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showInkAnnotation="0" defaultThemeVersion="124226"/>
  <bookViews>
    <workbookView xWindow="690" yWindow="-225" windowWidth="19320" windowHeight="11010" tabRatio="861" firstSheet="1" activeTab="1"/>
  </bookViews>
  <sheets>
    <sheet name="Параметри" sheetId="1" state="hidden" r:id="rId1"/>
    <sheet name="Запит 3-4.1" sheetId="62" r:id="rId2"/>
    <sheet name="Запит  3-4.2" sheetId="59" r:id="rId3"/>
    <sheet name="Запит 3-4.1.1-4.2.2" sheetId="18" r:id="rId4"/>
    <sheet name="Паспорт-1" sheetId="19" state="hidden" r:id="rId5"/>
    <sheet name="Паспорт-2" sheetId="20" state="hidden" r:id="rId6"/>
    <sheet name="Паспорт-3" sheetId="21" state="hidden" r:id="rId7"/>
    <sheet name="Паспорт-4" sheetId="22" state="hidden" r:id="rId8"/>
    <sheet name="ЗвітПівр-1" sheetId="23" state="hidden" r:id="rId9"/>
    <sheet name="ЗвітПівр-2" sheetId="24" state="hidden" r:id="rId10"/>
    <sheet name="АналізПівр-1" sheetId="33" state="hidden" r:id="rId11"/>
    <sheet name="ЗвітР-1" sheetId="31" state="hidden" r:id="rId12"/>
    <sheet name="ЗвітР-2" sheetId="30" state="hidden" r:id="rId13"/>
    <sheet name="ЗвітР-3" sheetId="28" state="hidden" r:id="rId14"/>
    <sheet name="АналізР-1" sheetId="32" state="hidden" r:id="rId15"/>
  </sheets>
  <definedNames>
    <definedName name="_xlnm._FilterDatabase" localSheetId="10" hidden="1">'АналізПівр-1'!$G$1:$G$64</definedName>
    <definedName name="_xlnm._FilterDatabase" localSheetId="14" hidden="1">'АналізР-1'!$G$1:$G$64</definedName>
    <definedName name="_xlnm._FilterDatabase" localSheetId="3" hidden="1">'Запит 3-4.1.1-4.2.2'!$I$1:$I$63</definedName>
    <definedName name="_xlnm._FilterDatabase" localSheetId="8" hidden="1">'ЗвітПівр-1'!$N$1:$N$133</definedName>
    <definedName name="_xlnm._FilterDatabase" localSheetId="9" hidden="1">'ЗвітПівр-2'!$H$1:$H$2622</definedName>
    <definedName name="_xlnm._FilterDatabase" localSheetId="11" hidden="1">'ЗвітР-1'!$N$1:$N$133</definedName>
    <definedName name="_xlnm._FilterDatabase" localSheetId="12" hidden="1">'ЗвітР-2'!$H$1:$H$2610</definedName>
    <definedName name="_xlnm._FilterDatabase" localSheetId="13" hidden="1">'ЗвітР-3'!$O$1:$O$277</definedName>
    <definedName name="_xlnm._FilterDatabase" localSheetId="5" hidden="1">'Паспорт-2'!$I$1:$I$117</definedName>
    <definedName name="_xlnm._FilterDatabase" localSheetId="6" hidden="1">'Паспорт-3'!$G$1:$G$2419</definedName>
    <definedName name="_xlnm._FilterDatabase" localSheetId="7" hidden="1">'Паспорт-4'!$M$1:$M$270</definedName>
    <definedName name="Z_4183177D_A470_4395_87EE_308BB48BFA1A_.wvu.FilterData" localSheetId="2" hidden="1">'Запит  3-4.2'!$I$1:$I$71</definedName>
    <definedName name="Z_4183177D_A470_4395_87EE_308BB48BFA1A_.wvu.FilterData" localSheetId="3" hidden="1">'Запит 3-4.1.1-4.2.2'!$I$1:$I$63</definedName>
    <definedName name="Z_4183177D_A470_4395_87EE_308BB48BFA1A_.wvu.PrintArea" localSheetId="2" hidden="1">'Запит  3-4.2'!$A$1:$B$69</definedName>
    <definedName name="Z_4183177D_A470_4395_87EE_308BB48BFA1A_.wvu.PrintArea" localSheetId="3" hidden="1">'Запит 3-4.1.1-4.2.2'!$A$1:$F$63</definedName>
    <definedName name="Z_AF97BA83_6C4E_4F92_8F85_60362F83C6A3_.wvu.FilterData" localSheetId="2" hidden="1">'Запит  3-4.2'!$I$1:$I$71</definedName>
    <definedName name="Z_AF97BA83_6C4E_4F92_8F85_60362F83C6A3_.wvu.FilterData" localSheetId="3" hidden="1">'Запит 3-4.1.1-4.2.2'!$I$1:$I$63</definedName>
    <definedName name="Z_AF97BA83_6C4E_4F92_8F85_60362F83C6A3_.wvu.PrintArea" localSheetId="2" hidden="1">'Запит  3-4.2'!$A$1:$B$69</definedName>
    <definedName name="Z_AF97BA83_6C4E_4F92_8F85_60362F83C6A3_.wvu.PrintArea" localSheetId="3" hidden="1">'Запит 3-4.1.1-4.2.2'!$A$1:$F$63</definedName>
    <definedName name="_xlnm.Print_Titles" localSheetId="1">'Запит 3-4.1'!$15:$15</definedName>
    <definedName name="_xlnm.Print_Titles" localSheetId="6">'Паспорт-3'!$2:$2</definedName>
    <definedName name="_xlnm.Print_Area" localSheetId="10">'АналізПівр-1'!$A$1:$F$64</definedName>
    <definedName name="_xlnm.Print_Area" localSheetId="14">'АналізР-1'!$A$1:$F$64</definedName>
    <definedName name="_xlnm.Print_Area" localSheetId="2">'Запит  3-4.2'!$A$1:$H$69</definedName>
    <definedName name="_xlnm.Print_Area" localSheetId="3">'Запит 3-4.1.1-4.2.2'!$A$1:$H$4235</definedName>
    <definedName name="_xlnm.Print_Area" localSheetId="8">'ЗвітПівр-1'!$A$1:$M$133</definedName>
    <definedName name="_xlnm.Print_Area" localSheetId="11">'ЗвітР-1'!$A$1:$M$133</definedName>
    <definedName name="_xlnm.Print_Area" localSheetId="12">'ЗвітР-2'!#REF!</definedName>
    <definedName name="_xlnm.Print_Area" localSheetId="5">'Паспорт-2'!$A$1:$H$117</definedName>
    <definedName name="_xlnm.Print_Area" localSheetId="6">'Паспорт-3'!$A$1:$F$2411</definedName>
    <definedName name="_xlnm.Print_Area" localSheetId="7">'Паспорт-4'!$A$1:$L$270</definedName>
  </definedNames>
  <calcPr calcId="125725" fullCalcOnLoad="1" fullPrecision="0"/>
  <customWorkbookViews>
    <customWorkbookView name="Prime Auditor - Личное представление" guid="{4183177D-A470-4395-87EE-308BB48BFA1A}" mergeInterval="0" personalView="1" maximized="1" windowWidth="1904" windowHeight="809" tabRatio="861" activeSheetId="5"/>
    <customWorkbookView name="Ганноцька Наталiя Петрiвна - Личное представление" guid="{AF97BA83-6C4E-4F92-8F85-60362F83C6A3}" mergeInterval="0" personalView="1" maximized="1" windowWidth="1916" windowHeight="855" tabRatio="861" activeSheetId="5"/>
  </customWorkbookViews>
</workbook>
</file>

<file path=xl/calcChain.xml><?xml version="1.0" encoding="utf-8"?>
<calcChain xmlns="http://schemas.openxmlformats.org/spreadsheetml/2006/main">
  <c r="F32" i="18"/>
  <c r="E32"/>
  <c r="F34"/>
  <c r="E54"/>
  <c r="F50"/>
  <c r="F49"/>
  <c r="F46"/>
  <c r="F45"/>
  <c r="F17"/>
  <c r="G53" i="62"/>
  <c r="F51"/>
  <c r="F52"/>
  <c r="F53"/>
  <c r="F54" i="18"/>
  <c r="E44"/>
  <c r="F13"/>
  <c r="F10"/>
  <c r="G49" i="62"/>
  <c r="G34"/>
  <c r="G33"/>
  <c r="G32"/>
  <c r="G31"/>
  <c r="G30"/>
  <c r="G27"/>
  <c r="G25"/>
  <c r="G24"/>
  <c r="E10" i="18"/>
  <c r="G26" i="62"/>
  <c r="G23"/>
  <c r="G21"/>
  <c r="G19"/>
  <c r="F18"/>
  <c r="F17"/>
  <c r="F16"/>
  <c r="F29"/>
  <c r="F22"/>
  <c r="H2119" i="18"/>
  <c r="G2119"/>
  <c r="F2119"/>
  <c r="E2119"/>
  <c r="F2"/>
  <c r="E2"/>
  <c r="G3" i="59"/>
  <c r="A64" i="18"/>
  <c r="A66"/>
  <c r="B66"/>
  <c r="I66" s="1"/>
  <c r="I65" s="1"/>
  <c r="I64" s="1"/>
  <c r="C66"/>
  <c r="D66"/>
  <c r="E66"/>
  <c r="G66"/>
  <c r="A67"/>
  <c r="B67"/>
  <c r="I67" s="1"/>
  <c r="C67"/>
  <c r="D67"/>
  <c r="E67"/>
  <c r="G67"/>
  <c r="A68"/>
  <c r="B68"/>
  <c r="I68" s="1"/>
  <c r="C68"/>
  <c r="D68"/>
  <c r="E68"/>
  <c r="G68"/>
  <c r="A69"/>
  <c r="B69"/>
  <c r="I69" s="1"/>
  <c r="C69"/>
  <c r="D69"/>
  <c r="E69"/>
  <c r="G69"/>
  <c r="A70"/>
  <c r="B70"/>
  <c r="I70"/>
  <c r="C70"/>
  <c r="D70"/>
  <c r="E70"/>
  <c r="G70"/>
  <c r="A71"/>
  <c r="B71"/>
  <c r="I71"/>
  <c r="C71"/>
  <c r="D71"/>
  <c r="E71"/>
  <c r="G71"/>
  <c r="A72"/>
  <c r="B72"/>
  <c r="I72" s="1"/>
  <c r="C72"/>
  <c r="D72"/>
  <c r="E72"/>
  <c r="G72"/>
  <c r="A73"/>
  <c r="B73"/>
  <c r="I73" s="1"/>
  <c r="C73"/>
  <c r="D73"/>
  <c r="E73"/>
  <c r="G73"/>
  <c r="A74"/>
  <c r="B74"/>
  <c r="I74"/>
  <c r="C74"/>
  <c r="D74"/>
  <c r="E74"/>
  <c r="G74"/>
  <c r="A75"/>
  <c r="B75"/>
  <c r="I75"/>
  <c r="C75"/>
  <c r="D75"/>
  <c r="E75"/>
  <c r="G75"/>
  <c r="A76"/>
  <c r="B76"/>
  <c r="I76" s="1"/>
  <c r="C76"/>
  <c r="D76"/>
  <c r="E76"/>
  <c r="G76"/>
  <c r="A77"/>
  <c r="B77"/>
  <c r="I77" s="1"/>
  <c r="C77"/>
  <c r="D77"/>
  <c r="E77"/>
  <c r="G77"/>
  <c r="A78"/>
  <c r="B78"/>
  <c r="I78"/>
  <c r="C78"/>
  <c r="D78"/>
  <c r="E78"/>
  <c r="G78"/>
  <c r="A79"/>
  <c r="B79"/>
  <c r="I79"/>
  <c r="C79"/>
  <c r="D79"/>
  <c r="E79"/>
  <c r="G79"/>
  <c r="A80"/>
  <c r="B80"/>
  <c r="I80"/>
  <c r="C80"/>
  <c r="D80"/>
  <c r="E80"/>
  <c r="G80"/>
  <c r="A81"/>
  <c r="A82"/>
  <c r="B82"/>
  <c r="I82"/>
  <c r="I81" s="1"/>
  <c r="C82"/>
  <c r="D82"/>
  <c r="E82"/>
  <c r="G82"/>
  <c r="A83"/>
  <c r="B83"/>
  <c r="I83"/>
  <c r="C83"/>
  <c r="D83"/>
  <c r="E83"/>
  <c r="G83"/>
  <c r="A84"/>
  <c r="B84"/>
  <c r="I84" s="1"/>
  <c r="C84"/>
  <c r="D84"/>
  <c r="E84"/>
  <c r="G84"/>
  <c r="A85"/>
  <c r="B85"/>
  <c r="I85"/>
  <c r="C85"/>
  <c r="D85"/>
  <c r="E85"/>
  <c r="G85"/>
  <c r="A86"/>
  <c r="B86"/>
  <c r="I86" s="1"/>
  <c r="C86"/>
  <c r="D86"/>
  <c r="E86"/>
  <c r="G86"/>
  <c r="A87"/>
  <c r="B87"/>
  <c r="I87"/>
  <c r="C87"/>
  <c r="D87"/>
  <c r="E87"/>
  <c r="G87"/>
  <c r="A88"/>
  <c r="B88"/>
  <c r="I88" s="1"/>
  <c r="C88"/>
  <c r="D88"/>
  <c r="E88"/>
  <c r="G88"/>
  <c r="A89"/>
  <c r="B89"/>
  <c r="I89"/>
  <c r="C89"/>
  <c r="D89"/>
  <c r="E89"/>
  <c r="G89"/>
  <c r="A90"/>
  <c r="B90"/>
  <c r="I90"/>
  <c r="C90"/>
  <c r="D90"/>
  <c r="E90"/>
  <c r="G90"/>
  <c r="A91"/>
  <c r="B91"/>
  <c r="I91"/>
  <c r="C91"/>
  <c r="D91"/>
  <c r="E91"/>
  <c r="G91"/>
  <c r="A92"/>
  <c r="B92"/>
  <c r="I92" s="1"/>
  <c r="C92"/>
  <c r="D92"/>
  <c r="E92"/>
  <c r="G92"/>
  <c r="A93"/>
  <c r="B93"/>
  <c r="I93"/>
  <c r="C93"/>
  <c r="D93"/>
  <c r="E93"/>
  <c r="G93"/>
  <c r="A94"/>
  <c r="B94"/>
  <c r="I94"/>
  <c r="C94"/>
  <c r="D94"/>
  <c r="E94"/>
  <c r="G94"/>
  <c r="A95"/>
  <c r="B95"/>
  <c r="I95"/>
  <c r="C95"/>
  <c r="D95"/>
  <c r="E95"/>
  <c r="G95"/>
  <c r="A96"/>
  <c r="B96"/>
  <c r="I96" s="1"/>
  <c r="C96"/>
  <c r="D96"/>
  <c r="E96"/>
  <c r="G96"/>
  <c r="A97"/>
  <c r="A98"/>
  <c r="B98"/>
  <c r="I98" s="1"/>
  <c r="I97" s="1"/>
  <c r="C98"/>
  <c r="D98"/>
  <c r="E98"/>
  <c r="G98"/>
  <c r="A99"/>
  <c r="B99"/>
  <c r="I99" s="1"/>
  <c r="C99"/>
  <c r="D99"/>
  <c r="E99"/>
  <c r="G99"/>
  <c r="A100"/>
  <c r="B100"/>
  <c r="I100"/>
  <c r="C100"/>
  <c r="D100"/>
  <c r="E100"/>
  <c r="G100"/>
  <c r="A101"/>
  <c r="B101"/>
  <c r="I101" s="1"/>
  <c r="C101"/>
  <c r="D101"/>
  <c r="E101"/>
  <c r="G101"/>
  <c r="A102"/>
  <c r="B102"/>
  <c r="I102"/>
  <c r="C102"/>
  <c r="D102"/>
  <c r="E102"/>
  <c r="G102"/>
  <c r="A103"/>
  <c r="B103"/>
  <c r="I103" s="1"/>
  <c r="C103"/>
  <c r="D103"/>
  <c r="E103"/>
  <c r="G103"/>
  <c r="A104"/>
  <c r="B104"/>
  <c r="I104"/>
  <c r="C104"/>
  <c r="D104"/>
  <c r="E104"/>
  <c r="G104"/>
  <c r="A105"/>
  <c r="B105"/>
  <c r="I105" s="1"/>
  <c r="C105"/>
  <c r="D105"/>
  <c r="E105"/>
  <c r="G105"/>
  <c r="A106"/>
  <c r="B106"/>
  <c r="I106"/>
  <c r="C106"/>
  <c r="D106"/>
  <c r="E106"/>
  <c r="G106"/>
  <c r="A107"/>
  <c r="B107"/>
  <c r="I107" s="1"/>
  <c r="C107"/>
  <c r="D107"/>
  <c r="E107"/>
  <c r="G107"/>
  <c r="A108"/>
  <c r="B108"/>
  <c r="I108"/>
  <c r="C108"/>
  <c r="D108"/>
  <c r="E108"/>
  <c r="G108"/>
  <c r="A109"/>
  <c r="B109"/>
  <c r="I109" s="1"/>
  <c r="C109"/>
  <c r="D109"/>
  <c r="E109"/>
  <c r="G109"/>
  <c r="A110"/>
  <c r="B110"/>
  <c r="I110"/>
  <c r="C110"/>
  <c r="D110"/>
  <c r="E110"/>
  <c r="G110"/>
  <c r="A111"/>
  <c r="B111"/>
  <c r="I111" s="1"/>
  <c r="C111"/>
  <c r="D111"/>
  <c r="E111"/>
  <c r="G111"/>
  <c r="A112"/>
  <c r="B112"/>
  <c r="I112"/>
  <c r="C112"/>
  <c r="D112"/>
  <c r="E112"/>
  <c r="G112"/>
  <c r="A113"/>
  <c r="A114"/>
  <c r="B114"/>
  <c r="I114"/>
  <c r="I113" s="1"/>
  <c r="C114"/>
  <c r="D114"/>
  <c r="E114"/>
  <c r="G114"/>
  <c r="A115"/>
  <c r="B115"/>
  <c r="I115"/>
  <c r="C115"/>
  <c r="D115"/>
  <c r="E115"/>
  <c r="G115"/>
  <c r="A116"/>
  <c r="B116"/>
  <c r="I116" s="1"/>
  <c r="C116"/>
  <c r="D116"/>
  <c r="E116"/>
  <c r="G116"/>
  <c r="A117"/>
  <c r="B117"/>
  <c r="I117"/>
  <c r="C117"/>
  <c r="D117"/>
  <c r="E117"/>
  <c r="G117"/>
  <c r="A118"/>
  <c r="B118"/>
  <c r="I118" s="1"/>
  <c r="C118"/>
  <c r="D118"/>
  <c r="E118"/>
  <c r="G118"/>
  <c r="A119"/>
  <c r="B119"/>
  <c r="I119"/>
  <c r="C119"/>
  <c r="D119"/>
  <c r="E119"/>
  <c r="G119"/>
  <c r="A120"/>
  <c r="B120"/>
  <c r="I120" s="1"/>
  <c r="C120"/>
  <c r="D120"/>
  <c r="E120"/>
  <c r="G120"/>
  <c r="A121"/>
  <c r="B121"/>
  <c r="I121"/>
  <c r="C121"/>
  <c r="D121"/>
  <c r="E121"/>
  <c r="G121"/>
  <c r="A122"/>
  <c r="B122"/>
  <c r="I122" s="1"/>
  <c r="C122"/>
  <c r="D122"/>
  <c r="E122"/>
  <c r="G122"/>
  <c r="A123"/>
  <c r="B123"/>
  <c r="I123"/>
  <c r="C123"/>
  <c r="D123"/>
  <c r="E123"/>
  <c r="G123"/>
  <c r="A124"/>
  <c r="A126"/>
  <c r="B126"/>
  <c r="I126"/>
  <c r="I125" s="1"/>
  <c r="I124" s="1"/>
  <c r="C126"/>
  <c r="D126"/>
  <c r="E126"/>
  <c r="G126"/>
  <c r="A127"/>
  <c r="B127"/>
  <c r="I127" s="1"/>
  <c r="C127"/>
  <c r="D127"/>
  <c r="E127"/>
  <c r="G127"/>
  <c r="A128"/>
  <c r="B128"/>
  <c r="I128"/>
  <c r="C128"/>
  <c r="D128"/>
  <c r="E128"/>
  <c r="G128"/>
  <c r="A129"/>
  <c r="B129"/>
  <c r="I129" s="1"/>
  <c r="C129"/>
  <c r="D129"/>
  <c r="E129"/>
  <c r="G129"/>
  <c r="A130"/>
  <c r="B130"/>
  <c r="I130"/>
  <c r="C130"/>
  <c r="D130"/>
  <c r="E130"/>
  <c r="G130"/>
  <c r="A131"/>
  <c r="B131"/>
  <c r="I131" s="1"/>
  <c r="C131"/>
  <c r="D131"/>
  <c r="E131"/>
  <c r="G131"/>
  <c r="A132"/>
  <c r="B132"/>
  <c r="I132"/>
  <c r="C132"/>
  <c r="D132"/>
  <c r="E132"/>
  <c r="G132"/>
  <c r="A133"/>
  <c r="B133"/>
  <c r="I133" s="1"/>
  <c r="C133"/>
  <c r="D133"/>
  <c r="E133"/>
  <c r="G133"/>
  <c r="A134"/>
  <c r="B134"/>
  <c r="I134"/>
  <c r="C134"/>
  <c r="D134"/>
  <c r="E134"/>
  <c r="G134"/>
  <c r="A135"/>
  <c r="B135"/>
  <c r="I135" s="1"/>
  <c r="C135"/>
  <c r="D135"/>
  <c r="E135"/>
  <c r="G135"/>
  <c r="A136"/>
  <c r="B136"/>
  <c r="I136"/>
  <c r="C136"/>
  <c r="D136"/>
  <c r="E136"/>
  <c r="G136"/>
  <c r="A137"/>
  <c r="B137"/>
  <c r="I137" s="1"/>
  <c r="C137"/>
  <c r="D137"/>
  <c r="E137"/>
  <c r="G137"/>
  <c r="A138"/>
  <c r="B138"/>
  <c r="I138"/>
  <c r="C138"/>
  <c r="D138"/>
  <c r="E138"/>
  <c r="G138"/>
  <c r="A139"/>
  <c r="B139"/>
  <c r="I139" s="1"/>
  <c r="C139"/>
  <c r="D139"/>
  <c r="E139"/>
  <c r="G139"/>
  <c r="A140"/>
  <c r="B140"/>
  <c r="I140"/>
  <c r="C140"/>
  <c r="D140"/>
  <c r="E140"/>
  <c r="G140"/>
  <c r="A141"/>
  <c r="A142"/>
  <c r="B142"/>
  <c r="I142"/>
  <c r="I141" s="1"/>
  <c r="C142"/>
  <c r="D142"/>
  <c r="E142"/>
  <c r="G142"/>
  <c r="A143"/>
  <c r="B143"/>
  <c r="I143"/>
  <c r="C143"/>
  <c r="D143"/>
  <c r="E143"/>
  <c r="G143"/>
  <c r="A144"/>
  <c r="B144"/>
  <c r="I144" s="1"/>
  <c r="C144"/>
  <c r="D144"/>
  <c r="E144"/>
  <c r="G144"/>
  <c r="A145"/>
  <c r="B145"/>
  <c r="I145"/>
  <c r="C145"/>
  <c r="D145"/>
  <c r="E145"/>
  <c r="G145"/>
  <c r="A146"/>
  <c r="B146"/>
  <c r="I146" s="1"/>
  <c r="C146"/>
  <c r="D146"/>
  <c r="E146"/>
  <c r="G146"/>
  <c r="A147"/>
  <c r="B147"/>
  <c r="I147"/>
  <c r="C147"/>
  <c r="D147"/>
  <c r="E147"/>
  <c r="G147"/>
  <c r="A148"/>
  <c r="B148"/>
  <c r="I148" s="1"/>
  <c r="C148"/>
  <c r="D148"/>
  <c r="E148"/>
  <c r="G148"/>
  <c r="A149"/>
  <c r="B149"/>
  <c r="I149"/>
  <c r="C149"/>
  <c r="D149"/>
  <c r="E149"/>
  <c r="G149"/>
  <c r="A150"/>
  <c r="B150"/>
  <c r="I150" s="1"/>
  <c r="C150"/>
  <c r="D150"/>
  <c r="E150"/>
  <c r="G150"/>
  <c r="A151"/>
  <c r="B151"/>
  <c r="I151"/>
  <c r="C151"/>
  <c r="D151"/>
  <c r="E151"/>
  <c r="G151"/>
  <c r="A152"/>
  <c r="B152"/>
  <c r="I152" s="1"/>
  <c r="C152"/>
  <c r="D152"/>
  <c r="E152"/>
  <c r="G152"/>
  <c r="A153"/>
  <c r="B153"/>
  <c r="I153"/>
  <c r="C153"/>
  <c r="D153"/>
  <c r="E153"/>
  <c r="G153"/>
  <c r="A154"/>
  <c r="B154"/>
  <c r="I154" s="1"/>
  <c r="C154"/>
  <c r="D154"/>
  <c r="E154"/>
  <c r="G154"/>
  <c r="A155"/>
  <c r="B155"/>
  <c r="I155"/>
  <c r="C155"/>
  <c r="D155"/>
  <c r="E155"/>
  <c r="G155"/>
  <c r="A156"/>
  <c r="B156"/>
  <c r="I156" s="1"/>
  <c r="C156"/>
  <c r="D156"/>
  <c r="E156"/>
  <c r="G156"/>
  <c r="A157"/>
  <c r="A158"/>
  <c r="B158"/>
  <c r="I158" s="1"/>
  <c r="I157" s="1"/>
  <c r="C158"/>
  <c r="D158"/>
  <c r="E158"/>
  <c r="G158"/>
  <c r="A159"/>
  <c r="B159"/>
  <c r="I159" s="1"/>
  <c r="C159"/>
  <c r="D159"/>
  <c r="E159"/>
  <c r="G159"/>
  <c r="A160"/>
  <c r="B160"/>
  <c r="I160"/>
  <c r="C160"/>
  <c r="D160"/>
  <c r="E160"/>
  <c r="G160"/>
  <c r="A161"/>
  <c r="B161"/>
  <c r="I161" s="1"/>
  <c r="C161"/>
  <c r="D161"/>
  <c r="E161"/>
  <c r="G161"/>
  <c r="A162"/>
  <c r="B162"/>
  <c r="I162"/>
  <c r="C162"/>
  <c r="D162"/>
  <c r="E162"/>
  <c r="G162"/>
  <c r="A163"/>
  <c r="B163"/>
  <c r="I163" s="1"/>
  <c r="C163"/>
  <c r="D163"/>
  <c r="E163"/>
  <c r="G163"/>
  <c r="A164"/>
  <c r="B164"/>
  <c r="I164"/>
  <c r="C164"/>
  <c r="D164"/>
  <c r="E164"/>
  <c r="G164"/>
  <c r="A165"/>
  <c r="B165"/>
  <c r="I165" s="1"/>
  <c r="C165"/>
  <c r="D165"/>
  <c r="E165"/>
  <c r="G165"/>
  <c r="A166"/>
  <c r="B166"/>
  <c r="I166"/>
  <c r="C166"/>
  <c r="D166"/>
  <c r="E166"/>
  <c r="G166"/>
  <c r="A167"/>
  <c r="B167"/>
  <c r="I167" s="1"/>
  <c r="C167"/>
  <c r="D167"/>
  <c r="E167"/>
  <c r="G167"/>
  <c r="A168"/>
  <c r="B168"/>
  <c r="I168"/>
  <c r="C168"/>
  <c r="D168"/>
  <c r="E168"/>
  <c r="G168"/>
  <c r="A169"/>
  <c r="B169"/>
  <c r="I169" s="1"/>
  <c r="C169"/>
  <c r="D169"/>
  <c r="E169"/>
  <c r="G169"/>
  <c r="A170"/>
  <c r="B170"/>
  <c r="I170"/>
  <c r="C170"/>
  <c r="D170"/>
  <c r="E170"/>
  <c r="G170"/>
  <c r="A171"/>
  <c r="B171"/>
  <c r="I171" s="1"/>
  <c r="C171"/>
  <c r="D171"/>
  <c r="E171"/>
  <c r="G171"/>
  <c r="A172"/>
  <c r="B172"/>
  <c r="I172"/>
  <c r="C172"/>
  <c r="D172"/>
  <c r="E172"/>
  <c r="G172"/>
  <c r="A173"/>
  <c r="A174"/>
  <c r="B174"/>
  <c r="I174"/>
  <c r="I173" s="1"/>
  <c r="C174"/>
  <c r="D174"/>
  <c r="E174"/>
  <c r="G174"/>
  <c r="A175"/>
  <c r="B175"/>
  <c r="I175"/>
  <c r="C175"/>
  <c r="D175"/>
  <c r="E175"/>
  <c r="G175"/>
  <c r="A176"/>
  <c r="B176"/>
  <c r="I176" s="1"/>
  <c r="C176"/>
  <c r="D176"/>
  <c r="E176"/>
  <c r="G176"/>
  <c r="A177"/>
  <c r="B177"/>
  <c r="I177"/>
  <c r="C177"/>
  <c r="D177"/>
  <c r="E177"/>
  <c r="G177"/>
  <c r="A178"/>
  <c r="B178"/>
  <c r="I178" s="1"/>
  <c r="C178"/>
  <c r="D178"/>
  <c r="E178"/>
  <c r="G178"/>
  <c r="A179"/>
  <c r="B179"/>
  <c r="I179"/>
  <c r="C179"/>
  <c r="D179"/>
  <c r="E179"/>
  <c r="G179"/>
  <c r="A180"/>
  <c r="B180"/>
  <c r="I180" s="1"/>
  <c r="C180"/>
  <c r="D180"/>
  <c r="E180"/>
  <c r="G180"/>
  <c r="A181"/>
  <c r="B181"/>
  <c r="I181"/>
  <c r="C181"/>
  <c r="D181"/>
  <c r="E181"/>
  <c r="G181"/>
  <c r="A182"/>
  <c r="B182"/>
  <c r="I182" s="1"/>
  <c r="C182"/>
  <c r="D182"/>
  <c r="E182"/>
  <c r="G182"/>
  <c r="A183"/>
  <c r="B183"/>
  <c r="I183"/>
  <c r="C183"/>
  <c r="D183"/>
  <c r="E183"/>
  <c r="G183"/>
  <c r="A184"/>
  <c r="A186"/>
  <c r="B186"/>
  <c r="I186"/>
  <c r="I185" s="1"/>
  <c r="I184" s="1"/>
  <c r="C186"/>
  <c r="D186"/>
  <c r="E186"/>
  <c r="G186"/>
  <c r="A187"/>
  <c r="B187"/>
  <c r="I187" s="1"/>
  <c r="C187"/>
  <c r="D187"/>
  <c r="E187"/>
  <c r="G187"/>
  <c r="A188"/>
  <c r="B188"/>
  <c r="I188"/>
  <c r="C188"/>
  <c r="D188"/>
  <c r="E188"/>
  <c r="G188"/>
  <c r="A189"/>
  <c r="B189"/>
  <c r="I189" s="1"/>
  <c r="C189"/>
  <c r="D189"/>
  <c r="E189"/>
  <c r="G189"/>
  <c r="A190"/>
  <c r="B190"/>
  <c r="I190"/>
  <c r="C190"/>
  <c r="D190"/>
  <c r="E190"/>
  <c r="G190"/>
  <c r="A191"/>
  <c r="B191"/>
  <c r="I191" s="1"/>
  <c r="C191"/>
  <c r="D191"/>
  <c r="E191"/>
  <c r="G191"/>
  <c r="A192"/>
  <c r="B192"/>
  <c r="I192"/>
  <c r="C192"/>
  <c r="D192"/>
  <c r="E192"/>
  <c r="G192"/>
  <c r="A193"/>
  <c r="B193"/>
  <c r="I193" s="1"/>
  <c r="C193"/>
  <c r="D193"/>
  <c r="E193"/>
  <c r="G193"/>
  <c r="A194"/>
  <c r="B194"/>
  <c r="I194"/>
  <c r="C194"/>
  <c r="D194"/>
  <c r="E194"/>
  <c r="G194"/>
  <c r="A195"/>
  <c r="B195"/>
  <c r="I195" s="1"/>
  <c r="C195"/>
  <c r="D195"/>
  <c r="E195"/>
  <c r="G195"/>
  <c r="A196"/>
  <c r="B196"/>
  <c r="I196"/>
  <c r="C196"/>
  <c r="D196"/>
  <c r="E196"/>
  <c r="G196"/>
  <c r="A197"/>
  <c r="B197"/>
  <c r="I197" s="1"/>
  <c r="C197"/>
  <c r="D197"/>
  <c r="E197"/>
  <c r="G197"/>
  <c r="A198"/>
  <c r="B198"/>
  <c r="I198"/>
  <c r="C198"/>
  <c r="D198"/>
  <c r="E198"/>
  <c r="G198"/>
  <c r="A199"/>
  <c r="B199"/>
  <c r="I199" s="1"/>
  <c r="C199"/>
  <c r="D199"/>
  <c r="E199"/>
  <c r="G199"/>
  <c r="A200"/>
  <c r="B200"/>
  <c r="I200"/>
  <c r="C200"/>
  <c r="D200"/>
  <c r="E200"/>
  <c r="G200"/>
  <c r="A201"/>
  <c r="A202"/>
  <c r="B202"/>
  <c r="I202"/>
  <c r="I201" s="1"/>
  <c r="C202"/>
  <c r="D202"/>
  <c r="E202"/>
  <c r="G202"/>
  <c r="A203"/>
  <c r="B203"/>
  <c r="I203"/>
  <c r="C203"/>
  <c r="D203"/>
  <c r="E203"/>
  <c r="G203"/>
  <c r="A204"/>
  <c r="B204"/>
  <c r="I204" s="1"/>
  <c r="C204"/>
  <c r="D204"/>
  <c r="E204"/>
  <c r="G204"/>
  <c r="A205"/>
  <c r="B205"/>
  <c r="I205"/>
  <c r="C205"/>
  <c r="D205"/>
  <c r="E205"/>
  <c r="G205"/>
  <c r="A206"/>
  <c r="B206"/>
  <c r="I206" s="1"/>
  <c r="C206"/>
  <c r="D206"/>
  <c r="E206"/>
  <c r="G206"/>
  <c r="A207"/>
  <c r="B207"/>
  <c r="I207"/>
  <c r="C207"/>
  <c r="D207"/>
  <c r="E207"/>
  <c r="G207"/>
  <c r="A208"/>
  <c r="B208"/>
  <c r="I208" s="1"/>
  <c r="C208"/>
  <c r="D208"/>
  <c r="E208"/>
  <c r="G208"/>
  <c r="A209"/>
  <c r="B209"/>
  <c r="I209"/>
  <c r="C209"/>
  <c r="D209"/>
  <c r="E209"/>
  <c r="G209"/>
  <c r="A210"/>
  <c r="B210"/>
  <c r="I210" s="1"/>
  <c r="C210"/>
  <c r="D210"/>
  <c r="E210"/>
  <c r="G210"/>
  <c r="A211"/>
  <c r="B211"/>
  <c r="I211"/>
  <c r="C211"/>
  <c r="D211"/>
  <c r="E211"/>
  <c r="G211"/>
  <c r="A212"/>
  <c r="B212"/>
  <c r="I212" s="1"/>
  <c r="C212"/>
  <c r="D212"/>
  <c r="E212"/>
  <c r="G212"/>
  <c r="A213"/>
  <c r="B213"/>
  <c r="I213"/>
  <c r="C213"/>
  <c r="D213"/>
  <c r="E213"/>
  <c r="G213"/>
  <c r="A214"/>
  <c r="B214"/>
  <c r="I214" s="1"/>
  <c r="C214"/>
  <c r="D214"/>
  <c r="E214"/>
  <c r="G214"/>
  <c r="A215"/>
  <c r="B215"/>
  <c r="I215"/>
  <c r="C215"/>
  <c r="D215"/>
  <c r="E215"/>
  <c r="G215"/>
  <c r="A216"/>
  <c r="B216"/>
  <c r="I216" s="1"/>
  <c r="C216"/>
  <c r="D216"/>
  <c r="E216"/>
  <c r="G216"/>
  <c r="A217"/>
  <c r="A218"/>
  <c r="B218"/>
  <c r="I218" s="1"/>
  <c r="I217" s="1"/>
  <c r="C218"/>
  <c r="D218"/>
  <c r="E218"/>
  <c r="G218"/>
  <c r="A219"/>
  <c r="B219"/>
  <c r="I219" s="1"/>
  <c r="C219"/>
  <c r="D219"/>
  <c r="E219"/>
  <c r="G219"/>
  <c r="A220"/>
  <c r="B220"/>
  <c r="I220"/>
  <c r="C220"/>
  <c r="D220"/>
  <c r="E220"/>
  <c r="G220"/>
  <c r="A221"/>
  <c r="B221"/>
  <c r="I221" s="1"/>
  <c r="C221"/>
  <c r="D221"/>
  <c r="E221"/>
  <c r="G221"/>
  <c r="A222"/>
  <c r="B222"/>
  <c r="I222"/>
  <c r="C222"/>
  <c r="D222"/>
  <c r="E222"/>
  <c r="G222"/>
  <c r="A223"/>
  <c r="B223"/>
  <c r="I223" s="1"/>
  <c r="C223"/>
  <c r="D223"/>
  <c r="E223"/>
  <c r="G223"/>
  <c r="A224"/>
  <c r="B224"/>
  <c r="I224"/>
  <c r="C224"/>
  <c r="D224"/>
  <c r="E224"/>
  <c r="G224"/>
  <c r="A225"/>
  <c r="B225"/>
  <c r="I225" s="1"/>
  <c r="C225"/>
  <c r="D225"/>
  <c r="E225"/>
  <c r="G225"/>
  <c r="A226"/>
  <c r="B226"/>
  <c r="I226"/>
  <c r="C226"/>
  <c r="D226"/>
  <c r="E226"/>
  <c r="G226"/>
  <c r="A227"/>
  <c r="B227"/>
  <c r="I227" s="1"/>
  <c r="C227"/>
  <c r="D227"/>
  <c r="E227"/>
  <c r="G227"/>
  <c r="A228"/>
  <c r="B228"/>
  <c r="I228"/>
  <c r="C228"/>
  <c r="D228"/>
  <c r="E228"/>
  <c r="G228"/>
  <c r="A229"/>
  <c r="B229"/>
  <c r="I229" s="1"/>
  <c r="C229"/>
  <c r="D229"/>
  <c r="E229"/>
  <c r="G229"/>
  <c r="A230"/>
  <c r="B230"/>
  <c r="I230"/>
  <c r="C230"/>
  <c r="D230"/>
  <c r="E230"/>
  <c r="G230"/>
  <c r="A231"/>
  <c r="B231"/>
  <c r="I231" s="1"/>
  <c r="C231"/>
  <c r="D231"/>
  <c r="E231"/>
  <c r="G231"/>
  <c r="A232"/>
  <c r="B232"/>
  <c r="I232"/>
  <c r="C232"/>
  <c r="D232"/>
  <c r="E232"/>
  <c r="G232"/>
  <c r="A233"/>
  <c r="A234"/>
  <c r="B234"/>
  <c r="I234"/>
  <c r="I233" s="1"/>
  <c r="C234"/>
  <c r="D234"/>
  <c r="E234"/>
  <c r="G234"/>
  <c r="A235"/>
  <c r="B235"/>
  <c r="I235"/>
  <c r="C235"/>
  <c r="D235"/>
  <c r="E235"/>
  <c r="G235"/>
  <c r="A236"/>
  <c r="B236"/>
  <c r="I236" s="1"/>
  <c r="C236"/>
  <c r="D236"/>
  <c r="E236"/>
  <c r="G236"/>
  <c r="A237"/>
  <c r="B237"/>
  <c r="I237"/>
  <c r="C237"/>
  <c r="D237"/>
  <c r="E237"/>
  <c r="G237"/>
  <c r="A238"/>
  <c r="B238"/>
  <c r="I238" s="1"/>
  <c r="C238"/>
  <c r="D238"/>
  <c r="E238"/>
  <c r="G238"/>
  <c r="A239"/>
  <c r="B239"/>
  <c r="I239"/>
  <c r="C239"/>
  <c r="D239"/>
  <c r="E239"/>
  <c r="G239"/>
  <c r="A240"/>
  <c r="B240"/>
  <c r="I240" s="1"/>
  <c r="C240"/>
  <c r="D240"/>
  <c r="E240"/>
  <c r="G240"/>
  <c r="A241"/>
  <c r="B241"/>
  <c r="I241"/>
  <c r="C241"/>
  <c r="D241"/>
  <c r="E241"/>
  <c r="G241"/>
  <c r="A242"/>
  <c r="B242"/>
  <c r="I242" s="1"/>
  <c r="C242"/>
  <c r="D242"/>
  <c r="E242"/>
  <c r="G242"/>
  <c r="A243"/>
  <c r="B243"/>
  <c r="I243"/>
  <c r="C243"/>
  <c r="D243"/>
  <c r="E243"/>
  <c r="G243"/>
  <c r="A244"/>
  <c r="A246"/>
  <c r="B246"/>
  <c r="I246"/>
  <c r="I245" s="1"/>
  <c r="I244" s="1"/>
  <c r="C246"/>
  <c r="D246"/>
  <c r="E246"/>
  <c r="G246"/>
  <c r="A247"/>
  <c r="B247"/>
  <c r="I247" s="1"/>
  <c r="C247"/>
  <c r="D247"/>
  <c r="E247"/>
  <c r="G247"/>
  <c r="A248"/>
  <c r="B248"/>
  <c r="I248"/>
  <c r="C248"/>
  <c r="D248"/>
  <c r="E248"/>
  <c r="G248"/>
  <c r="A249"/>
  <c r="B249"/>
  <c r="I249" s="1"/>
  <c r="C249"/>
  <c r="D249"/>
  <c r="E249"/>
  <c r="G249"/>
  <c r="A250"/>
  <c r="B250"/>
  <c r="I250"/>
  <c r="C250"/>
  <c r="D250"/>
  <c r="E250"/>
  <c r="G250"/>
  <c r="A251"/>
  <c r="B251"/>
  <c r="I251" s="1"/>
  <c r="C251"/>
  <c r="D251"/>
  <c r="E251"/>
  <c r="G251"/>
  <c r="A252"/>
  <c r="B252"/>
  <c r="I252"/>
  <c r="C252"/>
  <c r="D252"/>
  <c r="E252"/>
  <c r="G252"/>
  <c r="A253"/>
  <c r="B253"/>
  <c r="I253" s="1"/>
  <c r="C253"/>
  <c r="D253"/>
  <c r="E253"/>
  <c r="G253"/>
  <c r="A254"/>
  <c r="B254"/>
  <c r="I254"/>
  <c r="C254"/>
  <c r="D254"/>
  <c r="E254"/>
  <c r="G254"/>
  <c r="A255"/>
  <c r="B255"/>
  <c r="I255" s="1"/>
  <c r="C255"/>
  <c r="D255"/>
  <c r="E255"/>
  <c r="G255"/>
  <c r="A256"/>
  <c r="B256"/>
  <c r="I256"/>
  <c r="C256"/>
  <c r="D256"/>
  <c r="E256"/>
  <c r="G256"/>
  <c r="A257"/>
  <c r="B257"/>
  <c r="I257" s="1"/>
  <c r="C257"/>
  <c r="D257"/>
  <c r="E257"/>
  <c r="G257"/>
  <c r="A258"/>
  <c r="B258"/>
  <c r="I258"/>
  <c r="C258"/>
  <c r="D258"/>
  <c r="E258"/>
  <c r="G258"/>
  <c r="A259"/>
  <c r="B259"/>
  <c r="I259" s="1"/>
  <c r="C259"/>
  <c r="D259"/>
  <c r="E259"/>
  <c r="G259"/>
  <c r="A260"/>
  <c r="B260"/>
  <c r="I260"/>
  <c r="C260"/>
  <c r="D260"/>
  <c r="E260"/>
  <c r="G260"/>
  <c r="A261"/>
  <c r="A262"/>
  <c r="B262"/>
  <c r="I262"/>
  <c r="I261" s="1"/>
  <c r="C262"/>
  <c r="D262"/>
  <c r="E262"/>
  <c r="G262"/>
  <c r="A263"/>
  <c r="B263"/>
  <c r="I263"/>
  <c r="C263"/>
  <c r="D263"/>
  <c r="E263"/>
  <c r="G263"/>
  <c r="A264"/>
  <c r="B264"/>
  <c r="I264" s="1"/>
  <c r="C264"/>
  <c r="D264"/>
  <c r="E264"/>
  <c r="G264"/>
  <c r="A265"/>
  <c r="B265"/>
  <c r="I265"/>
  <c r="C265"/>
  <c r="D265"/>
  <c r="E265"/>
  <c r="G265"/>
  <c r="A266"/>
  <c r="B266"/>
  <c r="I266" s="1"/>
  <c r="C266"/>
  <c r="D266"/>
  <c r="E266"/>
  <c r="G266"/>
  <c r="A267"/>
  <c r="B267"/>
  <c r="I267"/>
  <c r="C267"/>
  <c r="D267"/>
  <c r="E267"/>
  <c r="G267"/>
  <c r="A268"/>
  <c r="B268"/>
  <c r="I268" s="1"/>
  <c r="C268"/>
  <c r="D268"/>
  <c r="E268"/>
  <c r="G268"/>
  <c r="A269"/>
  <c r="B269"/>
  <c r="I269"/>
  <c r="C269"/>
  <c r="D269"/>
  <c r="E269"/>
  <c r="G269"/>
  <c r="A270"/>
  <c r="B270"/>
  <c r="I270" s="1"/>
  <c r="C270"/>
  <c r="D270"/>
  <c r="E270"/>
  <c r="G270"/>
  <c r="A271"/>
  <c r="B271"/>
  <c r="I271"/>
  <c r="C271"/>
  <c r="D271"/>
  <c r="E271"/>
  <c r="G271"/>
  <c r="A272"/>
  <c r="B272"/>
  <c r="I272" s="1"/>
  <c r="C272"/>
  <c r="D272"/>
  <c r="E272"/>
  <c r="G272"/>
  <c r="A273"/>
  <c r="B273"/>
  <c r="I273"/>
  <c r="C273"/>
  <c r="D273"/>
  <c r="E273"/>
  <c r="G273"/>
  <c r="A274"/>
  <c r="B274"/>
  <c r="I274" s="1"/>
  <c r="C274"/>
  <c r="D274"/>
  <c r="E274"/>
  <c r="G274"/>
  <c r="A275"/>
  <c r="B275"/>
  <c r="I275"/>
  <c r="C275"/>
  <c r="D275"/>
  <c r="E275"/>
  <c r="G275"/>
  <c r="A276"/>
  <c r="B276"/>
  <c r="I276" s="1"/>
  <c r="C276"/>
  <c r="D276"/>
  <c r="E276"/>
  <c r="G276"/>
  <c r="A277"/>
  <c r="A278"/>
  <c r="B278"/>
  <c r="I278" s="1"/>
  <c r="I277" s="1"/>
  <c r="C278"/>
  <c r="D278"/>
  <c r="E278"/>
  <c r="G278"/>
  <c r="A279"/>
  <c r="B279"/>
  <c r="I279" s="1"/>
  <c r="C279"/>
  <c r="D279"/>
  <c r="E279"/>
  <c r="G279"/>
  <c r="A280"/>
  <c r="B280"/>
  <c r="I280"/>
  <c r="C280"/>
  <c r="D280"/>
  <c r="E280"/>
  <c r="G280"/>
  <c r="A281"/>
  <c r="B281"/>
  <c r="I281" s="1"/>
  <c r="C281"/>
  <c r="D281"/>
  <c r="E281"/>
  <c r="G281"/>
  <c r="A282"/>
  <c r="B282"/>
  <c r="I282"/>
  <c r="C282"/>
  <c r="D282"/>
  <c r="E282"/>
  <c r="G282"/>
  <c r="A283"/>
  <c r="B283"/>
  <c r="I283" s="1"/>
  <c r="C283"/>
  <c r="D283"/>
  <c r="E283"/>
  <c r="G283"/>
  <c r="A284"/>
  <c r="B284"/>
  <c r="I284"/>
  <c r="C284"/>
  <c r="D284"/>
  <c r="E284"/>
  <c r="G284"/>
  <c r="A285"/>
  <c r="B285"/>
  <c r="I285" s="1"/>
  <c r="C285"/>
  <c r="D285"/>
  <c r="E285"/>
  <c r="G285"/>
  <c r="A286"/>
  <c r="B286"/>
  <c r="I286"/>
  <c r="C286"/>
  <c r="D286"/>
  <c r="E286"/>
  <c r="G286"/>
  <c r="A287"/>
  <c r="B287"/>
  <c r="I287" s="1"/>
  <c r="C287"/>
  <c r="D287"/>
  <c r="E287"/>
  <c r="G287"/>
  <c r="A288"/>
  <c r="B288"/>
  <c r="I288"/>
  <c r="C288"/>
  <c r="D288"/>
  <c r="E288"/>
  <c r="G288"/>
  <c r="A289"/>
  <c r="B289"/>
  <c r="I289" s="1"/>
  <c r="C289"/>
  <c r="D289"/>
  <c r="E289"/>
  <c r="G289"/>
  <c r="A290"/>
  <c r="B290"/>
  <c r="I290"/>
  <c r="C290"/>
  <c r="D290"/>
  <c r="E290"/>
  <c r="G290"/>
  <c r="A291"/>
  <c r="B291"/>
  <c r="I291" s="1"/>
  <c r="C291"/>
  <c r="D291"/>
  <c r="E291"/>
  <c r="G291"/>
  <c r="A292"/>
  <c r="B292"/>
  <c r="I292"/>
  <c r="C292"/>
  <c r="D292"/>
  <c r="E292"/>
  <c r="G292"/>
  <c r="A293"/>
  <c r="A294"/>
  <c r="B294"/>
  <c r="I294"/>
  <c r="I293" s="1"/>
  <c r="C294"/>
  <c r="D294"/>
  <c r="E294"/>
  <c r="G294"/>
  <c r="A295"/>
  <c r="B295"/>
  <c r="I295"/>
  <c r="C295"/>
  <c r="D295"/>
  <c r="E295"/>
  <c r="G295"/>
  <c r="A296"/>
  <c r="B296"/>
  <c r="I296" s="1"/>
  <c r="C296"/>
  <c r="D296"/>
  <c r="E296"/>
  <c r="G296"/>
  <c r="A297"/>
  <c r="B297"/>
  <c r="I297"/>
  <c r="C297"/>
  <c r="D297"/>
  <c r="E297"/>
  <c r="G297"/>
  <c r="A298"/>
  <c r="B298"/>
  <c r="I298" s="1"/>
  <c r="C298"/>
  <c r="D298"/>
  <c r="E298"/>
  <c r="G298"/>
  <c r="A299"/>
  <c r="B299"/>
  <c r="I299"/>
  <c r="C299"/>
  <c r="D299"/>
  <c r="E299"/>
  <c r="G299"/>
  <c r="A300"/>
  <c r="B300"/>
  <c r="I300" s="1"/>
  <c r="C300"/>
  <c r="D300"/>
  <c r="E300"/>
  <c r="G300"/>
  <c r="A301"/>
  <c r="B301"/>
  <c r="I301"/>
  <c r="C301"/>
  <c r="D301"/>
  <c r="E301"/>
  <c r="G301"/>
  <c r="A302"/>
  <c r="B302"/>
  <c r="I302" s="1"/>
  <c r="C302"/>
  <c r="D302"/>
  <c r="E302"/>
  <c r="G302"/>
  <c r="A303"/>
  <c r="B303"/>
  <c r="I303"/>
  <c r="C303"/>
  <c r="D303"/>
  <c r="E303"/>
  <c r="G303"/>
  <c r="A304"/>
  <c r="A305"/>
  <c r="A307"/>
  <c r="B307"/>
  <c r="I307" s="1"/>
  <c r="I306" s="1"/>
  <c r="I305" s="1"/>
  <c r="I304" s="1"/>
  <c r="C307"/>
  <c r="D307"/>
  <c r="E307"/>
  <c r="G307"/>
  <c r="A308"/>
  <c r="B308"/>
  <c r="I308" s="1"/>
  <c r="C308"/>
  <c r="D308"/>
  <c r="E308"/>
  <c r="G308"/>
  <c r="A309"/>
  <c r="B309"/>
  <c r="I309"/>
  <c r="C309"/>
  <c r="D309"/>
  <c r="E309"/>
  <c r="G309"/>
  <c r="A310"/>
  <c r="B310"/>
  <c r="I310" s="1"/>
  <c r="C310"/>
  <c r="D310"/>
  <c r="E310"/>
  <c r="G310"/>
  <c r="A311"/>
  <c r="B311"/>
  <c r="I311"/>
  <c r="C311"/>
  <c r="D311"/>
  <c r="E311"/>
  <c r="G311"/>
  <c r="A312"/>
  <c r="B312"/>
  <c r="I312" s="1"/>
  <c r="C312"/>
  <c r="D312"/>
  <c r="E312"/>
  <c r="G312"/>
  <c r="A313"/>
  <c r="B313"/>
  <c r="I313"/>
  <c r="C313"/>
  <c r="D313"/>
  <c r="E313"/>
  <c r="G313"/>
  <c r="A314"/>
  <c r="B314"/>
  <c r="I314" s="1"/>
  <c r="C314"/>
  <c r="D314"/>
  <c r="E314"/>
  <c r="G314"/>
  <c r="A315"/>
  <c r="B315"/>
  <c r="I315"/>
  <c r="C315"/>
  <c r="D315"/>
  <c r="E315"/>
  <c r="G315"/>
  <c r="A316"/>
  <c r="B316"/>
  <c r="I316"/>
  <c r="C316"/>
  <c r="D316"/>
  <c r="E316"/>
  <c r="G316"/>
  <c r="A317"/>
  <c r="B317"/>
  <c r="I317"/>
  <c r="C317"/>
  <c r="D317"/>
  <c r="E317"/>
  <c r="G317"/>
  <c r="A318"/>
  <c r="B318"/>
  <c r="I318" s="1"/>
  <c r="C318"/>
  <c r="D318"/>
  <c r="E318"/>
  <c r="G318"/>
  <c r="A319"/>
  <c r="B319"/>
  <c r="I319"/>
  <c r="C319"/>
  <c r="D319"/>
  <c r="E319"/>
  <c r="G319"/>
  <c r="A320"/>
  <c r="B320"/>
  <c r="I320"/>
  <c r="C320"/>
  <c r="D320"/>
  <c r="E320"/>
  <c r="G320"/>
  <c r="A321"/>
  <c r="B321"/>
  <c r="I321"/>
  <c r="C321"/>
  <c r="D321"/>
  <c r="E321"/>
  <c r="G321"/>
  <c r="A322"/>
  <c r="A323"/>
  <c r="B323"/>
  <c r="I323"/>
  <c r="I322" s="1"/>
  <c r="C323"/>
  <c r="D323"/>
  <c r="E323"/>
  <c r="G323"/>
  <c r="A324"/>
  <c r="B324"/>
  <c r="I324"/>
  <c r="C324"/>
  <c r="D324"/>
  <c r="E324"/>
  <c r="G324"/>
  <c r="A325"/>
  <c r="B325"/>
  <c r="I325" s="1"/>
  <c r="C325"/>
  <c r="D325"/>
  <c r="E325"/>
  <c r="G325"/>
  <c r="A326"/>
  <c r="B326"/>
  <c r="I326"/>
  <c r="C326"/>
  <c r="D326"/>
  <c r="E326"/>
  <c r="G326"/>
  <c r="A327"/>
  <c r="B327"/>
  <c r="I327" s="1"/>
  <c r="C327"/>
  <c r="D327"/>
  <c r="E327"/>
  <c r="G327"/>
  <c r="A328"/>
  <c r="B328"/>
  <c r="I328"/>
  <c r="C328"/>
  <c r="D328"/>
  <c r="E328"/>
  <c r="G328"/>
  <c r="A329"/>
  <c r="B329"/>
  <c r="I329" s="1"/>
  <c r="C329"/>
  <c r="D329"/>
  <c r="E329"/>
  <c r="G329"/>
  <c r="A330"/>
  <c r="B330"/>
  <c r="I330"/>
  <c r="C330"/>
  <c r="D330"/>
  <c r="E330"/>
  <c r="G330"/>
  <c r="A331"/>
  <c r="B331"/>
  <c r="I331" s="1"/>
  <c r="C331"/>
  <c r="D331"/>
  <c r="E331"/>
  <c r="G331"/>
  <c r="A332"/>
  <c r="B332"/>
  <c r="I332"/>
  <c r="C332"/>
  <c r="D332"/>
  <c r="E332"/>
  <c r="G332"/>
  <c r="A333"/>
  <c r="B333"/>
  <c r="I333" s="1"/>
  <c r="C333"/>
  <c r="D333"/>
  <c r="E333"/>
  <c r="G333"/>
  <c r="A334"/>
  <c r="B334"/>
  <c r="I334"/>
  <c r="C334"/>
  <c r="D334"/>
  <c r="E334"/>
  <c r="G334"/>
  <c r="A335"/>
  <c r="B335"/>
  <c r="I335" s="1"/>
  <c r="C335"/>
  <c r="D335"/>
  <c r="E335"/>
  <c r="G335"/>
  <c r="A336"/>
  <c r="B336"/>
  <c r="I336"/>
  <c r="C336"/>
  <c r="D336"/>
  <c r="E336"/>
  <c r="G336"/>
  <c r="A337"/>
  <c r="B337"/>
  <c r="I337" s="1"/>
  <c r="C337"/>
  <c r="D337"/>
  <c r="E337"/>
  <c r="G337"/>
  <c r="A338"/>
  <c r="A339"/>
  <c r="B339"/>
  <c r="I339" s="1"/>
  <c r="I338" s="1"/>
  <c r="C339"/>
  <c r="D339"/>
  <c r="E339"/>
  <c r="G339"/>
  <c r="A340"/>
  <c r="B340"/>
  <c r="I340" s="1"/>
  <c r="C340"/>
  <c r="D340"/>
  <c r="E340"/>
  <c r="G340"/>
  <c r="A341"/>
  <c r="B341"/>
  <c r="I341"/>
  <c r="C341"/>
  <c r="D341"/>
  <c r="E341"/>
  <c r="G341"/>
  <c r="A342"/>
  <c r="B342"/>
  <c r="I342" s="1"/>
  <c r="C342"/>
  <c r="D342"/>
  <c r="E342"/>
  <c r="G342"/>
  <c r="A343"/>
  <c r="B343"/>
  <c r="I343"/>
  <c r="C343"/>
  <c r="D343"/>
  <c r="E343"/>
  <c r="G343"/>
  <c r="A344"/>
  <c r="B344"/>
  <c r="I344" s="1"/>
  <c r="C344"/>
  <c r="D344"/>
  <c r="E344"/>
  <c r="G344"/>
  <c r="A345"/>
  <c r="B345"/>
  <c r="I345"/>
  <c r="C345"/>
  <c r="D345"/>
  <c r="E345"/>
  <c r="G345"/>
  <c r="A346"/>
  <c r="B346"/>
  <c r="I346" s="1"/>
  <c r="C346"/>
  <c r="D346"/>
  <c r="E346"/>
  <c r="G346"/>
  <c r="A347"/>
  <c r="B347"/>
  <c r="I347"/>
  <c r="C347"/>
  <c r="D347"/>
  <c r="E347"/>
  <c r="G347"/>
  <c r="A348"/>
  <c r="B348"/>
  <c r="I348" s="1"/>
  <c r="C348"/>
  <c r="D348"/>
  <c r="E348"/>
  <c r="G348"/>
  <c r="A349"/>
  <c r="B349"/>
  <c r="I349"/>
  <c r="C349"/>
  <c r="D349"/>
  <c r="E349"/>
  <c r="G349"/>
  <c r="A350"/>
  <c r="B350"/>
  <c r="I350" s="1"/>
  <c r="C350"/>
  <c r="D350"/>
  <c r="E350"/>
  <c r="G350"/>
  <c r="A351"/>
  <c r="B351"/>
  <c r="I351"/>
  <c r="C351"/>
  <c r="D351"/>
  <c r="E351"/>
  <c r="G351"/>
  <c r="A352"/>
  <c r="B352"/>
  <c r="I352" s="1"/>
  <c r="C352"/>
  <c r="D352"/>
  <c r="E352"/>
  <c r="G352"/>
  <c r="A353"/>
  <c r="B353"/>
  <c r="I353"/>
  <c r="C353"/>
  <c r="D353"/>
  <c r="E353"/>
  <c r="G353"/>
  <c r="A354"/>
  <c r="A355"/>
  <c r="B355"/>
  <c r="I355"/>
  <c r="I354" s="1"/>
  <c r="C355"/>
  <c r="D355"/>
  <c r="E355"/>
  <c r="G355"/>
  <c r="A356"/>
  <c r="B356"/>
  <c r="I356"/>
  <c r="C356"/>
  <c r="D356"/>
  <c r="E356"/>
  <c r="G356"/>
  <c r="A357"/>
  <c r="B357"/>
  <c r="I357" s="1"/>
  <c r="C357"/>
  <c r="D357"/>
  <c r="E357"/>
  <c r="G357"/>
  <c r="A358"/>
  <c r="B358"/>
  <c r="I358"/>
  <c r="C358"/>
  <c r="D358"/>
  <c r="E358"/>
  <c r="G358"/>
  <c r="A359"/>
  <c r="B359"/>
  <c r="I359" s="1"/>
  <c r="C359"/>
  <c r="D359"/>
  <c r="E359"/>
  <c r="G359"/>
  <c r="A360"/>
  <c r="B360"/>
  <c r="I360"/>
  <c r="C360"/>
  <c r="D360"/>
  <c r="E360"/>
  <c r="G360"/>
  <c r="A361"/>
  <c r="B361"/>
  <c r="I361" s="1"/>
  <c r="C361"/>
  <c r="D361"/>
  <c r="E361"/>
  <c r="G361"/>
  <c r="A362"/>
  <c r="B362"/>
  <c r="I362"/>
  <c r="C362"/>
  <c r="D362"/>
  <c r="E362"/>
  <c r="G362"/>
  <c r="A363"/>
  <c r="B363"/>
  <c r="I363" s="1"/>
  <c r="C363"/>
  <c r="D363"/>
  <c r="E363"/>
  <c r="G363"/>
  <c r="A364"/>
  <c r="B364"/>
  <c r="I364"/>
  <c r="C364"/>
  <c r="D364"/>
  <c r="E364"/>
  <c r="G364"/>
  <c r="A365"/>
  <c r="A367"/>
  <c r="B367"/>
  <c r="I367"/>
  <c r="I366" s="1"/>
  <c r="I365" s="1"/>
  <c r="C367"/>
  <c r="D367"/>
  <c r="E367"/>
  <c r="G367"/>
  <c r="A368"/>
  <c r="B368"/>
  <c r="I368" s="1"/>
  <c r="C368"/>
  <c r="D368"/>
  <c r="E368"/>
  <c r="G368"/>
  <c r="A369"/>
  <c r="B369"/>
  <c r="I369"/>
  <c r="C369"/>
  <c r="D369"/>
  <c r="E369"/>
  <c r="G369"/>
  <c r="A370"/>
  <c r="B370"/>
  <c r="I370" s="1"/>
  <c r="C370"/>
  <c r="D370"/>
  <c r="E370"/>
  <c r="G370"/>
  <c r="A371"/>
  <c r="B371"/>
  <c r="I371"/>
  <c r="C371"/>
  <c r="D371"/>
  <c r="E371"/>
  <c r="G371"/>
  <c r="A372"/>
  <c r="B372"/>
  <c r="I372" s="1"/>
  <c r="C372"/>
  <c r="D372"/>
  <c r="E372"/>
  <c r="G372"/>
  <c r="A373"/>
  <c r="B373"/>
  <c r="I373"/>
  <c r="C373"/>
  <c r="D373"/>
  <c r="E373"/>
  <c r="G373"/>
  <c r="A374"/>
  <c r="B374"/>
  <c r="I374" s="1"/>
  <c r="C374"/>
  <c r="D374"/>
  <c r="E374"/>
  <c r="G374"/>
  <c r="A375"/>
  <c r="B375"/>
  <c r="I375"/>
  <c r="C375"/>
  <c r="D375"/>
  <c r="E375"/>
  <c r="G375"/>
  <c r="A376"/>
  <c r="B376"/>
  <c r="I376" s="1"/>
  <c r="C376"/>
  <c r="D376"/>
  <c r="E376"/>
  <c r="G376"/>
  <c r="A377"/>
  <c r="B377"/>
  <c r="I377"/>
  <c r="C377"/>
  <c r="D377"/>
  <c r="E377"/>
  <c r="G377"/>
  <c r="A378"/>
  <c r="B378"/>
  <c r="I378" s="1"/>
  <c r="C378"/>
  <c r="D378"/>
  <c r="E378"/>
  <c r="G378"/>
  <c r="A379"/>
  <c r="B379"/>
  <c r="I379"/>
  <c r="C379"/>
  <c r="D379"/>
  <c r="E379"/>
  <c r="G379"/>
  <c r="A380"/>
  <c r="B380"/>
  <c r="I380" s="1"/>
  <c r="C380"/>
  <c r="D380"/>
  <c r="E380"/>
  <c r="G380"/>
  <c r="A381"/>
  <c r="B381"/>
  <c r="I381"/>
  <c r="C381"/>
  <c r="D381"/>
  <c r="E381"/>
  <c r="G381"/>
  <c r="A382"/>
  <c r="A383"/>
  <c r="B383"/>
  <c r="I383"/>
  <c r="I382" s="1"/>
  <c r="C383"/>
  <c r="D383"/>
  <c r="E383"/>
  <c r="G383"/>
  <c r="A384"/>
  <c r="B384"/>
  <c r="I384"/>
  <c r="C384"/>
  <c r="D384"/>
  <c r="E384"/>
  <c r="G384"/>
  <c r="A385"/>
  <c r="B385"/>
  <c r="I385" s="1"/>
  <c r="C385"/>
  <c r="D385"/>
  <c r="E385"/>
  <c r="G385"/>
  <c r="A386"/>
  <c r="B386"/>
  <c r="I386"/>
  <c r="C386"/>
  <c r="D386"/>
  <c r="E386"/>
  <c r="G386"/>
  <c r="A387"/>
  <c r="B387"/>
  <c r="I387" s="1"/>
  <c r="C387"/>
  <c r="D387"/>
  <c r="E387"/>
  <c r="G387"/>
  <c r="A388"/>
  <c r="B388"/>
  <c r="I388"/>
  <c r="C388"/>
  <c r="D388"/>
  <c r="E388"/>
  <c r="G388"/>
  <c r="A389"/>
  <c r="B389"/>
  <c r="I389" s="1"/>
  <c r="C389"/>
  <c r="D389"/>
  <c r="E389"/>
  <c r="G389"/>
  <c r="A390"/>
  <c r="B390"/>
  <c r="I390"/>
  <c r="C390"/>
  <c r="D390"/>
  <c r="E390"/>
  <c r="G390"/>
  <c r="A391"/>
  <c r="B391"/>
  <c r="I391" s="1"/>
  <c r="C391"/>
  <c r="D391"/>
  <c r="E391"/>
  <c r="G391"/>
  <c r="A392"/>
  <c r="B392"/>
  <c r="I392"/>
  <c r="C392"/>
  <c r="D392"/>
  <c r="E392"/>
  <c r="G392"/>
  <c r="A393"/>
  <c r="B393"/>
  <c r="I393" s="1"/>
  <c r="C393"/>
  <c r="D393"/>
  <c r="E393"/>
  <c r="G393"/>
  <c r="A394"/>
  <c r="B394"/>
  <c r="I394"/>
  <c r="C394"/>
  <c r="D394"/>
  <c r="E394"/>
  <c r="G394"/>
  <c r="A395"/>
  <c r="B395"/>
  <c r="I395" s="1"/>
  <c r="C395"/>
  <c r="D395"/>
  <c r="E395"/>
  <c r="G395"/>
  <c r="A396"/>
  <c r="B396"/>
  <c r="I396"/>
  <c r="C396"/>
  <c r="D396"/>
  <c r="E396"/>
  <c r="G396"/>
  <c r="A397"/>
  <c r="B397"/>
  <c r="I397" s="1"/>
  <c r="C397"/>
  <c r="D397"/>
  <c r="E397"/>
  <c r="G397"/>
  <c r="A398"/>
  <c r="A399"/>
  <c r="B399"/>
  <c r="I399" s="1"/>
  <c r="I398" s="1"/>
  <c r="C399"/>
  <c r="D399"/>
  <c r="E399"/>
  <c r="G399"/>
  <c r="A400"/>
  <c r="B400"/>
  <c r="I400" s="1"/>
  <c r="C400"/>
  <c r="D400"/>
  <c r="E400"/>
  <c r="G400"/>
  <c r="A401"/>
  <c r="B401"/>
  <c r="I401"/>
  <c r="C401"/>
  <c r="D401"/>
  <c r="E401"/>
  <c r="G401"/>
  <c r="A402"/>
  <c r="B402"/>
  <c r="I402" s="1"/>
  <c r="C402"/>
  <c r="D402"/>
  <c r="E402"/>
  <c r="G402"/>
  <c r="A403"/>
  <c r="B403"/>
  <c r="I403"/>
  <c r="C403"/>
  <c r="D403"/>
  <c r="E403"/>
  <c r="G403"/>
  <c r="A404"/>
  <c r="B404"/>
  <c r="I404" s="1"/>
  <c r="C404"/>
  <c r="D404"/>
  <c r="E404"/>
  <c r="G404"/>
  <c r="A405"/>
  <c r="B405"/>
  <c r="I405"/>
  <c r="C405"/>
  <c r="D405"/>
  <c r="E405"/>
  <c r="G405"/>
  <c r="A406"/>
  <c r="B406"/>
  <c r="I406" s="1"/>
  <c r="C406"/>
  <c r="D406"/>
  <c r="E406"/>
  <c r="G406"/>
  <c r="A407"/>
  <c r="B407"/>
  <c r="I407"/>
  <c r="C407"/>
  <c r="D407"/>
  <c r="E407"/>
  <c r="G407"/>
  <c r="A408"/>
  <c r="B408"/>
  <c r="I408" s="1"/>
  <c r="C408"/>
  <c r="D408"/>
  <c r="E408"/>
  <c r="G408"/>
  <c r="A409"/>
  <c r="B409"/>
  <c r="I409"/>
  <c r="C409"/>
  <c r="D409"/>
  <c r="E409"/>
  <c r="G409"/>
  <c r="A410"/>
  <c r="B410"/>
  <c r="I410" s="1"/>
  <c r="C410"/>
  <c r="D410"/>
  <c r="E410"/>
  <c r="G410"/>
  <c r="A411"/>
  <c r="B411"/>
  <c r="I411"/>
  <c r="C411"/>
  <c r="D411"/>
  <c r="E411"/>
  <c r="G411"/>
  <c r="A412"/>
  <c r="B412"/>
  <c r="I412" s="1"/>
  <c r="C412"/>
  <c r="D412"/>
  <c r="E412"/>
  <c r="G412"/>
  <c r="A413"/>
  <c r="B413"/>
  <c r="I413"/>
  <c r="C413"/>
  <c r="D413"/>
  <c r="E413"/>
  <c r="G413"/>
  <c r="A414"/>
  <c r="A415"/>
  <c r="B415"/>
  <c r="I415"/>
  <c r="I414" s="1"/>
  <c r="C415"/>
  <c r="D415"/>
  <c r="E415"/>
  <c r="G415"/>
  <c r="A416"/>
  <c r="B416"/>
  <c r="I416"/>
  <c r="C416"/>
  <c r="D416"/>
  <c r="E416"/>
  <c r="G416"/>
  <c r="A417"/>
  <c r="B417"/>
  <c r="I417" s="1"/>
  <c r="C417"/>
  <c r="D417"/>
  <c r="E417"/>
  <c r="G417"/>
  <c r="A418"/>
  <c r="B418"/>
  <c r="I418"/>
  <c r="C418"/>
  <c r="D418"/>
  <c r="E418"/>
  <c r="G418"/>
  <c r="A419"/>
  <c r="B419"/>
  <c r="I419" s="1"/>
  <c r="C419"/>
  <c r="D419"/>
  <c r="E419"/>
  <c r="G419"/>
  <c r="A420"/>
  <c r="B420"/>
  <c r="I420"/>
  <c r="C420"/>
  <c r="D420"/>
  <c r="E420"/>
  <c r="G420"/>
  <c r="A421"/>
  <c r="B421"/>
  <c r="I421" s="1"/>
  <c r="C421"/>
  <c r="D421"/>
  <c r="E421"/>
  <c r="G421"/>
  <c r="A422"/>
  <c r="B422"/>
  <c r="I422"/>
  <c r="C422"/>
  <c r="D422"/>
  <c r="E422"/>
  <c r="G422"/>
  <c r="A423"/>
  <c r="B423"/>
  <c r="I423" s="1"/>
  <c r="C423"/>
  <c r="D423"/>
  <c r="E423"/>
  <c r="G423"/>
  <c r="A424"/>
  <c r="B424"/>
  <c r="I424"/>
  <c r="C424"/>
  <c r="D424"/>
  <c r="E424"/>
  <c r="G424"/>
  <c r="A425"/>
  <c r="A427"/>
  <c r="B427"/>
  <c r="I427"/>
  <c r="I426" s="1"/>
  <c r="I425" s="1"/>
  <c r="C427"/>
  <c r="D427"/>
  <c r="E427"/>
  <c r="G427"/>
  <c r="A428"/>
  <c r="B428"/>
  <c r="I428" s="1"/>
  <c r="C428"/>
  <c r="D428"/>
  <c r="E428"/>
  <c r="G428"/>
  <c r="A429"/>
  <c r="B429"/>
  <c r="I429"/>
  <c r="C429"/>
  <c r="D429"/>
  <c r="E429"/>
  <c r="G429"/>
  <c r="A430"/>
  <c r="B430"/>
  <c r="I430" s="1"/>
  <c r="C430"/>
  <c r="D430"/>
  <c r="E430"/>
  <c r="G430"/>
  <c r="A431"/>
  <c r="B431"/>
  <c r="I431"/>
  <c r="C431"/>
  <c r="D431"/>
  <c r="E431"/>
  <c r="G431"/>
  <c r="A432"/>
  <c r="B432"/>
  <c r="I432" s="1"/>
  <c r="C432"/>
  <c r="D432"/>
  <c r="E432"/>
  <c r="G432"/>
  <c r="A433"/>
  <c r="B433"/>
  <c r="I433"/>
  <c r="C433"/>
  <c r="D433"/>
  <c r="E433"/>
  <c r="G433"/>
  <c r="A434"/>
  <c r="B434"/>
  <c r="I434" s="1"/>
  <c r="C434"/>
  <c r="D434"/>
  <c r="E434"/>
  <c r="G434"/>
  <c r="A435"/>
  <c r="B435"/>
  <c r="I435"/>
  <c r="C435"/>
  <c r="D435"/>
  <c r="E435"/>
  <c r="G435"/>
  <c r="A436"/>
  <c r="B436"/>
  <c r="I436" s="1"/>
  <c r="C436"/>
  <c r="D436"/>
  <c r="E436"/>
  <c r="G436"/>
  <c r="A437"/>
  <c r="B437"/>
  <c r="I437"/>
  <c r="C437"/>
  <c r="D437"/>
  <c r="E437"/>
  <c r="G437"/>
  <c r="A438"/>
  <c r="B438"/>
  <c r="I438" s="1"/>
  <c r="C438"/>
  <c r="D438"/>
  <c r="E438"/>
  <c r="G438"/>
  <c r="A439"/>
  <c r="B439"/>
  <c r="I439"/>
  <c r="C439"/>
  <c r="D439"/>
  <c r="E439"/>
  <c r="G439"/>
  <c r="A440"/>
  <c r="B440"/>
  <c r="I440" s="1"/>
  <c r="C440"/>
  <c r="D440"/>
  <c r="E440"/>
  <c r="G440"/>
  <c r="A441"/>
  <c r="B441"/>
  <c r="I441"/>
  <c r="C441"/>
  <c r="D441"/>
  <c r="E441"/>
  <c r="G441"/>
  <c r="A442"/>
  <c r="A443"/>
  <c r="B443"/>
  <c r="I443"/>
  <c r="I442" s="1"/>
  <c r="C443"/>
  <c r="D443"/>
  <c r="E443"/>
  <c r="G443"/>
  <c r="A444"/>
  <c r="B444"/>
  <c r="I444"/>
  <c r="C444"/>
  <c r="D444"/>
  <c r="E444"/>
  <c r="G444"/>
  <c r="A445"/>
  <c r="B445"/>
  <c r="I445" s="1"/>
  <c r="C445"/>
  <c r="D445"/>
  <c r="E445"/>
  <c r="G445"/>
  <c r="A446"/>
  <c r="B446"/>
  <c r="I446"/>
  <c r="C446"/>
  <c r="D446"/>
  <c r="E446"/>
  <c r="G446"/>
  <c r="A447"/>
  <c r="B447"/>
  <c r="I447" s="1"/>
  <c r="C447"/>
  <c r="D447"/>
  <c r="E447"/>
  <c r="G447"/>
  <c r="A448"/>
  <c r="B448"/>
  <c r="I448"/>
  <c r="C448"/>
  <c r="D448"/>
  <c r="E448"/>
  <c r="G448"/>
  <c r="A449"/>
  <c r="B449"/>
  <c r="I449" s="1"/>
  <c r="C449"/>
  <c r="D449"/>
  <c r="E449"/>
  <c r="G449"/>
  <c r="A450"/>
  <c r="B450"/>
  <c r="I450"/>
  <c r="C450"/>
  <c r="D450"/>
  <c r="E450"/>
  <c r="G450"/>
  <c r="A451"/>
  <c r="B451"/>
  <c r="I451" s="1"/>
  <c r="C451"/>
  <c r="D451"/>
  <c r="E451"/>
  <c r="G451"/>
  <c r="A452"/>
  <c r="B452"/>
  <c r="I452"/>
  <c r="C452"/>
  <c r="D452"/>
  <c r="E452"/>
  <c r="G452"/>
  <c r="A453"/>
  <c r="B453"/>
  <c r="I453" s="1"/>
  <c r="C453"/>
  <c r="D453"/>
  <c r="E453"/>
  <c r="G453"/>
  <c r="A454"/>
  <c r="B454"/>
  <c r="I454"/>
  <c r="C454"/>
  <c r="D454"/>
  <c r="E454"/>
  <c r="G454"/>
  <c r="A455"/>
  <c r="B455"/>
  <c r="I455" s="1"/>
  <c r="C455"/>
  <c r="D455"/>
  <c r="E455"/>
  <c r="G455"/>
  <c r="A456"/>
  <c r="B456"/>
  <c r="I456"/>
  <c r="C456"/>
  <c r="D456"/>
  <c r="E456"/>
  <c r="G456"/>
  <c r="A457"/>
  <c r="B457"/>
  <c r="I457" s="1"/>
  <c r="C457"/>
  <c r="D457"/>
  <c r="E457"/>
  <c r="G457"/>
  <c r="A458"/>
  <c r="A459"/>
  <c r="B459"/>
  <c r="I459" s="1"/>
  <c r="I458" s="1"/>
  <c r="C459"/>
  <c r="D459"/>
  <c r="E459"/>
  <c r="G459"/>
  <c r="A460"/>
  <c r="B460"/>
  <c r="I460" s="1"/>
  <c r="C460"/>
  <c r="D460"/>
  <c r="E460"/>
  <c r="G460"/>
  <c r="A461"/>
  <c r="B461"/>
  <c r="I461"/>
  <c r="C461"/>
  <c r="D461"/>
  <c r="E461"/>
  <c r="G461"/>
  <c r="A462"/>
  <c r="B462"/>
  <c r="I462" s="1"/>
  <c r="C462"/>
  <c r="D462"/>
  <c r="E462"/>
  <c r="G462"/>
  <c r="A463"/>
  <c r="B463"/>
  <c r="I463"/>
  <c r="C463"/>
  <c r="D463"/>
  <c r="E463"/>
  <c r="G463"/>
  <c r="A464"/>
  <c r="B464"/>
  <c r="I464" s="1"/>
  <c r="C464"/>
  <c r="D464"/>
  <c r="E464"/>
  <c r="G464"/>
  <c r="A465"/>
  <c r="B465"/>
  <c r="I465"/>
  <c r="C465"/>
  <c r="D465"/>
  <c r="E465"/>
  <c r="G465"/>
  <c r="A466"/>
  <c r="B466"/>
  <c r="I466" s="1"/>
  <c r="C466"/>
  <c r="D466"/>
  <c r="E466"/>
  <c r="G466"/>
  <c r="A467"/>
  <c r="B467"/>
  <c r="I467"/>
  <c r="C467"/>
  <c r="D467"/>
  <c r="E467"/>
  <c r="G467"/>
  <c r="A468"/>
  <c r="B468"/>
  <c r="I468" s="1"/>
  <c r="C468"/>
  <c r="D468"/>
  <c r="E468"/>
  <c r="G468"/>
  <c r="A469"/>
  <c r="B469"/>
  <c r="I469"/>
  <c r="C469"/>
  <c r="D469"/>
  <c r="E469"/>
  <c r="G469"/>
  <c r="A470"/>
  <c r="B470"/>
  <c r="I470" s="1"/>
  <c r="C470"/>
  <c r="D470"/>
  <c r="E470"/>
  <c r="G470"/>
  <c r="A471"/>
  <c r="B471"/>
  <c r="I471"/>
  <c r="C471"/>
  <c r="D471"/>
  <c r="E471"/>
  <c r="G471"/>
  <c r="A472"/>
  <c r="B472"/>
  <c r="I472" s="1"/>
  <c r="C472"/>
  <c r="D472"/>
  <c r="E472"/>
  <c r="G472"/>
  <c r="A473"/>
  <c r="B473"/>
  <c r="I473"/>
  <c r="C473"/>
  <c r="D473"/>
  <c r="E473"/>
  <c r="G473"/>
  <c r="A474"/>
  <c r="A475"/>
  <c r="B475"/>
  <c r="I475"/>
  <c r="I474" s="1"/>
  <c r="C475"/>
  <c r="D475"/>
  <c r="E475"/>
  <c r="G475"/>
  <c r="A476"/>
  <c r="B476"/>
  <c r="I476"/>
  <c r="C476"/>
  <c r="D476"/>
  <c r="E476"/>
  <c r="G476"/>
  <c r="A477"/>
  <c r="B477"/>
  <c r="I477" s="1"/>
  <c r="C477"/>
  <c r="D477"/>
  <c r="E477"/>
  <c r="G477"/>
  <c r="A478"/>
  <c r="B478"/>
  <c r="I478"/>
  <c r="C478"/>
  <c r="D478"/>
  <c r="E478"/>
  <c r="G478"/>
  <c r="A479"/>
  <c r="B479"/>
  <c r="I479" s="1"/>
  <c r="C479"/>
  <c r="D479"/>
  <c r="E479"/>
  <c r="G479"/>
  <c r="A480"/>
  <c r="B480"/>
  <c r="I480"/>
  <c r="C480"/>
  <c r="D480"/>
  <c r="E480"/>
  <c r="G480"/>
  <c r="A481"/>
  <c r="B481"/>
  <c r="I481" s="1"/>
  <c r="C481"/>
  <c r="D481"/>
  <c r="E481"/>
  <c r="G481"/>
  <c r="A482"/>
  <c r="B482"/>
  <c r="I482"/>
  <c r="C482"/>
  <c r="D482"/>
  <c r="E482"/>
  <c r="G482"/>
  <c r="A483"/>
  <c r="B483"/>
  <c r="I483" s="1"/>
  <c r="C483"/>
  <c r="D483"/>
  <c r="E483"/>
  <c r="G483"/>
  <c r="A484"/>
  <c r="B484"/>
  <c r="I484"/>
  <c r="C484"/>
  <c r="D484"/>
  <c r="E484"/>
  <c r="G484"/>
  <c r="A485"/>
  <c r="A487"/>
  <c r="B487"/>
  <c r="I487"/>
  <c r="I486" s="1"/>
  <c r="I485" s="1"/>
  <c r="C487"/>
  <c r="D487"/>
  <c r="E487"/>
  <c r="G487"/>
  <c r="A488"/>
  <c r="B488"/>
  <c r="I488" s="1"/>
  <c r="C488"/>
  <c r="D488"/>
  <c r="E488"/>
  <c r="G488"/>
  <c r="A489"/>
  <c r="B489"/>
  <c r="I489"/>
  <c r="C489"/>
  <c r="D489"/>
  <c r="E489"/>
  <c r="G489"/>
  <c r="A490"/>
  <c r="B490"/>
  <c r="I490" s="1"/>
  <c r="C490"/>
  <c r="D490"/>
  <c r="E490"/>
  <c r="G490"/>
  <c r="A491"/>
  <c r="B491"/>
  <c r="I491"/>
  <c r="C491"/>
  <c r="D491"/>
  <c r="E491"/>
  <c r="G491"/>
  <c r="A492"/>
  <c r="B492"/>
  <c r="I492" s="1"/>
  <c r="C492"/>
  <c r="D492"/>
  <c r="E492"/>
  <c r="G492"/>
  <c r="A493"/>
  <c r="B493"/>
  <c r="I493"/>
  <c r="C493"/>
  <c r="D493"/>
  <c r="E493"/>
  <c r="G493"/>
  <c r="A494"/>
  <c r="B494"/>
  <c r="I494" s="1"/>
  <c r="C494"/>
  <c r="D494"/>
  <c r="E494"/>
  <c r="G494"/>
  <c r="A495"/>
  <c r="B495"/>
  <c r="I495"/>
  <c r="C495"/>
  <c r="D495"/>
  <c r="E495"/>
  <c r="G495"/>
  <c r="A496"/>
  <c r="B496"/>
  <c r="I496" s="1"/>
  <c r="C496"/>
  <c r="D496"/>
  <c r="E496"/>
  <c r="G496"/>
  <c r="A497"/>
  <c r="B497"/>
  <c r="I497"/>
  <c r="C497"/>
  <c r="D497"/>
  <c r="E497"/>
  <c r="G497"/>
  <c r="A498"/>
  <c r="B498"/>
  <c r="I498" s="1"/>
  <c r="C498"/>
  <c r="D498"/>
  <c r="E498"/>
  <c r="G498"/>
  <c r="A499"/>
  <c r="B499"/>
  <c r="I499"/>
  <c r="C499"/>
  <c r="D499"/>
  <c r="E499"/>
  <c r="G499"/>
  <c r="A500"/>
  <c r="B500"/>
  <c r="I500" s="1"/>
  <c r="C500"/>
  <c r="D500"/>
  <c r="E500"/>
  <c r="G500"/>
  <c r="A501"/>
  <c r="B501"/>
  <c r="I501"/>
  <c r="C501"/>
  <c r="D501"/>
  <c r="E501"/>
  <c r="G501"/>
  <c r="A502"/>
  <c r="A503"/>
  <c r="B503"/>
  <c r="I503"/>
  <c r="I502" s="1"/>
  <c r="C503"/>
  <c r="D503"/>
  <c r="E503"/>
  <c r="G503"/>
  <c r="A504"/>
  <c r="B504"/>
  <c r="I504"/>
  <c r="C504"/>
  <c r="D504"/>
  <c r="E504"/>
  <c r="G504"/>
  <c r="A505"/>
  <c r="B505"/>
  <c r="I505" s="1"/>
  <c r="C505"/>
  <c r="D505"/>
  <c r="E505"/>
  <c r="G505"/>
  <c r="A506"/>
  <c r="B506"/>
  <c r="I506"/>
  <c r="C506"/>
  <c r="D506"/>
  <c r="E506"/>
  <c r="G506"/>
  <c r="A507"/>
  <c r="B507"/>
  <c r="I507" s="1"/>
  <c r="C507"/>
  <c r="D507"/>
  <c r="E507"/>
  <c r="G507"/>
  <c r="A508"/>
  <c r="B508"/>
  <c r="I508"/>
  <c r="C508"/>
  <c r="D508"/>
  <c r="E508"/>
  <c r="G508"/>
  <c r="A509"/>
  <c r="B509"/>
  <c r="I509" s="1"/>
  <c r="C509"/>
  <c r="D509"/>
  <c r="E509"/>
  <c r="G509"/>
  <c r="A510"/>
  <c r="B510"/>
  <c r="I510"/>
  <c r="C510"/>
  <c r="D510"/>
  <c r="E510"/>
  <c r="G510"/>
  <c r="A511"/>
  <c r="B511"/>
  <c r="I511" s="1"/>
  <c r="C511"/>
  <c r="D511"/>
  <c r="E511"/>
  <c r="G511"/>
  <c r="A512"/>
  <c r="B512"/>
  <c r="I512"/>
  <c r="C512"/>
  <c r="D512"/>
  <c r="E512"/>
  <c r="G512"/>
  <c r="A513"/>
  <c r="B513"/>
  <c r="I513" s="1"/>
  <c r="C513"/>
  <c r="D513"/>
  <c r="E513"/>
  <c r="G513"/>
  <c r="A514"/>
  <c r="B514"/>
  <c r="I514"/>
  <c r="C514"/>
  <c r="D514"/>
  <c r="E514"/>
  <c r="G514"/>
  <c r="A515"/>
  <c r="B515"/>
  <c r="I515" s="1"/>
  <c r="C515"/>
  <c r="D515"/>
  <c r="E515"/>
  <c r="G515"/>
  <c r="A516"/>
  <c r="B516"/>
  <c r="I516"/>
  <c r="C516"/>
  <c r="D516"/>
  <c r="E516"/>
  <c r="G516"/>
  <c r="A517"/>
  <c r="B517"/>
  <c r="I517" s="1"/>
  <c r="C517"/>
  <c r="D517"/>
  <c r="E517"/>
  <c r="G517"/>
  <c r="A518"/>
  <c r="A519"/>
  <c r="B519"/>
  <c r="I519" s="1"/>
  <c r="I518" s="1"/>
  <c r="C519"/>
  <c r="D519"/>
  <c r="E519"/>
  <c r="G519"/>
  <c r="A520"/>
  <c r="B520"/>
  <c r="I520" s="1"/>
  <c r="C520"/>
  <c r="D520"/>
  <c r="E520"/>
  <c r="G520"/>
  <c r="A521"/>
  <c r="B521"/>
  <c r="I521"/>
  <c r="C521"/>
  <c r="D521"/>
  <c r="E521"/>
  <c r="G521"/>
  <c r="A522"/>
  <c r="B522"/>
  <c r="I522" s="1"/>
  <c r="C522"/>
  <c r="D522"/>
  <c r="E522"/>
  <c r="G522"/>
  <c r="A523"/>
  <c r="B523"/>
  <c r="I523"/>
  <c r="C523"/>
  <c r="D523"/>
  <c r="E523"/>
  <c r="G523"/>
  <c r="A524"/>
  <c r="B524"/>
  <c r="I524" s="1"/>
  <c r="C524"/>
  <c r="D524"/>
  <c r="E524"/>
  <c r="G524"/>
  <c r="A525"/>
  <c r="B525"/>
  <c r="I525"/>
  <c r="C525"/>
  <c r="D525"/>
  <c r="E525"/>
  <c r="G525"/>
  <c r="A526"/>
  <c r="B526"/>
  <c r="I526" s="1"/>
  <c r="C526"/>
  <c r="D526"/>
  <c r="E526"/>
  <c r="G526"/>
  <c r="A527"/>
  <c r="B527"/>
  <c r="I527"/>
  <c r="C527"/>
  <c r="D527"/>
  <c r="E527"/>
  <c r="G527"/>
  <c r="A528"/>
  <c r="B528"/>
  <c r="I528" s="1"/>
  <c r="C528"/>
  <c r="D528"/>
  <c r="E528"/>
  <c r="G528"/>
  <c r="A529"/>
  <c r="B529"/>
  <c r="I529"/>
  <c r="C529"/>
  <c r="D529"/>
  <c r="E529"/>
  <c r="G529"/>
  <c r="A530"/>
  <c r="B530"/>
  <c r="I530" s="1"/>
  <c r="C530"/>
  <c r="D530"/>
  <c r="E530"/>
  <c r="G530"/>
  <c r="A531"/>
  <c r="B531"/>
  <c r="I531"/>
  <c r="C531"/>
  <c r="D531"/>
  <c r="E531"/>
  <c r="G531"/>
  <c r="A532"/>
  <c r="B532"/>
  <c r="I532" s="1"/>
  <c r="C532"/>
  <c r="D532"/>
  <c r="E532"/>
  <c r="G532"/>
  <c r="A533"/>
  <c r="B533"/>
  <c r="I533"/>
  <c r="C533"/>
  <c r="D533"/>
  <c r="E533"/>
  <c r="G533"/>
  <c r="A534"/>
  <c r="A535"/>
  <c r="B535"/>
  <c r="I535"/>
  <c r="I534" s="1"/>
  <c r="C535"/>
  <c r="D535"/>
  <c r="E535"/>
  <c r="G535"/>
  <c r="A536"/>
  <c r="B536"/>
  <c r="I536"/>
  <c r="C536"/>
  <c r="D536"/>
  <c r="E536"/>
  <c r="G536"/>
  <c r="A537"/>
  <c r="B537"/>
  <c r="I537" s="1"/>
  <c r="C537"/>
  <c r="D537"/>
  <c r="E537"/>
  <c r="G537"/>
  <c r="A538"/>
  <c r="B538"/>
  <c r="I538"/>
  <c r="C538"/>
  <c r="D538"/>
  <c r="E538"/>
  <c r="G538"/>
  <c r="A539"/>
  <c r="B539"/>
  <c r="I539" s="1"/>
  <c r="C539"/>
  <c r="D539"/>
  <c r="E539"/>
  <c r="G539"/>
  <c r="A540"/>
  <c r="B540"/>
  <c r="I540"/>
  <c r="C540"/>
  <c r="D540"/>
  <c r="E540"/>
  <c r="G540"/>
  <c r="A541"/>
  <c r="B541"/>
  <c r="I541" s="1"/>
  <c r="C541"/>
  <c r="D541"/>
  <c r="E541"/>
  <c r="G541"/>
  <c r="A542"/>
  <c r="B542"/>
  <c r="I542"/>
  <c r="C542"/>
  <c r="D542"/>
  <c r="E542"/>
  <c r="G542"/>
  <c r="A543"/>
  <c r="B543"/>
  <c r="I543" s="1"/>
  <c r="C543"/>
  <c r="D543"/>
  <c r="E543"/>
  <c r="G543"/>
  <c r="A544"/>
  <c r="B544"/>
  <c r="I544"/>
  <c r="C544"/>
  <c r="D544"/>
  <c r="E544"/>
  <c r="G544"/>
  <c r="A545"/>
  <c r="A547"/>
  <c r="B547"/>
  <c r="I547"/>
  <c r="I546" s="1"/>
  <c r="I545" s="1"/>
  <c r="C547"/>
  <c r="D547"/>
  <c r="E547"/>
  <c r="G547"/>
  <c r="A548"/>
  <c r="B548"/>
  <c r="I548" s="1"/>
  <c r="C548"/>
  <c r="D548"/>
  <c r="E548"/>
  <c r="G548"/>
  <c r="A549"/>
  <c r="B549"/>
  <c r="I549"/>
  <c r="C549"/>
  <c r="D549"/>
  <c r="E549"/>
  <c r="G549"/>
  <c r="A550"/>
  <c r="B550"/>
  <c r="I550" s="1"/>
  <c r="C550"/>
  <c r="D550"/>
  <c r="E550"/>
  <c r="G550"/>
  <c r="A551"/>
  <c r="B551"/>
  <c r="I551"/>
  <c r="C551"/>
  <c r="D551"/>
  <c r="E551"/>
  <c r="G551"/>
  <c r="A552"/>
  <c r="B552"/>
  <c r="I552" s="1"/>
  <c r="C552"/>
  <c r="D552"/>
  <c r="E552"/>
  <c r="G552"/>
  <c r="A553"/>
  <c r="B553"/>
  <c r="I553"/>
  <c r="C553"/>
  <c r="D553"/>
  <c r="E553"/>
  <c r="G553"/>
  <c r="A554"/>
  <c r="B554"/>
  <c r="I554" s="1"/>
  <c r="C554"/>
  <c r="D554"/>
  <c r="E554"/>
  <c r="G554"/>
  <c r="A555"/>
  <c r="B555"/>
  <c r="I555"/>
  <c r="C555"/>
  <c r="D555"/>
  <c r="E555"/>
  <c r="G555"/>
  <c r="A556"/>
  <c r="B556"/>
  <c r="I556" s="1"/>
  <c r="C556"/>
  <c r="D556"/>
  <c r="E556"/>
  <c r="G556"/>
  <c r="A557"/>
  <c r="B557"/>
  <c r="I557"/>
  <c r="C557"/>
  <c r="D557"/>
  <c r="E557"/>
  <c r="G557"/>
  <c r="A558"/>
  <c r="B558"/>
  <c r="I558" s="1"/>
  <c r="C558"/>
  <c r="D558"/>
  <c r="E558"/>
  <c r="G558"/>
  <c r="A559"/>
  <c r="B559"/>
  <c r="I559"/>
  <c r="C559"/>
  <c r="D559"/>
  <c r="E559"/>
  <c r="G559"/>
  <c r="A560"/>
  <c r="B560"/>
  <c r="I560" s="1"/>
  <c r="C560"/>
  <c r="D560"/>
  <c r="E560"/>
  <c r="G560"/>
  <c r="A561"/>
  <c r="B561"/>
  <c r="I561"/>
  <c r="C561"/>
  <c r="D561"/>
  <c r="E561"/>
  <c r="G561"/>
  <c r="A562"/>
  <c r="A563"/>
  <c r="B563"/>
  <c r="I563"/>
  <c r="I562" s="1"/>
  <c r="C563"/>
  <c r="D563"/>
  <c r="E563"/>
  <c r="G563"/>
  <c r="A564"/>
  <c r="B564"/>
  <c r="I564"/>
  <c r="C564"/>
  <c r="D564"/>
  <c r="E564"/>
  <c r="G564"/>
  <c r="A565"/>
  <c r="B565"/>
  <c r="I565" s="1"/>
  <c r="C565"/>
  <c r="D565"/>
  <c r="E565"/>
  <c r="G565"/>
  <c r="A566"/>
  <c r="B566"/>
  <c r="I566"/>
  <c r="C566"/>
  <c r="D566"/>
  <c r="E566"/>
  <c r="G566"/>
  <c r="A567"/>
  <c r="B567"/>
  <c r="I567" s="1"/>
  <c r="C567"/>
  <c r="D567"/>
  <c r="E567"/>
  <c r="G567"/>
  <c r="A568"/>
  <c r="B568"/>
  <c r="I568"/>
  <c r="C568"/>
  <c r="D568"/>
  <c r="E568"/>
  <c r="G568"/>
  <c r="A569"/>
  <c r="B569"/>
  <c r="I569" s="1"/>
  <c r="C569"/>
  <c r="D569"/>
  <c r="E569"/>
  <c r="G569"/>
  <c r="A570"/>
  <c r="B570"/>
  <c r="I570"/>
  <c r="C570"/>
  <c r="D570"/>
  <c r="E570"/>
  <c r="G570"/>
  <c r="A571"/>
  <c r="B571"/>
  <c r="I571" s="1"/>
  <c r="C571"/>
  <c r="D571"/>
  <c r="E571"/>
  <c r="G571"/>
  <c r="A572"/>
  <c r="B572"/>
  <c r="I572"/>
  <c r="C572"/>
  <c r="D572"/>
  <c r="E572"/>
  <c r="G572"/>
  <c r="A573"/>
  <c r="B573"/>
  <c r="I573" s="1"/>
  <c r="C573"/>
  <c r="D573"/>
  <c r="E573"/>
  <c r="G573"/>
  <c r="A574"/>
  <c r="B574"/>
  <c r="I574"/>
  <c r="C574"/>
  <c r="D574"/>
  <c r="E574"/>
  <c r="G574"/>
  <c r="A575"/>
  <c r="B575"/>
  <c r="I575" s="1"/>
  <c r="C575"/>
  <c r="D575"/>
  <c r="E575"/>
  <c r="G575"/>
  <c r="A576"/>
  <c r="B576"/>
  <c r="I576"/>
  <c r="C576"/>
  <c r="D576"/>
  <c r="E576"/>
  <c r="G576"/>
  <c r="A577"/>
  <c r="B577"/>
  <c r="I577" s="1"/>
  <c r="C577"/>
  <c r="D577"/>
  <c r="E577"/>
  <c r="G577"/>
  <c r="A578"/>
  <c r="A579"/>
  <c r="B579"/>
  <c r="I579" s="1"/>
  <c r="I578" s="1"/>
  <c r="C579"/>
  <c r="D579"/>
  <c r="E579"/>
  <c r="G579"/>
  <c r="A580"/>
  <c r="B580"/>
  <c r="I580" s="1"/>
  <c r="C580"/>
  <c r="D580"/>
  <c r="E580"/>
  <c r="G580"/>
  <c r="A581"/>
  <c r="B581"/>
  <c r="I581"/>
  <c r="C581"/>
  <c r="D581"/>
  <c r="E581"/>
  <c r="G581"/>
  <c r="A582"/>
  <c r="B582"/>
  <c r="I582" s="1"/>
  <c r="C582"/>
  <c r="D582"/>
  <c r="E582"/>
  <c r="G582"/>
  <c r="A583"/>
  <c r="B583"/>
  <c r="I583"/>
  <c r="C583"/>
  <c r="D583"/>
  <c r="E583"/>
  <c r="G583"/>
  <c r="A584"/>
  <c r="B584"/>
  <c r="I584" s="1"/>
  <c r="C584"/>
  <c r="D584"/>
  <c r="E584"/>
  <c r="G584"/>
  <c r="A585"/>
  <c r="B585"/>
  <c r="I585"/>
  <c r="C585"/>
  <c r="D585"/>
  <c r="E585"/>
  <c r="G585"/>
  <c r="A586"/>
  <c r="B586"/>
  <c r="I586" s="1"/>
  <c r="C586"/>
  <c r="D586"/>
  <c r="E586"/>
  <c r="G586"/>
  <c r="A587"/>
  <c r="B587"/>
  <c r="I587"/>
  <c r="C587"/>
  <c r="D587"/>
  <c r="E587"/>
  <c r="G587"/>
  <c r="A588"/>
  <c r="B588"/>
  <c r="I588" s="1"/>
  <c r="C588"/>
  <c r="D588"/>
  <c r="E588"/>
  <c r="G588"/>
  <c r="A589"/>
  <c r="B589"/>
  <c r="I589"/>
  <c r="C589"/>
  <c r="D589"/>
  <c r="E589"/>
  <c r="G589"/>
  <c r="A590"/>
  <c r="B590"/>
  <c r="I590" s="1"/>
  <c r="C590"/>
  <c r="D590"/>
  <c r="E590"/>
  <c r="G590"/>
  <c r="A591"/>
  <c r="B591"/>
  <c r="I591"/>
  <c r="C591"/>
  <c r="D591"/>
  <c r="E591"/>
  <c r="G591"/>
  <c r="A592"/>
  <c r="B592"/>
  <c r="I592" s="1"/>
  <c r="C592"/>
  <c r="D592"/>
  <c r="E592"/>
  <c r="G592"/>
  <c r="A593"/>
  <c r="B593"/>
  <c r="I593"/>
  <c r="C593"/>
  <c r="D593"/>
  <c r="E593"/>
  <c r="G593"/>
  <c r="A594"/>
  <c r="A595"/>
  <c r="B595"/>
  <c r="I595"/>
  <c r="I594" s="1"/>
  <c r="C595"/>
  <c r="D595"/>
  <c r="E595"/>
  <c r="G595"/>
  <c r="A596"/>
  <c r="B596"/>
  <c r="I596"/>
  <c r="C596"/>
  <c r="D596"/>
  <c r="E596"/>
  <c r="G596"/>
  <c r="A597"/>
  <c r="B597"/>
  <c r="I597" s="1"/>
  <c r="C597"/>
  <c r="D597"/>
  <c r="E597"/>
  <c r="G597"/>
  <c r="A598"/>
  <c r="B598"/>
  <c r="I598"/>
  <c r="C598"/>
  <c r="D598"/>
  <c r="E598"/>
  <c r="G598"/>
  <c r="A599"/>
  <c r="B599"/>
  <c r="I599" s="1"/>
  <c r="C599"/>
  <c r="D599"/>
  <c r="E599"/>
  <c r="G599"/>
  <c r="A600"/>
  <c r="B600"/>
  <c r="I600"/>
  <c r="C600"/>
  <c r="D600"/>
  <c r="E600"/>
  <c r="G600"/>
  <c r="A601"/>
  <c r="B601"/>
  <c r="I601" s="1"/>
  <c r="C601"/>
  <c r="D601"/>
  <c r="E601"/>
  <c r="G601"/>
  <c r="A602"/>
  <c r="B602"/>
  <c r="I602"/>
  <c r="C602"/>
  <c r="D602"/>
  <c r="E602"/>
  <c r="G602"/>
  <c r="A603"/>
  <c r="B603"/>
  <c r="I603" s="1"/>
  <c r="C603"/>
  <c r="D603"/>
  <c r="E603"/>
  <c r="G603"/>
  <c r="A604"/>
  <c r="B604"/>
  <c r="I604"/>
  <c r="C604"/>
  <c r="D604"/>
  <c r="E604"/>
  <c r="G604"/>
  <c r="A605"/>
  <c r="A606"/>
  <c r="A608"/>
  <c r="B608"/>
  <c r="I608" s="1"/>
  <c r="I607" s="1"/>
  <c r="I606" s="1"/>
  <c r="I605" s="1"/>
  <c r="C608"/>
  <c r="D608"/>
  <c r="E608"/>
  <c r="G608"/>
  <c r="A609"/>
  <c r="B609"/>
  <c r="I609" s="1"/>
  <c r="C609"/>
  <c r="D609"/>
  <c r="E609"/>
  <c r="G609"/>
  <c r="A610"/>
  <c r="B610"/>
  <c r="I610"/>
  <c r="C610"/>
  <c r="D610"/>
  <c r="E610"/>
  <c r="G610"/>
  <c r="A611"/>
  <c r="B611"/>
  <c r="I611" s="1"/>
  <c r="C611"/>
  <c r="D611"/>
  <c r="E611"/>
  <c r="G611"/>
  <c r="A612"/>
  <c r="B612"/>
  <c r="I612"/>
  <c r="C612"/>
  <c r="D612"/>
  <c r="E612"/>
  <c r="G612"/>
  <c r="A613"/>
  <c r="B613"/>
  <c r="I613" s="1"/>
  <c r="C613"/>
  <c r="D613"/>
  <c r="E613"/>
  <c r="G613"/>
  <c r="A614"/>
  <c r="B614"/>
  <c r="I614"/>
  <c r="C614"/>
  <c r="D614"/>
  <c r="E614"/>
  <c r="G614"/>
  <c r="A615"/>
  <c r="B615"/>
  <c r="I615" s="1"/>
  <c r="C615"/>
  <c r="D615"/>
  <c r="E615"/>
  <c r="G615"/>
  <c r="A616"/>
  <c r="B616"/>
  <c r="I616"/>
  <c r="C616"/>
  <c r="D616"/>
  <c r="E616"/>
  <c r="G616"/>
  <c r="A617"/>
  <c r="B617"/>
  <c r="I617" s="1"/>
  <c r="C617"/>
  <c r="D617"/>
  <c r="E617"/>
  <c r="G617"/>
  <c r="A618"/>
  <c r="B618"/>
  <c r="I618"/>
  <c r="C618"/>
  <c r="D618"/>
  <c r="E618"/>
  <c r="G618"/>
  <c r="A619"/>
  <c r="B619"/>
  <c r="I619" s="1"/>
  <c r="C619"/>
  <c r="D619"/>
  <c r="E619"/>
  <c r="G619"/>
  <c r="A620"/>
  <c r="B620"/>
  <c r="I620"/>
  <c r="C620"/>
  <c r="D620"/>
  <c r="E620"/>
  <c r="G620"/>
  <c r="A621"/>
  <c r="B621"/>
  <c r="I621" s="1"/>
  <c r="C621"/>
  <c r="D621"/>
  <c r="E621"/>
  <c r="G621"/>
  <c r="A622"/>
  <c r="B622"/>
  <c r="I622"/>
  <c r="C622"/>
  <c r="D622"/>
  <c r="E622"/>
  <c r="G622"/>
  <c r="A623"/>
  <c r="A624"/>
  <c r="B624"/>
  <c r="I624"/>
  <c r="I623" s="1"/>
  <c r="C624"/>
  <c r="D624"/>
  <c r="E624"/>
  <c r="G624"/>
  <c r="A625"/>
  <c r="B625"/>
  <c r="I625"/>
  <c r="C625"/>
  <c r="D625"/>
  <c r="E625"/>
  <c r="G625"/>
  <c r="A626"/>
  <c r="B626"/>
  <c r="I626" s="1"/>
  <c r="C626"/>
  <c r="D626"/>
  <c r="E626"/>
  <c r="G626"/>
  <c r="A627"/>
  <c r="B627"/>
  <c r="I627"/>
  <c r="C627"/>
  <c r="D627"/>
  <c r="E627"/>
  <c r="G627"/>
  <c r="A628"/>
  <c r="B628"/>
  <c r="I628" s="1"/>
  <c r="C628"/>
  <c r="D628"/>
  <c r="E628"/>
  <c r="G628"/>
  <c r="A629"/>
  <c r="B629"/>
  <c r="I629"/>
  <c r="C629"/>
  <c r="D629"/>
  <c r="E629"/>
  <c r="G629"/>
  <c r="A630"/>
  <c r="B630"/>
  <c r="I630" s="1"/>
  <c r="C630"/>
  <c r="D630"/>
  <c r="E630"/>
  <c r="G630"/>
  <c r="A631"/>
  <c r="B631"/>
  <c r="I631"/>
  <c r="C631"/>
  <c r="D631"/>
  <c r="E631"/>
  <c r="G631"/>
  <c r="A632"/>
  <c r="B632"/>
  <c r="I632" s="1"/>
  <c r="C632"/>
  <c r="D632"/>
  <c r="E632"/>
  <c r="G632"/>
  <c r="A633"/>
  <c r="B633"/>
  <c r="I633"/>
  <c r="C633"/>
  <c r="D633"/>
  <c r="E633"/>
  <c r="G633"/>
  <c r="A634"/>
  <c r="B634"/>
  <c r="I634" s="1"/>
  <c r="C634"/>
  <c r="D634"/>
  <c r="E634"/>
  <c r="G634"/>
  <c r="A635"/>
  <c r="B635"/>
  <c r="I635"/>
  <c r="C635"/>
  <c r="D635"/>
  <c r="E635"/>
  <c r="G635"/>
  <c r="A636"/>
  <c r="B636"/>
  <c r="I636" s="1"/>
  <c r="C636"/>
  <c r="D636"/>
  <c r="E636"/>
  <c r="G636"/>
  <c r="A637"/>
  <c r="B637"/>
  <c r="I637"/>
  <c r="C637"/>
  <c r="D637"/>
  <c r="E637"/>
  <c r="G637"/>
  <c r="A638"/>
  <c r="B638"/>
  <c r="I638" s="1"/>
  <c r="C638"/>
  <c r="D638"/>
  <c r="E638"/>
  <c r="G638"/>
  <c r="A639"/>
  <c r="A640"/>
  <c r="B640"/>
  <c r="I640" s="1"/>
  <c r="I639" s="1"/>
  <c r="C640"/>
  <c r="D640"/>
  <c r="E640"/>
  <c r="G640"/>
  <c r="A641"/>
  <c r="B641"/>
  <c r="I641" s="1"/>
  <c r="C641"/>
  <c r="D641"/>
  <c r="E641"/>
  <c r="G641"/>
  <c r="A642"/>
  <c r="B642"/>
  <c r="I642"/>
  <c r="C642"/>
  <c r="D642"/>
  <c r="E642"/>
  <c r="G642"/>
  <c r="A643"/>
  <c r="B643"/>
  <c r="I643" s="1"/>
  <c r="C643"/>
  <c r="D643"/>
  <c r="E643"/>
  <c r="G643"/>
  <c r="A644"/>
  <c r="B644"/>
  <c r="I644"/>
  <c r="C644"/>
  <c r="D644"/>
  <c r="E644"/>
  <c r="G644"/>
  <c r="A645"/>
  <c r="B645"/>
  <c r="I645" s="1"/>
  <c r="C645"/>
  <c r="D645"/>
  <c r="E645"/>
  <c r="G645"/>
  <c r="A646"/>
  <c r="B646"/>
  <c r="I646"/>
  <c r="C646"/>
  <c r="D646"/>
  <c r="E646"/>
  <c r="G646"/>
  <c r="A647"/>
  <c r="B647"/>
  <c r="I647" s="1"/>
  <c r="C647"/>
  <c r="D647"/>
  <c r="E647"/>
  <c r="G647"/>
  <c r="A648"/>
  <c r="B648"/>
  <c r="I648"/>
  <c r="C648"/>
  <c r="D648"/>
  <c r="E648"/>
  <c r="G648"/>
  <c r="A649"/>
  <c r="B649"/>
  <c r="I649" s="1"/>
  <c r="C649"/>
  <c r="D649"/>
  <c r="E649"/>
  <c r="G649"/>
  <c r="A650"/>
  <c r="B650"/>
  <c r="I650"/>
  <c r="C650"/>
  <c r="D650"/>
  <c r="E650"/>
  <c r="G650"/>
  <c r="A651"/>
  <c r="B651"/>
  <c r="I651" s="1"/>
  <c r="C651"/>
  <c r="D651"/>
  <c r="E651"/>
  <c r="G651"/>
  <c r="A652"/>
  <c r="B652"/>
  <c r="I652"/>
  <c r="C652"/>
  <c r="D652"/>
  <c r="E652"/>
  <c r="G652"/>
  <c r="A653"/>
  <c r="B653"/>
  <c r="I653" s="1"/>
  <c r="C653"/>
  <c r="D653"/>
  <c r="E653"/>
  <c r="G653"/>
  <c r="A654"/>
  <c r="B654"/>
  <c r="I654"/>
  <c r="C654"/>
  <c r="D654"/>
  <c r="E654"/>
  <c r="G654"/>
  <c r="A655"/>
  <c r="A656"/>
  <c r="B656"/>
  <c r="I656"/>
  <c r="I655" s="1"/>
  <c r="C656"/>
  <c r="D656"/>
  <c r="E656"/>
  <c r="G656"/>
  <c r="A657"/>
  <c r="B657"/>
  <c r="I657"/>
  <c r="C657"/>
  <c r="D657"/>
  <c r="E657"/>
  <c r="G657"/>
  <c r="A658"/>
  <c r="B658"/>
  <c r="I658" s="1"/>
  <c r="C658"/>
  <c r="D658"/>
  <c r="E658"/>
  <c r="G658"/>
  <c r="A659"/>
  <c r="B659"/>
  <c r="I659"/>
  <c r="C659"/>
  <c r="D659"/>
  <c r="E659"/>
  <c r="G659"/>
  <c r="A660"/>
  <c r="B660"/>
  <c r="I660" s="1"/>
  <c r="C660"/>
  <c r="D660"/>
  <c r="E660"/>
  <c r="G660"/>
  <c r="A661"/>
  <c r="B661"/>
  <c r="I661"/>
  <c r="C661"/>
  <c r="D661"/>
  <c r="E661"/>
  <c r="G661"/>
  <c r="A662"/>
  <c r="B662"/>
  <c r="I662" s="1"/>
  <c r="C662"/>
  <c r="D662"/>
  <c r="E662"/>
  <c r="G662"/>
  <c r="A663"/>
  <c r="B663"/>
  <c r="I663"/>
  <c r="C663"/>
  <c r="D663"/>
  <c r="E663"/>
  <c r="G663"/>
  <c r="A664"/>
  <c r="B664"/>
  <c r="I664" s="1"/>
  <c r="C664"/>
  <c r="D664"/>
  <c r="E664"/>
  <c r="G664"/>
  <c r="A665"/>
  <c r="B665"/>
  <c r="I665"/>
  <c r="C665"/>
  <c r="D665"/>
  <c r="E665"/>
  <c r="G665"/>
  <c r="A666"/>
  <c r="A668"/>
  <c r="B668"/>
  <c r="I668"/>
  <c r="I667" s="1"/>
  <c r="I666" s="1"/>
  <c r="C668"/>
  <c r="D668"/>
  <c r="E668"/>
  <c r="G668"/>
  <c r="A669"/>
  <c r="B669"/>
  <c r="I669" s="1"/>
  <c r="C669"/>
  <c r="D669"/>
  <c r="E669"/>
  <c r="G669"/>
  <c r="A670"/>
  <c r="B670"/>
  <c r="I670"/>
  <c r="C670"/>
  <c r="D670"/>
  <c r="E670"/>
  <c r="G670"/>
  <c r="A671"/>
  <c r="B671"/>
  <c r="I671" s="1"/>
  <c r="C671"/>
  <c r="D671"/>
  <c r="E671"/>
  <c r="G671"/>
  <c r="A672"/>
  <c r="B672"/>
  <c r="I672"/>
  <c r="C672"/>
  <c r="D672"/>
  <c r="E672"/>
  <c r="G672"/>
  <c r="A673"/>
  <c r="B673"/>
  <c r="I673" s="1"/>
  <c r="C673"/>
  <c r="D673"/>
  <c r="E673"/>
  <c r="G673"/>
  <c r="A674"/>
  <c r="B674"/>
  <c r="I674"/>
  <c r="C674"/>
  <c r="D674"/>
  <c r="E674"/>
  <c r="G674"/>
  <c r="A675"/>
  <c r="B675"/>
  <c r="I675" s="1"/>
  <c r="C675"/>
  <c r="D675"/>
  <c r="E675"/>
  <c r="G675"/>
  <c r="A676"/>
  <c r="B676"/>
  <c r="I676"/>
  <c r="C676"/>
  <c r="D676"/>
  <c r="E676"/>
  <c r="G676"/>
  <c r="A677"/>
  <c r="B677"/>
  <c r="I677" s="1"/>
  <c r="C677"/>
  <c r="D677"/>
  <c r="E677"/>
  <c r="G677"/>
  <c r="A678"/>
  <c r="B678"/>
  <c r="I678"/>
  <c r="C678"/>
  <c r="D678"/>
  <c r="E678"/>
  <c r="G678"/>
  <c r="A679"/>
  <c r="B679"/>
  <c r="I679" s="1"/>
  <c r="C679"/>
  <c r="D679"/>
  <c r="E679"/>
  <c r="G679"/>
  <c r="A680"/>
  <c r="B680"/>
  <c r="I680"/>
  <c r="C680"/>
  <c r="D680"/>
  <c r="E680"/>
  <c r="G680"/>
  <c r="A681"/>
  <c r="B681"/>
  <c r="I681" s="1"/>
  <c r="C681"/>
  <c r="D681"/>
  <c r="E681"/>
  <c r="G681"/>
  <c r="A682"/>
  <c r="B682"/>
  <c r="I682"/>
  <c r="C682"/>
  <c r="D682"/>
  <c r="E682"/>
  <c r="G682"/>
  <c r="A683"/>
  <c r="A684"/>
  <c r="B684"/>
  <c r="I684"/>
  <c r="I683" s="1"/>
  <c r="C684"/>
  <c r="D684"/>
  <c r="E684"/>
  <c r="G684"/>
  <c r="A685"/>
  <c r="B685"/>
  <c r="I685"/>
  <c r="C685"/>
  <c r="D685"/>
  <c r="E685"/>
  <c r="G685"/>
  <c r="A686"/>
  <c r="B686"/>
  <c r="I686" s="1"/>
  <c r="C686"/>
  <c r="D686"/>
  <c r="E686"/>
  <c r="G686"/>
  <c r="A687"/>
  <c r="B687"/>
  <c r="I687"/>
  <c r="C687"/>
  <c r="D687"/>
  <c r="E687"/>
  <c r="G687"/>
  <c r="A688"/>
  <c r="B688"/>
  <c r="I688" s="1"/>
  <c r="C688"/>
  <c r="D688"/>
  <c r="E688"/>
  <c r="G688"/>
  <c r="A689"/>
  <c r="B689"/>
  <c r="I689"/>
  <c r="C689"/>
  <c r="D689"/>
  <c r="E689"/>
  <c r="G689"/>
  <c r="A690"/>
  <c r="B690"/>
  <c r="I690" s="1"/>
  <c r="C690"/>
  <c r="D690"/>
  <c r="E690"/>
  <c r="G690"/>
  <c r="A691"/>
  <c r="B691"/>
  <c r="I691"/>
  <c r="C691"/>
  <c r="D691"/>
  <c r="E691"/>
  <c r="G691"/>
  <c r="A692"/>
  <c r="B692"/>
  <c r="I692" s="1"/>
  <c r="C692"/>
  <c r="D692"/>
  <c r="E692"/>
  <c r="G692"/>
  <c r="A693"/>
  <c r="B693"/>
  <c r="I693"/>
  <c r="C693"/>
  <c r="D693"/>
  <c r="E693"/>
  <c r="G693"/>
  <c r="A694"/>
  <c r="B694"/>
  <c r="I694" s="1"/>
  <c r="C694"/>
  <c r="D694"/>
  <c r="E694"/>
  <c r="G694"/>
  <c r="A695"/>
  <c r="B695"/>
  <c r="I695"/>
  <c r="C695"/>
  <c r="D695"/>
  <c r="E695"/>
  <c r="G695"/>
  <c r="A696"/>
  <c r="B696"/>
  <c r="I696" s="1"/>
  <c r="C696"/>
  <c r="D696"/>
  <c r="E696"/>
  <c r="G696"/>
  <c r="A697"/>
  <c r="B697"/>
  <c r="I697"/>
  <c r="C697"/>
  <c r="D697"/>
  <c r="E697"/>
  <c r="G697"/>
  <c r="A698"/>
  <c r="B698"/>
  <c r="I698" s="1"/>
  <c r="C698"/>
  <c r="D698"/>
  <c r="E698"/>
  <c r="G698"/>
  <c r="A699"/>
  <c r="A700"/>
  <c r="B700"/>
  <c r="I700" s="1"/>
  <c r="I699" s="1"/>
  <c r="C700"/>
  <c r="D700"/>
  <c r="E700"/>
  <c r="G700"/>
  <c r="A701"/>
  <c r="B701"/>
  <c r="I701" s="1"/>
  <c r="C701"/>
  <c r="D701"/>
  <c r="E701"/>
  <c r="G701"/>
  <c r="A702"/>
  <c r="B702"/>
  <c r="I702"/>
  <c r="C702"/>
  <c r="D702"/>
  <c r="E702"/>
  <c r="G702"/>
  <c r="A703"/>
  <c r="B703"/>
  <c r="I703" s="1"/>
  <c r="C703"/>
  <c r="D703"/>
  <c r="E703"/>
  <c r="G703"/>
  <c r="A704"/>
  <c r="B704"/>
  <c r="I704"/>
  <c r="C704"/>
  <c r="D704"/>
  <c r="E704"/>
  <c r="G704"/>
  <c r="A705"/>
  <c r="B705"/>
  <c r="I705" s="1"/>
  <c r="C705"/>
  <c r="D705"/>
  <c r="E705"/>
  <c r="G705"/>
  <c r="A706"/>
  <c r="B706"/>
  <c r="I706"/>
  <c r="C706"/>
  <c r="D706"/>
  <c r="E706"/>
  <c r="G706"/>
  <c r="A707"/>
  <c r="B707"/>
  <c r="I707" s="1"/>
  <c r="C707"/>
  <c r="D707"/>
  <c r="E707"/>
  <c r="G707"/>
  <c r="A708"/>
  <c r="B708"/>
  <c r="I708"/>
  <c r="C708"/>
  <c r="D708"/>
  <c r="E708"/>
  <c r="G708"/>
  <c r="A709"/>
  <c r="B709"/>
  <c r="I709" s="1"/>
  <c r="C709"/>
  <c r="D709"/>
  <c r="E709"/>
  <c r="G709"/>
  <c r="A710"/>
  <c r="B710"/>
  <c r="I710"/>
  <c r="C710"/>
  <c r="D710"/>
  <c r="E710"/>
  <c r="G710"/>
  <c r="A711"/>
  <c r="B711"/>
  <c r="I711" s="1"/>
  <c r="C711"/>
  <c r="D711"/>
  <c r="E711"/>
  <c r="G711"/>
  <c r="A712"/>
  <c r="B712"/>
  <c r="I712"/>
  <c r="C712"/>
  <c r="D712"/>
  <c r="E712"/>
  <c r="G712"/>
  <c r="A713"/>
  <c r="B713"/>
  <c r="I713" s="1"/>
  <c r="C713"/>
  <c r="D713"/>
  <c r="E713"/>
  <c r="G713"/>
  <c r="A714"/>
  <c r="B714"/>
  <c r="I714"/>
  <c r="C714"/>
  <c r="D714"/>
  <c r="E714"/>
  <c r="G714"/>
  <c r="A715"/>
  <c r="A716"/>
  <c r="B716"/>
  <c r="I716"/>
  <c r="I715" s="1"/>
  <c r="C716"/>
  <c r="D716"/>
  <c r="E716"/>
  <c r="G716"/>
  <c r="A717"/>
  <c r="B717"/>
  <c r="I717"/>
  <c r="C717"/>
  <c r="D717"/>
  <c r="E717"/>
  <c r="G717"/>
  <c r="A718"/>
  <c r="B718"/>
  <c r="I718" s="1"/>
  <c r="C718"/>
  <c r="D718"/>
  <c r="E718"/>
  <c r="G718"/>
  <c r="A719"/>
  <c r="B719"/>
  <c r="I719"/>
  <c r="C719"/>
  <c r="D719"/>
  <c r="E719"/>
  <c r="G719"/>
  <c r="A720"/>
  <c r="B720"/>
  <c r="I720" s="1"/>
  <c r="C720"/>
  <c r="D720"/>
  <c r="E720"/>
  <c r="G720"/>
  <c r="A721"/>
  <c r="B721"/>
  <c r="I721"/>
  <c r="C721"/>
  <c r="D721"/>
  <c r="E721"/>
  <c r="G721"/>
  <c r="A722"/>
  <c r="B722"/>
  <c r="I722" s="1"/>
  <c r="C722"/>
  <c r="D722"/>
  <c r="E722"/>
  <c r="G722"/>
  <c r="A723"/>
  <c r="B723"/>
  <c r="I723"/>
  <c r="C723"/>
  <c r="D723"/>
  <c r="E723"/>
  <c r="G723"/>
  <c r="A724"/>
  <c r="B724"/>
  <c r="I724" s="1"/>
  <c r="C724"/>
  <c r="D724"/>
  <c r="E724"/>
  <c r="G724"/>
  <c r="A725"/>
  <c r="B725"/>
  <c r="I725"/>
  <c r="C725"/>
  <c r="D725"/>
  <c r="E725"/>
  <c r="G725"/>
  <c r="A726"/>
  <c r="A728"/>
  <c r="B728"/>
  <c r="I728"/>
  <c r="I727" s="1"/>
  <c r="I726" s="1"/>
  <c r="C728"/>
  <c r="D728"/>
  <c r="E728"/>
  <c r="G728"/>
  <c r="A729"/>
  <c r="B729"/>
  <c r="I729" s="1"/>
  <c r="C729"/>
  <c r="D729"/>
  <c r="E729"/>
  <c r="G729"/>
  <c r="A730"/>
  <c r="B730"/>
  <c r="I730"/>
  <c r="C730"/>
  <c r="D730"/>
  <c r="E730"/>
  <c r="G730"/>
  <c r="A731"/>
  <c r="B731"/>
  <c r="I731" s="1"/>
  <c r="C731"/>
  <c r="D731"/>
  <c r="E731"/>
  <c r="G731"/>
  <c r="A732"/>
  <c r="B732"/>
  <c r="I732"/>
  <c r="C732"/>
  <c r="D732"/>
  <c r="E732"/>
  <c r="G732"/>
  <c r="A733"/>
  <c r="B733"/>
  <c r="I733" s="1"/>
  <c r="C733"/>
  <c r="D733"/>
  <c r="E733"/>
  <c r="G733"/>
  <c r="A734"/>
  <c r="B734"/>
  <c r="I734"/>
  <c r="C734"/>
  <c r="D734"/>
  <c r="E734"/>
  <c r="G734"/>
  <c r="A735"/>
  <c r="B735"/>
  <c r="I735" s="1"/>
  <c r="C735"/>
  <c r="D735"/>
  <c r="E735"/>
  <c r="G735"/>
  <c r="A736"/>
  <c r="B736"/>
  <c r="I736"/>
  <c r="C736"/>
  <c r="D736"/>
  <c r="E736"/>
  <c r="G736"/>
  <c r="A737"/>
  <c r="B737"/>
  <c r="I737" s="1"/>
  <c r="C737"/>
  <c r="D737"/>
  <c r="E737"/>
  <c r="G737"/>
  <c r="A738"/>
  <c r="B738"/>
  <c r="I738"/>
  <c r="C738"/>
  <c r="D738"/>
  <c r="E738"/>
  <c r="G738"/>
  <c r="A739"/>
  <c r="B739"/>
  <c r="I739" s="1"/>
  <c r="C739"/>
  <c r="D739"/>
  <c r="E739"/>
  <c r="G739"/>
  <c r="A740"/>
  <c r="B740"/>
  <c r="I740"/>
  <c r="C740"/>
  <c r="D740"/>
  <c r="E740"/>
  <c r="G740"/>
  <c r="A741"/>
  <c r="B741"/>
  <c r="I741" s="1"/>
  <c r="C741"/>
  <c r="D741"/>
  <c r="E741"/>
  <c r="G741"/>
  <c r="A742"/>
  <c r="B742"/>
  <c r="I742"/>
  <c r="C742"/>
  <c r="D742"/>
  <c r="E742"/>
  <c r="G742"/>
  <c r="A743"/>
  <c r="A744"/>
  <c r="B744"/>
  <c r="I744"/>
  <c r="I743" s="1"/>
  <c r="C744"/>
  <c r="D744"/>
  <c r="E744"/>
  <c r="G744"/>
  <c r="A745"/>
  <c r="B745"/>
  <c r="I745"/>
  <c r="C745"/>
  <c r="D745"/>
  <c r="E745"/>
  <c r="G745"/>
  <c r="A746"/>
  <c r="B746"/>
  <c r="I746" s="1"/>
  <c r="C746"/>
  <c r="D746"/>
  <c r="E746"/>
  <c r="G746"/>
  <c r="A747"/>
  <c r="B747"/>
  <c r="I747"/>
  <c r="C747"/>
  <c r="D747"/>
  <c r="E747"/>
  <c r="G747"/>
  <c r="A748"/>
  <c r="B748"/>
  <c r="I748" s="1"/>
  <c r="C748"/>
  <c r="D748"/>
  <c r="E748"/>
  <c r="G748"/>
  <c r="A749"/>
  <c r="B749"/>
  <c r="I749"/>
  <c r="C749"/>
  <c r="D749"/>
  <c r="E749"/>
  <c r="G749"/>
  <c r="A750"/>
  <c r="B750"/>
  <c r="I750" s="1"/>
  <c r="C750"/>
  <c r="D750"/>
  <c r="E750"/>
  <c r="G750"/>
  <c r="A751"/>
  <c r="B751"/>
  <c r="I751"/>
  <c r="C751"/>
  <c r="D751"/>
  <c r="E751"/>
  <c r="G751"/>
  <c r="A752"/>
  <c r="B752"/>
  <c r="I752" s="1"/>
  <c r="C752"/>
  <c r="D752"/>
  <c r="E752"/>
  <c r="G752"/>
  <c r="A753"/>
  <c r="B753"/>
  <c r="I753"/>
  <c r="C753"/>
  <c r="D753"/>
  <c r="E753"/>
  <c r="G753"/>
  <c r="A754"/>
  <c r="B754"/>
  <c r="I754" s="1"/>
  <c r="C754"/>
  <c r="D754"/>
  <c r="E754"/>
  <c r="G754"/>
  <c r="A755"/>
  <c r="B755"/>
  <c r="I755"/>
  <c r="C755"/>
  <c r="D755"/>
  <c r="E755"/>
  <c r="G755"/>
  <c r="A756"/>
  <c r="B756"/>
  <c r="I756" s="1"/>
  <c r="C756"/>
  <c r="D756"/>
  <c r="E756"/>
  <c r="G756"/>
  <c r="A757"/>
  <c r="B757"/>
  <c r="I757"/>
  <c r="C757"/>
  <c r="D757"/>
  <c r="E757"/>
  <c r="G757"/>
  <c r="A758"/>
  <c r="B758"/>
  <c r="I758" s="1"/>
  <c r="C758"/>
  <c r="D758"/>
  <c r="E758"/>
  <c r="G758"/>
  <c r="A759"/>
  <c r="A760"/>
  <c r="B760"/>
  <c r="I760" s="1"/>
  <c r="I759" s="1"/>
  <c r="C760"/>
  <c r="D760"/>
  <c r="E760"/>
  <c r="G760"/>
  <c r="A761"/>
  <c r="B761"/>
  <c r="I761" s="1"/>
  <c r="C761"/>
  <c r="D761"/>
  <c r="E761"/>
  <c r="G761"/>
  <c r="A762"/>
  <c r="B762"/>
  <c r="I762"/>
  <c r="C762"/>
  <c r="D762"/>
  <c r="E762"/>
  <c r="G762"/>
  <c r="A763"/>
  <c r="B763"/>
  <c r="I763" s="1"/>
  <c r="C763"/>
  <c r="D763"/>
  <c r="E763"/>
  <c r="G763"/>
  <c r="A764"/>
  <c r="B764"/>
  <c r="I764"/>
  <c r="C764"/>
  <c r="D764"/>
  <c r="E764"/>
  <c r="G764"/>
  <c r="A765"/>
  <c r="B765"/>
  <c r="I765" s="1"/>
  <c r="C765"/>
  <c r="D765"/>
  <c r="E765"/>
  <c r="G765"/>
  <c r="A766"/>
  <c r="B766"/>
  <c r="I766"/>
  <c r="C766"/>
  <c r="D766"/>
  <c r="E766"/>
  <c r="G766"/>
  <c r="A767"/>
  <c r="B767"/>
  <c r="I767" s="1"/>
  <c r="C767"/>
  <c r="D767"/>
  <c r="E767"/>
  <c r="G767"/>
  <c r="A768"/>
  <c r="B768"/>
  <c r="I768"/>
  <c r="C768"/>
  <c r="D768"/>
  <c r="E768"/>
  <c r="G768"/>
  <c r="A769"/>
  <c r="B769"/>
  <c r="I769" s="1"/>
  <c r="C769"/>
  <c r="D769"/>
  <c r="E769"/>
  <c r="G769"/>
  <c r="A770"/>
  <c r="B770"/>
  <c r="I770"/>
  <c r="C770"/>
  <c r="D770"/>
  <c r="E770"/>
  <c r="G770"/>
  <c r="A771"/>
  <c r="B771"/>
  <c r="I771" s="1"/>
  <c r="C771"/>
  <c r="D771"/>
  <c r="E771"/>
  <c r="G771"/>
  <c r="A772"/>
  <c r="B772"/>
  <c r="I772"/>
  <c r="C772"/>
  <c r="D772"/>
  <c r="E772"/>
  <c r="G772"/>
  <c r="A773"/>
  <c r="B773"/>
  <c r="I773" s="1"/>
  <c r="C773"/>
  <c r="D773"/>
  <c r="E773"/>
  <c r="G773"/>
  <c r="A774"/>
  <c r="B774"/>
  <c r="I774"/>
  <c r="C774"/>
  <c r="D774"/>
  <c r="E774"/>
  <c r="G774"/>
  <c r="A775"/>
  <c r="A776"/>
  <c r="B776"/>
  <c r="I776"/>
  <c r="I775" s="1"/>
  <c r="C776"/>
  <c r="D776"/>
  <c r="E776"/>
  <c r="G776"/>
  <c r="A777"/>
  <c r="B777"/>
  <c r="I777"/>
  <c r="C777"/>
  <c r="D777"/>
  <c r="E777"/>
  <c r="G777"/>
  <c r="A778"/>
  <c r="B778"/>
  <c r="I778" s="1"/>
  <c r="C778"/>
  <c r="D778"/>
  <c r="E778"/>
  <c r="G778"/>
  <c r="A779"/>
  <c r="B779"/>
  <c r="I779"/>
  <c r="C779"/>
  <c r="D779"/>
  <c r="E779"/>
  <c r="G779"/>
  <c r="A780"/>
  <c r="B780"/>
  <c r="I780" s="1"/>
  <c r="C780"/>
  <c r="D780"/>
  <c r="E780"/>
  <c r="G780"/>
  <c r="A781"/>
  <c r="B781"/>
  <c r="I781"/>
  <c r="C781"/>
  <c r="D781"/>
  <c r="E781"/>
  <c r="G781"/>
  <c r="A782"/>
  <c r="B782"/>
  <c r="I782" s="1"/>
  <c r="C782"/>
  <c r="D782"/>
  <c r="E782"/>
  <c r="G782"/>
  <c r="A783"/>
  <c r="B783"/>
  <c r="I783"/>
  <c r="C783"/>
  <c r="D783"/>
  <c r="E783"/>
  <c r="G783"/>
  <c r="A784"/>
  <c r="B784"/>
  <c r="I784" s="1"/>
  <c r="C784"/>
  <c r="D784"/>
  <c r="E784"/>
  <c r="G784"/>
  <c r="A785"/>
  <c r="B785"/>
  <c r="I785"/>
  <c r="C785"/>
  <c r="D785"/>
  <c r="E785"/>
  <c r="G785"/>
  <c r="A786"/>
  <c r="A788"/>
  <c r="B788"/>
  <c r="I788"/>
  <c r="I787" s="1"/>
  <c r="I786" s="1"/>
  <c r="C788"/>
  <c r="D788"/>
  <c r="E788"/>
  <c r="G788"/>
  <c r="A789"/>
  <c r="B789"/>
  <c r="I789" s="1"/>
  <c r="C789"/>
  <c r="D789"/>
  <c r="E789"/>
  <c r="G789"/>
  <c r="A790"/>
  <c r="B790"/>
  <c r="I790"/>
  <c r="C790"/>
  <c r="D790"/>
  <c r="E790"/>
  <c r="G790"/>
  <c r="A791"/>
  <c r="B791"/>
  <c r="I791" s="1"/>
  <c r="C791"/>
  <c r="D791"/>
  <c r="E791"/>
  <c r="G791"/>
  <c r="A792"/>
  <c r="B792"/>
  <c r="I792"/>
  <c r="C792"/>
  <c r="D792"/>
  <c r="E792"/>
  <c r="G792"/>
  <c r="A793"/>
  <c r="B793"/>
  <c r="I793" s="1"/>
  <c r="C793"/>
  <c r="D793"/>
  <c r="E793"/>
  <c r="G793"/>
  <c r="A794"/>
  <c r="B794"/>
  <c r="I794"/>
  <c r="C794"/>
  <c r="D794"/>
  <c r="E794"/>
  <c r="G794"/>
  <c r="A795"/>
  <c r="B795"/>
  <c r="I795" s="1"/>
  <c r="C795"/>
  <c r="D795"/>
  <c r="E795"/>
  <c r="G795"/>
  <c r="A796"/>
  <c r="B796"/>
  <c r="I796"/>
  <c r="C796"/>
  <c r="D796"/>
  <c r="E796"/>
  <c r="G796"/>
  <c r="A797"/>
  <c r="B797"/>
  <c r="I797" s="1"/>
  <c r="C797"/>
  <c r="D797"/>
  <c r="E797"/>
  <c r="G797"/>
  <c r="A798"/>
  <c r="B798"/>
  <c r="I798"/>
  <c r="C798"/>
  <c r="D798"/>
  <c r="E798"/>
  <c r="G798"/>
  <c r="A799"/>
  <c r="B799"/>
  <c r="I799" s="1"/>
  <c r="C799"/>
  <c r="D799"/>
  <c r="E799"/>
  <c r="G799"/>
  <c r="A800"/>
  <c r="B800"/>
  <c r="I800"/>
  <c r="C800"/>
  <c r="D800"/>
  <c r="E800"/>
  <c r="G800"/>
  <c r="A801"/>
  <c r="B801"/>
  <c r="I801" s="1"/>
  <c r="C801"/>
  <c r="D801"/>
  <c r="E801"/>
  <c r="G801"/>
  <c r="A802"/>
  <c r="B802"/>
  <c r="I802"/>
  <c r="C802"/>
  <c r="D802"/>
  <c r="E802"/>
  <c r="G802"/>
  <c r="A803"/>
  <c r="A804"/>
  <c r="B804"/>
  <c r="I804"/>
  <c r="I803" s="1"/>
  <c r="C804"/>
  <c r="D804"/>
  <c r="E804"/>
  <c r="G804"/>
  <c r="A805"/>
  <c r="B805"/>
  <c r="I805"/>
  <c r="C805"/>
  <c r="D805"/>
  <c r="E805"/>
  <c r="G805"/>
  <c r="A806"/>
  <c r="B806"/>
  <c r="I806" s="1"/>
  <c r="C806"/>
  <c r="D806"/>
  <c r="E806"/>
  <c r="G806"/>
  <c r="A807"/>
  <c r="B807"/>
  <c r="I807"/>
  <c r="C807"/>
  <c r="D807"/>
  <c r="E807"/>
  <c r="G807"/>
  <c r="A808"/>
  <c r="B808"/>
  <c r="I808" s="1"/>
  <c r="C808"/>
  <c r="D808"/>
  <c r="E808"/>
  <c r="G808"/>
  <c r="A809"/>
  <c r="B809"/>
  <c r="I809"/>
  <c r="C809"/>
  <c r="D809"/>
  <c r="E809"/>
  <c r="G809"/>
  <c r="A810"/>
  <c r="B810"/>
  <c r="I810" s="1"/>
  <c r="C810"/>
  <c r="D810"/>
  <c r="E810"/>
  <c r="G810"/>
  <c r="A811"/>
  <c r="B811"/>
  <c r="I811"/>
  <c r="C811"/>
  <c r="D811"/>
  <c r="E811"/>
  <c r="G811"/>
  <c r="A812"/>
  <c r="B812"/>
  <c r="I812" s="1"/>
  <c r="C812"/>
  <c r="D812"/>
  <c r="E812"/>
  <c r="G812"/>
  <c r="A813"/>
  <c r="B813"/>
  <c r="I813"/>
  <c r="C813"/>
  <c r="D813"/>
  <c r="E813"/>
  <c r="G813"/>
  <c r="A814"/>
  <c r="B814"/>
  <c r="I814" s="1"/>
  <c r="C814"/>
  <c r="D814"/>
  <c r="E814"/>
  <c r="G814"/>
  <c r="A815"/>
  <c r="B815"/>
  <c r="I815"/>
  <c r="C815"/>
  <c r="D815"/>
  <c r="E815"/>
  <c r="G815"/>
  <c r="A816"/>
  <c r="B816"/>
  <c r="I816" s="1"/>
  <c r="C816"/>
  <c r="D816"/>
  <c r="E816"/>
  <c r="G816"/>
  <c r="A817"/>
  <c r="B817"/>
  <c r="I817"/>
  <c r="C817"/>
  <c r="D817"/>
  <c r="E817"/>
  <c r="G817"/>
  <c r="A818"/>
  <c r="B818"/>
  <c r="I818" s="1"/>
  <c r="C818"/>
  <c r="D818"/>
  <c r="E818"/>
  <c r="G818"/>
  <c r="A819"/>
  <c r="A820"/>
  <c r="B820"/>
  <c r="I820" s="1"/>
  <c r="I819" s="1"/>
  <c r="C820"/>
  <c r="D820"/>
  <c r="E820"/>
  <c r="G820"/>
  <c r="A821"/>
  <c r="B821"/>
  <c r="I821" s="1"/>
  <c r="C821"/>
  <c r="D821"/>
  <c r="E821"/>
  <c r="G821"/>
  <c r="A822"/>
  <c r="B822"/>
  <c r="I822"/>
  <c r="C822"/>
  <c r="D822"/>
  <c r="E822"/>
  <c r="G822"/>
  <c r="A823"/>
  <c r="B823"/>
  <c r="I823" s="1"/>
  <c r="C823"/>
  <c r="D823"/>
  <c r="E823"/>
  <c r="G823"/>
  <c r="A824"/>
  <c r="B824"/>
  <c r="I824"/>
  <c r="C824"/>
  <c r="D824"/>
  <c r="E824"/>
  <c r="G824"/>
  <c r="A825"/>
  <c r="B825"/>
  <c r="I825" s="1"/>
  <c r="C825"/>
  <c r="D825"/>
  <c r="E825"/>
  <c r="G825"/>
  <c r="A826"/>
  <c r="B826"/>
  <c r="I826"/>
  <c r="C826"/>
  <c r="D826"/>
  <c r="E826"/>
  <c r="G826"/>
  <c r="A827"/>
  <c r="B827"/>
  <c r="I827" s="1"/>
  <c r="C827"/>
  <c r="D827"/>
  <c r="E827"/>
  <c r="G827"/>
  <c r="A828"/>
  <c r="B828"/>
  <c r="I828"/>
  <c r="C828"/>
  <c r="D828"/>
  <c r="E828"/>
  <c r="G828"/>
  <c r="A829"/>
  <c r="B829"/>
  <c r="I829" s="1"/>
  <c r="C829"/>
  <c r="D829"/>
  <c r="E829"/>
  <c r="G829"/>
  <c r="A830"/>
  <c r="B830"/>
  <c r="I830"/>
  <c r="C830"/>
  <c r="D830"/>
  <c r="E830"/>
  <c r="G830"/>
  <c r="A831"/>
  <c r="B831"/>
  <c r="I831" s="1"/>
  <c r="C831"/>
  <c r="D831"/>
  <c r="E831"/>
  <c r="G831"/>
  <c r="A832"/>
  <c r="B832"/>
  <c r="I832"/>
  <c r="C832"/>
  <c r="D832"/>
  <c r="E832"/>
  <c r="G832"/>
  <c r="A833"/>
  <c r="B833"/>
  <c r="I833" s="1"/>
  <c r="C833"/>
  <c r="D833"/>
  <c r="E833"/>
  <c r="G833"/>
  <c r="A834"/>
  <c r="B834"/>
  <c r="I834"/>
  <c r="C834"/>
  <c r="D834"/>
  <c r="E834"/>
  <c r="G834"/>
  <c r="A835"/>
  <c r="A836"/>
  <c r="B836"/>
  <c r="I836"/>
  <c r="I835" s="1"/>
  <c r="C836"/>
  <c r="D836"/>
  <c r="E836"/>
  <c r="G836"/>
  <c r="A837"/>
  <c r="B837"/>
  <c r="I837"/>
  <c r="C837"/>
  <c r="D837"/>
  <c r="E837"/>
  <c r="G837"/>
  <c r="A838"/>
  <c r="B838"/>
  <c r="I838" s="1"/>
  <c r="C838"/>
  <c r="D838"/>
  <c r="E838"/>
  <c r="G838"/>
  <c r="A839"/>
  <c r="B839"/>
  <c r="I839"/>
  <c r="C839"/>
  <c r="D839"/>
  <c r="E839"/>
  <c r="G839"/>
  <c r="A840"/>
  <c r="B840"/>
  <c r="I840" s="1"/>
  <c r="C840"/>
  <c r="D840"/>
  <c r="E840"/>
  <c r="G840"/>
  <c r="A841"/>
  <c r="B841"/>
  <c r="I841"/>
  <c r="C841"/>
  <c r="D841"/>
  <c r="E841"/>
  <c r="G841"/>
  <c r="A842"/>
  <c r="B842"/>
  <c r="I842" s="1"/>
  <c r="C842"/>
  <c r="D842"/>
  <c r="E842"/>
  <c r="G842"/>
  <c r="A843"/>
  <c r="B843"/>
  <c r="I843"/>
  <c r="C843"/>
  <c r="D843"/>
  <c r="E843"/>
  <c r="G843"/>
  <c r="A844"/>
  <c r="B844"/>
  <c r="I844" s="1"/>
  <c r="C844"/>
  <c r="D844"/>
  <c r="E844"/>
  <c r="G844"/>
  <c r="A845"/>
  <c r="B845"/>
  <c r="I845"/>
  <c r="C845"/>
  <c r="D845"/>
  <c r="E845"/>
  <c r="G845"/>
  <c r="A846"/>
  <c r="A848"/>
  <c r="B848"/>
  <c r="I848"/>
  <c r="I847" s="1"/>
  <c r="I846" s="1"/>
  <c r="C848"/>
  <c r="D848"/>
  <c r="E848"/>
  <c r="G848"/>
  <c r="A849"/>
  <c r="B849"/>
  <c r="I849" s="1"/>
  <c r="C849"/>
  <c r="D849"/>
  <c r="E849"/>
  <c r="G849"/>
  <c r="A850"/>
  <c r="B850"/>
  <c r="I850"/>
  <c r="C850"/>
  <c r="D850"/>
  <c r="E850"/>
  <c r="G850"/>
  <c r="A851"/>
  <c r="B851"/>
  <c r="I851" s="1"/>
  <c r="C851"/>
  <c r="D851"/>
  <c r="E851"/>
  <c r="G851"/>
  <c r="A852"/>
  <c r="B852"/>
  <c r="I852"/>
  <c r="C852"/>
  <c r="D852"/>
  <c r="E852"/>
  <c r="G852"/>
  <c r="A853"/>
  <c r="B853"/>
  <c r="I853" s="1"/>
  <c r="C853"/>
  <c r="D853"/>
  <c r="E853"/>
  <c r="G853"/>
  <c r="A854"/>
  <c r="B854"/>
  <c r="I854"/>
  <c r="C854"/>
  <c r="D854"/>
  <c r="E854"/>
  <c r="G854"/>
  <c r="A855"/>
  <c r="B855"/>
  <c r="I855" s="1"/>
  <c r="C855"/>
  <c r="D855"/>
  <c r="E855"/>
  <c r="G855"/>
  <c r="A856"/>
  <c r="B856"/>
  <c r="I856"/>
  <c r="C856"/>
  <c r="D856"/>
  <c r="E856"/>
  <c r="G856"/>
  <c r="A857"/>
  <c r="B857"/>
  <c r="I857" s="1"/>
  <c r="C857"/>
  <c r="D857"/>
  <c r="E857"/>
  <c r="G857"/>
  <c r="A858"/>
  <c r="B858"/>
  <c r="I858"/>
  <c r="C858"/>
  <c r="D858"/>
  <c r="E858"/>
  <c r="G858"/>
  <c r="A859"/>
  <c r="B859"/>
  <c r="I859" s="1"/>
  <c r="C859"/>
  <c r="D859"/>
  <c r="E859"/>
  <c r="G859"/>
  <c r="A860"/>
  <c r="B860"/>
  <c r="I860"/>
  <c r="C860"/>
  <c r="D860"/>
  <c r="E860"/>
  <c r="G860"/>
  <c r="A861"/>
  <c r="B861"/>
  <c r="I861" s="1"/>
  <c r="C861"/>
  <c r="D861"/>
  <c r="E861"/>
  <c r="G861"/>
  <c r="A862"/>
  <c r="B862"/>
  <c r="I862"/>
  <c r="C862"/>
  <c r="D862"/>
  <c r="E862"/>
  <c r="G862"/>
  <c r="A863"/>
  <c r="A864"/>
  <c r="B864"/>
  <c r="I864"/>
  <c r="I863" s="1"/>
  <c r="C864"/>
  <c r="D864"/>
  <c r="E864"/>
  <c r="G864"/>
  <c r="A865"/>
  <c r="B865"/>
  <c r="I865"/>
  <c r="C865"/>
  <c r="D865"/>
  <c r="E865"/>
  <c r="G865"/>
  <c r="A866"/>
  <c r="B866"/>
  <c r="I866" s="1"/>
  <c r="C866"/>
  <c r="D866"/>
  <c r="E866"/>
  <c r="G866"/>
  <c r="A867"/>
  <c r="B867"/>
  <c r="I867"/>
  <c r="C867"/>
  <c r="D867"/>
  <c r="E867"/>
  <c r="G867"/>
  <c r="A868"/>
  <c r="B868"/>
  <c r="I868" s="1"/>
  <c r="C868"/>
  <c r="D868"/>
  <c r="E868"/>
  <c r="G868"/>
  <c r="A869"/>
  <c r="B869"/>
  <c r="I869"/>
  <c r="C869"/>
  <c r="D869"/>
  <c r="E869"/>
  <c r="G869"/>
  <c r="A870"/>
  <c r="B870"/>
  <c r="I870" s="1"/>
  <c r="C870"/>
  <c r="D870"/>
  <c r="E870"/>
  <c r="G870"/>
  <c r="A871"/>
  <c r="B871"/>
  <c r="I871"/>
  <c r="C871"/>
  <c r="D871"/>
  <c r="E871"/>
  <c r="G871"/>
  <c r="A872"/>
  <c r="B872"/>
  <c r="I872" s="1"/>
  <c r="C872"/>
  <c r="D872"/>
  <c r="E872"/>
  <c r="G872"/>
  <c r="A873"/>
  <c r="B873"/>
  <c r="I873"/>
  <c r="C873"/>
  <c r="D873"/>
  <c r="E873"/>
  <c r="G873"/>
  <c r="A874"/>
  <c r="B874"/>
  <c r="I874" s="1"/>
  <c r="C874"/>
  <c r="D874"/>
  <c r="E874"/>
  <c r="G874"/>
  <c r="A875"/>
  <c r="B875"/>
  <c r="I875"/>
  <c r="C875"/>
  <c r="D875"/>
  <c r="E875"/>
  <c r="G875"/>
  <c r="A876"/>
  <c r="B876"/>
  <c r="I876" s="1"/>
  <c r="C876"/>
  <c r="D876"/>
  <c r="E876"/>
  <c r="G876"/>
  <c r="A877"/>
  <c r="B877"/>
  <c r="I877"/>
  <c r="C877"/>
  <c r="D877"/>
  <c r="E877"/>
  <c r="G877"/>
  <c r="A878"/>
  <c r="B878"/>
  <c r="I878" s="1"/>
  <c r="C878"/>
  <c r="D878"/>
  <c r="E878"/>
  <c r="G878"/>
  <c r="A879"/>
  <c r="A880"/>
  <c r="B880"/>
  <c r="I880" s="1"/>
  <c r="I879" s="1"/>
  <c r="C880"/>
  <c r="D880"/>
  <c r="E880"/>
  <c r="G880"/>
  <c r="A881"/>
  <c r="B881"/>
  <c r="I881" s="1"/>
  <c r="C881"/>
  <c r="D881"/>
  <c r="E881"/>
  <c r="G881"/>
  <c r="A882"/>
  <c r="B882"/>
  <c r="I882"/>
  <c r="C882"/>
  <c r="D882"/>
  <c r="E882"/>
  <c r="G882"/>
  <c r="A883"/>
  <c r="B883"/>
  <c r="I883" s="1"/>
  <c r="C883"/>
  <c r="D883"/>
  <c r="E883"/>
  <c r="G883"/>
  <c r="A884"/>
  <c r="B884"/>
  <c r="I884"/>
  <c r="C884"/>
  <c r="D884"/>
  <c r="E884"/>
  <c r="G884"/>
  <c r="A885"/>
  <c r="B885"/>
  <c r="I885" s="1"/>
  <c r="C885"/>
  <c r="D885"/>
  <c r="E885"/>
  <c r="G885"/>
  <c r="A886"/>
  <c r="B886"/>
  <c r="I886"/>
  <c r="C886"/>
  <c r="D886"/>
  <c r="E886"/>
  <c r="G886"/>
  <c r="A887"/>
  <c r="B887"/>
  <c r="I887" s="1"/>
  <c r="C887"/>
  <c r="D887"/>
  <c r="E887"/>
  <c r="G887"/>
  <c r="A888"/>
  <c r="B888"/>
  <c r="I888"/>
  <c r="C888"/>
  <c r="D888"/>
  <c r="E888"/>
  <c r="G888"/>
  <c r="A889"/>
  <c r="B889"/>
  <c r="I889" s="1"/>
  <c r="C889"/>
  <c r="D889"/>
  <c r="E889"/>
  <c r="G889"/>
  <c r="A890"/>
  <c r="B890"/>
  <c r="I890"/>
  <c r="C890"/>
  <c r="D890"/>
  <c r="E890"/>
  <c r="G890"/>
  <c r="A891"/>
  <c r="B891"/>
  <c r="I891" s="1"/>
  <c r="C891"/>
  <c r="D891"/>
  <c r="E891"/>
  <c r="G891"/>
  <c r="A892"/>
  <c r="B892"/>
  <c r="I892"/>
  <c r="C892"/>
  <c r="D892"/>
  <c r="E892"/>
  <c r="G892"/>
  <c r="A893"/>
  <c r="B893"/>
  <c r="I893" s="1"/>
  <c r="C893"/>
  <c r="D893"/>
  <c r="E893"/>
  <c r="G893"/>
  <c r="A894"/>
  <c r="B894"/>
  <c r="I894"/>
  <c r="C894"/>
  <c r="D894"/>
  <c r="E894"/>
  <c r="G894"/>
  <c r="A895"/>
  <c r="A896"/>
  <c r="B896"/>
  <c r="I896"/>
  <c r="I895" s="1"/>
  <c r="C896"/>
  <c r="D896"/>
  <c r="E896"/>
  <c r="G896"/>
  <c r="A897"/>
  <c r="B897"/>
  <c r="I897"/>
  <c r="C897"/>
  <c r="D897"/>
  <c r="E897"/>
  <c r="G897"/>
  <c r="A898"/>
  <c r="B898"/>
  <c r="I898" s="1"/>
  <c r="C898"/>
  <c r="D898"/>
  <c r="E898"/>
  <c r="G898"/>
  <c r="A899"/>
  <c r="B899"/>
  <c r="I899"/>
  <c r="C899"/>
  <c r="D899"/>
  <c r="E899"/>
  <c r="G899"/>
  <c r="A900"/>
  <c r="B900"/>
  <c r="I900" s="1"/>
  <c r="C900"/>
  <c r="D900"/>
  <c r="E900"/>
  <c r="G900"/>
  <c r="A901"/>
  <c r="B901"/>
  <c r="I901"/>
  <c r="C901"/>
  <c r="D901"/>
  <c r="E901"/>
  <c r="G901"/>
  <c r="A902"/>
  <c r="B902"/>
  <c r="I902" s="1"/>
  <c r="C902"/>
  <c r="D902"/>
  <c r="E902"/>
  <c r="G902"/>
  <c r="A903"/>
  <c r="B903"/>
  <c r="I903"/>
  <c r="C903"/>
  <c r="D903"/>
  <c r="E903"/>
  <c r="G903"/>
  <c r="A904"/>
  <c r="B904"/>
  <c r="I904" s="1"/>
  <c r="C904"/>
  <c r="D904"/>
  <c r="E904"/>
  <c r="G904"/>
  <c r="A905"/>
  <c r="B905"/>
  <c r="I905"/>
  <c r="C905"/>
  <c r="D905"/>
  <c r="E905"/>
  <c r="G905"/>
  <c r="A906"/>
  <c r="A907"/>
  <c r="A909"/>
  <c r="B909"/>
  <c r="I909" s="1"/>
  <c r="I908" s="1"/>
  <c r="I907" s="1"/>
  <c r="I906" s="1"/>
  <c r="C909"/>
  <c r="D909"/>
  <c r="E909"/>
  <c r="G909"/>
  <c r="A910"/>
  <c r="B910"/>
  <c r="I910" s="1"/>
  <c r="C910"/>
  <c r="D910"/>
  <c r="E910"/>
  <c r="G910"/>
  <c r="A911"/>
  <c r="B911"/>
  <c r="I911"/>
  <c r="C911"/>
  <c r="D911"/>
  <c r="E911"/>
  <c r="G911"/>
  <c r="A912"/>
  <c r="B912"/>
  <c r="I912" s="1"/>
  <c r="C912"/>
  <c r="D912"/>
  <c r="E912"/>
  <c r="G912"/>
  <c r="A913"/>
  <c r="B913"/>
  <c r="I913"/>
  <c r="C913"/>
  <c r="D913"/>
  <c r="E913"/>
  <c r="G913"/>
  <c r="A914"/>
  <c r="B914"/>
  <c r="I914" s="1"/>
  <c r="C914"/>
  <c r="D914"/>
  <c r="E914"/>
  <c r="G914"/>
  <c r="A915"/>
  <c r="B915"/>
  <c r="I915"/>
  <c r="C915"/>
  <c r="D915"/>
  <c r="E915"/>
  <c r="G915"/>
  <c r="A916"/>
  <c r="B916"/>
  <c r="I916" s="1"/>
  <c r="C916"/>
  <c r="D916"/>
  <c r="E916"/>
  <c r="G916"/>
  <c r="A917"/>
  <c r="B917"/>
  <c r="I917"/>
  <c r="C917"/>
  <c r="D917"/>
  <c r="E917"/>
  <c r="G917"/>
  <c r="A918"/>
  <c r="B918"/>
  <c r="I918" s="1"/>
  <c r="C918"/>
  <c r="D918"/>
  <c r="E918"/>
  <c r="G918"/>
  <c r="A919"/>
  <c r="B919"/>
  <c r="I919"/>
  <c r="C919"/>
  <c r="D919"/>
  <c r="E919"/>
  <c r="G919"/>
  <c r="A920"/>
  <c r="B920"/>
  <c r="I920" s="1"/>
  <c r="C920"/>
  <c r="D920"/>
  <c r="E920"/>
  <c r="G920"/>
  <c r="A921"/>
  <c r="B921"/>
  <c r="I921"/>
  <c r="C921"/>
  <c r="D921"/>
  <c r="E921"/>
  <c r="G921"/>
  <c r="A922"/>
  <c r="B922"/>
  <c r="I922" s="1"/>
  <c r="C922"/>
  <c r="D922"/>
  <c r="E922"/>
  <c r="G922"/>
  <c r="A923"/>
  <c r="B923"/>
  <c r="I923"/>
  <c r="C923"/>
  <c r="D923"/>
  <c r="E923"/>
  <c r="G923"/>
  <c r="A924"/>
  <c r="A925"/>
  <c r="B925"/>
  <c r="I925"/>
  <c r="I924" s="1"/>
  <c r="C925"/>
  <c r="D925"/>
  <c r="E925"/>
  <c r="G925"/>
  <c r="A926"/>
  <c r="B926"/>
  <c r="I926"/>
  <c r="C926"/>
  <c r="D926"/>
  <c r="E926"/>
  <c r="G926"/>
  <c r="A927"/>
  <c r="B927"/>
  <c r="I927" s="1"/>
  <c r="C927"/>
  <c r="D927"/>
  <c r="E927"/>
  <c r="G927"/>
  <c r="A928"/>
  <c r="B928"/>
  <c r="I928"/>
  <c r="C928"/>
  <c r="D928"/>
  <c r="E928"/>
  <c r="G928"/>
  <c r="A929"/>
  <c r="B929"/>
  <c r="I929" s="1"/>
  <c r="C929"/>
  <c r="D929"/>
  <c r="E929"/>
  <c r="G929"/>
  <c r="A930"/>
  <c r="B930"/>
  <c r="I930"/>
  <c r="C930"/>
  <c r="D930"/>
  <c r="E930"/>
  <c r="G930"/>
  <c r="A931"/>
  <c r="B931"/>
  <c r="I931" s="1"/>
  <c r="C931"/>
  <c r="D931"/>
  <c r="E931"/>
  <c r="G931"/>
  <c r="A932"/>
  <c r="B932"/>
  <c r="I932"/>
  <c r="C932"/>
  <c r="D932"/>
  <c r="E932"/>
  <c r="G932"/>
  <c r="A933"/>
  <c r="B933"/>
  <c r="I933" s="1"/>
  <c r="C933"/>
  <c r="D933"/>
  <c r="E933"/>
  <c r="G933"/>
  <c r="A934"/>
  <c r="B934"/>
  <c r="I934"/>
  <c r="C934"/>
  <c r="D934"/>
  <c r="E934"/>
  <c r="G934"/>
  <c r="A935"/>
  <c r="B935"/>
  <c r="I935" s="1"/>
  <c r="C935"/>
  <c r="D935"/>
  <c r="E935"/>
  <c r="G935"/>
  <c r="A936"/>
  <c r="B936"/>
  <c r="I936"/>
  <c r="C936"/>
  <c r="D936"/>
  <c r="E936"/>
  <c r="G936"/>
  <c r="A937"/>
  <c r="B937"/>
  <c r="I937" s="1"/>
  <c r="C937"/>
  <c r="D937"/>
  <c r="E937"/>
  <c r="G937"/>
  <c r="A938"/>
  <c r="B938"/>
  <c r="I938"/>
  <c r="C938"/>
  <c r="D938"/>
  <c r="E938"/>
  <c r="G938"/>
  <c r="A939"/>
  <c r="B939"/>
  <c r="I939" s="1"/>
  <c r="C939"/>
  <c r="D939"/>
  <c r="E939"/>
  <c r="G939"/>
  <c r="A940"/>
  <c r="A941"/>
  <c r="B941"/>
  <c r="I941" s="1"/>
  <c r="I940" s="1"/>
  <c r="C941"/>
  <c r="D941"/>
  <c r="E941"/>
  <c r="G941"/>
  <c r="A942"/>
  <c r="B942"/>
  <c r="I942" s="1"/>
  <c r="C942"/>
  <c r="D942"/>
  <c r="E942"/>
  <c r="G942"/>
  <c r="A943"/>
  <c r="B943"/>
  <c r="I943"/>
  <c r="C943"/>
  <c r="D943"/>
  <c r="E943"/>
  <c r="G943"/>
  <c r="A944"/>
  <c r="B944"/>
  <c r="I944"/>
  <c r="C944"/>
  <c r="D944"/>
  <c r="E944"/>
  <c r="G944"/>
  <c r="A945"/>
  <c r="B945"/>
  <c r="I945"/>
  <c r="C945"/>
  <c r="D945"/>
  <c r="E945"/>
  <c r="G945"/>
  <c r="A946"/>
  <c r="B946"/>
  <c r="I946" s="1"/>
  <c r="C946"/>
  <c r="D946"/>
  <c r="E946"/>
  <c r="G946"/>
  <c r="A947"/>
  <c r="B947"/>
  <c r="I947"/>
  <c r="C947"/>
  <c r="D947"/>
  <c r="E947"/>
  <c r="G947"/>
  <c r="A948"/>
  <c r="B948"/>
  <c r="I948"/>
  <c r="C948"/>
  <c r="D948"/>
  <c r="E948"/>
  <c r="G948"/>
  <c r="A949"/>
  <c r="B949"/>
  <c r="I949"/>
  <c r="C949"/>
  <c r="D949"/>
  <c r="E949"/>
  <c r="G949"/>
  <c r="A950"/>
  <c r="B950"/>
  <c r="I950" s="1"/>
  <c r="C950"/>
  <c r="D950"/>
  <c r="E950"/>
  <c r="G950"/>
  <c r="A951"/>
  <c r="B951"/>
  <c r="I951"/>
  <c r="C951"/>
  <c r="D951"/>
  <c r="E951"/>
  <c r="G951"/>
  <c r="A952"/>
  <c r="B952"/>
  <c r="I952"/>
  <c r="C952"/>
  <c r="D952"/>
  <c r="E952"/>
  <c r="G952"/>
  <c r="A953"/>
  <c r="B953"/>
  <c r="I953"/>
  <c r="C953"/>
  <c r="D953"/>
  <c r="E953"/>
  <c r="G953"/>
  <c r="A954"/>
  <c r="B954"/>
  <c r="I954" s="1"/>
  <c r="C954"/>
  <c r="D954"/>
  <c r="E954"/>
  <c r="G954"/>
  <c r="A955"/>
  <c r="B955"/>
  <c r="I955"/>
  <c r="C955"/>
  <c r="D955"/>
  <c r="E955"/>
  <c r="G955"/>
  <c r="A956"/>
  <c r="A957"/>
  <c r="B957"/>
  <c r="I957"/>
  <c r="I956" s="1"/>
  <c r="C957"/>
  <c r="D957"/>
  <c r="E957"/>
  <c r="G957"/>
  <c r="A958"/>
  <c r="B958"/>
  <c r="I958"/>
  <c r="C958"/>
  <c r="D958"/>
  <c r="E958"/>
  <c r="G958"/>
  <c r="A959"/>
  <c r="B959"/>
  <c r="I959"/>
  <c r="C959"/>
  <c r="D959"/>
  <c r="E959"/>
  <c r="G959"/>
  <c r="A960"/>
  <c r="B960"/>
  <c r="I960"/>
  <c r="C960"/>
  <c r="D960"/>
  <c r="E960"/>
  <c r="G960"/>
  <c r="A961"/>
  <c r="B961"/>
  <c r="I961" s="1"/>
  <c r="C961"/>
  <c r="D961"/>
  <c r="E961"/>
  <c r="G961"/>
  <c r="A962"/>
  <c r="B962"/>
  <c r="I962"/>
  <c r="C962"/>
  <c r="D962"/>
  <c r="E962"/>
  <c r="G962"/>
  <c r="A963"/>
  <c r="B963"/>
  <c r="I963"/>
  <c r="C963"/>
  <c r="D963"/>
  <c r="E963"/>
  <c r="G963"/>
  <c r="A964"/>
  <c r="B964"/>
  <c r="I964"/>
  <c r="C964"/>
  <c r="D964"/>
  <c r="E964"/>
  <c r="G964"/>
  <c r="A965"/>
  <c r="B965"/>
  <c r="I965" s="1"/>
  <c r="C965"/>
  <c r="D965"/>
  <c r="E965"/>
  <c r="G965"/>
  <c r="A966"/>
  <c r="B966"/>
  <c r="I966"/>
  <c r="C966"/>
  <c r="D966"/>
  <c r="E966"/>
  <c r="G966"/>
  <c r="A967"/>
  <c r="A969"/>
  <c r="B969"/>
  <c r="I969"/>
  <c r="I968" s="1"/>
  <c r="I967" s="1"/>
  <c r="C969"/>
  <c r="D969"/>
  <c r="E969"/>
  <c r="G969"/>
  <c r="A970"/>
  <c r="B970"/>
  <c r="I970" s="1"/>
  <c r="C970"/>
  <c r="D970"/>
  <c r="E970"/>
  <c r="G970"/>
  <c r="A971"/>
  <c r="B971"/>
  <c r="I971"/>
  <c r="C971"/>
  <c r="D971"/>
  <c r="E971"/>
  <c r="G971"/>
  <c r="A972"/>
  <c r="B972"/>
  <c r="I972"/>
  <c r="C972"/>
  <c r="D972"/>
  <c r="E972"/>
  <c r="G972"/>
  <c r="A973"/>
  <c r="B973"/>
  <c r="I973"/>
  <c r="C973"/>
  <c r="D973"/>
  <c r="E973"/>
  <c r="G973"/>
  <c r="A974"/>
  <c r="B974"/>
  <c r="I974" s="1"/>
  <c r="C974"/>
  <c r="D974"/>
  <c r="E974"/>
  <c r="G974"/>
  <c r="A975"/>
  <c r="B975"/>
  <c r="I975"/>
  <c r="C975"/>
  <c r="D975"/>
  <c r="E975"/>
  <c r="G975"/>
  <c r="A976"/>
  <c r="B976"/>
  <c r="I976"/>
  <c r="C976"/>
  <c r="D976"/>
  <c r="E976"/>
  <c r="G976"/>
  <c r="A977"/>
  <c r="B977"/>
  <c r="I977"/>
  <c r="C977"/>
  <c r="D977"/>
  <c r="E977"/>
  <c r="G977"/>
  <c r="A978"/>
  <c r="B978"/>
  <c r="I978" s="1"/>
  <c r="C978"/>
  <c r="D978"/>
  <c r="E978"/>
  <c r="G978"/>
  <c r="A979"/>
  <c r="B979"/>
  <c r="I979"/>
  <c r="C979"/>
  <c r="D979"/>
  <c r="E979"/>
  <c r="G979"/>
  <c r="A980"/>
  <c r="B980"/>
  <c r="I980"/>
  <c r="C980"/>
  <c r="D980"/>
  <c r="E980"/>
  <c r="G980"/>
  <c r="A981"/>
  <c r="B981"/>
  <c r="I981"/>
  <c r="C981"/>
  <c r="D981"/>
  <c r="E981"/>
  <c r="G981"/>
  <c r="A982"/>
  <c r="B982"/>
  <c r="I982" s="1"/>
  <c r="C982"/>
  <c r="D982"/>
  <c r="E982"/>
  <c r="G982"/>
  <c r="A983"/>
  <c r="B983"/>
  <c r="I983"/>
  <c r="C983"/>
  <c r="D983"/>
  <c r="E983"/>
  <c r="G983"/>
  <c r="A984"/>
  <c r="A985"/>
  <c r="B985"/>
  <c r="I985"/>
  <c r="I984" s="1"/>
  <c r="C985"/>
  <c r="D985"/>
  <c r="E985"/>
  <c r="G985"/>
  <c r="A986"/>
  <c r="B986"/>
  <c r="I986"/>
  <c r="C986"/>
  <c r="D986"/>
  <c r="E986"/>
  <c r="G986"/>
  <c r="A987"/>
  <c r="B987"/>
  <c r="I987"/>
  <c r="C987"/>
  <c r="D987"/>
  <c r="E987"/>
  <c r="G987"/>
  <c r="A988"/>
  <c r="B988"/>
  <c r="I988" s="1"/>
  <c r="C988"/>
  <c r="D988"/>
  <c r="E988"/>
  <c r="G988"/>
  <c r="A989"/>
  <c r="B989"/>
  <c r="I989" s="1"/>
  <c r="C989"/>
  <c r="D989"/>
  <c r="E989"/>
  <c r="G989"/>
  <c r="A990"/>
  <c r="B990"/>
  <c r="I990"/>
  <c r="C990"/>
  <c r="D990"/>
  <c r="E990"/>
  <c r="G990"/>
  <c r="A991"/>
  <c r="B991"/>
  <c r="I991"/>
  <c r="C991"/>
  <c r="D991"/>
  <c r="E991"/>
  <c r="G991"/>
  <c r="A992"/>
  <c r="B992"/>
  <c r="I992"/>
  <c r="C992"/>
  <c r="D992"/>
  <c r="E992"/>
  <c r="G992"/>
  <c r="A993"/>
  <c r="B993"/>
  <c r="I993" s="1"/>
  <c r="C993"/>
  <c r="D993"/>
  <c r="E993"/>
  <c r="G993"/>
  <c r="A994"/>
  <c r="B994"/>
  <c r="I994"/>
  <c r="C994"/>
  <c r="D994"/>
  <c r="E994"/>
  <c r="G994"/>
  <c r="A995"/>
  <c r="B995"/>
  <c r="I995"/>
  <c r="C995"/>
  <c r="D995"/>
  <c r="E995"/>
  <c r="G995"/>
  <c r="A996"/>
  <c r="B996"/>
  <c r="I996"/>
  <c r="C996"/>
  <c r="D996"/>
  <c r="E996"/>
  <c r="G996"/>
  <c r="A997"/>
  <c r="B997"/>
  <c r="I997" s="1"/>
  <c r="C997"/>
  <c r="D997"/>
  <c r="E997"/>
  <c r="G997"/>
  <c r="A998"/>
  <c r="B998"/>
  <c r="I998"/>
  <c r="C998"/>
  <c r="D998"/>
  <c r="E998"/>
  <c r="G998"/>
  <c r="A999"/>
  <c r="B999"/>
  <c r="I999"/>
  <c r="C999"/>
  <c r="D999"/>
  <c r="E999"/>
  <c r="G999"/>
  <c r="A1000"/>
  <c r="A1001"/>
  <c r="B1001"/>
  <c r="I1001"/>
  <c r="I1000"/>
  <c r="C1001"/>
  <c r="D1001"/>
  <c r="E1001"/>
  <c r="G1001"/>
  <c r="A1002"/>
  <c r="B1002"/>
  <c r="I1002"/>
  <c r="C1002"/>
  <c r="D1002"/>
  <c r="E1002"/>
  <c r="G1002"/>
  <c r="A1003"/>
  <c r="B1003"/>
  <c r="I1003"/>
  <c r="C1003"/>
  <c r="D1003"/>
  <c r="E1003"/>
  <c r="G1003"/>
  <c r="A1004"/>
  <c r="B1004"/>
  <c r="I1004" s="1"/>
  <c r="C1004"/>
  <c r="D1004"/>
  <c r="E1004"/>
  <c r="G1004"/>
  <c r="A1005"/>
  <c r="B1005"/>
  <c r="I1005"/>
  <c r="C1005"/>
  <c r="D1005"/>
  <c r="E1005"/>
  <c r="G1005"/>
  <c r="A1006"/>
  <c r="B1006"/>
  <c r="I1006"/>
  <c r="C1006"/>
  <c r="D1006"/>
  <c r="E1006"/>
  <c r="G1006"/>
  <c r="A1007"/>
  <c r="B1007"/>
  <c r="I1007"/>
  <c r="C1007"/>
  <c r="D1007"/>
  <c r="E1007"/>
  <c r="G1007"/>
  <c r="A1008"/>
  <c r="B1008"/>
  <c r="I1008" s="1"/>
  <c r="C1008"/>
  <c r="D1008"/>
  <c r="E1008"/>
  <c r="G1008"/>
  <c r="A1009"/>
  <c r="B1009"/>
  <c r="I1009"/>
  <c r="C1009"/>
  <c r="D1009"/>
  <c r="E1009"/>
  <c r="G1009"/>
  <c r="A1010"/>
  <c r="B1010"/>
  <c r="I1010"/>
  <c r="C1010"/>
  <c r="D1010"/>
  <c r="E1010"/>
  <c r="G1010"/>
  <c r="A1011"/>
  <c r="B1011"/>
  <c r="I1011"/>
  <c r="C1011"/>
  <c r="D1011"/>
  <c r="E1011"/>
  <c r="G1011"/>
  <c r="A1012"/>
  <c r="B1012"/>
  <c r="I1012" s="1"/>
  <c r="C1012"/>
  <c r="D1012"/>
  <c r="E1012"/>
  <c r="G1012"/>
  <c r="A1013"/>
  <c r="B1013"/>
  <c r="I1013"/>
  <c r="C1013"/>
  <c r="D1013"/>
  <c r="E1013"/>
  <c r="G1013"/>
  <c r="A1014"/>
  <c r="B1014"/>
  <c r="I1014"/>
  <c r="C1014"/>
  <c r="D1014"/>
  <c r="E1014"/>
  <c r="G1014"/>
  <c r="A1015"/>
  <c r="B1015"/>
  <c r="I1015"/>
  <c r="C1015"/>
  <c r="D1015"/>
  <c r="E1015"/>
  <c r="G1015"/>
  <c r="A1016"/>
  <c r="A1017"/>
  <c r="B1017"/>
  <c r="I1017"/>
  <c r="I1016"/>
  <c r="C1017"/>
  <c r="D1017"/>
  <c r="E1017"/>
  <c r="G1017"/>
  <c r="A1018"/>
  <c r="B1018"/>
  <c r="I1018"/>
  <c r="C1018"/>
  <c r="D1018"/>
  <c r="E1018"/>
  <c r="G1018"/>
  <c r="A1019"/>
  <c r="B1019"/>
  <c r="I1019" s="1"/>
  <c r="C1019"/>
  <c r="D1019"/>
  <c r="E1019"/>
  <c r="G1019"/>
  <c r="A1020"/>
  <c r="B1020"/>
  <c r="I1020"/>
  <c r="C1020"/>
  <c r="D1020"/>
  <c r="E1020"/>
  <c r="G1020"/>
  <c r="A1021"/>
  <c r="B1021"/>
  <c r="I1021"/>
  <c r="C1021"/>
  <c r="D1021"/>
  <c r="E1021"/>
  <c r="G1021"/>
  <c r="A1022"/>
  <c r="B1022"/>
  <c r="I1022"/>
  <c r="C1022"/>
  <c r="D1022"/>
  <c r="E1022"/>
  <c r="G1022"/>
  <c r="A1023"/>
  <c r="B1023"/>
  <c r="I1023" s="1"/>
  <c r="C1023"/>
  <c r="D1023"/>
  <c r="E1023"/>
  <c r="G1023"/>
  <c r="A1024"/>
  <c r="B1024"/>
  <c r="I1024"/>
  <c r="C1024"/>
  <c r="D1024"/>
  <c r="E1024"/>
  <c r="G1024"/>
  <c r="A1025"/>
  <c r="B1025"/>
  <c r="I1025"/>
  <c r="C1025"/>
  <c r="D1025"/>
  <c r="E1025"/>
  <c r="G1025"/>
  <c r="A1026"/>
  <c r="B1026"/>
  <c r="I1026"/>
  <c r="C1026"/>
  <c r="D1026"/>
  <c r="E1026"/>
  <c r="G1026"/>
  <c r="A1027"/>
  <c r="A1029"/>
  <c r="B1029"/>
  <c r="I1029"/>
  <c r="I1028"/>
  <c r="I1027"/>
  <c r="C1029"/>
  <c r="D1029"/>
  <c r="E1029"/>
  <c r="G1029"/>
  <c r="A1030"/>
  <c r="B1030"/>
  <c r="I1030"/>
  <c r="C1030"/>
  <c r="D1030"/>
  <c r="E1030"/>
  <c r="G1030"/>
  <c r="A1031"/>
  <c r="B1031"/>
  <c r="I1031"/>
  <c r="C1031"/>
  <c r="D1031"/>
  <c r="E1031"/>
  <c r="G1031"/>
  <c r="A1032"/>
  <c r="B1032"/>
  <c r="I1032" s="1"/>
  <c r="C1032"/>
  <c r="D1032"/>
  <c r="E1032"/>
  <c r="G1032"/>
  <c r="A1033"/>
  <c r="B1033"/>
  <c r="I1033"/>
  <c r="C1033"/>
  <c r="D1033"/>
  <c r="E1033"/>
  <c r="G1033"/>
  <c r="A1034"/>
  <c r="B1034"/>
  <c r="I1034"/>
  <c r="C1034"/>
  <c r="D1034"/>
  <c r="E1034"/>
  <c r="G1034"/>
  <c r="A1035"/>
  <c r="B1035"/>
  <c r="I1035"/>
  <c r="C1035"/>
  <c r="D1035"/>
  <c r="E1035"/>
  <c r="G1035"/>
  <c r="A1036"/>
  <c r="B1036"/>
  <c r="I1036" s="1"/>
  <c r="C1036"/>
  <c r="D1036"/>
  <c r="E1036"/>
  <c r="G1036"/>
  <c r="A1037"/>
  <c r="B1037"/>
  <c r="I1037"/>
  <c r="C1037"/>
  <c r="D1037"/>
  <c r="E1037"/>
  <c r="G1037"/>
  <c r="A1038"/>
  <c r="B1038"/>
  <c r="I1038"/>
  <c r="C1038"/>
  <c r="D1038"/>
  <c r="E1038"/>
  <c r="G1038"/>
  <c r="A1039"/>
  <c r="B1039"/>
  <c r="I1039"/>
  <c r="C1039"/>
  <c r="D1039"/>
  <c r="E1039"/>
  <c r="G1039"/>
  <c r="A1040"/>
  <c r="B1040"/>
  <c r="I1040" s="1"/>
  <c r="C1040"/>
  <c r="D1040"/>
  <c r="E1040"/>
  <c r="G1040"/>
  <c r="A1041"/>
  <c r="B1041"/>
  <c r="I1041"/>
  <c r="C1041"/>
  <c r="D1041"/>
  <c r="E1041"/>
  <c r="G1041"/>
  <c r="A1042"/>
  <c r="B1042"/>
  <c r="I1042"/>
  <c r="C1042"/>
  <c r="D1042"/>
  <c r="E1042"/>
  <c r="G1042"/>
  <c r="A1043"/>
  <c r="B1043"/>
  <c r="I1043"/>
  <c r="C1043"/>
  <c r="D1043"/>
  <c r="E1043"/>
  <c r="G1043"/>
  <c r="A1044"/>
  <c r="A1045"/>
  <c r="B1045"/>
  <c r="I1045"/>
  <c r="I1044"/>
  <c r="C1045"/>
  <c r="D1045"/>
  <c r="E1045"/>
  <c r="G1045"/>
  <c r="A1046"/>
  <c r="B1046"/>
  <c r="I1046"/>
  <c r="C1046"/>
  <c r="D1046"/>
  <c r="E1046"/>
  <c r="G1046"/>
  <c r="A1047"/>
  <c r="B1047"/>
  <c r="I1047" s="1"/>
  <c r="C1047"/>
  <c r="D1047"/>
  <c r="E1047"/>
  <c r="G1047"/>
  <c r="A1048"/>
  <c r="B1048"/>
  <c r="I1048"/>
  <c r="C1048"/>
  <c r="D1048"/>
  <c r="E1048"/>
  <c r="G1048"/>
  <c r="A1049"/>
  <c r="B1049"/>
  <c r="I1049"/>
  <c r="C1049"/>
  <c r="D1049"/>
  <c r="E1049"/>
  <c r="G1049"/>
  <c r="A1050"/>
  <c r="B1050"/>
  <c r="I1050"/>
  <c r="C1050"/>
  <c r="D1050"/>
  <c r="E1050"/>
  <c r="G1050"/>
  <c r="A1051"/>
  <c r="B1051"/>
  <c r="I1051" s="1"/>
  <c r="C1051"/>
  <c r="D1051"/>
  <c r="E1051"/>
  <c r="G1051"/>
  <c r="A1052"/>
  <c r="B1052"/>
  <c r="I1052"/>
  <c r="C1052"/>
  <c r="D1052"/>
  <c r="E1052"/>
  <c r="G1052"/>
  <c r="A1053"/>
  <c r="B1053"/>
  <c r="I1053"/>
  <c r="C1053"/>
  <c r="D1053"/>
  <c r="E1053"/>
  <c r="G1053"/>
  <c r="A1054"/>
  <c r="B1054"/>
  <c r="I1054"/>
  <c r="C1054"/>
  <c r="D1054"/>
  <c r="E1054"/>
  <c r="G1054"/>
  <c r="A1055"/>
  <c r="B1055"/>
  <c r="I1055" s="1"/>
  <c r="C1055"/>
  <c r="D1055"/>
  <c r="E1055"/>
  <c r="G1055"/>
  <c r="A1056"/>
  <c r="B1056"/>
  <c r="I1056"/>
  <c r="C1056"/>
  <c r="D1056"/>
  <c r="E1056"/>
  <c r="G1056"/>
  <c r="A1057"/>
  <c r="B1057"/>
  <c r="I1057"/>
  <c r="C1057"/>
  <c r="D1057"/>
  <c r="E1057"/>
  <c r="G1057"/>
  <c r="A1058"/>
  <c r="B1058"/>
  <c r="I1058"/>
  <c r="C1058"/>
  <c r="D1058"/>
  <c r="E1058"/>
  <c r="G1058"/>
  <c r="A1059"/>
  <c r="B1059"/>
  <c r="I1059" s="1"/>
  <c r="C1059"/>
  <c r="D1059"/>
  <c r="E1059"/>
  <c r="G1059"/>
  <c r="A1060"/>
  <c r="A1061"/>
  <c r="B1061"/>
  <c r="I1061" s="1"/>
  <c r="I1060" s="1"/>
  <c r="C1061"/>
  <c r="D1061"/>
  <c r="E1061"/>
  <c r="G1061"/>
  <c r="A1062"/>
  <c r="B1062"/>
  <c r="I1062" s="1"/>
  <c r="C1062"/>
  <c r="D1062"/>
  <c r="E1062"/>
  <c r="G1062"/>
  <c r="A1063"/>
  <c r="B1063"/>
  <c r="I1063"/>
  <c r="C1063"/>
  <c r="D1063"/>
  <c r="E1063"/>
  <c r="G1063"/>
  <c r="A1064"/>
  <c r="B1064"/>
  <c r="I1064"/>
  <c r="C1064"/>
  <c r="D1064"/>
  <c r="E1064"/>
  <c r="G1064"/>
  <c r="A1065"/>
  <c r="B1065"/>
  <c r="I1065"/>
  <c r="C1065"/>
  <c r="D1065"/>
  <c r="E1065"/>
  <c r="G1065"/>
  <c r="A1066"/>
  <c r="B1066"/>
  <c r="I1066" s="1"/>
  <c r="C1066"/>
  <c r="D1066"/>
  <c r="E1066"/>
  <c r="G1066"/>
  <c r="A1067"/>
  <c r="B1067"/>
  <c r="I1067"/>
  <c r="C1067"/>
  <c r="D1067"/>
  <c r="E1067"/>
  <c r="G1067"/>
  <c r="A1068"/>
  <c r="B1068"/>
  <c r="I1068"/>
  <c r="C1068"/>
  <c r="D1068"/>
  <c r="E1068"/>
  <c r="G1068"/>
  <c r="A1069"/>
  <c r="B1069"/>
  <c r="I1069"/>
  <c r="C1069"/>
  <c r="D1069"/>
  <c r="E1069"/>
  <c r="G1069"/>
  <c r="A1070"/>
  <c r="B1070"/>
  <c r="I1070" s="1"/>
  <c r="C1070"/>
  <c r="D1070"/>
  <c r="E1070"/>
  <c r="G1070"/>
  <c r="A1071"/>
  <c r="B1071"/>
  <c r="I1071"/>
  <c r="C1071"/>
  <c r="D1071"/>
  <c r="E1071"/>
  <c r="G1071"/>
  <c r="A1072"/>
  <c r="B1072"/>
  <c r="I1072"/>
  <c r="C1072"/>
  <c r="D1072"/>
  <c r="E1072"/>
  <c r="G1072"/>
  <c r="A1073"/>
  <c r="B1073"/>
  <c r="I1073"/>
  <c r="C1073"/>
  <c r="D1073"/>
  <c r="E1073"/>
  <c r="G1073"/>
  <c r="A1074"/>
  <c r="B1074"/>
  <c r="I1074" s="1"/>
  <c r="C1074"/>
  <c r="D1074"/>
  <c r="E1074"/>
  <c r="G1074"/>
  <c r="A1075"/>
  <c r="B1075"/>
  <c r="I1075"/>
  <c r="C1075"/>
  <c r="D1075"/>
  <c r="E1075"/>
  <c r="G1075"/>
  <c r="A1076"/>
  <c r="A1077"/>
  <c r="B1077"/>
  <c r="I1077"/>
  <c r="I1076" s="1"/>
  <c r="C1077"/>
  <c r="D1077"/>
  <c r="E1077"/>
  <c r="G1077"/>
  <c r="A1078"/>
  <c r="B1078"/>
  <c r="I1078"/>
  <c r="C1078"/>
  <c r="D1078"/>
  <c r="E1078"/>
  <c r="G1078"/>
  <c r="A1079"/>
  <c r="B1079"/>
  <c r="I1079"/>
  <c r="C1079"/>
  <c r="D1079"/>
  <c r="E1079"/>
  <c r="G1079"/>
  <c r="A1080"/>
  <c r="B1080"/>
  <c r="I1080"/>
  <c r="C1080"/>
  <c r="D1080"/>
  <c r="E1080"/>
  <c r="G1080"/>
  <c r="A1081"/>
  <c r="B1081"/>
  <c r="I1081" s="1"/>
  <c r="C1081"/>
  <c r="D1081"/>
  <c r="E1081"/>
  <c r="G1081"/>
  <c r="A1082"/>
  <c r="B1082"/>
  <c r="I1082"/>
  <c r="C1082"/>
  <c r="D1082"/>
  <c r="E1082"/>
  <c r="G1082"/>
  <c r="A1083"/>
  <c r="B1083"/>
  <c r="I1083"/>
  <c r="C1083"/>
  <c r="D1083"/>
  <c r="E1083"/>
  <c r="G1083"/>
  <c r="A1084"/>
  <c r="B1084"/>
  <c r="I1084"/>
  <c r="C1084"/>
  <c r="D1084"/>
  <c r="E1084"/>
  <c r="G1084"/>
  <c r="A1085"/>
  <c r="B1085"/>
  <c r="I1085" s="1"/>
  <c r="C1085"/>
  <c r="D1085"/>
  <c r="E1085"/>
  <c r="G1085"/>
  <c r="A1086"/>
  <c r="B1086"/>
  <c r="I1086"/>
  <c r="C1086"/>
  <c r="D1086"/>
  <c r="E1086"/>
  <c r="G1086"/>
  <c r="A1087"/>
  <c r="A1089"/>
  <c r="B1089"/>
  <c r="I1089"/>
  <c r="I1088" s="1"/>
  <c r="I1087" s="1"/>
  <c r="C1089"/>
  <c r="D1089"/>
  <c r="E1089"/>
  <c r="G1089"/>
  <c r="A1090"/>
  <c r="B1090"/>
  <c r="I1090" s="1"/>
  <c r="C1090"/>
  <c r="D1090"/>
  <c r="E1090"/>
  <c r="G1090"/>
  <c r="A1091"/>
  <c r="B1091"/>
  <c r="I1091"/>
  <c r="C1091"/>
  <c r="D1091"/>
  <c r="E1091"/>
  <c r="G1091"/>
  <c r="A1092"/>
  <c r="B1092"/>
  <c r="I1092"/>
  <c r="C1092"/>
  <c r="D1092"/>
  <c r="E1092"/>
  <c r="G1092"/>
  <c r="A1093"/>
  <c r="B1093"/>
  <c r="I1093"/>
  <c r="C1093"/>
  <c r="D1093"/>
  <c r="E1093"/>
  <c r="G1093"/>
  <c r="A1094"/>
  <c r="B1094"/>
  <c r="I1094" s="1"/>
  <c r="C1094"/>
  <c r="D1094"/>
  <c r="E1094"/>
  <c r="G1094"/>
  <c r="A1095"/>
  <c r="B1095"/>
  <c r="I1095"/>
  <c r="C1095"/>
  <c r="D1095"/>
  <c r="E1095"/>
  <c r="G1095"/>
  <c r="A1096"/>
  <c r="B1096"/>
  <c r="I1096"/>
  <c r="C1096"/>
  <c r="D1096"/>
  <c r="E1096"/>
  <c r="G1096"/>
  <c r="A1097"/>
  <c r="B1097"/>
  <c r="I1097"/>
  <c r="C1097"/>
  <c r="D1097"/>
  <c r="E1097"/>
  <c r="G1097"/>
  <c r="A1098"/>
  <c r="B1098"/>
  <c r="I1098" s="1"/>
  <c r="C1098"/>
  <c r="D1098"/>
  <c r="E1098"/>
  <c r="G1098"/>
  <c r="A1099"/>
  <c r="B1099"/>
  <c r="I1099"/>
  <c r="C1099"/>
  <c r="D1099"/>
  <c r="E1099"/>
  <c r="G1099"/>
  <c r="A1100"/>
  <c r="B1100"/>
  <c r="I1100"/>
  <c r="C1100"/>
  <c r="D1100"/>
  <c r="E1100"/>
  <c r="G1100"/>
  <c r="A1101"/>
  <c r="B1101"/>
  <c r="I1101"/>
  <c r="C1101"/>
  <c r="D1101"/>
  <c r="E1101"/>
  <c r="G1101"/>
  <c r="A1102"/>
  <c r="B1102"/>
  <c r="I1102" s="1"/>
  <c r="C1102"/>
  <c r="D1102"/>
  <c r="E1102"/>
  <c r="G1102"/>
  <c r="A1103"/>
  <c r="B1103"/>
  <c r="I1103"/>
  <c r="C1103"/>
  <c r="D1103"/>
  <c r="E1103"/>
  <c r="G1103"/>
  <c r="A1104"/>
  <c r="A1105"/>
  <c r="B1105"/>
  <c r="I1105"/>
  <c r="I1104" s="1"/>
  <c r="C1105"/>
  <c r="D1105"/>
  <c r="E1105"/>
  <c r="G1105"/>
  <c r="A1106"/>
  <c r="B1106"/>
  <c r="I1106"/>
  <c r="C1106"/>
  <c r="D1106"/>
  <c r="E1106"/>
  <c r="G1106"/>
  <c r="A1107"/>
  <c r="B1107"/>
  <c r="I1107"/>
  <c r="C1107"/>
  <c r="D1107"/>
  <c r="E1107"/>
  <c r="G1107"/>
  <c r="A1108"/>
  <c r="B1108"/>
  <c r="I1108"/>
  <c r="C1108"/>
  <c r="D1108"/>
  <c r="E1108"/>
  <c r="G1108"/>
  <c r="A1109"/>
  <c r="B1109"/>
  <c r="I1109" s="1"/>
  <c r="C1109"/>
  <c r="D1109"/>
  <c r="E1109"/>
  <c r="G1109"/>
  <c r="A1110"/>
  <c r="B1110"/>
  <c r="I1110" s="1"/>
  <c r="C1110"/>
  <c r="D1110"/>
  <c r="E1110"/>
  <c r="G1110"/>
  <c r="A1111"/>
  <c r="B1111"/>
  <c r="I1111"/>
  <c r="C1111"/>
  <c r="D1111"/>
  <c r="E1111"/>
  <c r="G1111"/>
  <c r="A1112"/>
  <c r="B1112"/>
  <c r="I1112"/>
  <c r="C1112"/>
  <c r="D1112"/>
  <c r="E1112"/>
  <c r="G1112"/>
  <c r="A1113"/>
  <c r="B1113"/>
  <c r="I1113" s="1"/>
  <c r="C1113"/>
  <c r="D1113"/>
  <c r="E1113"/>
  <c r="G1113"/>
  <c r="A1114"/>
  <c r="B1114"/>
  <c r="I1114"/>
  <c r="C1114"/>
  <c r="D1114"/>
  <c r="E1114"/>
  <c r="G1114"/>
  <c r="A1115"/>
  <c r="B1115"/>
  <c r="I1115"/>
  <c r="C1115"/>
  <c r="D1115"/>
  <c r="E1115"/>
  <c r="G1115"/>
  <c r="A1116"/>
  <c r="B1116"/>
  <c r="I1116"/>
  <c r="C1116"/>
  <c r="D1116"/>
  <c r="E1116"/>
  <c r="G1116"/>
  <c r="A1117"/>
  <c r="B1117"/>
  <c r="I1117" s="1"/>
  <c r="C1117"/>
  <c r="D1117"/>
  <c r="E1117"/>
  <c r="G1117"/>
  <c r="A1118"/>
  <c r="B1118"/>
  <c r="I1118"/>
  <c r="C1118"/>
  <c r="D1118"/>
  <c r="E1118"/>
  <c r="G1118"/>
  <c r="A1119"/>
  <c r="B1119"/>
  <c r="I1119"/>
  <c r="C1119"/>
  <c r="D1119"/>
  <c r="E1119"/>
  <c r="G1119"/>
  <c r="A1120"/>
  <c r="A1121"/>
  <c r="B1121"/>
  <c r="I1121"/>
  <c r="I1120"/>
  <c r="C1121"/>
  <c r="D1121"/>
  <c r="E1121"/>
  <c r="G1121"/>
  <c r="A1122"/>
  <c r="B1122"/>
  <c r="I1122"/>
  <c r="C1122"/>
  <c r="D1122"/>
  <c r="E1122"/>
  <c r="G1122"/>
  <c r="A1123"/>
  <c r="B1123"/>
  <c r="I1123"/>
  <c r="C1123"/>
  <c r="D1123"/>
  <c r="E1123"/>
  <c r="G1123"/>
  <c r="A1124"/>
  <c r="B1124"/>
  <c r="I1124" s="1"/>
  <c r="C1124"/>
  <c r="D1124"/>
  <c r="E1124"/>
  <c r="G1124"/>
  <c r="A1125"/>
  <c r="B1125"/>
  <c r="I1125"/>
  <c r="C1125"/>
  <c r="D1125"/>
  <c r="E1125"/>
  <c r="G1125"/>
  <c r="A1126"/>
  <c r="B1126"/>
  <c r="I1126" s="1"/>
  <c r="C1126"/>
  <c r="D1126"/>
  <c r="E1126"/>
  <c r="G1126"/>
  <c r="A1127"/>
  <c r="B1127"/>
  <c r="I1127"/>
  <c r="C1127"/>
  <c r="D1127"/>
  <c r="E1127"/>
  <c r="G1127"/>
  <c r="A1128"/>
  <c r="B1128"/>
  <c r="I1128"/>
  <c r="C1128"/>
  <c r="D1128"/>
  <c r="E1128"/>
  <c r="G1128"/>
  <c r="A1129"/>
  <c r="B1129"/>
  <c r="I1129"/>
  <c r="C1129"/>
  <c r="D1129"/>
  <c r="E1129"/>
  <c r="G1129"/>
  <c r="A1130"/>
  <c r="B1130"/>
  <c r="I1130" s="1"/>
  <c r="C1130"/>
  <c r="D1130"/>
  <c r="E1130"/>
  <c r="G1130"/>
  <c r="A1131"/>
  <c r="B1131"/>
  <c r="I1131"/>
  <c r="C1131"/>
  <c r="D1131"/>
  <c r="E1131"/>
  <c r="G1131"/>
  <c r="A1132"/>
  <c r="B1132"/>
  <c r="I1132"/>
  <c r="C1132"/>
  <c r="D1132"/>
  <c r="E1132"/>
  <c r="G1132"/>
  <c r="A1133"/>
  <c r="B1133"/>
  <c r="I1133"/>
  <c r="C1133"/>
  <c r="D1133"/>
  <c r="E1133"/>
  <c r="G1133"/>
  <c r="A1134"/>
  <c r="B1134"/>
  <c r="I1134" s="1"/>
  <c r="C1134"/>
  <c r="D1134"/>
  <c r="E1134"/>
  <c r="G1134"/>
  <c r="A1135"/>
  <c r="B1135"/>
  <c r="I1135"/>
  <c r="C1135"/>
  <c r="D1135"/>
  <c r="E1135"/>
  <c r="G1135"/>
  <c r="A1136"/>
  <c r="A1137"/>
  <c r="B1137"/>
  <c r="I1137"/>
  <c r="I1136" s="1"/>
  <c r="C1137"/>
  <c r="D1137"/>
  <c r="E1137"/>
  <c r="G1137"/>
  <c r="A1138"/>
  <c r="B1138"/>
  <c r="I1138"/>
  <c r="C1138"/>
  <c r="D1138"/>
  <c r="E1138"/>
  <c r="G1138"/>
  <c r="A1139"/>
  <c r="B1139"/>
  <c r="I1139"/>
  <c r="C1139"/>
  <c r="D1139"/>
  <c r="E1139"/>
  <c r="G1139"/>
  <c r="A1140"/>
  <c r="B1140"/>
  <c r="I1140"/>
  <c r="C1140"/>
  <c r="D1140"/>
  <c r="E1140"/>
  <c r="G1140"/>
  <c r="A1141"/>
  <c r="B1141"/>
  <c r="I1141" s="1"/>
  <c r="C1141"/>
  <c r="D1141"/>
  <c r="E1141"/>
  <c r="G1141"/>
  <c r="A1142"/>
  <c r="B1142"/>
  <c r="I1142"/>
  <c r="C1142"/>
  <c r="D1142"/>
  <c r="E1142"/>
  <c r="G1142"/>
  <c r="A1143"/>
  <c r="B1143"/>
  <c r="I1143"/>
  <c r="C1143"/>
  <c r="D1143"/>
  <c r="E1143"/>
  <c r="G1143"/>
  <c r="A1144"/>
  <c r="B1144"/>
  <c r="I1144"/>
  <c r="C1144"/>
  <c r="D1144"/>
  <c r="E1144"/>
  <c r="G1144"/>
  <c r="A1145"/>
  <c r="B1145"/>
  <c r="I1145" s="1"/>
  <c r="C1145"/>
  <c r="D1145"/>
  <c r="E1145"/>
  <c r="G1145"/>
  <c r="A1146"/>
  <c r="B1146"/>
  <c r="I1146"/>
  <c r="C1146"/>
  <c r="D1146"/>
  <c r="E1146"/>
  <c r="G1146"/>
  <c r="A1147"/>
  <c r="A1149"/>
  <c r="B1149"/>
  <c r="I1149"/>
  <c r="I1148" s="1"/>
  <c r="I1147" s="1"/>
  <c r="C1149"/>
  <c r="D1149"/>
  <c r="E1149"/>
  <c r="G1149"/>
  <c r="A1150"/>
  <c r="B1150"/>
  <c r="I1150" s="1"/>
  <c r="C1150"/>
  <c r="D1150"/>
  <c r="E1150"/>
  <c r="G1150"/>
  <c r="A1151"/>
  <c r="B1151"/>
  <c r="I1151"/>
  <c r="C1151"/>
  <c r="D1151"/>
  <c r="E1151"/>
  <c r="G1151"/>
  <c r="A1152"/>
  <c r="B1152"/>
  <c r="I1152"/>
  <c r="C1152"/>
  <c r="D1152"/>
  <c r="E1152"/>
  <c r="G1152"/>
  <c r="A1153"/>
  <c r="B1153"/>
  <c r="I1153"/>
  <c r="C1153"/>
  <c r="D1153"/>
  <c r="E1153"/>
  <c r="G1153"/>
  <c r="A1154"/>
  <c r="B1154"/>
  <c r="I1154" s="1"/>
  <c r="C1154"/>
  <c r="D1154"/>
  <c r="E1154"/>
  <c r="G1154"/>
  <c r="A1155"/>
  <c r="B1155"/>
  <c r="I1155"/>
  <c r="C1155"/>
  <c r="D1155"/>
  <c r="E1155"/>
  <c r="G1155"/>
  <c r="A1156"/>
  <c r="B1156"/>
  <c r="I1156"/>
  <c r="C1156"/>
  <c r="D1156"/>
  <c r="E1156"/>
  <c r="G1156"/>
  <c r="A1157"/>
  <c r="B1157"/>
  <c r="I1157"/>
  <c r="C1157"/>
  <c r="D1157"/>
  <c r="E1157"/>
  <c r="G1157"/>
  <c r="A1158"/>
  <c r="B1158"/>
  <c r="I1158" s="1"/>
  <c r="C1158"/>
  <c r="D1158"/>
  <c r="E1158"/>
  <c r="G1158"/>
  <c r="A1159"/>
  <c r="B1159"/>
  <c r="I1159"/>
  <c r="C1159"/>
  <c r="D1159"/>
  <c r="E1159"/>
  <c r="G1159"/>
  <c r="A1160"/>
  <c r="B1160"/>
  <c r="I1160"/>
  <c r="C1160"/>
  <c r="D1160"/>
  <c r="E1160"/>
  <c r="G1160"/>
  <c r="A1161"/>
  <c r="B1161"/>
  <c r="I1161"/>
  <c r="C1161"/>
  <c r="D1161"/>
  <c r="E1161"/>
  <c r="G1161"/>
  <c r="A1162"/>
  <c r="B1162"/>
  <c r="I1162" s="1"/>
  <c r="C1162"/>
  <c r="D1162"/>
  <c r="E1162"/>
  <c r="G1162"/>
  <c r="A1163"/>
  <c r="B1163"/>
  <c r="I1163"/>
  <c r="C1163"/>
  <c r="D1163"/>
  <c r="E1163"/>
  <c r="G1163"/>
  <c r="A1164"/>
  <c r="A1165"/>
  <c r="B1165"/>
  <c r="I1165"/>
  <c r="I1164" s="1"/>
  <c r="C1165"/>
  <c r="D1165"/>
  <c r="E1165"/>
  <c r="G1165"/>
  <c r="A1166"/>
  <c r="B1166"/>
  <c r="I1166"/>
  <c r="C1166"/>
  <c r="D1166"/>
  <c r="E1166"/>
  <c r="G1166"/>
  <c r="A1167"/>
  <c r="B1167"/>
  <c r="I1167"/>
  <c r="C1167"/>
  <c r="D1167"/>
  <c r="E1167"/>
  <c r="G1167"/>
  <c r="A1168"/>
  <c r="B1168"/>
  <c r="I1168"/>
  <c r="C1168"/>
  <c r="D1168"/>
  <c r="E1168"/>
  <c r="G1168"/>
  <c r="A1169"/>
  <c r="B1169"/>
  <c r="I1169" s="1"/>
  <c r="C1169"/>
  <c r="D1169"/>
  <c r="E1169"/>
  <c r="G1169"/>
  <c r="A1170"/>
  <c r="B1170"/>
  <c r="I1170"/>
  <c r="C1170"/>
  <c r="D1170"/>
  <c r="E1170"/>
  <c r="G1170"/>
  <c r="A1171"/>
  <c r="B1171"/>
  <c r="I1171"/>
  <c r="C1171"/>
  <c r="D1171"/>
  <c r="E1171"/>
  <c r="G1171"/>
  <c r="A1172"/>
  <c r="B1172"/>
  <c r="I1172"/>
  <c r="C1172"/>
  <c r="D1172"/>
  <c r="E1172"/>
  <c r="G1172"/>
  <c r="A1173"/>
  <c r="B1173"/>
  <c r="I1173" s="1"/>
  <c r="C1173"/>
  <c r="D1173"/>
  <c r="E1173"/>
  <c r="G1173"/>
  <c r="A1174"/>
  <c r="B1174"/>
  <c r="I1174"/>
  <c r="C1174"/>
  <c r="D1174"/>
  <c r="E1174"/>
  <c r="G1174"/>
  <c r="A1175"/>
  <c r="B1175"/>
  <c r="I1175"/>
  <c r="C1175"/>
  <c r="D1175"/>
  <c r="E1175"/>
  <c r="G1175"/>
  <c r="A1176"/>
  <c r="B1176"/>
  <c r="I1176"/>
  <c r="C1176"/>
  <c r="D1176"/>
  <c r="E1176"/>
  <c r="G1176"/>
  <c r="A1177"/>
  <c r="B1177"/>
  <c r="I1177" s="1"/>
  <c r="C1177"/>
  <c r="D1177"/>
  <c r="E1177"/>
  <c r="G1177"/>
  <c r="A1178"/>
  <c r="B1178"/>
  <c r="I1178"/>
  <c r="C1178"/>
  <c r="D1178"/>
  <c r="E1178"/>
  <c r="G1178"/>
  <c r="A1179"/>
  <c r="B1179"/>
  <c r="I1179"/>
  <c r="C1179"/>
  <c r="D1179"/>
  <c r="E1179"/>
  <c r="G1179"/>
  <c r="A1180"/>
  <c r="A1181"/>
  <c r="B1181"/>
  <c r="I1181"/>
  <c r="I1180"/>
  <c r="C1181"/>
  <c r="D1181"/>
  <c r="E1181"/>
  <c r="G1181"/>
  <c r="A1182"/>
  <c r="B1182"/>
  <c r="I1182"/>
  <c r="C1182"/>
  <c r="D1182"/>
  <c r="E1182"/>
  <c r="G1182"/>
  <c r="A1183"/>
  <c r="B1183"/>
  <c r="I1183"/>
  <c r="C1183"/>
  <c r="D1183"/>
  <c r="E1183"/>
  <c r="G1183"/>
  <c r="A1184"/>
  <c r="B1184"/>
  <c r="I1184" s="1"/>
  <c r="C1184"/>
  <c r="D1184"/>
  <c r="E1184"/>
  <c r="G1184"/>
  <c r="A1185"/>
  <c r="B1185"/>
  <c r="I1185"/>
  <c r="C1185"/>
  <c r="D1185"/>
  <c r="E1185"/>
  <c r="G1185"/>
  <c r="A1186"/>
  <c r="B1186"/>
  <c r="I1186"/>
  <c r="C1186"/>
  <c r="D1186"/>
  <c r="E1186"/>
  <c r="G1186"/>
  <c r="A1187"/>
  <c r="B1187"/>
  <c r="I1187"/>
  <c r="C1187"/>
  <c r="D1187"/>
  <c r="E1187"/>
  <c r="G1187"/>
  <c r="A1188"/>
  <c r="B1188"/>
  <c r="I1188" s="1"/>
  <c r="C1188"/>
  <c r="D1188"/>
  <c r="E1188"/>
  <c r="G1188"/>
  <c r="A1189"/>
  <c r="B1189"/>
  <c r="I1189"/>
  <c r="C1189"/>
  <c r="D1189"/>
  <c r="E1189"/>
  <c r="G1189"/>
  <c r="A1190"/>
  <c r="B1190"/>
  <c r="I1190"/>
  <c r="C1190"/>
  <c r="D1190"/>
  <c r="E1190"/>
  <c r="G1190"/>
  <c r="A1191"/>
  <c r="B1191"/>
  <c r="I1191"/>
  <c r="C1191"/>
  <c r="D1191"/>
  <c r="E1191"/>
  <c r="G1191"/>
  <c r="A1192"/>
  <c r="B1192"/>
  <c r="I1192" s="1"/>
  <c r="C1192"/>
  <c r="D1192"/>
  <c r="E1192"/>
  <c r="G1192"/>
  <c r="A1193"/>
  <c r="B1193"/>
  <c r="I1193"/>
  <c r="C1193"/>
  <c r="D1193"/>
  <c r="E1193"/>
  <c r="G1193"/>
  <c r="A1194"/>
  <c r="B1194"/>
  <c r="I1194"/>
  <c r="C1194"/>
  <c r="D1194"/>
  <c r="E1194"/>
  <c r="G1194"/>
  <c r="A1195"/>
  <c r="B1195"/>
  <c r="I1195"/>
  <c r="C1195"/>
  <c r="D1195"/>
  <c r="E1195"/>
  <c r="G1195"/>
  <c r="A1196"/>
  <c r="A1197"/>
  <c r="B1197"/>
  <c r="I1197"/>
  <c r="I1196"/>
  <c r="C1197"/>
  <c r="D1197"/>
  <c r="E1197"/>
  <c r="G1197"/>
  <c r="A1198"/>
  <c r="B1198"/>
  <c r="I1198"/>
  <c r="C1198"/>
  <c r="D1198"/>
  <c r="E1198"/>
  <c r="G1198"/>
  <c r="A1199"/>
  <c r="B1199"/>
  <c r="I1199" s="1"/>
  <c r="C1199"/>
  <c r="D1199"/>
  <c r="E1199"/>
  <c r="G1199"/>
  <c r="A1200"/>
  <c r="B1200"/>
  <c r="I1200"/>
  <c r="C1200"/>
  <c r="D1200"/>
  <c r="E1200"/>
  <c r="G1200"/>
  <c r="A1201"/>
  <c r="B1201"/>
  <c r="I1201"/>
  <c r="C1201"/>
  <c r="D1201"/>
  <c r="E1201"/>
  <c r="G1201"/>
  <c r="A1202"/>
  <c r="B1202"/>
  <c r="I1202"/>
  <c r="C1202"/>
  <c r="D1202"/>
  <c r="E1202"/>
  <c r="G1202"/>
  <c r="A1203"/>
  <c r="B1203"/>
  <c r="I1203" s="1"/>
  <c r="C1203"/>
  <c r="D1203"/>
  <c r="E1203"/>
  <c r="G1203"/>
  <c r="A1204"/>
  <c r="B1204"/>
  <c r="I1204"/>
  <c r="C1204"/>
  <c r="D1204"/>
  <c r="E1204"/>
  <c r="G1204"/>
  <c r="A1205"/>
  <c r="B1205"/>
  <c r="I1205"/>
  <c r="C1205"/>
  <c r="D1205"/>
  <c r="E1205"/>
  <c r="G1205"/>
  <c r="A1206"/>
  <c r="B1206"/>
  <c r="I1206"/>
  <c r="C1206"/>
  <c r="D1206"/>
  <c r="E1206"/>
  <c r="G1206"/>
  <c r="A1207"/>
  <c r="A1208"/>
  <c r="A1210"/>
  <c r="B1210"/>
  <c r="I1210"/>
  <c r="I1209"/>
  <c r="I1208" s="1"/>
  <c r="I1207" s="1"/>
  <c r="C1210"/>
  <c r="D1210"/>
  <c r="E1210"/>
  <c r="G1210"/>
  <c r="A1211"/>
  <c r="B1211"/>
  <c r="I1211" s="1"/>
  <c r="C1211"/>
  <c r="D1211"/>
  <c r="E1211"/>
  <c r="G1211"/>
  <c r="A1212"/>
  <c r="B1212"/>
  <c r="I1212"/>
  <c r="C1212"/>
  <c r="D1212"/>
  <c r="E1212"/>
  <c r="G1212"/>
  <c r="A1213"/>
  <c r="B1213"/>
  <c r="I1213"/>
  <c r="C1213"/>
  <c r="D1213"/>
  <c r="E1213"/>
  <c r="G1213"/>
  <c r="A1214"/>
  <c r="B1214"/>
  <c r="I1214"/>
  <c r="C1214"/>
  <c r="D1214"/>
  <c r="E1214"/>
  <c r="G1214"/>
  <c r="A1215"/>
  <c r="B1215"/>
  <c r="I1215" s="1"/>
  <c r="C1215"/>
  <c r="D1215"/>
  <c r="E1215"/>
  <c r="G1215"/>
  <c r="A1216"/>
  <c r="B1216"/>
  <c r="I1216"/>
  <c r="C1216"/>
  <c r="D1216"/>
  <c r="E1216"/>
  <c r="G1216"/>
  <c r="A1217"/>
  <c r="B1217"/>
  <c r="I1217"/>
  <c r="C1217"/>
  <c r="D1217"/>
  <c r="E1217"/>
  <c r="G1217"/>
  <c r="A1218"/>
  <c r="B1218"/>
  <c r="I1218"/>
  <c r="C1218"/>
  <c r="D1218"/>
  <c r="E1218"/>
  <c r="G1218"/>
  <c r="A1219"/>
  <c r="B1219"/>
  <c r="I1219" s="1"/>
  <c r="C1219"/>
  <c r="D1219"/>
  <c r="E1219"/>
  <c r="G1219"/>
  <c r="A1220"/>
  <c r="B1220"/>
  <c r="I1220"/>
  <c r="C1220"/>
  <c r="D1220"/>
  <c r="E1220"/>
  <c r="G1220"/>
  <c r="A1221"/>
  <c r="B1221"/>
  <c r="I1221"/>
  <c r="C1221"/>
  <c r="D1221"/>
  <c r="E1221"/>
  <c r="G1221"/>
  <c r="A1222"/>
  <c r="B1222"/>
  <c r="I1222"/>
  <c r="C1222"/>
  <c r="D1222"/>
  <c r="E1222"/>
  <c r="G1222"/>
  <c r="A1223"/>
  <c r="B1223"/>
  <c r="I1223" s="1"/>
  <c r="C1223"/>
  <c r="D1223"/>
  <c r="E1223"/>
  <c r="G1223"/>
  <c r="A1224"/>
  <c r="B1224"/>
  <c r="I1224"/>
  <c r="C1224"/>
  <c r="D1224"/>
  <c r="E1224"/>
  <c r="G1224"/>
  <c r="A1225"/>
  <c r="A1226"/>
  <c r="B1226"/>
  <c r="I1226"/>
  <c r="I1225" s="1"/>
  <c r="C1226"/>
  <c r="D1226"/>
  <c r="E1226"/>
  <c r="G1226"/>
  <c r="A1227"/>
  <c r="B1227"/>
  <c r="I1227"/>
  <c r="C1227"/>
  <c r="D1227"/>
  <c r="E1227"/>
  <c r="G1227"/>
  <c r="A1228"/>
  <c r="B1228"/>
  <c r="I1228"/>
  <c r="C1228"/>
  <c r="D1228"/>
  <c r="E1228"/>
  <c r="G1228"/>
  <c r="A1229"/>
  <c r="B1229"/>
  <c r="I1229"/>
  <c r="C1229"/>
  <c r="D1229"/>
  <c r="E1229"/>
  <c r="G1229"/>
  <c r="A1230"/>
  <c r="B1230"/>
  <c r="I1230" s="1"/>
  <c r="C1230"/>
  <c r="D1230"/>
  <c r="E1230"/>
  <c r="G1230"/>
  <c r="A1231"/>
  <c r="B1231"/>
  <c r="I1231"/>
  <c r="C1231"/>
  <c r="D1231"/>
  <c r="E1231"/>
  <c r="G1231"/>
  <c r="A1232"/>
  <c r="B1232"/>
  <c r="I1232"/>
  <c r="C1232"/>
  <c r="D1232"/>
  <c r="E1232"/>
  <c r="G1232"/>
  <c r="A1233"/>
  <c r="B1233"/>
  <c r="I1233"/>
  <c r="C1233"/>
  <c r="D1233"/>
  <c r="E1233"/>
  <c r="G1233"/>
  <c r="A1234"/>
  <c r="B1234"/>
  <c r="I1234" s="1"/>
  <c r="C1234"/>
  <c r="D1234"/>
  <c r="E1234"/>
  <c r="G1234"/>
  <c r="A1235"/>
  <c r="B1235"/>
  <c r="I1235"/>
  <c r="C1235"/>
  <c r="D1235"/>
  <c r="E1235"/>
  <c r="G1235"/>
  <c r="A1236"/>
  <c r="B1236"/>
  <c r="I1236"/>
  <c r="C1236"/>
  <c r="D1236"/>
  <c r="E1236"/>
  <c r="G1236"/>
  <c r="A1237"/>
  <c r="B1237"/>
  <c r="I1237"/>
  <c r="C1237"/>
  <c r="D1237"/>
  <c r="E1237"/>
  <c r="G1237"/>
  <c r="A1238"/>
  <c r="B1238"/>
  <c r="I1238" s="1"/>
  <c r="C1238"/>
  <c r="D1238"/>
  <c r="E1238"/>
  <c r="G1238"/>
  <c r="A1239"/>
  <c r="B1239"/>
  <c r="I1239"/>
  <c r="C1239"/>
  <c r="D1239"/>
  <c r="E1239"/>
  <c r="G1239"/>
  <c r="A1240"/>
  <c r="B1240"/>
  <c r="I1240"/>
  <c r="C1240"/>
  <c r="D1240"/>
  <c r="E1240"/>
  <c r="G1240"/>
  <c r="A1241"/>
  <c r="A1242"/>
  <c r="B1242"/>
  <c r="I1242"/>
  <c r="I1241"/>
  <c r="C1242"/>
  <c r="D1242"/>
  <c r="E1242"/>
  <c r="G1242"/>
  <c r="A1243"/>
  <c r="B1243"/>
  <c r="I1243"/>
  <c r="C1243"/>
  <c r="D1243"/>
  <c r="E1243"/>
  <c r="G1243"/>
  <c r="A1244"/>
  <c r="B1244"/>
  <c r="I1244"/>
  <c r="C1244"/>
  <c r="D1244"/>
  <c r="E1244"/>
  <c r="G1244"/>
  <c r="A1245"/>
  <c r="B1245"/>
  <c r="I1245" s="1"/>
  <c r="C1245"/>
  <c r="D1245"/>
  <c r="E1245"/>
  <c r="G1245"/>
  <c r="A1246"/>
  <c r="B1246"/>
  <c r="I1246"/>
  <c r="C1246"/>
  <c r="D1246"/>
  <c r="E1246"/>
  <c r="G1246"/>
  <c r="A1247"/>
  <c r="B1247"/>
  <c r="I1247"/>
  <c r="C1247"/>
  <c r="D1247"/>
  <c r="E1247"/>
  <c r="G1247"/>
  <c r="A1248"/>
  <c r="B1248"/>
  <c r="I1248"/>
  <c r="C1248"/>
  <c r="D1248"/>
  <c r="E1248"/>
  <c r="G1248"/>
  <c r="A1249"/>
  <c r="B1249"/>
  <c r="I1249" s="1"/>
  <c r="C1249"/>
  <c r="D1249"/>
  <c r="E1249"/>
  <c r="G1249"/>
  <c r="A1250"/>
  <c r="B1250"/>
  <c r="I1250"/>
  <c r="C1250"/>
  <c r="D1250"/>
  <c r="E1250"/>
  <c r="G1250"/>
  <c r="A1251"/>
  <c r="B1251"/>
  <c r="I1251"/>
  <c r="C1251"/>
  <c r="D1251"/>
  <c r="E1251"/>
  <c r="G1251"/>
  <c r="A1252"/>
  <c r="B1252"/>
  <c r="I1252"/>
  <c r="C1252"/>
  <c r="D1252"/>
  <c r="E1252"/>
  <c r="G1252"/>
  <c r="A1253"/>
  <c r="B1253"/>
  <c r="I1253" s="1"/>
  <c r="C1253"/>
  <c r="D1253"/>
  <c r="E1253"/>
  <c r="G1253"/>
  <c r="A1254"/>
  <c r="B1254"/>
  <c r="I1254"/>
  <c r="C1254"/>
  <c r="D1254"/>
  <c r="E1254"/>
  <c r="G1254"/>
  <c r="A1255"/>
  <c r="B1255"/>
  <c r="I1255"/>
  <c r="C1255"/>
  <c r="D1255"/>
  <c r="E1255"/>
  <c r="G1255"/>
  <c r="A1256"/>
  <c r="B1256"/>
  <c r="I1256"/>
  <c r="C1256"/>
  <c r="D1256"/>
  <c r="E1256"/>
  <c r="G1256"/>
  <c r="A1257"/>
  <c r="A1258"/>
  <c r="B1258"/>
  <c r="I1258"/>
  <c r="I1257"/>
  <c r="C1258"/>
  <c r="D1258"/>
  <c r="E1258"/>
  <c r="G1258"/>
  <c r="A1259"/>
  <c r="B1259"/>
  <c r="I1259"/>
  <c r="C1259"/>
  <c r="D1259"/>
  <c r="E1259"/>
  <c r="G1259"/>
  <c r="A1260"/>
  <c r="B1260"/>
  <c r="I1260" s="1"/>
  <c r="C1260"/>
  <c r="D1260"/>
  <c r="E1260"/>
  <c r="G1260"/>
  <c r="A1261"/>
  <c r="B1261"/>
  <c r="I1261"/>
  <c r="C1261"/>
  <c r="D1261"/>
  <c r="E1261"/>
  <c r="G1261"/>
  <c r="A1262"/>
  <c r="B1262"/>
  <c r="I1262"/>
  <c r="C1262"/>
  <c r="D1262"/>
  <c r="E1262"/>
  <c r="G1262"/>
  <c r="A1263"/>
  <c r="B1263"/>
  <c r="I1263"/>
  <c r="C1263"/>
  <c r="D1263"/>
  <c r="E1263"/>
  <c r="G1263"/>
  <c r="A1264"/>
  <c r="B1264"/>
  <c r="I1264" s="1"/>
  <c r="C1264"/>
  <c r="D1264"/>
  <c r="E1264"/>
  <c r="G1264"/>
  <c r="A1265"/>
  <c r="B1265"/>
  <c r="I1265"/>
  <c r="C1265"/>
  <c r="D1265"/>
  <c r="E1265"/>
  <c r="G1265"/>
  <c r="A1266"/>
  <c r="B1266"/>
  <c r="I1266"/>
  <c r="C1266"/>
  <c r="D1266"/>
  <c r="E1266"/>
  <c r="G1266"/>
  <c r="A1267"/>
  <c r="B1267"/>
  <c r="I1267"/>
  <c r="C1267"/>
  <c r="D1267"/>
  <c r="E1267"/>
  <c r="G1267"/>
  <c r="A1268"/>
  <c r="A1270"/>
  <c r="B1270"/>
  <c r="I1270"/>
  <c r="I1269"/>
  <c r="I1268"/>
  <c r="C1270"/>
  <c r="D1270"/>
  <c r="E1270"/>
  <c r="G1270"/>
  <c r="A1271"/>
  <c r="B1271"/>
  <c r="I1271"/>
  <c r="C1271"/>
  <c r="D1271"/>
  <c r="E1271"/>
  <c r="G1271"/>
  <c r="A1272"/>
  <c r="B1272"/>
  <c r="I1272"/>
  <c r="C1272"/>
  <c r="D1272"/>
  <c r="E1272"/>
  <c r="G1272"/>
  <c r="A1273"/>
  <c r="B1273"/>
  <c r="I1273" s="1"/>
  <c r="C1273"/>
  <c r="D1273"/>
  <c r="E1273"/>
  <c r="G1273"/>
  <c r="A1274"/>
  <c r="B1274"/>
  <c r="I1274"/>
  <c r="C1274"/>
  <c r="D1274"/>
  <c r="E1274"/>
  <c r="G1274"/>
  <c r="A1275"/>
  <c r="B1275"/>
  <c r="I1275"/>
  <c r="C1275"/>
  <c r="D1275"/>
  <c r="E1275"/>
  <c r="G1275"/>
  <c r="A1276"/>
  <c r="B1276"/>
  <c r="I1276"/>
  <c r="C1276"/>
  <c r="D1276"/>
  <c r="E1276"/>
  <c r="G1276"/>
  <c r="A1277"/>
  <c r="B1277"/>
  <c r="I1277" s="1"/>
  <c r="C1277"/>
  <c r="D1277"/>
  <c r="E1277"/>
  <c r="G1277"/>
  <c r="A1278"/>
  <c r="B1278"/>
  <c r="I1278"/>
  <c r="C1278"/>
  <c r="D1278"/>
  <c r="E1278"/>
  <c r="G1278"/>
  <c r="A1279"/>
  <c r="B1279"/>
  <c r="I1279"/>
  <c r="C1279"/>
  <c r="D1279"/>
  <c r="E1279"/>
  <c r="G1279"/>
  <c r="A1280"/>
  <c r="B1280"/>
  <c r="I1280"/>
  <c r="C1280"/>
  <c r="D1280"/>
  <c r="E1280"/>
  <c r="G1280"/>
  <c r="A1281"/>
  <c r="B1281"/>
  <c r="I1281" s="1"/>
  <c r="C1281"/>
  <c r="D1281"/>
  <c r="E1281"/>
  <c r="G1281"/>
  <c r="A1282"/>
  <c r="B1282"/>
  <c r="I1282"/>
  <c r="C1282"/>
  <c r="D1282"/>
  <c r="E1282"/>
  <c r="G1282"/>
  <c r="A1283"/>
  <c r="B1283"/>
  <c r="I1283"/>
  <c r="C1283"/>
  <c r="D1283"/>
  <c r="E1283"/>
  <c r="G1283"/>
  <c r="A1284"/>
  <c r="B1284"/>
  <c r="I1284"/>
  <c r="C1284"/>
  <c r="D1284"/>
  <c r="E1284"/>
  <c r="G1284"/>
  <c r="A1285"/>
  <c r="A1286"/>
  <c r="B1286"/>
  <c r="I1286"/>
  <c r="I1285"/>
  <c r="C1286"/>
  <c r="D1286"/>
  <c r="E1286"/>
  <c r="G1286"/>
  <c r="A1287"/>
  <c r="B1287"/>
  <c r="I1287"/>
  <c r="C1287"/>
  <c r="D1287"/>
  <c r="E1287"/>
  <c r="G1287"/>
  <c r="A1288"/>
  <c r="B1288"/>
  <c r="I1288" s="1"/>
  <c r="C1288"/>
  <c r="D1288"/>
  <c r="E1288"/>
  <c r="G1288"/>
  <c r="A1289"/>
  <c r="B1289"/>
  <c r="I1289"/>
  <c r="C1289"/>
  <c r="D1289"/>
  <c r="E1289"/>
  <c r="G1289"/>
  <c r="A1290"/>
  <c r="B1290"/>
  <c r="I1290"/>
  <c r="C1290"/>
  <c r="D1290"/>
  <c r="E1290"/>
  <c r="G1290"/>
  <c r="A1291"/>
  <c r="B1291"/>
  <c r="I1291"/>
  <c r="C1291"/>
  <c r="D1291"/>
  <c r="E1291"/>
  <c r="G1291"/>
  <c r="A1292"/>
  <c r="B1292"/>
  <c r="I1292" s="1"/>
  <c r="C1292"/>
  <c r="D1292"/>
  <c r="E1292"/>
  <c r="G1292"/>
  <c r="A1293"/>
  <c r="B1293"/>
  <c r="I1293"/>
  <c r="C1293"/>
  <c r="D1293"/>
  <c r="E1293"/>
  <c r="G1293"/>
  <c r="A1294"/>
  <c r="B1294"/>
  <c r="I1294"/>
  <c r="C1294"/>
  <c r="D1294"/>
  <c r="E1294"/>
  <c r="G1294"/>
  <c r="A1295"/>
  <c r="B1295"/>
  <c r="I1295"/>
  <c r="C1295"/>
  <c r="D1295"/>
  <c r="E1295"/>
  <c r="G1295"/>
  <c r="A1296"/>
  <c r="B1296"/>
  <c r="I1296" s="1"/>
  <c r="C1296"/>
  <c r="D1296"/>
  <c r="E1296"/>
  <c r="G1296"/>
  <c r="A1297"/>
  <c r="B1297"/>
  <c r="I1297"/>
  <c r="C1297"/>
  <c r="D1297"/>
  <c r="E1297"/>
  <c r="G1297"/>
  <c r="A1298"/>
  <c r="B1298"/>
  <c r="I1298"/>
  <c r="C1298"/>
  <c r="D1298"/>
  <c r="E1298"/>
  <c r="G1298"/>
  <c r="A1299"/>
  <c r="B1299"/>
  <c r="I1299"/>
  <c r="C1299"/>
  <c r="D1299"/>
  <c r="E1299"/>
  <c r="G1299"/>
  <c r="A1300"/>
  <c r="B1300"/>
  <c r="I1300" s="1"/>
  <c r="C1300"/>
  <c r="D1300"/>
  <c r="E1300"/>
  <c r="G1300"/>
  <c r="A1301"/>
  <c r="A1302"/>
  <c r="B1302"/>
  <c r="I1302" s="1"/>
  <c r="I1301" s="1"/>
  <c r="C1302"/>
  <c r="D1302"/>
  <c r="E1302"/>
  <c r="G1302"/>
  <c r="A1303"/>
  <c r="B1303"/>
  <c r="I1303" s="1"/>
  <c r="C1303"/>
  <c r="D1303"/>
  <c r="E1303"/>
  <c r="G1303"/>
  <c r="A1304"/>
  <c r="B1304"/>
  <c r="I1304"/>
  <c r="C1304"/>
  <c r="D1304"/>
  <c r="E1304"/>
  <c r="G1304"/>
  <c r="A1305"/>
  <c r="B1305"/>
  <c r="I1305"/>
  <c r="C1305"/>
  <c r="D1305"/>
  <c r="E1305"/>
  <c r="G1305"/>
  <c r="A1306"/>
  <c r="B1306"/>
  <c r="I1306"/>
  <c r="C1306"/>
  <c r="D1306"/>
  <c r="E1306"/>
  <c r="G1306"/>
  <c r="A1307"/>
  <c r="B1307"/>
  <c r="I1307" s="1"/>
  <c r="C1307"/>
  <c r="D1307"/>
  <c r="E1307"/>
  <c r="G1307"/>
  <c r="A1308"/>
  <c r="B1308"/>
  <c r="I1308"/>
  <c r="C1308"/>
  <c r="D1308"/>
  <c r="E1308"/>
  <c r="G1308"/>
  <c r="A1309"/>
  <c r="B1309"/>
  <c r="I1309"/>
  <c r="C1309"/>
  <c r="D1309"/>
  <c r="E1309"/>
  <c r="G1309"/>
  <c r="A1310"/>
  <c r="B1310"/>
  <c r="I1310"/>
  <c r="C1310"/>
  <c r="D1310"/>
  <c r="E1310"/>
  <c r="G1310"/>
  <c r="A1311"/>
  <c r="B1311"/>
  <c r="I1311" s="1"/>
  <c r="C1311"/>
  <c r="D1311"/>
  <c r="E1311"/>
  <c r="G1311"/>
  <c r="A1312"/>
  <c r="B1312"/>
  <c r="I1312"/>
  <c r="C1312"/>
  <c r="D1312"/>
  <c r="E1312"/>
  <c r="G1312"/>
  <c r="A1313"/>
  <c r="B1313"/>
  <c r="I1313"/>
  <c r="C1313"/>
  <c r="D1313"/>
  <c r="E1313"/>
  <c r="G1313"/>
  <c r="A1314"/>
  <c r="B1314"/>
  <c r="I1314"/>
  <c r="C1314"/>
  <c r="D1314"/>
  <c r="E1314"/>
  <c r="G1314"/>
  <c r="A1315"/>
  <c r="B1315"/>
  <c r="I1315" s="1"/>
  <c r="C1315"/>
  <c r="D1315"/>
  <c r="E1315"/>
  <c r="G1315"/>
  <c r="A1316"/>
  <c r="B1316"/>
  <c r="I1316"/>
  <c r="C1316"/>
  <c r="D1316"/>
  <c r="E1316"/>
  <c r="G1316"/>
  <c r="A1317"/>
  <c r="A1318"/>
  <c r="B1318"/>
  <c r="I1318"/>
  <c r="I1317" s="1"/>
  <c r="C1318"/>
  <c r="D1318"/>
  <c r="E1318"/>
  <c r="G1318"/>
  <c r="A1319"/>
  <c r="B1319"/>
  <c r="I1319"/>
  <c r="C1319"/>
  <c r="D1319"/>
  <c r="E1319"/>
  <c r="G1319"/>
  <c r="A1320"/>
  <c r="B1320"/>
  <c r="I1320"/>
  <c r="C1320"/>
  <c r="D1320"/>
  <c r="E1320"/>
  <c r="G1320"/>
  <c r="A1321"/>
  <c r="B1321"/>
  <c r="I1321"/>
  <c r="C1321"/>
  <c r="D1321"/>
  <c r="E1321"/>
  <c r="G1321"/>
  <c r="A1322"/>
  <c r="B1322"/>
  <c r="I1322" s="1"/>
  <c r="C1322"/>
  <c r="D1322"/>
  <c r="E1322"/>
  <c r="G1322"/>
  <c r="A1323"/>
  <c r="B1323"/>
  <c r="I1323"/>
  <c r="C1323"/>
  <c r="D1323"/>
  <c r="E1323"/>
  <c r="G1323"/>
  <c r="A1324"/>
  <c r="B1324"/>
  <c r="I1324"/>
  <c r="C1324"/>
  <c r="D1324"/>
  <c r="E1324"/>
  <c r="G1324"/>
  <c r="A1325"/>
  <c r="B1325"/>
  <c r="I1325"/>
  <c r="C1325"/>
  <c r="D1325"/>
  <c r="E1325"/>
  <c r="G1325"/>
  <c r="A1326"/>
  <c r="B1326"/>
  <c r="I1326" s="1"/>
  <c r="C1326"/>
  <c r="D1326"/>
  <c r="E1326"/>
  <c r="G1326"/>
  <c r="A1327"/>
  <c r="B1327"/>
  <c r="I1327"/>
  <c r="C1327"/>
  <c r="D1327"/>
  <c r="E1327"/>
  <c r="G1327"/>
  <c r="A1328"/>
  <c r="A1330"/>
  <c r="B1330"/>
  <c r="I1330"/>
  <c r="I1329" s="1"/>
  <c r="I1328" s="1"/>
  <c r="C1330"/>
  <c r="D1330"/>
  <c r="E1330"/>
  <c r="G1330"/>
  <c r="A1331"/>
  <c r="B1331"/>
  <c r="I1331" s="1"/>
  <c r="C1331"/>
  <c r="D1331"/>
  <c r="E1331"/>
  <c r="G1331"/>
  <c r="A1332"/>
  <c r="B1332"/>
  <c r="I1332"/>
  <c r="C1332"/>
  <c r="D1332"/>
  <c r="E1332"/>
  <c r="G1332"/>
  <c r="A1333"/>
  <c r="B1333"/>
  <c r="I1333"/>
  <c r="C1333"/>
  <c r="D1333"/>
  <c r="E1333"/>
  <c r="G1333"/>
  <c r="A1334"/>
  <c r="B1334"/>
  <c r="I1334" s="1"/>
  <c r="C1334"/>
  <c r="D1334"/>
  <c r="E1334"/>
  <c r="G1334"/>
  <c r="A1335"/>
  <c r="B1335"/>
  <c r="I1335" s="1"/>
  <c r="C1335"/>
  <c r="D1335"/>
  <c r="E1335"/>
  <c r="G1335"/>
  <c r="A1336"/>
  <c r="B1336"/>
  <c r="I1336"/>
  <c r="C1336"/>
  <c r="D1336"/>
  <c r="E1336"/>
  <c r="G1336"/>
  <c r="A1337"/>
  <c r="B1337"/>
  <c r="I1337"/>
  <c r="C1337"/>
  <c r="D1337"/>
  <c r="E1337"/>
  <c r="G1337"/>
  <c r="A1338"/>
  <c r="B1338"/>
  <c r="I1338" s="1"/>
  <c r="C1338"/>
  <c r="D1338"/>
  <c r="E1338"/>
  <c r="G1338"/>
  <c r="A1339"/>
  <c r="B1339"/>
  <c r="I1339" s="1"/>
  <c r="C1339"/>
  <c r="D1339"/>
  <c r="E1339"/>
  <c r="G1339"/>
  <c r="A1340"/>
  <c r="B1340"/>
  <c r="I1340"/>
  <c r="C1340"/>
  <c r="D1340"/>
  <c r="E1340"/>
  <c r="G1340"/>
  <c r="A1341"/>
  <c r="B1341"/>
  <c r="I1341"/>
  <c r="C1341"/>
  <c r="D1341"/>
  <c r="E1341"/>
  <c r="G1341"/>
  <c r="A1342"/>
  <c r="B1342"/>
  <c r="I1342" s="1"/>
  <c r="C1342"/>
  <c r="D1342"/>
  <c r="E1342"/>
  <c r="G1342"/>
  <c r="A1343"/>
  <c r="B1343"/>
  <c r="I1343" s="1"/>
  <c r="C1343"/>
  <c r="D1343"/>
  <c r="E1343"/>
  <c r="G1343"/>
  <c r="A1344"/>
  <c r="B1344"/>
  <c r="I1344"/>
  <c r="C1344"/>
  <c r="D1344"/>
  <c r="E1344"/>
  <c r="G1344"/>
  <c r="A1345"/>
  <c r="A1346"/>
  <c r="B1346"/>
  <c r="I1346"/>
  <c r="I1345" s="1"/>
  <c r="C1346"/>
  <c r="D1346"/>
  <c r="E1346"/>
  <c r="G1346"/>
  <c r="A1347"/>
  <c r="B1347"/>
  <c r="I1347"/>
  <c r="C1347"/>
  <c r="D1347"/>
  <c r="E1347"/>
  <c r="G1347"/>
  <c r="A1348"/>
  <c r="B1348"/>
  <c r="I1348"/>
  <c r="C1348"/>
  <c r="D1348"/>
  <c r="E1348"/>
  <c r="G1348"/>
  <c r="A1349"/>
  <c r="B1349"/>
  <c r="I1349" s="1"/>
  <c r="C1349"/>
  <c r="D1349"/>
  <c r="E1349"/>
  <c r="G1349"/>
  <c r="A1350"/>
  <c r="B1350"/>
  <c r="I1350" s="1"/>
  <c r="C1350"/>
  <c r="D1350"/>
  <c r="E1350"/>
  <c r="G1350"/>
  <c r="A1351"/>
  <c r="B1351"/>
  <c r="I1351"/>
  <c r="C1351"/>
  <c r="D1351"/>
  <c r="E1351"/>
  <c r="G1351"/>
  <c r="A1352"/>
  <c r="B1352"/>
  <c r="I1352"/>
  <c r="C1352"/>
  <c r="D1352"/>
  <c r="E1352"/>
  <c r="G1352"/>
  <c r="A1353"/>
  <c r="B1353"/>
  <c r="I1353" s="1"/>
  <c r="C1353"/>
  <c r="D1353"/>
  <c r="E1353"/>
  <c r="G1353"/>
  <c r="A1354"/>
  <c r="B1354"/>
  <c r="I1354" s="1"/>
  <c r="C1354"/>
  <c r="D1354"/>
  <c r="E1354"/>
  <c r="G1354"/>
  <c r="A1355"/>
  <c r="B1355"/>
  <c r="I1355"/>
  <c r="C1355"/>
  <c r="D1355"/>
  <c r="E1355"/>
  <c r="G1355"/>
  <c r="A1356"/>
  <c r="B1356"/>
  <c r="I1356"/>
  <c r="C1356"/>
  <c r="D1356"/>
  <c r="E1356"/>
  <c r="G1356"/>
  <c r="A1357"/>
  <c r="B1357"/>
  <c r="I1357" s="1"/>
  <c r="C1357"/>
  <c r="D1357"/>
  <c r="E1357"/>
  <c r="G1357"/>
  <c r="A1358"/>
  <c r="B1358"/>
  <c r="I1358" s="1"/>
  <c r="C1358"/>
  <c r="D1358"/>
  <c r="E1358"/>
  <c r="G1358"/>
  <c r="A1359"/>
  <c r="B1359"/>
  <c r="I1359"/>
  <c r="C1359"/>
  <c r="D1359"/>
  <c r="E1359"/>
  <c r="G1359"/>
  <c r="A1360"/>
  <c r="B1360"/>
  <c r="I1360"/>
  <c r="C1360"/>
  <c r="D1360"/>
  <c r="E1360"/>
  <c r="G1360"/>
  <c r="A1361"/>
  <c r="A1362"/>
  <c r="B1362"/>
  <c r="I1362"/>
  <c r="I1361"/>
  <c r="C1362"/>
  <c r="D1362"/>
  <c r="E1362"/>
  <c r="G1362"/>
  <c r="A1363"/>
  <c r="B1363"/>
  <c r="I1363"/>
  <c r="C1363"/>
  <c r="D1363"/>
  <c r="E1363"/>
  <c r="G1363"/>
  <c r="A1364"/>
  <c r="B1364"/>
  <c r="I1364" s="1"/>
  <c r="C1364"/>
  <c r="D1364"/>
  <c r="E1364"/>
  <c r="G1364"/>
  <c r="A1365"/>
  <c r="B1365"/>
  <c r="I1365" s="1"/>
  <c r="C1365"/>
  <c r="D1365"/>
  <c r="E1365"/>
  <c r="G1365"/>
  <c r="A1366"/>
  <c r="B1366"/>
  <c r="I1366"/>
  <c r="C1366"/>
  <c r="D1366"/>
  <c r="E1366"/>
  <c r="G1366"/>
  <c r="A1367"/>
  <c r="B1367"/>
  <c r="I1367"/>
  <c r="C1367"/>
  <c r="D1367"/>
  <c r="E1367"/>
  <c r="G1367"/>
  <c r="A1368"/>
  <c r="B1368"/>
  <c r="I1368"/>
  <c r="C1368"/>
  <c r="D1368"/>
  <c r="E1368"/>
  <c r="G1368"/>
  <c r="A1369"/>
  <c r="B1369"/>
  <c r="I1369" s="1"/>
  <c r="C1369"/>
  <c r="D1369"/>
  <c r="E1369"/>
  <c r="G1369"/>
  <c r="A1370"/>
  <c r="B1370"/>
  <c r="I1370"/>
  <c r="C1370"/>
  <c r="D1370"/>
  <c r="E1370"/>
  <c r="G1370"/>
  <c r="A1371"/>
  <c r="B1371"/>
  <c r="I1371"/>
  <c r="C1371"/>
  <c r="D1371"/>
  <c r="E1371"/>
  <c r="G1371"/>
  <c r="A1372"/>
  <c r="B1372"/>
  <c r="I1372"/>
  <c r="C1372"/>
  <c r="D1372"/>
  <c r="E1372"/>
  <c r="G1372"/>
  <c r="A1373"/>
  <c r="B1373"/>
  <c r="I1373" s="1"/>
  <c r="C1373"/>
  <c r="D1373"/>
  <c r="E1373"/>
  <c r="G1373"/>
  <c r="A1374"/>
  <c r="B1374"/>
  <c r="I1374"/>
  <c r="C1374"/>
  <c r="D1374"/>
  <c r="E1374"/>
  <c r="G1374"/>
  <c r="A1375"/>
  <c r="B1375"/>
  <c r="I1375"/>
  <c r="C1375"/>
  <c r="D1375"/>
  <c r="E1375"/>
  <c r="G1375"/>
  <c r="A1376"/>
  <c r="B1376"/>
  <c r="I1376"/>
  <c r="C1376"/>
  <c r="D1376"/>
  <c r="E1376"/>
  <c r="G1376"/>
  <c r="A1377"/>
  <c r="A1378"/>
  <c r="B1378"/>
  <c r="I1378"/>
  <c r="I1377"/>
  <c r="C1378"/>
  <c r="D1378"/>
  <c r="E1378"/>
  <c r="G1378"/>
  <c r="A1379"/>
  <c r="B1379"/>
  <c r="I1379"/>
  <c r="C1379"/>
  <c r="D1379"/>
  <c r="E1379"/>
  <c r="G1379"/>
  <c r="A1380"/>
  <c r="B1380"/>
  <c r="I1380" s="1"/>
  <c r="C1380"/>
  <c r="D1380"/>
  <c r="E1380"/>
  <c r="G1380"/>
  <c r="A1381"/>
  <c r="B1381"/>
  <c r="I1381"/>
  <c r="C1381"/>
  <c r="D1381"/>
  <c r="E1381"/>
  <c r="G1381"/>
  <c r="A1382"/>
  <c r="B1382"/>
  <c r="I1382"/>
  <c r="C1382"/>
  <c r="D1382"/>
  <c r="E1382"/>
  <c r="G1382"/>
  <c r="A1383"/>
  <c r="B1383"/>
  <c r="I1383"/>
  <c r="C1383"/>
  <c r="D1383"/>
  <c r="E1383"/>
  <c r="G1383"/>
  <c r="A1384"/>
  <c r="B1384"/>
  <c r="I1384" s="1"/>
  <c r="C1384"/>
  <c r="D1384"/>
  <c r="E1384"/>
  <c r="G1384"/>
  <c r="A1385"/>
  <c r="B1385"/>
  <c r="I1385"/>
  <c r="C1385"/>
  <c r="D1385"/>
  <c r="E1385"/>
  <c r="G1385"/>
  <c r="A1386"/>
  <c r="B1386"/>
  <c r="I1386"/>
  <c r="C1386"/>
  <c r="D1386"/>
  <c r="E1386"/>
  <c r="G1386"/>
  <c r="A1387"/>
  <c r="B1387"/>
  <c r="I1387"/>
  <c r="C1387"/>
  <c r="D1387"/>
  <c r="E1387"/>
  <c r="G1387"/>
  <c r="A1388"/>
  <c r="A1390"/>
  <c r="B1390"/>
  <c r="I1390"/>
  <c r="I1389"/>
  <c r="I1388" s="1"/>
  <c r="C1390"/>
  <c r="D1390"/>
  <c r="E1390"/>
  <c r="G1390"/>
  <c r="A1391"/>
  <c r="B1391"/>
  <c r="I1391"/>
  <c r="C1391"/>
  <c r="D1391"/>
  <c r="E1391"/>
  <c r="G1391"/>
  <c r="A1392"/>
  <c r="B1392"/>
  <c r="I1392"/>
  <c r="C1392"/>
  <c r="D1392"/>
  <c r="E1392"/>
  <c r="G1392"/>
  <c r="A1393"/>
  <c r="B1393"/>
  <c r="I1393" s="1"/>
  <c r="C1393"/>
  <c r="D1393"/>
  <c r="E1393"/>
  <c r="G1393"/>
  <c r="A1394"/>
  <c r="B1394"/>
  <c r="I1394"/>
  <c r="C1394"/>
  <c r="D1394"/>
  <c r="E1394"/>
  <c r="G1394"/>
  <c r="A1395"/>
  <c r="B1395"/>
  <c r="I1395"/>
  <c r="C1395"/>
  <c r="D1395"/>
  <c r="E1395"/>
  <c r="G1395"/>
  <c r="A1396"/>
  <c r="B1396"/>
  <c r="I1396"/>
  <c r="C1396"/>
  <c r="D1396"/>
  <c r="E1396"/>
  <c r="G1396"/>
  <c r="A1397"/>
  <c r="B1397"/>
  <c r="I1397" s="1"/>
  <c r="C1397"/>
  <c r="D1397"/>
  <c r="E1397"/>
  <c r="G1397"/>
  <c r="A1398"/>
  <c r="B1398"/>
  <c r="I1398"/>
  <c r="C1398"/>
  <c r="D1398"/>
  <c r="E1398"/>
  <c r="G1398"/>
  <c r="A1399"/>
  <c r="B1399"/>
  <c r="I1399"/>
  <c r="C1399"/>
  <c r="D1399"/>
  <c r="E1399"/>
  <c r="G1399"/>
  <c r="A1400"/>
  <c r="B1400"/>
  <c r="I1400"/>
  <c r="C1400"/>
  <c r="D1400"/>
  <c r="E1400"/>
  <c r="G1400"/>
  <c r="A1401"/>
  <c r="B1401"/>
  <c r="I1401" s="1"/>
  <c r="C1401"/>
  <c r="D1401"/>
  <c r="E1401"/>
  <c r="G1401"/>
  <c r="A1402"/>
  <c r="B1402"/>
  <c r="I1402"/>
  <c r="C1402"/>
  <c r="D1402"/>
  <c r="E1402"/>
  <c r="G1402"/>
  <c r="A1403"/>
  <c r="B1403"/>
  <c r="I1403"/>
  <c r="C1403"/>
  <c r="D1403"/>
  <c r="E1403"/>
  <c r="G1403"/>
  <c r="A1404"/>
  <c r="B1404"/>
  <c r="I1404"/>
  <c r="C1404"/>
  <c r="D1404"/>
  <c r="E1404"/>
  <c r="G1404"/>
  <c r="A1405"/>
  <c r="A1406"/>
  <c r="B1406"/>
  <c r="I1406"/>
  <c r="I1405"/>
  <c r="C1406"/>
  <c r="D1406"/>
  <c r="E1406"/>
  <c r="G1406"/>
  <c r="A1407"/>
  <c r="B1407"/>
  <c r="I1407"/>
  <c r="C1407"/>
  <c r="D1407"/>
  <c r="E1407"/>
  <c r="G1407"/>
  <c r="A1408"/>
  <c r="B1408"/>
  <c r="I1408" s="1"/>
  <c r="C1408"/>
  <c r="D1408"/>
  <c r="E1408"/>
  <c r="G1408"/>
  <c r="A1409"/>
  <c r="B1409"/>
  <c r="I1409"/>
  <c r="C1409"/>
  <c r="D1409"/>
  <c r="E1409"/>
  <c r="G1409"/>
  <c r="A1410"/>
  <c r="B1410"/>
  <c r="I1410"/>
  <c r="C1410"/>
  <c r="D1410"/>
  <c r="E1410"/>
  <c r="G1410"/>
  <c r="A1411"/>
  <c r="B1411"/>
  <c r="I1411"/>
  <c r="C1411"/>
  <c r="D1411"/>
  <c r="E1411"/>
  <c r="G1411"/>
  <c r="A1412"/>
  <c r="B1412"/>
  <c r="I1412" s="1"/>
  <c r="C1412"/>
  <c r="D1412"/>
  <c r="E1412"/>
  <c r="G1412"/>
  <c r="A1413"/>
  <c r="B1413"/>
  <c r="I1413"/>
  <c r="C1413"/>
  <c r="D1413"/>
  <c r="E1413"/>
  <c r="G1413"/>
  <c r="A1414"/>
  <c r="B1414"/>
  <c r="I1414"/>
  <c r="C1414"/>
  <c r="D1414"/>
  <c r="E1414"/>
  <c r="G1414"/>
  <c r="A1415"/>
  <c r="B1415"/>
  <c r="I1415"/>
  <c r="C1415"/>
  <c r="D1415"/>
  <c r="E1415"/>
  <c r="G1415"/>
  <c r="A1416"/>
  <c r="B1416"/>
  <c r="I1416" s="1"/>
  <c r="C1416"/>
  <c r="D1416"/>
  <c r="E1416"/>
  <c r="G1416"/>
  <c r="A1417"/>
  <c r="B1417"/>
  <c r="I1417"/>
  <c r="C1417"/>
  <c r="D1417"/>
  <c r="E1417"/>
  <c r="G1417"/>
  <c r="A1418"/>
  <c r="B1418"/>
  <c r="I1418"/>
  <c r="C1418"/>
  <c r="D1418"/>
  <c r="E1418"/>
  <c r="G1418"/>
  <c r="A1419"/>
  <c r="B1419"/>
  <c r="I1419"/>
  <c r="C1419"/>
  <c r="D1419"/>
  <c r="E1419"/>
  <c r="G1419"/>
  <c r="A1420"/>
  <c r="B1420"/>
  <c r="I1420" s="1"/>
  <c r="C1420"/>
  <c r="D1420"/>
  <c r="E1420"/>
  <c r="G1420"/>
  <c r="A1421"/>
  <c r="A1422"/>
  <c r="B1422"/>
  <c r="I1422" s="1"/>
  <c r="I1421" s="1"/>
  <c r="C1422"/>
  <c r="D1422"/>
  <c r="E1422"/>
  <c r="G1422"/>
  <c r="A1423"/>
  <c r="B1423"/>
  <c r="I1423" s="1"/>
  <c r="C1423"/>
  <c r="D1423"/>
  <c r="E1423"/>
  <c r="G1423"/>
  <c r="A1424"/>
  <c r="B1424"/>
  <c r="I1424"/>
  <c r="C1424"/>
  <c r="D1424"/>
  <c r="E1424"/>
  <c r="G1424"/>
  <c r="A1425"/>
  <c r="B1425"/>
  <c r="I1425"/>
  <c r="C1425"/>
  <c r="D1425"/>
  <c r="E1425"/>
  <c r="G1425"/>
  <c r="A1426"/>
  <c r="B1426"/>
  <c r="I1426"/>
  <c r="C1426"/>
  <c r="D1426"/>
  <c r="E1426"/>
  <c r="G1426"/>
  <c r="A1427"/>
  <c r="B1427"/>
  <c r="I1427" s="1"/>
  <c r="C1427"/>
  <c r="D1427"/>
  <c r="E1427"/>
  <c r="G1427"/>
  <c r="A1428"/>
  <c r="B1428"/>
  <c r="I1428"/>
  <c r="C1428"/>
  <c r="D1428"/>
  <c r="E1428"/>
  <c r="G1428"/>
  <c r="A1429"/>
  <c r="B1429"/>
  <c r="I1429"/>
  <c r="C1429"/>
  <c r="D1429"/>
  <c r="E1429"/>
  <c r="G1429"/>
  <c r="A1430"/>
  <c r="B1430"/>
  <c r="I1430"/>
  <c r="C1430"/>
  <c r="D1430"/>
  <c r="E1430"/>
  <c r="G1430"/>
  <c r="A1431"/>
  <c r="B1431"/>
  <c r="I1431" s="1"/>
  <c r="C1431"/>
  <c r="D1431"/>
  <c r="E1431"/>
  <c r="G1431"/>
  <c r="A1432"/>
  <c r="B1432"/>
  <c r="I1432"/>
  <c r="C1432"/>
  <c r="D1432"/>
  <c r="E1432"/>
  <c r="G1432"/>
  <c r="A1433"/>
  <c r="B1433"/>
  <c r="I1433"/>
  <c r="C1433"/>
  <c r="D1433"/>
  <c r="E1433"/>
  <c r="G1433"/>
  <c r="A1434"/>
  <c r="B1434"/>
  <c r="I1434"/>
  <c r="C1434"/>
  <c r="D1434"/>
  <c r="E1434"/>
  <c r="G1434"/>
  <c r="A1435"/>
  <c r="B1435"/>
  <c r="I1435" s="1"/>
  <c r="C1435"/>
  <c r="D1435"/>
  <c r="E1435"/>
  <c r="G1435"/>
  <c r="A1436"/>
  <c r="B1436"/>
  <c r="I1436"/>
  <c r="C1436"/>
  <c r="D1436"/>
  <c r="E1436"/>
  <c r="G1436"/>
  <c r="A1437"/>
  <c r="A1438"/>
  <c r="B1438"/>
  <c r="I1438"/>
  <c r="I1437" s="1"/>
  <c r="C1438"/>
  <c r="D1438"/>
  <c r="E1438"/>
  <c r="G1438"/>
  <c r="A1439"/>
  <c r="B1439"/>
  <c r="I1439"/>
  <c r="C1439"/>
  <c r="D1439"/>
  <c r="E1439"/>
  <c r="G1439"/>
  <c r="A1440"/>
  <c r="B1440"/>
  <c r="I1440"/>
  <c r="C1440"/>
  <c r="D1440"/>
  <c r="E1440"/>
  <c r="G1440"/>
  <c r="A1441"/>
  <c r="B1441"/>
  <c r="I1441"/>
  <c r="C1441"/>
  <c r="D1441"/>
  <c r="E1441"/>
  <c r="G1441"/>
  <c r="A1442"/>
  <c r="B1442"/>
  <c r="I1442" s="1"/>
  <c r="C1442"/>
  <c r="D1442"/>
  <c r="E1442"/>
  <c r="G1442"/>
  <c r="A1443"/>
  <c r="B1443"/>
  <c r="I1443"/>
  <c r="C1443"/>
  <c r="D1443"/>
  <c r="E1443"/>
  <c r="G1443"/>
  <c r="A1444"/>
  <c r="B1444"/>
  <c r="I1444"/>
  <c r="C1444"/>
  <c r="D1444"/>
  <c r="E1444"/>
  <c r="G1444"/>
  <c r="A1445"/>
  <c r="B1445"/>
  <c r="I1445"/>
  <c r="C1445"/>
  <c r="D1445"/>
  <c r="E1445"/>
  <c r="G1445"/>
  <c r="A1446"/>
  <c r="B1446"/>
  <c r="I1446" s="1"/>
  <c r="C1446"/>
  <c r="D1446"/>
  <c r="E1446"/>
  <c r="G1446"/>
  <c r="A1447"/>
  <c r="B1447"/>
  <c r="I1447"/>
  <c r="C1447"/>
  <c r="D1447"/>
  <c r="E1447"/>
  <c r="G1447"/>
  <c r="A1448"/>
  <c r="A1450"/>
  <c r="B1450"/>
  <c r="I1450"/>
  <c r="I1449" s="1"/>
  <c r="I1448" s="1"/>
  <c r="C1450"/>
  <c r="D1450"/>
  <c r="E1450"/>
  <c r="G1450"/>
  <c r="A1451"/>
  <c r="B1451"/>
  <c r="I1451" s="1"/>
  <c r="C1451"/>
  <c r="D1451"/>
  <c r="E1451"/>
  <c r="G1451"/>
  <c r="A1452"/>
  <c r="B1452"/>
  <c r="I1452"/>
  <c r="C1452"/>
  <c r="D1452"/>
  <c r="E1452"/>
  <c r="G1452"/>
  <c r="A1453"/>
  <c r="B1453"/>
  <c r="I1453"/>
  <c r="C1453"/>
  <c r="D1453"/>
  <c r="E1453"/>
  <c r="G1453"/>
  <c r="A1454"/>
  <c r="B1454"/>
  <c r="I1454"/>
  <c r="C1454"/>
  <c r="D1454"/>
  <c r="E1454"/>
  <c r="G1454"/>
  <c r="A1455"/>
  <c r="B1455"/>
  <c r="I1455" s="1"/>
  <c r="C1455"/>
  <c r="D1455"/>
  <c r="E1455"/>
  <c r="G1455"/>
  <c r="A1456"/>
  <c r="B1456"/>
  <c r="I1456"/>
  <c r="C1456"/>
  <c r="D1456"/>
  <c r="E1456"/>
  <c r="G1456"/>
  <c r="A1457"/>
  <c r="B1457"/>
  <c r="I1457"/>
  <c r="C1457"/>
  <c r="D1457"/>
  <c r="E1457"/>
  <c r="G1457"/>
  <c r="A1458"/>
  <c r="B1458"/>
  <c r="I1458"/>
  <c r="C1458"/>
  <c r="D1458"/>
  <c r="E1458"/>
  <c r="G1458"/>
  <c r="A1459"/>
  <c r="B1459"/>
  <c r="I1459" s="1"/>
  <c r="C1459"/>
  <c r="D1459"/>
  <c r="E1459"/>
  <c r="G1459"/>
  <c r="A1460"/>
  <c r="B1460"/>
  <c r="I1460"/>
  <c r="C1460"/>
  <c r="D1460"/>
  <c r="E1460"/>
  <c r="G1460"/>
  <c r="A1461"/>
  <c r="B1461"/>
  <c r="I1461"/>
  <c r="C1461"/>
  <c r="D1461"/>
  <c r="E1461"/>
  <c r="G1461"/>
  <c r="A1462"/>
  <c r="B1462"/>
  <c r="I1462"/>
  <c r="C1462"/>
  <c r="D1462"/>
  <c r="E1462"/>
  <c r="G1462"/>
  <c r="A1463"/>
  <c r="B1463"/>
  <c r="I1463" s="1"/>
  <c r="C1463"/>
  <c r="D1463"/>
  <c r="E1463"/>
  <c r="G1463"/>
  <c r="A1464"/>
  <c r="B1464"/>
  <c r="I1464"/>
  <c r="C1464"/>
  <c r="D1464"/>
  <c r="E1464"/>
  <c r="G1464"/>
  <c r="A1465"/>
  <c r="A1466"/>
  <c r="B1466"/>
  <c r="I1466"/>
  <c r="I1465" s="1"/>
  <c r="C1466"/>
  <c r="D1466"/>
  <c r="E1466"/>
  <c r="G1466"/>
  <c r="A1467"/>
  <c r="B1467"/>
  <c r="I1467"/>
  <c r="C1467"/>
  <c r="D1467"/>
  <c r="E1467"/>
  <c r="G1467"/>
  <c r="A1468"/>
  <c r="B1468"/>
  <c r="I1468"/>
  <c r="C1468"/>
  <c r="D1468"/>
  <c r="E1468"/>
  <c r="G1468"/>
  <c r="A1469"/>
  <c r="B1469"/>
  <c r="I1469"/>
  <c r="C1469"/>
  <c r="D1469"/>
  <c r="E1469"/>
  <c r="G1469"/>
  <c r="A1470"/>
  <c r="B1470"/>
  <c r="I1470" s="1"/>
  <c r="C1470"/>
  <c r="D1470"/>
  <c r="E1470"/>
  <c r="G1470"/>
  <c r="A1471"/>
  <c r="B1471"/>
  <c r="I1471"/>
  <c r="C1471"/>
  <c r="D1471"/>
  <c r="E1471"/>
  <c r="G1471"/>
  <c r="A1472"/>
  <c r="B1472"/>
  <c r="I1472"/>
  <c r="C1472"/>
  <c r="D1472"/>
  <c r="E1472"/>
  <c r="G1472"/>
  <c r="A1473"/>
  <c r="B1473"/>
  <c r="I1473"/>
  <c r="C1473"/>
  <c r="D1473"/>
  <c r="E1473"/>
  <c r="G1473"/>
  <c r="A1474"/>
  <c r="B1474"/>
  <c r="I1474" s="1"/>
  <c r="C1474"/>
  <c r="D1474"/>
  <c r="E1474"/>
  <c r="G1474"/>
  <c r="A1475"/>
  <c r="B1475"/>
  <c r="I1475"/>
  <c r="C1475"/>
  <c r="D1475"/>
  <c r="E1475"/>
  <c r="G1475"/>
  <c r="A1476"/>
  <c r="B1476"/>
  <c r="I1476"/>
  <c r="C1476"/>
  <c r="D1476"/>
  <c r="E1476"/>
  <c r="G1476"/>
  <c r="A1477"/>
  <c r="B1477"/>
  <c r="I1477"/>
  <c r="C1477"/>
  <c r="D1477"/>
  <c r="E1477"/>
  <c r="G1477"/>
  <c r="A1478"/>
  <c r="B1478"/>
  <c r="I1478" s="1"/>
  <c r="C1478"/>
  <c r="D1478"/>
  <c r="E1478"/>
  <c r="F1780" i="21" s="1"/>
  <c r="E1925" i="30" s="1"/>
  <c r="G1925" s="1"/>
  <c r="G1478" i="18"/>
  <c r="A1479"/>
  <c r="B1479"/>
  <c r="I1479"/>
  <c r="C1479"/>
  <c r="D1479"/>
  <c r="E1479"/>
  <c r="G1479"/>
  <c r="A1480"/>
  <c r="B1480"/>
  <c r="I1480"/>
  <c r="C1480"/>
  <c r="D1480"/>
  <c r="E1480"/>
  <c r="G1480"/>
  <c r="A1481"/>
  <c r="A1482"/>
  <c r="B1482"/>
  <c r="I1482"/>
  <c r="I1481"/>
  <c r="C1482"/>
  <c r="D1482"/>
  <c r="E1482"/>
  <c r="G1482"/>
  <c r="A1483"/>
  <c r="B1483"/>
  <c r="I1483"/>
  <c r="C1483"/>
  <c r="D1483"/>
  <c r="E1483"/>
  <c r="G1483"/>
  <c r="A1484"/>
  <c r="B1484"/>
  <c r="I1484" s="1"/>
  <c r="C1484"/>
  <c r="D1484"/>
  <c r="E1484"/>
  <c r="G1484"/>
  <c r="A1485"/>
  <c r="B1485"/>
  <c r="I1485" s="1"/>
  <c r="C1485"/>
  <c r="D1485"/>
  <c r="E1485"/>
  <c r="G1485"/>
  <c r="A1486"/>
  <c r="B1486"/>
  <c r="I1486"/>
  <c r="C1486"/>
  <c r="D1486"/>
  <c r="E1486"/>
  <c r="G1486"/>
  <c r="A1487"/>
  <c r="B1487"/>
  <c r="I1487"/>
  <c r="C1487"/>
  <c r="D1487"/>
  <c r="E1487"/>
  <c r="G1487"/>
  <c r="A1488"/>
  <c r="B1488"/>
  <c r="I1488" s="1"/>
  <c r="C1488"/>
  <c r="D1488"/>
  <c r="E1488"/>
  <c r="G1488"/>
  <c r="A1489"/>
  <c r="B1489"/>
  <c r="I1489" s="1"/>
  <c r="C1489"/>
  <c r="D1489"/>
  <c r="E1489"/>
  <c r="G1489"/>
  <c r="A1490"/>
  <c r="B1490"/>
  <c r="I1490"/>
  <c r="C1490"/>
  <c r="D1490"/>
  <c r="E1490"/>
  <c r="G1490"/>
  <c r="A1491"/>
  <c r="B1491"/>
  <c r="I1491"/>
  <c r="C1491"/>
  <c r="D1491"/>
  <c r="E1491"/>
  <c r="G1491"/>
  <c r="A1492"/>
  <c r="B1492"/>
  <c r="I1492" s="1"/>
  <c r="C1492"/>
  <c r="D1492"/>
  <c r="E1492"/>
  <c r="G1492"/>
  <c r="A1493"/>
  <c r="B1493"/>
  <c r="I1493" s="1"/>
  <c r="C1493"/>
  <c r="D1493"/>
  <c r="E1493"/>
  <c r="G1493"/>
  <c r="A1494"/>
  <c r="B1494"/>
  <c r="I1494"/>
  <c r="C1494"/>
  <c r="D1494"/>
  <c r="E1494"/>
  <c r="G1494"/>
  <c r="A1495"/>
  <c r="B1495"/>
  <c r="I1495"/>
  <c r="C1495"/>
  <c r="D1495"/>
  <c r="E1495"/>
  <c r="G1495"/>
  <c r="A1496"/>
  <c r="B1496"/>
  <c r="I1496" s="1"/>
  <c r="C1496"/>
  <c r="D1496"/>
  <c r="E1496"/>
  <c r="G1496"/>
  <c r="A1497"/>
  <c r="A1498"/>
  <c r="B1498"/>
  <c r="I1498" s="1"/>
  <c r="I1497" s="1"/>
  <c r="C1498"/>
  <c r="D1498"/>
  <c r="E1498"/>
  <c r="G1498"/>
  <c r="A1499"/>
  <c r="B1499"/>
  <c r="I1499" s="1"/>
  <c r="C1499"/>
  <c r="D1499"/>
  <c r="E1499"/>
  <c r="G1499"/>
  <c r="A1500"/>
  <c r="B1500"/>
  <c r="I1500" s="1"/>
  <c r="C1500"/>
  <c r="D1500"/>
  <c r="E1500"/>
  <c r="G1500"/>
  <c r="A1501"/>
  <c r="B1501"/>
  <c r="I1501"/>
  <c r="C1501"/>
  <c r="D1501"/>
  <c r="E1501"/>
  <c r="G1501"/>
  <c r="A1502"/>
  <c r="B1502"/>
  <c r="I1502"/>
  <c r="C1502"/>
  <c r="D1502"/>
  <c r="E1502"/>
  <c r="G1502"/>
  <c r="A1503"/>
  <c r="B1503"/>
  <c r="I1503" s="1"/>
  <c r="C1503"/>
  <c r="D1503"/>
  <c r="E1503"/>
  <c r="G1503"/>
  <c r="A1504"/>
  <c r="B1504"/>
  <c r="I1504" s="1"/>
  <c r="C1504"/>
  <c r="D1504"/>
  <c r="E1504"/>
  <c r="G1504"/>
  <c r="A1505"/>
  <c r="B1505"/>
  <c r="I1505"/>
  <c r="C1505"/>
  <c r="D1505"/>
  <c r="E1505"/>
  <c r="G1505"/>
  <c r="A1506"/>
  <c r="B1506"/>
  <c r="I1506"/>
  <c r="C1506"/>
  <c r="D1506"/>
  <c r="E1506"/>
  <c r="G1506"/>
  <c r="A1507"/>
  <c r="B1507"/>
  <c r="I1507" s="1"/>
  <c r="C1507"/>
  <c r="D1507"/>
  <c r="E1507"/>
  <c r="G1507"/>
  <c r="A1508"/>
  <c r="A1509"/>
  <c r="A1511"/>
  <c r="B1511"/>
  <c r="I1511"/>
  <c r="I1510"/>
  <c r="I1509" s="1"/>
  <c r="I1508" s="1"/>
  <c r="C1511"/>
  <c r="D1511"/>
  <c r="E1511"/>
  <c r="F1813" i="21" s="1"/>
  <c r="E1962" i="30" s="1"/>
  <c r="G1962" s="1"/>
  <c r="G1511" i="18"/>
  <c r="A1512"/>
  <c r="B1512"/>
  <c r="I1512"/>
  <c r="C1512"/>
  <c r="D1512"/>
  <c r="E1512"/>
  <c r="G1512"/>
  <c r="A1513"/>
  <c r="B1513"/>
  <c r="I1513"/>
  <c r="C1513"/>
  <c r="D1513"/>
  <c r="E1513"/>
  <c r="G1513"/>
  <c r="A1514"/>
  <c r="B1514"/>
  <c r="I1514" s="1"/>
  <c r="C1514"/>
  <c r="D1514"/>
  <c r="E1514"/>
  <c r="G1514"/>
  <c r="A1515"/>
  <c r="B1515"/>
  <c r="I1515" s="1"/>
  <c r="C1515"/>
  <c r="D1515"/>
  <c r="E1515"/>
  <c r="F1817" i="21" s="1"/>
  <c r="E1966" i="30" s="1"/>
  <c r="G1966" s="1"/>
  <c r="G1515" i="18"/>
  <c r="A1516"/>
  <c r="B1516"/>
  <c r="I1516"/>
  <c r="C1516"/>
  <c r="D1516"/>
  <c r="E1516"/>
  <c r="G1516"/>
  <c r="A1517"/>
  <c r="B1517"/>
  <c r="I1517" s="1"/>
  <c r="C1517"/>
  <c r="D1517"/>
  <c r="E1517"/>
  <c r="G1517"/>
  <c r="A1518"/>
  <c r="B1518"/>
  <c r="I1518" s="1"/>
  <c r="C1518"/>
  <c r="D1518"/>
  <c r="E1518"/>
  <c r="G1518"/>
  <c r="A1519"/>
  <c r="B1519"/>
  <c r="I1519"/>
  <c r="C1519"/>
  <c r="D1519"/>
  <c r="E1519"/>
  <c r="F1821" i="21"/>
  <c r="E1970" i="30" s="1"/>
  <c r="G1970" s="1"/>
  <c r="G1519" i="18"/>
  <c r="A1520"/>
  <c r="B1520"/>
  <c r="I1520" s="1"/>
  <c r="C1520"/>
  <c r="D1520"/>
  <c r="E1520"/>
  <c r="G1520"/>
  <c r="A1521"/>
  <c r="B1521"/>
  <c r="I1521" s="1"/>
  <c r="C1521"/>
  <c r="D1521"/>
  <c r="E1521"/>
  <c r="G1521"/>
  <c r="A1522"/>
  <c r="B1522"/>
  <c r="I1522"/>
  <c r="C1522"/>
  <c r="D1522"/>
  <c r="E1522"/>
  <c r="G1522"/>
  <c r="A1523"/>
  <c r="B1523"/>
  <c r="I1523"/>
  <c r="C1523"/>
  <c r="D1523"/>
  <c r="E1523"/>
  <c r="F1825" i="21"/>
  <c r="E1974" i="30"/>
  <c r="G1974" s="1"/>
  <c r="G1523" i="18"/>
  <c r="A1524"/>
  <c r="B1524"/>
  <c r="I1524" s="1"/>
  <c r="C1524"/>
  <c r="D1524"/>
  <c r="E1524"/>
  <c r="G1524"/>
  <c r="A1525"/>
  <c r="B1525"/>
  <c r="I1525"/>
  <c r="C1525"/>
  <c r="D1525"/>
  <c r="E1525"/>
  <c r="G1525"/>
  <c r="A1526"/>
  <c r="A1527"/>
  <c r="B1527"/>
  <c r="I1527"/>
  <c r="I1526" s="1"/>
  <c r="C1527"/>
  <c r="D1527"/>
  <c r="E1527"/>
  <c r="G1527"/>
  <c r="A1528"/>
  <c r="B1528"/>
  <c r="I1528"/>
  <c r="C1528"/>
  <c r="D1528"/>
  <c r="E1528"/>
  <c r="G1528"/>
  <c r="A1529"/>
  <c r="B1529"/>
  <c r="I1529"/>
  <c r="C1529"/>
  <c r="D1529"/>
  <c r="E1529"/>
  <c r="G1529"/>
  <c r="A1530"/>
  <c r="B1530"/>
  <c r="I1530" s="1"/>
  <c r="C1530"/>
  <c r="D1530"/>
  <c r="E1530"/>
  <c r="G1530"/>
  <c r="A1531"/>
  <c r="B1531"/>
  <c r="I1531" s="1"/>
  <c r="C1531"/>
  <c r="D1531"/>
  <c r="E1531"/>
  <c r="G1531"/>
  <c r="A1532"/>
  <c r="B1532"/>
  <c r="I1532"/>
  <c r="C1532"/>
  <c r="D1532"/>
  <c r="E1532"/>
  <c r="G1532"/>
  <c r="A1533"/>
  <c r="B1533"/>
  <c r="I1533"/>
  <c r="C1533"/>
  <c r="D1533"/>
  <c r="E1533"/>
  <c r="G1533"/>
  <c r="A1534"/>
  <c r="B1534"/>
  <c r="I1534" s="1"/>
  <c r="C1534"/>
  <c r="D1534"/>
  <c r="E1534"/>
  <c r="G1534"/>
  <c r="A1535"/>
  <c r="B1535"/>
  <c r="I1535" s="1"/>
  <c r="C1535"/>
  <c r="D1535"/>
  <c r="E1535"/>
  <c r="G1535"/>
  <c r="A1536"/>
  <c r="B1536"/>
  <c r="I1536"/>
  <c r="C1536"/>
  <c r="D1536"/>
  <c r="E1536"/>
  <c r="G1536"/>
  <c r="A1537"/>
  <c r="B1537"/>
  <c r="I1537"/>
  <c r="C1537"/>
  <c r="D1537"/>
  <c r="E1537"/>
  <c r="G1537"/>
  <c r="A1538"/>
  <c r="B1538"/>
  <c r="I1538" s="1"/>
  <c r="C1538"/>
  <c r="D1538"/>
  <c r="E1538"/>
  <c r="G1538"/>
  <c r="A1539"/>
  <c r="B1539"/>
  <c r="I1539" s="1"/>
  <c r="C1539"/>
  <c r="D1539"/>
  <c r="E1539"/>
  <c r="G1539"/>
  <c r="A1540"/>
  <c r="B1540"/>
  <c r="I1540"/>
  <c r="C1540"/>
  <c r="D1540"/>
  <c r="E1540"/>
  <c r="G1540"/>
  <c r="A1541"/>
  <c r="B1541"/>
  <c r="I1541"/>
  <c r="C1541"/>
  <c r="D1541"/>
  <c r="E1541"/>
  <c r="G1541"/>
  <c r="A1542"/>
  <c r="A1543"/>
  <c r="B1543"/>
  <c r="I1543"/>
  <c r="I1542"/>
  <c r="C1543"/>
  <c r="D1543"/>
  <c r="E1543"/>
  <c r="G1543"/>
  <c r="A1544"/>
  <c r="B1544"/>
  <c r="I1544"/>
  <c r="C1544"/>
  <c r="D1544"/>
  <c r="E1544"/>
  <c r="G1544"/>
  <c r="A1545"/>
  <c r="B1545"/>
  <c r="I1545" s="1"/>
  <c r="C1545"/>
  <c r="D1545"/>
  <c r="E1545"/>
  <c r="F1847" i="21" s="1"/>
  <c r="E1998" i="30" s="1"/>
  <c r="G1998" s="1"/>
  <c r="G1545" i="18"/>
  <c r="A1546"/>
  <c r="B1546"/>
  <c r="I1546"/>
  <c r="C1546"/>
  <c r="D1546"/>
  <c r="E1546"/>
  <c r="G1546"/>
  <c r="A1547"/>
  <c r="B1547"/>
  <c r="I1547"/>
  <c r="C1547"/>
  <c r="D1547"/>
  <c r="E1547"/>
  <c r="G1547"/>
  <c r="A1548"/>
  <c r="B1548"/>
  <c r="I1548" s="1"/>
  <c r="C1548"/>
  <c r="D1548"/>
  <c r="E1548"/>
  <c r="G1548"/>
  <c r="A1549"/>
  <c r="B1549"/>
  <c r="I1549" s="1"/>
  <c r="C1549"/>
  <c r="D1549"/>
  <c r="E1549"/>
  <c r="F1851" i="21" s="1"/>
  <c r="E2002" i="30" s="1"/>
  <c r="G2002" s="1"/>
  <c r="G1549" i="18"/>
  <c r="A1550"/>
  <c r="B1550"/>
  <c r="I1550"/>
  <c r="C1550"/>
  <c r="D1550"/>
  <c r="E1550"/>
  <c r="G1550"/>
  <c r="A1551"/>
  <c r="B1551"/>
  <c r="I1551" s="1"/>
  <c r="C1551"/>
  <c r="D1551"/>
  <c r="E1551"/>
  <c r="G1551"/>
  <c r="A1552"/>
  <c r="B1552"/>
  <c r="I1552" s="1"/>
  <c r="C1552"/>
  <c r="D1552"/>
  <c r="E1552"/>
  <c r="G1552"/>
  <c r="A1553"/>
  <c r="B1553"/>
  <c r="I1553"/>
  <c r="C1553"/>
  <c r="D1553"/>
  <c r="E1553"/>
  <c r="F1855" i="21"/>
  <c r="E2006" i="30" s="1"/>
  <c r="G2006" s="1"/>
  <c r="G1553" i="18"/>
  <c r="A1554"/>
  <c r="B1554"/>
  <c r="I1554" s="1"/>
  <c r="C1554"/>
  <c r="D1554"/>
  <c r="E1554"/>
  <c r="G1554"/>
  <c r="A1555"/>
  <c r="B1555"/>
  <c r="I1555" s="1"/>
  <c r="C1555"/>
  <c r="D1555"/>
  <c r="E1555"/>
  <c r="G1555"/>
  <c r="A1556"/>
  <c r="B1556"/>
  <c r="I1556"/>
  <c r="C1556"/>
  <c r="D1556"/>
  <c r="E1556"/>
  <c r="G1556"/>
  <c r="A1557"/>
  <c r="B1557"/>
  <c r="I1557"/>
  <c r="C1557"/>
  <c r="D1557"/>
  <c r="E1557"/>
  <c r="F1859" i="21"/>
  <c r="E2010" i="30"/>
  <c r="G2010" s="1"/>
  <c r="G1557" i="18"/>
  <c r="A1558"/>
  <c r="A1559"/>
  <c r="B1559"/>
  <c r="I1559" s="1"/>
  <c r="I1558" s="1"/>
  <c r="C1559"/>
  <c r="D1559"/>
  <c r="E1559"/>
  <c r="G1559"/>
  <c r="A1560"/>
  <c r="B1560"/>
  <c r="I1560" s="1"/>
  <c r="C1560"/>
  <c r="D1560"/>
  <c r="E1560"/>
  <c r="G1560"/>
  <c r="A1561"/>
  <c r="B1561"/>
  <c r="I1561" s="1"/>
  <c r="C1561"/>
  <c r="D1561"/>
  <c r="E1561"/>
  <c r="G1561"/>
  <c r="A1562"/>
  <c r="B1562"/>
  <c r="I1562"/>
  <c r="C1562"/>
  <c r="D1562"/>
  <c r="E1562"/>
  <c r="G1562"/>
  <c r="A1563"/>
  <c r="B1563"/>
  <c r="I1563"/>
  <c r="C1563"/>
  <c r="D1563"/>
  <c r="E1563"/>
  <c r="G1563"/>
  <c r="A1564"/>
  <c r="B1564"/>
  <c r="I1564" s="1"/>
  <c r="C1564"/>
  <c r="D1564"/>
  <c r="E1564"/>
  <c r="G1564"/>
  <c r="A1565"/>
  <c r="B1565"/>
  <c r="I1565" s="1"/>
  <c r="C1565"/>
  <c r="D1565"/>
  <c r="E1565"/>
  <c r="G1565"/>
  <c r="A1566"/>
  <c r="B1566"/>
  <c r="I1566"/>
  <c r="C1566"/>
  <c r="D1566"/>
  <c r="E1566"/>
  <c r="G1566"/>
  <c r="A1567"/>
  <c r="B1567"/>
  <c r="I1567"/>
  <c r="C1567"/>
  <c r="D1567"/>
  <c r="E1567"/>
  <c r="G1567"/>
  <c r="A1568"/>
  <c r="B1568"/>
  <c r="I1568" s="1"/>
  <c r="C1568"/>
  <c r="D1568"/>
  <c r="E1568"/>
  <c r="G1568"/>
  <c r="A1569"/>
  <c r="A1571"/>
  <c r="B1571"/>
  <c r="I1571" s="1"/>
  <c r="I1570" s="1"/>
  <c r="I1569" s="1"/>
  <c r="C1571"/>
  <c r="D1571"/>
  <c r="E1571"/>
  <c r="G1571"/>
  <c r="A1572"/>
  <c r="B1572"/>
  <c r="I1572" s="1"/>
  <c r="C1572"/>
  <c r="D1572"/>
  <c r="E1572"/>
  <c r="G1572"/>
  <c r="A1573"/>
  <c r="B1573"/>
  <c r="I1573" s="1"/>
  <c r="C1573"/>
  <c r="D1573"/>
  <c r="E1573"/>
  <c r="G1573"/>
  <c r="A1574"/>
  <c r="B1574"/>
  <c r="I1574" s="1"/>
  <c r="C1574"/>
  <c r="D1574"/>
  <c r="E1574"/>
  <c r="G1574"/>
  <c r="A1575"/>
  <c r="B1575"/>
  <c r="I1575"/>
  <c r="C1575"/>
  <c r="D1575"/>
  <c r="E1575"/>
  <c r="G1575"/>
  <c r="A1576"/>
  <c r="B1576"/>
  <c r="I1576"/>
  <c r="C1576"/>
  <c r="D1576"/>
  <c r="E1576"/>
  <c r="G1576"/>
  <c r="A1577"/>
  <c r="B1577"/>
  <c r="I1577" s="1"/>
  <c r="C1577"/>
  <c r="D1577"/>
  <c r="E1577"/>
  <c r="G1577"/>
  <c r="A1578"/>
  <c r="B1578"/>
  <c r="I1578" s="1"/>
  <c r="C1578"/>
  <c r="D1578"/>
  <c r="E1578"/>
  <c r="G1578"/>
  <c r="A1579"/>
  <c r="B1579"/>
  <c r="I1579"/>
  <c r="C1579"/>
  <c r="D1579"/>
  <c r="E1579"/>
  <c r="F1881" i="21"/>
  <c r="E2035" i="30" s="1"/>
  <c r="G2035" s="1"/>
  <c r="G1579" i="18"/>
  <c r="A1580"/>
  <c r="B1580"/>
  <c r="I1580" s="1"/>
  <c r="C1580"/>
  <c r="D1580"/>
  <c r="E1580"/>
  <c r="G1580"/>
  <c r="A1581"/>
  <c r="B1581"/>
  <c r="I1581" s="1"/>
  <c r="C1581"/>
  <c r="D1581"/>
  <c r="E1581"/>
  <c r="G1581"/>
  <c r="A1582"/>
  <c r="B1582"/>
  <c r="I1582"/>
  <c r="C1582"/>
  <c r="D1582"/>
  <c r="E1582"/>
  <c r="G1582"/>
  <c r="A1583"/>
  <c r="B1583"/>
  <c r="I1583" s="1"/>
  <c r="C1583"/>
  <c r="D1583"/>
  <c r="E1583"/>
  <c r="F1885" i="21" s="1"/>
  <c r="E2039" i="30" s="1"/>
  <c r="G2039" s="1"/>
  <c r="G1583" i="18"/>
  <c r="A1584"/>
  <c r="B1584"/>
  <c r="I1584" s="1"/>
  <c r="C1584"/>
  <c r="D1584"/>
  <c r="E1584"/>
  <c r="G1584"/>
  <c r="A1585"/>
  <c r="B1585"/>
  <c r="I1585"/>
  <c r="C1585"/>
  <c r="D1585"/>
  <c r="E1585"/>
  <c r="G1585"/>
  <c r="A1586"/>
  <c r="A1587"/>
  <c r="B1587"/>
  <c r="I1587"/>
  <c r="I1586" s="1"/>
  <c r="C1587"/>
  <c r="D1587"/>
  <c r="E1587"/>
  <c r="G1587"/>
  <c r="A1588"/>
  <c r="B1588"/>
  <c r="I1588"/>
  <c r="C1588"/>
  <c r="D1588"/>
  <c r="E1588"/>
  <c r="G1588"/>
  <c r="A1589"/>
  <c r="B1589"/>
  <c r="I1589"/>
  <c r="C1589"/>
  <c r="D1589"/>
  <c r="E1589"/>
  <c r="G1589"/>
  <c r="A1590"/>
  <c r="B1590"/>
  <c r="I1590" s="1"/>
  <c r="C1590"/>
  <c r="D1590"/>
  <c r="E1590"/>
  <c r="G1590"/>
  <c r="A1591"/>
  <c r="B1591"/>
  <c r="I1591" s="1"/>
  <c r="C1591"/>
  <c r="D1591"/>
  <c r="E1591"/>
  <c r="G1591"/>
  <c r="A1592"/>
  <c r="B1592"/>
  <c r="I1592"/>
  <c r="C1592"/>
  <c r="D1592"/>
  <c r="E1592"/>
  <c r="G1592"/>
  <c r="A1593"/>
  <c r="B1593"/>
  <c r="I1593"/>
  <c r="C1593"/>
  <c r="D1593"/>
  <c r="E1593"/>
  <c r="G1593"/>
  <c r="A1594"/>
  <c r="B1594"/>
  <c r="I1594" s="1"/>
  <c r="C1594"/>
  <c r="D1594"/>
  <c r="E1594"/>
  <c r="G1594"/>
  <c r="A1595"/>
  <c r="B1595"/>
  <c r="I1595" s="1"/>
  <c r="C1595"/>
  <c r="D1595"/>
  <c r="E1595"/>
  <c r="G1595"/>
  <c r="A1596"/>
  <c r="B1596"/>
  <c r="I1596"/>
  <c r="C1596"/>
  <c r="D1596"/>
  <c r="E1596"/>
  <c r="G1596"/>
  <c r="A1597"/>
  <c r="B1597"/>
  <c r="I1597"/>
  <c r="C1597"/>
  <c r="D1597"/>
  <c r="E1597"/>
  <c r="G1597"/>
  <c r="A1598"/>
  <c r="B1598"/>
  <c r="I1598" s="1"/>
  <c r="C1598"/>
  <c r="D1598"/>
  <c r="E1598"/>
  <c r="G1598"/>
  <c r="A1599"/>
  <c r="B1599"/>
  <c r="I1599" s="1"/>
  <c r="C1599"/>
  <c r="D1599"/>
  <c r="E1599"/>
  <c r="G1599"/>
  <c r="A1600"/>
  <c r="B1600"/>
  <c r="I1600"/>
  <c r="C1600"/>
  <c r="D1600"/>
  <c r="E1600"/>
  <c r="G1600"/>
  <c r="A1601"/>
  <c r="B1601"/>
  <c r="I1601"/>
  <c r="C1601"/>
  <c r="D1601"/>
  <c r="E1601"/>
  <c r="G1601"/>
  <c r="A1602"/>
  <c r="A1603"/>
  <c r="B1603"/>
  <c r="I1603"/>
  <c r="I1602"/>
  <c r="C1603"/>
  <c r="D1603"/>
  <c r="E1603"/>
  <c r="G1603"/>
  <c r="A1604"/>
  <c r="B1604"/>
  <c r="I1604"/>
  <c r="C1604"/>
  <c r="D1604"/>
  <c r="E1604"/>
  <c r="G1604"/>
  <c r="A1605"/>
  <c r="B1605"/>
  <c r="I1605" s="1"/>
  <c r="C1605"/>
  <c r="D1605"/>
  <c r="E1605"/>
  <c r="G1605"/>
  <c r="A1606"/>
  <c r="B1606"/>
  <c r="I1606" s="1"/>
  <c r="C1606"/>
  <c r="D1606"/>
  <c r="E1606"/>
  <c r="G1606"/>
  <c r="A1607"/>
  <c r="B1607"/>
  <c r="I1607"/>
  <c r="C1607"/>
  <c r="D1607"/>
  <c r="E1607"/>
  <c r="G1607"/>
  <c r="A1608"/>
  <c r="B1608"/>
  <c r="I1608"/>
  <c r="C1608"/>
  <c r="D1608"/>
  <c r="E1608"/>
  <c r="G1608"/>
  <c r="A1609"/>
  <c r="B1609"/>
  <c r="I1609" s="1"/>
  <c r="C1609"/>
  <c r="D1609"/>
  <c r="E1609"/>
  <c r="G1609"/>
  <c r="A1610"/>
  <c r="B1610"/>
  <c r="I1610" s="1"/>
  <c r="C1610"/>
  <c r="D1610"/>
  <c r="E1610"/>
  <c r="G1610"/>
  <c r="A1611"/>
  <c r="B1611"/>
  <c r="I1611"/>
  <c r="C1611"/>
  <c r="D1611"/>
  <c r="E1611"/>
  <c r="G1611"/>
  <c r="A1612"/>
  <c r="B1612"/>
  <c r="I1612"/>
  <c r="C1612"/>
  <c r="D1612"/>
  <c r="E1612"/>
  <c r="G1612"/>
  <c r="A1613"/>
  <c r="B1613"/>
  <c r="I1613" s="1"/>
  <c r="C1613"/>
  <c r="D1613"/>
  <c r="E1613"/>
  <c r="G1613"/>
  <c r="A1614"/>
  <c r="B1614"/>
  <c r="I1614" s="1"/>
  <c r="C1614"/>
  <c r="D1614"/>
  <c r="E1614"/>
  <c r="G1614"/>
  <c r="A1615"/>
  <c r="B1615"/>
  <c r="I1615"/>
  <c r="C1615"/>
  <c r="D1615"/>
  <c r="E1615"/>
  <c r="G1615"/>
  <c r="A1616"/>
  <c r="B1616"/>
  <c r="I1616"/>
  <c r="C1616"/>
  <c r="D1616"/>
  <c r="E1616"/>
  <c r="G1616"/>
  <c r="A1617"/>
  <c r="B1617"/>
  <c r="I1617" s="1"/>
  <c r="C1617"/>
  <c r="D1617"/>
  <c r="E1617"/>
  <c r="G1617"/>
  <c r="A1618"/>
  <c r="A1619"/>
  <c r="B1619"/>
  <c r="I1619" s="1"/>
  <c r="I1618" s="1"/>
  <c r="C1619"/>
  <c r="D1619"/>
  <c r="E1619"/>
  <c r="G1619"/>
  <c r="A1620"/>
  <c r="B1620"/>
  <c r="I1620" s="1"/>
  <c r="C1620"/>
  <c r="D1620"/>
  <c r="E1620"/>
  <c r="G1620"/>
  <c r="A1621"/>
  <c r="B1621"/>
  <c r="I1621" s="1"/>
  <c r="C1621"/>
  <c r="D1621"/>
  <c r="E1621"/>
  <c r="G1621"/>
  <c r="A1622"/>
  <c r="B1622"/>
  <c r="I1622"/>
  <c r="C1622"/>
  <c r="D1622"/>
  <c r="E1622"/>
  <c r="G1622"/>
  <c r="A1623"/>
  <c r="B1623"/>
  <c r="I1623"/>
  <c r="C1623"/>
  <c r="D1623"/>
  <c r="E1623"/>
  <c r="G1623"/>
  <c r="A1624"/>
  <c r="B1624"/>
  <c r="I1624" s="1"/>
  <c r="C1624"/>
  <c r="D1624"/>
  <c r="E1624"/>
  <c r="G1624"/>
  <c r="A1625"/>
  <c r="B1625"/>
  <c r="I1625" s="1"/>
  <c r="C1625"/>
  <c r="D1625"/>
  <c r="E1625"/>
  <c r="F1927" i="21" s="1"/>
  <c r="E2084" i="30" s="1"/>
  <c r="G2084" s="1"/>
  <c r="G1625" i="18"/>
  <c r="A1626"/>
  <c r="B1626"/>
  <c r="I1626"/>
  <c r="C1626"/>
  <c r="D1626"/>
  <c r="E1626"/>
  <c r="G1626"/>
  <c r="A1627"/>
  <c r="B1627"/>
  <c r="I1627" s="1"/>
  <c r="C1627"/>
  <c r="D1627"/>
  <c r="E1627"/>
  <c r="G1627"/>
  <c r="A1628"/>
  <c r="B1628"/>
  <c r="I1628" s="1"/>
  <c r="C1628"/>
  <c r="D1628"/>
  <c r="E1628"/>
  <c r="G1628"/>
  <c r="A1629"/>
  <c r="A1631"/>
  <c r="B1631"/>
  <c r="I1631" s="1"/>
  <c r="I1630" s="1"/>
  <c r="I1629" s="1"/>
  <c r="C1631"/>
  <c r="D1631"/>
  <c r="E1631"/>
  <c r="G1631"/>
  <c r="A1632"/>
  <c r="B1632"/>
  <c r="I1632" s="1"/>
  <c r="C1632"/>
  <c r="D1632"/>
  <c r="E1632"/>
  <c r="G1632"/>
  <c r="A1633"/>
  <c r="B1633"/>
  <c r="I1633" s="1"/>
  <c r="C1633"/>
  <c r="D1633"/>
  <c r="E1633"/>
  <c r="G1633"/>
  <c r="A1634"/>
  <c r="B1634"/>
  <c r="I1634"/>
  <c r="C1634"/>
  <c r="D1634"/>
  <c r="E1634"/>
  <c r="G1634"/>
  <c r="A1635"/>
  <c r="B1635"/>
  <c r="I1635"/>
  <c r="C1635"/>
  <c r="D1635"/>
  <c r="E1635"/>
  <c r="G1635"/>
  <c r="A1636"/>
  <c r="B1636"/>
  <c r="I1636" s="1"/>
  <c r="C1636"/>
  <c r="D1636"/>
  <c r="E1636"/>
  <c r="G1636"/>
  <c r="A1637"/>
  <c r="B1637"/>
  <c r="I1637" s="1"/>
  <c r="C1637"/>
  <c r="D1637"/>
  <c r="E1637"/>
  <c r="G1637"/>
  <c r="A1638"/>
  <c r="B1638"/>
  <c r="I1638"/>
  <c r="C1638"/>
  <c r="D1638"/>
  <c r="E1638"/>
  <c r="G1638"/>
  <c r="A1639"/>
  <c r="B1639"/>
  <c r="I1639"/>
  <c r="C1639"/>
  <c r="D1639"/>
  <c r="E1639"/>
  <c r="G1639"/>
  <c r="A1640"/>
  <c r="B1640"/>
  <c r="I1640" s="1"/>
  <c r="C1640"/>
  <c r="D1640"/>
  <c r="E1640"/>
  <c r="G1640"/>
  <c r="A1641"/>
  <c r="B1641"/>
  <c r="I1641" s="1"/>
  <c r="C1641"/>
  <c r="D1641"/>
  <c r="E1641"/>
  <c r="G1641"/>
  <c r="A1642"/>
  <c r="B1642"/>
  <c r="I1642"/>
  <c r="C1642"/>
  <c r="D1642"/>
  <c r="E1642"/>
  <c r="G1642"/>
  <c r="A1643"/>
  <c r="B1643"/>
  <c r="I1643"/>
  <c r="C1643"/>
  <c r="D1643"/>
  <c r="E1643"/>
  <c r="G1643"/>
  <c r="A1644"/>
  <c r="B1644"/>
  <c r="I1644" s="1"/>
  <c r="C1644"/>
  <c r="D1644"/>
  <c r="E1644"/>
  <c r="G1644"/>
  <c r="A1645"/>
  <c r="B1645"/>
  <c r="I1645" s="1"/>
  <c r="C1645"/>
  <c r="D1645"/>
  <c r="E1645"/>
  <c r="G1645"/>
  <c r="A1646"/>
  <c r="A1647"/>
  <c r="B1647"/>
  <c r="I1647" s="1"/>
  <c r="I1646" s="1"/>
  <c r="C1647"/>
  <c r="D1647"/>
  <c r="E1647"/>
  <c r="G1647"/>
  <c r="A1648"/>
  <c r="B1648"/>
  <c r="I1648" s="1"/>
  <c r="C1648"/>
  <c r="D1648"/>
  <c r="E1648"/>
  <c r="G1648"/>
  <c r="A1649"/>
  <c r="B1649"/>
  <c r="I1649"/>
  <c r="C1649"/>
  <c r="D1649"/>
  <c r="E1649"/>
  <c r="G1649"/>
  <c r="A1650"/>
  <c r="B1650"/>
  <c r="I1650"/>
  <c r="C1650"/>
  <c r="D1650"/>
  <c r="E1650"/>
  <c r="G1650"/>
  <c r="A1651"/>
  <c r="B1651"/>
  <c r="I1651" s="1"/>
  <c r="C1651"/>
  <c r="D1651"/>
  <c r="E1651"/>
  <c r="G1651"/>
  <c r="A1652"/>
  <c r="B1652"/>
  <c r="I1652" s="1"/>
  <c r="C1652"/>
  <c r="D1652"/>
  <c r="E1652"/>
  <c r="G1652"/>
  <c r="A1653"/>
  <c r="B1653"/>
  <c r="I1653"/>
  <c r="C1653"/>
  <c r="D1653"/>
  <c r="E1653"/>
  <c r="G1653"/>
  <c r="A1654"/>
  <c r="B1654"/>
  <c r="I1654"/>
  <c r="C1654"/>
  <c r="D1654"/>
  <c r="E1654"/>
  <c r="G1654"/>
  <c r="A1655"/>
  <c r="B1655"/>
  <c r="I1655" s="1"/>
  <c r="C1655"/>
  <c r="D1655"/>
  <c r="E1655"/>
  <c r="G1655"/>
  <c r="A1656"/>
  <c r="B1656"/>
  <c r="I1656" s="1"/>
  <c r="C1656"/>
  <c r="D1656"/>
  <c r="E1656"/>
  <c r="G1656"/>
  <c r="A1657"/>
  <c r="B1657"/>
  <c r="I1657"/>
  <c r="C1657"/>
  <c r="D1657"/>
  <c r="E1657"/>
  <c r="G1657"/>
  <c r="A1658"/>
  <c r="B1658"/>
  <c r="I1658"/>
  <c r="C1658"/>
  <c r="D1658"/>
  <c r="E1658"/>
  <c r="G1658"/>
  <c r="A1659"/>
  <c r="B1659"/>
  <c r="I1659" s="1"/>
  <c r="C1659"/>
  <c r="D1659"/>
  <c r="E1659"/>
  <c r="G1659"/>
  <c r="A1660"/>
  <c r="B1660"/>
  <c r="I1660" s="1"/>
  <c r="C1660"/>
  <c r="D1660"/>
  <c r="E1660"/>
  <c r="G1660"/>
  <c r="A1661"/>
  <c r="B1661"/>
  <c r="I1661"/>
  <c r="C1661"/>
  <c r="D1661"/>
  <c r="E1661"/>
  <c r="G1661"/>
  <c r="A1662"/>
  <c r="A1663"/>
  <c r="B1663"/>
  <c r="I1663"/>
  <c r="I1662" s="1"/>
  <c r="C1663"/>
  <c r="D1663"/>
  <c r="E1663"/>
  <c r="G1663"/>
  <c r="A1664"/>
  <c r="B1664"/>
  <c r="I1664"/>
  <c r="C1664"/>
  <c r="D1664"/>
  <c r="E1664"/>
  <c r="G1664"/>
  <c r="A1665"/>
  <c r="B1665"/>
  <c r="I1665"/>
  <c r="C1665"/>
  <c r="D1665"/>
  <c r="E1665"/>
  <c r="G1665"/>
  <c r="A1666"/>
  <c r="B1666"/>
  <c r="I1666" s="1"/>
  <c r="C1666"/>
  <c r="D1666"/>
  <c r="E1666"/>
  <c r="G1666"/>
  <c r="A1667"/>
  <c r="B1667"/>
  <c r="I1667" s="1"/>
  <c r="C1667"/>
  <c r="D1667"/>
  <c r="E1667"/>
  <c r="G1667"/>
  <c r="A1668"/>
  <c r="B1668"/>
  <c r="I1668"/>
  <c r="C1668"/>
  <c r="D1668"/>
  <c r="E1668"/>
  <c r="G1668"/>
  <c r="A1669"/>
  <c r="B1669"/>
  <c r="I1669"/>
  <c r="C1669"/>
  <c r="D1669"/>
  <c r="E1669"/>
  <c r="F1971" i="21"/>
  <c r="E2132" i="30"/>
  <c r="G2132" s="1"/>
  <c r="G1669" i="18"/>
  <c r="A1670"/>
  <c r="B1670"/>
  <c r="I1670" s="1"/>
  <c r="C1670"/>
  <c r="D1670"/>
  <c r="E1670"/>
  <c r="G1670"/>
  <c r="A1671"/>
  <c r="B1671"/>
  <c r="I1671"/>
  <c r="C1671"/>
  <c r="D1671"/>
  <c r="E1671"/>
  <c r="G1671"/>
  <c r="A1672"/>
  <c r="B1672"/>
  <c r="I1672"/>
  <c r="C1672"/>
  <c r="D1672"/>
  <c r="E1672"/>
  <c r="G1672"/>
  <c r="A1673"/>
  <c r="B1673"/>
  <c r="I1673" s="1"/>
  <c r="C1673"/>
  <c r="D1673"/>
  <c r="E1673"/>
  <c r="F1975" i="21" s="1"/>
  <c r="E2136" i="30" s="1"/>
  <c r="G2136" s="1"/>
  <c r="G1673" i="18"/>
  <c r="A1674"/>
  <c r="B1674"/>
  <c r="I1674"/>
  <c r="C1674"/>
  <c r="D1674"/>
  <c r="E1674"/>
  <c r="G1674"/>
  <c r="A1675"/>
  <c r="B1675"/>
  <c r="I1675"/>
  <c r="C1675"/>
  <c r="D1675"/>
  <c r="E1675"/>
  <c r="G1675"/>
  <c r="A1676"/>
  <c r="B1676"/>
  <c r="I1676" s="1"/>
  <c r="C1676"/>
  <c r="D1676"/>
  <c r="E1676"/>
  <c r="G1676"/>
  <c r="A1677"/>
  <c r="B1677"/>
  <c r="I1677" s="1"/>
  <c r="C1677"/>
  <c r="D1677"/>
  <c r="E1677"/>
  <c r="F1979" i="21" s="1"/>
  <c r="E2140" i="30" s="1"/>
  <c r="G2140" s="1"/>
  <c r="G1677" i="18"/>
  <c r="A1678"/>
  <c r="A1679"/>
  <c r="B1679"/>
  <c r="I1679"/>
  <c r="I1678" s="1"/>
  <c r="C1679"/>
  <c r="D1679"/>
  <c r="E1679"/>
  <c r="G1679"/>
  <c r="A1680"/>
  <c r="B1680"/>
  <c r="I1680"/>
  <c r="C1680"/>
  <c r="D1680"/>
  <c r="E1680"/>
  <c r="G1680"/>
  <c r="A1681"/>
  <c r="B1681"/>
  <c r="I1681"/>
  <c r="C1681"/>
  <c r="D1681"/>
  <c r="E1681"/>
  <c r="G1681"/>
  <c r="A1682"/>
  <c r="B1682"/>
  <c r="I1682" s="1"/>
  <c r="C1682"/>
  <c r="D1682"/>
  <c r="E1682"/>
  <c r="G1682"/>
  <c r="A1683"/>
  <c r="B1683"/>
  <c r="I1683" s="1"/>
  <c r="C1683"/>
  <c r="D1683"/>
  <c r="E1683"/>
  <c r="G1683"/>
  <c r="A1684"/>
  <c r="B1684"/>
  <c r="I1684"/>
  <c r="C1684"/>
  <c r="D1684"/>
  <c r="E1684"/>
  <c r="G1684"/>
  <c r="A1685"/>
  <c r="B1685"/>
  <c r="I1685"/>
  <c r="C1685"/>
  <c r="D1685"/>
  <c r="E1685"/>
  <c r="G1685"/>
  <c r="A1686"/>
  <c r="B1686"/>
  <c r="I1686" s="1"/>
  <c r="C1686"/>
  <c r="D1686"/>
  <c r="E1686"/>
  <c r="G1686"/>
  <c r="A1687"/>
  <c r="B1687"/>
  <c r="I1687" s="1"/>
  <c r="C1687"/>
  <c r="D1687"/>
  <c r="E1687"/>
  <c r="G1687"/>
  <c r="A1688"/>
  <c r="B1688"/>
  <c r="I1688"/>
  <c r="C1688"/>
  <c r="D1688"/>
  <c r="E1688"/>
  <c r="G1688"/>
  <c r="A1689"/>
  <c r="A1691"/>
  <c r="B1691"/>
  <c r="I1691"/>
  <c r="I1690" s="1"/>
  <c r="I1689" s="1"/>
  <c r="C1691"/>
  <c r="D1691"/>
  <c r="E1691"/>
  <c r="G1691"/>
  <c r="A1692"/>
  <c r="B1692"/>
  <c r="I1692" s="1"/>
  <c r="C1692"/>
  <c r="D1692"/>
  <c r="E1692"/>
  <c r="G1692"/>
  <c r="A1693"/>
  <c r="B1693"/>
  <c r="I1693"/>
  <c r="C1693"/>
  <c r="D1693"/>
  <c r="E1693"/>
  <c r="G1693"/>
  <c r="A1694"/>
  <c r="B1694"/>
  <c r="I1694"/>
  <c r="C1694"/>
  <c r="D1694"/>
  <c r="E1694"/>
  <c r="G1694"/>
  <c r="A1695"/>
  <c r="B1695"/>
  <c r="I1695" s="1"/>
  <c r="C1695"/>
  <c r="D1695"/>
  <c r="E1695"/>
  <c r="G1695"/>
  <c r="A1696"/>
  <c r="B1696"/>
  <c r="I1696" s="1"/>
  <c r="C1696"/>
  <c r="D1696"/>
  <c r="E1696"/>
  <c r="G1696"/>
  <c r="A1697"/>
  <c r="B1697"/>
  <c r="I1697"/>
  <c r="C1697"/>
  <c r="D1697"/>
  <c r="E1697"/>
  <c r="G1697"/>
  <c r="A1698"/>
  <c r="B1698"/>
  <c r="I1698"/>
  <c r="C1698"/>
  <c r="D1698"/>
  <c r="E1698"/>
  <c r="G1698"/>
  <c r="A1699"/>
  <c r="B1699"/>
  <c r="I1699" s="1"/>
  <c r="C1699"/>
  <c r="D1699"/>
  <c r="E1699"/>
  <c r="G1699"/>
  <c r="A1700"/>
  <c r="B1700"/>
  <c r="I1700" s="1"/>
  <c r="C1700"/>
  <c r="D1700"/>
  <c r="E1700"/>
  <c r="G1700"/>
  <c r="A1701"/>
  <c r="B1701"/>
  <c r="I1701"/>
  <c r="C1701"/>
  <c r="D1701"/>
  <c r="E1701"/>
  <c r="G1701"/>
  <c r="A1702"/>
  <c r="B1702"/>
  <c r="I1702"/>
  <c r="C1702"/>
  <c r="D1702"/>
  <c r="E1702"/>
  <c r="G1702"/>
  <c r="A1703"/>
  <c r="B1703"/>
  <c r="I1703" s="1"/>
  <c r="C1703"/>
  <c r="D1703"/>
  <c r="E1703"/>
  <c r="G1703"/>
  <c r="A1704"/>
  <c r="B1704"/>
  <c r="I1704" s="1"/>
  <c r="C1704"/>
  <c r="D1704"/>
  <c r="E1704"/>
  <c r="G1704"/>
  <c r="A1705"/>
  <c r="B1705"/>
  <c r="I1705"/>
  <c r="C1705"/>
  <c r="D1705"/>
  <c r="E1705"/>
  <c r="G1705"/>
  <c r="A1706"/>
  <c r="A1707"/>
  <c r="B1707"/>
  <c r="I1707"/>
  <c r="I1706" s="1"/>
  <c r="C1707"/>
  <c r="D1707"/>
  <c r="E1707"/>
  <c r="G1707"/>
  <c r="A1708"/>
  <c r="B1708"/>
  <c r="I1708"/>
  <c r="C1708"/>
  <c r="D1708"/>
  <c r="E1708"/>
  <c r="G1708"/>
  <c r="A1709"/>
  <c r="B1709"/>
  <c r="I1709"/>
  <c r="C1709"/>
  <c r="D1709"/>
  <c r="E1709"/>
  <c r="F2011" i="21"/>
  <c r="E2176" i="30"/>
  <c r="G2176" s="1"/>
  <c r="G1709" i="18"/>
  <c r="A1710"/>
  <c r="B1710"/>
  <c r="I1710" s="1"/>
  <c r="C1710"/>
  <c r="D1710"/>
  <c r="E1710"/>
  <c r="G1710"/>
  <c r="A1711"/>
  <c r="B1711"/>
  <c r="I1711"/>
  <c r="C1711"/>
  <c r="D1711"/>
  <c r="E1711"/>
  <c r="G1711"/>
  <c r="A1712"/>
  <c r="B1712"/>
  <c r="I1712"/>
  <c r="C1712"/>
  <c r="D1712"/>
  <c r="E1712"/>
  <c r="G1712"/>
  <c r="A1713"/>
  <c r="B1713"/>
  <c r="I1713" s="1"/>
  <c r="C1713"/>
  <c r="D1713"/>
  <c r="E1713"/>
  <c r="F2015" i="21" s="1"/>
  <c r="E2180" i="30" s="1"/>
  <c r="G2180" s="1"/>
  <c r="G1713" i="18"/>
  <c r="A1714"/>
  <c r="B1714"/>
  <c r="I1714"/>
  <c r="C1714"/>
  <c r="D1714"/>
  <c r="E1714"/>
  <c r="G1714"/>
  <c r="A1715"/>
  <c r="B1715"/>
  <c r="I1715"/>
  <c r="C1715"/>
  <c r="D1715"/>
  <c r="E1715"/>
  <c r="G1715"/>
  <c r="A1716"/>
  <c r="B1716"/>
  <c r="I1716" s="1"/>
  <c r="C1716"/>
  <c r="D1716"/>
  <c r="E1716"/>
  <c r="G1716"/>
  <c r="A1717"/>
  <c r="B1717"/>
  <c r="I1717" s="1"/>
  <c r="C1717"/>
  <c r="D1717"/>
  <c r="E1717"/>
  <c r="F2019" i="21" s="1"/>
  <c r="E2184" i="30" s="1"/>
  <c r="G2184" s="1"/>
  <c r="G1717" i="18"/>
  <c r="A1718"/>
  <c r="B1718"/>
  <c r="I1718"/>
  <c r="C1718"/>
  <c r="D1718"/>
  <c r="E1718"/>
  <c r="G1718"/>
  <c r="A1719"/>
  <c r="B1719"/>
  <c r="I1719" s="1"/>
  <c r="C1719"/>
  <c r="D1719"/>
  <c r="E1719"/>
  <c r="G1719"/>
  <c r="A1720"/>
  <c r="B1720"/>
  <c r="I1720" s="1"/>
  <c r="C1720"/>
  <c r="D1720"/>
  <c r="E1720"/>
  <c r="G1720"/>
  <c r="A1721"/>
  <c r="B1721"/>
  <c r="I1721"/>
  <c r="C1721"/>
  <c r="D1721"/>
  <c r="E1721"/>
  <c r="F2023" i="21"/>
  <c r="E2188" i="30" s="1"/>
  <c r="G2188" s="1"/>
  <c r="G1721" i="18"/>
  <c r="A1722"/>
  <c r="A1723"/>
  <c r="B1723"/>
  <c r="I1723"/>
  <c r="I1722"/>
  <c r="C1723"/>
  <c r="D1723"/>
  <c r="E1723"/>
  <c r="G1723"/>
  <c r="A1724"/>
  <c r="B1724"/>
  <c r="I1724"/>
  <c r="C1724"/>
  <c r="D1724"/>
  <c r="E1724"/>
  <c r="G1724"/>
  <c r="A1725"/>
  <c r="B1725"/>
  <c r="I1725" s="1"/>
  <c r="C1725"/>
  <c r="D1725"/>
  <c r="E1725"/>
  <c r="G1725"/>
  <c r="A1726"/>
  <c r="B1726"/>
  <c r="I1726" s="1"/>
  <c r="C1726"/>
  <c r="D1726"/>
  <c r="E1726"/>
  <c r="G1726"/>
  <c r="A1727"/>
  <c r="B1727"/>
  <c r="I1727"/>
  <c r="C1727"/>
  <c r="D1727"/>
  <c r="E1727"/>
  <c r="G1727"/>
  <c r="A1728"/>
  <c r="B1728"/>
  <c r="I1728"/>
  <c r="C1728"/>
  <c r="D1728"/>
  <c r="E1728"/>
  <c r="G1728"/>
  <c r="A1729"/>
  <c r="B1729"/>
  <c r="I1729" s="1"/>
  <c r="C1729"/>
  <c r="D1729"/>
  <c r="E1729"/>
  <c r="G1729"/>
  <c r="A1730"/>
  <c r="B1730"/>
  <c r="I1730" s="1"/>
  <c r="C1730"/>
  <c r="D1730"/>
  <c r="E1730"/>
  <c r="G1730"/>
  <c r="A1731"/>
  <c r="B1731"/>
  <c r="I1731"/>
  <c r="C1731"/>
  <c r="D1731"/>
  <c r="E1731"/>
  <c r="G1731"/>
  <c r="A1732"/>
  <c r="B1732"/>
  <c r="I1732"/>
  <c r="C1732"/>
  <c r="D1732"/>
  <c r="E1732"/>
  <c r="G1732"/>
  <c r="A1733"/>
  <c r="B1733"/>
  <c r="I1733" s="1"/>
  <c r="C1733"/>
  <c r="D1733"/>
  <c r="E1733"/>
  <c r="G1733"/>
  <c r="A1734"/>
  <c r="B1734"/>
  <c r="I1734" s="1"/>
  <c r="C1734"/>
  <c r="D1734"/>
  <c r="E1734"/>
  <c r="G1734"/>
  <c r="A1735"/>
  <c r="B1735"/>
  <c r="I1735"/>
  <c r="C1735"/>
  <c r="D1735"/>
  <c r="E1735"/>
  <c r="G1735"/>
  <c r="A1736"/>
  <c r="B1736"/>
  <c r="I1736"/>
  <c r="C1736"/>
  <c r="D1736"/>
  <c r="E1736"/>
  <c r="G1736"/>
  <c r="A1737"/>
  <c r="B1737"/>
  <c r="I1737" s="1"/>
  <c r="C1737"/>
  <c r="D1737"/>
  <c r="E1737"/>
  <c r="G1737"/>
  <c r="A1738"/>
  <c r="A1739"/>
  <c r="B1739"/>
  <c r="I1739" s="1"/>
  <c r="I1738" s="1"/>
  <c r="C1739"/>
  <c r="D1739"/>
  <c r="E1739"/>
  <c r="G1739"/>
  <c r="A1740"/>
  <c r="B1740"/>
  <c r="I1740" s="1"/>
  <c r="C1740"/>
  <c r="D1740"/>
  <c r="E1740"/>
  <c r="G1740"/>
  <c r="A1741"/>
  <c r="B1741"/>
  <c r="I1741" s="1"/>
  <c r="C1741"/>
  <c r="D1741"/>
  <c r="E1741"/>
  <c r="G1741"/>
  <c r="A1742"/>
  <c r="B1742"/>
  <c r="I1742"/>
  <c r="C1742"/>
  <c r="D1742"/>
  <c r="E1742"/>
  <c r="G1742"/>
  <c r="A1743"/>
  <c r="B1743"/>
  <c r="I1743"/>
  <c r="C1743"/>
  <c r="D1743"/>
  <c r="E1743"/>
  <c r="G1743"/>
  <c r="A1744"/>
  <c r="B1744"/>
  <c r="I1744" s="1"/>
  <c r="C1744"/>
  <c r="D1744"/>
  <c r="E1744"/>
  <c r="G1744"/>
  <c r="A1745"/>
  <c r="B1745"/>
  <c r="I1745" s="1"/>
  <c r="C1745"/>
  <c r="D1745"/>
  <c r="E1745"/>
  <c r="G1745"/>
  <c r="A1746"/>
  <c r="B1746"/>
  <c r="I1746"/>
  <c r="C1746"/>
  <c r="D1746"/>
  <c r="E1746"/>
  <c r="G1746"/>
  <c r="A1747"/>
  <c r="B1747"/>
  <c r="I1747"/>
  <c r="C1747"/>
  <c r="D1747"/>
  <c r="E1747"/>
  <c r="G1747"/>
  <c r="A1748"/>
  <c r="B1748"/>
  <c r="I1748" s="1"/>
  <c r="C1748"/>
  <c r="D1748"/>
  <c r="E1748"/>
  <c r="G1748"/>
  <c r="A1749"/>
  <c r="A1751"/>
  <c r="B1751"/>
  <c r="I1751" s="1"/>
  <c r="I1750" s="1"/>
  <c r="I1749" s="1"/>
  <c r="C1751"/>
  <c r="D1751"/>
  <c r="E1751"/>
  <c r="G1751"/>
  <c r="A1752"/>
  <c r="B1752"/>
  <c r="I1752"/>
  <c r="C1752"/>
  <c r="D1752"/>
  <c r="E1752"/>
  <c r="G1752"/>
  <c r="A1753"/>
  <c r="B1753"/>
  <c r="I1753" s="1"/>
  <c r="C1753"/>
  <c r="D1753"/>
  <c r="E1753"/>
  <c r="F2055" i="21" s="1"/>
  <c r="E2224" i="30" s="1"/>
  <c r="G2224" s="1"/>
  <c r="G1753" i="18"/>
  <c r="A1754"/>
  <c r="B1754"/>
  <c r="I1754"/>
  <c r="C1754"/>
  <c r="D1754"/>
  <c r="E1754"/>
  <c r="G1754"/>
  <c r="A1755"/>
  <c r="B1755"/>
  <c r="I1755"/>
  <c r="C1755"/>
  <c r="D1755"/>
  <c r="E1755"/>
  <c r="G1755"/>
  <c r="A1756"/>
  <c r="B1756"/>
  <c r="I1756" s="1"/>
  <c r="C1756"/>
  <c r="D1756"/>
  <c r="E1756"/>
  <c r="G1756"/>
  <c r="A1757"/>
  <c r="B1757"/>
  <c r="I1757" s="1"/>
  <c r="C1757"/>
  <c r="D1757"/>
  <c r="E1757"/>
  <c r="F2059" i="21" s="1"/>
  <c r="E2228" i="30" s="1"/>
  <c r="G2228" s="1"/>
  <c r="G1757" i="18"/>
  <c r="A1758"/>
  <c r="B1758"/>
  <c r="I1758"/>
  <c r="C1758"/>
  <c r="D1758"/>
  <c r="E1758"/>
  <c r="G1758"/>
  <c r="A1759"/>
  <c r="B1759"/>
  <c r="I1759" s="1"/>
  <c r="C1759"/>
  <c r="D1759"/>
  <c r="E1759"/>
  <c r="G1759"/>
  <c r="A1760"/>
  <c r="B1760"/>
  <c r="I1760" s="1"/>
  <c r="C1760"/>
  <c r="D1760"/>
  <c r="E1760"/>
  <c r="G1760"/>
  <c r="A1761"/>
  <c r="B1761"/>
  <c r="I1761"/>
  <c r="C1761"/>
  <c r="D1761"/>
  <c r="E1761"/>
  <c r="F2063" i="21"/>
  <c r="E2232" i="30" s="1"/>
  <c r="G2232" s="1"/>
  <c r="G1761" i="18"/>
  <c r="A1762"/>
  <c r="B1762"/>
  <c r="I1762" s="1"/>
  <c r="C1762"/>
  <c r="D1762"/>
  <c r="E1762"/>
  <c r="G1762"/>
  <c r="A1763"/>
  <c r="B1763"/>
  <c r="I1763" s="1"/>
  <c r="C1763"/>
  <c r="D1763"/>
  <c r="E1763"/>
  <c r="G1763"/>
  <c r="A1764"/>
  <c r="B1764"/>
  <c r="I1764"/>
  <c r="C1764"/>
  <c r="D1764"/>
  <c r="E1764"/>
  <c r="G1764"/>
  <c r="A1765"/>
  <c r="B1765"/>
  <c r="I1765"/>
  <c r="C1765"/>
  <c r="D1765"/>
  <c r="E1765"/>
  <c r="F2067" i="21"/>
  <c r="E2236" i="30"/>
  <c r="G2236" s="1"/>
  <c r="G1765" i="18"/>
  <c r="A1766"/>
  <c r="A1767"/>
  <c r="B1767"/>
  <c r="I1767" s="1"/>
  <c r="I1766" s="1"/>
  <c r="C1767"/>
  <c r="D1767"/>
  <c r="E1767"/>
  <c r="G1767"/>
  <c r="A1768"/>
  <c r="B1768"/>
  <c r="I1768" s="1"/>
  <c r="C1768"/>
  <c r="D1768"/>
  <c r="E1768"/>
  <c r="G1768"/>
  <c r="A1769"/>
  <c r="B1769"/>
  <c r="I1769" s="1"/>
  <c r="C1769"/>
  <c r="D1769"/>
  <c r="E1769"/>
  <c r="G1769"/>
  <c r="A1770"/>
  <c r="B1770"/>
  <c r="I1770"/>
  <c r="C1770"/>
  <c r="D1770"/>
  <c r="E1770"/>
  <c r="G1770"/>
  <c r="A1771"/>
  <c r="B1771"/>
  <c r="I1771"/>
  <c r="C1771"/>
  <c r="D1771"/>
  <c r="E1771"/>
  <c r="G1771"/>
  <c r="A1772"/>
  <c r="B1772"/>
  <c r="I1772" s="1"/>
  <c r="C1772"/>
  <c r="D1772"/>
  <c r="E1772"/>
  <c r="G1772"/>
  <c r="A1773"/>
  <c r="B1773"/>
  <c r="I1773" s="1"/>
  <c r="C1773"/>
  <c r="D1773"/>
  <c r="E1773"/>
  <c r="G1773"/>
  <c r="A1774"/>
  <c r="B1774"/>
  <c r="I1774"/>
  <c r="C1774"/>
  <c r="D1774"/>
  <c r="E1774"/>
  <c r="G1774"/>
  <c r="A1775"/>
  <c r="B1775"/>
  <c r="I1775"/>
  <c r="C1775"/>
  <c r="D1775"/>
  <c r="E1775"/>
  <c r="G1775"/>
  <c r="A1776"/>
  <c r="B1776"/>
  <c r="I1776" s="1"/>
  <c r="C1776"/>
  <c r="D1776"/>
  <c r="E1776"/>
  <c r="G1776"/>
  <c r="A1777"/>
  <c r="B1777"/>
  <c r="I1777" s="1"/>
  <c r="C1777"/>
  <c r="D1777"/>
  <c r="E1777"/>
  <c r="G1777"/>
  <c r="A1778"/>
  <c r="B1778"/>
  <c r="I1778"/>
  <c r="C1778"/>
  <c r="D1778"/>
  <c r="E1778"/>
  <c r="G1778"/>
  <c r="A1779"/>
  <c r="B1779"/>
  <c r="I1779"/>
  <c r="C1779"/>
  <c r="D1779"/>
  <c r="E1779"/>
  <c r="G1779"/>
  <c r="A1780"/>
  <c r="B1780"/>
  <c r="I1780" s="1"/>
  <c r="C1780"/>
  <c r="D1780"/>
  <c r="E1780"/>
  <c r="G1780"/>
  <c r="A1781"/>
  <c r="B1781"/>
  <c r="I1781" s="1"/>
  <c r="C1781"/>
  <c r="D1781"/>
  <c r="E1781"/>
  <c r="G1781"/>
  <c r="A1782"/>
  <c r="A1783"/>
  <c r="B1783"/>
  <c r="I1783" s="1"/>
  <c r="I1782" s="1"/>
  <c r="C1783"/>
  <c r="D1783"/>
  <c r="E1783"/>
  <c r="G1783"/>
  <c r="A1784"/>
  <c r="B1784"/>
  <c r="I1784" s="1"/>
  <c r="C1784"/>
  <c r="D1784"/>
  <c r="E1784"/>
  <c r="F2086" i="21" s="1"/>
  <c r="E2257" i="30" s="1"/>
  <c r="G2257" s="1"/>
  <c r="G1784" i="18"/>
  <c r="A1785"/>
  <c r="B1785"/>
  <c r="I1785"/>
  <c r="C1785"/>
  <c r="D1785"/>
  <c r="E1785"/>
  <c r="G1785"/>
  <c r="A1786"/>
  <c r="B1786"/>
  <c r="I1786" s="1"/>
  <c r="C1786"/>
  <c r="D1786"/>
  <c r="E1786"/>
  <c r="F2088" i="21" s="1"/>
  <c r="E2259" i="30" s="1"/>
  <c r="G2259" s="1"/>
  <c r="G1786" i="18"/>
  <c r="A1787"/>
  <c r="B1787"/>
  <c r="I1787"/>
  <c r="C1787"/>
  <c r="D1787"/>
  <c r="E1787"/>
  <c r="G1787"/>
  <c r="A1788"/>
  <c r="B1788"/>
  <c r="I1788"/>
  <c r="C1788"/>
  <c r="D1788"/>
  <c r="E1788"/>
  <c r="F2090" i="21"/>
  <c r="E2261" i="30"/>
  <c r="G2261" s="1"/>
  <c r="G1788" i="18"/>
  <c r="A1789"/>
  <c r="B1789"/>
  <c r="I1789" s="1"/>
  <c r="C1789"/>
  <c r="D1789"/>
  <c r="E1789"/>
  <c r="G1789"/>
  <c r="A1790"/>
  <c r="B1790"/>
  <c r="I1790"/>
  <c r="C1790"/>
  <c r="D1790"/>
  <c r="E1790"/>
  <c r="F2092" i="21"/>
  <c r="E2263" i="30" s="1"/>
  <c r="G2263" s="1"/>
  <c r="G1790" i="18"/>
  <c r="A1791"/>
  <c r="B1791"/>
  <c r="I1791" s="1"/>
  <c r="C1791"/>
  <c r="D1791"/>
  <c r="E1791"/>
  <c r="G1791"/>
  <c r="A1792"/>
  <c r="B1792"/>
  <c r="I1792" s="1"/>
  <c r="C1792"/>
  <c r="D1792"/>
  <c r="E1792"/>
  <c r="G1792"/>
  <c r="A1793"/>
  <c r="B1793"/>
  <c r="I1793"/>
  <c r="C1793"/>
  <c r="D1793"/>
  <c r="E1793"/>
  <c r="F2095" i="21"/>
  <c r="E2266" i="30" s="1"/>
  <c r="G2266" s="1"/>
  <c r="G1793" i="18"/>
  <c r="A1794"/>
  <c r="B1794"/>
  <c r="I1794" s="1"/>
  <c r="C1794"/>
  <c r="D1794"/>
  <c r="E1794"/>
  <c r="G1794"/>
  <c r="A1795"/>
  <c r="B1795"/>
  <c r="I1795" s="1"/>
  <c r="C1795"/>
  <c r="D1795"/>
  <c r="E1795"/>
  <c r="G1795"/>
  <c r="A1796"/>
  <c r="B1796"/>
  <c r="I1796"/>
  <c r="C1796"/>
  <c r="D1796"/>
  <c r="E1796"/>
  <c r="F2098" i="21"/>
  <c r="E2269" i="30" s="1"/>
  <c r="G2269" s="1"/>
  <c r="G1796" i="18"/>
  <c r="A1797"/>
  <c r="B1797"/>
  <c r="I1797" s="1"/>
  <c r="C1797"/>
  <c r="D1797"/>
  <c r="E1797"/>
  <c r="F2099" i="21" s="1"/>
  <c r="E2270" i="30" s="1"/>
  <c r="G2270" s="1"/>
  <c r="G1797" i="18"/>
  <c r="A1798"/>
  <c r="A1799"/>
  <c r="B1799"/>
  <c r="I1799" s="1"/>
  <c r="I1798" s="1"/>
  <c r="C1799"/>
  <c r="D1799"/>
  <c r="E1799"/>
  <c r="G1799"/>
  <c r="A1800"/>
  <c r="B1800"/>
  <c r="I1800" s="1"/>
  <c r="C1800"/>
  <c r="D1800"/>
  <c r="E1800"/>
  <c r="G1800"/>
  <c r="A1801"/>
  <c r="B1801"/>
  <c r="I1801"/>
  <c r="C1801"/>
  <c r="D1801"/>
  <c r="E1801"/>
  <c r="G1801"/>
  <c r="A1802"/>
  <c r="B1802"/>
  <c r="I1802" s="1"/>
  <c r="C1802"/>
  <c r="D1802"/>
  <c r="E1802"/>
  <c r="G1802"/>
  <c r="A1803"/>
  <c r="B1803"/>
  <c r="I1803" s="1"/>
  <c r="C1803"/>
  <c r="D1803"/>
  <c r="E1803"/>
  <c r="F2105" i="21" s="1"/>
  <c r="E2277" i="30" s="1"/>
  <c r="G2277" s="1"/>
  <c r="G1803" i="18"/>
  <c r="A1804"/>
  <c r="B1804"/>
  <c r="I1804"/>
  <c r="C1804"/>
  <c r="D1804"/>
  <c r="E1804"/>
  <c r="G1804"/>
  <c r="A1805"/>
  <c r="B1805"/>
  <c r="I1805"/>
  <c r="C1805"/>
  <c r="D1805"/>
  <c r="E1805"/>
  <c r="F2107" i="21"/>
  <c r="E2279" i="30"/>
  <c r="G2279" s="1"/>
  <c r="G1805" i="18"/>
  <c r="A1806"/>
  <c r="B1806"/>
  <c r="I1806" s="1"/>
  <c r="C1806"/>
  <c r="D1806"/>
  <c r="E1806"/>
  <c r="G1806"/>
  <c r="A1807"/>
  <c r="B1807"/>
  <c r="I1807"/>
  <c r="C1807"/>
  <c r="D1807"/>
  <c r="E1807"/>
  <c r="G1807"/>
  <c r="A1808"/>
  <c r="B1808"/>
  <c r="I1808"/>
  <c r="C1808"/>
  <c r="D1808"/>
  <c r="E1808"/>
  <c r="F2110" i="21"/>
  <c r="E2282" i="30"/>
  <c r="G2282" s="1"/>
  <c r="G1808" i="18"/>
  <c r="A1809"/>
  <c r="A1810"/>
  <c r="A1812"/>
  <c r="B1812"/>
  <c r="I1812"/>
  <c r="I1811"/>
  <c r="I1810" s="1"/>
  <c r="I1809" s="1"/>
  <c r="C1812"/>
  <c r="D1812"/>
  <c r="E1812"/>
  <c r="G1812"/>
  <c r="A1813"/>
  <c r="B1813"/>
  <c r="I1813" s="1"/>
  <c r="C1813"/>
  <c r="D1813"/>
  <c r="E1813"/>
  <c r="G1813"/>
  <c r="A1814"/>
  <c r="B1814"/>
  <c r="I1814"/>
  <c r="C1814"/>
  <c r="D1814"/>
  <c r="E1814"/>
  <c r="G1814"/>
  <c r="A1815"/>
  <c r="B1815"/>
  <c r="I1815"/>
  <c r="C1815"/>
  <c r="D1815"/>
  <c r="E1815"/>
  <c r="G1815"/>
  <c r="A1816"/>
  <c r="B1816"/>
  <c r="I1816" s="1"/>
  <c r="C1816"/>
  <c r="D1816"/>
  <c r="E1816"/>
  <c r="G1816"/>
  <c r="A1817"/>
  <c r="B1817"/>
  <c r="I1817" s="1"/>
  <c r="C1817"/>
  <c r="D1817"/>
  <c r="E1817"/>
  <c r="G1817"/>
  <c r="A1818"/>
  <c r="B1818"/>
  <c r="I1818"/>
  <c r="C1818"/>
  <c r="D1818"/>
  <c r="E1818"/>
  <c r="F2120" i="21"/>
  <c r="E2294" i="30" s="1"/>
  <c r="G2294" s="1"/>
  <c r="G1818" i="18"/>
  <c r="A1819"/>
  <c r="B1819"/>
  <c r="I1819" s="1"/>
  <c r="C1819"/>
  <c r="D1819"/>
  <c r="E1819"/>
  <c r="G1819"/>
  <c r="A1820"/>
  <c r="B1820"/>
  <c r="I1820" s="1"/>
  <c r="C1820"/>
  <c r="D1820"/>
  <c r="E1820"/>
  <c r="F2122" i="21" s="1"/>
  <c r="E2296" i="30" s="1"/>
  <c r="G2296" s="1"/>
  <c r="G1820" i="18"/>
  <c r="A1821"/>
  <c r="B1821"/>
  <c r="I1821" s="1"/>
  <c r="C1821"/>
  <c r="D1821"/>
  <c r="E1821"/>
  <c r="G1821"/>
  <c r="A1822"/>
  <c r="B1822"/>
  <c r="I1822" s="1"/>
  <c r="C1822"/>
  <c r="D1822"/>
  <c r="E1822"/>
  <c r="G1822"/>
  <c r="A1823"/>
  <c r="B1823"/>
  <c r="I1823" s="1"/>
  <c r="C1823"/>
  <c r="D1823"/>
  <c r="E1823"/>
  <c r="G1823"/>
  <c r="A1824"/>
  <c r="B1824"/>
  <c r="I1824"/>
  <c r="C1824"/>
  <c r="D1824"/>
  <c r="E1824"/>
  <c r="F2126" i="21"/>
  <c r="E2300" i="30" s="1"/>
  <c r="G2300" s="1"/>
  <c r="G1824" i="18"/>
  <c r="A1825"/>
  <c r="B1825"/>
  <c r="I1825" s="1"/>
  <c r="C1825"/>
  <c r="D1825"/>
  <c r="E1825"/>
  <c r="G1825"/>
  <c r="A1826"/>
  <c r="B1826"/>
  <c r="I1826" s="1"/>
  <c r="C1826"/>
  <c r="D1826"/>
  <c r="E1826"/>
  <c r="F2128" i="21" s="1"/>
  <c r="E2302" i="30" s="1"/>
  <c r="G2302" s="1"/>
  <c r="G1826" i="18"/>
  <c r="A1827"/>
  <c r="A1828"/>
  <c r="B1828"/>
  <c r="I1828"/>
  <c r="I1827" s="1"/>
  <c r="C1828"/>
  <c r="D1828"/>
  <c r="E1828"/>
  <c r="G1828"/>
  <c r="A1829"/>
  <c r="B1829"/>
  <c r="I1829"/>
  <c r="C1829"/>
  <c r="D1829"/>
  <c r="E1829"/>
  <c r="G1829"/>
  <c r="A1830"/>
  <c r="B1830"/>
  <c r="I1830"/>
  <c r="C1830"/>
  <c r="D1830"/>
  <c r="E1830"/>
  <c r="G1830"/>
  <c r="A1831"/>
  <c r="B1831"/>
  <c r="I1831" s="1"/>
  <c r="C1831"/>
  <c r="D1831"/>
  <c r="E1831"/>
  <c r="G1831"/>
  <c r="A1832"/>
  <c r="B1832"/>
  <c r="I1832" s="1"/>
  <c r="C1832"/>
  <c r="D1832"/>
  <c r="E1832"/>
  <c r="F2134" i="21" s="1"/>
  <c r="E2309" i="30" s="1"/>
  <c r="G2309" s="1"/>
  <c r="G1832" i="18"/>
  <c r="A1833"/>
  <c r="B1833"/>
  <c r="I1833"/>
  <c r="C1833"/>
  <c r="D1833"/>
  <c r="E1833"/>
  <c r="G1833"/>
  <c r="A1834"/>
  <c r="B1834"/>
  <c r="I1834" s="1"/>
  <c r="C1834"/>
  <c r="D1834"/>
  <c r="E1834"/>
  <c r="F2136" i="21" s="1"/>
  <c r="E2311" i="30" s="1"/>
  <c r="G2311" s="1"/>
  <c r="G1834" i="18"/>
  <c r="A1835"/>
  <c r="B1835"/>
  <c r="I1835"/>
  <c r="C1835"/>
  <c r="D1835"/>
  <c r="E1835"/>
  <c r="G1835"/>
  <c r="A1836"/>
  <c r="B1836"/>
  <c r="I1836" s="1"/>
  <c r="C1836"/>
  <c r="D1836"/>
  <c r="E1836"/>
  <c r="F2138" i="21"/>
  <c r="E2313" i="30"/>
  <c r="G2313" s="1"/>
  <c r="G1836" i="18"/>
  <c r="A1837"/>
  <c r="B1837"/>
  <c r="I1837" s="1"/>
  <c r="C1837"/>
  <c r="D1837"/>
  <c r="E1837"/>
  <c r="G1837"/>
  <c r="A1838"/>
  <c r="B1838"/>
  <c r="I1838"/>
  <c r="C1838"/>
  <c r="D1838"/>
  <c r="E1838"/>
  <c r="F2140" i="21"/>
  <c r="E2315" i="30" s="1"/>
  <c r="G2315" s="1"/>
  <c r="G1838" i="18"/>
  <c r="A1839"/>
  <c r="B1839"/>
  <c r="I1839" s="1"/>
  <c r="C1839"/>
  <c r="D1839"/>
  <c r="E1839"/>
  <c r="G1839"/>
  <c r="A1840"/>
  <c r="B1840"/>
  <c r="I1840" s="1"/>
  <c r="C1840"/>
  <c r="D1840"/>
  <c r="E1840"/>
  <c r="F2142" i="21" s="1"/>
  <c r="E2317" i="30" s="1"/>
  <c r="G2317" s="1"/>
  <c r="G1840" i="18"/>
  <c r="A1841"/>
  <c r="B1841"/>
  <c r="I1841" s="1"/>
  <c r="C1841"/>
  <c r="D1841"/>
  <c r="E1841"/>
  <c r="G1841"/>
  <c r="A1842"/>
  <c r="B1842"/>
  <c r="I1842" s="1"/>
  <c r="C1842"/>
  <c r="D1842"/>
  <c r="E1842"/>
  <c r="G1842"/>
  <c r="A1843"/>
  <c r="A1844"/>
  <c r="B1844"/>
  <c r="I1844" s="1"/>
  <c r="I1843" s="1"/>
  <c r="C1844"/>
  <c r="D1844"/>
  <c r="E1844"/>
  <c r="G1844"/>
  <c r="A1845"/>
  <c r="B1845"/>
  <c r="I1845" s="1"/>
  <c r="C1845"/>
  <c r="D1845"/>
  <c r="E1845"/>
  <c r="G1845"/>
  <c r="A1846"/>
  <c r="B1846"/>
  <c r="I1846" s="1"/>
  <c r="C1846"/>
  <c r="D1846"/>
  <c r="E1846"/>
  <c r="G1846"/>
  <c r="A1847"/>
  <c r="B1847"/>
  <c r="I1847"/>
  <c r="C1847"/>
  <c r="D1847"/>
  <c r="E1847"/>
  <c r="G1847"/>
  <c r="A1848"/>
  <c r="B1848"/>
  <c r="I1848" s="1"/>
  <c r="C1848"/>
  <c r="D1848"/>
  <c r="E1848"/>
  <c r="G1848"/>
  <c r="A1849"/>
  <c r="B1849"/>
  <c r="I1849" s="1"/>
  <c r="C1849"/>
  <c r="D1849"/>
  <c r="E1849"/>
  <c r="G1849"/>
  <c r="A1850"/>
  <c r="B1850"/>
  <c r="I1850" s="1"/>
  <c r="C1850"/>
  <c r="D1850"/>
  <c r="E1850"/>
  <c r="G1850"/>
  <c r="A1851"/>
  <c r="B1851"/>
  <c r="I1851"/>
  <c r="C1851"/>
  <c r="D1851"/>
  <c r="E1851"/>
  <c r="G1851"/>
  <c r="A1852"/>
  <c r="B1852"/>
  <c r="I1852" s="1"/>
  <c r="C1852"/>
  <c r="D1852"/>
  <c r="E1852"/>
  <c r="G1852"/>
  <c r="A1853"/>
  <c r="B1853"/>
  <c r="I1853" s="1"/>
  <c r="C1853"/>
  <c r="D1853"/>
  <c r="E1853"/>
  <c r="G1853"/>
  <c r="A1854"/>
  <c r="B1854"/>
  <c r="I1854" s="1"/>
  <c r="C1854"/>
  <c r="D1854"/>
  <c r="E1854"/>
  <c r="F2156" i="21" s="1"/>
  <c r="E2332" i="30" s="1"/>
  <c r="G2332" s="1"/>
  <c r="G1854" i="18"/>
  <c r="A1855"/>
  <c r="B1855"/>
  <c r="I1855"/>
  <c r="C1855"/>
  <c r="D1855"/>
  <c r="E1855"/>
  <c r="G1855"/>
  <c r="A1856"/>
  <c r="B1856"/>
  <c r="I1856" s="1"/>
  <c r="C1856"/>
  <c r="D1856"/>
  <c r="E1856"/>
  <c r="F2158" i="21" s="1"/>
  <c r="E2334" i="30" s="1"/>
  <c r="G2334" s="1"/>
  <c r="G1856" i="18"/>
  <c r="A1857"/>
  <c r="B1857"/>
  <c r="I1857"/>
  <c r="C1857"/>
  <c r="D1857"/>
  <c r="E1857"/>
  <c r="G1857"/>
  <c r="A1858"/>
  <c r="B1858"/>
  <c r="I1858"/>
  <c r="C1858"/>
  <c r="D1858"/>
  <c r="E1858"/>
  <c r="F2160" i="21"/>
  <c r="E2336" i="30"/>
  <c r="G2336" s="1"/>
  <c r="G1858" i="18"/>
  <c r="A1859"/>
  <c r="A1860"/>
  <c r="B1860"/>
  <c r="I1860" s="1"/>
  <c r="I1859" s="1"/>
  <c r="C1860"/>
  <c r="D1860"/>
  <c r="E1860"/>
  <c r="G1860"/>
  <c r="A1861"/>
  <c r="B1861"/>
  <c r="I1861" s="1"/>
  <c r="C1861"/>
  <c r="D1861"/>
  <c r="E1861"/>
  <c r="G1861"/>
  <c r="A1862"/>
  <c r="B1862"/>
  <c r="I1862" s="1"/>
  <c r="C1862"/>
  <c r="D1862"/>
  <c r="E1862"/>
  <c r="F2164" i="21" s="1"/>
  <c r="E2341" i="30" s="1"/>
  <c r="G2341" s="1"/>
  <c r="G1862" i="18"/>
  <c r="A1863"/>
  <c r="B1863"/>
  <c r="I1863"/>
  <c r="C1863"/>
  <c r="D1863"/>
  <c r="E1863"/>
  <c r="G1863"/>
  <c r="A1864"/>
  <c r="B1864"/>
  <c r="I1864" s="1"/>
  <c r="C1864"/>
  <c r="D1864"/>
  <c r="E1864"/>
  <c r="G1864"/>
  <c r="A1865"/>
  <c r="B1865"/>
  <c r="I1865" s="1"/>
  <c r="C1865"/>
  <c r="D1865"/>
  <c r="E1865"/>
  <c r="G1865"/>
  <c r="A1866"/>
  <c r="B1866"/>
  <c r="I1866"/>
  <c r="C1866"/>
  <c r="D1866"/>
  <c r="E1866"/>
  <c r="F2168" i="21"/>
  <c r="E2345" i="30" s="1"/>
  <c r="G2345" s="1"/>
  <c r="G1866" i="18"/>
  <c r="A1867"/>
  <c r="B1867"/>
  <c r="I1867" s="1"/>
  <c r="C1867"/>
  <c r="D1867"/>
  <c r="E1867"/>
  <c r="G1867"/>
  <c r="A1868"/>
  <c r="B1868"/>
  <c r="I1868" s="1"/>
  <c r="C1868"/>
  <c r="D1868"/>
  <c r="E1868"/>
  <c r="F2170" i="21" s="1"/>
  <c r="E2347" i="30" s="1"/>
  <c r="G2347" s="1"/>
  <c r="G1868" i="18"/>
  <c r="A1869"/>
  <c r="B1869"/>
  <c r="I1869"/>
  <c r="C1869"/>
  <c r="D1869"/>
  <c r="E1869"/>
  <c r="G1869"/>
  <c r="A1870"/>
  <c r="A1872"/>
  <c r="B1872"/>
  <c r="I1872"/>
  <c r="I1871"/>
  <c r="I1870" s="1"/>
  <c r="C1872"/>
  <c r="D1872"/>
  <c r="E1872"/>
  <c r="G1872"/>
  <c r="A1873"/>
  <c r="B1873"/>
  <c r="I1873"/>
  <c r="C1873"/>
  <c r="D1873"/>
  <c r="E1873"/>
  <c r="G1873"/>
  <c r="A1874"/>
  <c r="B1874"/>
  <c r="I1874"/>
  <c r="C1874"/>
  <c r="D1874"/>
  <c r="E1874"/>
  <c r="G1874"/>
  <c r="A1875"/>
  <c r="B1875"/>
  <c r="I1875" s="1"/>
  <c r="C1875"/>
  <c r="D1875"/>
  <c r="E1875"/>
  <c r="G1875"/>
  <c r="A1876"/>
  <c r="B1876"/>
  <c r="I1876" s="1"/>
  <c r="C1876"/>
  <c r="D1876"/>
  <c r="E1876"/>
  <c r="G1876"/>
  <c r="A1877"/>
  <c r="B1877"/>
  <c r="I1877"/>
  <c r="C1877"/>
  <c r="D1877"/>
  <c r="E1877"/>
  <c r="F2179" i="21"/>
  <c r="E2358" i="30" s="1"/>
  <c r="G2358" s="1"/>
  <c r="G1877" i="18"/>
  <c r="A1878"/>
  <c r="B1878"/>
  <c r="I1878" s="1"/>
  <c r="C1878"/>
  <c r="D1878"/>
  <c r="E1878"/>
  <c r="G1878"/>
  <c r="A1879"/>
  <c r="B1879"/>
  <c r="I1879" s="1"/>
  <c r="C1879"/>
  <c r="D1879"/>
  <c r="E1879"/>
  <c r="G1879"/>
  <c r="A1880"/>
  <c r="B1880"/>
  <c r="I1880"/>
  <c r="C1880"/>
  <c r="D1880"/>
  <c r="E1880"/>
  <c r="G1880"/>
  <c r="A1881"/>
  <c r="B1881"/>
  <c r="I1881"/>
  <c r="C1881"/>
  <c r="D1881"/>
  <c r="E1881"/>
  <c r="F2183" i="21"/>
  <c r="E2362" i="30"/>
  <c r="G2362" s="1"/>
  <c r="G1881" i="18"/>
  <c r="A1882"/>
  <c r="B1882"/>
  <c r="I1882" s="1"/>
  <c r="C1882"/>
  <c r="D1882"/>
  <c r="E1882"/>
  <c r="G1882"/>
  <c r="A1883"/>
  <c r="B1883"/>
  <c r="I1883"/>
  <c r="C1883"/>
  <c r="D1883"/>
  <c r="E1883"/>
  <c r="G1883"/>
  <c r="A1884"/>
  <c r="B1884"/>
  <c r="I1884"/>
  <c r="C1884"/>
  <c r="D1884"/>
  <c r="E1884"/>
  <c r="G1884"/>
  <c r="A1885"/>
  <c r="B1885"/>
  <c r="I1885" s="1"/>
  <c r="C1885"/>
  <c r="D1885"/>
  <c r="E1885"/>
  <c r="F2187" i="21" s="1"/>
  <c r="E2366" i="30" s="1"/>
  <c r="G2366" s="1"/>
  <c r="G1885" i="18"/>
  <c r="A1886"/>
  <c r="B1886"/>
  <c r="I1886"/>
  <c r="C1886"/>
  <c r="D1886"/>
  <c r="E1886"/>
  <c r="G1886"/>
  <c r="A1887"/>
  <c r="A1888"/>
  <c r="B1888"/>
  <c r="I1888"/>
  <c r="I1887" s="1"/>
  <c r="C1888"/>
  <c r="D1888"/>
  <c r="E1888"/>
  <c r="G1888"/>
  <c r="A1889"/>
  <c r="B1889"/>
  <c r="I1889"/>
  <c r="C1889"/>
  <c r="D1889"/>
  <c r="E1889"/>
  <c r="G1889"/>
  <c r="A1890"/>
  <c r="B1890"/>
  <c r="I1890"/>
  <c r="C1890"/>
  <c r="D1890"/>
  <c r="E1890"/>
  <c r="G1890"/>
  <c r="A1891"/>
  <c r="B1891"/>
  <c r="I1891" s="1"/>
  <c r="C1891"/>
  <c r="D1891"/>
  <c r="E1891"/>
  <c r="G1891"/>
  <c r="A1892"/>
  <c r="B1892"/>
  <c r="I1892" s="1"/>
  <c r="C1892"/>
  <c r="D1892"/>
  <c r="E1892"/>
  <c r="F2194" i="21" s="1"/>
  <c r="E2374" i="30" s="1"/>
  <c r="G2374" s="1"/>
  <c r="G1892" i="18"/>
  <c r="A1893"/>
  <c r="B1893"/>
  <c r="I1893"/>
  <c r="C1893"/>
  <c r="D1893"/>
  <c r="E1893"/>
  <c r="G1893"/>
  <c r="A1894"/>
  <c r="B1894"/>
  <c r="I1894" s="1"/>
  <c r="C1894"/>
  <c r="D1894"/>
  <c r="E1894"/>
  <c r="G1894"/>
  <c r="A1895"/>
  <c r="B1895"/>
  <c r="I1895" s="1"/>
  <c r="C1895"/>
  <c r="D1895"/>
  <c r="E1895"/>
  <c r="G1895"/>
  <c r="A1896"/>
  <c r="B1896"/>
  <c r="I1896"/>
  <c r="C1896"/>
  <c r="D1896"/>
  <c r="E1896"/>
  <c r="F2198" i="21"/>
  <c r="E2378" i="30" s="1"/>
  <c r="G2378" s="1"/>
  <c r="G1896" i="18"/>
  <c r="A1897"/>
  <c r="B1897"/>
  <c r="I1897" s="1"/>
  <c r="C1897"/>
  <c r="D1897"/>
  <c r="E1897"/>
  <c r="G1897"/>
  <c r="A1898"/>
  <c r="B1898"/>
  <c r="I1898" s="1"/>
  <c r="C1898"/>
  <c r="D1898"/>
  <c r="E1898"/>
  <c r="G1898"/>
  <c r="A1899"/>
  <c r="B1899"/>
  <c r="I1899"/>
  <c r="C1899"/>
  <c r="D1899"/>
  <c r="E1899"/>
  <c r="G1899"/>
  <c r="A1900"/>
  <c r="B1900"/>
  <c r="I1900" s="1"/>
  <c r="C1900"/>
  <c r="D1900"/>
  <c r="E1900"/>
  <c r="F2202" i="21" s="1"/>
  <c r="E2382" i="30" s="1"/>
  <c r="G2382" s="1"/>
  <c r="G1900" i="18"/>
  <c r="A1901"/>
  <c r="B1901"/>
  <c r="I1901" s="1"/>
  <c r="C1901"/>
  <c r="D1901"/>
  <c r="E1901"/>
  <c r="G1901"/>
  <c r="A1902"/>
  <c r="B1902"/>
  <c r="I1902"/>
  <c r="C1902"/>
  <c r="D1902"/>
  <c r="E1902"/>
  <c r="G1902"/>
  <c r="A1903"/>
  <c r="A1904"/>
  <c r="B1904"/>
  <c r="I1904"/>
  <c r="I1903" s="1"/>
  <c r="C1904"/>
  <c r="D1904"/>
  <c r="E1904"/>
  <c r="G1904"/>
  <c r="A1905"/>
  <c r="B1905"/>
  <c r="I1905"/>
  <c r="C1905"/>
  <c r="D1905"/>
  <c r="E1905"/>
  <c r="G1905"/>
  <c r="A1906"/>
  <c r="B1906"/>
  <c r="I1906"/>
  <c r="C1906"/>
  <c r="D1906"/>
  <c r="E1906"/>
  <c r="F2208" i="21"/>
  <c r="E2389" i="30"/>
  <c r="G2389" s="1"/>
  <c r="G1906" i="18"/>
  <c r="A1907"/>
  <c r="B1907"/>
  <c r="I1907" s="1"/>
  <c r="C1907"/>
  <c r="D1907"/>
  <c r="E1907"/>
  <c r="G1907"/>
  <c r="A1908"/>
  <c r="B1908"/>
  <c r="I1908"/>
  <c r="C1908"/>
  <c r="D1908"/>
  <c r="E1908"/>
  <c r="G1908"/>
  <c r="A1909"/>
  <c r="B1909"/>
  <c r="I1909"/>
  <c r="C1909"/>
  <c r="D1909"/>
  <c r="E1909"/>
  <c r="G1909"/>
  <c r="A1910"/>
  <c r="B1910"/>
  <c r="I1910" s="1"/>
  <c r="C1910"/>
  <c r="D1910"/>
  <c r="E1910"/>
  <c r="F2212" i="21" s="1"/>
  <c r="E2393" i="30" s="1"/>
  <c r="G2393" s="1"/>
  <c r="G1910" i="18"/>
  <c r="A1911"/>
  <c r="B1911"/>
  <c r="I1911"/>
  <c r="C1911"/>
  <c r="D1911"/>
  <c r="E1911"/>
  <c r="G1911"/>
  <c r="A1912"/>
  <c r="B1912"/>
  <c r="I1912"/>
  <c r="C1912"/>
  <c r="D1912"/>
  <c r="E1912"/>
  <c r="F2214" i="21"/>
  <c r="E2395" i="30"/>
  <c r="G2395" s="1"/>
  <c r="G1912" i="18"/>
  <c r="A1913"/>
  <c r="B1913"/>
  <c r="I1913" s="1"/>
  <c r="C1913"/>
  <c r="D1913"/>
  <c r="E1913"/>
  <c r="G1913"/>
  <c r="A1914"/>
  <c r="B1914"/>
  <c r="I1914"/>
  <c r="C1914"/>
  <c r="D1914"/>
  <c r="E1914"/>
  <c r="F2216" i="21"/>
  <c r="E2397" i="30" s="1"/>
  <c r="G2397" s="1"/>
  <c r="G1914" i="18"/>
  <c r="A1915"/>
  <c r="B1915"/>
  <c r="I1915" s="1"/>
  <c r="C1915"/>
  <c r="D1915"/>
  <c r="E1915"/>
  <c r="G1915"/>
  <c r="A1916"/>
  <c r="B1916"/>
  <c r="I1916" s="1"/>
  <c r="C1916"/>
  <c r="D1916"/>
  <c r="E1916"/>
  <c r="G1916"/>
  <c r="A1917"/>
  <c r="B1917"/>
  <c r="I1917"/>
  <c r="C1917"/>
  <c r="D1917"/>
  <c r="E1917"/>
  <c r="G1917"/>
  <c r="A1918"/>
  <c r="B1918"/>
  <c r="I1918"/>
  <c r="C1918"/>
  <c r="D1918"/>
  <c r="E1918"/>
  <c r="G1918"/>
  <c r="A1919"/>
  <c r="A1920"/>
  <c r="B1920"/>
  <c r="I1920"/>
  <c r="I1919"/>
  <c r="C1920"/>
  <c r="D1920"/>
  <c r="E1920"/>
  <c r="F2222" i="21"/>
  <c r="E2404" i="30" s="1"/>
  <c r="G2404" s="1"/>
  <c r="G1920" i="18"/>
  <c r="A1921"/>
  <c r="B1921"/>
  <c r="I1921" s="1"/>
  <c r="C1921"/>
  <c r="D1921"/>
  <c r="E1921"/>
  <c r="F2223" i="21" s="1"/>
  <c r="E2405" i="30" s="1"/>
  <c r="G2405" s="1"/>
  <c r="G1921" i="18"/>
  <c r="A1922"/>
  <c r="B1922"/>
  <c r="I1922"/>
  <c r="C1922"/>
  <c r="D1922"/>
  <c r="E1922"/>
  <c r="F2224" i="21"/>
  <c r="E2406" i="30" s="1"/>
  <c r="G2406" s="1"/>
  <c r="G1922" i="18"/>
  <c r="A1923"/>
  <c r="B1923"/>
  <c r="I1923" s="1"/>
  <c r="C1923"/>
  <c r="D1923"/>
  <c r="E1923"/>
  <c r="G1923"/>
  <c r="A1924"/>
  <c r="B1924"/>
  <c r="I1924" s="1"/>
  <c r="C1924"/>
  <c r="D1924"/>
  <c r="E1924"/>
  <c r="F2226" i="21" s="1"/>
  <c r="E2408" i="30" s="1"/>
  <c r="G2408" s="1"/>
  <c r="G1924" i="18"/>
  <c r="A1925"/>
  <c r="B1925"/>
  <c r="I1925" s="1"/>
  <c r="C1925"/>
  <c r="D1925"/>
  <c r="E1925"/>
  <c r="F2227" i="21" s="1"/>
  <c r="E2409" i="30" s="1"/>
  <c r="G2409" s="1"/>
  <c r="G1925" i="18"/>
  <c r="A1926"/>
  <c r="B1926"/>
  <c r="I1926" s="1"/>
  <c r="C1926"/>
  <c r="D1926"/>
  <c r="E1926"/>
  <c r="F2228" i="21" s="1"/>
  <c r="E2410" i="30" s="1"/>
  <c r="G2410" s="1"/>
  <c r="G1926" i="18"/>
  <c r="A1927"/>
  <c r="B1927"/>
  <c r="I1927"/>
  <c r="C1927"/>
  <c r="D1927"/>
  <c r="E1927"/>
  <c r="G1927"/>
  <c r="A1928"/>
  <c r="B1928"/>
  <c r="I1928" s="1"/>
  <c r="C1928"/>
  <c r="D1928"/>
  <c r="E1928"/>
  <c r="G1928"/>
  <c r="A1929"/>
  <c r="B1929"/>
  <c r="I1929" s="1"/>
  <c r="C1929"/>
  <c r="D1929"/>
  <c r="E1929"/>
  <c r="G1929"/>
  <c r="A1930"/>
  <c r="A1932"/>
  <c r="B1932"/>
  <c r="I1932" s="1"/>
  <c r="I1931" s="1"/>
  <c r="I1930" s="1"/>
  <c r="C1932"/>
  <c r="D1932"/>
  <c r="E1932"/>
  <c r="G1932"/>
  <c r="A1933"/>
  <c r="B1933"/>
  <c r="I1933" s="1"/>
  <c r="C1933"/>
  <c r="D1933"/>
  <c r="E1933"/>
  <c r="G1933"/>
  <c r="A1934"/>
  <c r="B1934"/>
  <c r="I1934" s="1"/>
  <c r="C1934"/>
  <c r="D1934"/>
  <c r="E1934"/>
  <c r="G1934"/>
  <c r="A1935"/>
  <c r="B1935"/>
  <c r="I1935"/>
  <c r="C1935"/>
  <c r="D1935"/>
  <c r="E1935"/>
  <c r="G1935"/>
  <c r="A1936"/>
  <c r="B1936"/>
  <c r="I1936"/>
  <c r="C1936"/>
  <c r="D1936"/>
  <c r="E1936"/>
  <c r="G1936"/>
  <c r="A1937"/>
  <c r="B1937"/>
  <c r="I1937" s="1"/>
  <c r="C1937"/>
  <c r="D1937"/>
  <c r="E1937"/>
  <c r="G1937"/>
  <c r="A1938"/>
  <c r="B1938"/>
  <c r="I1938" s="1"/>
  <c r="C1938"/>
  <c r="D1938"/>
  <c r="E1938"/>
  <c r="G1938"/>
  <c r="A1939"/>
  <c r="B1939"/>
  <c r="I1939"/>
  <c r="C1939"/>
  <c r="D1939"/>
  <c r="E1939"/>
  <c r="G1939"/>
  <c r="A1940"/>
  <c r="B1940"/>
  <c r="I1940" s="1"/>
  <c r="C1940"/>
  <c r="D1940"/>
  <c r="E1940"/>
  <c r="G1940"/>
  <c r="A1941"/>
  <c r="B1941"/>
  <c r="I1941" s="1"/>
  <c r="C1941"/>
  <c r="D1941"/>
  <c r="E1941"/>
  <c r="F2243" i="21" s="1"/>
  <c r="E2427" i="30" s="1"/>
  <c r="G2427" s="1"/>
  <c r="G1941" i="18"/>
  <c r="A1942"/>
  <c r="B1942"/>
  <c r="I1942"/>
  <c r="C1942"/>
  <c r="D1942"/>
  <c r="E1942"/>
  <c r="G1942"/>
  <c r="A1943"/>
  <c r="B1943"/>
  <c r="I1943"/>
  <c r="C1943"/>
  <c r="D1943"/>
  <c r="E1943"/>
  <c r="F2245" i="21"/>
  <c r="E2429" i="30"/>
  <c r="G2429" s="1"/>
  <c r="G1943" i="18"/>
  <c r="A1944"/>
  <c r="B1944"/>
  <c r="I1944" s="1"/>
  <c r="C1944"/>
  <c r="D1944"/>
  <c r="E1944"/>
  <c r="G1944"/>
  <c r="A1945"/>
  <c r="B1945"/>
  <c r="I1945"/>
  <c r="C1945"/>
  <c r="D1945"/>
  <c r="E1945"/>
  <c r="F2247" i="21"/>
  <c r="E2431" i="30" s="1"/>
  <c r="G2431" s="1"/>
  <c r="G1945" i="18"/>
  <c r="A1946"/>
  <c r="B1946"/>
  <c r="I1946" s="1"/>
  <c r="C1946"/>
  <c r="D1946"/>
  <c r="E1946"/>
  <c r="G1946"/>
  <c r="A1947"/>
  <c r="A1948"/>
  <c r="B1948"/>
  <c r="I1948" s="1"/>
  <c r="I1947" s="1"/>
  <c r="C1948"/>
  <c r="D1948"/>
  <c r="E1948"/>
  <c r="G1948"/>
  <c r="A1949"/>
  <c r="B1949"/>
  <c r="I1949" s="1"/>
  <c r="C1949"/>
  <c r="D1949"/>
  <c r="E1949"/>
  <c r="G1949"/>
  <c r="A1950"/>
  <c r="B1950"/>
  <c r="I1950" s="1"/>
  <c r="C1950"/>
  <c r="D1950"/>
  <c r="E1950"/>
  <c r="G1950"/>
  <c r="A1951"/>
  <c r="B1951"/>
  <c r="I1951"/>
  <c r="C1951"/>
  <c r="D1951"/>
  <c r="E1951"/>
  <c r="F2253" i="21"/>
  <c r="E2438" i="30" s="1"/>
  <c r="G2438" s="1"/>
  <c r="G1951" i="18"/>
  <c r="A1952"/>
  <c r="B1952"/>
  <c r="I1952" s="1"/>
  <c r="C1952"/>
  <c r="D1952"/>
  <c r="E1952"/>
  <c r="G1952"/>
  <c r="A1953"/>
  <c r="B1953"/>
  <c r="I1953" s="1"/>
  <c r="C1953"/>
  <c r="D1953"/>
  <c r="E1953"/>
  <c r="G1953"/>
  <c r="A1954"/>
  <c r="B1954"/>
  <c r="I1954"/>
  <c r="C1954"/>
  <c r="D1954"/>
  <c r="E1954"/>
  <c r="F2256" i="21"/>
  <c r="E2441" i="30" s="1"/>
  <c r="G2441" s="1"/>
  <c r="G1954" i="18"/>
  <c r="A1955"/>
  <c r="B1955"/>
  <c r="I1955" s="1"/>
  <c r="C1955"/>
  <c r="D1955"/>
  <c r="E1955"/>
  <c r="G1955"/>
  <c r="A1956"/>
  <c r="B1956"/>
  <c r="I1956" s="1"/>
  <c r="C1956"/>
  <c r="D1956"/>
  <c r="E1956"/>
  <c r="G1956"/>
  <c r="A1957"/>
  <c r="B1957"/>
  <c r="I1957"/>
  <c r="C1957"/>
  <c r="D1957"/>
  <c r="E1957"/>
  <c r="G1957"/>
  <c r="A1958"/>
  <c r="B1958"/>
  <c r="I1958" s="1"/>
  <c r="C1958"/>
  <c r="D1958"/>
  <c r="E1958"/>
  <c r="G1958"/>
  <c r="A1959"/>
  <c r="B1959"/>
  <c r="I1959" s="1"/>
  <c r="C1959"/>
  <c r="D1959"/>
  <c r="E1959"/>
  <c r="F2261" i="21" s="1"/>
  <c r="E2446" i="30" s="1"/>
  <c r="G2446" s="1"/>
  <c r="G1959" i="18"/>
  <c r="A1960"/>
  <c r="B1960"/>
  <c r="I1960"/>
  <c r="C1960"/>
  <c r="D1960"/>
  <c r="E1960"/>
  <c r="G1960"/>
  <c r="A1961"/>
  <c r="B1961"/>
  <c r="I1961"/>
  <c r="C1961"/>
  <c r="D1961"/>
  <c r="E1961"/>
  <c r="G1961"/>
  <c r="A1962"/>
  <c r="B1962"/>
  <c r="I1962" s="1"/>
  <c r="C1962"/>
  <c r="D1962"/>
  <c r="E1962"/>
  <c r="G1962"/>
  <c r="A1963"/>
  <c r="A1964"/>
  <c r="B1964"/>
  <c r="I1964" s="1"/>
  <c r="I1963" s="1"/>
  <c r="C1964"/>
  <c r="D1964"/>
  <c r="E1964"/>
  <c r="G1964"/>
  <c r="A1965"/>
  <c r="B1965"/>
  <c r="I1965" s="1"/>
  <c r="C1965"/>
  <c r="D1965"/>
  <c r="E1965"/>
  <c r="F2267" i="21" s="1"/>
  <c r="E2453" i="30" s="1"/>
  <c r="G2453" s="1"/>
  <c r="G1965" i="18"/>
  <c r="A1966"/>
  <c r="B1966"/>
  <c r="I1966"/>
  <c r="C1966"/>
  <c r="D1966"/>
  <c r="E1966"/>
  <c r="G1966"/>
  <c r="A1967"/>
  <c r="B1967"/>
  <c r="I1967"/>
  <c r="C1967"/>
  <c r="D1967"/>
  <c r="E1967"/>
  <c r="F2269" i="21"/>
  <c r="E2455" i="30"/>
  <c r="G2455" s="1"/>
  <c r="G1967" i="18"/>
  <c r="A1968"/>
  <c r="B1968"/>
  <c r="I1968" s="1"/>
  <c r="C1968"/>
  <c r="D1968"/>
  <c r="E1968"/>
  <c r="G1968"/>
  <c r="A1969"/>
  <c r="B1969"/>
  <c r="I1969"/>
  <c r="C1969"/>
  <c r="D1969"/>
  <c r="E1969"/>
  <c r="F2271" i="21"/>
  <c r="E2457" i="30" s="1"/>
  <c r="G2457" s="1"/>
  <c r="G1969" i="18"/>
  <c r="A1970"/>
  <c r="B1970"/>
  <c r="I1970" s="1"/>
  <c r="C1970"/>
  <c r="D1970"/>
  <c r="E1970"/>
  <c r="G1970"/>
  <c r="A1971"/>
  <c r="B1971"/>
  <c r="I1971" s="1"/>
  <c r="C1971"/>
  <c r="D1971"/>
  <c r="E1971"/>
  <c r="G1971"/>
  <c r="A1972"/>
  <c r="B1972"/>
  <c r="I1972"/>
  <c r="C1972"/>
  <c r="D1972"/>
  <c r="E1972"/>
  <c r="G1972"/>
  <c r="A1973"/>
  <c r="B1973"/>
  <c r="I1973" s="1"/>
  <c r="C1973"/>
  <c r="D1973"/>
  <c r="E1973"/>
  <c r="F2275" i="21" s="1"/>
  <c r="E2461" i="30" s="1"/>
  <c r="G2461" s="1"/>
  <c r="G1973" i="18"/>
  <c r="A1974"/>
  <c r="B1974"/>
  <c r="I1974" s="1"/>
  <c r="C1974"/>
  <c r="D1974"/>
  <c r="E1974"/>
  <c r="G1974"/>
  <c r="A1975"/>
  <c r="B1975"/>
  <c r="I1975"/>
  <c r="C1975"/>
  <c r="D1975"/>
  <c r="E1975"/>
  <c r="G1975"/>
  <c r="A1976"/>
  <c r="B1976"/>
  <c r="I1976"/>
  <c r="C1976"/>
  <c r="D1976"/>
  <c r="E1976"/>
  <c r="G1976"/>
  <c r="A1977"/>
  <c r="B1977"/>
  <c r="I1977" s="1"/>
  <c r="C1977"/>
  <c r="D1977"/>
  <c r="E1977"/>
  <c r="F2279" i="21" s="1"/>
  <c r="E2465" i="30" s="1"/>
  <c r="G2465" s="1"/>
  <c r="G1977" i="18"/>
  <c r="A1978"/>
  <c r="B1978"/>
  <c r="I1978"/>
  <c r="C1978"/>
  <c r="D1978"/>
  <c r="E1978"/>
  <c r="G1978"/>
  <c r="A1979"/>
  <c r="A1980"/>
  <c r="B1980"/>
  <c r="I1980"/>
  <c r="I1979" s="1"/>
  <c r="C1980"/>
  <c r="D1980"/>
  <c r="E1980"/>
  <c r="F2282" i="21" s="1"/>
  <c r="E2469" i="30" s="1"/>
  <c r="G2469" s="1"/>
  <c r="G1980" i="18"/>
  <c r="A1981"/>
  <c r="B1981"/>
  <c r="I1981"/>
  <c r="C1981"/>
  <c r="D1981"/>
  <c r="E1981"/>
  <c r="G1981"/>
  <c r="A1982"/>
  <c r="B1982"/>
  <c r="I1982" s="1"/>
  <c r="C1982"/>
  <c r="D1982"/>
  <c r="E1982"/>
  <c r="G1982"/>
  <c r="A1983"/>
  <c r="B1983"/>
  <c r="I1983" s="1"/>
  <c r="C1983"/>
  <c r="D1983"/>
  <c r="E1983"/>
  <c r="G1983"/>
  <c r="A1984"/>
  <c r="B1984"/>
  <c r="I1984"/>
  <c r="C1984"/>
  <c r="D1984"/>
  <c r="E1984"/>
  <c r="F2286" i="21"/>
  <c r="E2473" i="30" s="1"/>
  <c r="G2473" s="1"/>
  <c r="G1984" i="18"/>
  <c r="A1985"/>
  <c r="B1985"/>
  <c r="I1985" s="1"/>
  <c r="C1985"/>
  <c r="D1985"/>
  <c r="E1985"/>
  <c r="G1985"/>
  <c r="A1986"/>
  <c r="B1986"/>
  <c r="I1986" s="1"/>
  <c r="C1986"/>
  <c r="D1986"/>
  <c r="E1986"/>
  <c r="G1986"/>
  <c r="A1987"/>
  <c r="B1987"/>
  <c r="I1987"/>
  <c r="C1987"/>
  <c r="D1987"/>
  <c r="E1987"/>
  <c r="G1987"/>
  <c r="A1988"/>
  <c r="B1988"/>
  <c r="I1988" s="1"/>
  <c r="C1988"/>
  <c r="D1988"/>
  <c r="E1988"/>
  <c r="F2290" i="21" s="1"/>
  <c r="E2477" i="30" s="1"/>
  <c r="G2477" s="1"/>
  <c r="G1988" i="18"/>
  <c r="A1989"/>
  <c r="B1989"/>
  <c r="I1989" s="1"/>
  <c r="C1989"/>
  <c r="D1989"/>
  <c r="E1989"/>
  <c r="G1989"/>
  <c r="A1990"/>
  <c r="A1992"/>
  <c r="B1992"/>
  <c r="I1992" s="1"/>
  <c r="I1991" s="1"/>
  <c r="I1990" s="1"/>
  <c r="C1992"/>
  <c r="D1992"/>
  <c r="E1992"/>
  <c r="G1992"/>
  <c r="A1993"/>
  <c r="B1993"/>
  <c r="I1993" s="1"/>
  <c r="C1993"/>
  <c r="D1993"/>
  <c r="E1993"/>
  <c r="G1993"/>
  <c r="A1994"/>
  <c r="B1994"/>
  <c r="I1994" s="1"/>
  <c r="C1994"/>
  <c r="D1994"/>
  <c r="E1994"/>
  <c r="G1994"/>
  <c r="A1995"/>
  <c r="B1995"/>
  <c r="I1995"/>
  <c r="C1995"/>
  <c r="D1995"/>
  <c r="E1995"/>
  <c r="F2297" i="21"/>
  <c r="E2486" i="30" s="1"/>
  <c r="G2486" s="1"/>
  <c r="G1995" i="18"/>
  <c r="A1996"/>
  <c r="B1996"/>
  <c r="I1996" s="1"/>
  <c r="C1996"/>
  <c r="D1996"/>
  <c r="E1996"/>
  <c r="G1996"/>
  <c r="A1997"/>
  <c r="B1997"/>
  <c r="I1997" s="1"/>
  <c r="C1997"/>
  <c r="D1997"/>
  <c r="E1997"/>
  <c r="G1997"/>
  <c r="A1998"/>
  <c r="B1998"/>
  <c r="I1998"/>
  <c r="C1998"/>
  <c r="D1998"/>
  <c r="E1998"/>
  <c r="G1998"/>
  <c r="A1999"/>
  <c r="B1999"/>
  <c r="I1999" s="1"/>
  <c r="C1999"/>
  <c r="D1999"/>
  <c r="E1999"/>
  <c r="F2301" i="21" s="1"/>
  <c r="E2490" i="30" s="1"/>
  <c r="G2490" s="1"/>
  <c r="G1999" i="18"/>
  <c r="A2000"/>
  <c r="B2000"/>
  <c r="I2000" s="1"/>
  <c r="C2000"/>
  <c r="D2000"/>
  <c r="E2000"/>
  <c r="G2000"/>
  <c r="A2001"/>
  <c r="B2001"/>
  <c r="I2001"/>
  <c r="C2001"/>
  <c r="D2001"/>
  <c r="E2001"/>
  <c r="F2303" i="21"/>
  <c r="E2492" i="30" s="1"/>
  <c r="G2492" s="1"/>
  <c r="G2001" i="18"/>
  <c r="A2002"/>
  <c r="B2002"/>
  <c r="I2002" s="1"/>
  <c r="C2002"/>
  <c r="D2002"/>
  <c r="E2002"/>
  <c r="G2002"/>
  <c r="A2003"/>
  <c r="B2003"/>
  <c r="I2003" s="1"/>
  <c r="C2003"/>
  <c r="D2003"/>
  <c r="E2003"/>
  <c r="F2305" i="21" s="1"/>
  <c r="E2494" i="30" s="1"/>
  <c r="G2494" s="1"/>
  <c r="G2003" i="18"/>
  <c r="A2004"/>
  <c r="B2004"/>
  <c r="I2004" s="1"/>
  <c r="C2004"/>
  <c r="D2004"/>
  <c r="E2004"/>
  <c r="G2004"/>
  <c r="A2005"/>
  <c r="B2005"/>
  <c r="I2005" s="1"/>
  <c r="C2005"/>
  <c r="D2005"/>
  <c r="E2005"/>
  <c r="F2307" i="21" s="1"/>
  <c r="E2496" i="30" s="1"/>
  <c r="G2496" s="1"/>
  <c r="G2005" i="18"/>
  <c r="A2006"/>
  <c r="B2006"/>
  <c r="I2006"/>
  <c r="C2006"/>
  <c r="D2006"/>
  <c r="E2006"/>
  <c r="G2006"/>
  <c r="A2007"/>
  <c r="A2008"/>
  <c r="B2008"/>
  <c r="I2008"/>
  <c r="I2007" s="1"/>
  <c r="C2008"/>
  <c r="D2008"/>
  <c r="E2008"/>
  <c r="G2008"/>
  <c r="A2009"/>
  <c r="B2009"/>
  <c r="I2009"/>
  <c r="C2009"/>
  <c r="D2009"/>
  <c r="E2009"/>
  <c r="G2009"/>
  <c r="A2010"/>
  <c r="B2010"/>
  <c r="I2010" s="1"/>
  <c r="C2010"/>
  <c r="D2010"/>
  <c r="E2010"/>
  <c r="G2010"/>
  <c r="A2011"/>
  <c r="B2011"/>
  <c r="I2011" s="1"/>
  <c r="C2011"/>
  <c r="D2011"/>
  <c r="E2011"/>
  <c r="G2011"/>
  <c r="A2012"/>
  <c r="B2012"/>
  <c r="I2012" s="1"/>
  <c r="C2012"/>
  <c r="D2012"/>
  <c r="E2012"/>
  <c r="G2012"/>
  <c r="A2013"/>
  <c r="B2013"/>
  <c r="I2013"/>
  <c r="C2013"/>
  <c r="D2013"/>
  <c r="E2013"/>
  <c r="G2013"/>
  <c r="A2014"/>
  <c r="B2014"/>
  <c r="I2014" s="1"/>
  <c r="C2014"/>
  <c r="D2014"/>
  <c r="E2014"/>
  <c r="G2014"/>
  <c r="A2015"/>
  <c r="B2015"/>
  <c r="I2015" s="1"/>
  <c r="C2015"/>
  <c r="D2015"/>
  <c r="E2015"/>
  <c r="G2015"/>
  <c r="A2016"/>
  <c r="B2016"/>
  <c r="I2016" s="1"/>
  <c r="C2016"/>
  <c r="D2016"/>
  <c r="E2016"/>
  <c r="G2016"/>
  <c r="A2017"/>
  <c r="B2017"/>
  <c r="I2017"/>
  <c r="C2017"/>
  <c r="D2017"/>
  <c r="E2017"/>
  <c r="G2017"/>
  <c r="A2018"/>
  <c r="B2018"/>
  <c r="I2018" s="1"/>
  <c r="C2018"/>
  <c r="D2018"/>
  <c r="E2018"/>
  <c r="G2018"/>
  <c r="A2019"/>
  <c r="B2019"/>
  <c r="I2019" s="1"/>
  <c r="C2019"/>
  <c r="D2019"/>
  <c r="E2019"/>
  <c r="G2019"/>
  <c r="A2020"/>
  <c r="B2020"/>
  <c r="I2020" s="1"/>
  <c r="C2020"/>
  <c r="D2020"/>
  <c r="E2020"/>
  <c r="G2020"/>
  <c r="A2021"/>
  <c r="B2021"/>
  <c r="I2021"/>
  <c r="C2021"/>
  <c r="D2021"/>
  <c r="E2021"/>
  <c r="F2323" i="21"/>
  <c r="E2513" i="30" s="1"/>
  <c r="G2513" s="1"/>
  <c r="G2021" i="18"/>
  <c r="A2022"/>
  <c r="B2022"/>
  <c r="I2022" s="1"/>
  <c r="C2022"/>
  <c r="D2022"/>
  <c r="E2022"/>
  <c r="G2022"/>
  <c r="A2023"/>
  <c r="A2024"/>
  <c r="B2024"/>
  <c r="I2024" s="1"/>
  <c r="I2023" s="1"/>
  <c r="C2024"/>
  <c r="D2024"/>
  <c r="E2024"/>
  <c r="F2326" i="21" s="1"/>
  <c r="E2517" i="30" s="1"/>
  <c r="G2517" s="1"/>
  <c r="G2024" i="18"/>
  <c r="A2025"/>
  <c r="B2025"/>
  <c r="I2025" s="1"/>
  <c r="C2025"/>
  <c r="D2025"/>
  <c r="E2025"/>
  <c r="G2025"/>
  <c r="A2026"/>
  <c r="B2026"/>
  <c r="I2026"/>
  <c r="C2026"/>
  <c r="D2026"/>
  <c r="E2026"/>
  <c r="F2328" i="21"/>
  <c r="E2519" i="30" s="1"/>
  <c r="G2519" s="1"/>
  <c r="G2026" i="18"/>
  <c r="A2027"/>
  <c r="B2027"/>
  <c r="I2027" s="1"/>
  <c r="C2027"/>
  <c r="D2027"/>
  <c r="E2027"/>
  <c r="G2027"/>
  <c r="A2028"/>
  <c r="B2028"/>
  <c r="I2028" s="1"/>
  <c r="C2028"/>
  <c r="D2028"/>
  <c r="E2028"/>
  <c r="F2330" i="21" s="1"/>
  <c r="E2521" i="30" s="1"/>
  <c r="G2521" s="1"/>
  <c r="G2028" i="18"/>
  <c r="A2029"/>
  <c r="B2029"/>
  <c r="I2029" s="1"/>
  <c r="C2029"/>
  <c r="D2029"/>
  <c r="E2029"/>
  <c r="F2331" i="21" s="1"/>
  <c r="E2522" i="30" s="1"/>
  <c r="G2522" s="1"/>
  <c r="G2029" i="18"/>
  <c r="A2030"/>
  <c r="B2030"/>
  <c r="I2030" s="1"/>
  <c r="C2030"/>
  <c r="D2030"/>
  <c r="E2030"/>
  <c r="F2332" i="21" s="1"/>
  <c r="E2523" i="30" s="1"/>
  <c r="G2523" s="1"/>
  <c r="G2030" i="18"/>
  <c r="A2031"/>
  <c r="B2031"/>
  <c r="I2031" s="1"/>
  <c r="C2031"/>
  <c r="D2031"/>
  <c r="E2031"/>
  <c r="G2031"/>
  <c r="A2032"/>
  <c r="B2032"/>
  <c r="I2032" s="1"/>
  <c r="C2032"/>
  <c r="D2032"/>
  <c r="E2032"/>
  <c r="G2032"/>
  <c r="A2033"/>
  <c r="B2033"/>
  <c r="I2033" s="1"/>
  <c r="C2033"/>
  <c r="D2033"/>
  <c r="E2033"/>
  <c r="F2335" i="21" s="1"/>
  <c r="E2526" i="30" s="1"/>
  <c r="G2526" s="1"/>
  <c r="G2033" i="18"/>
  <c r="A2034"/>
  <c r="B2034"/>
  <c r="I2034"/>
  <c r="C2034"/>
  <c r="D2034"/>
  <c r="E2034"/>
  <c r="F2336" i="21"/>
  <c r="E2527" i="30"/>
  <c r="G2527" s="1"/>
  <c r="G2034" i="18"/>
  <c r="A2035"/>
  <c r="B2035"/>
  <c r="I2035" s="1"/>
  <c r="C2035"/>
  <c r="D2035"/>
  <c r="E2035"/>
  <c r="G2035"/>
  <c r="A2036"/>
  <c r="B2036"/>
  <c r="I2036"/>
  <c r="C2036"/>
  <c r="D2036"/>
  <c r="E2036"/>
  <c r="F2338" i="21"/>
  <c r="E2529" i="30" s="1"/>
  <c r="G2529" s="1"/>
  <c r="G2036" i="18"/>
  <c r="A2037"/>
  <c r="B2037"/>
  <c r="I2037" s="1"/>
  <c r="C2037"/>
  <c r="D2037"/>
  <c r="E2037"/>
  <c r="F2339" i="21" s="1"/>
  <c r="E2530" i="30" s="1"/>
  <c r="G2530" s="1"/>
  <c r="G2037" i="18"/>
  <c r="A2038"/>
  <c r="B2038"/>
  <c r="I2038"/>
  <c r="C2038"/>
  <c r="D2038"/>
  <c r="E2038"/>
  <c r="G2038"/>
  <c r="A2039"/>
  <c r="A2040"/>
  <c r="B2040"/>
  <c r="I2040"/>
  <c r="I2039" s="1"/>
  <c r="C2040"/>
  <c r="D2040"/>
  <c r="E2040"/>
  <c r="G2040"/>
  <c r="A2041"/>
  <c r="B2041"/>
  <c r="I2041"/>
  <c r="C2041"/>
  <c r="D2041"/>
  <c r="E2041"/>
  <c r="G2041"/>
  <c r="A2042"/>
  <c r="B2042"/>
  <c r="I2042"/>
  <c r="C2042"/>
  <c r="D2042"/>
  <c r="E2042"/>
  <c r="G2042"/>
  <c r="A2043"/>
  <c r="B2043"/>
  <c r="I2043" s="1"/>
  <c r="C2043"/>
  <c r="D2043"/>
  <c r="E2043"/>
  <c r="G2043"/>
  <c r="A2044"/>
  <c r="B2044"/>
  <c r="I2044" s="1"/>
  <c r="C2044"/>
  <c r="D2044"/>
  <c r="E2044"/>
  <c r="G2044"/>
  <c r="A2045"/>
  <c r="B2045"/>
  <c r="I2045"/>
  <c r="C2045"/>
  <c r="D2045"/>
  <c r="E2045"/>
  <c r="G2045"/>
  <c r="A2046"/>
  <c r="B2046"/>
  <c r="I2046"/>
  <c r="C2046"/>
  <c r="D2046"/>
  <c r="E2046"/>
  <c r="G2046"/>
  <c r="A2047"/>
  <c r="B2047"/>
  <c r="I2047" s="1"/>
  <c r="C2047"/>
  <c r="D2047"/>
  <c r="E2047"/>
  <c r="G2047"/>
  <c r="A2048"/>
  <c r="B2048"/>
  <c r="I2048" s="1"/>
  <c r="C2048"/>
  <c r="D2048"/>
  <c r="E2048"/>
  <c r="G2048"/>
  <c r="A2049"/>
  <c r="B2049"/>
  <c r="I2049"/>
  <c r="C2049"/>
  <c r="D2049"/>
  <c r="E2049"/>
  <c r="G2049"/>
  <c r="A2050"/>
  <c r="A2052"/>
  <c r="B2052"/>
  <c r="I2052"/>
  <c r="I2051" s="1"/>
  <c r="I2050" s="1"/>
  <c r="C2052"/>
  <c r="D2052"/>
  <c r="E2052"/>
  <c r="G2052"/>
  <c r="A2053"/>
  <c r="B2053"/>
  <c r="I2053" s="1"/>
  <c r="C2053"/>
  <c r="D2053"/>
  <c r="E2053"/>
  <c r="G2053"/>
  <c r="A2054"/>
  <c r="B2054"/>
  <c r="I2054"/>
  <c r="C2054"/>
  <c r="D2054"/>
  <c r="E2054"/>
  <c r="G2054"/>
  <c r="A2055"/>
  <c r="B2055"/>
  <c r="I2055" s="1"/>
  <c r="C2055"/>
  <c r="D2055"/>
  <c r="E2055"/>
  <c r="G2055"/>
  <c r="A2056"/>
  <c r="B2056"/>
  <c r="I2056" s="1"/>
  <c r="C2056"/>
  <c r="D2056"/>
  <c r="E2056"/>
  <c r="G2056"/>
  <c r="A2057"/>
  <c r="B2057"/>
  <c r="I2057" s="1"/>
  <c r="C2057"/>
  <c r="D2057"/>
  <c r="E2057"/>
  <c r="G2057"/>
  <c r="A2058"/>
  <c r="B2058"/>
  <c r="I2058"/>
  <c r="C2058"/>
  <c r="D2058"/>
  <c r="E2058"/>
  <c r="G2058"/>
  <c r="A2059"/>
  <c r="B2059"/>
  <c r="I2059"/>
  <c r="C2059"/>
  <c r="D2059"/>
  <c r="E2059"/>
  <c r="G2059"/>
  <c r="A2060"/>
  <c r="B2060"/>
  <c r="I2060" s="1"/>
  <c r="C2060"/>
  <c r="D2060"/>
  <c r="E2060"/>
  <c r="G2060"/>
  <c r="A2061"/>
  <c r="B2061"/>
  <c r="I2061" s="1"/>
  <c r="C2061"/>
  <c r="D2061"/>
  <c r="E2061"/>
  <c r="G2061"/>
  <c r="A2062"/>
  <c r="B2062"/>
  <c r="I2062"/>
  <c r="C2062"/>
  <c r="D2062"/>
  <c r="E2062"/>
  <c r="G2062"/>
  <c r="A2063"/>
  <c r="B2063"/>
  <c r="I2063"/>
  <c r="C2063"/>
  <c r="D2063"/>
  <c r="E2063"/>
  <c r="G2063"/>
  <c r="A2064"/>
  <c r="B2064"/>
  <c r="I2064" s="1"/>
  <c r="C2064"/>
  <c r="D2064"/>
  <c r="E2064"/>
  <c r="G2064"/>
  <c r="A2065"/>
  <c r="B2065"/>
  <c r="I2065" s="1"/>
  <c r="C2065"/>
  <c r="D2065"/>
  <c r="E2065"/>
  <c r="G2065"/>
  <c r="A2066"/>
  <c r="B2066"/>
  <c r="I2066"/>
  <c r="C2066"/>
  <c r="D2066"/>
  <c r="E2066"/>
  <c r="G2066"/>
  <c r="A2067"/>
  <c r="A2068"/>
  <c r="B2068"/>
  <c r="I2068"/>
  <c r="I2067" s="1"/>
  <c r="C2068"/>
  <c r="D2068"/>
  <c r="E2068"/>
  <c r="G2068"/>
  <c r="A2069"/>
  <c r="B2069"/>
  <c r="I2069"/>
  <c r="C2069"/>
  <c r="D2069"/>
  <c r="E2069"/>
  <c r="F2371" i="21"/>
  <c r="E2566" i="30" s="1"/>
  <c r="G2566" s="1"/>
  <c r="G2069" i="18"/>
  <c r="A2070"/>
  <c r="B2070"/>
  <c r="I2070" s="1"/>
  <c r="C2070"/>
  <c r="D2070"/>
  <c r="E2070"/>
  <c r="G2070"/>
  <c r="A2071"/>
  <c r="B2071"/>
  <c r="I2071" s="1"/>
  <c r="C2071"/>
  <c r="D2071"/>
  <c r="E2071"/>
  <c r="F2373" i="21" s="1"/>
  <c r="E2568" i="30" s="1"/>
  <c r="G2568" s="1"/>
  <c r="G2071" i="18"/>
  <c r="A2072"/>
  <c r="B2072"/>
  <c r="I2072" s="1"/>
  <c r="C2072"/>
  <c r="D2072"/>
  <c r="E2072"/>
  <c r="G2072"/>
  <c r="A2073"/>
  <c r="B2073"/>
  <c r="I2073" s="1"/>
  <c r="C2073"/>
  <c r="D2073"/>
  <c r="E2073"/>
  <c r="F2375" i="21" s="1"/>
  <c r="E2570" i="30" s="1"/>
  <c r="G2570" s="1"/>
  <c r="G2073" i="18"/>
  <c r="A2074"/>
  <c r="B2074"/>
  <c r="I2074"/>
  <c r="C2074"/>
  <c r="D2074"/>
  <c r="E2074"/>
  <c r="G2074"/>
  <c r="A2075"/>
  <c r="B2075"/>
  <c r="I2075" s="1"/>
  <c r="C2075"/>
  <c r="D2075"/>
  <c r="E2075"/>
  <c r="F2377" i="21" s="1"/>
  <c r="E2572" i="30" s="1"/>
  <c r="G2572" s="1"/>
  <c r="G2075" i="18"/>
  <c r="A2076"/>
  <c r="B2076"/>
  <c r="I2076" s="1"/>
  <c r="C2076"/>
  <c r="D2076"/>
  <c r="E2076"/>
  <c r="G2076"/>
  <c r="A2077"/>
  <c r="B2077"/>
  <c r="I2077"/>
  <c r="C2077"/>
  <c r="D2077"/>
  <c r="E2077"/>
  <c r="F2379" i="21"/>
  <c r="E2574" i="30" s="1"/>
  <c r="G2574" s="1"/>
  <c r="G2077" i="18"/>
  <c r="A2078"/>
  <c r="B2078"/>
  <c r="I2078" s="1"/>
  <c r="C2078"/>
  <c r="D2078"/>
  <c r="E2078"/>
  <c r="G2078"/>
  <c r="A2079"/>
  <c r="B2079"/>
  <c r="I2079" s="1"/>
  <c r="C2079"/>
  <c r="D2079"/>
  <c r="E2079"/>
  <c r="F2381" i="21" s="1"/>
  <c r="E2576" i="30" s="1"/>
  <c r="G2576" s="1"/>
  <c r="G2079" i="18"/>
  <c r="A2080"/>
  <c r="B2080"/>
  <c r="I2080" s="1"/>
  <c r="C2080"/>
  <c r="D2080"/>
  <c r="E2080"/>
  <c r="G2080"/>
  <c r="A2081"/>
  <c r="B2081"/>
  <c r="I2081" s="1"/>
  <c r="C2081"/>
  <c r="D2081"/>
  <c r="E2081"/>
  <c r="F2383" i="21" s="1"/>
  <c r="E2578" i="30" s="1"/>
  <c r="G2578" s="1"/>
  <c r="G2081" i="18"/>
  <c r="A2082"/>
  <c r="B2082"/>
  <c r="I2082"/>
  <c r="C2082"/>
  <c r="D2082"/>
  <c r="E2082"/>
  <c r="G2082"/>
  <c r="A2083"/>
  <c r="A2084"/>
  <c r="B2084"/>
  <c r="I2084"/>
  <c r="I2083" s="1"/>
  <c r="C2084"/>
  <c r="D2084"/>
  <c r="E2084"/>
  <c r="G2084"/>
  <c r="A2085"/>
  <c r="B2085"/>
  <c r="I2085"/>
  <c r="C2085"/>
  <c r="D2085"/>
  <c r="E2085"/>
  <c r="G2085"/>
  <c r="A2086"/>
  <c r="B2086"/>
  <c r="I2086"/>
  <c r="C2086"/>
  <c r="D2086"/>
  <c r="E2086"/>
  <c r="F2388" i="21"/>
  <c r="E2584" i="30"/>
  <c r="G2584" s="1"/>
  <c r="G2086" i="18"/>
  <c r="A2087"/>
  <c r="B2087"/>
  <c r="I2087" s="1"/>
  <c r="C2087"/>
  <c r="D2087"/>
  <c r="E2087"/>
  <c r="G2087"/>
  <c r="A2088"/>
  <c r="B2088"/>
  <c r="I2088"/>
  <c r="C2088"/>
  <c r="D2088"/>
  <c r="E2088"/>
  <c r="G2088"/>
  <c r="A2089"/>
  <c r="B2089"/>
  <c r="I2089"/>
  <c r="C2089"/>
  <c r="D2089"/>
  <c r="E2089"/>
  <c r="G2089"/>
  <c r="A2090"/>
  <c r="B2090"/>
  <c r="I2090" s="1"/>
  <c r="C2090"/>
  <c r="D2090"/>
  <c r="E2090"/>
  <c r="F2392" i="21" s="1"/>
  <c r="E2588" i="30" s="1"/>
  <c r="G2588" s="1"/>
  <c r="G2090" i="18"/>
  <c r="A2091"/>
  <c r="B2091"/>
  <c r="I2091"/>
  <c r="C2091"/>
  <c r="D2091"/>
  <c r="E2091"/>
  <c r="G2091"/>
  <c r="A2092"/>
  <c r="B2092"/>
  <c r="I2092"/>
  <c r="C2092"/>
  <c r="D2092"/>
  <c r="E2092"/>
  <c r="G2092"/>
  <c r="A2093"/>
  <c r="B2093"/>
  <c r="I2093" s="1"/>
  <c r="C2093"/>
  <c r="D2093"/>
  <c r="E2093"/>
  <c r="G2093"/>
  <c r="A2094"/>
  <c r="B2094"/>
  <c r="I2094" s="1"/>
  <c r="C2094"/>
  <c r="D2094"/>
  <c r="E2094"/>
  <c r="F2396" i="21" s="1"/>
  <c r="E2592" i="30" s="1"/>
  <c r="G2592" s="1"/>
  <c r="G2094" i="18"/>
  <c r="A2095"/>
  <c r="B2095"/>
  <c r="I2095"/>
  <c r="C2095"/>
  <c r="D2095"/>
  <c r="E2095"/>
  <c r="G2095"/>
  <c r="A2096"/>
  <c r="B2096"/>
  <c r="I2096" s="1"/>
  <c r="C2096"/>
  <c r="D2096"/>
  <c r="E2096"/>
  <c r="G2096"/>
  <c r="A2097"/>
  <c r="B2097"/>
  <c r="I2097" s="1"/>
  <c r="C2097"/>
  <c r="D2097"/>
  <c r="E2097"/>
  <c r="G2097"/>
  <c r="A2098"/>
  <c r="B2098"/>
  <c r="I2098"/>
  <c r="C2098"/>
  <c r="D2098"/>
  <c r="E2098"/>
  <c r="F2400" i="21"/>
  <c r="E2596" i="30" s="1"/>
  <c r="G2596" s="1"/>
  <c r="G2098" i="18"/>
  <c r="A2099"/>
  <c r="A2100"/>
  <c r="B2100"/>
  <c r="I2100"/>
  <c r="I2099"/>
  <c r="C2100"/>
  <c r="D2100"/>
  <c r="E2100"/>
  <c r="F2402" i="21"/>
  <c r="E2599" i="30" s="1"/>
  <c r="G2599" s="1"/>
  <c r="G2100" i="18"/>
  <c r="A2101"/>
  <c r="B2101"/>
  <c r="I2101" s="1"/>
  <c r="C2101"/>
  <c r="D2101"/>
  <c r="E2101"/>
  <c r="G2101"/>
  <c r="A2102"/>
  <c r="B2102"/>
  <c r="I2102" s="1"/>
  <c r="C2102"/>
  <c r="D2102"/>
  <c r="E2102"/>
  <c r="F2404" i="21" s="1"/>
  <c r="E2601" i="30" s="1"/>
  <c r="G2601" s="1"/>
  <c r="G2102" i="18"/>
  <c r="A2103"/>
  <c r="B2103"/>
  <c r="I2103" s="1"/>
  <c r="C2103"/>
  <c r="D2103"/>
  <c r="E2103"/>
  <c r="G2103"/>
  <c r="A2104"/>
  <c r="B2104"/>
  <c r="I2104" s="1"/>
  <c r="C2104"/>
  <c r="D2104"/>
  <c r="E2104"/>
  <c r="F2406" i="21" s="1"/>
  <c r="E2603" i="30" s="1"/>
  <c r="G2603" s="1"/>
  <c r="G2104" i="18"/>
  <c r="A2105"/>
  <c r="B2105"/>
  <c r="I2105"/>
  <c r="C2105"/>
  <c r="D2105"/>
  <c r="E2105"/>
  <c r="F2407" i="21"/>
  <c r="E2604" i="30" s="1"/>
  <c r="G2604" s="1"/>
  <c r="G2105" i="18"/>
  <c r="A2106"/>
  <c r="B2106"/>
  <c r="I2106" s="1"/>
  <c r="C2106"/>
  <c r="D2106"/>
  <c r="E2106"/>
  <c r="F2408" i="21" s="1"/>
  <c r="E2605" i="30" s="1"/>
  <c r="G2605" s="1"/>
  <c r="G2106" i="18"/>
  <c r="A2107"/>
  <c r="B2107"/>
  <c r="I2107"/>
  <c r="C2107"/>
  <c r="D2107"/>
  <c r="E2107"/>
  <c r="G2107"/>
  <c r="A2108"/>
  <c r="B2108"/>
  <c r="I2108"/>
  <c r="C2108"/>
  <c r="D2108"/>
  <c r="E2108"/>
  <c r="F2410" i="21"/>
  <c r="E2607" i="30"/>
  <c r="G2607" s="1"/>
  <c r="G2108" i="18"/>
  <c r="A2109"/>
  <c r="B2109"/>
  <c r="I2109" s="1"/>
  <c r="C2109"/>
  <c r="D2109"/>
  <c r="E2109"/>
  <c r="F2411" i="21" s="1"/>
  <c r="E2608" i="30" s="1"/>
  <c r="G2608" s="1"/>
  <c r="G2109" i="18"/>
  <c r="G5"/>
  <c r="G61"/>
  <c r="G62"/>
  <c r="G63"/>
  <c r="G2179"/>
  <c r="G2180"/>
  <c r="G2181"/>
  <c r="G2182"/>
  <c r="G2183"/>
  <c r="G2184"/>
  <c r="G2185"/>
  <c r="G2186"/>
  <c r="G2187"/>
  <c r="G2188"/>
  <c r="G2189"/>
  <c r="G2190"/>
  <c r="G2191"/>
  <c r="G2192"/>
  <c r="G2193"/>
  <c r="G2195"/>
  <c r="G2196"/>
  <c r="G2197"/>
  <c r="G2198"/>
  <c r="G2199"/>
  <c r="G2200"/>
  <c r="G2201"/>
  <c r="G2202"/>
  <c r="G2203"/>
  <c r="G2204"/>
  <c r="G2205"/>
  <c r="G2206"/>
  <c r="G2207"/>
  <c r="G2208"/>
  <c r="G2209"/>
  <c r="G2211"/>
  <c r="G2212"/>
  <c r="G2213"/>
  <c r="G2214"/>
  <c r="G2215"/>
  <c r="G2216"/>
  <c r="G2217"/>
  <c r="G2218"/>
  <c r="G2219"/>
  <c r="G2220"/>
  <c r="G2221"/>
  <c r="G2222"/>
  <c r="G2223"/>
  <c r="G2224"/>
  <c r="G2225"/>
  <c r="G2227"/>
  <c r="G2228"/>
  <c r="G2229"/>
  <c r="G2230"/>
  <c r="G2231"/>
  <c r="G2232"/>
  <c r="G2233"/>
  <c r="G2234"/>
  <c r="G2235"/>
  <c r="G2236"/>
  <c r="G2239"/>
  <c r="G2240"/>
  <c r="G2241"/>
  <c r="G2242"/>
  <c r="G2243"/>
  <c r="G2244"/>
  <c r="G2245"/>
  <c r="G2246"/>
  <c r="G2247"/>
  <c r="G2248"/>
  <c r="G2249"/>
  <c r="G2250"/>
  <c r="G2251"/>
  <c r="G2252"/>
  <c r="G2253"/>
  <c r="G2255"/>
  <c r="G2256"/>
  <c r="G2257"/>
  <c r="G2258"/>
  <c r="G2259"/>
  <c r="G2260"/>
  <c r="G2261"/>
  <c r="G2262"/>
  <c r="G2263"/>
  <c r="G2264"/>
  <c r="G2265"/>
  <c r="G2266"/>
  <c r="G2267"/>
  <c r="G2268"/>
  <c r="G2269"/>
  <c r="G2271"/>
  <c r="G2272"/>
  <c r="G2273"/>
  <c r="G2274"/>
  <c r="G2275"/>
  <c r="G2276"/>
  <c r="G2277"/>
  <c r="G2278"/>
  <c r="G2279"/>
  <c r="G2280"/>
  <c r="G2281"/>
  <c r="G2282"/>
  <c r="G2283"/>
  <c r="G2284"/>
  <c r="G2285"/>
  <c r="G2287"/>
  <c r="G2288"/>
  <c r="G2289"/>
  <c r="G2290"/>
  <c r="G2291"/>
  <c r="G2292"/>
  <c r="G2293"/>
  <c r="G2294"/>
  <c r="G2295"/>
  <c r="G2296"/>
  <c r="G2299"/>
  <c r="G2300"/>
  <c r="G2301"/>
  <c r="G2302"/>
  <c r="G2303"/>
  <c r="G2304"/>
  <c r="G2305"/>
  <c r="G2306"/>
  <c r="G2307"/>
  <c r="G2308"/>
  <c r="G2309"/>
  <c r="G2310"/>
  <c r="G2311"/>
  <c r="G2312"/>
  <c r="G2313"/>
  <c r="G2315"/>
  <c r="G2316"/>
  <c r="G2317"/>
  <c r="G2318"/>
  <c r="G2319"/>
  <c r="G2320"/>
  <c r="G2321"/>
  <c r="G2322"/>
  <c r="G2323"/>
  <c r="G2324"/>
  <c r="G2325"/>
  <c r="G2326"/>
  <c r="G2327"/>
  <c r="G2328"/>
  <c r="G2329"/>
  <c r="G2331"/>
  <c r="G2332"/>
  <c r="G2333"/>
  <c r="G2334"/>
  <c r="G2335"/>
  <c r="G2336"/>
  <c r="G2337"/>
  <c r="G2338"/>
  <c r="G2339"/>
  <c r="G2340"/>
  <c r="G2341"/>
  <c r="G2342"/>
  <c r="G2343"/>
  <c r="G2344"/>
  <c r="G2345"/>
  <c r="G2347"/>
  <c r="G2348"/>
  <c r="G2349"/>
  <c r="G2350"/>
  <c r="G2351"/>
  <c r="G2352"/>
  <c r="G2353"/>
  <c r="G2354"/>
  <c r="G2355"/>
  <c r="G2356"/>
  <c r="G2359"/>
  <c r="G2360"/>
  <c r="G2361"/>
  <c r="G2362"/>
  <c r="G2363"/>
  <c r="G2364"/>
  <c r="G2365"/>
  <c r="G2366"/>
  <c r="G2367"/>
  <c r="G2368"/>
  <c r="G2369"/>
  <c r="G2370"/>
  <c r="G2371"/>
  <c r="G2372"/>
  <c r="G2373"/>
  <c r="G2375"/>
  <c r="G2376"/>
  <c r="G2377"/>
  <c r="G2378"/>
  <c r="G2379"/>
  <c r="G2380"/>
  <c r="G2381"/>
  <c r="G2382"/>
  <c r="G2383"/>
  <c r="G2384"/>
  <c r="G2385"/>
  <c r="G2386"/>
  <c r="G2387"/>
  <c r="G2388"/>
  <c r="G2389"/>
  <c r="G2391"/>
  <c r="G2392"/>
  <c r="G2393"/>
  <c r="G2394"/>
  <c r="G2395"/>
  <c r="G2396"/>
  <c r="G2397"/>
  <c r="G2398"/>
  <c r="G2399"/>
  <c r="G2400"/>
  <c r="G2401"/>
  <c r="G2402"/>
  <c r="G2403"/>
  <c r="G2404"/>
  <c r="G2405"/>
  <c r="G2407"/>
  <c r="G2408"/>
  <c r="G2409"/>
  <c r="G2410"/>
  <c r="G2411"/>
  <c r="G2412"/>
  <c r="G2413"/>
  <c r="G2414"/>
  <c r="G2415"/>
  <c r="G2416"/>
  <c r="G2420"/>
  <c r="G2421"/>
  <c r="G2422"/>
  <c r="G2423"/>
  <c r="G2424"/>
  <c r="G2425"/>
  <c r="G2426"/>
  <c r="G2427"/>
  <c r="G2428"/>
  <c r="G2429"/>
  <c r="G2430"/>
  <c r="G2431"/>
  <c r="G2432"/>
  <c r="G2433"/>
  <c r="G2434"/>
  <c r="G2436"/>
  <c r="G2437"/>
  <c r="G2438"/>
  <c r="G2439"/>
  <c r="G2440"/>
  <c r="G2441"/>
  <c r="G2442"/>
  <c r="G2443"/>
  <c r="G2444"/>
  <c r="G2445"/>
  <c r="G2446"/>
  <c r="G2447"/>
  <c r="G2448"/>
  <c r="G2449"/>
  <c r="G2450"/>
  <c r="G2452"/>
  <c r="G2453"/>
  <c r="G2454"/>
  <c r="G2455"/>
  <c r="G2456"/>
  <c r="G2457"/>
  <c r="G2458"/>
  <c r="G2459"/>
  <c r="G2460"/>
  <c r="G2461"/>
  <c r="G2462"/>
  <c r="G2463"/>
  <c r="G2464"/>
  <c r="G2465"/>
  <c r="G2466"/>
  <c r="G2468"/>
  <c r="G2469"/>
  <c r="G2470"/>
  <c r="G2471"/>
  <c r="G2472"/>
  <c r="G2473"/>
  <c r="G2474"/>
  <c r="G2475"/>
  <c r="G2476"/>
  <c r="G2477"/>
  <c r="G2480"/>
  <c r="G2481"/>
  <c r="G2482"/>
  <c r="G2483"/>
  <c r="G2484"/>
  <c r="G2485"/>
  <c r="G2486"/>
  <c r="G2487"/>
  <c r="G2488"/>
  <c r="G2489"/>
  <c r="G2490"/>
  <c r="G2491"/>
  <c r="G2492"/>
  <c r="G2493"/>
  <c r="G2494"/>
  <c r="G2496"/>
  <c r="G2497"/>
  <c r="G2498"/>
  <c r="G2499"/>
  <c r="G2500"/>
  <c r="G2501"/>
  <c r="G2502"/>
  <c r="G2503"/>
  <c r="G2504"/>
  <c r="G2505"/>
  <c r="G2506"/>
  <c r="G2507"/>
  <c r="G2508"/>
  <c r="G2509"/>
  <c r="G2510"/>
  <c r="G2512"/>
  <c r="G2513"/>
  <c r="G2514"/>
  <c r="G2515"/>
  <c r="G2516"/>
  <c r="G2517"/>
  <c r="G2518"/>
  <c r="G2519"/>
  <c r="G2520"/>
  <c r="G2521"/>
  <c r="G2522"/>
  <c r="G2523"/>
  <c r="G2524"/>
  <c r="G2525"/>
  <c r="G2526"/>
  <c r="G2528"/>
  <c r="G2529"/>
  <c r="G2530"/>
  <c r="G2531"/>
  <c r="G2532"/>
  <c r="G2533"/>
  <c r="G2534"/>
  <c r="G2535"/>
  <c r="G2536"/>
  <c r="G2537"/>
  <c r="G2540"/>
  <c r="G2541"/>
  <c r="G2542"/>
  <c r="G2543"/>
  <c r="G2544"/>
  <c r="G2545"/>
  <c r="G2546"/>
  <c r="G2547"/>
  <c r="G2548"/>
  <c r="G2549"/>
  <c r="G2550"/>
  <c r="G2551"/>
  <c r="G2552"/>
  <c r="G2553"/>
  <c r="G2554"/>
  <c r="G2556"/>
  <c r="G2557"/>
  <c r="G2558"/>
  <c r="G2559"/>
  <c r="G2560"/>
  <c r="G2561"/>
  <c r="G2562"/>
  <c r="G2563"/>
  <c r="G2564"/>
  <c r="G2565"/>
  <c r="G2566"/>
  <c r="G2567"/>
  <c r="G2568"/>
  <c r="G2569"/>
  <c r="G2570"/>
  <c r="G2572"/>
  <c r="G2573"/>
  <c r="G2574"/>
  <c r="G2575"/>
  <c r="G2576"/>
  <c r="G2577"/>
  <c r="G2578"/>
  <c r="G2579"/>
  <c r="G2580"/>
  <c r="G2581"/>
  <c r="G2582"/>
  <c r="G2583"/>
  <c r="G2584"/>
  <c r="G2585"/>
  <c r="G2586"/>
  <c r="G2588"/>
  <c r="G2589"/>
  <c r="G2590"/>
  <c r="G2591"/>
  <c r="G2592"/>
  <c r="G2593"/>
  <c r="G2594"/>
  <c r="G2595"/>
  <c r="G2596"/>
  <c r="G2597"/>
  <c r="G2600"/>
  <c r="G2601"/>
  <c r="G2602"/>
  <c r="G2603"/>
  <c r="G2604"/>
  <c r="G2605"/>
  <c r="G2606"/>
  <c r="G2607"/>
  <c r="G2608"/>
  <c r="G2609"/>
  <c r="G2610"/>
  <c r="G2611"/>
  <c r="G2612"/>
  <c r="G2613"/>
  <c r="G2614"/>
  <c r="G2616"/>
  <c r="G2617"/>
  <c r="G2618"/>
  <c r="G2619"/>
  <c r="G2620"/>
  <c r="G2621"/>
  <c r="G2622"/>
  <c r="G2623"/>
  <c r="G2624"/>
  <c r="G2625"/>
  <c r="G2626"/>
  <c r="G2627"/>
  <c r="G2628"/>
  <c r="G2629"/>
  <c r="G2630"/>
  <c r="G2632"/>
  <c r="G2633"/>
  <c r="G2634"/>
  <c r="G2635"/>
  <c r="G2636"/>
  <c r="G2637"/>
  <c r="G2638"/>
  <c r="G2639"/>
  <c r="G2640"/>
  <c r="G2641"/>
  <c r="G2642"/>
  <c r="G2643"/>
  <c r="G2644"/>
  <c r="G2645"/>
  <c r="G2646"/>
  <c r="G2648"/>
  <c r="G2649"/>
  <c r="G2650"/>
  <c r="G2651"/>
  <c r="G2652"/>
  <c r="G2653"/>
  <c r="G2654"/>
  <c r="G2655"/>
  <c r="G2656"/>
  <c r="G2657"/>
  <c r="G2660"/>
  <c r="G2661"/>
  <c r="G2662"/>
  <c r="G2663"/>
  <c r="G2664"/>
  <c r="G2665"/>
  <c r="G2666"/>
  <c r="G2667"/>
  <c r="G2668"/>
  <c r="G2669"/>
  <c r="G2670"/>
  <c r="G2671"/>
  <c r="G2672"/>
  <c r="G2673"/>
  <c r="G2674"/>
  <c r="G2676"/>
  <c r="G2677"/>
  <c r="G2678"/>
  <c r="G2679"/>
  <c r="G2680"/>
  <c r="G2681"/>
  <c r="G2682"/>
  <c r="G2683"/>
  <c r="G2684"/>
  <c r="G2685"/>
  <c r="G2686"/>
  <c r="G2687"/>
  <c r="G2688"/>
  <c r="G2689"/>
  <c r="G2690"/>
  <c r="G2692"/>
  <c r="G2693"/>
  <c r="G2694"/>
  <c r="G2695"/>
  <c r="G2696"/>
  <c r="G2697"/>
  <c r="G2698"/>
  <c r="G2699"/>
  <c r="G2700"/>
  <c r="G2701"/>
  <c r="G2702"/>
  <c r="G2703"/>
  <c r="G2704"/>
  <c r="G2705"/>
  <c r="G2706"/>
  <c r="G2708"/>
  <c r="G2709"/>
  <c r="G2710"/>
  <c r="G2711"/>
  <c r="G2712"/>
  <c r="G2713"/>
  <c r="G2714"/>
  <c r="G2715"/>
  <c r="G2716"/>
  <c r="G2717"/>
  <c r="G2721"/>
  <c r="G2722"/>
  <c r="G2723"/>
  <c r="G2724"/>
  <c r="G2725"/>
  <c r="G2726"/>
  <c r="G2727"/>
  <c r="G2728"/>
  <c r="G2729"/>
  <c r="G2730"/>
  <c r="G2731"/>
  <c r="G2732"/>
  <c r="G2733"/>
  <c r="G2734"/>
  <c r="G2735"/>
  <c r="G2737"/>
  <c r="G2738"/>
  <c r="G2739"/>
  <c r="G2740"/>
  <c r="G2741"/>
  <c r="G2742"/>
  <c r="G2743"/>
  <c r="G2744"/>
  <c r="G2745"/>
  <c r="G2746"/>
  <c r="G2747"/>
  <c r="G2748"/>
  <c r="G2749"/>
  <c r="G2750"/>
  <c r="G2751"/>
  <c r="G2753"/>
  <c r="G2754"/>
  <c r="G2755"/>
  <c r="G2756"/>
  <c r="G2757"/>
  <c r="G2758"/>
  <c r="G2759"/>
  <c r="G2760"/>
  <c r="G2761"/>
  <c r="G2762"/>
  <c r="G2763"/>
  <c r="G2764"/>
  <c r="G2765"/>
  <c r="G2766"/>
  <c r="G2767"/>
  <c r="G2769"/>
  <c r="G2770"/>
  <c r="G2771"/>
  <c r="G2772"/>
  <c r="G2773"/>
  <c r="G2774"/>
  <c r="G2775"/>
  <c r="G2776"/>
  <c r="G2777"/>
  <c r="G2778"/>
  <c r="G2781"/>
  <c r="G2782"/>
  <c r="G2783"/>
  <c r="G2784"/>
  <c r="G2785"/>
  <c r="G2786"/>
  <c r="G2787"/>
  <c r="G2788"/>
  <c r="G2789"/>
  <c r="G2790"/>
  <c r="G2791"/>
  <c r="G2792"/>
  <c r="G2793"/>
  <c r="G2794"/>
  <c r="G2795"/>
  <c r="G2797"/>
  <c r="G2798"/>
  <c r="G2799"/>
  <c r="G2800"/>
  <c r="G2801"/>
  <c r="G2802"/>
  <c r="G2803"/>
  <c r="G2804"/>
  <c r="G2805"/>
  <c r="G2806"/>
  <c r="G2807"/>
  <c r="G2808"/>
  <c r="G2809"/>
  <c r="G2810"/>
  <c r="G2811"/>
  <c r="G2813"/>
  <c r="G2814"/>
  <c r="G2815"/>
  <c r="G2816"/>
  <c r="G2817"/>
  <c r="G2818"/>
  <c r="G2819"/>
  <c r="G2820"/>
  <c r="G2821"/>
  <c r="G2822"/>
  <c r="G2823"/>
  <c r="G2824"/>
  <c r="G2825"/>
  <c r="G2826"/>
  <c r="G2827"/>
  <c r="G2829"/>
  <c r="G2830"/>
  <c r="G2831"/>
  <c r="G2832"/>
  <c r="G2833"/>
  <c r="G2834"/>
  <c r="G2835"/>
  <c r="G2836"/>
  <c r="G2837"/>
  <c r="G2838"/>
  <c r="G2841"/>
  <c r="G2842"/>
  <c r="G2843"/>
  <c r="G2844"/>
  <c r="G2845"/>
  <c r="G2846"/>
  <c r="G2847"/>
  <c r="G2848"/>
  <c r="G2849"/>
  <c r="G2850"/>
  <c r="G2851"/>
  <c r="G2852"/>
  <c r="G2853"/>
  <c r="G2854"/>
  <c r="G2855"/>
  <c r="G2857"/>
  <c r="G2858"/>
  <c r="G2859"/>
  <c r="G2860"/>
  <c r="G2861"/>
  <c r="G2862"/>
  <c r="G2863"/>
  <c r="G2864"/>
  <c r="G2865"/>
  <c r="G2866"/>
  <c r="G2867"/>
  <c r="G2868"/>
  <c r="G2869"/>
  <c r="G2870"/>
  <c r="G2871"/>
  <c r="G2873"/>
  <c r="G2874"/>
  <c r="G2875"/>
  <c r="G2876"/>
  <c r="G2877"/>
  <c r="G2878"/>
  <c r="G2879"/>
  <c r="G2880"/>
  <c r="G2881"/>
  <c r="G2882"/>
  <c r="G2883"/>
  <c r="G2884"/>
  <c r="G2885"/>
  <c r="G2886"/>
  <c r="G2887"/>
  <c r="G2889"/>
  <c r="G2890"/>
  <c r="G2891"/>
  <c r="G2892"/>
  <c r="G2893"/>
  <c r="G2894"/>
  <c r="G2895"/>
  <c r="G2896"/>
  <c r="G2897"/>
  <c r="G2898"/>
  <c r="G2901"/>
  <c r="G2902"/>
  <c r="G2903"/>
  <c r="G2904"/>
  <c r="G2905"/>
  <c r="G2906"/>
  <c r="G2907"/>
  <c r="G2908"/>
  <c r="G2909"/>
  <c r="G2910"/>
  <c r="G2911"/>
  <c r="G2912"/>
  <c r="G2913"/>
  <c r="G2914"/>
  <c r="G2915"/>
  <c r="G2917"/>
  <c r="G2918"/>
  <c r="G2919"/>
  <c r="G2920"/>
  <c r="G2921"/>
  <c r="G2922"/>
  <c r="G2923"/>
  <c r="G2924"/>
  <c r="G2925"/>
  <c r="G2926"/>
  <c r="G2927"/>
  <c r="G2928"/>
  <c r="G2929"/>
  <c r="G2930"/>
  <c r="G2931"/>
  <c r="G2933"/>
  <c r="G2934"/>
  <c r="G2935"/>
  <c r="G2936"/>
  <c r="G2937"/>
  <c r="G2938"/>
  <c r="G2939"/>
  <c r="G2940"/>
  <c r="G2941"/>
  <c r="G2942"/>
  <c r="G2943"/>
  <c r="G2944"/>
  <c r="G2945"/>
  <c r="G2946"/>
  <c r="G2947"/>
  <c r="G2949"/>
  <c r="G2950"/>
  <c r="G2951"/>
  <c r="G2952"/>
  <c r="G2953"/>
  <c r="G2954"/>
  <c r="G2955"/>
  <c r="G2956"/>
  <c r="G2957"/>
  <c r="G2958"/>
  <c r="G2961"/>
  <c r="G2962"/>
  <c r="G2963"/>
  <c r="G2964"/>
  <c r="G2965"/>
  <c r="G2966"/>
  <c r="G2967"/>
  <c r="G2968"/>
  <c r="G2969"/>
  <c r="G2970"/>
  <c r="G2971"/>
  <c r="G2972"/>
  <c r="G2973"/>
  <c r="G2974"/>
  <c r="G2975"/>
  <c r="G2977"/>
  <c r="G2978"/>
  <c r="G2979"/>
  <c r="G2980"/>
  <c r="G2981"/>
  <c r="G2982"/>
  <c r="G2983"/>
  <c r="G2984"/>
  <c r="G2985"/>
  <c r="G2986"/>
  <c r="G2987"/>
  <c r="G2988"/>
  <c r="G2989"/>
  <c r="G2990"/>
  <c r="G2991"/>
  <c r="G2993"/>
  <c r="G2994"/>
  <c r="G2995"/>
  <c r="G2996"/>
  <c r="G2997"/>
  <c r="G2998"/>
  <c r="G2999"/>
  <c r="G3000"/>
  <c r="G3001"/>
  <c r="G3002"/>
  <c r="G3003"/>
  <c r="G3004"/>
  <c r="G3005"/>
  <c r="G3006"/>
  <c r="G3007"/>
  <c r="G3009"/>
  <c r="G3010"/>
  <c r="G3011"/>
  <c r="G3012"/>
  <c r="G3013"/>
  <c r="G3014"/>
  <c r="G3015"/>
  <c r="G3016"/>
  <c r="G3017"/>
  <c r="G3018"/>
  <c r="G3022"/>
  <c r="G3023"/>
  <c r="G3024"/>
  <c r="G3025"/>
  <c r="G3026"/>
  <c r="G3027"/>
  <c r="G3028"/>
  <c r="G3029"/>
  <c r="G3030"/>
  <c r="G3031"/>
  <c r="G3032"/>
  <c r="G3033"/>
  <c r="G3034"/>
  <c r="G3035"/>
  <c r="G3036"/>
  <c r="G3038"/>
  <c r="G3039"/>
  <c r="G3040"/>
  <c r="G3041"/>
  <c r="G3042"/>
  <c r="G3043"/>
  <c r="G3044"/>
  <c r="G3045"/>
  <c r="G3046"/>
  <c r="G3047"/>
  <c r="G3048"/>
  <c r="G3049"/>
  <c r="G3050"/>
  <c r="G3051"/>
  <c r="G3052"/>
  <c r="G3054"/>
  <c r="G3055"/>
  <c r="G3056"/>
  <c r="G3057"/>
  <c r="G3058"/>
  <c r="G3059"/>
  <c r="G3060"/>
  <c r="G3061"/>
  <c r="G3062"/>
  <c r="G3063"/>
  <c r="G3064"/>
  <c r="G3065"/>
  <c r="G3066"/>
  <c r="G3067"/>
  <c r="G3068"/>
  <c r="G3070"/>
  <c r="G3071"/>
  <c r="G3072"/>
  <c r="G3073"/>
  <c r="G3074"/>
  <c r="G3075"/>
  <c r="G3076"/>
  <c r="G3077"/>
  <c r="G3078"/>
  <c r="G3079"/>
  <c r="G3082"/>
  <c r="G3083"/>
  <c r="G3084"/>
  <c r="G3085"/>
  <c r="G3086"/>
  <c r="G3087"/>
  <c r="G3088"/>
  <c r="G3089"/>
  <c r="G3090"/>
  <c r="G3091"/>
  <c r="G3092"/>
  <c r="G3093"/>
  <c r="G3094"/>
  <c r="G3095"/>
  <c r="G3096"/>
  <c r="G3098"/>
  <c r="G3099"/>
  <c r="G3100"/>
  <c r="G3101"/>
  <c r="G3102"/>
  <c r="G3103"/>
  <c r="G3104"/>
  <c r="G3105"/>
  <c r="G3106"/>
  <c r="G3107"/>
  <c r="G3108"/>
  <c r="G3109"/>
  <c r="G3110"/>
  <c r="G3111"/>
  <c r="G3112"/>
  <c r="G3114"/>
  <c r="G3115"/>
  <c r="G3116"/>
  <c r="G3117"/>
  <c r="G3118"/>
  <c r="G3119"/>
  <c r="G3120"/>
  <c r="G3121"/>
  <c r="G3122"/>
  <c r="G3123"/>
  <c r="G3124"/>
  <c r="G3125"/>
  <c r="G3126"/>
  <c r="G3127"/>
  <c r="G3128"/>
  <c r="G3130"/>
  <c r="G3131"/>
  <c r="G3132"/>
  <c r="G3133"/>
  <c r="G3134"/>
  <c r="G3135"/>
  <c r="G3136"/>
  <c r="G3137"/>
  <c r="G3138"/>
  <c r="G3139"/>
  <c r="G3142"/>
  <c r="G3143"/>
  <c r="G3144"/>
  <c r="G3145"/>
  <c r="G3146"/>
  <c r="G3147"/>
  <c r="G3148"/>
  <c r="G3149"/>
  <c r="G3150"/>
  <c r="G3151"/>
  <c r="G3152"/>
  <c r="G3153"/>
  <c r="G3154"/>
  <c r="G3155"/>
  <c r="G3156"/>
  <c r="G3158"/>
  <c r="G3159"/>
  <c r="G3160"/>
  <c r="G3161"/>
  <c r="G3162"/>
  <c r="G3163"/>
  <c r="G3164"/>
  <c r="G3165"/>
  <c r="G3166"/>
  <c r="G3167"/>
  <c r="G3168"/>
  <c r="G3169"/>
  <c r="G3170"/>
  <c r="G3171"/>
  <c r="G3172"/>
  <c r="G3174"/>
  <c r="G3175"/>
  <c r="G3176"/>
  <c r="G3177"/>
  <c r="G3178"/>
  <c r="G3179"/>
  <c r="G3180"/>
  <c r="G3181"/>
  <c r="G3182"/>
  <c r="G3183"/>
  <c r="G3184"/>
  <c r="G3185"/>
  <c r="G3186"/>
  <c r="G3187"/>
  <c r="G3188"/>
  <c r="G3190"/>
  <c r="G3191"/>
  <c r="G3192"/>
  <c r="G3193"/>
  <c r="G3194"/>
  <c r="G3195"/>
  <c r="G3196"/>
  <c r="G3197"/>
  <c r="G3198"/>
  <c r="G3199"/>
  <c r="G3202"/>
  <c r="G3203"/>
  <c r="G3204"/>
  <c r="G3205"/>
  <c r="G3206"/>
  <c r="G3207"/>
  <c r="G3208"/>
  <c r="G3209"/>
  <c r="G3210"/>
  <c r="G3211"/>
  <c r="G3212"/>
  <c r="G3213"/>
  <c r="G3214"/>
  <c r="G3215"/>
  <c r="G3216"/>
  <c r="G3218"/>
  <c r="G3219"/>
  <c r="G3220"/>
  <c r="G3221"/>
  <c r="G3222"/>
  <c r="G3223"/>
  <c r="G3224"/>
  <c r="G3225"/>
  <c r="G3226"/>
  <c r="G3227"/>
  <c r="G3228"/>
  <c r="G3229"/>
  <c r="G3230"/>
  <c r="G3231"/>
  <c r="G3232"/>
  <c r="G3234"/>
  <c r="G3235"/>
  <c r="G3236"/>
  <c r="G3237"/>
  <c r="G3238"/>
  <c r="G3239"/>
  <c r="G3240"/>
  <c r="G3241"/>
  <c r="G3242"/>
  <c r="G3243"/>
  <c r="G3244"/>
  <c r="G3245"/>
  <c r="G3246"/>
  <c r="G3247"/>
  <c r="G3248"/>
  <c r="G3250"/>
  <c r="G3251"/>
  <c r="G3252"/>
  <c r="G3253"/>
  <c r="G3254"/>
  <c r="G3255"/>
  <c r="G3256"/>
  <c r="G3257"/>
  <c r="G3258"/>
  <c r="G3259"/>
  <c r="G3262"/>
  <c r="G3263"/>
  <c r="G3264"/>
  <c r="G3265"/>
  <c r="G3266"/>
  <c r="G3267"/>
  <c r="G3268"/>
  <c r="G3269"/>
  <c r="G3270"/>
  <c r="G3271"/>
  <c r="G3272"/>
  <c r="G3273"/>
  <c r="G3274"/>
  <c r="G3275"/>
  <c r="G3276"/>
  <c r="G3278"/>
  <c r="G3279"/>
  <c r="G3280"/>
  <c r="G3281"/>
  <c r="G3282"/>
  <c r="G3283"/>
  <c r="G3284"/>
  <c r="G3285"/>
  <c r="G3286"/>
  <c r="G3287"/>
  <c r="G3288"/>
  <c r="G3289"/>
  <c r="G3290"/>
  <c r="G3291"/>
  <c r="G3292"/>
  <c r="G3294"/>
  <c r="G3295"/>
  <c r="G3296"/>
  <c r="G3297"/>
  <c r="G3298"/>
  <c r="G3299"/>
  <c r="G3300"/>
  <c r="G3301"/>
  <c r="G3302"/>
  <c r="G3303"/>
  <c r="G3304"/>
  <c r="G3305"/>
  <c r="G3306"/>
  <c r="G3307"/>
  <c r="G3308"/>
  <c r="G3310"/>
  <c r="G3311"/>
  <c r="G3312"/>
  <c r="G3313"/>
  <c r="G3314"/>
  <c r="G3315"/>
  <c r="G3316"/>
  <c r="G3317"/>
  <c r="G3318"/>
  <c r="G3319"/>
  <c r="G3323"/>
  <c r="G3324"/>
  <c r="G3325"/>
  <c r="G3326"/>
  <c r="G3327"/>
  <c r="G3328"/>
  <c r="G3329"/>
  <c r="G3330"/>
  <c r="G3331"/>
  <c r="G3332"/>
  <c r="G3333"/>
  <c r="G3334"/>
  <c r="G3335"/>
  <c r="G3336"/>
  <c r="G3337"/>
  <c r="G3339"/>
  <c r="G3340"/>
  <c r="G3341"/>
  <c r="G3342"/>
  <c r="G3343"/>
  <c r="G3344"/>
  <c r="G3345"/>
  <c r="G3346"/>
  <c r="G3347"/>
  <c r="G3348"/>
  <c r="G3349"/>
  <c r="G3350"/>
  <c r="G3351"/>
  <c r="G3352"/>
  <c r="G3353"/>
  <c r="G3355"/>
  <c r="G3356"/>
  <c r="G3357"/>
  <c r="G3358"/>
  <c r="G3359"/>
  <c r="G3360"/>
  <c r="G3361"/>
  <c r="G3362"/>
  <c r="G3363"/>
  <c r="G3364"/>
  <c r="G3365"/>
  <c r="G3366"/>
  <c r="G3367"/>
  <c r="G3368"/>
  <c r="G3369"/>
  <c r="G3371"/>
  <c r="G3372"/>
  <c r="G3373"/>
  <c r="G3374"/>
  <c r="G3375"/>
  <c r="G3376"/>
  <c r="G3377"/>
  <c r="G3378"/>
  <c r="G3379"/>
  <c r="G3380"/>
  <c r="G3383"/>
  <c r="G3384"/>
  <c r="G3385"/>
  <c r="G3386"/>
  <c r="G3387"/>
  <c r="G3388"/>
  <c r="G3389"/>
  <c r="G3390"/>
  <c r="G3391"/>
  <c r="G3392"/>
  <c r="G3393"/>
  <c r="G3394"/>
  <c r="G3395"/>
  <c r="G3396"/>
  <c r="G3397"/>
  <c r="G3399"/>
  <c r="G3400"/>
  <c r="G3401"/>
  <c r="G3402"/>
  <c r="G3403"/>
  <c r="G3404"/>
  <c r="G3405"/>
  <c r="G3406"/>
  <c r="G3407"/>
  <c r="G3408"/>
  <c r="G3409"/>
  <c r="G3410"/>
  <c r="G3411"/>
  <c r="G3412"/>
  <c r="G3413"/>
  <c r="G3415"/>
  <c r="G3416"/>
  <c r="G3417"/>
  <c r="G3418"/>
  <c r="G3419"/>
  <c r="G3420"/>
  <c r="G3421"/>
  <c r="G3422"/>
  <c r="G3423"/>
  <c r="G3424"/>
  <c r="G3425"/>
  <c r="G3426"/>
  <c r="G3427"/>
  <c r="G3428"/>
  <c r="G3429"/>
  <c r="G3431"/>
  <c r="G3432"/>
  <c r="G3433"/>
  <c r="G3434"/>
  <c r="G3435"/>
  <c r="G3436"/>
  <c r="G3437"/>
  <c r="G3438"/>
  <c r="G3439"/>
  <c r="G3440"/>
  <c r="G3443"/>
  <c r="G3444"/>
  <c r="G3445"/>
  <c r="G3446"/>
  <c r="G3447"/>
  <c r="G3448"/>
  <c r="G3449"/>
  <c r="G3450"/>
  <c r="G3451"/>
  <c r="G3452"/>
  <c r="G3453"/>
  <c r="G3454"/>
  <c r="G3455"/>
  <c r="G3456"/>
  <c r="G3457"/>
  <c r="G3459"/>
  <c r="G3460"/>
  <c r="G3461"/>
  <c r="G3462"/>
  <c r="G3463"/>
  <c r="G3464"/>
  <c r="G3465"/>
  <c r="G3466"/>
  <c r="G3467"/>
  <c r="G3468"/>
  <c r="G3469"/>
  <c r="G3470"/>
  <c r="G3471"/>
  <c r="G3472"/>
  <c r="G3473"/>
  <c r="G3475"/>
  <c r="G3476"/>
  <c r="G3477"/>
  <c r="G3478"/>
  <c r="G3479"/>
  <c r="G3480"/>
  <c r="G3481"/>
  <c r="G3482"/>
  <c r="G3483"/>
  <c r="G3484"/>
  <c r="G3485"/>
  <c r="G3486"/>
  <c r="G3487"/>
  <c r="G3488"/>
  <c r="G3489"/>
  <c r="G3491"/>
  <c r="G3492"/>
  <c r="G3493"/>
  <c r="G3494"/>
  <c r="G3495"/>
  <c r="G3496"/>
  <c r="G3497"/>
  <c r="G3498"/>
  <c r="G3499"/>
  <c r="G3500"/>
  <c r="G3503"/>
  <c r="G3504"/>
  <c r="G3505"/>
  <c r="G3506"/>
  <c r="G3507"/>
  <c r="G3508"/>
  <c r="G3509"/>
  <c r="G3510"/>
  <c r="G3511"/>
  <c r="G3512"/>
  <c r="G3513"/>
  <c r="G3514"/>
  <c r="G3515"/>
  <c r="G3516"/>
  <c r="G3517"/>
  <c r="G3519"/>
  <c r="G3520"/>
  <c r="G3521"/>
  <c r="G3522"/>
  <c r="G3523"/>
  <c r="G3524"/>
  <c r="G3525"/>
  <c r="G3526"/>
  <c r="G3527"/>
  <c r="G3528"/>
  <c r="G3529"/>
  <c r="G3530"/>
  <c r="G3531"/>
  <c r="G3532"/>
  <c r="G3533"/>
  <c r="G3535"/>
  <c r="G3536"/>
  <c r="G3537"/>
  <c r="G3538"/>
  <c r="G3539"/>
  <c r="G3540"/>
  <c r="G3541"/>
  <c r="G3542"/>
  <c r="G3543"/>
  <c r="G3544"/>
  <c r="G3545"/>
  <c r="G3546"/>
  <c r="G3547"/>
  <c r="G3548"/>
  <c r="G3549"/>
  <c r="G3551"/>
  <c r="G3552"/>
  <c r="G3553"/>
  <c r="G3554"/>
  <c r="G3555"/>
  <c r="G3556"/>
  <c r="G3557"/>
  <c r="G3558"/>
  <c r="G3559"/>
  <c r="G3560"/>
  <c r="G3563"/>
  <c r="G3564"/>
  <c r="G3565"/>
  <c r="G3566"/>
  <c r="G3567"/>
  <c r="G3568"/>
  <c r="G3569"/>
  <c r="G3570"/>
  <c r="G3571"/>
  <c r="G3572"/>
  <c r="G3573"/>
  <c r="G3574"/>
  <c r="G3575"/>
  <c r="G3576"/>
  <c r="G3577"/>
  <c r="G3579"/>
  <c r="G3580"/>
  <c r="G3581"/>
  <c r="G3582"/>
  <c r="G3583"/>
  <c r="G3584"/>
  <c r="G3585"/>
  <c r="G3586"/>
  <c r="G3587"/>
  <c r="G3588"/>
  <c r="G3589"/>
  <c r="G3590"/>
  <c r="G3591"/>
  <c r="G3592"/>
  <c r="G3593"/>
  <c r="G3595"/>
  <c r="G3596"/>
  <c r="G3597"/>
  <c r="G3598"/>
  <c r="G3599"/>
  <c r="G3600"/>
  <c r="G3601"/>
  <c r="G3602"/>
  <c r="G3603"/>
  <c r="G3604"/>
  <c r="G3605"/>
  <c r="G3606"/>
  <c r="G3607"/>
  <c r="G3608"/>
  <c r="G3609"/>
  <c r="G3611"/>
  <c r="G3612"/>
  <c r="G3613"/>
  <c r="G3614"/>
  <c r="G3615"/>
  <c r="G3616"/>
  <c r="G3617"/>
  <c r="G3618"/>
  <c r="G3619"/>
  <c r="G3620"/>
  <c r="G3624"/>
  <c r="G3625"/>
  <c r="G3626"/>
  <c r="G3627"/>
  <c r="G3628"/>
  <c r="G3629"/>
  <c r="G3630"/>
  <c r="G3631"/>
  <c r="G3632"/>
  <c r="G3633"/>
  <c r="G3634"/>
  <c r="G3635"/>
  <c r="G3636"/>
  <c r="G3637"/>
  <c r="G3638"/>
  <c r="G3640"/>
  <c r="G3641"/>
  <c r="G3642"/>
  <c r="G3643"/>
  <c r="G3644"/>
  <c r="G3645"/>
  <c r="G3646"/>
  <c r="G3647"/>
  <c r="G3648"/>
  <c r="G3649"/>
  <c r="G3650"/>
  <c r="G3651"/>
  <c r="G3652"/>
  <c r="G3653"/>
  <c r="G3654"/>
  <c r="G3656"/>
  <c r="G3657"/>
  <c r="G3658"/>
  <c r="G3659"/>
  <c r="G3660"/>
  <c r="G3661"/>
  <c r="G3662"/>
  <c r="G3663"/>
  <c r="G3664"/>
  <c r="G3665"/>
  <c r="G3666"/>
  <c r="G3667"/>
  <c r="G3668"/>
  <c r="G3669"/>
  <c r="G3670"/>
  <c r="G3672"/>
  <c r="G3673"/>
  <c r="G3674"/>
  <c r="G3675"/>
  <c r="G3676"/>
  <c r="G3677"/>
  <c r="G3678"/>
  <c r="G3679"/>
  <c r="G3680"/>
  <c r="G3681"/>
  <c r="G3684"/>
  <c r="G3685"/>
  <c r="G3686"/>
  <c r="G3687"/>
  <c r="G3688"/>
  <c r="G3689"/>
  <c r="G3690"/>
  <c r="G3691"/>
  <c r="G3692"/>
  <c r="G3693"/>
  <c r="G3694"/>
  <c r="G3695"/>
  <c r="G3696"/>
  <c r="G3697"/>
  <c r="G3698"/>
  <c r="G3700"/>
  <c r="G3701"/>
  <c r="G3702"/>
  <c r="G3703"/>
  <c r="G3704"/>
  <c r="G3705"/>
  <c r="G3706"/>
  <c r="G3707"/>
  <c r="G3708"/>
  <c r="G3709"/>
  <c r="G3710"/>
  <c r="G3711"/>
  <c r="G3712"/>
  <c r="G3713"/>
  <c r="G3714"/>
  <c r="G3716"/>
  <c r="G3717"/>
  <c r="G3718"/>
  <c r="G3719"/>
  <c r="G3720"/>
  <c r="G3721"/>
  <c r="G3722"/>
  <c r="G3723"/>
  <c r="G3724"/>
  <c r="G3725"/>
  <c r="G3726"/>
  <c r="G3727"/>
  <c r="G3728"/>
  <c r="G3729"/>
  <c r="G3730"/>
  <c r="G3732"/>
  <c r="G3733"/>
  <c r="G3734"/>
  <c r="G3735"/>
  <c r="G3736"/>
  <c r="G3737"/>
  <c r="G3738"/>
  <c r="G3739"/>
  <c r="G3740"/>
  <c r="G3741"/>
  <c r="G3744"/>
  <c r="G3745"/>
  <c r="G3746"/>
  <c r="G3747"/>
  <c r="G3748"/>
  <c r="G3749"/>
  <c r="G3750"/>
  <c r="G3751"/>
  <c r="G3752"/>
  <c r="G3753"/>
  <c r="G3754"/>
  <c r="G3755"/>
  <c r="G3756"/>
  <c r="G3757"/>
  <c r="G3758"/>
  <c r="G3760"/>
  <c r="G3761"/>
  <c r="G3762"/>
  <c r="G3763"/>
  <c r="G3764"/>
  <c r="G3765"/>
  <c r="G3766"/>
  <c r="G3767"/>
  <c r="G3768"/>
  <c r="G3769"/>
  <c r="G3770"/>
  <c r="G3771"/>
  <c r="G3772"/>
  <c r="G3773"/>
  <c r="G3774"/>
  <c r="G3776"/>
  <c r="G3777"/>
  <c r="G3778"/>
  <c r="G3779"/>
  <c r="G3780"/>
  <c r="G3781"/>
  <c r="G3782"/>
  <c r="G3783"/>
  <c r="G3784"/>
  <c r="G3785"/>
  <c r="G3786"/>
  <c r="G3787"/>
  <c r="G3788"/>
  <c r="G3789"/>
  <c r="G3790"/>
  <c r="G3792"/>
  <c r="G3793"/>
  <c r="G3794"/>
  <c r="G3795"/>
  <c r="G3796"/>
  <c r="G3797"/>
  <c r="G3798"/>
  <c r="G3799"/>
  <c r="G3800"/>
  <c r="G3801"/>
  <c r="G3804"/>
  <c r="G3805"/>
  <c r="G3806"/>
  <c r="G3807"/>
  <c r="G3808"/>
  <c r="G3809"/>
  <c r="G3810"/>
  <c r="G3811"/>
  <c r="G3812"/>
  <c r="G3813"/>
  <c r="G3814"/>
  <c r="G3815"/>
  <c r="G3816"/>
  <c r="G3817"/>
  <c r="G3818"/>
  <c r="G3820"/>
  <c r="G3821"/>
  <c r="G3822"/>
  <c r="G3823"/>
  <c r="G3824"/>
  <c r="G3825"/>
  <c r="G3826"/>
  <c r="G3827"/>
  <c r="G3828"/>
  <c r="G3829"/>
  <c r="G3830"/>
  <c r="G3831"/>
  <c r="G3832"/>
  <c r="G3833"/>
  <c r="G3834"/>
  <c r="G3836"/>
  <c r="G3837"/>
  <c r="G3838"/>
  <c r="G3839"/>
  <c r="G3840"/>
  <c r="G3841"/>
  <c r="G3842"/>
  <c r="G3843"/>
  <c r="G3844"/>
  <c r="G3845"/>
  <c r="G3846"/>
  <c r="G3847"/>
  <c r="G3848"/>
  <c r="G3849"/>
  <c r="G3850"/>
  <c r="G3852"/>
  <c r="G3853"/>
  <c r="G3854"/>
  <c r="G3855"/>
  <c r="G3856"/>
  <c r="G3857"/>
  <c r="G3858"/>
  <c r="G3859"/>
  <c r="G3860"/>
  <c r="G3861"/>
  <c r="G3864"/>
  <c r="G3865"/>
  <c r="G3866"/>
  <c r="G3867"/>
  <c r="G3868"/>
  <c r="G3869"/>
  <c r="G3870"/>
  <c r="G3871"/>
  <c r="G3872"/>
  <c r="G3873"/>
  <c r="G3874"/>
  <c r="G3875"/>
  <c r="G3876"/>
  <c r="G3877"/>
  <c r="G3878"/>
  <c r="G3880"/>
  <c r="G3881"/>
  <c r="G3882"/>
  <c r="G3883"/>
  <c r="G3884"/>
  <c r="G3885"/>
  <c r="G3886"/>
  <c r="G3887"/>
  <c r="G3888"/>
  <c r="G3889"/>
  <c r="G3890"/>
  <c r="G3891"/>
  <c r="G3892"/>
  <c r="G3893"/>
  <c r="G3894"/>
  <c r="G3896"/>
  <c r="G3897"/>
  <c r="G3898"/>
  <c r="G3899"/>
  <c r="G3900"/>
  <c r="G3901"/>
  <c r="G3902"/>
  <c r="G3903"/>
  <c r="G3904"/>
  <c r="G3905"/>
  <c r="G3906"/>
  <c r="G3907"/>
  <c r="G3908"/>
  <c r="G3909"/>
  <c r="G3910"/>
  <c r="G3912"/>
  <c r="G3913"/>
  <c r="G3914"/>
  <c r="G3915"/>
  <c r="G3916"/>
  <c r="G3917"/>
  <c r="G3918"/>
  <c r="G3919"/>
  <c r="G3920"/>
  <c r="G3921"/>
  <c r="G3925"/>
  <c r="G3926"/>
  <c r="G3927"/>
  <c r="G3928"/>
  <c r="G3929"/>
  <c r="G3930"/>
  <c r="G3931"/>
  <c r="G3932"/>
  <c r="G3933"/>
  <c r="G3934"/>
  <c r="G3935"/>
  <c r="G3936"/>
  <c r="G3937"/>
  <c r="G3938"/>
  <c r="G3939"/>
  <c r="G3941"/>
  <c r="G3942"/>
  <c r="G3943"/>
  <c r="G3944"/>
  <c r="G3945"/>
  <c r="G3946"/>
  <c r="G3947"/>
  <c r="G3948"/>
  <c r="G3949"/>
  <c r="G3950"/>
  <c r="G3951"/>
  <c r="G3952"/>
  <c r="G3953"/>
  <c r="G3954"/>
  <c r="G3955"/>
  <c r="G3957"/>
  <c r="G3958"/>
  <c r="G3959"/>
  <c r="G3960"/>
  <c r="G3961"/>
  <c r="G3962"/>
  <c r="G3963"/>
  <c r="G3964"/>
  <c r="G3965"/>
  <c r="G3966"/>
  <c r="G3967"/>
  <c r="G3968"/>
  <c r="G3969"/>
  <c r="G3970"/>
  <c r="G3971"/>
  <c r="G3973"/>
  <c r="G3974"/>
  <c r="G3975"/>
  <c r="G3976"/>
  <c r="G3977"/>
  <c r="G3978"/>
  <c r="G3979"/>
  <c r="G3980"/>
  <c r="G3981"/>
  <c r="G3982"/>
  <c r="G3985"/>
  <c r="G3986"/>
  <c r="G3987"/>
  <c r="G3988"/>
  <c r="G3989"/>
  <c r="G3990"/>
  <c r="G3991"/>
  <c r="G3992"/>
  <c r="G3993"/>
  <c r="G3994"/>
  <c r="G3995"/>
  <c r="G3996"/>
  <c r="G3997"/>
  <c r="G3998"/>
  <c r="G3999"/>
  <c r="G4001"/>
  <c r="G4002"/>
  <c r="G4003"/>
  <c r="G4004"/>
  <c r="G4005"/>
  <c r="G4006"/>
  <c r="G4007"/>
  <c r="G4008"/>
  <c r="G4009"/>
  <c r="G4010"/>
  <c r="G4011"/>
  <c r="G4012"/>
  <c r="G4013"/>
  <c r="G4014"/>
  <c r="G4015"/>
  <c r="G4017"/>
  <c r="G4018"/>
  <c r="G4019"/>
  <c r="G4020"/>
  <c r="G4021"/>
  <c r="G4022"/>
  <c r="G4023"/>
  <c r="G4024"/>
  <c r="G4025"/>
  <c r="G4026"/>
  <c r="G4027"/>
  <c r="G4028"/>
  <c r="G4029"/>
  <c r="G4030"/>
  <c r="G4031"/>
  <c r="G4033"/>
  <c r="G4034"/>
  <c r="G4035"/>
  <c r="G4036"/>
  <c r="G4037"/>
  <c r="G4038"/>
  <c r="G4039"/>
  <c r="G4040"/>
  <c r="G4041"/>
  <c r="G4042"/>
  <c r="G4045"/>
  <c r="G4046"/>
  <c r="G4047"/>
  <c r="G4048"/>
  <c r="G4049"/>
  <c r="G4050"/>
  <c r="G4051"/>
  <c r="G4052"/>
  <c r="G4053"/>
  <c r="G4054"/>
  <c r="G4055"/>
  <c r="G4056"/>
  <c r="G4057"/>
  <c r="G4058"/>
  <c r="G4059"/>
  <c r="G4061"/>
  <c r="G4062"/>
  <c r="G4063"/>
  <c r="G4064"/>
  <c r="G4065"/>
  <c r="G4066"/>
  <c r="G4067"/>
  <c r="G4068"/>
  <c r="G4069"/>
  <c r="G4070"/>
  <c r="G4071"/>
  <c r="G4072"/>
  <c r="G4073"/>
  <c r="G4074"/>
  <c r="G4075"/>
  <c r="G4077"/>
  <c r="G4078"/>
  <c r="G4079"/>
  <c r="G4080"/>
  <c r="G4081"/>
  <c r="G4082"/>
  <c r="G4083"/>
  <c r="G4084"/>
  <c r="G4085"/>
  <c r="G4086"/>
  <c r="G4087"/>
  <c r="G4088"/>
  <c r="G4089"/>
  <c r="G4090"/>
  <c r="G4091"/>
  <c r="G4093"/>
  <c r="G4094"/>
  <c r="G4095"/>
  <c r="G4096"/>
  <c r="G4097"/>
  <c r="G4098"/>
  <c r="G4099"/>
  <c r="G4100"/>
  <c r="G4101"/>
  <c r="G4102"/>
  <c r="G4105"/>
  <c r="G4106"/>
  <c r="G4107"/>
  <c r="G4108"/>
  <c r="G4109"/>
  <c r="G4110"/>
  <c r="G4111"/>
  <c r="G4112"/>
  <c r="G4113"/>
  <c r="G4114"/>
  <c r="G4115"/>
  <c r="G4116"/>
  <c r="G4117"/>
  <c r="G4118"/>
  <c r="G4119"/>
  <c r="G4121"/>
  <c r="G4122"/>
  <c r="G4123"/>
  <c r="G4124"/>
  <c r="G4125"/>
  <c r="G4126"/>
  <c r="G4127"/>
  <c r="G4128"/>
  <c r="G4129"/>
  <c r="G4130"/>
  <c r="G4131"/>
  <c r="G4132"/>
  <c r="G4133"/>
  <c r="G4134"/>
  <c r="G4135"/>
  <c r="G4137"/>
  <c r="G4138"/>
  <c r="G4139"/>
  <c r="G4140"/>
  <c r="G4141"/>
  <c r="G4142"/>
  <c r="G4143"/>
  <c r="G4144"/>
  <c r="G4145"/>
  <c r="G4146"/>
  <c r="G4147"/>
  <c r="G4148"/>
  <c r="G4149"/>
  <c r="G4150"/>
  <c r="G4151"/>
  <c r="G4153"/>
  <c r="G4154"/>
  <c r="G4155"/>
  <c r="G4156"/>
  <c r="G4157"/>
  <c r="G4158"/>
  <c r="G4159"/>
  <c r="G4160"/>
  <c r="G4161"/>
  <c r="G4162"/>
  <c r="G4165"/>
  <c r="G4166"/>
  <c r="G4167"/>
  <c r="G4168"/>
  <c r="G4169"/>
  <c r="G4170"/>
  <c r="G4171"/>
  <c r="G4172"/>
  <c r="G4173"/>
  <c r="G4174"/>
  <c r="G4175"/>
  <c r="G4176"/>
  <c r="G4177"/>
  <c r="G4178"/>
  <c r="G4179"/>
  <c r="G4181"/>
  <c r="G4182"/>
  <c r="G4183"/>
  <c r="G4184"/>
  <c r="G4185"/>
  <c r="G4186"/>
  <c r="G4187"/>
  <c r="G4188"/>
  <c r="G4189"/>
  <c r="G4190"/>
  <c r="G4191"/>
  <c r="G4192"/>
  <c r="G4193"/>
  <c r="G4194"/>
  <c r="G4195"/>
  <c r="G4197"/>
  <c r="G4198"/>
  <c r="G4199"/>
  <c r="G4200"/>
  <c r="G4201"/>
  <c r="G4202"/>
  <c r="G4203"/>
  <c r="G4204"/>
  <c r="G4205"/>
  <c r="G4206"/>
  <c r="G4207"/>
  <c r="G4208"/>
  <c r="G4209"/>
  <c r="G4210"/>
  <c r="G4211"/>
  <c r="G4213"/>
  <c r="G4214"/>
  <c r="G4215"/>
  <c r="G4216"/>
  <c r="G4217"/>
  <c r="G4218"/>
  <c r="G4219"/>
  <c r="G4220"/>
  <c r="G4221"/>
  <c r="G4222"/>
  <c r="G74" i="62"/>
  <c r="E74"/>
  <c r="D74"/>
  <c r="D73"/>
  <c r="D72"/>
  <c r="D78"/>
  <c r="C74"/>
  <c r="G73"/>
  <c r="G72"/>
  <c r="G78"/>
  <c r="E73"/>
  <c r="E72"/>
  <c r="E78"/>
  <c r="C73"/>
  <c r="C72"/>
  <c r="C78"/>
  <c r="G66"/>
  <c r="E66"/>
  <c r="D66"/>
  <c r="C66"/>
  <c r="G60"/>
  <c r="E60"/>
  <c r="D60"/>
  <c r="C60"/>
  <c r="G57"/>
  <c r="E57"/>
  <c r="D57"/>
  <c r="C57"/>
  <c r="G54"/>
  <c r="E54"/>
  <c r="E52"/>
  <c r="E51"/>
  <c r="D54"/>
  <c r="D52"/>
  <c r="D51"/>
  <c r="C54"/>
  <c r="C52"/>
  <c r="C51"/>
  <c r="G52"/>
  <c r="G51"/>
  <c r="G45"/>
  <c r="E45"/>
  <c r="D45"/>
  <c r="C45"/>
  <c r="G41"/>
  <c r="E41"/>
  <c r="D41"/>
  <c r="C41"/>
  <c r="G38"/>
  <c r="E38"/>
  <c r="D38"/>
  <c r="C38"/>
  <c r="G35"/>
  <c r="E35"/>
  <c r="D35"/>
  <c r="C35"/>
  <c r="G29"/>
  <c r="E29"/>
  <c r="D29"/>
  <c r="C29"/>
  <c r="G22"/>
  <c r="E22"/>
  <c r="D22"/>
  <c r="C22"/>
  <c r="G18"/>
  <c r="E18"/>
  <c r="D18"/>
  <c r="C18"/>
  <c r="C17"/>
  <c r="C16"/>
  <c r="E17"/>
  <c r="E16"/>
  <c r="E71"/>
  <c r="D17"/>
  <c r="D16"/>
  <c r="B15"/>
  <c r="E4222" i="18"/>
  <c r="D4222"/>
  <c r="C4222"/>
  <c r="B4222"/>
  <c r="I4222"/>
  <c r="A4222"/>
  <c r="E4221"/>
  <c r="D4221"/>
  <c r="C4221"/>
  <c r="B4221"/>
  <c r="I4221"/>
  <c r="A4221"/>
  <c r="E4220"/>
  <c r="D4220"/>
  <c r="C4220"/>
  <c r="B4220"/>
  <c r="I4220"/>
  <c r="A4220"/>
  <c r="E4219"/>
  <c r="D4219"/>
  <c r="C4219"/>
  <c r="B4219"/>
  <c r="I4219"/>
  <c r="A4219"/>
  <c r="E4218"/>
  <c r="D4218"/>
  <c r="C4218"/>
  <c r="B4218"/>
  <c r="I4218"/>
  <c r="A4218"/>
  <c r="E4217"/>
  <c r="D4217"/>
  <c r="C4217"/>
  <c r="B4217"/>
  <c r="I4217"/>
  <c r="A4217"/>
  <c r="E4216"/>
  <c r="D4216"/>
  <c r="C4216"/>
  <c r="B4216"/>
  <c r="I4216"/>
  <c r="A4216"/>
  <c r="E4215"/>
  <c r="D4215"/>
  <c r="C4215"/>
  <c r="B4215"/>
  <c r="I4215"/>
  <c r="A4215"/>
  <c r="E4214"/>
  <c r="D4214"/>
  <c r="C4214"/>
  <c r="B4214"/>
  <c r="I4214"/>
  <c r="A4214"/>
  <c r="E4213"/>
  <c r="D4213"/>
  <c r="C4213"/>
  <c r="B4213"/>
  <c r="I4213"/>
  <c r="I4212" s="1"/>
  <c r="A4213"/>
  <c r="A4212"/>
  <c r="E4211"/>
  <c r="D4211"/>
  <c r="C4211"/>
  <c r="B4211"/>
  <c r="I4211"/>
  <c r="A4211"/>
  <c r="E4210"/>
  <c r="D4210"/>
  <c r="C4210"/>
  <c r="B4210"/>
  <c r="I4210"/>
  <c r="A4210"/>
  <c r="E4209"/>
  <c r="D4209"/>
  <c r="C4209"/>
  <c r="B4209"/>
  <c r="I4209"/>
  <c r="A4209"/>
  <c r="E4208"/>
  <c r="D4208"/>
  <c r="C4208"/>
  <c r="B4208"/>
  <c r="I4208"/>
  <c r="A4208"/>
  <c r="E4207"/>
  <c r="D4207"/>
  <c r="C4207"/>
  <c r="B4207"/>
  <c r="I4207"/>
  <c r="A4207"/>
  <c r="E4206"/>
  <c r="D4206"/>
  <c r="C4206"/>
  <c r="B4206"/>
  <c r="I4206"/>
  <c r="A4206"/>
  <c r="E4205"/>
  <c r="D4205"/>
  <c r="C4205"/>
  <c r="B4205"/>
  <c r="I4205"/>
  <c r="A4205"/>
  <c r="E4204"/>
  <c r="D4204"/>
  <c r="C4204"/>
  <c r="B4204"/>
  <c r="I4204"/>
  <c r="A4204"/>
  <c r="E4203"/>
  <c r="D4203"/>
  <c r="C4203"/>
  <c r="B4203"/>
  <c r="I4203"/>
  <c r="A4203"/>
  <c r="E4202"/>
  <c r="D4202"/>
  <c r="C4202"/>
  <c r="B4202"/>
  <c r="I4202"/>
  <c r="A4202"/>
  <c r="E4201"/>
  <c r="D4201"/>
  <c r="C4201"/>
  <c r="B4201"/>
  <c r="I4201"/>
  <c r="A4201"/>
  <c r="E4200"/>
  <c r="D4200"/>
  <c r="C4200"/>
  <c r="B4200"/>
  <c r="I4200"/>
  <c r="A4200"/>
  <c r="E4199"/>
  <c r="D4199"/>
  <c r="C4199"/>
  <c r="B4199"/>
  <c r="I4199"/>
  <c r="A4199"/>
  <c r="E4198"/>
  <c r="D4198"/>
  <c r="C4198"/>
  <c r="B4198"/>
  <c r="I4198"/>
  <c r="A4198"/>
  <c r="E4197"/>
  <c r="D4197"/>
  <c r="C4197"/>
  <c r="B4197"/>
  <c r="I4197"/>
  <c r="I4196" s="1"/>
  <c r="A4197"/>
  <c r="A4196"/>
  <c r="E4195"/>
  <c r="D4195"/>
  <c r="C4195"/>
  <c r="B4195"/>
  <c r="I4195"/>
  <c r="A4195"/>
  <c r="E4194"/>
  <c r="D4194"/>
  <c r="C4194"/>
  <c r="B4194"/>
  <c r="I4194"/>
  <c r="A4194"/>
  <c r="E4193"/>
  <c r="D4193"/>
  <c r="C4193"/>
  <c r="B4193"/>
  <c r="I4193"/>
  <c r="A4193"/>
  <c r="E4192"/>
  <c r="D4192"/>
  <c r="C4192"/>
  <c r="B4192"/>
  <c r="I4192"/>
  <c r="A4192"/>
  <c r="E4191"/>
  <c r="D4191"/>
  <c r="C4191"/>
  <c r="B4191"/>
  <c r="I4191"/>
  <c r="A4191"/>
  <c r="E4190"/>
  <c r="D4190"/>
  <c r="C4190"/>
  <c r="B4190"/>
  <c r="I4190"/>
  <c r="A4190"/>
  <c r="E4189"/>
  <c r="D4189"/>
  <c r="C4189"/>
  <c r="B4189"/>
  <c r="I4189"/>
  <c r="A4189"/>
  <c r="E4188"/>
  <c r="D4188"/>
  <c r="C4188"/>
  <c r="B4188"/>
  <c r="I4188"/>
  <c r="A4188"/>
  <c r="E4187"/>
  <c r="D4187"/>
  <c r="C4187"/>
  <c r="B4187"/>
  <c r="I4187"/>
  <c r="A4187"/>
  <c r="E4186"/>
  <c r="D4186"/>
  <c r="C4186"/>
  <c r="B4186"/>
  <c r="I4186"/>
  <c r="A4186"/>
  <c r="E4185"/>
  <c r="D4185"/>
  <c r="C4185"/>
  <c r="B4185"/>
  <c r="I4185"/>
  <c r="A4185"/>
  <c r="E4184"/>
  <c r="D4184"/>
  <c r="C4184"/>
  <c r="B4184"/>
  <c r="I4184"/>
  <c r="A4184"/>
  <c r="E4183"/>
  <c r="D4183"/>
  <c r="C4183"/>
  <c r="B4183"/>
  <c r="I4183"/>
  <c r="A4183"/>
  <c r="E4182"/>
  <c r="D4182"/>
  <c r="C4182"/>
  <c r="B4182"/>
  <c r="I4182"/>
  <c r="A4182"/>
  <c r="E4181"/>
  <c r="D4181"/>
  <c r="C4181"/>
  <c r="B4181"/>
  <c r="I4181"/>
  <c r="I4180" s="1"/>
  <c r="A4181"/>
  <c r="A4180"/>
  <c r="E4179"/>
  <c r="D4179"/>
  <c r="C4179"/>
  <c r="B4179"/>
  <c r="I4179"/>
  <c r="A4179"/>
  <c r="E4178"/>
  <c r="D4178"/>
  <c r="C4178"/>
  <c r="B4178"/>
  <c r="I4178"/>
  <c r="A4178"/>
  <c r="E4177"/>
  <c r="D4177"/>
  <c r="C4177"/>
  <c r="B4177"/>
  <c r="I4177"/>
  <c r="A4177"/>
  <c r="E4176"/>
  <c r="D4176"/>
  <c r="C4176"/>
  <c r="B4176"/>
  <c r="I4176"/>
  <c r="A4176"/>
  <c r="E4175"/>
  <c r="D4175"/>
  <c r="C4175"/>
  <c r="B4175"/>
  <c r="I4175"/>
  <c r="A4175"/>
  <c r="E4174"/>
  <c r="D4174"/>
  <c r="C4174"/>
  <c r="B4174"/>
  <c r="I4174"/>
  <c r="A4174"/>
  <c r="E4173"/>
  <c r="D4173"/>
  <c r="C4173"/>
  <c r="B4173"/>
  <c r="I4173"/>
  <c r="A4173"/>
  <c r="E4172"/>
  <c r="D4172"/>
  <c r="C4172"/>
  <c r="B4172"/>
  <c r="I4172"/>
  <c r="A4172"/>
  <c r="E4171"/>
  <c r="D4171"/>
  <c r="C4171"/>
  <c r="B4171"/>
  <c r="I4171"/>
  <c r="A4171"/>
  <c r="E4170"/>
  <c r="D4170"/>
  <c r="C4170"/>
  <c r="B4170"/>
  <c r="I4170"/>
  <c r="A4170"/>
  <c r="E4169"/>
  <c r="D4169"/>
  <c r="C4169"/>
  <c r="B4169"/>
  <c r="I4169"/>
  <c r="A4169"/>
  <c r="E4168"/>
  <c r="D4168"/>
  <c r="C4168"/>
  <c r="B4168"/>
  <c r="I4168"/>
  <c r="A4168"/>
  <c r="E4167"/>
  <c r="D4167"/>
  <c r="C4167"/>
  <c r="B4167"/>
  <c r="I4167"/>
  <c r="A4167"/>
  <c r="E4166"/>
  <c r="D4166"/>
  <c r="C4166"/>
  <c r="B4166"/>
  <c r="I4166"/>
  <c r="A4166"/>
  <c r="E4165"/>
  <c r="D4165"/>
  <c r="C4165"/>
  <c r="B4165"/>
  <c r="I4165"/>
  <c r="I4164" s="1"/>
  <c r="I4163" s="1"/>
  <c r="A4165"/>
  <c r="A4163"/>
  <c r="E4162"/>
  <c r="D4162"/>
  <c r="C4162"/>
  <c r="B4162"/>
  <c r="I4162" s="1"/>
  <c r="A4162"/>
  <c r="E4161"/>
  <c r="D4161"/>
  <c r="C4161"/>
  <c r="B4161"/>
  <c r="I4161"/>
  <c r="A4161"/>
  <c r="E4160"/>
  <c r="D4160"/>
  <c r="C4160"/>
  <c r="B4160"/>
  <c r="I4160" s="1"/>
  <c r="A4160"/>
  <c r="E4159"/>
  <c r="D4159"/>
  <c r="C4159"/>
  <c r="B4159"/>
  <c r="I4159"/>
  <c r="A4159"/>
  <c r="E4158"/>
  <c r="D4158"/>
  <c r="C4158"/>
  <c r="B4158"/>
  <c r="I4158" s="1"/>
  <c r="A4158"/>
  <c r="E4157"/>
  <c r="D4157"/>
  <c r="C4157"/>
  <c r="B4157"/>
  <c r="I4157"/>
  <c r="A4157"/>
  <c r="E4156"/>
  <c r="D4156"/>
  <c r="C4156"/>
  <c r="B4156"/>
  <c r="I4156" s="1"/>
  <c r="A4156"/>
  <c r="E4155"/>
  <c r="D4155"/>
  <c r="C4155"/>
  <c r="B4155"/>
  <c r="I4155"/>
  <c r="A4155"/>
  <c r="E4154"/>
  <c r="D4154"/>
  <c r="C4154"/>
  <c r="B4154"/>
  <c r="I4154" s="1"/>
  <c r="A4154"/>
  <c r="E4153"/>
  <c r="D4153"/>
  <c r="C4153"/>
  <c r="B4153"/>
  <c r="I4153"/>
  <c r="I4152"/>
  <c r="A4153"/>
  <c r="A4152"/>
  <c r="E4151"/>
  <c r="D4151"/>
  <c r="C4151"/>
  <c r="B4151"/>
  <c r="I4151"/>
  <c r="A4151"/>
  <c r="E4150"/>
  <c r="D4150"/>
  <c r="C4150"/>
  <c r="B4150"/>
  <c r="I4150" s="1"/>
  <c r="A4150"/>
  <c r="E4149"/>
  <c r="D4149"/>
  <c r="C4149"/>
  <c r="B4149"/>
  <c r="I4149"/>
  <c r="A4149"/>
  <c r="E4148"/>
  <c r="D4148"/>
  <c r="C4148"/>
  <c r="B4148"/>
  <c r="I4148" s="1"/>
  <c r="A4148"/>
  <c r="E4147"/>
  <c r="D4147"/>
  <c r="C4147"/>
  <c r="B4147"/>
  <c r="I4147"/>
  <c r="A4147"/>
  <c r="E4146"/>
  <c r="D4146"/>
  <c r="C4146"/>
  <c r="B4146"/>
  <c r="I4146" s="1"/>
  <c r="A4146"/>
  <c r="E4145"/>
  <c r="D4145"/>
  <c r="C4145"/>
  <c r="B4145"/>
  <c r="I4145"/>
  <c r="A4145"/>
  <c r="E4144"/>
  <c r="D4144"/>
  <c r="C4144"/>
  <c r="B4144"/>
  <c r="I4144" s="1"/>
  <c r="A4144"/>
  <c r="E4143"/>
  <c r="D4143"/>
  <c r="C4143"/>
  <c r="B4143"/>
  <c r="I4143"/>
  <c r="A4143"/>
  <c r="E4142"/>
  <c r="D4142"/>
  <c r="C4142"/>
  <c r="B4142"/>
  <c r="I4142" s="1"/>
  <c r="A4142"/>
  <c r="E4141"/>
  <c r="D4141"/>
  <c r="C4141"/>
  <c r="B4141"/>
  <c r="I4141"/>
  <c r="A4141"/>
  <c r="E4140"/>
  <c r="D4140"/>
  <c r="C4140"/>
  <c r="B4140"/>
  <c r="I4140" s="1"/>
  <c r="A4140"/>
  <c r="E4139"/>
  <c r="D4139"/>
  <c r="C4139"/>
  <c r="B4139"/>
  <c r="I4139"/>
  <c r="A4139"/>
  <c r="E4138"/>
  <c r="D4138"/>
  <c r="C4138"/>
  <c r="B4138"/>
  <c r="I4138" s="1"/>
  <c r="A4138"/>
  <c r="E4137"/>
  <c r="D4137"/>
  <c r="C4137"/>
  <c r="B4137"/>
  <c r="I4137"/>
  <c r="I4136"/>
  <c r="A4137"/>
  <c r="A4136"/>
  <c r="E4135"/>
  <c r="D4135"/>
  <c r="C4135"/>
  <c r="B4135"/>
  <c r="I4135"/>
  <c r="A4135"/>
  <c r="E4134"/>
  <c r="D4134"/>
  <c r="C4134"/>
  <c r="B4134"/>
  <c r="I4134" s="1"/>
  <c r="A4134"/>
  <c r="E4133"/>
  <c r="D4133"/>
  <c r="C4133"/>
  <c r="B4133"/>
  <c r="I4133"/>
  <c r="A4133"/>
  <c r="E4132"/>
  <c r="D4132"/>
  <c r="C4132"/>
  <c r="B4132"/>
  <c r="I4132" s="1"/>
  <c r="A4132"/>
  <c r="E4131"/>
  <c r="D4131"/>
  <c r="C4131"/>
  <c r="B4131"/>
  <c r="I4131"/>
  <c r="A4131"/>
  <c r="E4130"/>
  <c r="D4130"/>
  <c r="C4130"/>
  <c r="B4130"/>
  <c r="I4130" s="1"/>
  <c r="A4130"/>
  <c r="E4129"/>
  <c r="D4129"/>
  <c r="C4129"/>
  <c r="B4129"/>
  <c r="I4129"/>
  <c r="A4129"/>
  <c r="E4128"/>
  <c r="D4128"/>
  <c r="C4128"/>
  <c r="B4128"/>
  <c r="I4128" s="1"/>
  <c r="A4128"/>
  <c r="E4127"/>
  <c r="D4127"/>
  <c r="C4127"/>
  <c r="B4127"/>
  <c r="I4127"/>
  <c r="A4127"/>
  <c r="E4126"/>
  <c r="D4126"/>
  <c r="C4126"/>
  <c r="B4126"/>
  <c r="I4126" s="1"/>
  <c r="A4126"/>
  <c r="E4125"/>
  <c r="D4125"/>
  <c r="C4125"/>
  <c r="B4125"/>
  <c r="I4125"/>
  <c r="A4125"/>
  <c r="E4124"/>
  <c r="D4124"/>
  <c r="C4124"/>
  <c r="B4124"/>
  <c r="I4124" s="1"/>
  <c r="A4124"/>
  <c r="E4123"/>
  <c r="D4123"/>
  <c r="C4123"/>
  <c r="B4123"/>
  <c r="I4123"/>
  <c r="A4123"/>
  <c r="E4122"/>
  <c r="D4122"/>
  <c r="C4122"/>
  <c r="B4122"/>
  <c r="I4122" s="1"/>
  <c r="A4122"/>
  <c r="E4121"/>
  <c r="D4121"/>
  <c r="C4121"/>
  <c r="B4121"/>
  <c r="I4121"/>
  <c r="I4120"/>
  <c r="A4121"/>
  <c r="A4120"/>
  <c r="E4119"/>
  <c r="D4119"/>
  <c r="C4119"/>
  <c r="B4119"/>
  <c r="I4119"/>
  <c r="A4119"/>
  <c r="E4118"/>
  <c r="D4118"/>
  <c r="C4118"/>
  <c r="B4118"/>
  <c r="I4118" s="1"/>
  <c r="A4118"/>
  <c r="E4117"/>
  <c r="D4117"/>
  <c r="C4117"/>
  <c r="B4117"/>
  <c r="I4117"/>
  <c r="A4117"/>
  <c r="E4116"/>
  <c r="D4116"/>
  <c r="C4116"/>
  <c r="B4116"/>
  <c r="I4116" s="1"/>
  <c r="A4116"/>
  <c r="E4115"/>
  <c r="D4115"/>
  <c r="C4115"/>
  <c r="B4115"/>
  <c r="I4115"/>
  <c r="A4115"/>
  <c r="E4114"/>
  <c r="D4114"/>
  <c r="C4114"/>
  <c r="B4114"/>
  <c r="I4114" s="1"/>
  <c r="A4114"/>
  <c r="E4113"/>
  <c r="D4113"/>
  <c r="C4113"/>
  <c r="B4113"/>
  <c r="I4113"/>
  <c r="A4113"/>
  <c r="E4112"/>
  <c r="D4112"/>
  <c r="C4112"/>
  <c r="B4112"/>
  <c r="I4112" s="1"/>
  <c r="A4112"/>
  <c r="E4111"/>
  <c r="D4111"/>
  <c r="C4111"/>
  <c r="B4111"/>
  <c r="I4111"/>
  <c r="A4111"/>
  <c r="E4110"/>
  <c r="D4110"/>
  <c r="C4110"/>
  <c r="B4110"/>
  <c r="I4110" s="1"/>
  <c r="A4110"/>
  <c r="E4109"/>
  <c r="D4109"/>
  <c r="C4109"/>
  <c r="B4109"/>
  <c r="I4109"/>
  <c r="A4109"/>
  <c r="E4108"/>
  <c r="D4108"/>
  <c r="C4108"/>
  <c r="B4108"/>
  <c r="I4108" s="1"/>
  <c r="A4108"/>
  <c r="E4107"/>
  <c r="D4107"/>
  <c r="C4107"/>
  <c r="B4107"/>
  <c r="I4107"/>
  <c r="A4107"/>
  <c r="E4106"/>
  <c r="D4106"/>
  <c r="C4106"/>
  <c r="B4106"/>
  <c r="I4106" s="1"/>
  <c r="A4106"/>
  <c r="E4105"/>
  <c r="D4105"/>
  <c r="C4105"/>
  <c r="B4105"/>
  <c r="I4105"/>
  <c r="I4104" s="1"/>
  <c r="I4103" s="1"/>
  <c r="A4105"/>
  <c r="A4103"/>
  <c r="E4102"/>
  <c r="D4102"/>
  <c r="C4102"/>
  <c r="B4102"/>
  <c r="I4102" s="1"/>
  <c r="A4102"/>
  <c r="E4101"/>
  <c r="D4101"/>
  <c r="C4101"/>
  <c r="B4101"/>
  <c r="I4101"/>
  <c r="A4101"/>
  <c r="E4100"/>
  <c r="D4100"/>
  <c r="C4100"/>
  <c r="B4100"/>
  <c r="I4100" s="1"/>
  <c r="A4100"/>
  <c r="E4099"/>
  <c r="D4099"/>
  <c r="C4099"/>
  <c r="B4099"/>
  <c r="I4099"/>
  <c r="A4099"/>
  <c r="E4098"/>
  <c r="D4098"/>
  <c r="C4098"/>
  <c r="B4098"/>
  <c r="I4098" s="1"/>
  <c r="A4098"/>
  <c r="E4097"/>
  <c r="D4097"/>
  <c r="C4097"/>
  <c r="B4097"/>
  <c r="I4097" s="1"/>
  <c r="A4097"/>
  <c r="E4096"/>
  <c r="D4096"/>
  <c r="C4096"/>
  <c r="B4096"/>
  <c r="I4096" s="1"/>
  <c r="A4096"/>
  <c r="E4095"/>
  <c r="D4095"/>
  <c r="C4095"/>
  <c r="B4095"/>
  <c r="I4095"/>
  <c r="A4095"/>
  <c r="E4094"/>
  <c r="D4094"/>
  <c r="C4094"/>
  <c r="B4094"/>
  <c r="I4094" s="1"/>
  <c r="A4094"/>
  <c r="E4093"/>
  <c r="D4093"/>
  <c r="C4093"/>
  <c r="B4093"/>
  <c r="I4093"/>
  <c r="I4092"/>
  <c r="A4093"/>
  <c r="A4092"/>
  <c r="E4091"/>
  <c r="D4091"/>
  <c r="C4091"/>
  <c r="B4091"/>
  <c r="I4091"/>
  <c r="A4091"/>
  <c r="E4090"/>
  <c r="D4090"/>
  <c r="C4090"/>
  <c r="B4090"/>
  <c r="I4090" s="1"/>
  <c r="A4090"/>
  <c r="E4089"/>
  <c r="D4089"/>
  <c r="C4089"/>
  <c r="B4089"/>
  <c r="I4089"/>
  <c r="A4089"/>
  <c r="E4088"/>
  <c r="D4088"/>
  <c r="C4088"/>
  <c r="B4088"/>
  <c r="I4088" s="1"/>
  <c r="A4088"/>
  <c r="E4087"/>
  <c r="D4087"/>
  <c r="C4087"/>
  <c r="B4087"/>
  <c r="I4087"/>
  <c r="A4087"/>
  <c r="E4086"/>
  <c r="D4086"/>
  <c r="C4086"/>
  <c r="B4086"/>
  <c r="I4086" s="1"/>
  <c r="A4086"/>
  <c r="E4085"/>
  <c r="D4085"/>
  <c r="C4085"/>
  <c r="B4085"/>
  <c r="I4085"/>
  <c r="A4085"/>
  <c r="E4084"/>
  <c r="D4084"/>
  <c r="C4084"/>
  <c r="B4084"/>
  <c r="I4084" s="1"/>
  <c r="A4084"/>
  <c r="E4083"/>
  <c r="D4083"/>
  <c r="C4083"/>
  <c r="B4083"/>
  <c r="I4083"/>
  <c r="A4083"/>
  <c r="E4082"/>
  <c r="D4082"/>
  <c r="C4082"/>
  <c r="B4082"/>
  <c r="I4082" s="1"/>
  <c r="A4082"/>
  <c r="E4081"/>
  <c r="D4081"/>
  <c r="C4081"/>
  <c r="B4081"/>
  <c r="I4081"/>
  <c r="A4081"/>
  <c r="E4080"/>
  <c r="D4080"/>
  <c r="C4080"/>
  <c r="B4080"/>
  <c r="I4080" s="1"/>
  <c r="A4080"/>
  <c r="E4079"/>
  <c r="D4079"/>
  <c r="C4079"/>
  <c r="B4079"/>
  <c r="I4079"/>
  <c r="A4079"/>
  <c r="E4078"/>
  <c r="D4078"/>
  <c r="C4078"/>
  <c r="B4078"/>
  <c r="I4078"/>
  <c r="A4078"/>
  <c r="E4077"/>
  <c r="D4077"/>
  <c r="C4077"/>
  <c r="B4077"/>
  <c r="I4077"/>
  <c r="I4076"/>
  <c r="A4077"/>
  <c r="A4076"/>
  <c r="E4075"/>
  <c r="D4075"/>
  <c r="C4075"/>
  <c r="B4075"/>
  <c r="I4075"/>
  <c r="A4075"/>
  <c r="E4074"/>
  <c r="D4074"/>
  <c r="C4074"/>
  <c r="B4074"/>
  <c r="I4074"/>
  <c r="A4074"/>
  <c r="E4073"/>
  <c r="D4073"/>
  <c r="C4073"/>
  <c r="B4073"/>
  <c r="I4073"/>
  <c r="A4073"/>
  <c r="E4072"/>
  <c r="D4072"/>
  <c r="C4072"/>
  <c r="B4072"/>
  <c r="I4072"/>
  <c r="A4072"/>
  <c r="E4071"/>
  <c r="D4071"/>
  <c r="C4071"/>
  <c r="B4071"/>
  <c r="I4071"/>
  <c r="A4071"/>
  <c r="E4070"/>
  <c r="D4070"/>
  <c r="C4070"/>
  <c r="B4070"/>
  <c r="I4070"/>
  <c r="A4070"/>
  <c r="E4069"/>
  <c r="D4069"/>
  <c r="C4069"/>
  <c r="B4069"/>
  <c r="I4069"/>
  <c r="A4069"/>
  <c r="E4068"/>
  <c r="D4068"/>
  <c r="C4068"/>
  <c r="B4068"/>
  <c r="I4068"/>
  <c r="A4068"/>
  <c r="E4067"/>
  <c r="D4067"/>
  <c r="C4067"/>
  <c r="B4067"/>
  <c r="I4067"/>
  <c r="A4067"/>
  <c r="E4066"/>
  <c r="D4066"/>
  <c r="C4066"/>
  <c r="B4066"/>
  <c r="I4066"/>
  <c r="A4066"/>
  <c r="E4065"/>
  <c r="D4065"/>
  <c r="C4065"/>
  <c r="B4065"/>
  <c r="I4065"/>
  <c r="A4065"/>
  <c r="E4064"/>
  <c r="D4064"/>
  <c r="C4064"/>
  <c r="B4064"/>
  <c r="I4064"/>
  <c r="A4064"/>
  <c r="E4063"/>
  <c r="D4063"/>
  <c r="C4063"/>
  <c r="B4063"/>
  <c r="I4063"/>
  <c r="A4063"/>
  <c r="E4062"/>
  <c r="D4062"/>
  <c r="C4062"/>
  <c r="B4062"/>
  <c r="I4062"/>
  <c r="A4062"/>
  <c r="E4061"/>
  <c r="D4061"/>
  <c r="C4061"/>
  <c r="B4061"/>
  <c r="I4061"/>
  <c r="I4060"/>
  <c r="A4061"/>
  <c r="A4060"/>
  <c r="E4059"/>
  <c r="D4059"/>
  <c r="C4059"/>
  <c r="B4059"/>
  <c r="I4059"/>
  <c r="A4059"/>
  <c r="E4058"/>
  <c r="D4058"/>
  <c r="C4058"/>
  <c r="B4058"/>
  <c r="I4058"/>
  <c r="A4058"/>
  <c r="E4057"/>
  <c r="D4057"/>
  <c r="C4057"/>
  <c r="B4057"/>
  <c r="I4057"/>
  <c r="A4057"/>
  <c r="E4056"/>
  <c r="D4056"/>
  <c r="C4056"/>
  <c r="B4056"/>
  <c r="I4056"/>
  <c r="A4056"/>
  <c r="E4055"/>
  <c r="D4055"/>
  <c r="C4055"/>
  <c r="B4055"/>
  <c r="I4055"/>
  <c r="A4055"/>
  <c r="E4054"/>
  <c r="D4054"/>
  <c r="C4054"/>
  <c r="B4054"/>
  <c r="I4054"/>
  <c r="A4054"/>
  <c r="E4053"/>
  <c r="D4053"/>
  <c r="C4053"/>
  <c r="B4053"/>
  <c r="I4053"/>
  <c r="A4053"/>
  <c r="E4052"/>
  <c r="D4052"/>
  <c r="C4052"/>
  <c r="B4052"/>
  <c r="I4052"/>
  <c r="A4052"/>
  <c r="E4051"/>
  <c r="D4051"/>
  <c r="C4051"/>
  <c r="B4051"/>
  <c r="I4051"/>
  <c r="A4051"/>
  <c r="E4050"/>
  <c r="D4050"/>
  <c r="C4050"/>
  <c r="B4050"/>
  <c r="I4050"/>
  <c r="A4050"/>
  <c r="E4049"/>
  <c r="D4049"/>
  <c r="C4049"/>
  <c r="B4049"/>
  <c r="I4049"/>
  <c r="A4049"/>
  <c r="E4048"/>
  <c r="D4048"/>
  <c r="C4048"/>
  <c r="B4048"/>
  <c r="I4048"/>
  <c r="A4048"/>
  <c r="E4047"/>
  <c r="D4047"/>
  <c r="C4047"/>
  <c r="B4047"/>
  <c r="I4047"/>
  <c r="A4047"/>
  <c r="E4046"/>
  <c r="D4046"/>
  <c r="C4046"/>
  <c r="B4046"/>
  <c r="I4046"/>
  <c r="A4046"/>
  <c r="E4045"/>
  <c r="D4045"/>
  <c r="C4045"/>
  <c r="B4045"/>
  <c r="I4045"/>
  <c r="I4044"/>
  <c r="I4043"/>
  <c r="A4045"/>
  <c r="A4043"/>
  <c r="E4042"/>
  <c r="D4042"/>
  <c r="C4042"/>
  <c r="B4042"/>
  <c r="I4042"/>
  <c r="A4042"/>
  <c r="E4041"/>
  <c r="D4041"/>
  <c r="C4041"/>
  <c r="B4041"/>
  <c r="I4041" s="1"/>
  <c r="A4041"/>
  <c r="E4040"/>
  <c r="D4040"/>
  <c r="C4040"/>
  <c r="B4040"/>
  <c r="I4040"/>
  <c r="A4040"/>
  <c r="E4039"/>
  <c r="D4039"/>
  <c r="C4039"/>
  <c r="B4039"/>
  <c r="I4039" s="1"/>
  <c r="A4039"/>
  <c r="E4038"/>
  <c r="D4038"/>
  <c r="C4038"/>
  <c r="B4038"/>
  <c r="I4038"/>
  <c r="A4038"/>
  <c r="E4037"/>
  <c r="D4037"/>
  <c r="C4037"/>
  <c r="B4037"/>
  <c r="I4037" s="1"/>
  <c r="A4037"/>
  <c r="E4036"/>
  <c r="D4036"/>
  <c r="C4036"/>
  <c r="B4036"/>
  <c r="I4036"/>
  <c r="A4036"/>
  <c r="E4035"/>
  <c r="D4035"/>
  <c r="C4035"/>
  <c r="B4035"/>
  <c r="I4035" s="1"/>
  <c r="A4035"/>
  <c r="E4034"/>
  <c r="D4034"/>
  <c r="C4034"/>
  <c r="B4034"/>
  <c r="I4034"/>
  <c r="A4034"/>
  <c r="E4033"/>
  <c r="D4033"/>
  <c r="C4033"/>
  <c r="B4033"/>
  <c r="I4033" s="1"/>
  <c r="I4032" s="1"/>
  <c r="A4033"/>
  <c r="A4032"/>
  <c r="E4031"/>
  <c r="D4031"/>
  <c r="C4031"/>
  <c r="B4031"/>
  <c r="I4031" s="1"/>
  <c r="A4031"/>
  <c r="E4030"/>
  <c r="D4030"/>
  <c r="C4030"/>
  <c r="B4030"/>
  <c r="I4030"/>
  <c r="A4030"/>
  <c r="E4029"/>
  <c r="D4029"/>
  <c r="C4029"/>
  <c r="B4029"/>
  <c r="I4029" s="1"/>
  <c r="A4029"/>
  <c r="E4028"/>
  <c r="D4028"/>
  <c r="C4028"/>
  <c r="B4028"/>
  <c r="I4028"/>
  <c r="A4028"/>
  <c r="E4027"/>
  <c r="D4027"/>
  <c r="C4027"/>
  <c r="B4027"/>
  <c r="I4027" s="1"/>
  <c r="A4027"/>
  <c r="E4026"/>
  <c r="D4026"/>
  <c r="C4026"/>
  <c r="B4026"/>
  <c r="I4026"/>
  <c r="A4026"/>
  <c r="E4025"/>
  <c r="D4025"/>
  <c r="C4025"/>
  <c r="B4025"/>
  <c r="I4025" s="1"/>
  <c r="A4025"/>
  <c r="E4024"/>
  <c r="D4024"/>
  <c r="C4024"/>
  <c r="B4024"/>
  <c r="I4024"/>
  <c r="A4024"/>
  <c r="E4023"/>
  <c r="D4023"/>
  <c r="C4023"/>
  <c r="B4023"/>
  <c r="I4023" s="1"/>
  <c r="A4023"/>
  <c r="E4022"/>
  <c r="D4022"/>
  <c r="C4022"/>
  <c r="B4022"/>
  <c r="I4022"/>
  <c r="A4022"/>
  <c r="E4021"/>
  <c r="D4021"/>
  <c r="C4021"/>
  <c r="B4021"/>
  <c r="I4021" s="1"/>
  <c r="A4021"/>
  <c r="E4020"/>
  <c r="D4020"/>
  <c r="C4020"/>
  <c r="B4020"/>
  <c r="I4020"/>
  <c r="A4020"/>
  <c r="E4019"/>
  <c r="D4019"/>
  <c r="C4019"/>
  <c r="B4019"/>
  <c r="I4019" s="1"/>
  <c r="A4019"/>
  <c r="E4018"/>
  <c r="D4018"/>
  <c r="C4018"/>
  <c r="B4018"/>
  <c r="I4018"/>
  <c r="A4018"/>
  <c r="E4017"/>
  <c r="D4017"/>
  <c r="C4017"/>
  <c r="B4017"/>
  <c r="I4017" s="1"/>
  <c r="I4016" s="1"/>
  <c r="A4017"/>
  <c r="A4016"/>
  <c r="E4015"/>
  <c r="D4015"/>
  <c r="C4015"/>
  <c r="B4015"/>
  <c r="I4015" s="1"/>
  <c r="A4015"/>
  <c r="E4014"/>
  <c r="D4014"/>
  <c r="C4014"/>
  <c r="B4014"/>
  <c r="I4014"/>
  <c r="A4014"/>
  <c r="E4013"/>
  <c r="D4013"/>
  <c r="C4013"/>
  <c r="B4013"/>
  <c r="I4013" s="1"/>
  <c r="A4013"/>
  <c r="E4012"/>
  <c r="D4012"/>
  <c r="C4012"/>
  <c r="B4012"/>
  <c r="I4012"/>
  <c r="A4012"/>
  <c r="E4011"/>
  <c r="D4011"/>
  <c r="C4011"/>
  <c r="B4011"/>
  <c r="I4011" s="1"/>
  <c r="A4011"/>
  <c r="E4010"/>
  <c r="D4010"/>
  <c r="C4010"/>
  <c r="B4010"/>
  <c r="I4010"/>
  <c r="A4010"/>
  <c r="E4009"/>
  <c r="D4009"/>
  <c r="C4009"/>
  <c r="B4009"/>
  <c r="I4009" s="1"/>
  <c r="A4009"/>
  <c r="E4008"/>
  <c r="D4008"/>
  <c r="C4008"/>
  <c r="B4008"/>
  <c r="I4008"/>
  <c r="A4008"/>
  <c r="E4007"/>
  <c r="D4007"/>
  <c r="C4007"/>
  <c r="B4007"/>
  <c r="I4007" s="1"/>
  <c r="A4007"/>
  <c r="E4006"/>
  <c r="D4006"/>
  <c r="C4006"/>
  <c r="B4006"/>
  <c r="I4006"/>
  <c r="A4006"/>
  <c r="E4005"/>
  <c r="D4005"/>
  <c r="C4005"/>
  <c r="B4005"/>
  <c r="I4005" s="1"/>
  <c r="A4005"/>
  <c r="E4004"/>
  <c r="D4004"/>
  <c r="C4004"/>
  <c r="B4004"/>
  <c r="I4004"/>
  <c r="A4004"/>
  <c r="E4003"/>
  <c r="D4003"/>
  <c r="C4003"/>
  <c r="B4003"/>
  <c r="I4003" s="1"/>
  <c r="A4003"/>
  <c r="E4002"/>
  <c r="D4002"/>
  <c r="C4002"/>
  <c r="B4002"/>
  <c r="I4002"/>
  <c r="A4002"/>
  <c r="E4001"/>
  <c r="D4001"/>
  <c r="C4001"/>
  <c r="B4001"/>
  <c r="I4001" s="1"/>
  <c r="I4000" s="1"/>
  <c r="A4001"/>
  <c r="A4000"/>
  <c r="E3999"/>
  <c r="D3999"/>
  <c r="C3999"/>
  <c r="B3999"/>
  <c r="I3999" s="1"/>
  <c r="A3999"/>
  <c r="E3998"/>
  <c r="D3998"/>
  <c r="C3998"/>
  <c r="B3998"/>
  <c r="I3998"/>
  <c r="A3998"/>
  <c r="E3997"/>
  <c r="D3997"/>
  <c r="C3997"/>
  <c r="B3997"/>
  <c r="I3997" s="1"/>
  <c r="A3997"/>
  <c r="E3996"/>
  <c r="D3996"/>
  <c r="C3996"/>
  <c r="B3996"/>
  <c r="I3996"/>
  <c r="A3996"/>
  <c r="E3995"/>
  <c r="D3995"/>
  <c r="C3995"/>
  <c r="B3995"/>
  <c r="I3995" s="1"/>
  <c r="A3995"/>
  <c r="E3994"/>
  <c r="D3994"/>
  <c r="C3994"/>
  <c r="B3994"/>
  <c r="I3994"/>
  <c r="A3994"/>
  <c r="E3993"/>
  <c r="D3993"/>
  <c r="C3993"/>
  <c r="B3993"/>
  <c r="I3993" s="1"/>
  <c r="A3993"/>
  <c r="E3992"/>
  <c r="D3992"/>
  <c r="C3992"/>
  <c r="B3992"/>
  <c r="I3992"/>
  <c r="A3992"/>
  <c r="E3991"/>
  <c r="D3991"/>
  <c r="C3991"/>
  <c r="B3991"/>
  <c r="I3991" s="1"/>
  <c r="A3991"/>
  <c r="E3990"/>
  <c r="D3990"/>
  <c r="C3990"/>
  <c r="B3990"/>
  <c r="I3990"/>
  <c r="A3990"/>
  <c r="E3989"/>
  <c r="D3989"/>
  <c r="C3989"/>
  <c r="B3989"/>
  <c r="I3989" s="1"/>
  <c r="A3989"/>
  <c r="E3988"/>
  <c r="D3988"/>
  <c r="C3988"/>
  <c r="B3988"/>
  <c r="I3988"/>
  <c r="A3988"/>
  <c r="E3987"/>
  <c r="D3987"/>
  <c r="C3987"/>
  <c r="B3987"/>
  <c r="I3987" s="1"/>
  <c r="A3987"/>
  <c r="E3986"/>
  <c r="D3986"/>
  <c r="C3986"/>
  <c r="B3986"/>
  <c r="I3986"/>
  <c r="A3986"/>
  <c r="E3985"/>
  <c r="D3985"/>
  <c r="C3985"/>
  <c r="B3985"/>
  <c r="I3985" s="1"/>
  <c r="I3984" s="1"/>
  <c r="I3983"/>
  <c r="A3985"/>
  <c r="A3983"/>
  <c r="E3982"/>
  <c r="D3982"/>
  <c r="C3982"/>
  <c r="B3982"/>
  <c r="I3982"/>
  <c r="A3982"/>
  <c r="E3981"/>
  <c r="D3981"/>
  <c r="C3981"/>
  <c r="B3981"/>
  <c r="I3981"/>
  <c r="A3981"/>
  <c r="E3980"/>
  <c r="D3980"/>
  <c r="C3980"/>
  <c r="B3980"/>
  <c r="I3980"/>
  <c r="A3980"/>
  <c r="E3979"/>
  <c r="D3979"/>
  <c r="C3979"/>
  <c r="B3979"/>
  <c r="I3979"/>
  <c r="A3979"/>
  <c r="E3978"/>
  <c r="D3978"/>
  <c r="C3978"/>
  <c r="B3978"/>
  <c r="I3978"/>
  <c r="A3978"/>
  <c r="E3977"/>
  <c r="D3977"/>
  <c r="C3977"/>
  <c r="B3977"/>
  <c r="I3977"/>
  <c r="A3977"/>
  <c r="E3976"/>
  <c r="D3976"/>
  <c r="C3976"/>
  <c r="B3976"/>
  <c r="I3976"/>
  <c r="A3976"/>
  <c r="E3975"/>
  <c r="D3975"/>
  <c r="C3975"/>
  <c r="B3975"/>
  <c r="I3975"/>
  <c r="A3975"/>
  <c r="E3974"/>
  <c r="D3974"/>
  <c r="C3974"/>
  <c r="B3974"/>
  <c r="I3974"/>
  <c r="A3974"/>
  <c r="E3973"/>
  <c r="D3973"/>
  <c r="C3973"/>
  <c r="B3973"/>
  <c r="I3973"/>
  <c r="I3972" s="1"/>
  <c r="A3973"/>
  <c r="A3972"/>
  <c r="E3971"/>
  <c r="D3971"/>
  <c r="C3971"/>
  <c r="B3971"/>
  <c r="I3971"/>
  <c r="A3971"/>
  <c r="E3970"/>
  <c r="D3970"/>
  <c r="C3970"/>
  <c r="B3970"/>
  <c r="I3970"/>
  <c r="A3970"/>
  <c r="E3969"/>
  <c r="D3969"/>
  <c r="C3969"/>
  <c r="B3969"/>
  <c r="I3969"/>
  <c r="A3969"/>
  <c r="E3968"/>
  <c r="D3968"/>
  <c r="C3968"/>
  <c r="B3968"/>
  <c r="I3968"/>
  <c r="A3968"/>
  <c r="E3967"/>
  <c r="D3967"/>
  <c r="C3967"/>
  <c r="B3967"/>
  <c r="I3967"/>
  <c r="A3967"/>
  <c r="E3966"/>
  <c r="D3966"/>
  <c r="C3966"/>
  <c r="B3966"/>
  <c r="I3966"/>
  <c r="A3966"/>
  <c r="E3965"/>
  <c r="D3965"/>
  <c r="C3965"/>
  <c r="B3965"/>
  <c r="I3965"/>
  <c r="A3965"/>
  <c r="E3964"/>
  <c r="D3964"/>
  <c r="C3964"/>
  <c r="B3964"/>
  <c r="I3964"/>
  <c r="A3964"/>
  <c r="E3963"/>
  <c r="D3963"/>
  <c r="C3963"/>
  <c r="B3963"/>
  <c r="I3963"/>
  <c r="A3963"/>
  <c r="E3962"/>
  <c r="D3962"/>
  <c r="C3962"/>
  <c r="B3962"/>
  <c r="I3962"/>
  <c r="A3962"/>
  <c r="E3961"/>
  <c r="D3961"/>
  <c r="C3961"/>
  <c r="B3961"/>
  <c r="I3961"/>
  <c r="A3961"/>
  <c r="E3960"/>
  <c r="D3960"/>
  <c r="C3960"/>
  <c r="B3960"/>
  <c r="I3960"/>
  <c r="A3960"/>
  <c r="E3959"/>
  <c r="D3959"/>
  <c r="C3959"/>
  <c r="B3959"/>
  <c r="I3959"/>
  <c r="A3959"/>
  <c r="E3958"/>
  <c r="D3958"/>
  <c r="C3958"/>
  <c r="B3958"/>
  <c r="I3958"/>
  <c r="A3958"/>
  <c r="E3957"/>
  <c r="D3957"/>
  <c r="C3957"/>
  <c r="B3957"/>
  <c r="I3957"/>
  <c r="I3956" s="1"/>
  <c r="A3957"/>
  <c r="A3956"/>
  <c r="E3955"/>
  <c r="D3955"/>
  <c r="C3955"/>
  <c r="B3955"/>
  <c r="I3955" s="1"/>
  <c r="A3955"/>
  <c r="E3954"/>
  <c r="D3954"/>
  <c r="C3954"/>
  <c r="B3954"/>
  <c r="I3954"/>
  <c r="A3954"/>
  <c r="E3953"/>
  <c r="D3953"/>
  <c r="C3953"/>
  <c r="B3953"/>
  <c r="I3953" s="1"/>
  <c r="A3953"/>
  <c r="E3952"/>
  <c r="D3952"/>
  <c r="C3952"/>
  <c r="B3952"/>
  <c r="I3952"/>
  <c r="A3952"/>
  <c r="E3951"/>
  <c r="D3951"/>
  <c r="C3951"/>
  <c r="B3951"/>
  <c r="I3951" s="1"/>
  <c r="A3951"/>
  <c r="E3950"/>
  <c r="D3950"/>
  <c r="C3950"/>
  <c r="B3950"/>
  <c r="I3950"/>
  <c r="A3950"/>
  <c r="E3949"/>
  <c r="D3949"/>
  <c r="C3949"/>
  <c r="B3949"/>
  <c r="I3949" s="1"/>
  <c r="A3949"/>
  <c r="E3948"/>
  <c r="D3948"/>
  <c r="C3948"/>
  <c r="B3948"/>
  <c r="I3948"/>
  <c r="A3948"/>
  <c r="E3947"/>
  <c r="D3947"/>
  <c r="C3947"/>
  <c r="B3947"/>
  <c r="I3947" s="1"/>
  <c r="A3947"/>
  <c r="E3946"/>
  <c r="D3946"/>
  <c r="C3946"/>
  <c r="B3946"/>
  <c r="I3946"/>
  <c r="A3946"/>
  <c r="E3945"/>
  <c r="D3945"/>
  <c r="C3945"/>
  <c r="B3945"/>
  <c r="I3945" s="1"/>
  <c r="A3945"/>
  <c r="E3944"/>
  <c r="D3944"/>
  <c r="C3944"/>
  <c r="B3944"/>
  <c r="I3944"/>
  <c r="A3944"/>
  <c r="E3943"/>
  <c r="D3943"/>
  <c r="C3943"/>
  <c r="B3943"/>
  <c r="I3943" s="1"/>
  <c r="A3943"/>
  <c r="E3942"/>
  <c r="D3942"/>
  <c r="C3942"/>
  <c r="B3942"/>
  <c r="I3942"/>
  <c r="A3942"/>
  <c r="E3941"/>
  <c r="D3941"/>
  <c r="C3941"/>
  <c r="B3941"/>
  <c r="I3941" s="1"/>
  <c r="I3940" s="1"/>
  <c r="A3941"/>
  <c r="A3940"/>
  <c r="E3939"/>
  <c r="D3939"/>
  <c r="C3939"/>
  <c r="B3939"/>
  <c r="I3939"/>
  <c r="A3939"/>
  <c r="E3938"/>
  <c r="D3938"/>
  <c r="C3938"/>
  <c r="B3938"/>
  <c r="I3938"/>
  <c r="A3938"/>
  <c r="E3937"/>
  <c r="D3937"/>
  <c r="C3937"/>
  <c r="B3937"/>
  <c r="I3937"/>
  <c r="A3937"/>
  <c r="E3936"/>
  <c r="D3936"/>
  <c r="C3936"/>
  <c r="B3936"/>
  <c r="I3936"/>
  <c r="A3936"/>
  <c r="E3935"/>
  <c r="D3935"/>
  <c r="C3935"/>
  <c r="B3935"/>
  <c r="I3935"/>
  <c r="A3935"/>
  <c r="E3934"/>
  <c r="D3934"/>
  <c r="C3934"/>
  <c r="B3934"/>
  <c r="I3934"/>
  <c r="A3934"/>
  <c r="E3933"/>
  <c r="D3933"/>
  <c r="C3933"/>
  <c r="B3933"/>
  <c r="I3933"/>
  <c r="A3933"/>
  <c r="E3932"/>
  <c r="D3932"/>
  <c r="C3932"/>
  <c r="B3932"/>
  <c r="I3932"/>
  <c r="A3932"/>
  <c r="E3931"/>
  <c r="D3931"/>
  <c r="C3931"/>
  <c r="B3931"/>
  <c r="I3931"/>
  <c r="A3931"/>
  <c r="E3930"/>
  <c r="D3930"/>
  <c r="C3930"/>
  <c r="B3930"/>
  <c r="I3930"/>
  <c r="A3930"/>
  <c r="E3929"/>
  <c r="D3929"/>
  <c r="C3929"/>
  <c r="B3929"/>
  <c r="I3929"/>
  <c r="A3929"/>
  <c r="E3928"/>
  <c r="D3928"/>
  <c r="C3928"/>
  <c r="B3928"/>
  <c r="I3928"/>
  <c r="A3928"/>
  <c r="E3927"/>
  <c r="D3927"/>
  <c r="C3927"/>
  <c r="B3927"/>
  <c r="I3927"/>
  <c r="A3927"/>
  <c r="E3926"/>
  <c r="D3926"/>
  <c r="C3926"/>
  <c r="B3926"/>
  <c r="I3926"/>
  <c r="A3926"/>
  <c r="E3925"/>
  <c r="D3925"/>
  <c r="C3925"/>
  <c r="B3925"/>
  <c r="I3925"/>
  <c r="I3924" s="1"/>
  <c r="I3923" s="1"/>
  <c r="I3922" s="1"/>
  <c r="A3925"/>
  <c r="A3923"/>
  <c r="A3922"/>
  <c r="E3921"/>
  <c r="D3921"/>
  <c r="C3921"/>
  <c r="B3921"/>
  <c r="I3921"/>
  <c r="A3921"/>
  <c r="E3920"/>
  <c r="D3920"/>
  <c r="C3920"/>
  <c r="B3920"/>
  <c r="I3920" s="1"/>
  <c r="A3920"/>
  <c r="E3919"/>
  <c r="D3919"/>
  <c r="C3919"/>
  <c r="B3919"/>
  <c r="I3919"/>
  <c r="A3919"/>
  <c r="E3918"/>
  <c r="D3918"/>
  <c r="C3918"/>
  <c r="B3918"/>
  <c r="I3918" s="1"/>
  <c r="A3918"/>
  <c r="E3917"/>
  <c r="D3917"/>
  <c r="C3917"/>
  <c r="B3917"/>
  <c r="I3917"/>
  <c r="A3917"/>
  <c r="E3916"/>
  <c r="D3916"/>
  <c r="C3916"/>
  <c r="B3916"/>
  <c r="I3916" s="1"/>
  <c r="A3916"/>
  <c r="E3915"/>
  <c r="D3915"/>
  <c r="C3915"/>
  <c r="B3915"/>
  <c r="I3915"/>
  <c r="A3915"/>
  <c r="E3914"/>
  <c r="D3914"/>
  <c r="C3914"/>
  <c r="B3914"/>
  <c r="I3914" s="1"/>
  <c r="A3914"/>
  <c r="E3913"/>
  <c r="D3913"/>
  <c r="C3913"/>
  <c r="B3913"/>
  <c r="I3913"/>
  <c r="A3913"/>
  <c r="E3912"/>
  <c r="D3912"/>
  <c r="C3912"/>
  <c r="B3912"/>
  <c r="I3912" s="1"/>
  <c r="I3911" s="1"/>
  <c r="A3912"/>
  <c r="A3911"/>
  <c r="E3910"/>
  <c r="D3910"/>
  <c r="C3910"/>
  <c r="B3910"/>
  <c r="I3910" s="1"/>
  <c r="A3910"/>
  <c r="E3909"/>
  <c r="D3909"/>
  <c r="C3909"/>
  <c r="B3909"/>
  <c r="I3909"/>
  <c r="A3909"/>
  <c r="E3908"/>
  <c r="D3908"/>
  <c r="C3908"/>
  <c r="B3908"/>
  <c r="I3908" s="1"/>
  <c r="A3908"/>
  <c r="E3907"/>
  <c r="D3907"/>
  <c r="C3907"/>
  <c r="B3907"/>
  <c r="I3907"/>
  <c r="A3907"/>
  <c r="E3906"/>
  <c r="D3906"/>
  <c r="C3906"/>
  <c r="B3906"/>
  <c r="I3906" s="1"/>
  <c r="A3906"/>
  <c r="E3905"/>
  <c r="D3905"/>
  <c r="C3905"/>
  <c r="B3905"/>
  <c r="I3905"/>
  <c r="A3905"/>
  <c r="E3904"/>
  <c r="D3904"/>
  <c r="C3904"/>
  <c r="B3904"/>
  <c r="I3904" s="1"/>
  <c r="A3904"/>
  <c r="E3903"/>
  <c r="D3903"/>
  <c r="C3903"/>
  <c r="B3903"/>
  <c r="I3903"/>
  <c r="A3903"/>
  <c r="E3902"/>
  <c r="D3902"/>
  <c r="C3902"/>
  <c r="B3902"/>
  <c r="I3902" s="1"/>
  <c r="A3902"/>
  <c r="E3901"/>
  <c r="D3901"/>
  <c r="C3901"/>
  <c r="B3901"/>
  <c r="I3901"/>
  <c r="A3901"/>
  <c r="E3900"/>
  <c r="D3900"/>
  <c r="C3900"/>
  <c r="B3900"/>
  <c r="I3900" s="1"/>
  <c r="A3900"/>
  <c r="E3899"/>
  <c r="D3899"/>
  <c r="C3899"/>
  <c r="B3899"/>
  <c r="I3899"/>
  <c r="A3899"/>
  <c r="E3898"/>
  <c r="D3898"/>
  <c r="C3898"/>
  <c r="B3898"/>
  <c r="I3898" s="1"/>
  <c r="A3898"/>
  <c r="E3897"/>
  <c r="D3897"/>
  <c r="C3897"/>
  <c r="B3897"/>
  <c r="I3897"/>
  <c r="A3897"/>
  <c r="E3896"/>
  <c r="D3896"/>
  <c r="C3896"/>
  <c r="B3896"/>
  <c r="I3896" s="1"/>
  <c r="I3895" s="1"/>
  <c r="A3896"/>
  <c r="A3895"/>
  <c r="E3894"/>
  <c r="D3894"/>
  <c r="C3894"/>
  <c r="B3894"/>
  <c r="I3894" s="1"/>
  <c r="A3894"/>
  <c r="E3893"/>
  <c r="D3893"/>
  <c r="C3893"/>
  <c r="B3893"/>
  <c r="I3893"/>
  <c r="A3893"/>
  <c r="E3892"/>
  <c r="D3892"/>
  <c r="C3892"/>
  <c r="B3892"/>
  <c r="I3892" s="1"/>
  <c r="A3892"/>
  <c r="E3891"/>
  <c r="D3891"/>
  <c r="C3891"/>
  <c r="B3891"/>
  <c r="I3891"/>
  <c r="A3891"/>
  <c r="E3890"/>
  <c r="D3890"/>
  <c r="C3890"/>
  <c r="B3890"/>
  <c r="I3890" s="1"/>
  <c r="A3890"/>
  <c r="E3889"/>
  <c r="D3889"/>
  <c r="C3889"/>
  <c r="B3889"/>
  <c r="I3889"/>
  <c r="A3889"/>
  <c r="E3888"/>
  <c r="D3888"/>
  <c r="C3888"/>
  <c r="B3888"/>
  <c r="I3888" s="1"/>
  <c r="A3888"/>
  <c r="E3887"/>
  <c r="D3887"/>
  <c r="C3887"/>
  <c r="B3887"/>
  <c r="I3887"/>
  <c r="A3887"/>
  <c r="E3886"/>
  <c r="D3886"/>
  <c r="C3886"/>
  <c r="B3886"/>
  <c r="I3886" s="1"/>
  <c r="A3886"/>
  <c r="E3885"/>
  <c r="D3885"/>
  <c r="C3885"/>
  <c r="B3885"/>
  <c r="I3885"/>
  <c r="A3885"/>
  <c r="E3884"/>
  <c r="D3884"/>
  <c r="C3884"/>
  <c r="B3884"/>
  <c r="I3884" s="1"/>
  <c r="A3884"/>
  <c r="E3883"/>
  <c r="D3883"/>
  <c r="C3883"/>
  <c r="B3883"/>
  <c r="I3883"/>
  <c r="A3883"/>
  <c r="E3882"/>
  <c r="D3882"/>
  <c r="C3882"/>
  <c r="B3882"/>
  <c r="I3882" s="1"/>
  <c r="A3882"/>
  <c r="E3881"/>
  <c r="D3881"/>
  <c r="C3881"/>
  <c r="B3881"/>
  <c r="I3881"/>
  <c r="A3881"/>
  <c r="E3880"/>
  <c r="D3880"/>
  <c r="C3880"/>
  <c r="B3880"/>
  <c r="I3880" s="1"/>
  <c r="I3879" s="1"/>
  <c r="A3880"/>
  <c r="A3879"/>
  <c r="E3878"/>
  <c r="D3878"/>
  <c r="C3878"/>
  <c r="B3878"/>
  <c r="I3878" s="1"/>
  <c r="A3878"/>
  <c r="E3877"/>
  <c r="D3877"/>
  <c r="C3877"/>
  <c r="B3877"/>
  <c r="I3877"/>
  <c r="A3877"/>
  <c r="E3876"/>
  <c r="D3876"/>
  <c r="C3876"/>
  <c r="B3876"/>
  <c r="I3876" s="1"/>
  <c r="A3876"/>
  <c r="E3875"/>
  <c r="D3875"/>
  <c r="C3875"/>
  <c r="B3875"/>
  <c r="I3875"/>
  <c r="A3875"/>
  <c r="E3874"/>
  <c r="D3874"/>
  <c r="C3874"/>
  <c r="B3874"/>
  <c r="I3874" s="1"/>
  <c r="A3874"/>
  <c r="E3873"/>
  <c r="D3873"/>
  <c r="C3873"/>
  <c r="B3873"/>
  <c r="I3873"/>
  <c r="A3873"/>
  <c r="E3872"/>
  <c r="D3872"/>
  <c r="C3872"/>
  <c r="B3872"/>
  <c r="I3872" s="1"/>
  <c r="A3872"/>
  <c r="E3871"/>
  <c r="D3871"/>
  <c r="C3871"/>
  <c r="B3871"/>
  <c r="I3871"/>
  <c r="A3871"/>
  <c r="E3870"/>
  <c r="D3870"/>
  <c r="C3870"/>
  <c r="B3870"/>
  <c r="I3870" s="1"/>
  <c r="A3870"/>
  <c r="E3869"/>
  <c r="D3869"/>
  <c r="C3869"/>
  <c r="B3869"/>
  <c r="I3869"/>
  <c r="A3869"/>
  <c r="E3868"/>
  <c r="D3868"/>
  <c r="C3868"/>
  <c r="B3868"/>
  <c r="I3868" s="1"/>
  <c r="A3868"/>
  <c r="E3867"/>
  <c r="D3867"/>
  <c r="C3867"/>
  <c r="B3867"/>
  <c r="I3867"/>
  <c r="A3867"/>
  <c r="E3866"/>
  <c r="D3866"/>
  <c r="C3866"/>
  <c r="B3866"/>
  <c r="I3866" s="1"/>
  <c r="A3866"/>
  <c r="E3865"/>
  <c r="D3865"/>
  <c r="C3865"/>
  <c r="B3865"/>
  <c r="I3865"/>
  <c r="A3865"/>
  <c r="E3864"/>
  <c r="D3864"/>
  <c r="C3864"/>
  <c r="B3864"/>
  <c r="I3864" s="1"/>
  <c r="I3863" s="1"/>
  <c r="I3862" s="1"/>
  <c r="A3864"/>
  <c r="A3862"/>
  <c r="E3861"/>
  <c r="D3861"/>
  <c r="C3861"/>
  <c r="B3861"/>
  <c r="I3861"/>
  <c r="A3861"/>
  <c r="E3860"/>
  <c r="D3860"/>
  <c r="C3860"/>
  <c r="B3860"/>
  <c r="I3860"/>
  <c r="A3860"/>
  <c r="E3859"/>
  <c r="D3859"/>
  <c r="C3859"/>
  <c r="B3859"/>
  <c r="I3859"/>
  <c r="A3859"/>
  <c r="E3858"/>
  <c r="D3858"/>
  <c r="C3858"/>
  <c r="B3858"/>
  <c r="I3858"/>
  <c r="A3858"/>
  <c r="E3857"/>
  <c r="D3857"/>
  <c r="C3857"/>
  <c r="B3857"/>
  <c r="I3857"/>
  <c r="A3857"/>
  <c r="E3856"/>
  <c r="D3856"/>
  <c r="C3856"/>
  <c r="B3856"/>
  <c r="I3856"/>
  <c r="A3856"/>
  <c r="E3855"/>
  <c r="D3855"/>
  <c r="C3855"/>
  <c r="B3855"/>
  <c r="I3855"/>
  <c r="A3855"/>
  <c r="E3854"/>
  <c r="D3854"/>
  <c r="C3854"/>
  <c r="B3854"/>
  <c r="I3854"/>
  <c r="A3854"/>
  <c r="E3853"/>
  <c r="D3853"/>
  <c r="C3853"/>
  <c r="B3853"/>
  <c r="I3853"/>
  <c r="A3853"/>
  <c r="E3852"/>
  <c r="D3852"/>
  <c r="C3852"/>
  <c r="B3852"/>
  <c r="I3852"/>
  <c r="I3851" s="1"/>
  <c r="A3852"/>
  <c r="A3851"/>
  <c r="E3850"/>
  <c r="D3850"/>
  <c r="C3850"/>
  <c r="B3850"/>
  <c r="I3850"/>
  <c r="A3850"/>
  <c r="E3849"/>
  <c r="D3849"/>
  <c r="C3849"/>
  <c r="B3849"/>
  <c r="I3849"/>
  <c r="A3849"/>
  <c r="E3848"/>
  <c r="D3848"/>
  <c r="C3848"/>
  <c r="B3848"/>
  <c r="I3848"/>
  <c r="A3848"/>
  <c r="E3847"/>
  <c r="D3847"/>
  <c r="C3847"/>
  <c r="B3847"/>
  <c r="I3847"/>
  <c r="A3847"/>
  <c r="E3846"/>
  <c r="D3846"/>
  <c r="C3846"/>
  <c r="B3846"/>
  <c r="I3846"/>
  <c r="A3846"/>
  <c r="E3845"/>
  <c r="D3845"/>
  <c r="C3845"/>
  <c r="B3845"/>
  <c r="I3845"/>
  <c r="A3845"/>
  <c r="E3844"/>
  <c r="D3844"/>
  <c r="C3844"/>
  <c r="B3844"/>
  <c r="I3844"/>
  <c r="A3844"/>
  <c r="E3843"/>
  <c r="D3843"/>
  <c r="C3843"/>
  <c r="B3843"/>
  <c r="I3843"/>
  <c r="A3843"/>
  <c r="E3842"/>
  <c r="D3842"/>
  <c r="C3842"/>
  <c r="B3842"/>
  <c r="I3842"/>
  <c r="A3842"/>
  <c r="E3841"/>
  <c r="D3841"/>
  <c r="C3841"/>
  <c r="B3841"/>
  <c r="I3841"/>
  <c r="A3841"/>
  <c r="E3840"/>
  <c r="D3840"/>
  <c r="C3840"/>
  <c r="B3840"/>
  <c r="I3840"/>
  <c r="A3840"/>
  <c r="E3839"/>
  <c r="D3839"/>
  <c r="C3839"/>
  <c r="B3839"/>
  <c r="I3839"/>
  <c r="A3839"/>
  <c r="E3838"/>
  <c r="D3838"/>
  <c r="C3838"/>
  <c r="B3838"/>
  <c r="I3838"/>
  <c r="A3838"/>
  <c r="E3837"/>
  <c r="D3837"/>
  <c r="C3837"/>
  <c r="B3837"/>
  <c r="I3837"/>
  <c r="A3837"/>
  <c r="E3836"/>
  <c r="D3836"/>
  <c r="C3836"/>
  <c r="B3836"/>
  <c r="I3836"/>
  <c r="I3835" s="1"/>
  <c r="A3836"/>
  <c r="A3835"/>
  <c r="E3834"/>
  <c r="D3834"/>
  <c r="C3834"/>
  <c r="B3834"/>
  <c r="I3834"/>
  <c r="A3834"/>
  <c r="E3833"/>
  <c r="D3833"/>
  <c r="C3833"/>
  <c r="B3833"/>
  <c r="I3833"/>
  <c r="A3833"/>
  <c r="E3832"/>
  <c r="D3832"/>
  <c r="C3832"/>
  <c r="B3832"/>
  <c r="I3832"/>
  <c r="A3832"/>
  <c r="E3831"/>
  <c r="D3831"/>
  <c r="C3831"/>
  <c r="B3831"/>
  <c r="I3831"/>
  <c r="A3831"/>
  <c r="E3830"/>
  <c r="D3830"/>
  <c r="C3830"/>
  <c r="B3830"/>
  <c r="I3830"/>
  <c r="A3830"/>
  <c r="E3829"/>
  <c r="D3829"/>
  <c r="C3829"/>
  <c r="B3829"/>
  <c r="I3829"/>
  <c r="A3829"/>
  <c r="E3828"/>
  <c r="D3828"/>
  <c r="C3828"/>
  <c r="B3828"/>
  <c r="I3828"/>
  <c r="A3828"/>
  <c r="E3827"/>
  <c r="D3827"/>
  <c r="C3827"/>
  <c r="B3827"/>
  <c r="I3827"/>
  <c r="A3827"/>
  <c r="E3826"/>
  <c r="D3826"/>
  <c r="C3826"/>
  <c r="B3826"/>
  <c r="I3826"/>
  <c r="A3826"/>
  <c r="E3825"/>
  <c r="D3825"/>
  <c r="C3825"/>
  <c r="B3825"/>
  <c r="I3825"/>
  <c r="A3825"/>
  <c r="E3824"/>
  <c r="D3824"/>
  <c r="C3824"/>
  <c r="B3824"/>
  <c r="I3824"/>
  <c r="A3824"/>
  <c r="E3823"/>
  <c r="D3823"/>
  <c r="C3823"/>
  <c r="B3823"/>
  <c r="I3823"/>
  <c r="A3823"/>
  <c r="E3822"/>
  <c r="D3822"/>
  <c r="C3822"/>
  <c r="B3822"/>
  <c r="I3822"/>
  <c r="A3822"/>
  <c r="E3821"/>
  <c r="D3821"/>
  <c r="C3821"/>
  <c r="B3821"/>
  <c r="I3821"/>
  <c r="A3821"/>
  <c r="E3820"/>
  <c r="D3820"/>
  <c r="C3820"/>
  <c r="B3820"/>
  <c r="I3820"/>
  <c r="I3819" s="1"/>
  <c r="A3820"/>
  <c r="A3819"/>
  <c r="E3818"/>
  <c r="D3818"/>
  <c r="C3818"/>
  <c r="B3818"/>
  <c r="I3818"/>
  <c r="A3818"/>
  <c r="E3817"/>
  <c r="D3817"/>
  <c r="C3817"/>
  <c r="B3817"/>
  <c r="I3817"/>
  <c r="A3817"/>
  <c r="E3816"/>
  <c r="D3816"/>
  <c r="C3816"/>
  <c r="B3816"/>
  <c r="I3816"/>
  <c r="A3816"/>
  <c r="E3815"/>
  <c r="D3815"/>
  <c r="C3815"/>
  <c r="B3815"/>
  <c r="I3815"/>
  <c r="A3815"/>
  <c r="E3814"/>
  <c r="D3814"/>
  <c r="C3814"/>
  <c r="B3814"/>
  <c r="I3814"/>
  <c r="A3814"/>
  <c r="E3813"/>
  <c r="D3813"/>
  <c r="C3813"/>
  <c r="B3813"/>
  <c r="I3813"/>
  <c r="A3813"/>
  <c r="E3812"/>
  <c r="D3812"/>
  <c r="C3812"/>
  <c r="B3812"/>
  <c r="I3812"/>
  <c r="A3812"/>
  <c r="E3811"/>
  <c r="D3811"/>
  <c r="C3811"/>
  <c r="B3811"/>
  <c r="I3811"/>
  <c r="A3811"/>
  <c r="E3810"/>
  <c r="D3810"/>
  <c r="C3810"/>
  <c r="B3810"/>
  <c r="I3810"/>
  <c r="A3810"/>
  <c r="E3809"/>
  <c r="D3809"/>
  <c r="C3809"/>
  <c r="B3809"/>
  <c r="I3809"/>
  <c r="A3809"/>
  <c r="E3808"/>
  <c r="D3808"/>
  <c r="C3808"/>
  <c r="B3808"/>
  <c r="I3808"/>
  <c r="A3808"/>
  <c r="E3807"/>
  <c r="D3807"/>
  <c r="C3807"/>
  <c r="B3807"/>
  <c r="I3807"/>
  <c r="A3807"/>
  <c r="E3806"/>
  <c r="D3806"/>
  <c r="C3806"/>
  <c r="B3806"/>
  <c r="I3806"/>
  <c r="A3806"/>
  <c r="E3805"/>
  <c r="D3805"/>
  <c r="C3805"/>
  <c r="B3805"/>
  <c r="I3805"/>
  <c r="A3805"/>
  <c r="E3804"/>
  <c r="D3804"/>
  <c r="C3804"/>
  <c r="B3804"/>
  <c r="I3804"/>
  <c r="I3803" s="1"/>
  <c r="I3802" s="1"/>
  <c r="A3804"/>
  <c r="A3802"/>
  <c r="E3801"/>
  <c r="D3801"/>
  <c r="C3801"/>
  <c r="B3801"/>
  <c r="I3801" s="1"/>
  <c r="A3801"/>
  <c r="E3800"/>
  <c r="D3800"/>
  <c r="C3800"/>
  <c r="B3800"/>
  <c r="I3800" s="1"/>
  <c r="A3800"/>
  <c r="E3799"/>
  <c r="D3799"/>
  <c r="C3799"/>
  <c r="B3799"/>
  <c r="I3799" s="1"/>
  <c r="A3799"/>
  <c r="E3798"/>
  <c r="D3798"/>
  <c r="C3798"/>
  <c r="B3798"/>
  <c r="I3798" s="1"/>
  <c r="A3798"/>
  <c r="E3797"/>
  <c r="D3797"/>
  <c r="C3797"/>
  <c r="B3797"/>
  <c r="I3797" s="1"/>
  <c r="A3797"/>
  <c r="E3796"/>
  <c r="D3796"/>
  <c r="C3796"/>
  <c r="B3796"/>
  <c r="I3796" s="1"/>
  <c r="A3796"/>
  <c r="E3795"/>
  <c r="D3795"/>
  <c r="C3795"/>
  <c r="B3795"/>
  <c r="I3795" s="1"/>
  <c r="A3795"/>
  <c r="E3794"/>
  <c r="D3794"/>
  <c r="C3794"/>
  <c r="B3794"/>
  <c r="I3794" s="1"/>
  <c r="A3794"/>
  <c r="E3793"/>
  <c r="D3793"/>
  <c r="C3793"/>
  <c r="B3793"/>
  <c r="I3793" s="1"/>
  <c r="A3793"/>
  <c r="E3792"/>
  <c r="D3792"/>
  <c r="C3792"/>
  <c r="B3792"/>
  <c r="I3792" s="1"/>
  <c r="I3791" s="1"/>
  <c r="A3792"/>
  <c r="A3791"/>
  <c r="E3790"/>
  <c r="D3790"/>
  <c r="C3790"/>
  <c r="B3790"/>
  <c r="I3790" s="1"/>
  <c r="A3790"/>
  <c r="E3789"/>
  <c r="D3789"/>
  <c r="C3789"/>
  <c r="B3789"/>
  <c r="I3789" s="1"/>
  <c r="A3789"/>
  <c r="E3788"/>
  <c r="D3788"/>
  <c r="C3788"/>
  <c r="B3788"/>
  <c r="I3788" s="1"/>
  <c r="A3788"/>
  <c r="E3787"/>
  <c r="D3787"/>
  <c r="C3787"/>
  <c r="B3787"/>
  <c r="I3787" s="1"/>
  <c r="A3787"/>
  <c r="E3786"/>
  <c r="D3786"/>
  <c r="C3786"/>
  <c r="B3786"/>
  <c r="I3786" s="1"/>
  <c r="A3786"/>
  <c r="E3785"/>
  <c r="D3785"/>
  <c r="C3785"/>
  <c r="B3785"/>
  <c r="I3785" s="1"/>
  <c r="A3785"/>
  <c r="E3784"/>
  <c r="D3784"/>
  <c r="C3784"/>
  <c r="B3784"/>
  <c r="I3784" s="1"/>
  <c r="A3784"/>
  <c r="E3783"/>
  <c r="D3783"/>
  <c r="C3783"/>
  <c r="B3783"/>
  <c r="I3783" s="1"/>
  <c r="A3783"/>
  <c r="E3782"/>
  <c r="D3782"/>
  <c r="C3782"/>
  <c r="B3782"/>
  <c r="I3782" s="1"/>
  <c r="A3782"/>
  <c r="E3781"/>
  <c r="D3781"/>
  <c r="C3781"/>
  <c r="B3781"/>
  <c r="I3781" s="1"/>
  <c r="A3781"/>
  <c r="E3780"/>
  <c r="D3780"/>
  <c r="C3780"/>
  <c r="B3780"/>
  <c r="I3780" s="1"/>
  <c r="A3780"/>
  <c r="E3779"/>
  <c r="D3779"/>
  <c r="C3779"/>
  <c r="B3779"/>
  <c r="I3779" s="1"/>
  <c r="A3779"/>
  <c r="E3778"/>
  <c r="D3778"/>
  <c r="C3778"/>
  <c r="B3778"/>
  <c r="I3778" s="1"/>
  <c r="A3778"/>
  <c r="E3777"/>
  <c r="D3777"/>
  <c r="C3777"/>
  <c r="B3777"/>
  <c r="I3777" s="1"/>
  <c r="A3777"/>
  <c r="E3776"/>
  <c r="D3776"/>
  <c r="C3776"/>
  <c r="B3776"/>
  <c r="I3776" s="1"/>
  <c r="I3775" s="1"/>
  <c r="A3776"/>
  <c r="A3775"/>
  <c r="E3774"/>
  <c r="D3774"/>
  <c r="C3774"/>
  <c r="B3774"/>
  <c r="I3774" s="1"/>
  <c r="A3774"/>
  <c r="E3773"/>
  <c r="D3773"/>
  <c r="C3773"/>
  <c r="B3773"/>
  <c r="I3773" s="1"/>
  <c r="A3773"/>
  <c r="E3772"/>
  <c r="D3772"/>
  <c r="C3772"/>
  <c r="B3772"/>
  <c r="I3772" s="1"/>
  <c r="A3772"/>
  <c r="E3771"/>
  <c r="D3771"/>
  <c r="C3771"/>
  <c r="B3771"/>
  <c r="I3771" s="1"/>
  <c r="A3771"/>
  <c r="E3770"/>
  <c r="D3770"/>
  <c r="C3770"/>
  <c r="B3770"/>
  <c r="I3770" s="1"/>
  <c r="A3770"/>
  <c r="E3769"/>
  <c r="D3769"/>
  <c r="C3769"/>
  <c r="B3769"/>
  <c r="I3769" s="1"/>
  <c r="A3769"/>
  <c r="E3768"/>
  <c r="D3768"/>
  <c r="C3768"/>
  <c r="B3768"/>
  <c r="I3768" s="1"/>
  <c r="A3768"/>
  <c r="E3767"/>
  <c r="D3767"/>
  <c r="C3767"/>
  <c r="B3767"/>
  <c r="I3767" s="1"/>
  <c r="A3767"/>
  <c r="E3766"/>
  <c r="D3766"/>
  <c r="C3766"/>
  <c r="B3766"/>
  <c r="I3766" s="1"/>
  <c r="A3766"/>
  <c r="E3765"/>
  <c r="D3765"/>
  <c r="C3765"/>
  <c r="B3765"/>
  <c r="I3765" s="1"/>
  <c r="A3765"/>
  <c r="E3764"/>
  <c r="D3764"/>
  <c r="C3764"/>
  <c r="B3764"/>
  <c r="I3764" s="1"/>
  <c r="A3764"/>
  <c r="E3763"/>
  <c r="D3763"/>
  <c r="C3763"/>
  <c r="B3763"/>
  <c r="I3763" s="1"/>
  <c r="A3763"/>
  <c r="E3762"/>
  <c r="D3762"/>
  <c r="C3762"/>
  <c r="B3762"/>
  <c r="I3762" s="1"/>
  <c r="A3762"/>
  <c r="E3761"/>
  <c r="D3761"/>
  <c r="C3761"/>
  <c r="B3761"/>
  <c r="I3761" s="1"/>
  <c r="A3761"/>
  <c r="E3760"/>
  <c r="D3760"/>
  <c r="C3760"/>
  <c r="B3760"/>
  <c r="I3760" s="1"/>
  <c r="I3759" s="1"/>
  <c r="A3760"/>
  <c r="A3759"/>
  <c r="E3758"/>
  <c r="D3758"/>
  <c r="C3758"/>
  <c r="B3758"/>
  <c r="I3758" s="1"/>
  <c r="A3758"/>
  <c r="E3757"/>
  <c r="D3757"/>
  <c r="C3757"/>
  <c r="B3757"/>
  <c r="I3757" s="1"/>
  <c r="A3757"/>
  <c r="E3756"/>
  <c r="D3756"/>
  <c r="C3756"/>
  <c r="B3756"/>
  <c r="I3756" s="1"/>
  <c r="A3756"/>
  <c r="E3755"/>
  <c r="D3755"/>
  <c r="C3755"/>
  <c r="B3755"/>
  <c r="I3755" s="1"/>
  <c r="A3755"/>
  <c r="E3754"/>
  <c r="D3754"/>
  <c r="C3754"/>
  <c r="B3754"/>
  <c r="I3754" s="1"/>
  <c r="A3754"/>
  <c r="E3753"/>
  <c r="D3753"/>
  <c r="C3753"/>
  <c r="B3753"/>
  <c r="I3753" s="1"/>
  <c r="A3753"/>
  <c r="E3752"/>
  <c r="D3752"/>
  <c r="C3752"/>
  <c r="B3752"/>
  <c r="I3752" s="1"/>
  <c r="A3752"/>
  <c r="E3751"/>
  <c r="D3751"/>
  <c r="C3751"/>
  <c r="B3751"/>
  <c r="I3751" s="1"/>
  <c r="A3751"/>
  <c r="E3750"/>
  <c r="D3750"/>
  <c r="C3750"/>
  <c r="B3750"/>
  <c r="I3750" s="1"/>
  <c r="A3750"/>
  <c r="E3749"/>
  <c r="D3749"/>
  <c r="C3749"/>
  <c r="B3749"/>
  <c r="I3749" s="1"/>
  <c r="A3749"/>
  <c r="E3748"/>
  <c r="D3748"/>
  <c r="C3748"/>
  <c r="B3748"/>
  <c r="I3748" s="1"/>
  <c r="A3748"/>
  <c r="E3747"/>
  <c r="D3747"/>
  <c r="C3747"/>
  <c r="B3747"/>
  <c r="I3747" s="1"/>
  <c r="A3747"/>
  <c r="E3746"/>
  <c r="D3746"/>
  <c r="C3746"/>
  <c r="B3746"/>
  <c r="I3746" s="1"/>
  <c r="A3746"/>
  <c r="E3745"/>
  <c r="D3745"/>
  <c r="C3745"/>
  <c r="B3745"/>
  <c r="I3745" s="1"/>
  <c r="A3745"/>
  <c r="E3744"/>
  <c r="D3744"/>
  <c r="C3744"/>
  <c r="B3744"/>
  <c r="I3744" s="1"/>
  <c r="I3743" s="1"/>
  <c r="I3742" s="1"/>
  <c r="A3744"/>
  <c r="A3742"/>
  <c r="E3741"/>
  <c r="D3741"/>
  <c r="C3741"/>
  <c r="B3741"/>
  <c r="I3741"/>
  <c r="A3741"/>
  <c r="E3740"/>
  <c r="D3740"/>
  <c r="C3740"/>
  <c r="B3740"/>
  <c r="I3740"/>
  <c r="A3740"/>
  <c r="E3739"/>
  <c r="D3739"/>
  <c r="C3739"/>
  <c r="B3739"/>
  <c r="I3739"/>
  <c r="A3739"/>
  <c r="E3738"/>
  <c r="D3738"/>
  <c r="C3738"/>
  <c r="B3738"/>
  <c r="I3738"/>
  <c r="A3738"/>
  <c r="E3737"/>
  <c r="D3737"/>
  <c r="C3737"/>
  <c r="B3737"/>
  <c r="I3737"/>
  <c r="A3737"/>
  <c r="E3736"/>
  <c r="D3736"/>
  <c r="C3736"/>
  <c r="B3736"/>
  <c r="I3736"/>
  <c r="A3736"/>
  <c r="E3735"/>
  <c r="D3735"/>
  <c r="C3735"/>
  <c r="B3735"/>
  <c r="I3735"/>
  <c r="A3735"/>
  <c r="E3734"/>
  <c r="D3734"/>
  <c r="C3734"/>
  <c r="B3734"/>
  <c r="I3734"/>
  <c r="A3734"/>
  <c r="E3733"/>
  <c r="D3733"/>
  <c r="C3733"/>
  <c r="B3733"/>
  <c r="I3733"/>
  <c r="A3733"/>
  <c r="E3732"/>
  <c r="D3732"/>
  <c r="C3732"/>
  <c r="B3732"/>
  <c r="I3732"/>
  <c r="I3731" s="1"/>
  <c r="A3732"/>
  <c r="A3731"/>
  <c r="E3730"/>
  <c r="D3730"/>
  <c r="C3730"/>
  <c r="B3730"/>
  <c r="I3730"/>
  <c r="A3730"/>
  <c r="E3729"/>
  <c r="D3729"/>
  <c r="C3729"/>
  <c r="B3729"/>
  <c r="I3729"/>
  <c r="A3729"/>
  <c r="E3728"/>
  <c r="D3728"/>
  <c r="C3728"/>
  <c r="B3728"/>
  <c r="I3728"/>
  <c r="A3728"/>
  <c r="E3727"/>
  <c r="D3727"/>
  <c r="C3727"/>
  <c r="B3727"/>
  <c r="I3727"/>
  <c r="A3727"/>
  <c r="E3726"/>
  <c r="D3726"/>
  <c r="C3726"/>
  <c r="B3726"/>
  <c r="I3726"/>
  <c r="A3726"/>
  <c r="E3725"/>
  <c r="D3725"/>
  <c r="C3725"/>
  <c r="B3725"/>
  <c r="I3725"/>
  <c r="A3725"/>
  <c r="E3724"/>
  <c r="D3724"/>
  <c r="C3724"/>
  <c r="B3724"/>
  <c r="I3724"/>
  <c r="A3724"/>
  <c r="E3723"/>
  <c r="D3723"/>
  <c r="C3723"/>
  <c r="B3723"/>
  <c r="I3723"/>
  <c r="A3723"/>
  <c r="E3722"/>
  <c r="D3722"/>
  <c r="C3722"/>
  <c r="B3722"/>
  <c r="I3722"/>
  <c r="A3722"/>
  <c r="E3721"/>
  <c r="D3721"/>
  <c r="C3721"/>
  <c r="B3721"/>
  <c r="I3721"/>
  <c r="A3721"/>
  <c r="E3720"/>
  <c r="D3720"/>
  <c r="C3720"/>
  <c r="B3720"/>
  <c r="I3720"/>
  <c r="A3720"/>
  <c r="E3719"/>
  <c r="D3719"/>
  <c r="C3719"/>
  <c r="B3719"/>
  <c r="I3719"/>
  <c r="A3719"/>
  <c r="E3718"/>
  <c r="D3718"/>
  <c r="C3718"/>
  <c r="B3718"/>
  <c r="I3718"/>
  <c r="A3718"/>
  <c r="E3717"/>
  <c r="D3717"/>
  <c r="C3717"/>
  <c r="B3717"/>
  <c r="I3717"/>
  <c r="A3717"/>
  <c r="E3716"/>
  <c r="D3716"/>
  <c r="C3716"/>
  <c r="B3716"/>
  <c r="I3716"/>
  <c r="I3715" s="1"/>
  <c r="A3716"/>
  <c r="A3715"/>
  <c r="E3714"/>
  <c r="D3714"/>
  <c r="C3714"/>
  <c r="B3714"/>
  <c r="I3714"/>
  <c r="A3714"/>
  <c r="E3713"/>
  <c r="D3713"/>
  <c r="C3713"/>
  <c r="B3713"/>
  <c r="I3713"/>
  <c r="A3713"/>
  <c r="E3712"/>
  <c r="D3712"/>
  <c r="C3712"/>
  <c r="B3712"/>
  <c r="I3712"/>
  <c r="A3712"/>
  <c r="E3711"/>
  <c r="D3711"/>
  <c r="C3711"/>
  <c r="B3711"/>
  <c r="I3711"/>
  <c r="A3711"/>
  <c r="E3710"/>
  <c r="D3710"/>
  <c r="C3710"/>
  <c r="B3710"/>
  <c r="I3710"/>
  <c r="A3710"/>
  <c r="E3709"/>
  <c r="D3709"/>
  <c r="C3709"/>
  <c r="B3709"/>
  <c r="I3709"/>
  <c r="A3709"/>
  <c r="E3708"/>
  <c r="D3708"/>
  <c r="C3708"/>
  <c r="B3708"/>
  <c r="I3708"/>
  <c r="A3708"/>
  <c r="E3707"/>
  <c r="D3707"/>
  <c r="C3707"/>
  <c r="B3707"/>
  <c r="I3707"/>
  <c r="A3707"/>
  <c r="E3706"/>
  <c r="D3706"/>
  <c r="C3706"/>
  <c r="B3706"/>
  <c r="I3706"/>
  <c r="A3706"/>
  <c r="E3705"/>
  <c r="D3705"/>
  <c r="C3705"/>
  <c r="B3705"/>
  <c r="I3705"/>
  <c r="A3705"/>
  <c r="E3704"/>
  <c r="D3704"/>
  <c r="C3704"/>
  <c r="B3704"/>
  <c r="I3704"/>
  <c r="A3704"/>
  <c r="E3703"/>
  <c r="D3703"/>
  <c r="C3703"/>
  <c r="B3703"/>
  <c r="I3703"/>
  <c r="A3703"/>
  <c r="E3702"/>
  <c r="D3702"/>
  <c r="C3702"/>
  <c r="B3702"/>
  <c r="I3702"/>
  <c r="A3702"/>
  <c r="E3701"/>
  <c r="D3701"/>
  <c r="C3701"/>
  <c r="B3701"/>
  <c r="I3701"/>
  <c r="A3701"/>
  <c r="E3700"/>
  <c r="D3700"/>
  <c r="C3700"/>
  <c r="B3700"/>
  <c r="I3700"/>
  <c r="I3699" s="1"/>
  <c r="A3700"/>
  <c r="A3699"/>
  <c r="E3698"/>
  <c r="D3698"/>
  <c r="C3698"/>
  <c r="B3698"/>
  <c r="I3698"/>
  <c r="A3698"/>
  <c r="E3697"/>
  <c r="D3697"/>
  <c r="C3697"/>
  <c r="B3697"/>
  <c r="I3697"/>
  <c r="A3697"/>
  <c r="E3696"/>
  <c r="D3696"/>
  <c r="C3696"/>
  <c r="B3696"/>
  <c r="I3696"/>
  <c r="A3696"/>
  <c r="E3695"/>
  <c r="D3695"/>
  <c r="C3695"/>
  <c r="B3695"/>
  <c r="I3695"/>
  <c r="A3695"/>
  <c r="E3694"/>
  <c r="D3694"/>
  <c r="C3694"/>
  <c r="B3694"/>
  <c r="I3694"/>
  <c r="A3694"/>
  <c r="E3693"/>
  <c r="D3693"/>
  <c r="C3693"/>
  <c r="B3693"/>
  <c r="I3693"/>
  <c r="A3693"/>
  <c r="E3692"/>
  <c r="D3692"/>
  <c r="C3692"/>
  <c r="B3692"/>
  <c r="I3692"/>
  <c r="A3692"/>
  <c r="E3691"/>
  <c r="D3691"/>
  <c r="C3691"/>
  <c r="B3691"/>
  <c r="I3691"/>
  <c r="A3691"/>
  <c r="E3690"/>
  <c r="D3690"/>
  <c r="C3690"/>
  <c r="B3690"/>
  <c r="I3690"/>
  <c r="A3690"/>
  <c r="E3689"/>
  <c r="D3689"/>
  <c r="C3689"/>
  <c r="B3689"/>
  <c r="I3689"/>
  <c r="A3689"/>
  <c r="E3688"/>
  <c r="D3688"/>
  <c r="C3688"/>
  <c r="B3688"/>
  <c r="I3688"/>
  <c r="A3688"/>
  <c r="E3687"/>
  <c r="D3687"/>
  <c r="C3687"/>
  <c r="B3687"/>
  <c r="I3687"/>
  <c r="A3687"/>
  <c r="E3686"/>
  <c r="D3686"/>
  <c r="C3686"/>
  <c r="B3686"/>
  <c r="I3686"/>
  <c r="A3686"/>
  <c r="E3685"/>
  <c r="D3685"/>
  <c r="C3685"/>
  <c r="B3685"/>
  <c r="I3685"/>
  <c r="A3685"/>
  <c r="E3684"/>
  <c r="D3684"/>
  <c r="C3684"/>
  <c r="B3684"/>
  <c r="I3684"/>
  <c r="I3683" s="1"/>
  <c r="I3682" s="1"/>
  <c r="A3684"/>
  <c r="A3682"/>
  <c r="E3681"/>
  <c r="D3681"/>
  <c r="C3681"/>
  <c r="B3681"/>
  <c r="I3681" s="1"/>
  <c r="A3681"/>
  <c r="E3680"/>
  <c r="D3680"/>
  <c r="C3680"/>
  <c r="B3680"/>
  <c r="I3680" s="1"/>
  <c r="A3680"/>
  <c r="E3679"/>
  <c r="D3679"/>
  <c r="C3679"/>
  <c r="B3679"/>
  <c r="I3679" s="1"/>
  <c r="A3679"/>
  <c r="E3678"/>
  <c r="D3678"/>
  <c r="C3678"/>
  <c r="B3678"/>
  <c r="I3678" s="1"/>
  <c r="A3678"/>
  <c r="E3677"/>
  <c r="D3677"/>
  <c r="C3677"/>
  <c r="B3677"/>
  <c r="I3677" s="1"/>
  <c r="A3677"/>
  <c r="E3676"/>
  <c r="D3676"/>
  <c r="C3676"/>
  <c r="B3676"/>
  <c r="I3676" s="1"/>
  <c r="A3676"/>
  <c r="E3675"/>
  <c r="D3675"/>
  <c r="C3675"/>
  <c r="B3675"/>
  <c r="I3675" s="1"/>
  <c r="A3675"/>
  <c r="E3674"/>
  <c r="D3674"/>
  <c r="C3674"/>
  <c r="B3674"/>
  <c r="I3674" s="1"/>
  <c r="A3674"/>
  <c r="E3673"/>
  <c r="D3673"/>
  <c r="C3673"/>
  <c r="B3673"/>
  <c r="I3673" s="1"/>
  <c r="A3673"/>
  <c r="E3672"/>
  <c r="D3672"/>
  <c r="C3672"/>
  <c r="B3672"/>
  <c r="I3672" s="1"/>
  <c r="I3671" s="1"/>
  <c r="A3672"/>
  <c r="A3671"/>
  <c r="E3670"/>
  <c r="D3670"/>
  <c r="C3670"/>
  <c r="B3670"/>
  <c r="I3670" s="1"/>
  <c r="A3670"/>
  <c r="E3669"/>
  <c r="D3669"/>
  <c r="C3669"/>
  <c r="B3669"/>
  <c r="I3669" s="1"/>
  <c r="A3669"/>
  <c r="E3668"/>
  <c r="D3668"/>
  <c r="C3668"/>
  <c r="B3668"/>
  <c r="I3668" s="1"/>
  <c r="A3668"/>
  <c r="E3667"/>
  <c r="D3667"/>
  <c r="C3667"/>
  <c r="B3667"/>
  <c r="I3667" s="1"/>
  <c r="A3667"/>
  <c r="E3666"/>
  <c r="D3666"/>
  <c r="C3666"/>
  <c r="B3666"/>
  <c r="I3666" s="1"/>
  <c r="A3666"/>
  <c r="E3665"/>
  <c r="D3665"/>
  <c r="C3665"/>
  <c r="B3665"/>
  <c r="I3665" s="1"/>
  <c r="A3665"/>
  <c r="E3664"/>
  <c r="D3664"/>
  <c r="C3664"/>
  <c r="B3664"/>
  <c r="I3664" s="1"/>
  <c r="A3664"/>
  <c r="E3663"/>
  <c r="D3663"/>
  <c r="C3663"/>
  <c r="B3663"/>
  <c r="I3663" s="1"/>
  <c r="A3663"/>
  <c r="E3662"/>
  <c r="D3662"/>
  <c r="C3662"/>
  <c r="B3662"/>
  <c r="I3662" s="1"/>
  <c r="A3662"/>
  <c r="E3661"/>
  <c r="D3661"/>
  <c r="C3661"/>
  <c r="B3661"/>
  <c r="I3661" s="1"/>
  <c r="A3661"/>
  <c r="E3660"/>
  <c r="D3660"/>
  <c r="C3660"/>
  <c r="B3660"/>
  <c r="I3660" s="1"/>
  <c r="A3660"/>
  <c r="E3659"/>
  <c r="D3659"/>
  <c r="C3659"/>
  <c r="B3659"/>
  <c r="I3659" s="1"/>
  <c r="A3659"/>
  <c r="E3658"/>
  <c r="D3658"/>
  <c r="C3658"/>
  <c r="B3658"/>
  <c r="I3658" s="1"/>
  <c r="A3658"/>
  <c r="E3657"/>
  <c r="D3657"/>
  <c r="C3657"/>
  <c r="B3657"/>
  <c r="I3657" s="1"/>
  <c r="A3657"/>
  <c r="E3656"/>
  <c r="D3656"/>
  <c r="C3656"/>
  <c r="B3656"/>
  <c r="I3656" s="1"/>
  <c r="I3655" s="1"/>
  <c r="A3656"/>
  <c r="A3655"/>
  <c r="E3654"/>
  <c r="D3654"/>
  <c r="C3654"/>
  <c r="B3654"/>
  <c r="I3654" s="1"/>
  <c r="A3654"/>
  <c r="E3653"/>
  <c r="D3653"/>
  <c r="C3653"/>
  <c r="B3653"/>
  <c r="I3653" s="1"/>
  <c r="A3653"/>
  <c r="E3652"/>
  <c r="D3652"/>
  <c r="C3652"/>
  <c r="B3652"/>
  <c r="I3652" s="1"/>
  <c r="A3652"/>
  <c r="E3651"/>
  <c r="D3651"/>
  <c r="C3651"/>
  <c r="B3651"/>
  <c r="I3651" s="1"/>
  <c r="A3651"/>
  <c r="E3650"/>
  <c r="D3650"/>
  <c r="C3650"/>
  <c r="B3650"/>
  <c r="I3650" s="1"/>
  <c r="A3650"/>
  <c r="E3649"/>
  <c r="D3649"/>
  <c r="C3649"/>
  <c r="B3649"/>
  <c r="I3649" s="1"/>
  <c r="A3649"/>
  <c r="E3648"/>
  <c r="D3648"/>
  <c r="C3648"/>
  <c r="B3648"/>
  <c r="I3648" s="1"/>
  <c r="A3648"/>
  <c r="E3647"/>
  <c r="D3647"/>
  <c r="C3647"/>
  <c r="B3647"/>
  <c r="I3647" s="1"/>
  <c r="A3647"/>
  <c r="E3646"/>
  <c r="D3646"/>
  <c r="C3646"/>
  <c r="B3646"/>
  <c r="I3646" s="1"/>
  <c r="A3646"/>
  <c r="E3645"/>
  <c r="D3645"/>
  <c r="C3645"/>
  <c r="B3645"/>
  <c r="I3645" s="1"/>
  <c r="A3645"/>
  <c r="E3644"/>
  <c r="D3644"/>
  <c r="C3644"/>
  <c r="B3644"/>
  <c r="I3644" s="1"/>
  <c r="A3644"/>
  <c r="E3643"/>
  <c r="D3643"/>
  <c r="C3643"/>
  <c r="B3643"/>
  <c r="I3643" s="1"/>
  <c r="A3643"/>
  <c r="E3642"/>
  <c r="D3642"/>
  <c r="C3642"/>
  <c r="B3642"/>
  <c r="I3642" s="1"/>
  <c r="A3642"/>
  <c r="E3641"/>
  <c r="D3641"/>
  <c r="C3641"/>
  <c r="B3641"/>
  <c r="I3641" s="1"/>
  <c r="A3641"/>
  <c r="E3640"/>
  <c r="D3640"/>
  <c r="C3640"/>
  <c r="B3640"/>
  <c r="I3640" s="1"/>
  <c r="I3639" s="1"/>
  <c r="A3640"/>
  <c r="A3639"/>
  <c r="E3638"/>
  <c r="D3638"/>
  <c r="C3638"/>
  <c r="B3638"/>
  <c r="I3638" s="1"/>
  <c r="A3638"/>
  <c r="E3637"/>
  <c r="D3637"/>
  <c r="C3637"/>
  <c r="B3637"/>
  <c r="I3637" s="1"/>
  <c r="A3637"/>
  <c r="E3636"/>
  <c r="D3636"/>
  <c r="C3636"/>
  <c r="B3636"/>
  <c r="I3636" s="1"/>
  <c r="A3636"/>
  <c r="E3635"/>
  <c r="D3635"/>
  <c r="C3635"/>
  <c r="B3635"/>
  <c r="I3635" s="1"/>
  <c r="A3635"/>
  <c r="E3634"/>
  <c r="D3634"/>
  <c r="C3634"/>
  <c r="B3634"/>
  <c r="I3634" s="1"/>
  <c r="A3634"/>
  <c r="E3633"/>
  <c r="D3633"/>
  <c r="C3633"/>
  <c r="B3633"/>
  <c r="I3633" s="1"/>
  <c r="A3633"/>
  <c r="E3632"/>
  <c r="D3632"/>
  <c r="C3632"/>
  <c r="B3632"/>
  <c r="I3632" s="1"/>
  <c r="A3632"/>
  <c r="E3631"/>
  <c r="D3631"/>
  <c r="C3631"/>
  <c r="B3631"/>
  <c r="I3631" s="1"/>
  <c r="A3631"/>
  <c r="E3630"/>
  <c r="D3630"/>
  <c r="C3630"/>
  <c r="B3630"/>
  <c r="I3630" s="1"/>
  <c r="A3630"/>
  <c r="E3629"/>
  <c r="D3629"/>
  <c r="C3629"/>
  <c r="B3629"/>
  <c r="I3629" s="1"/>
  <c r="A3629"/>
  <c r="E3628"/>
  <c r="D3628"/>
  <c r="C3628"/>
  <c r="B3628"/>
  <c r="I3628" s="1"/>
  <c r="A3628"/>
  <c r="E3627"/>
  <c r="D3627"/>
  <c r="C3627"/>
  <c r="B3627"/>
  <c r="I3627" s="1"/>
  <c r="A3627"/>
  <c r="E3626"/>
  <c r="D3626"/>
  <c r="C3626"/>
  <c r="B3626"/>
  <c r="I3626" s="1"/>
  <c r="A3626"/>
  <c r="E3625"/>
  <c r="D3625"/>
  <c r="C3625"/>
  <c r="B3625"/>
  <c r="I3625" s="1"/>
  <c r="A3625"/>
  <c r="E3624"/>
  <c r="D3624"/>
  <c r="C3624"/>
  <c r="B3624"/>
  <c r="I3624" s="1"/>
  <c r="I3623" s="1"/>
  <c r="I3622" s="1"/>
  <c r="I3621" s="1"/>
  <c r="A3624"/>
  <c r="A3622"/>
  <c r="A3621"/>
  <c r="E3620"/>
  <c r="D3620"/>
  <c r="C3620"/>
  <c r="B3620"/>
  <c r="I3620"/>
  <c r="A3620"/>
  <c r="E3619"/>
  <c r="D3619"/>
  <c r="C3619"/>
  <c r="B3619"/>
  <c r="I3619"/>
  <c r="A3619"/>
  <c r="E3618"/>
  <c r="D3618"/>
  <c r="C3618"/>
  <c r="B3618"/>
  <c r="I3618"/>
  <c r="A3618"/>
  <c r="E3617"/>
  <c r="D3617"/>
  <c r="C3617"/>
  <c r="B3617"/>
  <c r="I3617"/>
  <c r="A3617"/>
  <c r="E3616"/>
  <c r="D3616"/>
  <c r="C3616"/>
  <c r="B3616"/>
  <c r="I3616"/>
  <c r="A3616"/>
  <c r="E3615"/>
  <c r="D3615"/>
  <c r="C3615"/>
  <c r="B3615"/>
  <c r="I3615"/>
  <c r="A3615"/>
  <c r="E3614"/>
  <c r="D3614"/>
  <c r="C3614"/>
  <c r="B3614"/>
  <c r="I3614"/>
  <c r="A3614"/>
  <c r="E3613"/>
  <c r="D3613"/>
  <c r="C3613"/>
  <c r="B3613"/>
  <c r="I3613"/>
  <c r="A3613"/>
  <c r="E3612"/>
  <c r="D3612"/>
  <c r="C3612"/>
  <c r="B3612"/>
  <c r="I3612"/>
  <c r="A3612"/>
  <c r="E3611"/>
  <c r="D3611"/>
  <c r="C3611"/>
  <c r="B3611"/>
  <c r="I3611"/>
  <c r="I3610" s="1"/>
  <c r="A3611"/>
  <c r="A3610"/>
  <c r="E3609"/>
  <c r="D3609"/>
  <c r="C3609"/>
  <c r="B3609"/>
  <c r="I3609"/>
  <c r="A3609"/>
  <c r="E3608"/>
  <c r="D3608"/>
  <c r="C3608"/>
  <c r="B3608"/>
  <c r="I3608"/>
  <c r="A3608"/>
  <c r="E3607"/>
  <c r="D3607"/>
  <c r="C3607"/>
  <c r="B3607"/>
  <c r="I3607"/>
  <c r="A3607"/>
  <c r="E3606"/>
  <c r="D3606"/>
  <c r="C3606"/>
  <c r="B3606"/>
  <c r="I3606"/>
  <c r="A3606"/>
  <c r="E3605"/>
  <c r="D3605"/>
  <c r="C3605"/>
  <c r="B3605"/>
  <c r="I3605"/>
  <c r="A3605"/>
  <c r="E3604"/>
  <c r="D3604"/>
  <c r="C3604"/>
  <c r="B3604"/>
  <c r="I3604"/>
  <c r="A3604"/>
  <c r="E3603"/>
  <c r="D3603"/>
  <c r="C3603"/>
  <c r="B3603"/>
  <c r="I3603"/>
  <c r="A3603"/>
  <c r="E3602"/>
  <c r="D3602"/>
  <c r="C3602"/>
  <c r="B3602"/>
  <c r="I3602"/>
  <c r="A3602"/>
  <c r="E3601"/>
  <c r="D3601"/>
  <c r="C3601"/>
  <c r="B3601"/>
  <c r="I3601"/>
  <c r="A3601"/>
  <c r="E3600"/>
  <c r="D3600"/>
  <c r="C3600"/>
  <c r="B3600"/>
  <c r="I3600"/>
  <c r="A3600"/>
  <c r="E3599"/>
  <c r="D3599"/>
  <c r="C3599"/>
  <c r="B3599"/>
  <c r="I3599"/>
  <c r="A3599"/>
  <c r="E3598"/>
  <c r="D3598"/>
  <c r="C3598"/>
  <c r="B3598"/>
  <c r="I3598"/>
  <c r="A3598"/>
  <c r="E3597"/>
  <c r="D3597"/>
  <c r="C3597"/>
  <c r="B3597"/>
  <c r="I3597"/>
  <c r="A3597"/>
  <c r="E3596"/>
  <c r="D3596"/>
  <c r="C3596"/>
  <c r="B3596"/>
  <c r="I3596"/>
  <c r="A3596"/>
  <c r="E3595"/>
  <c r="D3595"/>
  <c r="C3595"/>
  <c r="B3595"/>
  <c r="I3595"/>
  <c r="I3594" s="1"/>
  <c r="A3595"/>
  <c r="A3594"/>
  <c r="E3593"/>
  <c r="D3593"/>
  <c r="C3593"/>
  <c r="B3593"/>
  <c r="I3593"/>
  <c r="A3593"/>
  <c r="E3592"/>
  <c r="D3592"/>
  <c r="C3592"/>
  <c r="B3592"/>
  <c r="I3592"/>
  <c r="A3592"/>
  <c r="E3591"/>
  <c r="D3591"/>
  <c r="C3591"/>
  <c r="B3591"/>
  <c r="I3591"/>
  <c r="A3591"/>
  <c r="E3590"/>
  <c r="D3590"/>
  <c r="C3590"/>
  <c r="B3590"/>
  <c r="I3590"/>
  <c r="A3590"/>
  <c r="E3589"/>
  <c r="D3589"/>
  <c r="C3589"/>
  <c r="B3589"/>
  <c r="I3589"/>
  <c r="A3589"/>
  <c r="E3588"/>
  <c r="D3588"/>
  <c r="C3588"/>
  <c r="B3588"/>
  <c r="I3588"/>
  <c r="A3588"/>
  <c r="E3587"/>
  <c r="D3587"/>
  <c r="C3587"/>
  <c r="B3587"/>
  <c r="I3587"/>
  <c r="A3587"/>
  <c r="E3586"/>
  <c r="D3586"/>
  <c r="C3586"/>
  <c r="B3586"/>
  <c r="I3586"/>
  <c r="A3586"/>
  <c r="E3585"/>
  <c r="D3585"/>
  <c r="C3585"/>
  <c r="B3585"/>
  <c r="I3585"/>
  <c r="A3585"/>
  <c r="E3584"/>
  <c r="D3584"/>
  <c r="C3584"/>
  <c r="B3584"/>
  <c r="I3584"/>
  <c r="A3584"/>
  <c r="E3583"/>
  <c r="D3583"/>
  <c r="C3583"/>
  <c r="B3583"/>
  <c r="I3583"/>
  <c r="A3583"/>
  <c r="E3582"/>
  <c r="D3582"/>
  <c r="C3582"/>
  <c r="B3582"/>
  <c r="I3582"/>
  <c r="A3582"/>
  <c r="E3581"/>
  <c r="D3581"/>
  <c r="C3581"/>
  <c r="B3581"/>
  <c r="I3581"/>
  <c r="A3581"/>
  <c r="E3580"/>
  <c r="D3580"/>
  <c r="C3580"/>
  <c r="B3580"/>
  <c r="I3580"/>
  <c r="A3580"/>
  <c r="E3579"/>
  <c r="D3579"/>
  <c r="C3579"/>
  <c r="B3579"/>
  <c r="I3579"/>
  <c r="I3578" s="1"/>
  <c r="A3579"/>
  <c r="A3578"/>
  <c r="E3577"/>
  <c r="D3577"/>
  <c r="C3577"/>
  <c r="B3577"/>
  <c r="I3577"/>
  <c r="A3577"/>
  <c r="E3576"/>
  <c r="D3576"/>
  <c r="C3576"/>
  <c r="B3576"/>
  <c r="I3576"/>
  <c r="A3576"/>
  <c r="E3575"/>
  <c r="D3575"/>
  <c r="C3575"/>
  <c r="B3575"/>
  <c r="I3575"/>
  <c r="A3575"/>
  <c r="E3574"/>
  <c r="D3574"/>
  <c r="C3574"/>
  <c r="B3574"/>
  <c r="I3574"/>
  <c r="A3574"/>
  <c r="E3573"/>
  <c r="D3573"/>
  <c r="C3573"/>
  <c r="B3573"/>
  <c r="I3573"/>
  <c r="A3573"/>
  <c r="E3572"/>
  <c r="D3572"/>
  <c r="C3572"/>
  <c r="B3572"/>
  <c r="I3572"/>
  <c r="A3572"/>
  <c r="E3571"/>
  <c r="D3571"/>
  <c r="C3571"/>
  <c r="B3571"/>
  <c r="I3571"/>
  <c r="A3571"/>
  <c r="E3570"/>
  <c r="D3570"/>
  <c r="C3570"/>
  <c r="B3570"/>
  <c r="I3570"/>
  <c r="A3570"/>
  <c r="E3569"/>
  <c r="D3569"/>
  <c r="C3569"/>
  <c r="B3569"/>
  <c r="I3569"/>
  <c r="A3569"/>
  <c r="E3568"/>
  <c r="D3568"/>
  <c r="C3568"/>
  <c r="B3568"/>
  <c r="I3568"/>
  <c r="A3568"/>
  <c r="E3567"/>
  <c r="D3567"/>
  <c r="C3567"/>
  <c r="B3567"/>
  <c r="I3567"/>
  <c r="A3567"/>
  <c r="E3566"/>
  <c r="D3566"/>
  <c r="C3566"/>
  <c r="B3566"/>
  <c r="I3566"/>
  <c r="A3566"/>
  <c r="E3565"/>
  <c r="D3565"/>
  <c r="C3565"/>
  <c r="B3565"/>
  <c r="I3565"/>
  <c r="A3565"/>
  <c r="E3564"/>
  <c r="D3564"/>
  <c r="C3564"/>
  <c r="B3564"/>
  <c r="I3564"/>
  <c r="A3564"/>
  <c r="E3563"/>
  <c r="D3563"/>
  <c r="C3563"/>
  <c r="B3563"/>
  <c r="I3563"/>
  <c r="I3562" s="1"/>
  <c r="I3561" s="1"/>
  <c r="A3563"/>
  <c r="A3561"/>
  <c r="E3560"/>
  <c r="D3560"/>
  <c r="C3560"/>
  <c r="B3560"/>
  <c r="I3560" s="1"/>
  <c r="A3560"/>
  <c r="E3559"/>
  <c r="D3559"/>
  <c r="C3559"/>
  <c r="B3559"/>
  <c r="I3559" s="1"/>
  <c r="A3559"/>
  <c r="E3558"/>
  <c r="D3558"/>
  <c r="C3558"/>
  <c r="B3558"/>
  <c r="I3558" s="1"/>
  <c r="A3558"/>
  <c r="E3557"/>
  <c r="D3557"/>
  <c r="C3557"/>
  <c r="B3557"/>
  <c r="I3557" s="1"/>
  <c r="A3557"/>
  <c r="E3556"/>
  <c r="D3556"/>
  <c r="C3556"/>
  <c r="B3556"/>
  <c r="I3556" s="1"/>
  <c r="A3556"/>
  <c r="E3555"/>
  <c r="D3555"/>
  <c r="C3555"/>
  <c r="B3555"/>
  <c r="I3555" s="1"/>
  <c r="A3555"/>
  <c r="E3554"/>
  <c r="D3554"/>
  <c r="C3554"/>
  <c r="B3554"/>
  <c r="I3554" s="1"/>
  <c r="A3554"/>
  <c r="E3553"/>
  <c r="D3553"/>
  <c r="C3553"/>
  <c r="B3553"/>
  <c r="I3553" s="1"/>
  <c r="A3553"/>
  <c r="E3552"/>
  <c r="D3552"/>
  <c r="C3552"/>
  <c r="B3552"/>
  <c r="I3552" s="1"/>
  <c r="A3552"/>
  <c r="E3551"/>
  <c r="D3551"/>
  <c r="C3551"/>
  <c r="B3551"/>
  <c r="I3551" s="1"/>
  <c r="I3550" s="1"/>
  <c r="A3551"/>
  <c r="A3550"/>
  <c r="E3549"/>
  <c r="D3549"/>
  <c r="C3549"/>
  <c r="B3549"/>
  <c r="I3549" s="1"/>
  <c r="A3549"/>
  <c r="E3548"/>
  <c r="D3548"/>
  <c r="C3548"/>
  <c r="B3548"/>
  <c r="I3548" s="1"/>
  <c r="A3548"/>
  <c r="E3547"/>
  <c r="D3547"/>
  <c r="C3547"/>
  <c r="B3547"/>
  <c r="I3547" s="1"/>
  <c r="A3547"/>
  <c r="E3546"/>
  <c r="D3546"/>
  <c r="C3546"/>
  <c r="B3546"/>
  <c r="I3546" s="1"/>
  <c r="A3546"/>
  <c r="E3545"/>
  <c r="D3545"/>
  <c r="C3545"/>
  <c r="B3545"/>
  <c r="I3545" s="1"/>
  <c r="A3545"/>
  <c r="E3544"/>
  <c r="D3544"/>
  <c r="C3544"/>
  <c r="B3544"/>
  <c r="I3544" s="1"/>
  <c r="A3544"/>
  <c r="E3543"/>
  <c r="D3543"/>
  <c r="C3543"/>
  <c r="B3543"/>
  <c r="I3543" s="1"/>
  <c r="A3543"/>
  <c r="E3542"/>
  <c r="D3542"/>
  <c r="C3542"/>
  <c r="B3542"/>
  <c r="I3542" s="1"/>
  <c r="A3542"/>
  <c r="E3541"/>
  <c r="D3541"/>
  <c r="C3541"/>
  <c r="B3541"/>
  <c r="I3541" s="1"/>
  <c r="A3541"/>
  <c r="E3540"/>
  <c r="D3540"/>
  <c r="C3540"/>
  <c r="B3540"/>
  <c r="I3540" s="1"/>
  <c r="A3540"/>
  <c r="E3539"/>
  <c r="D3539"/>
  <c r="C3539"/>
  <c r="B3539"/>
  <c r="I3539" s="1"/>
  <c r="A3539"/>
  <c r="E3538"/>
  <c r="D3538"/>
  <c r="C3538"/>
  <c r="B3538"/>
  <c r="I3538" s="1"/>
  <c r="A3538"/>
  <c r="E3537"/>
  <c r="D3537"/>
  <c r="C3537"/>
  <c r="B3537"/>
  <c r="I3537" s="1"/>
  <c r="A3537"/>
  <c r="E3536"/>
  <c r="D3536"/>
  <c r="C3536"/>
  <c r="B3536"/>
  <c r="I3536" s="1"/>
  <c r="A3536"/>
  <c r="E3535"/>
  <c r="D3535"/>
  <c r="C3535"/>
  <c r="B3535"/>
  <c r="I3535" s="1"/>
  <c r="I3534" s="1"/>
  <c r="A3535"/>
  <c r="A3534"/>
  <c r="E3533"/>
  <c r="D3533"/>
  <c r="C3533"/>
  <c r="B3533"/>
  <c r="I3533" s="1"/>
  <c r="A3533"/>
  <c r="E3532"/>
  <c r="D3532"/>
  <c r="C3532"/>
  <c r="B3532"/>
  <c r="I3532" s="1"/>
  <c r="A3532"/>
  <c r="E3531"/>
  <c r="D3531"/>
  <c r="C3531"/>
  <c r="B3531"/>
  <c r="I3531" s="1"/>
  <c r="A3531"/>
  <c r="E3530"/>
  <c r="D3530"/>
  <c r="C3530"/>
  <c r="B3530"/>
  <c r="I3530" s="1"/>
  <c r="A3530"/>
  <c r="E3529"/>
  <c r="D3529"/>
  <c r="C3529"/>
  <c r="B3529"/>
  <c r="I3529" s="1"/>
  <c r="A3529"/>
  <c r="E3528"/>
  <c r="D3528"/>
  <c r="C3528"/>
  <c r="B3528"/>
  <c r="I3528" s="1"/>
  <c r="A3528"/>
  <c r="E3527"/>
  <c r="D3527"/>
  <c r="C3527"/>
  <c r="B3527"/>
  <c r="I3527" s="1"/>
  <c r="A3527"/>
  <c r="E3526"/>
  <c r="D3526"/>
  <c r="C3526"/>
  <c r="B3526"/>
  <c r="I3526" s="1"/>
  <c r="A3526"/>
  <c r="E3525"/>
  <c r="D3525"/>
  <c r="C3525"/>
  <c r="B3525"/>
  <c r="I3525" s="1"/>
  <c r="A3525"/>
  <c r="E3524"/>
  <c r="D3524"/>
  <c r="C3524"/>
  <c r="B3524"/>
  <c r="I3524" s="1"/>
  <c r="A3524"/>
  <c r="E3523"/>
  <c r="D3523"/>
  <c r="C3523"/>
  <c r="B3523"/>
  <c r="I3523" s="1"/>
  <c r="A3523"/>
  <c r="E3522"/>
  <c r="D3522"/>
  <c r="C3522"/>
  <c r="B3522"/>
  <c r="I3522" s="1"/>
  <c r="A3522"/>
  <c r="E3521"/>
  <c r="D3521"/>
  <c r="C3521"/>
  <c r="B3521"/>
  <c r="I3521" s="1"/>
  <c r="A3521"/>
  <c r="E3520"/>
  <c r="D3520"/>
  <c r="C3520"/>
  <c r="B3520"/>
  <c r="I3520" s="1"/>
  <c r="A3520"/>
  <c r="E3519"/>
  <c r="D3519"/>
  <c r="C3519"/>
  <c r="B3519"/>
  <c r="I3519" s="1"/>
  <c r="I3518" s="1"/>
  <c r="A3519"/>
  <c r="A3518"/>
  <c r="E3517"/>
  <c r="D3517"/>
  <c r="C3517"/>
  <c r="B3517"/>
  <c r="I3517" s="1"/>
  <c r="A3517"/>
  <c r="E3516"/>
  <c r="D3516"/>
  <c r="C3516"/>
  <c r="B3516"/>
  <c r="I3516" s="1"/>
  <c r="A3516"/>
  <c r="E3515"/>
  <c r="D3515"/>
  <c r="C3515"/>
  <c r="B3515"/>
  <c r="I3515" s="1"/>
  <c r="A3515"/>
  <c r="E3514"/>
  <c r="D3514"/>
  <c r="C3514"/>
  <c r="B3514"/>
  <c r="I3514" s="1"/>
  <c r="A3514"/>
  <c r="E3513"/>
  <c r="D3513"/>
  <c r="C3513"/>
  <c r="B3513"/>
  <c r="I3513" s="1"/>
  <c r="A3513"/>
  <c r="E3512"/>
  <c r="D3512"/>
  <c r="C3512"/>
  <c r="B3512"/>
  <c r="I3512" s="1"/>
  <c r="A3512"/>
  <c r="E3511"/>
  <c r="D3511"/>
  <c r="C3511"/>
  <c r="B3511"/>
  <c r="I3511" s="1"/>
  <c r="A3511"/>
  <c r="E3510"/>
  <c r="D3510"/>
  <c r="C3510"/>
  <c r="B3510"/>
  <c r="I3510" s="1"/>
  <c r="A3510"/>
  <c r="E3509"/>
  <c r="D3509"/>
  <c r="C3509"/>
  <c r="B3509"/>
  <c r="I3509" s="1"/>
  <c r="A3509"/>
  <c r="E3508"/>
  <c r="D3508"/>
  <c r="C3508"/>
  <c r="B3508"/>
  <c r="I3508" s="1"/>
  <c r="A3508"/>
  <c r="E3507"/>
  <c r="D3507"/>
  <c r="C3507"/>
  <c r="B3507"/>
  <c r="I3507" s="1"/>
  <c r="A3507"/>
  <c r="E3506"/>
  <c r="D3506"/>
  <c r="C3506"/>
  <c r="B3506"/>
  <c r="I3506" s="1"/>
  <c r="A3506"/>
  <c r="E3505"/>
  <c r="D3505"/>
  <c r="C3505"/>
  <c r="B3505"/>
  <c r="I3505" s="1"/>
  <c r="A3505"/>
  <c r="E3504"/>
  <c r="D3504"/>
  <c r="C3504"/>
  <c r="B3504"/>
  <c r="I3504" s="1"/>
  <c r="A3504"/>
  <c r="E3503"/>
  <c r="D3503"/>
  <c r="C3503"/>
  <c r="B3503"/>
  <c r="I3503" s="1"/>
  <c r="I3502" s="1"/>
  <c r="I3501" s="1"/>
  <c r="A3503"/>
  <c r="A3501"/>
  <c r="E3500"/>
  <c r="D3500"/>
  <c r="C3500"/>
  <c r="B3500"/>
  <c r="I3500"/>
  <c r="A3500"/>
  <c r="E3499"/>
  <c r="D3499"/>
  <c r="C3499"/>
  <c r="B3499"/>
  <c r="I3499"/>
  <c r="A3499"/>
  <c r="E3498"/>
  <c r="D3498"/>
  <c r="C3498"/>
  <c r="B3498"/>
  <c r="I3498"/>
  <c r="A3498"/>
  <c r="E3497"/>
  <c r="D3497"/>
  <c r="C3497"/>
  <c r="B3497"/>
  <c r="I3497"/>
  <c r="A3497"/>
  <c r="E3496"/>
  <c r="D3496"/>
  <c r="C3496"/>
  <c r="B3496"/>
  <c r="I3496"/>
  <c r="A3496"/>
  <c r="E3495"/>
  <c r="D3495"/>
  <c r="C3495"/>
  <c r="B3495"/>
  <c r="I3495"/>
  <c r="A3495"/>
  <c r="E3494"/>
  <c r="D3494"/>
  <c r="C3494"/>
  <c r="B3494"/>
  <c r="I3494"/>
  <c r="A3494"/>
  <c r="E3493"/>
  <c r="D3493"/>
  <c r="C3493"/>
  <c r="B3493"/>
  <c r="I3493"/>
  <c r="A3493"/>
  <c r="E3492"/>
  <c r="D3492"/>
  <c r="C3492"/>
  <c r="B3492"/>
  <c r="I3492"/>
  <c r="A3492"/>
  <c r="E3491"/>
  <c r="D3491"/>
  <c r="C3491"/>
  <c r="B3491"/>
  <c r="I3491"/>
  <c r="I3490" s="1"/>
  <c r="A3491"/>
  <c r="A3490"/>
  <c r="E3489"/>
  <c r="D3489"/>
  <c r="C3489"/>
  <c r="B3489"/>
  <c r="I3489"/>
  <c r="A3489"/>
  <c r="E3488"/>
  <c r="D3488"/>
  <c r="C3488"/>
  <c r="B3488"/>
  <c r="I3488"/>
  <c r="A3488"/>
  <c r="E3487"/>
  <c r="D3487"/>
  <c r="C3487"/>
  <c r="B3487"/>
  <c r="I3487"/>
  <c r="A3487"/>
  <c r="E3486"/>
  <c r="D3486"/>
  <c r="C3486"/>
  <c r="B3486"/>
  <c r="I3486"/>
  <c r="A3486"/>
  <c r="E3485"/>
  <c r="D3485"/>
  <c r="C3485"/>
  <c r="B3485"/>
  <c r="I3485"/>
  <c r="A3485"/>
  <c r="E3484"/>
  <c r="D3484"/>
  <c r="C3484"/>
  <c r="B3484"/>
  <c r="I3484"/>
  <c r="A3484"/>
  <c r="E3483"/>
  <c r="D3483"/>
  <c r="C3483"/>
  <c r="B3483"/>
  <c r="I3483"/>
  <c r="A3483"/>
  <c r="E3482"/>
  <c r="D3482"/>
  <c r="C3482"/>
  <c r="B3482"/>
  <c r="I3482"/>
  <c r="A3482"/>
  <c r="E3481"/>
  <c r="D3481"/>
  <c r="C3481"/>
  <c r="B3481"/>
  <c r="I3481"/>
  <c r="A3481"/>
  <c r="E3480"/>
  <c r="D3480"/>
  <c r="C3480"/>
  <c r="B3480"/>
  <c r="I3480"/>
  <c r="A3480"/>
  <c r="E3479"/>
  <c r="D3479"/>
  <c r="C3479"/>
  <c r="B3479"/>
  <c r="I3479"/>
  <c r="A3479"/>
  <c r="E3478"/>
  <c r="D3478"/>
  <c r="C3478"/>
  <c r="B3478"/>
  <c r="I3478"/>
  <c r="A3478"/>
  <c r="E3477"/>
  <c r="D3477"/>
  <c r="C3477"/>
  <c r="B3477"/>
  <c r="I3477"/>
  <c r="A3477"/>
  <c r="E3476"/>
  <c r="D3476"/>
  <c r="C3476"/>
  <c r="B3476"/>
  <c r="I3476"/>
  <c r="A3476"/>
  <c r="E3475"/>
  <c r="D3475"/>
  <c r="C3475"/>
  <c r="B3475"/>
  <c r="I3475"/>
  <c r="I3474" s="1"/>
  <c r="A3475"/>
  <c r="A3474"/>
  <c r="E3473"/>
  <c r="D3473"/>
  <c r="C3473"/>
  <c r="B3473"/>
  <c r="I3473"/>
  <c r="A3473"/>
  <c r="E3472"/>
  <c r="D3472"/>
  <c r="C3472"/>
  <c r="B3472"/>
  <c r="I3472"/>
  <c r="A3472"/>
  <c r="E3471"/>
  <c r="D3471"/>
  <c r="C3471"/>
  <c r="B3471"/>
  <c r="I3471"/>
  <c r="A3471"/>
  <c r="E3470"/>
  <c r="D3470"/>
  <c r="C3470"/>
  <c r="B3470"/>
  <c r="I3470"/>
  <c r="A3470"/>
  <c r="E3469"/>
  <c r="D3469"/>
  <c r="C3469"/>
  <c r="B3469"/>
  <c r="I3469"/>
  <c r="A3469"/>
  <c r="E3468"/>
  <c r="D3468"/>
  <c r="C3468"/>
  <c r="B3468"/>
  <c r="I3468"/>
  <c r="A3468"/>
  <c r="E3467"/>
  <c r="D3467"/>
  <c r="C3467"/>
  <c r="B3467"/>
  <c r="I3467"/>
  <c r="A3467"/>
  <c r="E3466"/>
  <c r="D3466"/>
  <c r="C3466"/>
  <c r="B3466"/>
  <c r="I3466"/>
  <c r="A3466"/>
  <c r="E3465"/>
  <c r="D3465"/>
  <c r="C3465"/>
  <c r="B3465"/>
  <c r="I3465"/>
  <c r="A3465"/>
  <c r="E3464"/>
  <c r="D3464"/>
  <c r="C3464"/>
  <c r="B3464"/>
  <c r="I3464"/>
  <c r="A3464"/>
  <c r="E3463"/>
  <c r="D3463"/>
  <c r="C3463"/>
  <c r="B3463"/>
  <c r="I3463"/>
  <c r="A3463"/>
  <c r="E3462"/>
  <c r="D3462"/>
  <c r="C3462"/>
  <c r="B3462"/>
  <c r="I3462"/>
  <c r="A3462"/>
  <c r="E3461"/>
  <c r="D3461"/>
  <c r="C3461"/>
  <c r="B3461"/>
  <c r="I3461"/>
  <c r="A3461"/>
  <c r="E3460"/>
  <c r="D3460"/>
  <c r="C3460"/>
  <c r="B3460"/>
  <c r="I3460"/>
  <c r="A3460"/>
  <c r="E3459"/>
  <c r="D3459"/>
  <c r="C3459"/>
  <c r="B3459"/>
  <c r="I3459"/>
  <c r="I3458" s="1"/>
  <c r="A3459"/>
  <c r="A3458"/>
  <c r="E3457"/>
  <c r="D3457"/>
  <c r="C3457"/>
  <c r="B3457"/>
  <c r="I3457"/>
  <c r="A3457"/>
  <c r="E3456"/>
  <c r="D3456"/>
  <c r="C3456"/>
  <c r="B3456"/>
  <c r="I3456"/>
  <c r="A3456"/>
  <c r="E3455"/>
  <c r="D3455"/>
  <c r="C3455"/>
  <c r="B3455"/>
  <c r="I3455"/>
  <c r="A3455"/>
  <c r="E3454"/>
  <c r="D3454"/>
  <c r="C3454"/>
  <c r="B3454"/>
  <c r="I3454"/>
  <c r="A3454"/>
  <c r="E3453"/>
  <c r="D3453"/>
  <c r="C3453"/>
  <c r="B3453"/>
  <c r="I3453"/>
  <c r="A3453"/>
  <c r="E3452"/>
  <c r="D3452"/>
  <c r="C3452"/>
  <c r="B3452"/>
  <c r="I3452"/>
  <c r="A3452"/>
  <c r="E3451"/>
  <c r="D3451"/>
  <c r="C3451"/>
  <c r="B3451"/>
  <c r="I3451"/>
  <c r="A3451"/>
  <c r="E3450"/>
  <c r="D3450"/>
  <c r="C3450"/>
  <c r="B3450"/>
  <c r="I3450"/>
  <c r="A3450"/>
  <c r="E3449"/>
  <c r="D3449"/>
  <c r="C3449"/>
  <c r="B3449"/>
  <c r="I3449"/>
  <c r="A3449"/>
  <c r="E3448"/>
  <c r="D3448"/>
  <c r="C3448"/>
  <c r="B3448"/>
  <c r="I3448"/>
  <c r="A3448"/>
  <c r="E3447"/>
  <c r="D3447"/>
  <c r="C3447"/>
  <c r="B3447"/>
  <c r="I3447"/>
  <c r="A3447"/>
  <c r="E3446"/>
  <c r="D3446"/>
  <c r="C3446"/>
  <c r="B3446"/>
  <c r="I3446"/>
  <c r="A3446"/>
  <c r="E3445"/>
  <c r="D3445"/>
  <c r="C3445"/>
  <c r="B3445"/>
  <c r="I3445"/>
  <c r="A3445"/>
  <c r="E3444"/>
  <c r="D3444"/>
  <c r="C3444"/>
  <c r="B3444"/>
  <c r="I3444"/>
  <c r="A3444"/>
  <c r="E3443"/>
  <c r="D3443"/>
  <c r="C3443"/>
  <c r="B3443"/>
  <c r="I3443"/>
  <c r="I3442" s="1"/>
  <c r="I3441" s="1"/>
  <c r="A3443"/>
  <c r="A3441"/>
  <c r="E3440"/>
  <c r="D3440"/>
  <c r="C3440"/>
  <c r="B3440"/>
  <c r="I3440" s="1"/>
  <c r="A3440"/>
  <c r="E3439"/>
  <c r="D3439"/>
  <c r="C3439"/>
  <c r="B3439"/>
  <c r="I3439" s="1"/>
  <c r="A3439"/>
  <c r="E3438"/>
  <c r="D3438"/>
  <c r="C3438"/>
  <c r="B3438"/>
  <c r="I3438" s="1"/>
  <c r="A3438"/>
  <c r="E3437"/>
  <c r="D3437"/>
  <c r="C3437"/>
  <c r="B3437"/>
  <c r="I3437" s="1"/>
  <c r="A3437"/>
  <c r="E3436"/>
  <c r="D3436"/>
  <c r="C3436"/>
  <c r="B3436"/>
  <c r="I3436" s="1"/>
  <c r="A3436"/>
  <c r="E3435"/>
  <c r="D3435"/>
  <c r="C3435"/>
  <c r="B3435"/>
  <c r="I3435" s="1"/>
  <c r="A3435"/>
  <c r="E3434"/>
  <c r="D3434"/>
  <c r="C3434"/>
  <c r="B3434"/>
  <c r="I3434" s="1"/>
  <c r="A3434"/>
  <c r="E3433"/>
  <c r="D3433"/>
  <c r="C3433"/>
  <c r="B3433"/>
  <c r="I3433" s="1"/>
  <c r="A3433"/>
  <c r="E3432"/>
  <c r="D3432"/>
  <c r="C3432"/>
  <c r="B3432"/>
  <c r="I3432" s="1"/>
  <c r="A3432"/>
  <c r="E3431"/>
  <c r="D3431"/>
  <c r="C3431"/>
  <c r="B3431"/>
  <c r="I3431" s="1"/>
  <c r="I3430" s="1"/>
  <c r="A3431"/>
  <c r="A3430"/>
  <c r="E3429"/>
  <c r="D3429"/>
  <c r="C3429"/>
  <c r="B3429"/>
  <c r="I3429" s="1"/>
  <c r="A3429"/>
  <c r="E3428"/>
  <c r="D3428"/>
  <c r="C3428"/>
  <c r="B3428"/>
  <c r="I3428" s="1"/>
  <c r="A3428"/>
  <c r="E3427"/>
  <c r="D3427"/>
  <c r="C3427"/>
  <c r="B3427"/>
  <c r="I3427" s="1"/>
  <c r="A3427"/>
  <c r="E3426"/>
  <c r="D3426"/>
  <c r="C3426"/>
  <c r="B3426"/>
  <c r="I3426" s="1"/>
  <c r="A3426"/>
  <c r="E3425"/>
  <c r="D3425"/>
  <c r="C3425"/>
  <c r="B3425"/>
  <c r="I3425" s="1"/>
  <c r="A3425"/>
  <c r="E3424"/>
  <c r="D3424"/>
  <c r="C3424"/>
  <c r="B3424"/>
  <c r="I3424" s="1"/>
  <c r="A3424"/>
  <c r="E3423"/>
  <c r="D3423"/>
  <c r="C3423"/>
  <c r="B3423"/>
  <c r="I3423" s="1"/>
  <c r="A3423"/>
  <c r="E3422"/>
  <c r="D3422"/>
  <c r="C3422"/>
  <c r="B3422"/>
  <c r="I3422" s="1"/>
  <c r="A3422"/>
  <c r="E3421"/>
  <c r="D3421"/>
  <c r="C3421"/>
  <c r="B3421"/>
  <c r="I3421" s="1"/>
  <c r="A3421"/>
  <c r="E3420"/>
  <c r="D3420"/>
  <c r="C3420"/>
  <c r="B3420"/>
  <c r="I3420" s="1"/>
  <c r="A3420"/>
  <c r="E3419"/>
  <c r="D3419"/>
  <c r="C3419"/>
  <c r="B3419"/>
  <c r="I3419" s="1"/>
  <c r="A3419"/>
  <c r="E3418"/>
  <c r="D3418"/>
  <c r="C3418"/>
  <c r="B3418"/>
  <c r="I3418" s="1"/>
  <c r="A3418"/>
  <c r="E3417"/>
  <c r="D3417"/>
  <c r="C3417"/>
  <c r="B3417"/>
  <c r="I3417" s="1"/>
  <c r="A3417"/>
  <c r="E3416"/>
  <c r="D3416"/>
  <c r="C3416"/>
  <c r="B3416"/>
  <c r="I3416" s="1"/>
  <c r="A3416"/>
  <c r="E3415"/>
  <c r="D3415"/>
  <c r="C3415"/>
  <c r="B3415"/>
  <c r="I3415" s="1"/>
  <c r="I3414" s="1"/>
  <c r="A3415"/>
  <c r="A3414"/>
  <c r="E3413"/>
  <c r="D3413"/>
  <c r="C3413"/>
  <c r="B3413"/>
  <c r="I3413" s="1"/>
  <c r="A3413"/>
  <c r="E3412"/>
  <c r="D3412"/>
  <c r="C3412"/>
  <c r="B3412"/>
  <c r="I3412" s="1"/>
  <c r="A3412"/>
  <c r="E3411"/>
  <c r="D3411"/>
  <c r="C3411"/>
  <c r="B3411"/>
  <c r="I3411" s="1"/>
  <c r="A3411"/>
  <c r="E3410"/>
  <c r="D3410"/>
  <c r="C3410"/>
  <c r="B3410"/>
  <c r="I3410" s="1"/>
  <c r="A3410"/>
  <c r="E3409"/>
  <c r="D3409"/>
  <c r="C3409"/>
  <c r="B3409"/>
  <c r="I3409" s="1"/>
  <c r="A3409"/>
  <c r="E3408"/>
  <c r="D3408"/>
  <c r="C3408"/>
  <c r="B3408"/>
  <c r="I3408" s="1"/>
  <c r="A3408"/>
  <c r="E3407"/>
  <c r="D3407"/>
  <c r="C3407"/>
  <c r="B3407"/>
  <c r="I3407" s="1"/>
  <c r="A3407"/>
  <c r="E3406"/>
  <c r="D3406"/>
  <c r="C3406"/>
  <c r="B3406"/>
  <c r="I3406" s="1"/>
  <c r="A3406"/>
  <c r="E3405"/>
  <c r="D3405"/>
  <c r="C3405"/>
  <c r="B3405"/>
  <c r="I3405" s="1"/>
  <c r="A3405"/>
  <c r="E3404"/>
  <c r="D3404"/>
  <c r="C3404"/>
  <c r="B3404"/>
  <c r="I3404" s="1"/>
  <c r="A3404"/>
  <c r="E3403"/>
  <c r="D3403"/>
  <c r="C3403"/>
  <c r="B3403"/>
  <c r="I3403" s="1"/>
  <c r="A3403"/>
  <c r="E3402"/>
  <c r="D3402"/>
  <c r="C3402"/>
  <c r="B3402"/>
  <c r="I3402" s="1"/>
  <c r="A3402"/>
  <c r="E3401"/>
  <c r="D3401"/>
  <c r="C3401"/>
  <c r="B3401"/>
  <c r="I3401" s="1"/>
  <c r="A3401"/>
  <c r="E3400"/>
  <c r="D3400"/>
  <c r="C3400"/>
  <c r="B3400"/>
  <c r="I3400" s="1"/>
  <c r="A3400"/>
  <c r="E3399"/>
  <c r="D3399"/>
  <c r="C3399"/>
  <c r="B3399"/>
  <c r="I3399" s="1"/>
  <c r="I3398" s="1"/>
  <c r="A3399"/>
  <c r="A3398"/>
  <c r="E3397"/>
  <c r="D3397"/>
  <c r="C3397"/>
  <c r="B3397"/>
  <c r="I3397" s="1"/>
  <c r="A3397"/>
  <c r="E3396"/>
  <c r="D3396"/>
  <c r="C3396"/>
  <c r="B3396"/>
  <c r="I3396" s="1"/>
  <c r="A3396"/>
  <c r="E3395"/>
  <c r="D3395"/>
  <c r="C3395"/>
  <c r="B3395"/>
  <c r="I3395" s="1"/>
  <c r="A3395"/>
  <c r="E3394"/>
  <c r="D3394"/>
  <c r="C3394"/>
  <c r="B3394"/>
  <c r="I3394" s="1"/>
  <c r="A3394"/>
  <c r="E3393"/>
  <c r="D3393"/>
  <c r="C3393"/>
  <c r="B3393"/>
  <c r="I3393" s="1"/>
  <c r="A3393"/>
  <c r="E3392"/>
  <c r="D3392"/>
  <c r="C3392"/>
  <c r="B3392"/>
  <c r="I3392" s="1"/>
  <c r="A3392"/>
  <c r="E3391"/>
  <c r="D3391"/>
  <c r="C3391"/>
  <c r="B3391"/>
  <c r="I3391" s="1"/>
  <c r="A3391"/>
  <c r="E3390"/>
  <c r="D3390"/>
  <c r="C3390"/>
  <c r="B3390"/>
  <c r="I3390" s="1"/>
  <c r="A3390"/>
  <c r="E3389"/>
  <c r="D3389"/>
  <c r="C3389"/>
  <c r="B3389"/>
  <c r="I3389" s="1"/>
  <c r="A3389"/>
  <c r="E3388"/>
  <c r="D3388"/>
  <c r="C3388"/>
  <c r="B3388"/>
  <c r="I3388" s="1"/>
  <c r="A3388"/>
  <c r="E3387"/>
  <c r="D3387"/>
  <c r="C3387"/>
  <c r="B3387"/>
  <c r="I3387" s="1"/>
  <c r="A3387"/>
  <c r="E3386"/>
  <c r="D3386"/>
  <c r="C3386"/>
  <c r="B3386"/>
  <c r="I3386" s="1"/>
  <c r="A3386"/>
  <c r="E3385"/>
  <c r="D3385"/>
  <c r="C3385"/>
  <c r="B3385"/>
  <c r="I3385" s="1"/>
  <c r="A3385"/>
  <c r="E3384"/>
  <c r="D3384"/>
  <c r="C3384"/>
  <c r="B3384"/>
  <c r="I3384" s="1"/>
  <c r="A3384"/>
  <c r="E3383"/>
  <c r="D3383"/>
  <c r="C3383"/>
  <c r="B3383"/>
  <c r="I3383" s="1"/>
  <c r="I3382" s="1"/>
  <c r="I3381" s="1"/>
  <c r="A3383"/>
  <c r="A3381"/>
  <c r="E3380"/>
  <c r="D3380"/>
  <c r="C3380"/>
  <c r="B3380"/>
  <c r="I3380"/>
  <c r="A3380"/>
  <c r="E3379"/>
  <c r="D3379"/>
  <c r="C3379"/>
  <c r="B3379"/>
  <c r="I3379"/>
  <c r="A3379"/>
  <c r="E3378"/>
  <c r="D3378"/>
  <c r="C3378"/>
  <c r="B3378"/>
  <c r="I3378"/>
  <c r="A3378"/>
  <c r="E3377"/>
  <c r="D3377"/>
  <c r="C3377"/>
  <c r="B3377"/>
  <c r="I3377"/>
  <c r="A3377"/>
  <c r="E3376"/>
  <c r="D3376"/>
  <c r="C3376"/>
  <c r="B3376"/>
  <c r="I3376"/>
  <c r="A3376"/>
  <c r="E3375"/>
  <c r="D3375"/>
  <c r="C3375"/>
  <c r="B3375"/>
  <c r="I3375"/>
  <c r="A3375"/>
  <c r="E3374"/>
  <c r="D3374"/>
  <c r="C3374"/>
  <c r="B3374"/>
  <c r="I3374"/>
  <c r="A3374"/>
  <c r="E3373"/>
  <c r="D3373"/>
  <c r="C3373"/>
  <c r="B3373"/>
  <c r="I3373"/>
  <c r="A3373"/>
  <c r="E3372"/>
  <c r="D3372"/>
  <c r="C3372"/>
  <c r="B3372"/>
  <c r="I3372"/>
  <c r="A3372"/>
  <c r="E3371"/>
  <c r="D3371"/>
  <c r="C3371"/>
  <c r="B3371"/>
  <c r="I3371"/>
  <c r="I3370" s="1"/>
  <c r="A3371"/>
  <c r="A3370"/>
  <c r="E3369"/>
  <c r="D3369"/>
  <c r="C3369"/>
  <c r="B3369"/>
  <c r="I3369"/>
  <c r="A3369"/>
  <c r="E3368"/>
  <c r="D3368"/>
  <c r="C3368"/>
  <c r="B3368"/>
  <c r="I3368"/>
  <c r="A3368"/>
  <c r="E3367"/>
  <c r="D3367"/>
  <c r="C3367"/>
  <c r="B3367"/>
  <c r="I3367"/>
  <c r="A3367"/>
  <c r="E3366"/>
  <c r="D3366"/>
  <c r="C3366"/>
  <c r="B3366"/>
  <c r="I3366"/>
  <c r="A3366"/>
  <c r="E3365"/>
  <c r="D3365"/>
  <c r="C3365"/>
  <c r="B3365"/>
  <c r="I3365"/>
  <c r="A3365"/>
  <c r="E3364"/>
  <c r="D3364"/>
  <c r="C3364"/>
  <c r="B3364"/>
  <c r="I3364"/>
  <c r="A3364"/>
  <c r="E3363"/>
  <c r="D3363"/>
  <c r="C3363"/>
  <c r="B3363"/>
  <c r="I3363"/>
  <c r="A3363"/>
  <c r="E3362"/>
  <c r="D3362"/>
  <c r="C3362"/>
  <c r="B3362"/>
  <c r="I3362"/>
  <c r="A3362"/>
  <c r="E3361"/>
  <c r="D3361"/>
  <c r="C3361"/>
  <c r="B3361"/>
  <c r="I3361"/>
  <c r="A3361"/>
  <c r="E3360"/>
  <c r="D3360"/>
  <c r="C3360"/>
  <c r="B3360"/>
  <c r="I3360"/>
  <c r="A3360"/>
  <c r="E3359"/>
  <c r="D3359"/>
  <c r="C3359"/>
  <c r="B3359"/>
  <c r="I3359"/>
  <c r="A3359"/>
  <c r="E3358"/>
  <c r="D3358"/>
  <c r="C3358"/>
  <c r="B3358"/>
  <c r="I3358"/>
  <c r="A3358"/>
  <c r="E3357"/>
  <c r="D3357"/>
  <c r="C3357"/>
  <c r="B3357"/>
  <c r="I3357"/>
  <c r="A3357"/>
  <c r="E3356"/>
  <c r="D3356"/>
  <c r="C3356"/>
  <c r="B3356"/>
  <c r="I3356"/>
  <c r="A3356"/>
  <c r="E3355"/>
  <c r="D3355"/>
  <c r="C3355"/>
  <c r="B3355"/>
  <c r="I3355"/>
  <c r="I3354" s="1"/>
  <c r="A3355"/>
  <c r="A3354"/>
  <c r="E3353"/>
  <c r="D3353"/>
  <c r="C3353"/>
  <c r="B3353"/>
  <c r="I3353"/>
  <c r="A3353"/>
  <c r="E3352"/>
  <c r="D3352"/>
  <c r="C3352"/>
  <c r="B3352"/>
  <c r="I3352"/>
  <c r="A3352"/>
  <c r="E3351"/>
  <c r="D3351"/>
  <c r="C3351"/>
  <c r="B3351"/>
  <c r="I3351"/>
  <c r="A3351"/>
  <c r="E3350"/>
  <c r="D3350"/>
  <c r="C3350"/>
  <c r="B3350"/>
  <c r="I3350"/>
  <c r="A3350"/>
  <c r="E3349"/>
  <c r="D3349"/>
  <c r="C3349"/>
  <c r="B3349"/>
  <c r="I3349"/>
  <c r="A3349"/>
  <c r="E3348"/>
  <c r="D3348"/>
  <c r="C3348"/>
  <c r="B3348"/>
  <c r="I3348"/>
  <c r="A3348"/>
  <c r="E3347"/>
  <c r="D3347"/>
  <c r="C3347"/>
  <c r="B3347"/>
  <c r="I3347"/>
  <c r="A3347"/>
  <c r="E3346"/>
  <c r="D3346"/>
  <c r="C3346"/>
  <c r="B3346"/>
  <c r="I3346"/>
  <c r="A3346"/>
  <c r="E3345"/>
  <c r="D3345"/>
  <c r="C3345"/>
  <c r="B3345"/>
  <c r="I3345"/>
  <c r="A3345"/>
  <c r="E3344"/>
  <c r="D3344"/>
  <c r="C3344"/>
  <c r="B3344"/>
  <c r="I3344"/>
  <c r="A3344"/>
  <c r="E3343"/>
  <c r="D3343"/>
  <c r="C3343"/>
  <c r="B3343"/>
  <c r="I3343"/>
  <c r="A3343"/>
  <c r="E3342"/>
  <c r="D3342"/>
  <c r="C3342"/>
  <c r="B3342"/>
  <c r="I3342"/>
  <c r="A3342"/>
  <c r="E3341"/>
  <c r="D3341"/>
  <c r="C3341"/>
  <c r="B3341"/>
  <c r="I3341"/>
  <c r="A3341"/>
  <c r="E3340"/>
  <c r="D3340"/>
  <c r="C3340"/>
  <c r="B3340"/>
  <c r="I3340"/>
  <c r="A3340"/>
  <c r="E3339"/>
  <c r="D3339"/>
  <c r="C3339"/>
  <c r="B3339"/>
  <c r="I3339"/>
  <c r="I3338" s="1"/>
  <c r="A3339"/>
  <c r="A3338"/>
  <c r="E3337"/>
  <c r="D3337"/>
  <c r="C3337"/>
  <c r="B3337"/>
  <c r="I3337"/>
  <c r="A3337"/>
  <c r="E3336"/>
  <c r="D3336"/>
  <c r="C3336"/>
  <c r="B3336"/>
  <c r="I3336"/>
  <c r="A3336"/>
  <c r="E3335"/>
  <c r="D3335"/>
  <c r="C3335"/>
  <c r="B3335"/>
  <c r="I3335"/>
  <c r="A3335"/>
  <c r="E3334"/>
  <c r="D3334"/>
  <c r="C3334"/>
  <c r="B3334"/>
  <c r="I3334"/>
  <c r="A3334"/>
  <c r="E3333"/>
  <c r="D3333"/>
  <c r="C3333"/>
  <c r="B3333"/>
  <c r="I3333"/>
  <c r="A3333"/>
  <c r="E3332"/>
  <c r="D3332"/>
  <c r="C3332"/>
  <c r="B3332"/>
  <c r="I3332"/>
  <c r="A3332"/>
  <c r="E3331"/>
  <c r="D3331"/>
  <c r="C3331"/>
  <c r="B3331"/>
  <c r="I3331"/>
  <c r="A3331"/>
  <c r="E3330"/>
  <c r="D3330"/>
  <c r="C3330"/>
  <c r="B3330"/>
  <c r="I3330"/>
  <c r="A3330"/>
  <c r="E3329"/>
  <c r="D3329"/>
  <c r="C3329"/>
  <c r="B3329"/>
  <c r="I3329"/>
  <c r="A3329"/>
  <c r="E3328"/>
  <c r="D3328"/>
  <c r="C3328"/>
  <c r="B3328"/>
  <c r="I3328"/>
  <c r="A3328"/>
  <c r="E3327"/>
  <c r="D3327"/>
  <c r="C3327"/>
  <c r="B3327"/>
  <c r="I3327"/>
  <c r="A3327"/>
  <c r="E3326"/>
  <c r="D3326"/>
  <c r="C3326"/>
  <c r="B3326"/>
  <c r="I3326"/>
  <c r="A3326"/>
  <c r="E3325"/>
  <c r="D3325"/>
  <c r="C3325"/>
  <c r="B3325"/>
  <c r="I3325"/>
  <c r="A3325"/>
  <c r="E3324"/>
  <c r="D3324"/>
  <c r="C3324"/>
  <c r="B3324"/>
  <c r="I3324"/>
  <c r="A3324"/>
  <c r="E3323"/>
  <c r="D3323"/>
  <c r="C3323"/>
  <c r="B3323"/>
  <c r="I3323"/>
  <c r="I3322" s="1"/>
  <c r="I3321" s="1"/>
  <c r="I3320" s="1"/>
  <c r="A3323"/>
  <c r="A3321"/>
  <c r="A3320"/>
  <c r="E3319"/>
  <c r="D3319"/>
  <c r="C3319"/>
  <c r="B3319"/>
  <c r="I3319" s="1"/>
  <c r="A3319"/>
  <c r="E3318"/>
  <c r="D3318"/>
  <c r="C3318"/>
  <c r="B3318"/>
  <c r="I3318" s="1"/>
  <c r="A3318"/>
  <c r="E3317"/>
  <c r="D3317"/>
  <c r="C3317"/>
  <c r="B3317"/>
  <c r="I3317" s="1"/>
  <c r="A3317"/>
  <c r="E3316"/>
  <c r="D3316"/>
  <c r="C3316"/>
  <c r="B3316"/>
  <c r="I3316" s="1"/>
  <c r="A3316"/>
  <c r="E3315"/>
  <c r="D3315"/>
  <c r="C3315"/>
  <c r="B3315"/>
  <c r="I3315" s="1"/>
  <c r="A3315"/>
  <c r="E3314"/>
  <c r="D3314"/>
  <c r="C3314"/>
  <c r="B3314"/>
  <c r="I3314" s="1"/>
  <c r="A3314"/>
  <c r="E3313"/>
  <c r="D3313"/>
  <c r="C3313"/>
  <c r="B3313"/>
  <c r="I3313" s="1"/>
  <c r="A3313"/>
  <c r="E3312"/>
  <c r="D3312"/>
  <c r="C3312"/>
  <c r="B3312"/>
  <c r="I3312" s="1"/>
  <c r="A3312"/>
  <c r="E3311"/>
  <c r="D3311"/>
  <c r="C3311"/>
  <c r="B3311"/>
  <c r="I3311" s="1"/>
  <c r="A3311"/>
  <c r="E3310"/>
  <c r="D3310"/>
  <c r="C3310"/>
  <c r="B3310"/>
  <c r="I3310" s="1"/>
  <c r="I3309" s="1"/>
  <c r="A3310"/>
  <c r="A3309"/>
  <c r="E3308"/>
  <c r="D3308"/>
  <c r="C3308"/>
  <c r="B3308"/>
  <c r="I3308" s="1"/>
  <c r="A3308"/>
  <c r="E3307"/>
  <c r="D3307"/>
  <c r="C3307"/>
  <c r="B3307"/>
  <c r="I3307" s="1"/>
  <c r="A3307"/>
  <c r="E3306"/>
  <c r="D3306"/>
  <c r="C3306"/>
  <c r="B3306"/>
  <c r="I3306" s="1"/>
  <c r="A3306"/>
  <c r="E3305"/>
  <c r="D3305"/>
  <c r="C3305"/>
  <c r="B3305"/>
  <c r="I3305" s="1"/>
  <c r="A3305"/>
  <c r="E3304"/>
  <c r="D3304"/>
  <c r="C3304"/>
  <c r="B3304"/>
  <c r="I3304" s="1"/>
  <c r="A3304"/>
  <c r="E3303"/>
  <c r="D3303"/>
  <c r="C3303"/>
  <c r="B3303"/>
  <c r="I3303" s="1"/>
  <c r="A3303"/>
  <c r="E3302"/>
  <c r="D3302"/>
  <c r="C3302"/>
  <c r="B3302"/>
  <c r="I3302" s="1"/>
  <c r="A3302"/>
  <c r="E3301"/>
  <c r="D3301"/>
  <c r="C3301"/>
  <c r="B3301"/>
  <c r="I3301" s="1"/>
  <c r="A3301"/>
  <c r="E3300"/>
  <c r="D3300"/>
  <c r="C3300"/>
  <c r="B3300"/>
  <c r="I3300" s="1"/>
  <c r="A3300"/>
  <c r="E3299"/>
  <c r="D3299"/>
  <c r="C3299"/>
  <c r="B3299"/>
  <c r="I3299" s="1"/>
  <c r="A3299"/>
  <c r="E3298"/>
  <c r="D3298"/>
  <c r="C3298"/>
  <c r="B3298"/>
  <c r="I3298" s="1"/>
  <c r="A3298"/>
  <c r="E3297"/>
  <c r="D3297"/>
  <c r="C3297"/>
  <c r="B3297"/>
  <c r="I3297" s="1"/>
  <c r="A3297"/>
  <c r="E3296"/>
  <c r="D3296"/>
  <c r="C3296"/>
  <c r="B3296"/>
  <c r="I3296" s="1"/>
  <c r="A3296"/>
  <c r="E3295"/>
  <c r="D3295"/>
  <c r="C3295"/>
  <c r="B3295"/>
  <c r="I3295" s="1"/>
  <c r="A3295"/>
  <c r="E3294"/>
  <c r="D3294"/>
  <c r="C3294"/>
  <c r="B3294"/>
  <c r="I3294" s="1"/>
  <c r="I3293" s="1"/>
  <c r="A3294"/>
  <c r="A3293"/>
  <c r="E3292"/>
  <c r="D3292"/>
  <c r="C3292"/>
  <c r="B3292"/>
  <c r="I3292" s="1"/>
  <c r="A3292"/>
  <c r="E3291"/>
  <c r="D3291"/>
  <c r="C3291"/>
  <c r="B3291"/>
  <c r="I3291" s="1"/>
  <c r="A3291"/>
  <c r="E3290"/>
  <c r="D3290"/>
  <c r="C3290"/>
  <c r="B3290"/>
  <c r="I3290" s="1"/>
  <c r="A3290"/>
  <c r="E3289"/>
  <c r="D3289"/>
  <c r="C3289"/>
  <c r="B3289"/>
  <c r="I3289" s="1"/>
  <c r="A3289"/>
  <c r="E3288"/>
  <c r="D3288"/>
  <c r="C3288"/>
  <c r="B3288"/>
  <c r="I3288" s="1"/>
  <c r="A3288"/>
  <c r="E3287"/>
  <c r="D3287"/>
  <c r="C3287"/>
  <c r="B3287"/>
  <c r="I3287" s="1"/>
  <c r="A3287"/>
  <c r="E3286"/>
  <c r="D3286"/>
  <c r="C3286"/>
  <c r="B3286"/>
  <c r="I3286" s="1"/>
  <c r="A3286"/>
  <c r="E3285"/>
  <c r="D3285"/>
  <c r="C3285"/>
  <c r="B3285"/>
  <c r="I3285" s="1"/>
  <c r="A3285"/>
  <c r="E3284"/>
  <c r="D3284"/>
  <c r="C3284"/>
  <c r="B3284"/>
  <c r="I3284" s="1"/>
  <c r="A3284"/>
  <c r="E3283"/>
  <c r="D3283"/>
  <c r="C3283"/>
  <c r="B3283"/>
  <c r="I3283" s="1"/>
  <c r="A3283"/>
  <c r="E3282"/>
  <c r="D3282"/>
  <c r="C3282"/>
  <c r="B3282"/>
  <c r="I3282" s="1"/>
  <c r="A3282"/>
  <c r="E3281"/>
  <c r="D3281"/>
  <c r="C3281"/>
  <c r="B3281"/>
  <c r="I3281" s="1"/>
  <c r="A3281"/>
  <c r="E3280"/>
  <c r="D3280"/>
  <c r="C3280"/>
  <c r="B3280"/>
  <c r="I3280" s="1"/>
  <c r="A3280"/>
  <c r="E3279"/>
  <c r="D3279"/>
  <c r="C3279"/>
  <c r="B3279"/>
  <c r="I3279" s="1"/>
  <c r="A3279"/>
  <c r="E3278"/>
  <c r="D3278"/>
  <c r="C3278"/>
  <c r="B3278"/>
  <c r="I3278" s="1"/>
  <c r="I3277" s="1"/>
  <c r="A3278"/>
  <c r="A3277"/>
  <c r="E3276"/>
  <c r="D3276"/>
  <c r="C3276"/>
  <c r="B3276"/>
  <c r="I3276" s="1"/>
  <c r="A3276"/>
  <c r="E3275"/>
  <c r="D3275"/>
  <c r="C3275"/>
  <c r="B3275"/>
  <c r="I3275" s="1"/>
  <c r="A3275"/>
  <c r="E3274"/>
  <c r="D3274"/>
  <c r="C3274"/>
  <c r="B3274"/>
  <c r="I3274" s="1"/>
  <c r="A3274"/>
  <c r="E3273"/>
  <c r="D3273"/>
  <c r="C3273"/>
  <c r="B3273"/>
  <c r="I3273" s="1"/>
  <c r="A3273"/>
  <c r="E3272"/>
  <c r="D3272"/>
  <c r="C3272"/>
  <c r="B3272"/>
  <c r="I3272" s="1"/>
  <c r="A3272"/>
  <c r="E3271"/>
  <c r="D3271"/>
  <c r="C3271"/>
  <c r="B3271"/>
  <c r="I3271" s="1"/>
  <c r="A3271"/>
  <c r="E3270"/>
  <c r="D3270"/>
  <c r="C3270"/>
  <c r="B3270"/>
  <c r="I3270" s="1"/>
  <c r="A3270"/>
  <c r="E3269"/>
  <c r="D3269"/>
  <c r="C3269"/>
  <c r="B3269"/>
  <c r="I3269" s="1"/>
  <c r="A3269"/>
  <c r="E3268"/>
  <c r="D3268"/>
  <c r="C3268"/>
  <c r="B3268"/>
  <c r="I3268" s="1"/>
  <c r="A3268"/>
  <c r="E3267"/>
  <c r="D3267"/>
  <c r="C3267"/>
  <c r="B3267"/>
  <c r="I3267" s="1"/>
  <c r="A3267"/>
  <c r="E3266"/>
  <c r="D3266"/>
  <c r="C3266"/>
  <c r="B3266"/>
  <c r="I3266" s="1"/>
  <c r="A3266"/>
  <c r="E3265"/>
  <c r="D3265"/>
  <c r="C3265"/>
  <c r="B3265"/>
  <c r="I3265" s="1"/>
  <c r="A3265"/>
  <c r="E3264"/>
  <c r="D3264"/>
  <c r="C3264"/>
  <c r="B3264"/>
  <c r="I3264" s="1"/>
  <c r="A3264"/>
  <c r="E3263"/>
  <c r="D3263"/>
  <c r="C3263"/>
  <c r="B3263"/>
  <c r="I3263" s="1"/>
  <c r="A3263"/>
  <c r="E3262"/>
  <c r="D3262"/>
  <c r="C3262"/>
  <c r="B3262"/>
  <c r="I3262" s="1"/>
  <c r="I3261" s="1"/>
  <c r="I3260" s="1"/>
  <c r="A3262"/>
  <c r="A3260"/>
  <c r="E3259"/>
  <c r="D3259"/>
  <c r="C3259"/>
  <c r="B3259"/>
  <c r="I3259"/>
  <c r="A3259"/>
  <c r="E3258"/>
  <c r="D3258"/>
  <c r="C3258"/>
  <c r="B3258"/>
  <c r="I3258"/>
  <c r="A3258"/>
  <c r="E3257"/>
  <c r="D3257"/>
  <c r="C3257"/>
  <c r="B3257"/>
  <c r="I3257"/>
  <c r="A3257"/>
  <c r="E3256"/>
  <c r="D3256"/>
  <c r="C3256"/>
  <c r="B3256"/>
  <c r="I3256"/>
  <c r="A3256"/>
  <c r="E3255"/>
  <c r="D3255"/>
  <c r="C3255"/>
  <c r="B3255"/>
  <c r="I3255"/>
  <c r="A3255"/>
  <c r="E3254"/>
  <c r="D3254"/>
  <c r="C3254"/>
  <c r="B3254"/>
  <c r="I3254"/>
  <c r="A3254"/>
  <c r="E3253"/>
  <c r="D3253"/>
  <c r="C3253"/>
  <c r="B3253"/>
  <c r="I3253"/>
  <c r="A3253"/>
  <c r="E3252"/>
  <c r="D3252"/>
  <c r="C3252"/>
  <c r="B3252"/>
  <c r="I3252"/>
  <c r="A3252"/>
  <c r="E3251"/>
  <c r="D3251"/>
  <c r="C3251"/>
  <c r="B3251"/>
  <c r="I3251"/>
  <c r="A3251"/>
  <c r="E3250"/>
  <c r="D3250"/>
  <c r="C3250"/>
  <c r="B3250"/>
  <c r="I3250"/>
  <c r="I3249" s="1"/>
  <c r="A3250"/>
  <c r="A3249"/>
  <c r="E3248"/>
  <c r="D3248"/>
  <c r="C3248"/>
  <c r="B3248"/>
  <c r="I3248"/>
  <c r="A3248"/>
  <c r="E3247"/>
  <c r="D3247"/>
  <c r="C3247"/>
  <c r="B3247"/>
  <c r="I3247"/>
  <c r="A3247"/>
  <c r="E3246"/>
  <c r="D3246"/>
  <c r="C3246"/>
  <c r="B3246"/>
  <c r="I3246"/>
  <c r="A3246"/>
  <c r="E3245"/>
  <c r="D3245"/>
  <c r="C3245"/>
  <c r="B3245"/>
  <c r="I3245"/>
  <c r="A3245"/>
  <c r="E3244"/>
  <c r="D3244"/>
  <c r="C3244"/>
  <c r="B3244"/>
  <c r="I3244"/>
  <c r="A3244"/>
  <c r="E3243"/>
  <c r="D3243"/>
  <c r="C3243"/>
  <c r="B3243"/>
  <c r="I3243"/>
  <c r="A3243"/>
  <c r="E3242"/>
  <c r="D3242"/>
  <c r="C3242"/>
  <c r="B3242"/>
  <c r="I3242"/>
  <c r="A3242"/>
  <c r="E3241"/>
  <c r="D3241"/>
  <c r="C3241"/>
  <c r="B3241"/>
  <c r="I3241"/>
  <c r="A3241"/>
  <c r="E3240"/>
  <c r="D3240"/>
  <c r="C3240"/>
  <c r="B3240"/>
  <c r="I3240"/>
  <c r="A3240"/>
  <c r="E3239"/>
  <c r="D3239"/>
  <c r="C3239"/>
  <c r="B3239"/>
  <c r="I3239"/>
  <c r="A3239"/>
  <c r="E3238"/>
  <c r="D3238"/>
  <c r="C3238"/>
  <c r="B3238"/>
  <c r="I3238"/>
  <c r="A3238"/>
  <c r="E3237"/>
  <c r="D3237"/>
  <c r="C3237"/>
  <c r="B3237"/>
  <c r="I3237"/>
  <c r="A3237"/>
  <c r="E3236"/>
  <c r="D3236"/>
  <c r="C3236"/>
  <c r="B3236"/>
  <c r="I3236"/>
  <c r="A3236"/>
  <c r="E3235"/>
  <c r="D3235"/>
  <c r="C3235"/>
  <c r="B3235"/>
  <c r="I3235"/>
  <c r="A3235"/>
  <c r="E3234"/>
  <c r="D3234"/>
  <c r="C3234"/>
  <c r="B3234"/>
  <c r="I3234"/>
  <c r="I3233" s="1"/>
  <c r="A3234"/>
  <c r="A3233"/>
  <c r="E3232"/>
  <c r="D3232"/>
  <c r="C3232"/>
  <c r="B3232"/>
  <c r="I3232"/>
  <c r="A3232"/>
  <c r="E3231"/>
  <c r="D3231"/>
  <c r="C3231"/>
  <c r="B3231"/>
  <c r="I3231"/>
  <c r="A3231"/>
  <c r="E3230"/>
  <c r="D3230"/>
  <c r="C3230"/>
  <c r="B3230"/>
  <c r="I3230"/>
  <c r="A3230"/>
  <c r="E3229"/>
  <c r="D3229"/>
  <c r="C3229"/>
  <c r="B3229"/>
  <c r="I3229"/>
  <c r="A3229"/>
  <c r="E3228"/>
  <c r="D3228"/>
  <c r="C3228"/>
  <c r="B3228"/>
  <c r="I3228"/>
  <c r="A3228"/>
  <c r="E3227"/>
  <c r="D3227"/>
  <c r="C3227"/>
  <c r="B3227"/>
  <c r="I3227"/>
  <c r="A3227"/>
  <c r="E3226"/>
  <c r="D3226"/>
  <c r="C3226"/>
  <c r="B3226"/>
  <c r="I3226"/>
  <c r="A3226"/>
  <c r="E3225"/>
  <c r="D3225"/>
  <c r="C3225"/>
  <c r="B3225"/>
  <c r="I3225"/>
  <c r="A3225"/>
  <c r="E3224"/>
  <c r="D3224"/>
  <c r="C3224"/>
  <c r="B3224"/>
  <c r="I3224"/>
  <c r="A3224"/>
  <c r="E3223"/>
  <c r="D3223"/>
  <c r="C3223"/>
  <c r="B3223"/>
  <c r="I3223"/>
  <c r="A3223"/>
  <c r="E3222"/>
  <c r="D3222"/>
  <c r="C3222"/>
  <c r="B3222"/>
  <c r="I3222"/>
  <c r="A3222"/>
  <c r="E3221"/>
  <c r="D3221"/>
  <c r="C3221"/>
  <c r="B3221"/>
  <c r="I3221"/>
  <c r="A3221"/>
  <c r="E3220"/>
  <c r="D3220"/>
  <c r="C3220"/>
  <c r="B3220"/>
  <c r="I3220"/>
  <c r="A3220"/>
  <c r="E3219"/>
  <c r="D3219"/>
  <c r="C3219"/>
  <c r="B3219"/>
  <c r="I3219"/>
  <c r="A3219"/>
  <c r="E3218"/>
  <c r="D3218"/>
  <c r="C3218"/>
  <c r="B3218"/>
  <c r="I3218"/>
  <c r="I3217" s="1"/>
  <c r="A3218"/>
  <c r="A3217"/>
  <c r="E3216"/>
  <c r="D3216"/>
  <c r="C3216"/>
  <c r="B3216"/>
  <c r="I3216"/>
  <c r="A3216"/>
  <c r="E3215"/>
  <c r="D3215"/>
  <c r="C3215"/>
  <c r="B3215"/>
  <c r="I3215"/>
  <c r="A3215"/>
  <c r="E3214"/>
  <c r="D3214"/>
  <c r="C3214"/>
  <c r="B3214"/>
  <c r="I3214"/>
  <c r="A3214"/>
  <c r="E3213"/>
  <c r="D3213"/>
  <c r="C3213"/>
  <c r="B3213"/>
  <c r="I3213"/>
  <c r="A3213"/>
  <c r="E3212"/>
  <c r="D3212"/>
  <c r="C3212"/>
  <c r="B3212"/>
  <c r="I3212"/>
  <c r="A3212"/>
  <c r="E3211"/>
  <c r="D3211"/>
  <c r="C3211"/>
  <c r="B3211"/>
  <c r="I3211"/>
  <c r="A3211"/>
  <c r="E3210"/>
  <c r="D3210"/>
  <c r="C3210"/>
  <c r="B3210"/>
  <c r="I3210"/>
  <c r="A3210"/>
  <c r="E3209"/>
  <c r="D3209"/>
  <c r="C3209"/>
  <c r="B3209"/>
  <c r="I3209"/>
  <c r="A3209"/>
  <c r="E3208"/>
  <c r="D3208"/>
  <c r="C3208"/>
  <c r="B3208"/>
  <c r="I3208"/>
  <c r="A3208"/>
  <c r="E3207"/>
  <c r="D3207"/>
  <c r="C3207"/>
  <c r="B3207"/>
  <c r="I3207"/>
  <c r="A3207"/>
  <c r="E3206"/>
  <c r="D3206"/>
  <c r="C3206"/>
  <c r="B3206"/>
  <c r="I3206"/>
  <c r="A3206"/>
  <c r="E3205"/>
  <c r="D3205"/>
  <c r="C3205"/>
  <c r="B3205"/>
  <c r="I3205"/>
  <c r="A3205"/>
  <c r="E3204"/>
  <c r="D3204"/>
  <c r="C3204"/>
  <c r="B3204"/>
  <c r="I3204"/>
  <c r="A3204"/>
  <c r="E3203"/>
  <c r="D3203"/>
  <c r="C3203"/>
  <c r="B3203"/>
  <c r="I3203"/>
  <c r="A3203"/>
  <c r="E3202"/>
  <c r="D3202"/>
  <c r="C3202"/>
  <c r="B3202"/>
  <c r="I3202"/>
  <c r="I3201" s="1"/>
  <c r="I3200" s="1"/>
  <c r="A3202"/>
  <c r="A3200"/>
  <c r="E3199"/>
  <c r="D3199"/>
  <c r="C3199"/>
  <c r="B3199"/>
  <c r="I3199" s="1"/>
  <c r="A3199"/>
  <c r="E3198"/>
  <c r="D3198"/>
  <c r="C3198"/>
  <c r="B3198"/>
  <c r="I3198" s="1"/>
  <c r="A3198"/>
  <c r="E3197"/>
  <c r="D3197"/>
  <c r="C3197"/>
  <c r="B3197"/>
  <c r="I3197" s="1"/>
  <c r="A3197"/>
  <c r="E3196"/>
  <c r="D3196"/>
  <c r="C3196"/>
  <c r="B3196"/>
  <c r="I3196" s="1"/>
  <c r="A3196"/>
  <c r="E3195"/>
  <c r="D3195"/>
  <c r="C3195"/>
  <c r="B3195"/>
  <c r="I3195" s="1"/>
  <c r="A3195"/>
  <c r="E3194"/>
  <c r="D3194"/>
  <c r="C3194"/>
  <c r="B3194"/>
  <c r="I3194" s="1"/>
  <c r="A3194"/>
  <c r="E3193"/>
  <c r="D3193"/>
  <c r="C3193"/>
  <c r="B3193"/>
  <c r="I3193" s="1"/>
  <c r="A3193"/>
  <c r="E3192"/>
  <c r="D3192"/>
  <c r="C3192"/>
  <c r="B3192"/>
  <c r="I3192" s="1"/>
  <c r="A3192"/>
  <c r="E3191"/>
  <c r="D3191"/>
  <c r="C3191"/>
  <c r="B3191"/>
  <c r="I3191" s="1"/>
  <c r="A3191"/>
  <c r="E3190"/>
  <c r="D3190"/>
  <c r="C3190"/>
  <c r="B3190"/>
  <c r="I3190" s="1"/>
  <c r="I3189" s="1"/>
  <c r="A3190"/>
  <c r="A3189"/>
  <c r="E3188"/>
  <c r="D3188"/>
  <c r="C3188"/>
  <c r="B3188"/>
  <c r="I3188" s="1"/>
  <c r="A3188"/>
  <c r="E3187"/>
  <c r="D3187"/>
  <c r="C3187"/>
  <c r="B3187"/>
  <c r="I3187" s="1"/>
  <c r="A3187"/>
  <c r="E3186"/>
  <c r="D3186"/>
  <c r="C3186"/>
  <c r="B3186"/>
  <c r="I3186" s="1"/>
  <c r="A3186"/>
  <c r="E3185"/>
  <c r="D3185"/>
  <c r="C3185"/>
  <c r="B3185"/>
  <c r="I3185" s="1"/>
  <c r="A3185"/>
  <c r="E3184"/>
  <c r="D3184"/>
  <c r="C3184"/>
  <c r="B3184"/>
  <c r="I3184" s="1"/>
  <c r="A3184"/>
  <c r="E3183"/>
  <c r="D3183"/>
  <c r="C3183"/>
  <c r="B3183"/>
  <c r="I3183" s="1"/>
  <c r="A3183"/>
  <c r="E3182"/>
  <c r="D3182"/>
  <c r="C3182"/>
  <c r="B3182"/>
  <c r="I3182" s="1"/>
  <c r="A3182"/>
  <c r="E3181"/>
  <c r="D3181"/>
  <c r="C3181"/>
  <c r="B3181"/>
  <c r="I3181" s="1"/>
  <c r="A3181"/>
  <c r="E3180"/>
  <c r="D3180"/>
  <c r="C3180"/>
  <c r="B3180"/>
  <c r="I3180" s="1"/>
  <c r="A3180"/>
  <c r="E3179"/>
  <c r="D3179"/>
  <c r="C3179"/>
  <c r="B3179"/>
  <c r="I3179" s="1"/>
  <c r="A3179"/>
  <c r="E3178"/>
  <c r="D3178"/>
  <c r="C3178"/>
  <c r="B3178"/>
  <c r="I3178" s="1"/>
  <c r="A3178"/>
  <c r="E3177"/>
  <c r="D3177"/>
  <c r="C3177"/>
  <c r="B3177"/>
  <c r="I3177" s="1"/>
  <c r="A3177"/>
  <c r="E3176"/>
  <c r="D3176"/>
  <c r="C3176"/>
  <c r="B3176"/>
  <c r="I3176" s="1"/>
  <c r="A3176"/>
  <c r="E3175"/>
  <c r="D3175"/>
  <c r="C3175"/>
  <c r="B3175"/>
  <c r="I3175" s="1"/>
  <c r="A3175"/>
  <c r="E3174"/>
  <c r="D3174"/>
  <c r="C3174"/>
  <c r="B3174"/>
  <c r="I3174" s="1"/>
  <c r="I3173" s="1"/>
  <c r="A3174"/>
  <c r="A3173"/>
  <c r="E3172"/>
  <c r="D3172"/>
  <c r="C3172"/>
  <c r="B3172"/>
  <c r="I3172" s="1"/>
  <c r="A3172"/>
  <c r="E3171"/>
  <c r="D3171"/>
  <c r="C3171"/>
  <c r="B3171"/>
  <c r="I3171" s="1"/>
  <c r="A3171"/>
  <c r="E3170"/>
  <c r="D3170"/>
  <c r="C3170"/>
  <c r="B3170"/>
  <c r="I3170" s="1"/>
  <c r="A3170"/>
  <c r="E3169"/>
  <c r="D3169"/>
  <c r="C3169"/>
  <c r="B3169"/>
  <c r="I3169" s="1"/>
  <c r="A3169"/>
  <c r="E3168"/>
  <c r="D3168"/>
  <c r="C3168"/>
  <c r="B3168"/>
  <c r="I3168" s="1"/>
  <c r="A3168"/>
  <c r="E3167"/>
  <c r="D3167"/>
  <c r="C3167"/>
  <c r="B3167"/>
  <c r="I3167" s="1"/>
  <c r="A3167"/>
  <c r="E3166"/>
  <c r="D3166"/>
  <c r="C3166"/>
  <c r="B3166"/>
  <c r="I3166" s="1"/>
  <c r="A3166"/>
  <c r="E3165"/>
  <c r="D3165"/>
  <c r="C3165"/>
  <c r="B3165"/>
  <c r="I3165" s="1"/>
  <c r="A3165"/>
  <c r="E3164"/>
  <c r="D3164"/>
  <c r="C3164"/>
  <c r="B3164"/>
  <c r="I3164" s="1"/>
  <c r="A3164"/>
  <c r="E3163"/>
  <c r="D3163"/>
  <c r="C3163"/>
  <c r="B3163"/>
  <c r="I3163" s="1"/>
  <c r="A3163"/>
  <c r="E3162"/>
  <c r="D3162"/>
  <c r="C3162"/>
  <c r="B3162"/>
  <c r="I3162" s="1"/>
  <c r="A3162"/>
  <c r="E3161"/>
  <c r="D3161"/>
  <c r="C3161"/>
  <c r="B3161"/>
  <c r="I3161" s="1"/>
  <c r="A3161"/>
  <c r="E3160"/>
  <c r="D3160"/>
  <c r="C3160"/>
  <c r="B3160"/>
  <c r="I3160" s="1"/>
  <c r="A3160"/>
  <c r="E3159"/>
  <c r="D3159"/>
  <c r="C3159"/>
  <c r="B3159"/>
  <c r="I3159" s="1"/>
  <c r="A3159"/>
  <c r="E3158"/>
  <c r="D3158"/>
  <c r="C3158"/>
  <c r="B3158"/>
  <c r="I3158" s="1"/>
  <c r="I3157" s="1"/>
  <c r="A3158"/>
  <c r="A3157"/>
  <c r="E3156"/>
  <c r="D3156"/>
  <c r="C3156"/>
  <c r="B3156"/>
  <c r="I3156" s="1"/>
  <c r="A3156"/>
  <c r="E3155"/>
  <c r="D3155"/>
  <c r="C3155"/>
  <c r="B3155"/>
  <c r="I3155" s="1"/>
  <c r="A3155"/>
  <c r="E3154"/>
  <c r="D3154"/>
  <c r="C3154"/>
  <c r="B3154"/>
  <c r="I3154" s="1"/>
  <c r="A3154"/>
  <c r="E3153"/>
  <c r="D3153"/>
  <c r="C3153"/>
  <c r="B3153"/>
  <c r="I3153" s="1"/>
  <c r="A3153"/>
  <c r="E3152"/>
  <c r="D3152"/>
  <c r="C3152"/>
  <c r="B3152"/>
  <c r="I3152" s="1"/>
  <c r="A3152"/>
  <c r="E3151"/>
  <c r="D3151"/>
  <c r="C3151"/>
  <c r="B3151"/>
  <c r="I3151" s="1"/>
  <c r="A3151"/>
  <c r="E3150"/>
  <c r="D3150"/>
  <c r="C3150"/>
  <c r="B3150"/>
  <c r="I3150" s="1"/>
  <c r="A3150"/>
  <c r="E3149"/>
  <c r="D3149"/>
  <c r="C3149"/>
  <c r="B3149"/>
  <c r="I3149" s="1"/>
  <c r="A3149"/>
  <c r="E3148"/>
  <c r="D3148"/>
  <c r="C3148"/>
  <c r="B3148"/>
  <c r="I3148" s="1"/>
  <c r="A3148"/>
  <c r="E3147"/>
  <c r="D3147"/>
  <c r="C3147"/>
  <c r="B3147"/>
  <c r="I3147" s="1"/>
  <c r="A3147"/>
  <c r="E3146"/>
  <c r="D3146"/>
  <c r="C3146"/>
  <c r="B3146"/>
  <c r="I3146" s="1"/>
  <c r="A3146"/>
  <c r="E3145"/>
  <c r="D3145"/>
  <c r="C3145"/>
  <c r="B3145"/>
  <c r="I3145" s="1"/>
  <c r="A3145"/>
  <c r="E3144"/>
  <c r="D3144"/>
  <c r="C3144"/>
  <c r="B3144"/>
  <c r="I3144" s="1"/>
  <c r="A3144"/>
  <c r="E3143"/>
  <c r="D3143"/>
  <c r="C3143"/>
  <c r="B3143"/>
  <c r="I3143" s="1"/>
  <c r="A3143"/>
  <c r="E3142"/>
  <c r="D3142"/>
  <c r="C3142"/>
  <c r="B3142"/>
  <c r="I3142" s="1"/>
  <c r="I3141" s="1"/>
  <c r="I3140" s="1"/>
  <c r="A3142"/>
  <c r="A3140"/>
  <c r="E3139"/>
  <c r="D3139"/>
  <c r="C3139"/>
  <c r="B3139"/>
  <c r="I3139"/>
  <c r="A3139"/>
  <c r="E3138"/>
  <c r="D3138"/>
  <c r="C3138"/>
  <c r="B3138"/>
  <c r="I3138"/>
  <c r="A3138"/>
  <c r="E3137"/>
  <c r="D3137"/>
  <c r="C3137"/>
  <c r="B3137"/>
  <c r="I3137"/>
  <c r="A3137"/>
  <c r="E3136"/>
  <c r="D3136"/>
  <c r="C3136"/>
  <c r="B3136"/>
  <c r="I3136"/>
  <c r="A3136"/>
  <c r="E3135"/>
  <c r="D3135"/>
  <c r="C3135"/>
  <c r="B3135"/>
  <c r="I3135"/>
  <c r="A3135"/>
  <c r="E3134"/>
  <c r="D3134"/>
  <c r="C3134"/>
  <c r="B3134"/>
  <c r="I3134"/>
  <c r="A3134"/>
  <c r="E3133"/>
  <c r="D3133"/>
  <c r="C3133"/>
  <c r="B3133"/>
  <c r="I3133"/>
  <c r="A3133"/>
  <c r="E3132"/>
  <c r="D3132"/>
  <c r="C3132"/>
  <c r="B3132"/>
  <c r="I3132"/>
  <c r="A3132"/>
  <c r="E3131"/>
  <c r="D3131"/>
  <c r="C3131"/>
  <c r="B3131"/>
  <c r="I3131"/>
  <c r="A3131"/>
  <c r="E3130"/>
  <c r="D3130"/>
  <c r="C3130"/>
  <c r="B3130"/>
  <c r="I3130"/>
  <c r="I3129" s="1"/>
  <c r="A3130"/>
  <c r="A3129"/>
  <c r="E3128"/>
  <c r="D3128"/>
  <c r="C3128"/>
  <c r="B3128"/>
  <c r="I3128"/>
  <c r="A3128"/>
  <c r="E3127"/>
  <c r="D3127"/>
  <c r="C3127"/>
  <c r="B3127"/>
  <c r="I3127"/>
  <c r="A3127"/>
  <c r="E3126"/>
  <c r="D3126"/>
  <c r="C3126"/>
  <c r="B3126"/>
  <c r="I3126"/>
  <c r="A3126"/>
  <c r="E3125"/>
  <c r="D3125"/>
  <c r="C3125"/>
  <c r="B3125"/>
  <c r="I3125"/>
  <c r="A3125"/>
  <c r="E3124"/>
  <c r="D3124"/>
  <c r="C3124"/>
  <c r="B3124"/>
  <c r="I3124"/>
  <c r="A3124"/>
  <c r="E3123"/>
  <c r="D3123"/>
  <c r="C3123"/>
  <c r="B3123"/>
  <c r="I3123"/>
  <c r="A3123"/>
  <c r="E3122"/>
  <c r="D3122"/>
  <c r="C3122"/>
  <c r="B3122"/>
  <c r="I3122"/>
  <c r="A3122"/>
  <c r="E3121"/>
  <c r="D3121"/>
  <c r="C3121"/>
  <c r="B3121"/>
  <c r="I3121"/>
  <c r="A3121"/>
  <c r="E3120"/>
  <c r="D3120"/>
  <c r="C3120"/>
  <c r="B3120"/>
  <c r="I3120"/>
  <c r="A3120"/>
  <c r="E3119"/>
  <c r="D3119"/>
  <c r="C3119"/>
  <c r="B3119"/>
  <c r="I3119"/>
  <c r="A3119"/>
  <c r="E3118"/>
  <c r="D3118"/>
  <c r="C3118"/>
  <c r="B3118"/>
  <c r="I3118"/>
  <c r="A3118"/>
  <c r="E3117"/>
  <c r="D3117"/>
  <c r="C3117"/>
  <c r="B3117"/>
  <c r="I3117"/>
  <c r="A3117"/>
  <c r="E3116"/>
  <c r="D3116"/>
  <c r="C3116"/>
  <c r="B3116"/>
  <c r="I3116"/>
  <c r="A3116"/>
  <c r="E3115"/>
  <c r="D3115"/>
  <c r="C3115"/>
  <c r="B3115"/>
  <c r="I3115"/>
  <c r="A3115"/>
  <c r="E3114"/>
  <c r="D3114"/>
  <c r="C3114"/>
  <c r="B3114"/>
  <c r="I3114"/>
  <c r="I3113" s="1"/>
  <c r="A3114"/>
  <c r="A3113"/>
  <c r="E3112"/>
  <c r="D3112"/>
  <c r="C3112"/>
  <c r="B3112"/>
  <c r="I3112"/>
  <c r="A3112"/>
  <c r="E3111"/>
  <c r="D3111"/>
  <c r="C3111"/>
  <c r="B3111"/>
  <c r="I3111"/>
  <c r="A3111"/>
  <c r="E3110"/>
  <c r="D3110"/>
  <c r="C3110"/>
  <c r="B3110"/>
  <c r="I3110"/>
  <c r="A3110"/>
  <c r="E3109"/>
  <c r="D3109"/>
  <c r="C3109"/>
  <c r="B3109"/>
  <c r="I3109"/>
  <c r="A3109"/>
  <c r="E3108"/>
  <c r="D3108"/>
  <c r="C3108"/>
  <c r="B3108"/>
  <c r="I3108"/>
  <c r="A3108"/>
  <c r="E3107"/>
  <c r="D3107"/>
  <c r="C3107"/>
  <c r="B3107"/>
  <c r="I3107"/>
  <c r="A3107"/>
  <c r="E3106"/>
  <c r="D3106"/>
  <c r="C3106"/>
  <c r="B3106"/>
  <c r="I3106"/>
  <c r="A3106"/>
  <c r="E3105"/>
  <c r="D3105"/>
  <c r="C3105"/>
  <c r="B3105"/>
  <c r="I3105"/>
  <c r="A3105"/>
  <c r="E3104"/>
  <c r="D3104"/>
  <c r="C3104"/>
  <c r="B3104"/>
  <c r="I3104"/>
  <c r="A3104"/>
  <c r="E3103"/>
  <c r="D3103"/>
  <c r="C3103"/>
  <c r="B3103"/>
  <c r="I3103"/>
  <c r="A3103"/>
  <c r="E3102"/>
  <c r="D3102"/>
  <c r="C3102"/>
  <c r="B3102"/>
  <c r="I3102"/>
  <c r="A3102"/>
  <c r="E3101"/>
  <c r="D3101"/>
  <c r="C3101"/>
  <c r="B3101"/>
  <c r="I3101"/>
  <c r="A3101"/>
  <c r="E3100"/>
  <c r="D3100"/>
  <c r="C3100"/>
  <c r="B3100"/>
  <c r="I3100"/>
  <c r="A3100"/>
  <c r="E3099"/>
  <c r="D3099"/>
  <c r="C3099"/>
  <c r="B3099"/>
  <c r="I3099"/>
  <c r="A3099"/>
  <c r="E3098"/>
  <c r="D3098"/>
  <c r="C3098"/>
  <c r="B3098"/>
  <c r="I3098"/>
  <c r="I3097" s="1"/>
  <c r="A3098"/>
  <c r="A3097"/>
  <c r="E3096"/>
  <c r="D3096"/>
  <c r="C3096"/>
  <c r="B3096"/>
  <c r="I3096"/>
  <c r="A3096"/>
  <c r="E3095"/>
  <c r="D3095"/>
  <c r="C3095"/>
  <c r="B3095"/>
  <c r="I3095"/>
  <c r="A3095"/>
  <c r="E3094"/>
  <c r="D3094"/>
  <c r="C3094"/>
  <c r="B3094"/>
  <c r="I3094"/>
  <c r="A3094"/>
  <c r="E3093"/>
  <c r="D3093"/>
  <c r="C3093"/>
  <c r="B3093"/>
  <c r="I3093"/>
  <c r="A3093"/>
  <c r="E3092"/>
  <c r="D3092"/>
  <c r="C3092"/>
  <c r="B3092"/>
  <c r="I3092"/>
  <c r="A3092"/>
  <c r="E3091"/>
  <c r="D3091"/>
  <c r="C3091"/>
  <c r="B3091"/>
  <c r="I3091"/>
  <c r="A3091"/>
  <c r="E3090"/>
  <c r="D3090"/>
  <c r="C3090"/>
  <c r="B3090"/>
  <c r="I3090"/>
  <c r="A3090"/>
  <c r="E3089"/>
  <c r="D3089"/>
  <c r="C3089"/>
  <c r="B3089"/>
  <c r="I3089"/>
  <c r="A3089"/>
  <c r="E3088"/>
  <c r="D3088"/>
  <c r="C3088"/>
  <c r="B3088"/>
  <c r="I3088"/>
  <c r="A3088"/>
  <c r="E3087"/>
  <c r="D3087"/>
  <c r="C3087"/>
  <c r="B3087"/>
  <c r="I3087"/>
  <c r="A3087"/>
  <c r="E3086"/>
  <c r="D3086"/>
  <c r="C3086"/>
  <c r="B3086"/>
  <c r="I3086"/>
  <c r="A3086"/>
  <c r="E3085"/>
  <c r="D3085"/>
  <c r="C3085"/>
  <c r="B3085"/>
  <c r="I3085"/>
  <c r="A3085"/>
  <c r="E3084"/>
  <c r="D3084"/>
  <c r="C3084"/>
  <c r="B3084"/>
  <c r="I3084"/>
  <c r="A3084"/>
  <c r="E3083"/>
  <c r="D3083"/>
  <c r="C3083"/>
  <c r="B3083"/>
  <c r="I3083"/>
  <c r="A3083"/>
  <c r="E3082"/>
  <c r="D3082"/>
  <c r="C3082"/>
  <c r="B3082"/>
  <c r="I3082"/>
  <c r="I3081" s="1"/>
  <c r="I3080" s="1"/>
  <c r="A3082"/>
  <c r="A3080"/>
  <c r="E3079"/>
  <c r="D3079"/>
  <c r="C3079"/>
  <c r="B3079"/>
  <c r="I3079" s="1"/>
  <c r="A3079"/>
  <c r="E3078"/>
  <c r="D3078"/>
  <c r="C3078"/>
  <c r="B3078"/>
  <c r="I3078" s="1"/>
  <c r="A3078"/>
  <c r="E3077"/>
  <c r="D3077"/>
  <c r="C3077"/>
  <c r="B3077"/>
  <c r="I3077" s="1"/>
  <c r="A3077"/>
  <c r="E3076"/>
  <c r="D3076"/>
  <c r="C3076"/>
  <c r="B3076"/>
  <c r="I3076" s="1"/>
  <c r="A3076"/>
  <c r="E3075"/>
  <c r="D3075"/>
  <c r="C3075"/>
  <c r="B3075"/>
  <c r="I3075" s="1"/>
  <c r="A3075"/>
  <c r="E3074"/>
  <c r="D3074"/>
  <c r="C3074"/>
  <c r="B3074"/>
  <c r="I3074" s="1"/>
  <c r="A3074"/>
  <c r="E3073"/>
  <c r="D3073"/>
  <c r="C3073"/>
  <c r="B3073"/>
  <c r="I3073" s="1"/>
  <c r="A3073"/>
  <c r="E3072"/>
  <c r="D3072"/>
  <c r="C3072"/>
  <c r="B3072"/>
  <c r="I3072" s="1"/>
  <c r="A3072"/>
  <c r="E3071"/>
  <c r="D3071"/>
  <c r="C3071"/>
  <c r="B3071"/>
  <c r="I3071" s="1"/>
  <c r="A3071"/>
  <c r="E3070"/>
  <c r="D3070"/>
  <c r="C3070"/>
  <c r="B3070"/>
  <c r="I3070" s="1"/>
  <c r="I3069" s="1"/>
  <c r="A3070"/>
  <c r="A3069"/>
  <c r="E3068"/>
  <c r="D3068"/>
  <c r="C3068"/>
  <c r="B3068"/>
  <c r="I3068" s="1"/>
  <c r="A3068"/>
  <c r="E3067"/>
  <c r="D3067"/>
  <c r="C3067"/>
  <c r="B3067"/>
  <c r="I3067" s="1"/>
  <c r="A3067"/>
  <c r="E3066"/>
  <c r="D3066"/>
  <c r="C3066"/>
  <c r="B3066"/>
  <c r="I3066" s="1"/>
  <c r="A3066"/>
  <c r="E3065"/>
  <c r="D3065"/>
  <c r="C3065"/>
  <c r="B3065"/>
  <c r="I3065" s="1"/>
  <c r="A3065"/>
  <c r="E3064"/>
  <c r="D3064"/>
  <c r="C3064"/>
  <c r="B3064"/>
  <c r="I3064" s="1"/>
  <c r="A3064"/>
  <c r="E3063"/>
  <c r="D3063"/>
  <c r="C3063"/>
  <c r="B3063"/>
  <c r="I3063" s="1"/>
  <c r="A3063"/>
  <c r="E3062"/>
  <c r="D3062"/>
  <c r="C3062"/>
  <c r="B3062"/>
  <c r="I3062" s="1"/>
  <c r="A3062"/>
  <c r="E3061"/>
  <c r="D3061"/>
  <c r="C3061"/>
  <c r="B3061"/>
  <c r="I3061" s="1"/>
  <c r="A3061"/>
  <c r="E3060"/>
  <c r="D3060"/>
  <c r="C3060"/>
  <c r="B3060"/>
  <c r="I3060" s="1"/>
  <c r="A3060"/>
  <c r="E3059"/>
  <c r="D3059"/>
  <c r="C3059"/>
  <c r="B3059"/>
  <c r="I3059" s="1"/>
  <c r="A3059"/>
  <c r="E3058"/>
  <c r="D3058"/>
  <c r="C3058"/>
  <c r="B3058"/>
  <c r="I3058" s="1"/>
  <c r="A3058"/>
  <c r="E3057"/>
  <c r="D3057"/>
  <c r="C3057"/>
  <c r="B3057"/>
  <c r="I3057" s="1"/>
  <c r="A3057"/>
  <c r="E3056"/>
  <c r="D3056"/>
  <c r="C3056"/>
  <c r="B3056"/>
  <c r="I3056" s="1"/>
  <c r="A3056"/>
  <c r="E3055"/>
  <c r="D3055"/>
  <c r="C3055"/>
  <c r="B3055"/>
  <c r="I3055" s="1"/>
  <c r="A3055"/>
  <c r="E3054"/>
  <c r="D3054"/>
  <c r="C3054"/>
  <c r="B3054"/>
  <c r="I3054" s="1"/>
  <c r="I3053" s="1"/>
  <c r="A3054"/>
  <c r="A3053"/>
  <c r="E3052"/>
  <c r="D3052"/>
  <c r="C3052"/>
  <c r="B3052"/>
  <c r="I3052" s="1"/>
  <c r="A3052"/>
  <c r="E3051"/>
  <c r="D3051"/>
  <c r="C3051"/>
  <c r="B3051"/>
  <c r="I3051" s="1"/>
  <c r="A3051"/>
  <c r="E3050"/>
  <c r="D3050"/>
  <c r="C3050"/>
  <c r="B3050"/>
  <c r="I3050" s="1"/>
  <c r="A3050"/>
  <c r="E3049"/>
  <c r="D3049"/>
  <c r="C3049"/>
  <c r="B3049"/>
  <c r="I3049" s="1"/>
  <c r="A3049"/>
  <c r="E3048"/>
  <c r="D3048"/>
  <c r="C3048"/>
  <c r="B3048"/>
  <c r="I3048" s="1"/>
  <c r="A3048"/>
  <c r="E3047"/>
  <c r="D3047"/>
  <c r="C3047"/>
  <c r="B3047"/>
  <c r="I3047" s="1"/>
  <c r="A3047"/>
  <c r="E3046"/>
  <c r="D3046"/>
  <c r="C3046"/>
  <c r="B3046"/>
  <c r="I3046" s="1"/>
  <c r="A3046"/>
  <c r="E3045"/>
  <c r="D3045"/>
  <c r="C3045"/>
  <c r="B3045"/>
  <c r="I3045" s="1"/>
  <c r="A3045"/>
  <c r="E3044"/>
  <c r="D3044"/>
  <c r="C3044"/>
  <c r="B3044"/>
  <c r="I3044" s="1"/>
  <c r="A3044"/>
  <c r="E3043"/>
  <c r="D3043"/>
  <c r="C3043"/>
  <c r="B3043"/>
  <c r="I3043" s="1"/>
  <c r="A3043"/>
  <c r="E3042"/>
  <c r="D3042"/>
  <c r="C3042"/>
  <c r="B3042"/>
  <c r="I3042" s="1"/>
  <c r="A3042"/>
  <c r="E3041"/>
  <c r="D3041"/>
  <c r="C3041"/>
  <c r="B3041"/>
  <c r="I3041" s="1"/>
  <c r="A3041"/>
  <c r="E3040"/>
  <c r="D3040"/>
  <c r="C3040"/>
  <c r="B3040"/>
  <c r="I3040" s="1"/>
  <c r="A3040"/>
  <c r="E3039"/>
  <c r="D3039"/>
  <c r="C3039"/>
  <c r="B3039"/>
  <c r="I3039" s="1"/>
  <c r="A3039"/>
  <c r="E3038"/>
  <c r="D3038"/>
  <c r="C3038"/>
  <c r="B3038"/>
  <c r="I3038" s="1"/>
  <c r="I3037" s="1"/>
  <c r="A3038"/>
  <c r="A3037"/>
  <c r="E3036"/>
  <c r="D3036"/>
  <c r="C3036"/>
  <c r="B3036"/>
  <c r="I3036" s="1"/>
  <c r="A3036"/>
  <c r="E3035"/>
  <c r="D3035"/>
  <c r="C3035"/>
  <c r="B3035"/>
  <c r="I3035" s="1"/>
  <c r="A3035"/>
  <c r="E3034"/>
  <c r="D3034"/>
  <c r="C3034"/>
  <c r="B3034"/>
  <c r="I3034" s="1"/>
  <c r="A3034"/>
  <c r="E3033"/>
  <c r="D3033"/>
  <c r="C3033"/>
  <c r="B3033"/>
  <c r="I3033" s="1"/>
  <c r="A3033"/>
  <c r="E3032"/>
  <c r="D3032"/>
  <c r="C3032"/>
  <c r="B3032"/>
  <c r="I3032" s="1"/>
  <c r="A3032"/>
  <c r="E3031"/>
  <c r="D3031"/>
  <c r="C3031"/>
  <c r="B3031"/>
  <c r="I3031" s="1"/>
  <c r="A3031"/>
  <c r="E3030"/>
  <c r="D3030"/>
  <c r="C3030"/>
  <c r="B3030"/>
  <c r="I3030" s="1"/>
  <c r="A3030"/>
  <c r="E3029"/>
  <c r="D3029"/>
  <c r="C3029"/>
  <c r="B3029"/>
  <c r="I3029" s="1"/>
  <c r="A3029"/>
  <c r="E3028"/>
  <c r="D3028"/>
  <c r="C3028"/>
  <c r="B3028"/>
  <c r="I3028" s="1"/>
  <c r="A3028"/>
  <c r="E3027"/>
  <c r="D3027"/>
  <c r="C3027"/>
  <c r="B3027"/>
  <c r="I3027" s="1"/>
  <c r="A3027"/>
  <c r="E3026"/>
  <c r="D3026"/>
  <c r="C3026"/>
  <c r="B3026"/>
  <c r="I3026" s="1"/>
  <c r="A3026"/>
  <c r="E3025"/>
  <c r="D3025"/>
  <c r="C3025"/>
  <c r="B3025"/>
  <c r="I3025" s="1"/>
  <c r="A3025"/>
  <c r="E3024"/>
  <c r="D3024"/>
  <c r="C3024"/>
  <c r="B3024"/>
  <c r="I3024" s="1"/>
  <c r="A3024"/>
  <c r="E3023"/>
  <c r="D3023"/>
  <c r="C3023"/>
  <c r="B3023"/>
  <c r="I3023" s="1"/>
  <c r="A3023"/>
  <c r="E3022"/>
  <c r="D3022"/>
  <c r="C3022"/>
  <c r="B3022"/>
  <c r="I3022" s="1"/>
  <c r="I3021" s="1"/>
  <c r="I3020" s="1"/>
  <c r="I3019" s="1"/>
  <c r="A3022"/>
  <c r="A3020"/>
  <c r="A3019"/>
  <c r="E3018"/>
  <c r="D3018"/>
  <c r="C3018"/>
  <c r="B3018"/>
  <c r="I3018"/>
  <c r="A3018"/>
  <c r="E3017"/>
  <c r="D3017"/>
  <c r="C3017"/>
  <c r="B3017"/>
  <c r="I3017"/>
  <c r="A3017"/>
  <c r="E3016"/>
  <c r="D3016"/>
  <c r="C3016"/>
  <c r="B3016"/>
  <c r="I3016"/>
  <c r="A3016"/>
  <c r="E3015"/>
  <c r="D3015"/>
  <c r="C3015"/>
  <c r="B3015"/>
  <c r="I3015"/>
  <c r="A3015"/>
  <c r="E3014"/>
  <c r="D3014"/>
  <c r="C3014"/>
  <c r="B3014"/>
  <c r="I3014"/>
  <c r="A3014"/>
  <c r="E3013"/>
  <c r="D3013"/>
  <c r="C3013"/>
  <c r="B3013"/>
  <c r="I3013"/>
  <c r="A3013"/>
  <c r="E3012"/>
  <c r="D3012"/>
  <c r="C3012"/>
  <c r="B3012"/>
  <c r="I3012"/>
  <c r="A3012"/>
  <c r="E3011"/>
  <c r="D3011"/>
  <c r="C3011"/>
  <c r="B3011"/>
  <c r="I3011"/>
  <c r="A3011"/>
  <c r="E3010"/>
  <c r="D3010"/>
  <c r="C3010"/>
  <c r="B3010"/>
  <c r="I3010"/>
  <c r="A3010"/>
  <c r="E3009"/>
  <c r="D3009"/>
  <c r="C3009"/>
  <c r="B3009"/>
  <c r="I3009"/>
  <c r="I3008" s="1"/>
  <c r="A3009"/>
  <c r="A3008"/>
  <c r="E3007"/>
  <c r="D3007"/>
  <c r="C3007"/>
  <c r="B3007"/>
  <c r="I3007"/>
  <c r="A3007"/>
  <c r="E3006"/>
  <c r="D3006"/>
  <c r="C3006"/>
  <c r="B3006"/>
  <c r="I3006"/>
  <c r="A3006"/>
  <c r="E3005"/>
  <c r="D3005"/>
  <c r="C3005"/>
  <c r="B3005"/>
  <c r="I3005"/>
  <c r="A3005"/>
  <c r="E3004"/>
  <c r="D3004"/>
  <c r="C3004"/>
  <c r="B3004"/>
  <c r="I3004"/>
  <c r="A3004"/>
  <c r="E3003"/>
  <c r="D3003"/>
  <c r="C3003"/>
  <c r="B3003"/>
  <c r="I3003"/>
  <c r="A3003"/>
  <c r="E3002"/>
  <c r="D3002"/>
  <c r="C3002"/>
  <c r="B3002"/>
  <c r="I3002"/>
  <c r="A3002"/>
  <c r="E3001"/>
  <c r="D3001"/>
  <c r="C3001"/>
  <c r="B3001"/>
  <c r="I3001"/>
  <c r="A3001"/>
  <c r="E3000"/>
  <c r="D3000"/>
  <c r="C3000"/>
  <c r="B3000"/>
  <c r="I3000"/>
  <c r="A3000"/>
  <c r="E2999"/>
  <c r="D2999"/>
  <c r="C2999"/>
  <c r="B2999"/>
  <c r="I2999"/>
  <c r="A2999"/>
  <c r="E2998"/>
  <c r="D2998"/>
  <c r="C2998"/>
  <c r="B2998"/>
  <c r="I2998"/>
  <c r="A2998"/>
  <c r="E2997"/>
  <c r="D2997"/>
  <c r="C2997"/>
  <c r="B2997"/>
  <c r="I2997"/>
  <c r="A2997"/>
  <c r="E2996"/>
  <c r="D2996"/>
  <c r="C2996"/>
  <c r="B2996"/>
  <c r="I2996"/>
  <c r="A2996"/>
  <c r="E2995"/>
  <c r="D2995"/>
  <c r="C2995"/>
  <c r="B2995"/>
  <c r="I2995"/>
  <c r="A2995"/>
  <c r="E2994"/>
  <c r="D2994"/>
  <c r="C2994"/>
  <c r="B2994"/>
  <c r="I2994"/>
  <c r="A2994"/>
  <c r="E2993"/>
  <c r="D2993"/>
  <c r="C2993"/>
  <c r="B2993"/>
  <c r="I2993"/>
  <c r="I2992" s="1"/>
  <c r="A2993"/>
  <c r="A2992"/>
  <c r="E2991"/>
  <c r="D2991"/>
  <c r="C2991"/>
  <c r="B2991"/>
  <c r="I2991"/>
  <c r="A2991"/>
  <c r="E2990"/>
  <c r="D2990"/>
  <c r="C2990"/>
  <c r="B2990"/>
  <c r="I2990"/>
  <c r="A2990"/>
  <c r="E2989"/>
  <c r="D2989"/>
  <c r="C2989"/>
  <c r="B2989"/>
  <c r="I2989"/>
  <c r="A2989"/>
  <c r="E2988"/>
  <c r="D2988"/>
  <c r="C2988"/>
  <c r="B2988"/>
  <c r="I2988"/>
  <c r="A2988"/>
  <c r="E2987"/>
  <c r="D2987"/>
  <c r="C2987"/>
  <c r="B2987"/>
  <c r="I2987"/>
  <c r="A2987"/>
  <c r="E2986"/>
  <c r="D2986"/>
  <c r="C2986"/>
  <c r="B2986"/>
  <c r="I2986"/>
  <c r="A2986"/>
  <c r="E2985"/>
  <c r="D2985"/>
  <c r="C2985"/>
  <c r="B2985"/>
  <c r="I2985"/>
  <c r="A2985"/>
  <c r="E2984"/>
  <c r="D2984"/>
  <c r="C2984"/>
  <c r="B2984"/>
  <c r="I2984"/>
  <c r="A2984"/>
  <c r="E2983"/>
  <c r="D2983"/>
  <c r="C2983"/>
  <c r="B2983"/>
  <c r="I2983"/>
  <c r="A2983"/>
  <c r="E2982"/>
  <c r="D2982"/>
  <c r="C2982"/>
  <c r="B2982"/>
  <c r="I2982"/>
  <c r="A2982"/>
  <c r="E2981"/>
  <c r="D2981"/>
  <c r="C2981"/>
  <c r="B2981"/>
  <c r="I2981"/>
  <c r="A2981"/>
  <c r="E2980"/>
  <c r="D2980"/>
  <c r="C2980"/>
  <c r="B2980"/>
  <c r="I2980"/>
  <c r="A2980"/>
  <c r="E2979"/>
  <c r="D2979"/>
  <c r="C2979"/>
  <c r="B2979"/>
  <c r="I2979"/>
  <c r="A2979"/>
  <c r="E2978"/>
  <c r="D2978"/>
  <c r="C2978"/>
  <c r="B2978"/>
  <c r="I2978"/>
  <c r="A2978"/>
  <c r="E2977"/>
  <c r="D2977"/>
  <c r="C2977"/>
  <c r="B2977"/>
  <c r="I2977"/>
  <c r="I2976" s="1"/>
  <c r="A2977"/>
  <c r="A2976"/>
  <c r="E2975"/>
  <c r="D2975"/>
  <c r="C2975"/>
  <c r="B2975"/>
  <c r="I2975"/>
  <c r="A2975"/>
  <c r="E2974"/>
  <c r="D2974"/>
  <c r="C2974"/>
  <c r="B2974"/>
  <c r="I2974"/>
  <c r="A2974"/>
  <c r="E2973"/>
  <c r="D2973"/>
  <c r="C2973"/>
  <c r="B2973"/>
  <c r="I2973"/>
  <c r="A2973"/>
  <c r="E2972"/>
  <c r="D2972"/>
  <c r="C2972"/>
  <c r="B2972"/>
  <c r="I2972"/>
  <c r="A2972"/>
  <c r="E2971"/>
  <c r="D2971"/>
  <c r="C2971"/>
  <c r="B2971"/>
  <c r="I2971"/>
  <c r="A2971"/>
  <c r="E2970"/>
  <c r="D2970"/>
  <c r="C2970"/>
  <c r="B2970"/>
  <c r="I2970"/>
  <c r="A2970"/>
  <c r="E2969"/>
  <c r="D2969"/>
  <c r="C2969"/>
  <c r="B2969"/>
  <c r="I2969"/>
  <c r="A2969"/>
  <c r="E2968"/>
  <c r="D2968"/>
  <c r="C2968"/>
  <c r="B2968"/>
  <c r="I2968"/>
  <c r="A2968"/>
  <c r="E2967"/>
  <c r="D2967"/>
  <c r="C2967"/>
  <c r="B2967"/>
  <c r="I2967"/>
  <c r="A2967"/>
  <c r="E2966"/>
  <c r="D2966"/>
  <c r="C2966"/>
  <c r="B2966"/>
  <c r="I2966"/>
  <c r="A2966"/>
  <c r="E2965"/>
  <c r="D2965"/>
  <c r="C2965"/>
  <c r="B2965"/>
  <c r="I2965"/>
  <c r="A2965"/>
  <c r="E2964"/>
  <c r="D2964"/>
  <c r="C2964"/>
  <c r="B2964"/>
  <c r="I2964"/>
  <c r="A2964"/>
  <c r="E2963"/>
  <c r="D2963"/>
  <c r="C2963"/>
  <c r="B2963"/>
  <c r="I2963"/>
  <c r="A2963"/>
  <c r="E2962"/>
  <c r="D2962"/>
  <c r="C2962"/>
  <c r="B2962"/>
  <c r="I2962"/>
  <c r="A2962"/>
  <c r="E2961"/>
  <c r="D2961"/>
  <c r="C2961"/>
  <c r="B2961"/>
  <c r="I2961"/>
  <c r="I2960" s="1"/>
  <c r="I2959" s="1"/>
  <c r="A2961"/>
  <c r="A2959"/>
  <c r="E2958"/>
  <c r="D2958"/>
  <c r="C2958"/>
  <c r="B2958"/>
  <c r="I2958" s="1"/>
  <c r="A2958"/>
  <c r="E2957"/>
  <c r="D2957"/>
  <c r="C2957"/>
  <c r="B2957"/>
  <c r="I2957" s="1"/>
  <c r="A2957"/>
  <c r="E2956"/>
  <c r="D2956"/>
  <c r="C2956"/>
  <c r="B2956"/>
  <c r="I2956" s="1"/>
  <c r="A2956"/>
  <c r="E2955"/>
  <c r="D2955"/>
  <c r="C2955"/>
  <c r="B2955"/>
  <c r="I2955" s="1"/>
  <c r="A2955"/>
  <c r="E2954"/>
  <c r="D2954"/>
  <c r="C2954"/>
  <c r="B2954"/>
  <c r="I2954" s="1"/>
  <c r="A2954"/>
  <c r="E2953"/>
  <c r="D2953"/>
  <c r="C2953"/>
  <c r="B2953"/>
  <c r="I2953" s="1"/>
  <c r="A2953"/>
  <c r="E2952"/>
  <c r="D2952"/>
  <c r="C2952"/>
  <c r="B2952"/>
  <c r="I2952" s="1"/>
  <c r="A2952"/>
  <c r="E2951"/>
  <c r="D2951"/>
  <c r="C2951"/>
  <c r="B2951"/>
  <c r="I2951" s="1"/>
  <c r="A2951"/>
  <c r="E2950"/>
  <c r="D2950"/>
  <c r="C2950"/>
  <c r="B2950"/>
  <c r="I2950" s="1"/>
  <c r="A2950"/>
  <c r="E2949"/>
  <c r="D2949"/>
  <c r="C2949"/>
  <c r="B2949"/>
  <c r="I2949" s="1"/>
  <c r="I2948" s="1"/>
  <c r="A2949"/>
  <c r="A2948"/>
  <c r="E2947"/>
  <c r="D2947"/>
  <c r="C2947"/>
  <c r="B2947"/>
  <c r="I2947" s="1"/>
  <c r="A2947"/>
  <c r="E2946"/>
  <c r="D2946"/>
  <c r="C2946"/>
  <c r="B2946"/>
  <c r="I2946" s="1"/>
  <c r="A2946"/>
  <c r="E2945"/>
  <c r="D2945"/>
  <c r="C2945"/>
  <c r="B2945"/>
  <c r="I2945" s="1"/>
  <c r="A2945"/>
  <c r="E2944"/>
  <c r="D2944"/>
  <c r="C2944"/>
  <c r="B2944"/>
  <c r="I2944" s="1"/>
  <c r="A2944"/>
  <c r="E2943"/>
  <c r="D2943"/>
  <c r="C2943"/>
  <c r="B2943"/>
  <c r="I2943" s="1"/>
  <c r="A2943"/>
  <c r="E2942"/>
  <c r="D2942"/>
  <c r="C2942"/>
  <c r="B2942"/>
  <c r="I2942" s="1"/>
  <c r="A2942"/>
  <c r="E2941"/>
  <c r="D2941"/>
  <c r="C2941"/>
  <c r="B2941"/>
  <c r="I2941" s="1"/>
  <c r="A2941"/>
  <c r="E2940"/>
  <c r="D2940"/>
  <c r="C2940"/>
  <c r="B2940"/>
  <c r="I2940" s="1"/>
  <c r="A2940"/>
  <c r="E2939"/>
  <c r="D2939"/>
  <c r="C2939"/>
  <c r="B2939"/>
  <c r="I2939" s="1"/>
  <c r="A2939"/>
  <c r="E2938"/>
  <c r="D2938"/>
  <c r="C2938"/>
  <c r="B2938"/>
  <c r="I2938" s="1"/>
  <c r="A2938"/>
  <c r="E2937"/>
  <c r="D2937"/>
  <c r="C2937"/>
  <c r="B2937"/>
  <c r="I2937" s="1"/>
  <c r="A2937"/>
  <c r="E2936"/>
  <c r="D2936"/>
  <c r="C2936"/>
  <c r="B2936"/>
  <c r="I2936" s="1"/>
  <c r="A2936"/>
  <c r="E2935"/>
  <c r="D2935"/>
  <c r="C2935"/>
  <c r="B2935"/>
  <c r="I2935" s="1"/>
  <c r="A2935"/>
  <c r="E2934"/>
  <c r="D2934"/>
  <c r="C2934"/>
  <c r="B2934"/>
  <c r="I2934" s="1"/>
  <c r="A2934"/>
  <c r="E2933"/>
  <c r="D2933"/>
  <c r="C2933"/>
  <c r="B2933"/>
  <c r="I2933" s="1"/>
  <c r="I2932"/>
  <c r="A2933"/>
  <c r="A2932"/>
  <c r="E2931"/>
  <c r="D2931"/>
  <c r="C2931"/>
  <c r="B2931"/>
  <c r="I2931" s="1"/>
  <c r="A2931"/>
  <c r="E2930"/>
  <c r="D2930"/>
  <c r="C2930"/>
  <c r="B2930"/>
  <c r="I2930" s="1"/>
  <c r="A2930"/>
  <c r="E2929"/>
  <c r="D2929"/>
  <c r="C2929"/>
  <c r="B2929"/>
  <c r="I2929" s="1"/>
  <c r="A2929"/>
  <c r="E2928"/>
  <c r="D2928"/>
  <c r="C2928"/>
  <c r="B2928"/>
  <c r="I2928" s="1"/>
  <c r="A2928"/>
  <c r="E2927"/>
  <c r="D2927"/>
  <c r="C2927"/>
  <c r="B2927"/>
  <c r="I2927" s="1"/>
  <c r="A2927"/>
  <c r="E2926"/>
  <c r="D2926"/>
  <c r="C2926"/>
  <c r="B2926"/>
  <c r="I2926" s="1"/>
  <c r="A2926"/>
  <c r="E2925"/>
  <c r="D2925"/>
  <c r="C2925"/>
  <c r="B2925"/>
  <c r="I2925" s="1"/>
  <c r="A2925"/>
  <c r="E2924"/>
  <c r="D2924"/>
  <c r="C2924"/>
  <c r="B2924"/>
  <c r="I2924" s="1"/>
  <c r="A2924"/>
  <c r="E2923"/>
  <c r="D2923"/>
  <c r="C2923"/>
  <c r="B2923"/>
  <c r="I2923" s="1"/>
  <c r="A2923"/>
  <c r="E2922"/>
  <c r="D2922"/>
  <c r="C2922"/>
  <c r="B2922"/>
  <c r="I2922" s="1"/>
  <c r="A2922"/>
  <c r="E2921"/>
  <c r="D2921"/>
  <c r="C2921"/>
  <c r="B2921"/>
  <c r="I2921" s="1"/>
  <c r="A2921"/>
  <c r="E2920"/>
  <c r="D2920"/>
  <c r="C2920"/>
  <c r="B2920"/>
  <c r="I2920" s="1"/>
  <c r="A2920"/>
  <c r="E2919"/>
  <c r="D2919"/>
  <c r="C2919"/>
  <c r="B2919"/>
  <c r="I2919" s="1"/>
  <c r="A2919"/>
  <c r="E2918"/>
  <c r="D2918"/>
  <c r="C2918"/>
  <c r="B2918"/>
  <c r="I2918" s="1"/>
  <c r="A2918"/>
  <c r="E2917"/>
  <c r="D2917"/>
  <c r="C2917"/>
  <c r="B2917"/>
  <c r="I2917" s="1"/>
  <c r="I2916" s="1"/>
  <c r="A2917"/>
  <c r="A2916"/>
  <c r="E2915"/>
  <c r="D2915"/>
  <c r="C2915"/>
  <c r="B2915"/>
  <c r="I2915" s="1"/>
  <c r="A2915"/>
  <c r="E2914"/>
  <c r="D2914"/>
  <c r="C2914"/>
  <c r="B2914"/>
  <c r="I2914" s="1"/>
  <c r="A2914"/>
  <c r="E2913"/>
  <c r="D2913"/>
  <c r="C2913"/>
  <c r="B2913"/>
  <c r="I2913" s="1"/>
  <c r="A2913"/>
  <c r="E2912"/>
  <c r="D2912"/>
  <c r="C2912"/>
  <c r="B2912"/>
  <c r="I2912" s="1"/>
  <c r="A2912"/>
  <c r="E2911"/>
  <c r="D2911"/>
  <c r="C2911"/>
  <c r="B2911"/>
  <c r="I2911" s="1"/>
  <c r="A2911"/>
  <c r="E2910"/>
  <c r="D2910"/>
  <c r="C2910"/>
  <c r="B2910"/>
  <c r="I2910" s="1"/>
  <c r="A2910"/>
  <c r="E2909"/>
  <c r="D2909"/>
  <c r="C2909"/>
  <c r="B2909"/>
  <c r="I2909" s="1"/>
  <c r="A2909"/>
  <c r="E2908"/>
  <c r="D2908"/>
  <c r="C2908"/>
  <c r="B2908"/>
  <c r="I2908" s="1"/>
  <c r="A2908"/>
  <c r="E2907"/>
  <c r="D2907"/>
  <c r="C2907"/>
  <c r="B2907"/>
  <c r="I2907" s="1"/>
  <c r="A2907"/>
  <c r="E2906"/>
  <c r="D2906"/>
  <c r="C2906"/>
  <c r="B2906"/>
  <c r="I2906" s="1"/>
  <c r="A2906"/>
  <c r="E2905"/>
  <c r="D2905"/>
  <c r="C2905"/>
  <c r="B2905"/>
  <c r="I2905"/>
  <c r="A2905"/>
  <c r="E2904"/>
  <c r="D2904"/>
  <c r="C2904"/>
  <c r="B2904"/>
  <c r="I2904" s="1"/>
  <c r="A2904"/>
  <c r="E2903"/>
  <c r="D2903"/>
  <c r="C2903"/>
  <c r="B2903"/>
  <c r="I2903"/>
  <c r="A2903"/>
  <c r="E2902"/>
  <c r="D2902"/>
  <c r="C2902"/>
  <c r="B2902"/>
  <c r="I2902" s="1"/>
  <c r="A2902"/>
  <c r="E2901"/>
  <c r="D2901"/>
  <c r="C2901"/>
  <c r="B2901"/>
  <c r="I2901" s="1"/>
  <c r="I2900" s="1"/>
  <c r="I2899" s="1"/>
  <c r="A2901"/>
  <c r="A2899"/>
  <c r="E2898"/>
  <c r="D2898"/>
  <c r="C2898"/>
  <c r="B2898"/>
  <c r="I2898" s="1"/>
  <c r="A2898"/>
  <c r="E2897"/>
  <c r="D2897"/>
  <c r="C2897"/>
  <c r="B2897"/>
  <c r="I2897"/>
  <c r="A2897"/>
  <c r="E2896"/>
  <c r="D2896"/>
  <c r="C2896"/>
  <c r="B2896"/>
  <c r="I2896"/>
  <c r="A2896"/>
  <c r="E2895"/>
  <c r="D2895"/>
  <c r="C2895"/>
  <c r="B2895"/>
  <c r="I2895"/>
  <c r="A2895"/>
  <c r="E2894"/>
  <c r="D2894"/>
  <c r="C2894"/>
  <c r="B2894"/>
  <c r="I2894"/>
  <c r="A2894"/>
  <c r="E2893"/>
  <c r="D2893"/>
  <c r="C2893"/>
  <c r="B2893"/>
  <c r="I2893"/>
  <c r="A2893"/>
  <c r="E2892"/>
  <c r="D2892"/>
  <c r="C2892"/>
  <c r="B2892"/>
  <c r="I2892"/>
  <c r="A2892"/>
  <c r="E2891"/>
  <c r="D2891"/>
  <c r="C2891"/>
  <c r="B2891"/>
  <c r="I2891"/>
  <c r="A2891"/>
  <c r="E2890"/>
  <c r="D2890"/>
  <c r="C2890"/>
  <c r="B2890"/>
  <c r="I2890"/>
  <c r="A2890"/>
  <c r="E2889"/>
  <c r="D2889"/>
  <c r="C2889"/>
  <c r="B2889"/>
  <c r="I2889"/>
  <c r="I2888" s="1"/>
  <c r="A2889"/>
  <c r="A2888"/>
  <c r="E2887"/>
  <c r="D2887"/>
  <c r="C2887"/>
  <c r="B2887"/>
  <c r="I2887"/>
  <c r="A2887"/>
  <c r="E2886"/>
  <c r="D2886"/>
  <c r="C2886"/>
  <c r="B2886"/>
  <c r="I2886"/>
  <c r="A2886"/>
  <c r="E2885"/>
  <c r="D2885"/>
  <c r="C2885"/>
  <c r="B2885"/>
  <c r="I2885"/>
  <c r="A2885"/>
  <c r="E2884"/>
  <c r="D2884"/>
  <c r="C2884"/>
  <c r="B2884"/>
  <c r="I2884"/>
  <c r="A2884"/>
  <c r="E2883"/>
  <c r="D2883"/>
  <c r="C2883"/>
  <c r="B2883"/>
  <c r="I2883"/>
  <c r="A2883"/>
  <c r="E2882"/>
  <c r="D2882"/>
  <c r="C2882"/>
  <c r="B2882"/>
  <c r="I2882"/>
  <c r="A2882"/>
  <c r="E2881"/>
  <c r="D2881"/>
  <c r="C2881"/>
  <c r="B2881"/>
  <c r="I2881"/>
  <c r="A2881"/>
  <c r="E2880"/>
  <c r="D2880"/>
  <c r="C2880"/>
  <c r="B2880"/>
  <c r="I2880"/>
  <c r="A2880"/>
  <c r="E2879"/>
  <c r="D2879"/>
  <c r="C2879"/>
  <c r="B2879"/>
  <c r="I2879"/>
  <c r="A2879"/>
  <c r="E2878"/>
  <c r="D2878"/>
  <c r="C2878"/>
  <c r="B2878"/>
  <c r="I2878"/>
  <c r="A2878"/>
  <c r="E2877"/>
  <c r="D2877"/>
  <c r="C2877"/>
  <c r="B2877"/>
  <c r="I2877"/>
  <c r="A2877"/>
  <c r="E2876"/>
  <c r="D2876"/>
  <c r="C2876"/>
  <c r="B2876"/>
  <c r="I2876"/>
  <c r="A2876"/>
  <c r="E2875"/>
  <c r="D2875"/>
  <c r="C2875"/>
  <c r="B2875"/>
  <c r="I2875"/>
  <c r="A2875"/>
  <c r="E2874"/>
  <c r="D2874"/>
  <c r="C2874"/>
  <c r="B2874"/>
  <c r="I2874"/>
  <c r="A2874"/>
  <c r="E2873"/>
  <c r="D2873"/>
  <c r="C2873"/>
  <c r="B2873"/>
  <c r="I2873"/>
  <c r="I2872" s="1"/>
  <c r="A2873"/>
  <c r="A2872"/>
  <c r="E2871"/>
  <c r="D2871"/>
  <c r="C2871"/>
  <c r="B2871"/>
  <c r="I2871"/>
  <c r="A2871"/>
  <c r="E2870"/>
  <c r="D2870"/>
  <c r="C2870"/>
  <c r="B2870"/>
  <c r="I2870"/>
  <c r="A2870"/>
  <c r="E2869"/>
  <c r="D2869"/>
  <c r="C2869"/>
  <c r="B2869"/>
  <c r="I2869"/>
  <c r="A2869"/>
  <c r="E2868"/>
  <c r="D2868"/>
  <c r="C2868"/>
  <c r="B2868"/>
  <c r="I2868"/>
  <c r="A2868"/>
  <c r="E2867"/>
  <c r="D2867"/>
  <c r="C2867"/>
  <c r="B2867"/>
  <c r="I2867"/>
  <c r="A2867"/>
  <c r="E2866"/>
  <c r="D2866"/>
  <c r="C2866"/>
  <c r="B2866"/>
  <c r="I2866"/>
  <c r="A2866"/>
  <c r="E2865"/>
  <c r="D2865"/>
  <c r="C2865"/>
  <c r="B2865"/>
  <c r="I2865"/>
  <c r="A2865"/>
  <c r="E2864"/>
  <c r="D2864"/>
  <c r="C2864"/>
  <c r="B2864"/>
  <c r="I2864"/>
  <c r="A2864"/>
  <c r="E2863"/>
  <c r="D2863"/>
  <c r="C2863"/>
  <c r="B2863"/>
  <c r="I2863"/>
  <c r="A2863"/>
  <c r="E2862"/>
  <c r="D2862"/>
  <c r="C2862"/>
  <c r="B2862"/>
  <c r="I2862"/>
  <c r="A2862"/>
  <c r="E2861"/>
  <c r="D2861"/>
  <c r="C2861"/>
  <c r="B2861"/>
  <c r="I2861"/>
  <c r="A2861"/>
  <c r="E2860"/>
  <c r="D2860"/>
  <c r="C2860"/>
  <c r="B2860"/>
  <c r="I2860"/>
  <c r="A2860"/>
  <c r="E2859"/>
  <c r="D2859"/>
  <c r="C2859"/>
  <c r="B2859"/>
  <c r="I2859"/>
  <c r="A2859"/>
  <c r="E2858"/>
  <c r="D2858"/>
  <c r="C2858"/>
  <c r="B2858"/>
  <c r="I2858"/>
  <c r="A2858"/>
  <c r="E2857"/>
  <c r="D2857"/>
  <c r="C2857"/>
  <c r="B2857"/>
  <c r="I2857"/>
  <c r="I2856" s="1"/>
  <c r="A2857"/>
  <c r="A2856"/>
  <c r="E2855"/>
  <c r="D2855"/>
  <c r="C2855"/>
  <c r="B2855"/>
  <c r="I2855"/>
  <c r="A2855"/>
  <c r="E2854"/>
  <c r="D2854"/>
  <c r="C2854"/>
  <c r="B2854"/>
  <c r="I2854"/>
  <c r="A2854"/>
  <c r="E2853"/>
  <c r="D2853"/>
  <c r="C2853"/>
  <c r="B2853"/>
  <c r="I2853"/>
  <c r="A2853"/>
  <c r="E2852"/>
  <c r="D2852"/>
  <c r="C2852"/>
  <c r="B2852"/>
  <c r="I2852"/>
  <c r="A2852"/>
  <c r="E2851"/>
  <c r="D2851"/>
  <c r="C2851"/>
  <c r="B2851"/>
  <c r="I2851"/>
  <c r="A2851"/>
  <c r="E2850"/>
  <c r="D2850"/>
  <c r="C2850"/>
  <c r="B2850"/>
  <c r="I2850"/>
  <c r="A2850"/>
  <c r="E2849"/>
  <c r="D2849"/>
  <c r="C2849"/>
  <c r="B2849"/>
  <c r="I2849"/>
  <c r="A2849"/>
  <c r="E2848"/>
  <c r="D2848"/>
  <c r="C2848"/>
  <c r="B2848"/>
  <c r="I2848"/>
  <c r="A2848"/>
  <c r="E2847"/>
  <c r="D2847"/>
  <c r="C2847"/>
  <c r="B2847"/>
  <c r="I2847"/>
  <c r="A2847"/>
  <c r="E2846"/>
  <c r="D2846"/>
  <c r="C2846"/>
  <c r="B2846"/>
  <c r="I2846"/>
  <c r="A2846"/>
  <c r="E2845"/>
  <c r="D2845"/>
  <c r="C2845"/>
  <c r="B2845"/>
  <c r="I2845"/>
  <c r="A2845"/>
  <c r="E2844"/>
  <c r="D2844"/>
  <c r="C2844"/>
  <c r="B2844"/>
  <c r="I2844"/>
  <c r="A2844"/>
  <c r="E2843"/>
  <c r="D2843"/>
  <c r="C2843"/>
  <c r="B2843"/>
  <c r="I2843"/>
  <c r="A2843"/>
  <c r="E2842"/>
  <c r="D2842"/>
  <c r="C2842"/>
  <c r="B2842"/>
  <c r="I2842"/>
  <c r="A2842"/>
  <c r="E2841"/>
  <c r="D2841"/>
  <c r="C2841"/>
  <c r="B2841"/>
  <c r="I2841"/>
  <c r="I2840" s="1"/>
  <c r="I2839" s="1"/>
  <c r="A2841"/>
  <c r="A2839"/>
  <c r="E2838"/>
  <c r="D2838"/>
  <c r="C2838"/>
  <c r="B2838"/>
  <c r="I2838" s="1"/>
  <c r="A2838"/>
  <c r="E2837"/>
  <c r="D2837"/>
  <c r="C2837"/>
  <c r="B2837"/>
  <c r="I2837" s="1"/>
  <c r="A2837"/>
  <c r="E2836"/>
  <c r="D2836"/>
  <c r="C2836"/>
  <c r="B2836"/>
  <c r="I2836" s="1"/>
  <c r="A2836"/>
  <c r="E2835"/>
  <c r="D2835"/>
  <c r="C2835"/>
  <c r="B2835"/>
  <c r="I2835" s="1"/>
  <c r="A2835"/>
  <c r="E2834"/>
  <c r="D2834"/>
  <c r="C2834"/>
  <c r="B2834"/>
  <c r="I2834" s="1"/>
  <c r="A2834"/>
  <c r="E2833"/>
  <c r="D2833"/>
  <c r="C2833"/>
  <c r="B2833"/>
  <c r="I2833" s="1"/>
  <c r="A2833"/>
  <c r="E2832"/>
  <c r="D2832"/>
  <c r="C2832"/>
  <c r="B2832"/>
  <c r="I2832" s="1"/>
  <c r="A2832"/>
  <c r="E2831"/>
  <c r="D2831"/>
  <c r="C2831"/>
  <c r="B2831"/>
  <c r="I2831" s="1"/>
  <c r="A2831"/>
  <c r="E2830"/>
  <c r="D2830"/>
  <c r="C2830"/>
  <c r="B2830"/>
  <c r="I2830" s="1"/>
  <c r="A2830"/>
  <c r="E2829"/>
  <c r="D2829"/>
  <c r="C2829"/>
  <c r="B2829"/>
  <c r="I2829" s="1"/>
  <c r="I2828" s="1"/>
  <c r="A2829"/>
  <c r="A2828"/>
  <c r="E2827"/>
  <c r="D2827"/>
  <c r="C2827"/>
  <c r="B2827"/>
  <c r="I2827" s="1"/>
  <c r="A2827"/>
  <c r="E2826"/>
  <c r="D2826"/>
  <c r="C2826"/>
  <c r="B2826"/>
  <c r="I2826" s="1"/>
  <c r="A2826"/>
  <c r="E2825"/>
  <c r="D2825"/>
  <c r="C2825"/>
  <c r="B2825"/>
  <c r="I2825" s="1"/>
  <c r="A2825"/>
  <c r="E2824"/>
  <c r="D2824"/>
  <c r="C2824"/>
  <c r="B2824"/>
  <c r="I2824" s="1"/>
  <c r="A2824"/>
  <c r="E2823"/>
  <c r="D2823"/>
  <c r="C2823"/>
  <c r="B2823"/>
  <c r="I2823" s="1"/>
  <c r="A2823"/>
  <c r="E2822"/>
  <c r="D2822"/>
  <c r="C2822"/>
  <c r="B2822"/>
  <c r="I2822" s="1"/>
  <c r="A2822"/>
  <c r="E2821"/>
  <c r="D2821"/>
  <c r="C2821"/>
  <c r="B2821"/>
  <c r="I2821" s="1"/>
  <c r="A2821"/>
  <c r="E2820"/>
  <c r="D2820"/>
  <c r="C2820"/>
  <c r="B2820"/>
  <c r="I2820" s="1"/>
  <c r="A2820"/>
  <c r="E2819"/>
  <c r="D2819"/>
  <c r="C2819"/>
  <c r="B2819"/>
  <c r="I2819" s="1"/>
  <c r="A2819"/>
  <c r="E2818"/>
  <c r="D2818"/>
  <c r="C2818"/>
  <c r="B2818"/>
  <c r="I2818" s="1"/>
  <c r="A2818"/>
  <c r="E2817"/>
  <c r="D2817"/>
  <c r="C2817"/>
  <c r="B2817"/>
  <c r="I2817" s="1"/>
  <c r="A2817"/>
  <c r="E2816"/>
  <c r="D2816"/>
  <c r="C2816"/>
  <c r="B2816"/>
  <c r="I2816" s="1"/>
  <c r="A2816"/>
  <c r="E2815"/>
  <c r="D2815"/>
  <c r="C2815"/>
  <c r="B2815"/>
  <c r="I2815" s="1"/>
  <c r="A2815"/>
  <c r="E2814"/>
  <c r="D2814"/>
  <c r="C2814"/>
  <c r="B2814"/>
  <c r="I2814" s="1"/>
  <c r="A2814"/>
  <c r="E2813"/>
  <c r="D2813"/>
  <c r="C2813"/>
  <c r="B2813"/>
  <c r="I2813" s="1"/>
  <c r="I2812" s="1"/>
  <c r="A2813"/>
  <c r="A2812"/>
  <c r="E2811"/>
  <c r="D2811"/>
  <c r="C2811"/>
  <c r="B2811"/>
  <c r="I2811" s="1"/>
  <c r="A2811"/>
  <c r="E2810"/>
  <c r="D2810"/>
  <c r="C2810"/>
  <c r="B2810"/>
  <c r="I2810" s="1"/>
  <c r="A2810"/>
  <c r="E2809"/>
  <c r="D2809"/>
  <c r="C2809"/>
  <c r="B2809"/>
  <c r="I2809" s="1"/>
  <c r="A2809"/>
  <c r="E2808"/>
  <c r="D2808"/>
  <c r="C2808"/>
  <c r="B2808"/>
  <c r="I2808" s="1"/>
  <c r="A2808"/>
  <c r="E2807"/>
  <c r="D2807"/>
  <c r="C2807"/>
  <c r="B2807"/>
  <c r="I2807" s="1"/>
  <c r="A2807"/>
  <c r="E2806"/>
  <c r="D2806"/>
  <c r="C2806"/>
  <c r="B2806"/>
  <c r="I2806" s="1"/>
  <c r="A2806"/>
  <c r="E2805"/>
  <c r="D2805"/>
  <c r="C2805"/>
  <c r="B2805"/>
  <c r="I2805" s="1"/>
  <c r="A2805"/>
  <c r="E2804"/>
  <c r="D2804"/>
  <c r="C2804"/>
  <c r="B2804"/>
  <c r="I2804" s="1"/>
  <c r="A2804"/>
  <c r="E2803"/>
  <c r="D2803"/>
  <c r="C2803"/>
  <c r="B2803"/>
  <c r="I2803" s="1"/>
  <c r="A2803"/>
  <c r="E2802"/>
  <c r="D2802"/>
  <c r="C2802"/>
  <c r="B2802"/>
  <c r="I2802" s="1"/>
  <c r="A2802"/>
  <c r="E2801"/>
  <c r="D2801"/>
  <c r="C2801"/>
  <c r="B2801"/>
  <c r="I2801" s="1"/>
  <c r="A2801"/>
  <c r="E2800"/>
  <c r="D2800"/>
  <c r="C2800"/>
  <c r="B2800"/>
  <c r="I2800" s="1"/>
  <c r="A2800"/>
  <c r="E2799"/>
  <c r="D2799"/>
  <c r="C2799"/>
  <c r="B2799"/>
  <c r="I2799" s="1"/>
  <c r="A2799"/>
  <c r="E2798"/>
  <c r="D2798"/>
  <c r="C2798"/>
  <c r="B2798"/>
  <c r="I2798" s="1"/>
  <c r="A2798"/>
  <c r="E2797"/>
  <c r="D2797"/>
  <c r="C2797"/>
  <c r="B2797"/>
  <c r="I2797" s="1"/>
  <c r="I2796" s="1"/>
  <c r="A2797"/>
  <c r="A2796"/>
  <c r="E2795"/>
  <c r="D2795"/>
  <c r="C2795"/>
  <c r="B2795"/>
  <c r="I2795" s="1"/>
  <c r="A2795"/>
  <c r="E2794"/>
  <c r="D2794"/>
  <c r="C2794"/>
  <c r="B2794"/>
  <c r="I2794" s="1"/>
  <c r="A2794"/>
  <c r="E2793"/>
  <c r="D2793"/>
  <c r="C2793"/>
  <c r="B2793"/>
  <c r="I2793" s="1"/>
  <c r="A2793"/>
  <c r="E2792"/>
  <c r="D2792"/>
  <c r="C2792"/>
  <c r="B2792"/>
  <c r="I2792" s="1"/>
  <c r="A2792"/>
  <c r="E2791"/>
  <c r="D2791"/>
  <c r="C2791"/>
  <c r="B2791"/>
  <c r="I2791" s="1"/>
  <c r="A2791"/>
  <c r="E2790"/>
  <c r="D2790"/>
  <c r="C2790"/>
  <c r="B2790"/>
  <c r="I2790" s="1"/>
  <c r="A2790"/>
  <c r="E2789"/>
  <c r="D2789"/>
  <c r="C2789"/>
  <c r="B2789"/>
  <c r="I2789" s="1"/>
  <c r="A2789"/>
  <c r="E2788"/>
  <c r="D2788"/>
  <c r="C2788"/>
  <c r="B2788"/>
  <c r="I2788" s="1"/>
  <c r="A2788"/>
  <c r="E2787"/>
  <c r="D2787"/>
  <c r="C2787"/>
  <c r="B2787"/>
  <c r="I2787" s="1"/>
  <c r="A2787"/>
  <c r="E2786"/>
  <c r="D2786"/>
  <c r="C2786"/>
  <c r="B2786"/>
  <c r="I2786" s="1"/>
  <c r="A2786"/>
  <c r="E2785"/>
  <c r="D2785"/>
  <c r="C2785"/>
  <c r="B2785"/>
  <c r="I2785" s="1"/>
  <c r="A2785"/>
  <c r="E2784"/>
  <c r="D2784"/>
  <c r="C2784"/>
  <c r="B2784"/>
  <c r="I2784" s="1"/>
  <c r="A2784"/>
  <c r="E2783"/>
  <c r="D2783"/>
  <c r="C2783"/>
  <c r="B2783"/>
  <c r="I2783" s="1"/>
  <c r="A2783"/>
  <c r="E2782"/>
  <c r="D2782"/>
  <c r="C2782"/>
  <c r="B2782"/>
  <c r="I2782" s="1"/>
  <c r="A2782"/>
  <c r="E2781"/>
  <c r="D2781"/>
  <c r="C2781"/>
  <c r="B2781"/>
  <c r="I2781" s="1"/>
  <c r="I2780" s="1"/>
  <c r="I2779" s="1"/>
  <c r="A2781"/>
  <c r="A2779"/>
  <c r="E2778"/>
  <c r="D2778"/>
  <c r="C2778"/>
  <c r="B2778"/>
  <c r="I2778"/>
  <c r="A2778"/>
  <c r="E2777"/>
  <c r="D2777"/>
  <c r="C2777"/>
  <c r="B2777"/>
  <c r="I2777"/>
  <c r="A2777"/>
  <c r="E2776"/>
  <c r="D2776"/>
  <c r="C2776"/>
  <c r="B2776"/>
  <c r="I2776"/>
  <c r="A2776"/>
  <c r="E2775"/>
  <c r="D2775"/>
  <c r="C2775"/>
  <c r="B2775"/>
  <c r="I2775"/>
  <c r="A2775"/>
  <c r="E2774"/>
  <c r="D2774"/>
  <c r="C2774"/>
  <c r="B2774"/>
  <c r="I2774"/>
  <c r="A2774"/>
  <c r="E2773"/>
  <c r="D2773"/>
  <c r="C2773"/>
  <c r="B2773"/>
  <c r="I2773"/>
  <c r="A2773"/>
  <c r="E2772"/>
  <c r="D2772"/>
  <c r="C2772"/>
  <c r="B2772"/>
  <c r="I2772"/>
  <c r="A2772"/>
  <c r="E2771"/>
  <c r="D2771"/>
  <c r="C2771"/>
  <c r="B2771"/>
  <c r="I2771"/>
  <c r="A2771"/>
  <c r="E2770"/>
  <c r="D2770"/>
  <c r="C2770"/>
  <c r="B2770"/>
  <c r="I2770"/>
  <c r="A2770"/>
  <c r="E2769"/>
  <c r="D2769"/>
  <c r="C2769"/>
  <c r="B2769"/>
  <c r="I2769"/>
  <c r="I2768" s="1"/>
  <c r="A2769"/>
  <c r="A2768"/>
  <c r="E2767"/>
  <c r="D2767"/>
  <c r="C2767"/>
  <c r="B2767"/>
  <c r="I2767"/>
  <c r="A2767"/>
  <c r="E2766"/>
  <c r="D2766"/>
  <c r="C2766"/>
  <c r="B2766"/>
  <c r="I2766"/>
  <c r="A2766"/>
  <c r="E2765"/>
  <c r="D2765"/>
  <c r="C2765"/>
  <c r="B2765"/>
  <c r="I2765"/>
  <c r="A2765"/>
  <c r="E2764"/>
  <c r="D2764"/>
  <c r="C2764"/>
  <c r="B2764"/>
  <c r="I2764"/>
  <c r="A2764"/>
  <c r="E2763"/>
  <c r="D2763"/>
  <c r="C2763"/>
  <c r="B2763"/>
  <c r="I2763"/>
  <c r="A2763"/>
  <c r="E2762"/>
  <c r="D2762"/>
  <c r="C2762"/>
  <c r="B2762"/>
  <c r="I2762"/>
  <c r="A2762"/>
  <c r="E2761"/>
  <c r="D2761"/>
  <c r="C2761"/>
  <c r="B2761"/>
  <c r="I2761"/>
  <c r="A2761"/>
  <c r="E2760"/>
  <c r="D2760"/>
  <c r="C2760"/>
  <c r="B2760"/>
  <c r="I2760"/>
  <c r="A2760"/>
  <c r="E2759"/>
  <c r="D2759"/>
  <c r="C2759"/>
  <c r="B2759"/>
  <c r="I2759"/>
  <c r="A2759"/>
  <c r="E2758"/>
  <c r="D2758"/>
  <c r="C2758"/>
  <c r="B2758"/>
  <c r="I2758"/>
  <c r="A2758"/>
  <c r="E2757"/>
  <c r="D2757"/>
  <c r="C2757"/>
  <c r="B2757"/>
  <c r="I2757"/>
  <c r="A2757"/>
  <c r="E2756"/>
  <c r="D2756"/>
  <c r="C2756"/>
  <c r="B2756"/>
  <c r="I2756"/>
  <c r="A2756"/>
  <c r="E2755"/>
  <c r="D2755"/>
  <c r="C2755"/>
  <c r="B2755"/>
  <c r="I2755"/>
  <c r="A2755"/>
  <c r="E2754"/>
  <c r="D2754"/>
  <c r="C2754"/>
  <c r="B2754"/>
  <c r="I2754"/>
  <c r="A2754"/>
  <c r="E2753"/>
  <c r="D2753"/>
  <c r="C2753"/>
  <c r="B2753"/>
  <c r="I2753"/>
  <c r="I2752" s="1"/>
  <c r="A2753"/>
  <c r="A2752"/>
  <c r="E2751"/>
  <c r="D2751"/>
  <c r="C2751"/>
  <c r="B2751"/>
  <c r="I2751"/>
  <c r="A2751"/>
  <c r="E2750"/>
  <c r="D2750"/>
  <c r="C2750"/>
  <c r="B2750"/>
  <c r="I2750"/>
  <c r="A2750"/>
  <c r="E2749"/>
  <c r="D2749"/>
  <c r="C2749"/>
  <c r="B2749"/>
  <c r="I2749"/>
  <c r="A2749"/>
  <c r="E2748"/>
  <c r="D2748"/>
  <c r="C2748"/>
  <c r="B2748"/>
  <c r="I2748"/>
  <c r="A2748"/>
  <c r="E2747"/>
  <c r="D2747"/>
  <c r="C2747"/>
  <c r="B2747"/>
  <c r="I2747"/>
  <c r="A2747"/>
  <c r="E2746"/>
  <c r="D2746"/>
  <c r="C2746"/>
  <c r="B2746"/>
  <c r="I2746"/>
  <c r="A2746"/>
  <c r="E2745"/>
  <c r="D2745"/>
  <c r="C2745"/>
  <c r="B2745"/>
  <c r="I2745"/>
  <c r="A2745"/>
  <c r="E2744"/>
  <c r="D2744"/>
  <c r="C2744"/>
  <c r="B2744"/>
  <c r="I2744"/>
  <c r="A2744"/>
  <c r="E2743"/>
  <c r="D2743"/>
  <c r="C2743"/>
  <c r="B2743"/>
  <c r="I2743"/>
  <c r="A2743"/>
  <c r="E2742"/>
  <c r="D2742"/>
  <c r="C2742"/>
  <c r="B2742"/>
  <c r="I2742"/>
  <c r="A2742"/>
  <c r="E2741"/>
  <c r="D2741"/>
  <c r="C2741"/>
  <c r="B2741"/>
  <c r="I2741"/>
  <c r="A2741"/>
  <c r="E2740"/>
  <c r="D2740"/>
  <c r="C2740"/>
  <c r="B2740"/>
  <c r="I2740"/>
  <c r="A2740"/>
  <c r="E2739"/>
  <c r="D2739"/>
  <c r="C2739"/>
  <c r="B2739"/>
  <c r="I2739"/>
  <c r="A2739"/>
  <c r="E2738"/>
  <c r="D2738"/>
  <c r="C2738"/>
  <c r="B2738"/>
  <c r="I2738"/>
  <c r="A2738"/>
  <c r="E2737"/>
  <c r="D2737"/>
  <c r="C2737"/>
  <c r="B2737"/>
  <c r="I2737"/>
  <c r="I2736" s="1"/>
  <c r="A2737"/>
  <c r="A2736"/>
  <c r="E2735"/>
  <c r="D2735"/>
  <c r="C2735"/>
  <c r="B2735"/>
  <c r="I2735"/>
  <c r="A2735"/>
  <c r="E2734"/>
  <c r="D2734"/>
  <c r="C2734"/>
  <c r="B2734"/>
  <c r="I2734"/>
  <c r="A2734"/>
  <c r="E2733"/>
  <c r="D2733"/>
  <c r="C2733"/>
  <c r="B2733"/>
  <c r="I2733"/>
  <c r="A2733"/>
  <c r="E2732"/>
  <c r="D2732"/>
  <c r="C2732"/>
  <c r="B2732"/>
  <c r="I2732"/>
  <c r="A2732"/>
  <c r="E2731"/>
  <c r="D2731"/>
  <c r="C2731"/>
  <c r="B2731"/>
  <c r="I2731"/>
  <c r="A2731"/>
  <c r="E2730"/>
  <c r="D2730"/>
  <c r="C2730"/>
  <c r="B2730"/>
  <c r="I2730"/>
  <c r="A2730"/>
  <c r="E2729"/>
  <c r="D2729"/>
  <c r="C2729"/>
  <c r="B2729"/>
  <c r="I2729"/>
  <c r="A2729"/>
  <c r="E2728"/>
  <c r="D2728"/>
  <c r="C2728"/>
  <c r="B2728"/>
  <c r="I2728"/>
  <c r="A2728"/>
  <c r="E2727"/>
  <c r="D2727"/>
  <c r="C2727"/>
  <c r="B2727"/>
  <c r="I2727"/>
  <c r="A2727"/>
  <c r="E2726"/>
  <c r="D2726"/>
  <c r="C2726"/>
  <c r="B2726"/>
  <c r="I2726"/>
  <c r="A2726"/>
  <c r="E2725"/>
  <c r="D2725"/>
  <c r="C2725"/>
  <c r="B2725"/>
  <c r="I2725"/>
  <c r="A2725"/>
  <c r="E2724"/>
  <c r="D2724"/>
  <c r="C2724"/>
  <c r="B2724"/>
  <c r="I2724"/>
  <c r="A2724"/>
  <c r="E2723"/>
  <c r="D2723"/>
  <c r="C2723"/>
  <c r="B2723"/>
  <c r="I2723"/>
  <c r="A2723"/>
  <c r="E2722"/>
  <c r="D2722"/>
  <c r="C2722"/>
  <c r="B2722"/>
  <c r="I2722"/>
  <c r="A2722"/>
  <c r="E2721"/>
  <c r="D2721"/>
  <c r="C2721"/>
  <c r="B2721"/>
  <c r="I2721"/>
  <c r="I2720" s="1"/>
  <c r="I2719" s="1"/>
  <c r="I2718" s="1"/>
  <c r="A2721"/>
  <c r="A2719"/>
  <c r="A2718"/>
  <c r="E2717"/>
  <c r="D2717"/>
  <c r="C2717"/>
  <c r="B2717"/>
  <c r="I2717" s="1"/>
  <c r="A2717"/>
  <c r="E2716"/>
  <c r="D2716"/>
  <c r="C2716"/>
  <c r="B2716"/>
  <c r="I2716" s="1"/>
  <c r="A2716"/>
  <c r="E2715"/>
  <c r="D2715"/>
  <c r="C2715"/>
  <c r="B2715"/>
  <c r="I2715" s="1"/>
  <c r="A2715"/>
  <c r="E2714"/>
  <c r="D2714"/>
  <c r="C2714"/>
  <c r="B2714"/>
  <c r="I2714" s="1"/>
  <c r="A2714"/>
  <c r="E2713"/>
  <c r="D2713"/>
  <c r="C2713"/>
  <c r="B2713"/>
  <c r="I2713" s="1"/>
  <c r="A2713"/>
  <c r="E2712"/>
  <c r="D2712"/>
  <c r="C2712"/>
  <c r="B2712"/>
  <c r="I2712" s="1"/>
  <c r="A2712"/>
  <c r="E2711"/>
  <c r="D2711"/>
  <c r="C2711"/>
  <c r="B2711"/>
  <c r="I2711" s="1"/>
  <c r="A2711"/>
  <c r="E2710"/>
  <c r="D2710"/>
  <c r="C2710"/>
  <c r="B2710"/>
  <c r="I2710" s="1"/>
  <c r="A2710"/>
  <c r="E2709"/>
  <c r="D2709"/>
  <c r="C2709"/>
  <c r="B2709"/>
  <c r="I2709" s="1"/>
  <c r="A2709"/>
  <c r="E2708"/>
  <c r="D2708"/>
  <c r="C2708"/>
  <c r="B2708"/>
  <c r="I2708" s="1"/>
  <c r="I2707" s="1"/>
  <c r="A2708"/>
  <c r="A2707"/>
  <c r="E2706"/>
  <c r="D2706"/>
  <c r="C2706"/>
  <c r="B2706"/>
  <c r="I2706" s="1"/>
  <c r="A2706"/>
  <c r="E2705"/>
  <c r="D2705"/>
  <c r="C2705"/>
  <c r="B2705"/>
  <c r="I2705" s="1"/>
  <c r="A2705"/>
  <c r="E2704"/>
  <c r="D2704"/>
  <c r="C2704"/>
  <c r="B2704"/>
  <c r="I2704" s="1"/>
  <c r="A2704"/>
  <c r="E2703"/>
  <c r="D2703"/>
  <c r="C2703"/>
  <c r="B2703"/>
  <c r="I2703" s="1"/>
  <c r="A2703"/>
  <c r="E2702"/>
  <c r="D2702"/>
  <c r="C2702"/>
  <c r="B2702"/>
  <c r="I2702" s="1"/>
  <c r="A2702"/>
  <c r="E2701"/>
  <c r="D2701"/>
  <c r="C2701"/>
  <c r="B2701"/>
  <c r="I2701" s="1"/>
  <c r="A2701"/>
  <c r="E2700"/>
  <c r="D2700"/>
  <c r="C2700"/>
  <c r="B2700"/>
  <c r="I2700" s="1"/>
  <c r="A2700"/>
  <c r="E2699"/>
  <c r="D2699"/>
  <c r="C2699"/>
  <c r="B2699"/>
  <c r="I2699" s="1"/>
  <c r="A2699"/>
  <c r="E2698"/>
  <c r="D2698"/>
  <c r="C2698"/>
  <c r="B2698"/>
  <c r="I2698" s="1"/>
  <c r="A2698"/>
  <c r="E2697"/>
  <c r="D2697"/>
  <c r="C2697"/>
  <c r="B2697"/>
  <c r="I2697" s="1"/>
  <c r="A2697"/>
  <c r="E2696"/>
  <c r="D2696"/>
  <c r="C2696"/>
  <c r="B2696"/>
  <c r="I2696" s="1"/>
  <c r="A2696"/>
  <c r="E2695"/>
  <c r="D2695"/>
  <c r="C2695"/>
  <c r="B2695"/>
  <c r="I2695" s="1"/>
  <c r="A2695"/>
  <c r="E2694"/>
  <c r="D2694"/>
  <c r="C2694"/>
  <c r="B2694"/>
  <c r="I2694" s="1"/>
  <c r="A2694"/>
  <c r="E2693"/>
  <c r="D2693"/>
  <c r="C2693"/>
  <c r="B2693"/>
  <c r="I2693" s="1"/>
  <c r="A2693"/>
  <c r="E2692"/>
  <c r="D2692"/>
  <c r="C2692"/>
  <c r="B2692"/>
  <c r="I2692" s="1"/>
  <c r="I2691" s="1"/>
  <c r="A2692"/>
  <c r="A2691"/>
  <c r="E2690"/>
  <c r="D2690"/>
  <c r="C2690"/>
  <c r="B2690"/>
  <c r="I2690" s="1"/>
  <c r="A2690"/>
  <c r="E2689"/>
  <c r="D2689"/>
  <c r="C2689"/>
  <c r="B2689"/>
  <c r="I2689" s="1"/>
  <c r="A2689"/>
  <c r="E2688"/>
  <c r="D2688"/>
  <c r="C2688"/>
  <c r="B2688"/>
  <c r="I2688" s="1"/>
  <c r="A2688"/>
  <c r="E2687"/>
  <c r="D2687"/>
  <c r="C2687"/>
  <c r="B2687"/>
  <c r="I2687" s="1"/>
  <c r="A2687"/>
  <c r="E2686"/>
  <c r="D2686"/>
  <c r="C2686"/>
  <c r="B2686"/>
  <c r="I2686" s="1"/>
  <c r="A2686"/>
  <c r="E2685"/>
  <c r="D2685"/>
  <c r="C2685"/>
  <c r="B2685"/>
  <c r="I2685" s="1"/>
  <c r="A2685"/>
  <c r="E2684"/>
  <c r="D2684"/>
  <c r="C2684"/>
  <c r="B2684"/>
  <c r="I2684" s="1"/>
  <c r="A2684"/>
  <c r="E2683"/>
  <c r="D2683"/>
  <c r="C2683"/>
  <c r="B2683"/>
  <c r="I2683" s="1"/>
  <c r="A2683"/>
  <c r="E2682"/>
  <c r="D2682"/>
  <c r="C2682"/>
  <c r="B2682"/>
  <c r="I2682" s="1"/>
  <c r="A2682"/>
  <c r="E2681"/>
  <c r="D2681"/>
  <c r="C2681"/>
  <c r="B2681"/>
  <c r="I2681" s="1"/>
  <c r="A2681"/>
  <c r="E2680"/>
  <c r="D2680"/>
  <c r="C2680"/>
  <c r="B2680"/>
  <c r="I2680" s="1"/>
  <c r="A2680"/>
  <c r="E2679"/>
  <c r="D2679"/>
  <c r="C2679"/>
  <c r="B2679"/>
  <c r="I2679" s="1"/>
  <c r="A2679"/>
  <c r="E2678"/>
  <c r="D2678"/>
  <c r="C2678"/>
  <c r="B2678"/>
  <c r="I2678" s="1"/>
  <c r="A2678"/>
  <c r="E2677"/>
  <c r="D2677"/>
  <c r="C2677"/>
  <c r="B2677"/>
  <c r="I2677" s="1"/>
  <c r="A2677"/>
  <c r="E2676"/>
  <c r="D2676"/>
  <c r="C2676"/>
  <c r="B2676"/>
  <c r="I2676" s="1"/>
  <c r="I2675" s="1"/>
  <c r="A2676"/>
  <c r="A2675"/>
  <c r="E2674"/>
  <c r="D2674"/>
  <c r="C2674"/>
  <c r="B2674"/>
  <c r="I2674" s="1"/>
  <c r="A2674"/>
  <c r="E2673"/>
  <c r="D2673"/>
  <c r="C2673"/>
  <c r="B2673"/>
  <c r="I2673" s="1"/>
  <c r="A2673"/>
  <c r="E2672"/>
  <c r="D2672"/>
  <c r="C2672"/>
  <c r="B2672"/>
  <c r="I2672" s="1"/>
  <c r="A2672"/>
  <c r="E2671"/>
  <c r="D2671"/>
  <c r="C2671"/>
  <c r="B2671"/>
  <c r="I2671" s="1"/>
  <c r="A2671"/>
  <c r="E2670"/>
  <c r="D2670"/>
  <c r="C2670"/>
  <c r="B2670"/>
  <c r="I2670" s="1"/>
  <c r="A2670"/>
  <c r="E2669"/>
  <c r="D2669"/>
  <c r="C2669"/>
  <c r="B2669"/>
  <c r="I2669" s="1"/>
  <c r="A2669"/>
  <c r="E2668"/>
  <c r="D2668"/>
  <c r="C2668"/>
  <c r="B2668"/>
  <c r="I2668" s="1"/>
  <c r="A2668"/>
  <c r="E2667"/>
  <c r="D2667"/>
  <c r="C2667"/>
  <c r="B2667"/>
  <c r="I2667" s="1"/>
  <c r="A2667"/>
  <c r="E2666"/>
  <c r="D2666"/>
  <c r="C2666"/>
  <c r="B2666"/>
  <c r="I2666" s="1"/>
  <c r="A2666"/>
  <c r="E2665"/>
  <c r="D2665"/>
  <c r="C2665"/>
  <c r="B2665"/>
  <c r="I2665" s="1"/>
  <c r="A2665"/>
  <c r="E2664"/>
  <c r="D2664"/>
  <c r="C2664"/>
  <c r="B2664"/>
  <c r="I2664" s="1"/>
  <c r="A2664"/>
  <c r="E2663"/>
  <c r="D2663"/>
  <c r="C2663"/>
  <c r="B2663"/>
  <c r="I2663" s="1"/>
  <c r="A2663"/>
  <c r="E2662"/>
  <c r="D2662"/>
  <c r="C2662"/>
  <c r="B2662"/>
  <c r="I2662" s="1"/>
  <c r="A2662"/>
  <c r="E2661"/>
  <c r="D2661"/>
  <c r="C2661"/>
  <c r="B2661"/>
  <c r="I2661" s="1"/>
  <c r="A2661"/>
  <c r="E2660"/>
  <c r="D2660"/>
  <c r="C2660"/>
  <c r="B2660"/>
  <c r="I2660" s="1"/>
  <c r="I2659" s="1"/>
  <c r="I2658" s="1"/>
  <c r="A2660"/>
  <c r="A2658"/>
  <c r="E2657"/>
  <c r="D2657"/>
  <c r="C2657"/>
  <c r="B2657"/>
  <c r="I2657"/>
  <c r="A2657"/>
  <c r="E2656"/>
  <c r="D2656"/>
  <c r="C2656"/>
  <c r="B2656"/>
  <c r="I2656"/>
  <c r="A2656"/>
  <c r="E2655"/>
  <c r="D2655"/>
  <c r="C2655"/>
  <c r="B2655"/>
  <c r="I2655"/>
  <c r="A2655"/>
  <c r="E2654"/>
  <c r="D2654"/>
  <c r="C2654"/>
  <c r="B2654"/>
  <c r="I2654"/>
  <c r="A2654"/>
  <c r="E2653"/>
  <c r="D2653"/>
  <c r="C2653"/>
  <c r="B2653"/>
  <c r="I2653"/>
  <c r="A2653"/>
  <c r="E2652"/>
  <c r="D2652"/>
  <c r="C2652"/>
  <c r="B2652"/>
  <c r="I2652"/>
  <c r="A2652"/>
  <c r="E2651"/>
  <c r="D2651"/>
  <c r="C2651"/>
  <c r="B2651"/>
  <c r="I2651"/>
  <c r="A2651"/>
  <c r="E2650"/>
  <c r="D2650"/>
  <c r="C2650"/>
  <c r="B2650"/>
  <c r="I2650"/>
  <c r="A2650"/>
  <c r="E2649"/>
  <c r="D2649"/>
  <c r="C2649"/>
  <c r="B2649"/>
  <c r="I2649"/>
  <c r="A2649"/>
  <c r="E2648"/>
  <c r="D2648"/>
  <c r="C2648"/>
  <c r="B2648"/>
  <c r="I2648"/>
  <c r="I2647" s="1"/>
  <c r="A2648"/>
  <c r="A2647"/>
  <c r="E2646"/>
  <c r="D2646"/>
  <c r="C2646"/>
  <c r="B2646"/>
  <c r="I2646"/>
  <c r="A2646"/>
  <c r="E2645"/>
  <c r="D2645"/>
  <c r="C2645"/>
  <c r="B2645"/>
  <c r="I2645"/>
  <c r="A2645"/>
  <c r="E2644"/>
  <c r="D2644"/>
  <c r="C2644"/>
  <c r="B2644"/>
  <c r="I2644"/>
  <c r="A2644"/>
  <c r="E2643"/>
  <c r="D2643"/>
  <c r="C2643"/>
  <c r="B2643"/>
  <c r="I2643"/>
  <c r="A2643"/>
  <c r="E2642"/>
  <c r="D2642"/>
  <c r="C2642"/>
  <c r="B2642"/>
  <c r="I2642"/>
  <c r="A2642"/>
  <c r="E2641"/>
  <c r="D2641"/>
  <c r="C2641"/>
  <c r="B2641"/>
  <c r="I2641"/>
  <c r="A2641"/>
  <c r="E2640"/>
  <c r="D2640"/>
  <c r="C2640"/>
  <c r="B2640"/>
  <c r="I2640"/>
  <c r="A2640"/>
  <c r="E2639"/>
  <c r="D2639"/>
  <c r="C2639"/>
  <c r="B2639"/>
  <c r="I2639"/>
  <c r="A2639"/>
  <c r="E2638"/>
  <c r="D2638"/>
  <c r="C2638"/>
  <c r="B2638"/>
  <c r="I2638"/>
  <c r="A2638"/>
  <c r="E2637"/>
  <c r="D2637"/>
  <c r="C2637"/>
  <c r="B2637"/>
  <c r="I2637"/>
  <c r="A2637"/>
  <c r="E2636"/>
  <c r="D2636"/>
  <c r="C2636"/>
  <c r="B2636"/>
  <c r="I2636"/>
  <c r="A2636"/>
  <c r="E2635"/>
  <c r="D2635"/>
  <c r="C2635"/>
  <c r="B2635"/>
  <c r="I2635"/>
  <c r="A2635"/>
  <c r="E2634"/>
  <c r="D2634"/>
  <c r="C2634"/>
  <c r="B2634"/>
  <c r="I2634"/>
  <c r="A2634"/>
  <c r="E2633"/>
  <c r="D2633"/>
  <c r="C2633"/>
  <c r="B2633"/>
  <c r="I2633"/>
  <c r="A2633"/>
  <c r="E2632"/>
  <c r="D2632"/>
  <c r="C2632"/>
  <c r="B2632"/>
  <c r="I2632"/>
  <c r="I2631" s="1"/>
  <c r="A2632"/>
  <c r="A2631"/>
  <c r="E2630"/>
  <c r="D2630"/>
  <c r="C2630"/>
  <c r="B2630"/>
  <c r="I2630"/>
  <c r="A2630"/>
  <c r="E2629"/>
  <c r="D2629"/>
  <c r="C2629"/>
  <c r="B2629"/>
  <c r="I2629"/>
  <c r="A2629"/>
  <c r="E2628"/>
  <c r="D2628"/>
  <c r="C2628"/>
  <c r="B2628"/>
  <c r="I2628"/>
  <c r="A2628"/>
  <c r="E2627"/>
  <c r="D2627"/>
  <c r="C2627"/>
  <c r="B2627"/>
  <c r="I2627"/>
  <c r="A2627"/>
  <c r="E2626"/>
  <c r="D2626"/>
  <c r="C2626"/>
  <c r="B2626"/>
  <c r="I2626"/>
  <c r="A2626"/>
  <c r="E2625"/>
  <c r="D2625"/>
  <c r="C2625"/>
  <c r="B2625"/>
  <c r="I2625"/>
  <c r="A2625"/>
  <c r="E2624"/>
  <c r="D2624"/>
  <c r="C2624"/>
  <c r="B2624"/>
  <c r="I2624"/>
  <c r="A2624"/>
  <c r="E2623"/>
  <c r="D2623"/>
  <c r="C2623"/>
  <c r="B2623"/>
  <c r="I2623"/>
  <c r="A2623"/>
  <c r="E2622"/>
  <c r="D2622"/>
  <c r="C2622"/>
  <c r="B2622"/>
  <c r="I2622"/>
  <c r="A2622"/>
  <c r="E2621"/>
  <c r="D2621"/>
  <c r="C2621"/>
  <c r="B2621"/>
  <c r="I2621"/>
  <c r="A2621"/>
  <c r="E2620"/>
  <c r="D2620"/>
  <c r="C2620"/>
  <c r="B2620"/>
  <c r="I2620"/>
  <c r="A2620"/>
  <c r="E2619"/>
  <c r="D2619"/>
  <c r="C2619"/>
  <c r="B2619"/>
  <c r="I2619"/>
  <c r="A2619"/>
  <c r="E2618"/>
  <c r="D2618"/>
  <c r="C2618"/>
  <c r="B2618"/>
  <c r="I2618"/>
  <c r="A2618"/>
  <c r="E2617"/>
  <c r="D2617"/>
  <c r="C2617"/>
  <c r="B2617"/>
  <c r="I2617"/>
  <c r="A2617"/>
  <c r="E2616"/>
  <c r="D2616"/>
  <c r="C2616"/>
  <c r="B2616"/>
  <c r="I2616"/>
  <c r="I2615" s="1"/>
  <c r="A2616"/>
  <c r="A2615"/>
  <c r="E2614"/>
  <c r="D2614"/>
  <c r="C2614"/>
  <c r="B2614"/>
  <c r="I2614"/>
  <c r="A2614"/>
  <c r="E2613"/>
  <c r="D2613"/>
  <c r="C2613"/>
  <c r="B2613"/>
  <c r="I2613"/>
  <c r="A2613"/>
  <c r="E2612"/>
  <c r="D2612"/>
  <c r="C2612"/>
  <c r="B2612"/>
  <c r="I2612"/>
  <c r="A2612"/>
  <c r="E2611"/>
  <c r="D2611"/>
  <c r="C2611"/>
  <c r="B2611"/>
  <c r="I2611"/>
  <c r="A2611"/>
  <c r="E2610"/>
  <c r="D2610"/>
  <c r="C2610"/>
  <c r="B2610"/>
  <c r="I2610"/>
  <c r="A2610"/>
  <c r="E2609"/>
  <c r="D2609"/>
  <c r="C2609"/>
  <c r="B2609"/>
  <c r="I2609"/>
  <c r="A2609"/>
  <c r="E2608"/>
  <c r="D2608"/>
  <c r="C2608"/>
  <c r="B2608"/>
  <c r="I2608"/>
  <c r="A2608"/>
  <c r="E2607"/>
  <c r="D2607"/>
  <c r="C2607"/>
  <c r="B2607"/>
  <c r="I2607"/>
  <c r="A2607"/>
  <c r="E2606"/>
  <c r="D2606"/>
  <c r="C2606"/>
  <c r="B2606"/>
  <c r="I2606"/>
  <c r="A2606"/>
  <c r="E2605"/>
  <c r="D2605"/>
  <c r="C2605"/>
  <c r="B2605"/>
  <c r="I2605"/>
  <c r="A2605"/>
  <c r="E2604"/>
  <c r="D2604"/>
  <c r="C2604"/>
  <c r="B2604"/>
  <c r="I2604"/>
  <c r="A2604"/>
  <c r="E2603"/>
  <c r="D2603"/>
  <c r="C2603"/>
  <c r="B2603"/>
  <c r="I2603"/>
  <c r="A2603"/>
  <c r="E2602"/>
  <c r="D2602"/>
  <c r="C2602"/>
  <c r="B2602"/>
  <c r="I2602"/>
  <c r="A2602"/>
  <c r="E2601"/>
  <c r="D2601"/>
  <c r="C2601"/>
  <c r="B2601"/>
  <c r="I2601"/>
  <c r="A2601"/>
  <c r="E2600"/>
  <c r="D2600"/>
  <c r="C2600"/>
  <c r="B2600"/>
  <c r="I2600"/>
  <c r="I2599" s="1"/>
  <c r="I2598" s="1"/>
  <c r="A2600"/>
  <c r="A2598"/>
  <c r="E2597"/>
  <c r="D2597"/>
  <c r="C2597"/>
  <c r="B2597"/>
  <c r="I2597" s="1"/>
  <c r="A2597"/>
  <c r="E2596"/>
  <c r="D2596"/>
  <c r="C2596"/>
  <c r="B2596"/>
  <c r="I2596" s="1"/>
  <c r="A2596"/>
  <c r="E2595"/>
  <c r="D2595"/>
  <c r="C2595"/>
  <c r="B2595"/>
  <c r="I2595" s="1"/>
  <c r="A2595"/>
  <c r="E2594"/>
  <c r="D2594"/>
  <c r="C2594"/>
  <c r="B2594"/>
  <c r="I2594" s="1"/>
  <c r="A2594"/>
  <c r="E2593"/>
  <c r="D2593"/>
  <c r="C2593"/>
  <c r="B2593"/>
  <c r="I2593" s="1"/>
  <c r="A2593"/>
  <c r="E2592"/>
  <c r="D2592"/>
  <c r="C2592"/>
  <c r="B2592"/>
  <c r="I2592" s="1"/>
  <c r="A2592"/>
  <c r="E2591"/>
  <c r="D2591"/>
  <c r="C2591"/>
  <c r="B2591"/>
  <c r="I2591" s="1"/>
  <c r="A2591"/>
  <c r="E2590"/>
  <c r="D2590"/>
  <c r="C2590"/>
  <c r="B2590"/>
  <c r="I2590" s="1"/>
  <c r="A2590"/>
  <c r="E2589"/>
  <c r="D2589"/>
  <c r="C2589"/>
  <c r="B2589"/>
  <c r="I2589" s="1"/>
  <c r="A2589"/>
  <c r="E2588"/>
  <c r="D2588"/>
  <c r="C2588"/>
  <c r="B2588"/>
  <c r="I2588" s="1"/>
  <c r="I2587" s="1"/>
  <c r="A2588"/>
  <c r="A2587"/>
  <c r="E2586"/>
  <c r="D2586"/>
  <c r="C2586"/>
  <c r="B2586"/>
  <c r="I2586" s="1"/>
  <c r="A2586"/>
  <c r="E2585"/>
  <c r="D2585"/>
  <c r="C2585"/>
  <c r="B2585"/>
  <c r="I2585" s="1"/>
  <c r="A2585"/>
  <c r="E2584"/>
  <c r="D2584"/>
  <c r="C2584"/>
  <c r="B2584"/>
  <c r="I2584" s="1"/>
  <c r="A2584"/>
  <c r="E2583"/>
  <c r="D2583"/>
  <c r="C2583"/>
  <c r="B2583"/>
  <c r="I2583" s="1"/>
  <c r="A2583"/>
  <c r="E2582"/>
  <c r="D2582"/>
  <c r="C2582"/>
  <c r="B2582"/>
  <c r="I2582" s="1"/>
  <c r="A2582"/>
  <c r="E2581"/>
  <c r="D2581"/>
  <c r="C2581"/>
  <c r="B2581"/>
  <c r="I2581" s="1"/>
  <c r="A2581"/>
  <c r="E2580"/>
  <c r="D2580"/>
  <c r="C2580"/>
  <c r="B2580"/>
  <c r="I2580" s="1"/>
  <c r="A2580"/>
  <c r="E2579"/>
  <c r="D2579"/>
  <c r="C2579"/>
  <c r="B2579"/>
  <c r="I2579" s="1"/>
  <c r="A2579"/>
  <c r="E2578"/>
  <c r="D2578"/>
  <c r="C2578"/>
  <c r="B2578"/>
  <c r="I2578" s="1"/>
  <c r="A2578"/>
  <c r="E2577"/>
  <c r="D2577"/>
  <c r="C2577"/>
  <c r="B2577"/>
  <c r="I2577" s="1"/>
  <c r="A2577"/>
  <c r="E2576"/>
  <c r="D2576"/>
  <c r="C2576"/>
  <c r="B2576"/>
  <c r="I2576" s="1"/>
  <c r="A2576"/>
  <c r="E2575"/>
  <c r="D2575"/>
  <c r="C2575"/>
  <c r="B2575"/>
  <c r="I2575" s="1"/>
  <c r="A2575"/>
  <c r="E2574"/>
  <c r="D2574"/>
  <c r="C2574"/>
  <c r="B2574"/>
  <c r="I2574" s="1"/>
  <c r="A2574"/>
  <c r="E2573"/>
  <c r="D2573"/>
  <c r="C2573"/>
  <c r="B2573"/>
  <c r="I2573" s="1"/>
  <c r="A2573"/>
  <c r="E2572"/>
  <c r="D2572"/>
  <c r="C2572"/>
  <c r="B2572"/>
  <c r="I2572" s="1"/>
  <c r="I2571" s="1"/>
  <c r="A2572"/>
  <c r="A2571"/>
  <c r="E2570"/>
  <c r="D2570"/>
  <c r="C2570"/>
  <c r="B2570"/>
  <c r="I2570" s="1"/>
  <c r="A2570"/>
  <c r="E2569"/>
  <c r="D2569"/>
  <c r="C2569"/>
  <c r="B2569"/>
  <c r="I2569" s="1"/>
  <c r="A2569"/>
  <c r="E2568"/>
  <c r="D2568"/>
  <c r="C2568"/>
  <c r="B2568"/>
  <c r="I2568" s="1"/>
  <c r="A2568"/>
  <c r="E2567"/>
  <c r="D2567"/>
  <c r="C2567"/>
  <c r="B2567"/>
  <c r="I2567" s="1"/>
  <c r="A2567"/>
  <c r="E2566"/>
  <c r="D2566"/>
  <c r="C2566"/>
  <c r="B2566"/>
  <c r="I2566"/>
  <c r="A2566"/>
  <c r="E2565"/>
  <c r="D2565"/>
  <c r="C2565"/>
  <c r="B2565"/>
  <c r="I2565" s="1"/>
  <c r="A2565"/>
  <c r="E2564"/>
  <c r="D2564"/>
  <c r="C2564"/>
  <c r="B2564"/>
  <c r="I2564" s="1"/>
  <c r="A2564"/>
  <c r="E2563"/>
  <c r="D2563"/>
  <c r="C2563"/>
  <c r="B2563"/>
  <c r="I2563" s="1"/>
  <c r="A2563"/>
  <c r="E2562"/>
  <c r="D2562"/>
  <c r="C2562"/>
  <c r="B2562"/>
  <c r="I2562" s="1"/>
  <c r="A2562"/>
  <c r="E2561"/>
  <c r="D2561"/>
  <c r="C2561"/>
  <c r="B2561"/>
  <c r="I2561" s="1"/>
  <c r="A2561"/>
  <c r="E2560"/>
  <c r="D2560"/>
  <c r="C2560"/>
  <c r="B2560"/>
  <c r="I2560"/>
  <c r="A2560"/>
  <c r="E2559"/>
  <c r="D2559"/>
  <c r="C2559"/>
  <c r="B2559"/>
  <c r="I2559" s="1"/>
  <c r="A2559"/>
  <c r="E2558"/>
  <c r="D2558"/>
  <c r="C2558"/>
  <c r="B2558"/>
  <c r="I2558"/>
  <c r="A2558"/>
  <c r="E2557"/>
  <c r="D2557"/>
  <c r="C2557"/>
  <c r="B2557"/>
  <c r="I2557" s="1"/>
  <c r="A2557"/>
  <c r="E2556"/>
  <c r="D2556"/>
  <c r="C2556"/>
  <c r="B2556"/>
  <c r="I2556"/>
  <c r="I2555"/>
  <c r="A2556"/>
  <c r="A2555"/>
  <c r="E2554"/>
  <c r="D2554"/>
  <c r="C2554"/>
  <c r="B2554"/>
  <c r="I2554"/>
  <c r="A2554"/>
  <c r="E2553"/>
  <c r="D2553"/>
  <c r="C2553"/>
  <c r="B2553"/>
  <c r="I2553" s="1"/>
  <c r="A2553"/>
  <c r="E2552"/>
  <c r="D2552"/>
  <c r="C2552"/>
  <c r="B2552"/>
  <c r="I2552"/>
  <c r="A2552"/>
  <c r="E2551"/>
  <c r="D2551"/>
  <c r="C2551"/>
  <c r="B2551"/>
  <c r="I2551" s="1"/>
  <c r="A2551"/>
  <c r="E2550"/>
  <c r="D2550"/>
  <c r="C2550"/>
  <c r="B2550"/>
  <c r="I2550"/>
  <c r="A2550"/>
  <c r="E2549"/>
  <c r="D2549"/>
  <c r="C2549"/>
  <c r="B2549"/>
  <c r="I2549" s="1"/>
  <c r="A2549"/>
  <c r="E2548"/>
  <c r="D2548"/>
  <c r="C2548"/>
  <c r="B2548"/>
  <c r="I2548"/>
  <c r="A2548"/>
  <c r="E2547"/>
  <c r="D2547"/>
  <c r="C2547"/>
  <c r="B2547"/>
  <c r="I2547" s="1"/>
  <c r="A2547"/>
  <c r="E2546"/>
  <c r="D2546"/>
  <c r="C2546"/>
  <c r="B2546"/>
  <c r="I2546"/>
  <c r="A2546"/>
  <c r="E2545"/>
  <c r="D2545"/>
  <c r="C2545"/>
  <c r="B2545"/>
  <c r="I2545" s="1"/>
  <c r="A2545"/>
  <c r="E2544"/>
  <c r="D2544"/>
  <c r="C2544"/>
  <c r="B2544"/>
  <c r="I2544"/>
  <c r="A2544"/>
  <c r="E2543"/>
  <c r="D2543"/>
  <c r="C2543"/>
  <c r="B2543"/>
  <c r="I2543" s="1"/>
  <c r="A2543"/>
  <c r="E2542"/>
  <c r="D2542"/>
  <c r="C2542"/>
  <c r="B2542"/>
  <c r="I2542"/>
  <c r="A2542"/>
  <c r="E2541"/>
  <c r="D2541"/>
  <c r="C2541"/>
  <c r="B2541"/>
  <c r="I2541" s="1"/>
  <c r="A2541"/>
  <c r="E2540"/>
  <c r="D2540"/>
  <c r="C2540"/>
  <c r="B2540"/>
  <c r="I2540"/>
  <c r="I2539"/>
  <c r="I2538" s="1"/>
  <c r="A2540"/>
  <c r="A2538"/>
  <c r="E2537"/>
  <c r="D2537"/>
  <c r="C2537"/>
  <c r="B2537"/>
  <c r="I2537"/>
  <c r="A2537"/>
  <c r="E2536"/>
  <c r="D2536"/>
  <c r="C2536"/>
  <c r="B2536"/>
  <c r="I2536" s="1"/>
  <c r="A2536"/>
  <c r="E2535"/>
  <c r="D2535"/>
  <c r="C2535"/>
  <c r="B2535"/>
  <c r="I2535"/>
  <c r="A2535"/>
  <c r="E2534"/>
  <c r="D2534"/>
  <c r="C2534"/>
  <c r="B2534"/>
  <c r="I2534" s="1"/>
  <c r="A2534"/>
  <c r="E2533"/>
  <c r="D2533"/>
  <c r="C2533"/>
  <c r="B2533"/>
  <c r="I2533"/>
  <c r="A2533"/>
  <c r="E2532"/>
  <c r="D2532"/>
  <c r="C2532"/>
  <c r="B2532"/>
  <c r="I2532" s="1"/>
  <c r="A2532"/>
  <c r="E2531"/>
  <c r="D2531"/>
  <c r="C2531"/>
  <c r="B2531"/>
  <c r="I2531"/>
  <c r="A2531"/>
  <c r="E2530"/>
  <c r="D2530"/>
  <c r="C2530"/>
  <c r="B2530"/>
  <c r="I2530" s="1"/>
  <c r="A2530"/>
  <c r="E2529"/>
  <c r="D2529"/>
  <c r="C2529"/>
  <c r="B2529"/>
  <c r="I2529"/>
  <c r="A2529"/>
  <c r="E2528"/>
  <c r="D2528"/>
  <c r="C2528"/>
  <c r="B2528"/>
  <c r="I2528" s="1"/>
  <c r="I2527" s="1"/>
  <c r="A2528"/>
  <c r="A2527"/>
  <c r="E2526"/>
  <c r="D2526"/>
  <c r="C2526"/>
  <c r="B2526"/>
  <c r="I2526" s="1"/>
  <c r="A2526"/>
  <c r="E2525"/>
  <c r="D2525"/>
  <c r="C2525"/>
  <c r="B2525"/>
  <c r="I2525"/>
  <c r="A2525"/>
  <c r="E2524"/>
  <c r="D2524"/>
  <c r="C2524"/>
  <c r="B2524"/>
  <c r="I2524" s="1"/>
  <c r="A2524"/>
  <c r="E2523"/>
  <c r="D2523"/>
  <c r="C2523"/>
  <c r="B2523"/>
  <c r="I2523"/>
  <c r="A2523"/>
  <c r="E2522"/>
  <c r="D2522"/>
  <c r="C2522"/>
  <c r="B2522"/>
  <c r="I2522" s="1"/>
  <c r="A2522"/>
  <c r="E2521"/>
  <c r="D2521"/>
  <c r="C2521"/>
  <c r="B2521"/>
  <c r="I2521"/>
  <c r="A2521"/>
  <c r="E2520"/>
  <c r="D2520"/>
  <c r="C2520"/>
  <c r="B2520"/>
  <c r="I2520" s="1"/>
  <c r="A2520"/>
  <c r="E2519"/>
  <c r="D2519"/>
  <c r="C2519"/>
  <c r="B2519"/>
  <c r="I2519"/>
  <c r="A2519"/>
  <c r="E2518"/>
  <c r="D2518"/>
  <c r="C2518"/>
  <c r="B2518"/>
  <c r="I2518" s="1"/>
  <c r="A2518"/>
  <c r="E2517"/>
  <c r="D2517"/>
  <c r="C2517"/>
  <c r="B2517"/>
  <c r="I2517"/>
  <c r="A2517"/>
  <c r="E2516"/>
  <c r="D2516"/>
  <c r="C2516"/>
  <c r="B2516"/>
  <c r="I2516" s="1"/>
  <c r="A2516"/>
  <c r="E2515"/>
  <c r="D2515"/>
  <c r="C2515"/>
  <c r="B2515"/>
  <c r="I2515"/>
  <c r="A2515"/>
  <c r="E2514"/>
  <c r="D2514"/>
  <c r="C2514"/>
  <c r="B2514"/>
  <c r="I2514" s="1"/>
  <c r="A2514"/>
  <c r="E2513"/>
  <c r="D2513"/>
  <c r="C2513"/>
  <c r="B2513"/>
  <c r="I2513"/>
  <c r="A2513"/>
  <c r="E2512"/>
  <c r="D2512"/>
  <c r="C2512"/>
  <c r="B2512"/>
  <c r="I2512"/>
  <c r="I2511" s="1"/>
  <c r="A2512"/>
  <c r="A2511"/>
  <c r="E2510"/>
  <c r="D2510"/>
  <c r="C2510"/>
  <c r="B2510"/>
  <c r="I2510"/>
  <c r="A2510"/>
  <c r="E2509"/>
  <c r="D2509"/>
  <c r="C2509"/>
  <c r="B2509"/>
  <c r="I2509"/>
  <c r="A2509"/>
  <c r="E2508"/>
  <c r="D2508"/>
  <c r="C2508"/>
  <c r="B2508"/>
  <c r="I2508"/>
  <c r="A2508"/>
  <c r="E2507"/>
  <c r="D2507"/>
  <c r="C2507"/>
  <c r="B2507"/>
  <c r="I2507"/>
  <c r="A2507"/>
  <c r="E2506"/>
  <c r="D2506"/>
  <c r="C2506"/>
  <c r="B2506"/>
  <c r="I2506"/>
  <c r="A2506"/>
  <c r="E2505"/>
  <c r="D2505"/>
  <c r="C2505"/>
  <c r="B2505"/>
  <c r="I2505"/>
  <c r="A2505"/>
  <c r="E2504"/>
  <c r="D2504"/>
  <c r="C2504"/>
  <c r="B2504"/>
  <c r="I2504"/>
  <c r="A2504"/>
  <c r="E2503"/>
  <c r="D2503"/>
  <c r="C2503"/>
  <c r="B2503"/>
  <c r="I2503"/>
  <c r="A2503"/>
  <c r="E2502"/>
  <c r="D2502"/>
  <c r="C2502"/>
  <c r="B2502"/>
  <c r="I2502"/>
  <c r="A2502"/>
  <c r="E2501"/>
  <c r="D2501"/>
  <c r="C2501"/>
  <c r="B2501"/>
  <c r="I2501"/>
  <c r="A2501"/>
  <c r="E2500"/>
  <c r="D2500"/>
  <c r="C2500"/>
  <c r="B2500"/>
  <c r="I2500"/>
  <c r="A2500"/>
  <c r="E2499"/>
  <c r="D2499"/>
  <c r="C2499"/>
  <c r="B2499"/>
  <c r="I2499"/>
  <c r="A2499"/>
  <c r="E2498"/>
  <c r="D2498"/>
  <c r="C2498"/>
  <c r="B2498"/>
  <c r="I2498"/>
  <c r="A2498"/>
  <c r="E2497"/>
  <c r="D2497"/>
  <c r="C2497"/>
  <c r="B2497"/>
  <c r="I2497"/>
  <c r="A2497"/>
  <c r="E2496"/>
  <c r="D2496"/>
  <c r="C2496"/>
  <c r="B2496"/>
  <c r="I2496"/>
  <c r="I2495" s="1"/>
  <c r="A2496"/>
  <c r="A2495"/>
  <c r="E2494"/>
  <c r="D2494"/>
  <c r="C2494"/>
  <c r="B2494"/>
  <c r="I2494"/>
  <c r="A2494"/>
  <c r="E2493"/>
  <c r="D2493"/>
  <c r="C2493"/>
  <c r="B2493"/>
  <c r="I2493"/>
  <c r="A2493"/>
  <c r="E2492"/>
  <c r="D2492"/>
  <c r="C2492"/>
  <c r="B2492"/>
  <c r="I2492"/>
  <c r="A2492"/>
  <c r="E2491"/>
  <c r="D2491"/>
  <c r="C2491"/>
  <c r="B2491"/>
  <c r="I2491"/>
  <c r="A2491"/>
  <c r="E2490"/>
  <c r="D2490"/>
  <c r="C2490"/>
  <c r="B2490"/>
  <c r="I2490"/>
  <c r="A2490"/>
  <c r="E2489"/>
  <c r="D2489"/>
  <c r="C2489"/>
  <c r="B2489"/>
  <c r="I2489"/>
  <c r="A2489"/>
  <c r="E2488"/>
  <c r="D2488"/>
  <c r="C2488"/>
  <c r="B2488"/>
  <c r="I2488"/>
  <c r="A2488"/>
  <c r="E2487"/>
  <c r="D2487"/>
  <c r="C2487"/>
  <c r="B2487"/>
  <c r="I2487"/>
  <c r="A2487"/>
  <c r="E2486"/>
  <c r="D2486"/>
  <c r="C2486"/>
  <c r="B2486"/>
  <c r="I2486"/>
  <c r="A2486"/>
  <c r="E2485"/>
  <c r="D2485"/>
  <c r="C2485"/>
  <c r="B2485"/>
  <c r="I2485"/>
  <c r="A2485"/>
  <c r="E2484"/>
  <c r="D2484"/>
  <c r="C2484"/>
  <c r="B2484"/>
  <c r="I2484"/>
  <c r="A2484"/>
  <c r="E2483"/>
  <c r="D2483"/>
  <c r="C2483"/>
  <c r="B2483"/>
  <c r="I2483"/>
  <c r="A2483"/>
  <c r="E2482"/>
  <c r="D2482"/>
  <c r="C2482"/>
  <c r="B2482"/>
  <c r="I2482"/>
  <c r="A2482"/>
  <c r="E2481"/>
  <c r="D2481"/>
  <c r="C2481"/>
  <c r="B2481"/>
  <c r="I2481"/>
  <c r="A2481"/>
  <c r="E2480"/>
  <c r="D2480"/>
  <c r="C2480"/>
  <c r="B2480"/>
  <c r="I2480"/>
  <c r="I2479" s="1"/>
  <c r="I2478" s="1"/>
  <c r="A2480"/>
  <c r="A2478"/>
  <c r="E2477"/>
  <c r="D2477"/>
  <c r="C2477"/>
  <c r="B2477"/>
  <c r="I2477" s="1"/>
  <c r="A2477"/>
  <c r="E2476"/>
  <c r="D2476"/>
  <c r="C2476"/>
  <c r="B2476"/>
  <c r="I2476" s="1"/>
  <c r="A2476"/>
  <c r="E2475"/>
  <c r="D2475"/>
  <c r="C2475"/>
  <c r="B2475"/>
  <c r="I2475" s="1"/>
  <c r="A2475"/>
  <c r="E2474"/>
  <c r="D2474"/>
  <c r="C2474"/>
  <c r="B2474"/>
  <c r="I2474" s="1"/>
  <c r="A2474"/>
  <c r="E2473"/>
  <c r="D2473"/>
  <c r="C2473"/>
  <c r="B2473"/>
  <c r="I2473" s="1"/>
  <c r="A2473"/>
  <c r="E2472"/>
  <c r="D2472"/>
  <c r="C2472"/>
  <c r="B2472"/>
  <c r="I2472" s="1"/>
  <c r="A2472"/>
  <c r="E2471"/>
  <c r="D2471"/>
  <c r="C2471"/>
  <c r="B2471"/>
  <c r="I2471" s="1"/>
  <c r="A2471"/>
  <c r="E2470"/>
  <c r="D2470"/>
  <c r="C2470"/>
  <c r="B2470"/>
  <c r="I2470" s="1"/>
  <c r="A2470"/>
  <c r="E2469"/>
  <c r="D2469"/>
  <c r="C2469"/>
  <c r="B2469"/>
  <c r="I2469" s="1"/>
  <c r="A2469"/>
  <c r="E2468"/>
  <c r="D2468"/>
  <c r="C2468"/>
  <c r="B2468"/>
  <c r="I2468" s="1"/>
  <c r="I2467" s="1"/>
  <c r="A2468"/>
  <c r="A2467"/>
  <c r="E2466"/>
  <c r="D2466"/>
  <c r="C2466"/>
  <c r="B2466"/>
  <c r="I2466" s="1"/>
  <c r="A2466"/>
  <c r="E2465"/>
  <c r="D2465"/>
  <c r="C2465"/>
  <c r="B2465"/>
  <c r="I2465" s="1"/>
  <c r="A2465"/>
  <c r="E2464"/>
  <c r="D2464"/>
  <c r="C2464"/>
  <c r="B2464"/>
  <c r="I2464" s="1"/>
  <c r="A2464"/>
  <c r="E2463"/>
  <c r="D2463"/>
  <c r="C2463"/>
  <c r="B2463"/>
  <c r="I2463" s="1"/>
  <c r="A2463"/>
  <c r="E2462"/>
  <c r="D2462"/>
  <c r="C2462"/>
  <c r="B2462"/>
  <c r="I2462" s="1"/>
  <c r="A2462"/>
  <c r="E2461"/>
  <c r="D2461"/>
  <c r="C2461"/>
  <c r="B2461"/>
  <c r="I2461" s="1"/>
  <c r="A2461"/>
  <c r="E2460"/>
  <c r="D2460"/>
  <c r="C2460"/>
  <c r="B2460"/>
  <c r="I2460" s="1"/>
  <c r="A2460"/>
  <c r="E2459"/>
  <c r="D2459"/>
  <c r="C2459"/>
  <c r="B2459"/>
  <c r="I2459" s="1"/>
  <c r="A2459"/>
  <c r="E2458"/>
  <c r="D2458"/>
  <c r="C2458"/>
  <c r="B2458"/>
  <c r="I2458" s="1"/>
  <c r="A2458"/>
  <c r="E2457"/>
  <c r="D2457"/>
  <c r="C2457"/>
  <c r="B2457"/>
  <c r="I2457" s="1"/>
  <c r="A2457"/>
  <c r="E2456"/>
  <c r="D2456"/>
  <c r="C2456"/>
  <c r="B2456"/>
  <c r="I2456" s="1"/>
  <c r="A2456"/>
  <c r="E2455"/>
  <c r="D2455"/>
  <c r="C2455"/>
  <c r="B2455"/>
  <c r="I2455" s="1"/>
  <c r="A2455"/>
  <c r="E2454"/>
  <c r="D2454"/>
  <c r="C2454"/>
  <c r="B2454"/>
  <c r="I2454" s="1"/>
  <c r="A2454"/>
  <c r="E2453"/>
  <c r="D2453"/>
  <c r="C2453"/>
  <c r="B2453"/>
  <c r="I2453" s="1"/>
  <c r="A2453"/>
  <c r="E2452"/>
  <c r="D2452"/>
  <c r="C2452"/>
  <c r="B2452"/>
  <c r="I2452" s="1"/>
  <c r="I2451" s="1"/>
  <c r="A2452"/>
  <c r="A2451"/>
  <c r="E2450"/>
  <c r="D2450"/>
  <c r="C2450"/>
  <c r="B2450"/>
  <c r="I2450" s="1"/>
  <c r="A2450"/>
  <c r="E2449"/>
  <c r="D2449"/>
  <c r="C2449"/>
  <c r="B2449"/>
  <c r="I2449" s="1"/>
  <c r="A2449"/>
  <c r="E2448"/>
  <c r="D2448"/>
  <c r="C2448"/>
  <c r="B2448"/>
  <c r="I2448" s="1"/>
  <c r="A2448"/>
  <c r="E2447"/>
  <c r="D2447"/>
  <c r="C2447"/>
  <c r="B2447"/>
  <c r="I2447" s="1"/>
  <c r="A2447"/>
  <c r="E2446"/>
  <c r="D2446"/>
  <c r="C2446"/>
  <c r="B2446"/>
  <c r="I2446" s="1"/>
  <c r="A2446"/>
  <c r="E2445"/>
  <c r="D2445"/>
  <c r="C2445"/>
  <c r="B2445"/>
  <c r="I2445" s="1"/>
  <c r="A2445"/>
  <c r="E2444"/>
  <c r="D2444"/>
  <c r="C2444"/>
  <c r="B2444"/>
  <c r="I2444" s="1"/>
  <c r="A2444"/>
  <c r="E2443"/>
  <c r="D2443"/>
  <c r="C2443"/>
  <c r="B2443"/>
  <c r="I2443" s="1"/>
  <c r="A2443"/>
  <c r="E2442"/>
  <c r="D2442"/>
  <c r="C2442"/>
  <c r="B2442"/>
  <c r="I2442" s="1"/>
  <c r="A2442"/>
  <c r="E2441"/>
  <c r="D2441"/>
  <c r="C2441"/>
  <c r="B2441"/>
  <c r="I2441" s="1"/>
  <c r="A2441"/>
  <c r="E2440"/>
  <c r="D2440"/>
  <c r="C2440"/>
  <c r="B2440"/>
  <c r="I2440" s="1"/>
  <c r="A2440"/>
  <c r="E2439"/>
  <c r="D2439"/>
  <c r="C2439"/>
  <c r="B2439"/>
  <c r="I2439" s="1"/>
  <c r="A2439"/>
  <c r="E2438"/>
  <c r="D2438"/>
  <c r="C2438"/>
  <c r="B2438"/>
  <c r="I2438" s="1"/>
  <c r="A2438"/>
  <c r="E2437"/>
  <c r="D2437"/>
  <c r="C2437"/>
  <c r="B2437"/>
  <c r="I2437" s="1"/>
  <c r="A2437"/>
  <c r="E2436"/>
  <c r="D2436"/>
  <c r="C2436"/>
  <c r="B2436"/>
  <c r="I2436" s="1"/>
  <c r="I2435" s="1"/>
  <c r="A2436"/>
  <c r="A2435"/>
  <c r="E2434"/>
  <c r="D2434"/>
  <c r="C2434"/>
  <c r="B2434"/>
  <c r="I2434" s="1"/>
  <c r="A2434"/>
  <c r="E2433"/>
  <c r="D2433"/>
  <c r="C2433"/>
  <c r="B2433"/>
  <c r="I2433" s="1"/>
  <c r="A2433"/>
  <c r="E2432"/>
  <c r="D2432"/>
  <c r="C2432"/>
  <c r="B2432"/>
  <c r="I2432" s="1"/>
  <c r="A2432"/>
  <c r="E2431"/>
  <c r="D2431"/>
  <c r="C2431"/>
  <c r="B2431"/>
  <c r="I2431" s="1"/>
  <c r="A2431"/>
  <c r="E2430"/>
  <c r="D2430"/>
  <c r="C2430"/>
  <c r="B2430"/>
  <c r="I2430" s="1"/>
  <c r="A2430"/>
  <c r="E2429"/>
  <c r="D2429"/>
  <c r="C2429"/>
  <c r="B2429"/>
  <c r="I2429" s="1"/>
  <c r="A2429"/>
  <c r="E2428"/>
  <c r="D2428"/>
  <c r="C2428"/>
  <c r="B2428"/>
  <c r="I2428" s="1"/>
  <c r="A2428"/>
  <c r="E2427"/>
  <c r="D2427"/>
  <c r="C2427"/>
  <c r="B2427"/>
  <c r="I2427" s="1"/>
  <c r="A2427"/>
  <c r="E2426"/>
  <c r="D2426"/>
  <c r="C2426"/>
  <c r="B2426"/>
  <c r="I2426" s="1"/>
  <c r="A2426"/>
  <c r="E2425"/>
  <c r="D2425"/>
  <c r="C2425"/>
  <c r="B2425"/>
  <c r="I2425" s="1"/>
  <c r="A2425"/>
  <c r="E2424"/>
  <c r="D2424"/>
  <c r="C2424"/>
  <c r="B2424"/>
  <c r="I2424" s="1"/>
  <c r="A2424"/>
  <c r="E2423"/>
  <c r="D2423"/>
  <c r="C2423"/>
  <c r="B2423"/>
  <c r="I2423" s="1"/>
  <c r="A2423"/>
  <c r="E2422"/>
  <c r="D2422"/>
  <c r="C2422"/>
  <c r="B2422"/>
  <c r="I2422" s="1"/>
  <c r="A2422"/>
  <c r="E2421"/>
  <c r="D2421"/>
  <c r="C2421"/>
  <c r="B2421"/>
  <c r="I2421" s="1"/>
  <c r="A2421"/>
  <c r="E2420"/>
  <c r="D2420"/>
  <c r="C2420"/>
  <c r="B2420"/>
  <c r="I2420" s="1"/>
  <c r="I2419" s="1"/>
  <c r="I2418" s="1"/>
  <c r="I2417" s="1"/>
  <c r="A2420"/>
  <c r="A2418"/>
  <c r="A2417"/>
  <c r="E2416"/>
  <c r="D2416"/>
  <c r="C2416"/>
  <c r="B2416"/>
  <c r="I2416"/>
  <c r="A2416"/>
  <c r="E2415"/>
  <c r="D2415"/>
  <c r="C2415"/>
  <c r="B2415"/>
  <c r="I2415"/>
  <c r="A2415"/>
  <c r="E2414"/>
  <c r="D2414"/>
  <c r="C2414"/>
  <c r="B2414"/>
  <c r="I2414"/>
  <c r="A2414"/>
  <c r="E2413"/>
  <c r="D2413"/>
  <c r="C2413"/>
  <c r="B2413"/>
  <c r="I2413"/>
  <c r="A2413"/>
  <c r="E2412"/>
  <c r="D2412"/>
  <c r="C2412"/>
  <c r="B2412"/>
  <c r="I2412"/>
  <c r="A2412"/>
  <c r="E2411"/>
  <c r="D2411"/>
  <c r="C2411"/>
  <c r="B2411"/>
  <c r="I2411"/>
  <c r="A2411"/>
  <c r="E2410"/>
  <c r="D2410"/>
  <c r="C2410"/>
  <c r="B2410"/>
  <c r="I2410"/>
  <c r="A2410"/>
  <c r="E2409"/>
  <c r="D2409"/>
  <c r="C2409"/>
  <c r="B2409"/>
  <c r="I2409"/>
  <c r="A2409"/>
  <c r="E2408"/>
  <c r="D2408"/>
  <c r="C2408"/>
  <c r="B2408"/>
  <c r="I2408"/>
  <c r="A2408"/>
  <c r="E2407"/>
  <c r="D2407"/>
  <c r="C2407"/>
  <c r="B2407"/>
  <c r="I2407"/>
  <c r="I2406" s="1"/>
  <c r="A2407"/>
  <c r="A2406"/>
  <c r="E2405"/>
  <c r="D2405"/>
  <c r="C2405"/>
  <c r="B2405"/>
  <c r="I2405"/>
  <c r="A2405"/>
  <c r="E2404"/>
  <c r="D2404"/>
  <c r="C2404"/>
  <c r="B2404"/>
  <c r="I2404"/>
  <c r="A2404"/>
  <c r="E2403"/>
  <c r="D2403"/>
  <c r="C2403"/>
  <c r="B2403"/>
  <c r="I2403"/>
  <c r="A2403"/>
  <c r="E2402"/>
  <c r="D2402"/>
  <c r="C2402"/>
  <c r="B2402"/>
  <c r="I2402"/>
  <c r="A2402"/>
  <c r="E2401"/>
  <c r="D2401"/>
  <c r="C2401"/>
  <c r="B2401"/>
  <c r="I2401"/>
  <c r="A2401"/>
  <c r="E2400"/>
  <c r="D2400"/>
  <c r="C2400"/>
  <c r="B2400"/>
  <c r="I2400"/>
  <c r="A2400"/>
  <c r="E2399"/>
  <c r="D2399"/>
  <c r="C2399"/>
  <c r="B2399"/>
  <c r="I2399"/>
  <c r="A2399"/>
  <c r="E2398"/>
  <c r="D2398"/>
  <c r="C2398"/>
  <c r="B2398"/>
  <c r="I2398"/>
  <c r="A2398"/>
  <c r="E2397"/>
  <c r="D2397"/>
  <c r="C2397"/>
  <c r="B2397"/>
  <c r="I2397"/>
  <c r="A2397"/>
  <c r="E2396"/>
  <c r="D2396"/>
  <c r="C2396"/>
  <c r="B2396"/>
  <c r="I2396"/>
  <c r="A2396"/>
  <c r="E2395"/>
  <c r="D2395"/>
  <c r="C2395"/>
  <c r="B2395"/>
  <c r="I2395"/>
  <c r="A2395"/>
  <c r="E2394"/>
  <c r="D2394"/>
  <c r="C2394"/>
  <c r="B2394"/>
  <c r="I2394"/>
  <c r="A2394"/>
  <c r="E2393"/>
  <c r="D2393"/>
  <c r="C2393"/>
  <c r="B2393"/>
  <c r="I2393"/>
  <c r="A2393"/>
  <c r="E2392"/>
  <c r="D2392"/>
  <c r="C2392"/>
  <c r="B2392"/>
  <c r="I2392"/>
  <c r="A2392"/>
  <c r="E2391"/>
  <c r="D2391"/>
  <c r="C2391"/>
  <c r="B2391"/>
  <c r="I2391"/>
  <c r="I2390" s="1"/>
  <c r="A2391"/>
  <c r="A2390"/>
  <c r="E2389"/>
  <c r="D2389"/>
  <c r="C2389"/>
  <c r="B2389"/>
  <c r="I2389"/>
  <c r="A2389"/>
  <c r="E2388"/>
  <c r="D2388"/>
  <c r="C2388"/>
  <c r="B2388"/>
  <c r="I2388"/>
  <c r="A2388"/>
  <c r="E2387"/>
  <c r="D2387"/>
  <c r="C2387"/>
  <c r="B2387"/>
  <c r="I2387"/>
  <c r="A2387"/>
  <c r="E2386"/>
  <c r="D2386"/>
  <c r="C2386"/>
  <c r="B2386"/>
  <c r="I2386"/>
  <c r="A2386"/>
  <c r="E2385"/>
  <c r="D2385"/>
  <c r="C2385"/>
  <c r="B2385"/>
  <c r="I2385"/>
  <c r="A2385"/>
  <c r="E2384"/>
  <c r="D2384"/>
  <c r="C2384"/>
  <c r="B2384"/>
  <c r="I2384"/>
  <c r="A2384"/>
  <c r="E2383"/>
  <c r="D2383"/>
  <c r="C2383"/>
  <c r="B2383"/>
  <c r="I2383"/>
  <c r="A2383"/>
  <c r="E2382"/>
  <c r="D2382"/>
  <c r="C2382"/>
  <c r="B2382"/>
  <c r="I2382"/>
  <c r="A2382"/>
  <c r="E2381"/>
  <c r="D2381"/>
  <c r="C2381"/>
  <c r="B2381"/>
  <c r="I2381"/>
  <c r="A2381"/>
  <c r="E2380"/>
  <c r="D2380"/>
  <c r="C2380"/>
  <c r="B2380"/>
  <c r="I2380"/>
  <c r="A2380"/>
  <c r="E2379"/>
  <c r="D2379"/>
  <c r="C2379"/>
  <c r="B2379"/>
  <c r="I2379"/>
  <c r="A2379"/>
  <c r="E2378"/>
  <c r="D2378"/>
  <c r="C2378"/>
  <c r="B2378"/>
  <c r="I2378"/>
  <c r="A2378"/>
  <c r="E2377"/>
  <c r="D2377"/>
  <c r="C2377"/>
  <c r="B2377"/>
  <c r="I2377"/>
  <c r="A2377"/>
  <c r="E2376"/>
  <c r="D2376"/>
  <c r="C2376"/>
  <c r="B2376"/>
  <c r="I2376"/>
  <c r="A2376"/>
  <c r="E2375"/>
  <c r="D2375"/>
  <c r="C2375"/>
  <c r="B2375"/>
  <c r="I2375"/>
  <c r="I2374" s="1"/>
  <c r="A2375"/>
  <c r="A2374"/>
  <c r="E2373"/>
  <c r="D2373"/>
  <c r="C2373"/>
  <c r="B2373"/>
  <c r="I2373"/>
  <c r="A2373"/>
  <c r="E2372"/>
  <c r="D2372"/>
  <c r="C2372"/>
  <c r="B2372"/>
  <c r="I2372"/>
  <c r="A2372"/>
  <c r="E2371"/>
  <c r="D2371"/>
  <c r="C2371"/>
  <c r="B2371"/>
  <c r="I2371"/>
  <c r="A2371"/>
  <c r="E2370"/>
  <c r="D2370"/>
  <c r="C2370"/>
  <c r="B2370"/>
  <c r="I2370"/>
  <c r="A2370"/>
  <c r="E2369"/>
  <c r="D2369"/>
  <c r="C2369"/>
  <c r="B2369"/>
  <c r="I2369"/>
  <c r="A2369"/>
  <c r="E2368"/>
  <c r="D2368"/>
  <c r="C2368"/>
  <c r="B2368"/>
  <c r="I2368"/>
  <c r="A2368"/>
  <c r="E2367"/>
  <c r="D2367"/>
  <c r="C2367"/>
  <c r="B2367"/>
  <c r="I2367"/>
  <c r="A2367"/>
  <c r="E2366"/>
  <c r="D2366"/>
  <c r="C2366"/>
  <c r="B2366"/>
  <c r="I2366"/>
  <c r="A2366"/>
  <c r="E2365"/>
  <c r="D2365"/>
  <c r="C2365"/>
  <c r="B2365"/>
  <c r="I2365"/>
  <c r="A2365"/>
  <c r="E2364"/>
  <c r="D2364"/>
  <c r="C2364"/>
  <c r="B2364"/>
  <c r="I2364"/>
  <c r="A2364"/>
  <c r="E2363"/>
  <c r="D2363"/>
  <c r="C2363"/>
  <c r="B2363"/>
  <c r="I2363"/>
  <c r="A2363"/>
  <c r="E2362"/>
  <c r="D2362"/>
  <c r="C2362"/>
  <c r="B2362"/>
  <c r="I2362"/>
  <c r="A2362"/>
  <c r="E2361"/>
  <c r="D2361"/>
  <c r="C2361"/>
  <c r="B2361"/>
  <c r="I2361"/>
  <c r="A2361"/>
  <c r="E2360"/>
  <c r="D2360"/>
  <c r="C2360"/>
  <c r="B2360"/>
  <c r="I2360"/>
  <c r="A2360"/>
  <c r="E2359"/>
  <c r="D2359"/>
  <c r="C2359"/>
  <c r="B2359"/>
  <c r="I2359"/>
  <c r="I2358" s="1"/>
  <c r="I2357" s="1"/>
  <c r="A2359"/>
  <c r="A2357"/>
  <c r="E2356"/>
  <c r="D2356"/>
  <c r="C2356"/>
  <c r="B2356"/>
  <c r="I2356" s="1"/>
  <c r="A2356"/>
  <c r="E2355"/>
  <c r="D2355"/>
  <c r="C2355"/>
  <c r="B2355"/>
  <c r="I2355" s="1"/>
  <c r="A2355"/>
  <c r="E2354"/>
  <c r="D2354"/>
  <c r="C2354"/>
  <c r="B2354"/>
  <c r="I2354" s="1"/>
  <c r="A2354"/>
  <c r="E2353"/>
  <c r="D2353"/>
  <c r="C2353"/>
  <c r="B2353"/>
  <c r="I2353" s="1"/>
  <c r="A2353"/>
  <c r="E2352"/>
  <c r="D2352"/>
  <c r="C2352"/>
  <c r="B2352"/>
  <c r="I2352" s="1"/>
  <c r="A2352"/>
  <c r="E2351"/>
  <c r="D2351"/>
  <c r="C2351"/>
  <c r="B2351"/>
  <c r="I2351" s="1"/>
  <c r="A2351"/>
  <c r="E2350"/>
  <c r="D2350"/>
  <c r="C2350"/>
  <c r="B2350"/>
  <c r="I2350" s="1"/>
  <c r="A2350"/>
  <c r="E2349"/>
  <c r="D2349"/>
  <c r="C2349"/>
  <c r="B2349"/>
  <c r="I2349" s="1"/>
  <c r="A2349"/>
  <c r="E2348"/>
  <c r="D2348"/>
  <c r="C2348"/>
  <c r="B2348"/>
  <c r="I2348" s="1"/>
  <c r="A2348"/>
  <c r="E2347"/>
  <c r="D2347"/>
  <c r="C2347"/>
  <c r="B2347"/>
  <c r="I2347" s="1"/>
  <c r="I2346" s="1"/>
  <c r="A2347"/>
  <c r="A2346"/>
  <c r="E2345"/>
  <c r="D2345"/>
  <c r="C2345"/>
  <c r="B2345"/>
  <c r="I2345" s="1"/>
  <c r="A2345"/>
  <c r="E2344"/>
  <c r="D2344"/>
  <c r="C2344"/>
  <c r="B2344"/>
  <c r="I2344" s="1"/>
  <c r="A2344"/>
  <c r="E2343"/>
  <c r="D2343"/>
  <c r="C2343"/>
  <c r="B2343"/>
  <c r="I2343" s="1"/>
  <c r="A2343"/>
  <c r="E2342"/>
  <c r="D2342"/>
  <c r="C2342"/>
  <c r="B2342"/>
  <c r="I2342" s="1"/>
  <c r="A2342"/>
  <c r="E2341"/>
  <c r="D2341"/>
  <c r="C2341"/>
  <c r="B2341"/>
  <c r="I2341" s="1"/>
  <c r="A2341"/>
  <c r="E2340"/>
  <c r="D2340"/>
  <c r="C2340"/>
  <c r="B2340"/>
  <c r="I2340" s="1"/>
  <c r="A2340"/>
  <c r="E2339"/>
  <c r="D2339"/>
  <c r="C2339"/>
  <c r="B2339"/>
  <c r="I2339" s="1"/>
  <c r="A2339"/>
  <c r="E2338"/>
  <c r="D2338"/>
  <c r="C2338"/>
  <c r="B2338"/>
  <c r="I2338" s="1"/>
  <c r="A2338"/>
  <c r="E2337"/>
  <c r="D2337"/>
  <c r="C2337"/>
  <c r="B2337"/>
  <c r="I2337" s="1"/>
  <c r="A2337"/>
  <c r="E2336"/>
  <c r="D2336"/>
  <c r="C2336"/>
  <c r="B2336"/>
  <c r="I2336" s="1"/>
  <c r="A2336"/>
  <c r="E2335"/>
  <c r="D2335"/>
  <c r="C2335"/>
  <c r="B2335"/>
  <c r="I2335" s="1"/>
  <c r="A2335"/>
  <c r="E2334"/>
  <c r="D2334"/>
  <c r="C2334"/>
  <c r="B2334"/>
  <c r="I2334" s="1"/>
  <c r="A2334"/>
  <c r="E2333"/>
  <c r="D2333"/>
  <c r="C2333"/>
  <c r="B2333"/>
  <c r="I2333" s="1"/>
  <c r="A2333"/>
  <c r="E2332"/>
  <c r="D2332"/>
  <c r="C2332"/>
  <c r="B2332"/>
  <c r="I2332" s="1"/>
  <c r="A2332"/>
  <c r="E2331"/>
  <c r="D2331"/>
  <c r="C2331"/>
  <c r="B2331"/>
  <c r="I2331" s="1"/>
  <c r="I2330" s="1"/>
  <c r="A2331"/>
  <c r="A2330"/>
  <c r="E2329"/>
  <c r="D2329"/>
  <c r="C2329"/>
  <c r="B2329"/>
  <c r="I2329" s="1"/>
  <c r="A2329"/>
  <c r="E2328"/>
  <c r="D2328"/>
  <c r="C2328"/>
  <c r="B2328"/>
  <c r="I2328" s="1"/>
  <c r="A2328"/>
  <c r="E2327"/>
  <c r="D2327"/>
  <c r="C2327"/>
  <c r="B2327"/>
  <c r="I2327" s="1"/>
  <c r="A2327"/>
  <c r="E2326"/>
  <c r="D2326"/>
  <c r="C2326"/>
  <c r="B2326"/>
  <c r="I2326" s="1"/>
  <c r="A2326"/>
  <c r="E2325"/>
  <c r="D2325"/>
  <c r="C2325"/>
  <c r="B2325"/>
  <c r="I2325" s="1"/>
  <c r="A2325"/>
  <c r="E2324"/>
  <c r="D2324"/>
  <c r="C2324"/>
  <c r="B2324"/>
  <c r="I2324" s="1"/>
  <c r="A2324"/>
  <c r="E2323"/>
  <c r="D2323"/>
  <c r="C2323"/>
  <c r="B2323"/>
  <c r="I2323" s="1"/>
  <c r="A2323"/>
  <c r="E2322"/>
  <c r="D2322"/>
  <c r="C2322"/>
  <c r="B2322"/>
  <c r="I2322" s="1"/>
  <c r="A2322"/>
  <c r="E2321"/>
  <c r="D2321"/>
  <c r="C2321"/>
  <c r="B2321"/>
  <c r="I2321" s="1"/>
  <c r="A2321"/>
  <c r="E2320"/>
  <c r="D2320"/>
  <c r="C2320"/>
  <c r="B2320"/>
  <c r="I2320" s="1"/>
  <c r="A2320"/>
  <c r="E2319"/>
  <c r="D2319"/>
  <c r="C2319"/>
  <c r="B2319"/>
  <c r="I2319" s="1"/>
  <c r="A2319"/>
  <c r="E2318"/>
  <c r="D2318"/>
  <c r="C2318"/>
  <c r="B2318"/>
  <c r="I2318" s="1"/>
  <c r="A2318"/>
  <c r="E2317"/>
  <c r="D2317"/>
  <c r="C2317"/>
  <c r="B2317"/>
  <c r="I2317" s="1"/>
  <c r="A2317"/>
  <c r="E2316"/>
  <c r="D2316"/>
  <c r="C2316"/>
  <c r="B2316"/>
  <c r="I2316" s="1"/>
  <c r="A2316"/>
  <c r="E2315"/>
  <c r="D2315"/>
  <c r="C2315"/>
  <c r="B2315"/>
  <c r="I2315" s="1"/>
  <c r="I2314" s="1"/>
  <c r="A2315"/>
  <c r="A2314"/>
  <c r="E2313"/>
  <c r="D2313"/>
  <c r="C2313"/>
  <c r="B2313"/>
  <c r="I2313" s="1"/>
  <c r="A2313"/>
  <c r="E2312"/>
  <c r="D2312"/>
  <c r="C2312"/>
  <c r="B2312"/>
  <c r="I2312" s="1"/>
  <c r="A2312"/>
  <c r="E2311"/>
  <c r="D2311"/>
  <c r="C2311"/>
  <c r="B2311"/>
  <c r="I2311" s="1"/>
  <c r="A2311"/>
  <c r="E2310"/>
  <c r="D2310"/>
  <c r="C2310"/>
  <c r="B2310"/>
  <c r="I2310" s="1"/>
  <c r="A2310"/>
  <c r="E2309"/>
  <c r="D2309"/>
  <c r="C2309"/>
  <c r="B2309"/>
  <c r="I2309" s="1"/>
  <c r="A2309"/>
  <c r="E2308"/>
  <c r="D2308"/>
  <c r="C2308"/>
  <c r="B2308"/>
  <c r="I2308" s="1"/>
  <c r="A2308"/>
  <c r="E2307"/>
  <c r="D2307"/>
  <c r="C2307"/>
  <c r="B2307"/>
  <c r="I2307" s="1"/>
  <c r="A2307"/>
  <c r="E2306"/>
  <c r="D2306"/>
  <c r="C2306"/>
  <c r="B2306"/>
  <c r="I2306" s="1"/>
  <c r="A2306"/>
  <c r="E2305"/>
  <c r="D2305"/>
  <c r="C2305"/>
  <c r="B2305"/>
  <c r="I2305" s="1"/>
  <c r="A2305"/>
  <c r="E2304"/>
  <c r="D2304"/>
  <c r="C2304"/>
  <c r="B2304"/>
  <c r="I2304" s="1"/>
  <c r="A2304"/>
  <c r="E2303"/>
  <c r="D2303"/>
  <c r="C2303"/>
  <c r="B2303"/>
  <c r="I2303" s="1"/>
  <c r="A2303"/>
  <c r="E2302"/>
  <c r="D2302"/>
  <c r="C2302"/>
  <c r="B2302"/>
  <c r="I2302" s="1"/>
  <c r="A2302"/>
  <c r="E2301"/>
  <c r="D2301"/>
  <c r="C2301"/>
  <c r="B2301"/>
  <c r="I2301" s="1"/>
  <c r="A2301"/>
  <c r="E2300"/>
  <c r="D2300"/>
  <c r="C2300"/>
  <c r="B2300"/>
  <c r="I2300" s="1"/>
  <c r="A2300"/>
  <c r="E2299"/>
  <c r="D2299"/>
  <c r="C2299"/>
  <c r="B2299"/>
  <c r="I2299" s="1"/>
  <c r="I2298" s="1"/>
  <c r="I2297" s="1"/>
  <c r="A2299"/>
  <c r="A2297"/>
  <c r="E2296"/>
  <c r="D2296"/>
  <c r="C2296"/>
  <c r="B2296"/>
  <c r="I2296"/>
  <c r="A2296"/>
  <c r="E2295"/>
  <c r="D2295"/>
  <c r="C2295"/>
  <c r="B2295"/>
  <c r="I2295"/>
  <c r="A2295"/>
  <c r="E2294"/>
  <c r="D2294"/>
  <c r="C2294"/>
  <c r="B2294"/>
  <c r="I2294"/>
  <c r="A2294"/>
  <c r="E2293"/>
  <c r="D2293"/>
  <c r="C2293"/>
  <c r="B2293"/>
  <c r="I2293"/>
  <c r="A2293"/>
  <c r="E2292"/>
  <c r="D2292"/>
  <c r="C2292"/>
  <c r="B2292"/>
  <c r="I2292"/>
  <c r="A2292"/>
  <c r="E2291"/>
  <c r="D2291"/>
  <c r="C2291"/>
  <c r="B2291"/>
  <c r="I2291"/>
  <c r="A2291"/>
  <c r="E2290"/>
  <c r="D2290"/>
  <c r="C2290"/>
  <c r="B2290"/>
  <c r="I2290"/>
  <c r="A2290"/>
  <c r="E2289"/>
  <c r="D2289"/>
  <c r="C2289"/>
  <c r="B2289"/>
  <c r="I2289"/>
  <c r="A2289"/>
  <c r="E2288"/>
  <c r="D2288"/>
  <c r="C2288"/>
  <c r="B2288"/>
  <c r="I2288"/>
  <c r="A2288"/>
  <c r="E2287"/>
  <c r="D2287"/>
  <c r="C2287"/>
  <c r="B2287"/>
  <c r="I2287"/>
  <c r="I2286" s="1"/>
  <c r="A2287"/>
  <c r="A2286"/>
  <c r="E2285"/>
  <c r="D2285"/>
  <c r="C2285"/>
  <c r="B2285"/>
  <c r="I2285"/>
  <c r="A2285"/>
  <c r="E2284"/>
  <c r="D2284"/>
  <c r="C2284"/>
  <c r="B2284"/>
  <c r="I2284"/>
  <c r="A2284"/>
  <c r="E2283"/>
  <c r="D2283"/>
  <c r="C2283"/>
  <c r="B2283"/>
  <c r="I2283"/>
  <c r="A2283"/>
  <c r="E2282"/>
  <c r="D2282"/>
  <c r="C2282"/>
  <c r="B2282"/>
  <c r="I2282"/>
  <c r="A2282"/>
  <c r="E2281"/>
  <c r="D2281"/>
  <c r="C2281"/>
  <c r="B2281"/>
  <c r="I2281"/>
  <c r="A2281"/>
  <c r="E2280"/>
  <c r="D2280"/>
  <c r="C2280"/>
  <c r="B2280"/>
  <c r="I2280"/>
  <c r="A2280"/>
  <c r="E2279"/>
  <c r="D2279"/>
  <c r="C2279"/>
  <c r="B2279"/>
  <c r="I2279"/>
  <c r="A2279"/>
  <c r="E2278"/>
  <c r="D2278"/>
  <c r="C2278"/>
  <c r="B2278"/>
  <c r="I2278"/>
  <c r="A2278"/>
  <c r="E2277"/>
  <c r="D2277"/>
  <c r="C2277"/>
  <c r="B2277"/>
  <c r="I2277"/>
  <c r="A2277"/>
  <c r="E2276"/>
  <c r="D2276"/>
  <c r="C2276"/>
  <c r="B2276"/>
  <c r="I2276"/>
  <c r="A2276"/>
  <c r="E2275"/>
  <c r="D2275"/>
  <c r="C2275"/>
  <c r="B2275"/>
  <c r="I2275"/>
  <c r="A2275"/>
  <c r="E2274"/>
  <c r="D2274"/>
  <c r="C2274"/>
  <c r="B2274"/>
  <c r="I2274"/>
  <c r="A2274"/>
  <c r="E2273"/>
  <c r="D2273"/>
  <c r="C2273"/>
  <c r="B2273"/>
  <c r="I2273"/>
  <c r="A2273"/>
  <c r="E2272"/>
  <c r="D2272"/>
  <c r="C2272"/>
  <c r="B2272"/>
  <c r="I2272"/>
  <c r="A2272"/>
  <c r="E2271"/>
  <c r="D2271"/>
  <c r="C2271"/>
  <c r="B2271"/>
  <c r="I2271"/>
  <c r="I2270" s="1"/>
  <c r="A2271"/>
  <c r="A2270"/>
  <c r="E2269"/>
  <c r="D2269"/>
  <c r="C2269"/>
  <c r="B2269"/>
  <c r="I2269"/>
  <c r="A2269"/>
  <c r="E2268"/>
  <c r="D2268"/>
  <c r="C2268"/>
  <c r="B2268"/>
  <c r="I2268"/>
  <c r="A2268"/>
  <c r="E2267"/>
  <c r="D2267"/>
  <c r="C2267"/>
  <c r="B2267"/>
  <c r="I2267"/>
  <c r="A2267"/>
  <c r="E2266"/>
  <c r="D2266"/>
  <c r="C2266"/>
  <c r="B2266"/>
  <c r="I2266"/>
  <c r="A2266"/>
  <c r="E2265"/>
  <c r="D2265"/>
  <c r="C2265"/>
  <c r="B2265"/>
  <c r="I2265"/>
  <c r="A2265"/>
  <c r="E2264"/>
  <c r="D2264"/>
  <c r="C2264"/>
  <c r="B2264"/>
  <c r="I2264"/>
  <c r="A2264"/>
  <c r="E2263"/>
  <c r="D2263"/>
  <c r="C2263"/>
  <c r="B2263"/>
  <c r="I2263"/>
  <c r="A2263"/>
  <c r="E2262"/>
  <c r="D2262"/>
  <c r="C2262"/>
  <c r="B2262"/>
  <c r="I2262"/>
  <c r="A2262"/>
  <c r="E2261"/>
  <c r="D2261"/>
  <c r="C2261"/>
  <c r="B2261"/>
  <c r="I2261"/>
  <c r="A2261"/>
  <c r="E2260"/>
  <c r="D2260"/>
  <c r="C2260"/>
  <c r="B2260"/>
  <c r="I2260"/>
  <c r="A2260"/>
  <c r="E2259"/>
  <c r="D2259"/>
  <c r="C2259"/>
  <c r="B2259"/>
  <c r="I2259"/>
  <c r="A2259"/>
  <c r="E2258"/>
  <c r="D2258"/>
  <c r="C2258"/>
  <c r="B2258"/>
  <c r="I2258"/>
  <c r="A2258"/>
  <c r="E2257"/>
  <c r="D2257"/>
  <c r="C2257"/>
  <c r="B2257"/>
  <c r="I2257"/>
  <c r="A2257"/>
  <c r="E2256"/>
  <c r="D2256"/>
  <c r="C2256"/>
  <c r="B2256"/>
  <c r="I2256"/>
  <c r="A2256"/>
  <c r="E2255"/>
  <c r="D2255"/>
  <c r="C2255"/>
  <c r="B2255"/>
  <c r="I2255"/>
  <c r="I2254" s="1"/>
  <c r="A2255"/>
  <c r="A2254"/>
  <c r="E2253"/>
  <c r="D2253"/>
  <c r="C2253"/>
  <c r="B2253"/>
  <c r="I2253"/>
  <c r="A2253"/>
  <c r="E2252"/>
  <c r="D2252"/>
  <c r="C2252"/>
  <c r="B2252"/>
  <c r="I2252"/>
  <c r="A2252"/>
  <c r="E2251"/>
  <c r="D2251"/>
  <c r="C2251"/>
  <c r="B2251"/>
  <c r="I2251"/>
  <c r="A2251"/>
  <c r="E2250"/>
  <c r="D2250"/>
  <c r="C2250"/>
  <c r="B2250"/>
  <c r="I2250"/>
  <c r="A2250"/>
  <c r="E2249"/>
  <c r="D2249"/>
  <c r="C2249"/>
  <c r="B2249"/>
  <c r="I2249"/>
  <c r="A2249"/>
  <c r="E2248"/>
  <c r="D2248"/>
  <c r="C2248"/>
  <c r="B2248"/>
  <c r="I2248"/>
  <c r="A2248"/>
  <c r="E2247"/>
  <c r="D2247"/>
  <c r="C2247"/>
  <c r="B2247"/>
  <c r="I2247"/>
  <c r="A2247"/>
  <c r="E2246"/>
  <c r="D2246"/>
  <c r="C2246"/>
  <c r="B2246"/>
  <c r="I2246"/>
  <c r="A2246"/>
  <c r="E2245"/>
  <c r="D2245"/>
  <c r="C2245"/>
  <c r="B2245"/>
  <c r="I2245"/>
  <c r="A2245"/>
  <c r="E2244"/>
  <c r="D2244"/>
  <c r="C2244"/>
  <c r="B2244"/>
  <c r="I2244"/>
  <c r="A2244"/>
  <c r="E2243"/>
  <c r="D2243"/>
  <c r="C2243"/>
  <c r="B2243"/>
  <c r="I2243"/>
  <c r="A2243"/>
  <c r="E2242"/>
  <c r="D2242"/>
  <c r="C2242"/>
  <c r="B2242"/>
  <c r="I2242"/>
  <c r="A2242"/>
  <c r="E2241"/>
  <c r="D2241"/>
  <c r="C2241"/>
  <c r="B2241"/>
  <c r="I2241"/>
  <c r="A2241"/>
  <c r="E2240"/>
  <c r="D2240"/>
  <c r="C2240"/>
  <c r="B2240"/>
  <c r="I2240"/>
  <c r="A2240"/>
  <c r="E2239"/>
  <c r="D2239"/>
  <c r="C2239"/>
  <c r="B2239"/>
  <c r="I2239"/>
  <c r="I2238" s="1"/>
  <c r="I2237" s="1"/>
  <c r="A2239"/>
  <c r="A2237"/>
  <c r="E2236"/>
  <c r="D2236"/>
  <c r="C2236"/>
  <c r="B2236"/>
  <c r="I2236" s="1"/>
  <c r="A2236"/>
  <c r="E2235"/>
  <c r="D2235"/>
  <c r="C2235"/>
  <c r="B2235"/>
  <c r="I2235" s="1"/>
  <c r="A2235"/>
  <c r="E2234"/>
  <c r="D2234"/>
  <c r="C2234"/>
  <c r="B2234"/>
  <c r="I2234" s="1"/>
  <c r="A2234"/>
  <c r="E2233"/>
  <c r="D2233"/>
  <c r="C2233"/>
  <c r="B2233"/>
  <c r="I2233" s="1"/>
  <c r="A2233"/>
  <c r="E2232"/>
  <c r="D2232"/>
  <c r="C2232"/>
  <c r="B2232"/>
  <c r="I2232" s="1"/>
  <c r="A2232"/>
  <c r="E2231"/>
  <c r="D2231"/>
  <c r="C2231"/>
  <c r="B2231"/>
  <c r="I2231" s="1"/>
  <c r="A2231"/>
  <c r="E2230"/>
  <c r="D2230"/>
  <c r="C2230"/>
  <c r="B2230"/>
  <c r="I2230" s="1"/>
  <c r="A2230"/>
  <c r="E2229"/>
  <c r="D2229"/>
  <c r="C2229"/>
  <c r="B2229"/>
  <c r="I2229" s="1"/>
  <c r="A2229"/>
  <c r="E2228"/>
  <c r="D2228"/>
  <c r="C2228"/>
  <c r="B2228"/>
  <c r="I2228" s="1"/>
  <c r="A2228"/>
  <c r="E2227"/>
  <c r="D2227"/>
  <c r="C2227"/>
  <c r="B2227"/>
  <c r="I2227" s="1"/>
  <c r="I2226" s="1"/>
  <c r="A2227"/>
  <c r="A2226"/>
  <c r="E2225"/>
  <c r="D2225"/>
  <c r="C2225"/>
  <c r="B2225"/>
  <c r="I2225" s="1"/>
  <c r="A2225"/>
  <c r="E2224"/>
  <c r="D2224"/>
  <c r="C2224"/>
  <c r="B2224"/>
  <c r="I2224" s="1"/>
  <c r="A2224"/>
  <c r="E2223"/>
  <c r="D2223"/>
  <c r="C2223"/>
  <c r="B2223"/>
  <c r="I2223" s="1"/>
  <c r="A2223"/>
  <c r="E2222"/>
  <c r="D2222"/>
  <c r="C2222"/>
  <c r="B2222"/>
  <c r="I2222" s="1"/>
  <c r="A2222"/>
  <c r="E2221"/>
  <c r="D2221"/>
  <c r="C2221"/>
  <c r="B2221"/>
  <c r="I2221" s="1"/>
  <c r="A2221"/>
  <c r="E2220"/>
  <c r="D2220"/>
  <c r="C2220"/>
  <c r="B2220"/>
  <c r="I2220" s="1"/>
  <c r="A2220"/>
  <c r="E2219"/>
  <c r="D2219"/>
  <c r="C2219"/>
  <c r="B2219"/>
  <c r="I2219" s="1"/>
  <c r="A2219"/>
  <c r="E2218"/>
  <c r="D2218"/>
  <c r="C2218"/>
  <c r="B2218"/>
  <c r="I2218" s="1"/>
  <c r="A2218"/>
  <c r="E2217"/>
  <c r="D2217"/>
  <c r="C2217"/>
  <c r="B2217"/>
  <c r="I2217" s="1"/>
  <c r="A2217"/>
  <c r="E2216"/>
  <c r="D2216"/>
  <c r="C2216"/>
  <c r="B2216"/>
  <c r="I2216" s="1"/>
  <c r="A2216"/>
  <c r="E2215"/>
  <c r="D2215"/>
  <c r="C2215"/>
  <c r="B2215"/>
  <c r="I2215" s="1"/>
  <c r="A2215"/>
  <c r="E2214"/>
  <c r="D2214"/>
  <c r="C2214"/>
  <c r="B2214"/>
  <c r="I2214" s="1"/>
  <c r="A2214"/>
  <c r="E2213"/>
  <c r="D2213"/>
  <c r="C2213"/>
  <c r="B2213"/>
  <c r="I2213" s="1"/>
  <c r="A2213"/>
  <c r="E2212"/>
  <c r="D2212"/>
  <c r="C2212"/>
  <c r="B2212"/>
  <c r="I2212" s="1"/>
  <c r="A2212"/>
  <c r="E2211"/>
  <c r="D2211"/>
  <c r="C2211"/>
  <c r="B2211"/>
  <c r="I2211" s="1"/>
  <c r="I2210" s="1"/>
  <c r="A2211"/>
  <c r="A2210"/>
  <c r="E2209"/>
  <c r="D2209"/>
  <c r="C2209"/>
  <c r="B2209"/>
  <c r="I2209" s="1"/>
  <c r="A2209"/>
  <c r="E2208"/>
  <c r="D2208"/>
  <c r="C2208"/>
  <c r="B2208"/>
  <c r="I2208" s="1"/>
  <c r="A2208"/>
  <c r="E2207"/>
  <c r="D2207"/>
  <c r="C2207"/>
  <c r="B2207"/>
  <c r="I2207" s="1"/>
  <c r="A2207"/>
  <c r="E2206"/>
  <c r="D2206"/>
  <c r="C2206"/>
  <c r="B2206"/>
  <c r="I2206" s="1"/>
  <c r="A2206"/>
  <c r="E2205"/>
  <c r="D2205"/>
  <c r="C2205"/>
  <c r="B2205"/>
  <c r="I2205" s="1"/>
  <c r="A2205"/>
  <c r="E2204"/>
  <c r="D2204"/>
  <c r="C2204"/>
  <c r="B2204"/>
  <c r="I2204" s="1"/>
  <c r="A2204"/>
  <c r="E2203"/>
  <c r="D2203"/>
  <c r="C2203"/>
  <c r="B2203"/>
  <c r="I2203" s="1"/>
  <c r="A2203"/>
  <c r="E2202"/>
  <c r="D2202"/>
  <c r="C2202"/>
  <c r="B2202"/>
  <c r="I2202" s="1"/>
  <c r="A2202"/>
  <c r="E2201"/>
  <c r="D2201"/>
  <c r="C2201"/>
  <c r="B2201"/>
  <c r="I2201" s="1"/>
  <c r="A2201"/>
  <c r="E2200"/>
  <c r="D2200"/>
  <c r="C2200"/>
  <c r="B2200"/>
  <c r="I2200" s="1"/>
  <c r="A2200"/>
  <c r="E2199"/>
  <c r="D2199"/>
  <c r="C2199"/>
  <c r="B2199"/>
  <c r="I2199" s="1"/>
  <c r="A2199"/>
  <c r="E2198"/>
  <c r="D2198"/>
  <c r="C2198"/>
  <c r="B2198"/>
  <c r="I2198" s="1"/>
  <c r="A2198"/>
  <c r="E2197"/>
  <c r="D2197"/>
  <c r="C2197"/>
  <c r="B2197"/>
  <c r="I2197" s="1"/>
  <c r="A2197"/>
  <c r="E2196"/>
  <c r="D2196"/>
  <c r="C2196"/>
  <c r="B2196"/>
  <c r="I2196" s="1"/>
  <c r="A2196"/>
  <c r="E2195"/>
  <c r="D2195"/>
  <c r="C2195"/>
  <c r="B2195"/>
  <c r="I2195" s="1"/>
  <c r="I2194" s="1"/>
  <c r="A2195"/>
  <c r="A2194"/>
  <c r="E2193"/>
  <c r="D2193"/>
  <c r="C2193"/>
  <c r="B2193"/>
  <c r="I2193" s="1"/>
  <c r="A2193"/>
  <c r="E2192"/>
  <c r="D2192"/>
  <c r="C2192"/>
  <c r="B2192"/>
  <c r="I2192" s="1"/>
  <c r="A2192"/>
  <c r="E2191"/>
  <c r="D2191"/>
  <c r="C2191"/>
  <c r="B2191"/>
  <c r="I2191" s="1"/>
  <c r="A2191"/>
  <c r="E2190"/>
  <c r="D2190"/>
  <c r="C2190"/>
  <c r="B2190"/>
  <c r="I2190" s="1"/>
  <c r="A2190"/>
  <c r="E2189"/>
  <c r="D2189"/>
  <c r="C2189"/>
  <c r="B2189"/>
  <c r="I2189" s="1"/>
  <c r="A2189"/>
  <c r="E2188"/>
  <c r="D2188"/>
  <c r="C2188"/>
  <c r="B2188"/>
  <c r="I2188" s="1"/>
  <c r="A2188"/>
  <c r="E2187"/>
  <c r="D2187"/>
  <c r="C2187"/>
  <c r="B2187"/>
  <c r="I2187" s="1"/>
  <c r="A2187"/>
  <c r="E2186"/>
  <c r="D2186"/>
  <c r="C2186"/>
  <c r="B2186"/>
  <c r="I2186" s="1"/>
  <c r="A2186"/>
  <c r="E2185"/>
  <c r="D2185"/>
  <c r="C2185"/>
  <c r="B2185"/>
  <c r="I2185" s="1"/>
  <c r="A2185"/>
  <c r="E2184"/>
  <c r="D2184"/>
  <c r="C2184"/>
  <c r="B2184"/>
  <c r="I2184" s="1"/>
  <c r="A2184"/>
  <c r="E2183"/>
  <c r="D2183"/>
  <c r="C2183"/>
  <c r="B2183"/>
  <c r="I2183" s="1"/>
  <c r="A2183"/>
  <c r="E2182"/>
  <c r="D2182"/>
  <c r="C2182"/>
  <c r="B2182"/>
  <c r="I2182" s="1"/>
  <c r="A2182"/>
  <c r="E2181"/>
  <c r="D2181"/>
  <c r="C2181"/>
  <c r="B2181"/>
  <c r="I2181" s="1"/>
  <c r="A2181"/>
  <c r="E2180"/>
  <c r="D2180"/>
  <c r="C2180"/>
  <c r="B2180"/>
  <c r="I2180" s="1"/>
  <c r="A2180"/>
  <c r="E2179"/>
  <c r="D2179"/>
  <c r="C2179"/>
  <c r="B2179"/>
  <c r="I2179" s="1"/>
  <c r="I2178" s="1"/>
  <c r="I2177" s="1"/>
  <c r="A2179"/>
  <c r="A2177"/>
  <c r="I2176"/>
  <c r="I2175"/>
  <c r="I2174"/>
  <c r="I2173"/>
  <c r="I2172"/>
  <c r="I2171"/>
  <c r="I2170"/>
  <c r="I2169"/>
  <c r="I2168"/>
  <c r="I2167"/>
  <c r="I2166"/>
  <c r="I2165"/>
  <c r="I2164"/>
  <c r="I2163"/>
  <c r="I2162"/>
  <c r="I2161"/>
  <c r="I2160"/>
  <c r="I2159"/>
  <c r="I2158"/>
  <c r="I2157"/>
  <c r="I2156"/>
  <c r="I2155"/>
  <c r="I2154"/>
  <c r="I2153"/>
  <c r="I2152"/>
  <c r="I2151"/>
  <c r="I2150"/>
  <c r="I2149"/>
  <c r="I2148"/>
  <c r="I2147"/>
  <c r="I2146"/>
  <c r="I2145"/>
  <c r="I2144"/>
  <c r="I2143"/>
  <c r="I2142"/>
  <c r="I2141"/>
  <c r="I2140"/>
  <c r="I2139"/>
  <c r="I2138"/>
  <c r="I2137"/>
  <c r="I2136"/>
  <c r="I2135"/>
  <c r="I2134"/>
  <c r="I2133"/>
  <c r="I2132"/>
  <c r="I2131"/>
  <c r="I2130"/>
  <c r="I2129"/>
  <c r="I2128"/>
  <c r="I2127"/>
  <c r="I2126"/>
  <c r="I2125"/>
  <c r="I2124"/>
  <c r="I2123"/>
  <c r="I2122"/>
  <c r="I68" i="59"/>
  <c r="I67"/>
  <c r="E65"/>
  <c r="E64"/>
  <c r="E63"/>
  <c r="E69"/>
  <c r="C65"/>
  <c r="C64"/>
  <c r="C63"/>
  <c r="C69"/>
  <c r="F65"/>
  <c r="F64"/>
  <c r="F63"/>
  <c r="F69"/>
  <c r="D65"/>
  <c r="D64"/>
  <c r="D63"/>
  <c r="D69"/>
  <c r="I61"/>
  <c r="I60"/>
  <c r="I59"/>
  <c r="E57"/>
  <c r="C57"/>
  <c r="I57"/>
  <c r="F57"/>
  <c r="D57"/>
  <c r="I56"/>
  <c r="I55"/>
  <c r="I54"/>
  <c r="I53"/>
  <c r="I52"/>
  <c r="C51"/>
  <c r="F51"/>
  <c r="E51"/>
  <c r="D51"/>
  <c r="I51"/>
  <c r="I50"/>
  <c r="E48"/>
  <c r="C48"/>
  <c r="I48"/>
  <c r="F48"/>
  <c r="D48"/>
  <c r="I47"/>
  <c r="I46"/>
  <c r="E45"/>
  <c r="C45"/>
  <c r="F45"/>
  <c r="D45"/>
  <c r="D43"/>
  <c r="D42"/>
  <c r="I45"/>
  <c r="I41"/>
  <c r="I40"/>
  <c r="I39"/>
  <c r="I38"/>
  <c r="E36"/>
  <c r="I36"/>
  <c r="F36"/>
  <c r="D36"/>
  <c r="C36"/>
  <c r="I35"/>
  <c r="I34"/>
  <c r="E32"/>
  <c r="I33"/>
  <c r="F32"/>
  <c r="D32"/>
  <c r="C32"/>
  <c r="I31"/>
  <c r="E29"/>
  <c r="I29"/>
  <c r="F29"/>
  <c r="D29"/>
  <c r="C29"/>
  <c r="I28"/>
  <c r="I27"/>
  <c r="C26"/>
  <c r="F26"/>
  <c r="E26"/>
  <c r="D26"/>
  <c r="I26"/>
  <c r="I25"/>
  <c r="I24"/>
  <c r="I23"/>
  <c r="I22"/>
  <c r="E20"/>
  <c r="C20"/>
  <c r="C13"/>
  <c r="F20"/>
  <c r="F13"/>
  <c r="D20"/>
  <c r="I19"/>
  <c r="I18"/>
  <c r="I17"/>
  <c r="I16"/>
  <c r="I15"/>
  <c r="I14"/>
  <c r="I12"/>
  <c r="I11"/>
  <c r="E9"/>
  <c r="C9"/>
  <c r="C8"/>
  <c r="C7"/>
  <c r="F9"/>
  <c r="F8"/>
  <c r="D9"/>
  <c r="D8"/>
  <c r="B6"/>
  <c r="G109" i="20"/>
  <c r="F125" i="31" s="1"/>
  <c r="L125" s="1"/>
  <c r="F103" i="20"/>
  <c r="E119" i="31"/>
  <c r="F96" i="20"/>
  <c r="F95"/>
  <c r="E111" i="31" s="1"/>
  <c r="F89" i="20"/>
  <c r="H89" s="1"/>
  <c r="I89" s="1"/>
  <c r="G88"/>
  <c r="G83"/>
  <c r="F99" i="31"/>
  <c r="L99"/>
  <c r="F80" i="20"/>
  <c r="E96" i="31"/>
  <c r="G73" i="20"/>
  <c r="G71"/>
  <c r="F87" i="31" s="1"/>
  <c r="L87" s="1"/>
  <c r="G68" i="20"/>
  <c r="F84" i="31"/>
  <c r="L84" s="1"/>
  <c r="G59" i="20"/>
  <c r="F75" i="31" s="1"/>
  <c r="L75" s="1"/>
  <c r="F59" i="20"/>
  <c r="E75" i="31"/>
  <c r="F116" i="20"/>
  <c r="H116"/>
  <c r="I116" s="1"/>
  <c r="F115"/>
  <c r="G114"/>
  <c r="F130" i="31"/>
  <c r="L130" s="1"/>
  <c r="G113" i="20"/>
  <c r="F113"/>
  <c r="G112"/>
  <c r="F110"/>
  <c r="H110" s="1"/>
  <c r="I110" s="1"/>
  <c r="F109"/>
  <c r="G108"/>
  <c r="F124" i="31" s="1"/>
  <c r="L124" s="1"/>
  <c r="G104" i="20"/>
  <c r="F120" i="31" s="1"/>
  <c r="L120" s="1"/>
  <c r="G103" i="20"/>
  <c r="F119" i="31"/>
  <c r="L119" s="1"/>
  <c r="G102" i="20"/>
  <c r="F118" i="31" s="1"/>
  <c r="L118" s="1"/>
  <c r="G101" i="20"/>
  <c r="F117" i="31" s="1"/>
  <c r="L117" s="1"/>
  <c r="F101" i="20"/>
  <c r="F100"/>
  <c r="E116" i="31" s="1"/>
  <c r="G98" i="20"/>
  <c r="F114" i="31"/>
  <c r="L114" s="1"/>
  <c r="F97" i="20"/>
  <c r="E113" i="31"/>
  <c r="K113"/>
  <c r="M113" s="1"/>
  <c r="G96" i="20"/>
  <c r="F112" i="31"/>
  <c r="L112"/>
  <c r="G95" i="20"/>
  <c r="F111" i="31" s="1"/>
  <c r="L111" s="1"/>
  <c r="G94" i="20"/>
  <c r="G92"/>
  <c r="F108" i="31" s="1"/>
  <c r="L108" s="1"/>
  <c r="G89" i="20"/>
  <c r="F105" i="31" s="1"/>
  <c r="L105" s="1"/>
  <c r="F86" i="20"/>
  <c r="G84"/>
  <c r="F100" i="31" s="1"/>
  <c r="L100" s="1"/>
  <c r="F83" i="20"/>
  <c r="E99" i="31"/>
  <c r="K99" s="1"/>
  <c r="G82" i="20"/>
  <c r="F82"/>
  <c r="E98" i="31"/>
  <c r="G80" i="20"/>
  <c r="F96" i="31" s="1"/>
  <c r="L96" s="1"/>
  <c r="G79" i="20"/>
  <c r="F95" i="31" s="1"/>
  <c r="L95" s="1"/>
  <c r="F79" i="20"/>
  <c r="H79"/>
  <c r="I79" s="1"/>
  <c r="G78"/>
  <c r="F94" i="31"/>
  <c r="L94"/>
  <c r="G77" i="20"/>
  <c r="F93" i="31" s="1"/>
  <c r="L93" s="1"/>
  <c r="F77" i="20"/>
  <c r="E93" i="31" s="1"/>
  <c r="G74" i="20"/>
  <c r="F90" i="31"/>
  <c r="L90"/>
  <c r="F73" i="20"/>
  <c r="E89" i="31" s="1"/>
  <c r="G72" i="20"/>
  <c r="F88" i="31"/>
  <c r="L88" s="1"/>
  <c r="F68" i="20"/>
  <c r="G67"/>
  <c r="F83" i="31"/>
  <c r="L83" s="1"/>
  <c r="G66" i="20"/>
  <c r="F82" i="31"/>
  <c r="L82"/>
  <c r="F66" i="20"/>
  <c r="E82" i="31" s="1"/>
  <c r="G65" i="20"/>
  <c r="F81" i="31"/>
  <c r="L81" s="1"/>
  <c r="F65" i="20"/>
  <c r="E81" i="31"/>
  <c r="G64" i="20"/>
  <c r="F80" i="31" s="1"/>
  <c r="F64" i="20"/>
  <c r="E80" i="31"/>
  <c r="G62" i="20"/>
  <c r="F78" i="31" s="1"/>
  <c r="L78" s="1"/>
  <c r="G61" i="20"/>
  <c r="F77" i="31"/>
  <c r="L77" s="1"/>
  <c r="F61" i="20"/>
  <c r="G60"/>
  <c r="F76" i="31"/>
  <c r="L76" s="1"/>
  <c r="F60" i="20"/>
  <c r="E76" i="31" s="1"/>
  <c r="G58" i="20"/>
  <c r="F74" i="31" s="1"/>
  <c r="F58" i="20"/>
  <c r="G51"/>
  <c r="F67" i="31"/>
  <c r="L67" s="1"/>
  <c r="G50" i="20"/>
  <c r="G49"/>
  <c r="F65" i="31"/>
  <c r="L65" s="1"/>
  <c r="F49" i="20"/>
  <c r="E65" i="31"/>
  <c r="G65"/>
  <c r="N65" s="1"/>
  <c r="G48" i="20"/>
  <c r="F64" i="31"/>
  <c r="L64"/>
  <c r="F48" i="20"/>
  <c r="E64" i="31" s="1"/>
  <c r="F47" i="20"/>
  <c r="E63" i="31"/>
  <c r="G45" i="20"/>
  <c r="F61" i="31" s="1"/>
  <c r="L61" s="1"/>
  <c r="F45" i="20"/>
  <c r="F44"/>
  <c r="E60" i="31" s="1"/>
  <c r="G43" i="20"/>
  <c r="F59" i="31"/>
  <c r="L59" s="1"/>
  <c r="F43" i="20"/>
  <c r="F42"/>
  <c r="E58" i="31"/>
  <c r="G41" i="20"/>
  <c r="F57" i="31" s="1"/>
  <c r="G39" i="20"/>
  <c r="F55" i="31"/>
  <c r="L55" s="1"/>
  <c r="F39" i="20"/>
  <c r="H39"/>
  <c r="I39"/>
  <c r="G38"/>
  <c r="F54" i="31" s="1"/>
  <c r="L54" s="1"/>
  <c r="F37" i="20"/>
  <c r="E53" i="31" s="1"/>
  <c r="G36" i="20"/>
  <c r="F52" i="31"/>
  <c r="L52"/>
  <c r="G35" i="20"/>
  <c r="G33"/>
  <c r="G32"/>
  <c r="F48" i="31"/>
  <c r="L48" s="1"/>
  <c r="F32" i="20"/>
  <c r="H32"/>
  <c r="I32"/>
  <c r="F31"/>
  <c r="H31" s="1"/>
  <c r="I31" s="1"/>
  <c r="F30"/>
  <c r="H30" s="1"/>
  <c r="I30" s="1"/>
  <c r="G26"/>
  <c r="F42" i="31"/>
  <c r="L42"/>
  <c r="F26" i="20"/>
  <c r="G25"/>
  <c r="F41" i="31"/>
  <c r="L41"/>
  <c r="G23" i="20"/>
  <c r="F39" i="31"/>
  <c r="G21" i="20"/>
  <c r="F37" i="31"/>
  <c r="L37" s="1"/>
  <c r="F21" i="20"/>
  <c r="E37" i="31"/>
  <c r="G20" i="20"/>
  <c r="F36" i="31" s="1"/>
  <c r="L36" s="1"/>
  <c r="F19" i="20"/>
  <c r="E35" i="31"/>
  <c r="G18" i="20"/>
  <c r="F34" i="31"/>
  <c r="L34"/>
  <c r="G17" i="20"/>
  <c r="F33" i="31" s="1"/>
  <c r="F17" i="20"/>
  <c r="E33" i="31"/>
  <c r="G15" i="20"/>
  <c r="F31" i="31" s="1"/>
  <c r="L31" s="1"/>
  <c r="F15" i="20"/>
  <c r="E31" i="31"/>
  <c r="G14" i="20"/>
  <c r="F30" i="31"/>
  <c r="L30"/>
  <c r="F14" i="20"/>
  <c r="G12"/>
  <c r="F28" i="31"/>
  <c r="L28"/>
  <c r="G11" i="20"/>
  <c r="G9"/>
  <c r="F25" i="31"/>
  <c r="L25"/>
  <c r="G8" i="20"/>
  <c r="F24" i="31" s="1"/>
  <c r="L24" s="1"/>
  <c r="F7" i="20"/>
  <c r="F5"/>
  <c r="E21" i="31" s="1"/>
  <c r="F64" i="33"/>
  <c r="E64"/>
  <c r="D64"/>
  <c r="A64"/>
  <c r="G63"/>
  <c r="F63"/>
  <c r="E63"/>
  <c r="D63"/>
  <c r="G62"/>
  <c r="F62"/>
  <c r="E62"/>
  <c r="D62"/>
  <c r="G61"/>
  <c r="F61"/>
  <c r="E61"/>
  <c r="D61"/>
  <c r="G60"/>
  <c r="F60"/>
  <c r="E60"/>
  <c r="D60"/>
  <c r="G59"/>
  <c r="F59"/>
  <c r="E59"/>
  <c r="D59"/>
  <c r="G58"/>
  <c r="F58"/>
  <c r="E58"/>
  <c r="D58"/>
  <c r="G57"/>
  <c r="F57"/>
  <c r="E57"/>
  <c r="D57"/>
  <c r="G56"/>
  <c r="F56"/>
  <c r="E56"/>
  <c r="D56"/>
  <c r="G55"/>
  <c r="F55"/>
  <c r="E55"/>
  <c r="D55"/>
  <c r="G54"/>
  <c r="F54"/>
  <c r="E54"/>
  <c r="D54"/>
  <c r="G53"/>
  <c r="F53"/>
  <c r="E53"/>
  <c r="D53"/>
  <c r="G52"/>
  <c r="F52"/>
  <c r="E52"/>
  <c r="D52"/>
  <c r="G51"/>
  <c r="F51"/>
  <c r="E51"/>
  <c r="D51"/>
  <c r="G50"/>
  <c r="F50"/>
  <c r="E50"/>
  <c r="D50"/>
  <c r="G49"/>
  <c r="F49"/>
  <c r="E49"/>
  <c r="D49"/>
  <c r="G48"/>
  <c r="F48"/>
  <c r="E48"/>
  <c r="D48"/>
  <c r="G47"/>
  <c r="F47"/>
  <c r="E47"/>
  <c r="D47"/>
  <c r="G46"/>
  <c r="F46"/>
  <c r="E46"/>
  <c r="D46"/>
  <c r="G45"/>
  <c r="F45"/>
  <c r="E45"/>
  <c r="D45"/>
  <c r="G44"/>
  <c r="F44"/>
  <c r="E44"/>
  <c r="D44"/>
  <c r="G43"/>
  <c r="F43"/>
  <c r="E43"/>
  <c r="D43"/>
  <c r="G42"/>
  <c r="F42"/>
  <c r="E42"/>
  <c r="D42"/>
  <c r="G41"/>
  <c r="F41"/>
  <c r="E41"/>
  <c r="D41"/>
  <c r="G40"/>
  <c r="F40"/>
  <c r="E40"/>
  <c r="D40"/>
  <c r="G39"/>
  <c r="F39"/>
  <c r="E39"/>
  <c r="D39"/>
  <c r="G38"/>
  <c r="F38"/>
  <c r="E38"/>
  <c r="D38"/>
  <c r="G37"/>
  <c r="F37"/>
  <c r="E37"/>
  <c r="D37"/>
  <c r="G36"/>
  <c r="F36"/>
  <c r="E36"/>
  <c r="D36"/>
  <c r="G35"/>
  <c r="F35"/>
  <c r="E35"/>
  <c r="D35"/>
  <c r="G34"/>
  <c r="F34"/>
  <c r="E34"/>
  <c r="D34"/>
  <c r="G33"/>
  <c r="F33"/>
  <c r="E33"/>
  <c r="D33"/>
  <c r="G32"/>
  <c r="F32"/>
  <c r="E32"/>
  <c r="D32"/>
  <c r="G31"/>
  <c r="F31"/>
  <c r="E31"/>
  <c r="D31"/>
  <c r="G30"/>
  <c r="F30"/>
  <c r="E30"/>
  <c r="D30"/>
  <c r="G29"/>
  <c r="F29"/>
  <c r="E29"/>
  <c r="D29"/>
  <c r="G28"/>
  <c r="F28"/>
  <c r="E28"/>
  <c r="D28"/>
  <c r="G27"/>
  <c r="F27"/>
  <c r="E27"/>
  <c r="D27"/>
  <c r="G26"/>
  <c r="F26"/>
  <c r="E26"/>
  <c r="D26"/>
  <c r="G25"/>
  <c r="F25"/>
  <c r="E25"/>
  <c r="D25"/>
  <c r="G24"/>
  <c r="F24"/>
  <c r="E24"/>
  <c r="D24"/>
  <c r="G23"/>
  <c r="F23"/>
  <c r="E23"/>
  <c r="D23"/>
  <c r="G22"/>
  <c r="F22"/>
  <c r="E22"/>
  <c r="D22"/>
  <c r="G21"/>
  <c r="F21"/>
  <c r="E21"/>
  <c r="D21"/>
  <c r="G20"/>
  <c r="F20"/>
  <c r="E20"/>
  <c r="D20"/>
  <c r="G19"/>
  <c r="F19"/>
  <c r="E19"/>
  <c r="D19"/>
  <c r="G18"/>
  <c r="F18"/>
  <c r="E18"/>
  <c r="D18"/>
  <c r="G17"/>
  <c r="F17"/>
  <c r="E17"/>
  <c r="D17"/>
  <c r="G16"/>
  <c r="F16"/>
  <c r="E16"/>
  <c r="D16"/>
  <c r="D10"/>
  <c r="C7"/>
  <c r="C4"/>
  <c r="B4"/>
  <c r="B7"/>
  <c r="G63" i="32"/>
  <c r="G62"/>
  <c r="G61"/>
  <c r="G60"/>
  <c r="G59"/>
  <c r="G58"/>
  <c r="G57"/>
  <c r="G56"/>
  <c r="G55"/>
  <c r="G54"/>
  <c r="G53"/>
  <c r="G52"/>
  <c r="G51"/>
  <c r="G50"/>
  <c r="G49"/>
  <c r="G48"/>
  <c r="G47"/>
  <c r="G46"/>
  <c r="G45"/>
  <c r="G44"/>
  <c r="G43"/>
  <c r="G42"/>
  <c r="G41"/>
  <c r="G40"/>
  <c r="G39"/>
  <c r="G38"/>
  <c r="G37"/>
  <c r="G36"/>
  <c r="G35"/>
  <c r="G34"/>
  <c r="G33"/>
  <c r="G32"/>
  <c r="G31"/>
  <c r="G30"/>
  <c r="G29"/>
  <c r="G28"/>
  <c r="G27"/>
  <c r="G26"/>
  <c r="G25"/>
  <c r="G24"/>
  <c r="G23"/>
  <c r="G22"/>
  <c r="G21"/>
  <c r="G19"/>
  <c r="G18"/>
  <c r="G17"/>
  <c r="G16"/>
  <c r="G20"/>
  <c r="F16"/>
  <c r="E16"/>
  <c r="D16"/>
  <c r="F22"/>
  <c r="E22"/>
  <c r="D22"/>
  <c r="F28"/>
  <c r="E28"/>
  <c r="D28"/>
  <c r="F34"/>
  <c r="E34"/>
  <c r="D34"/>
  <c r="F40"/>
  <c r="E40"/>
  <c r="D40"/>
  <c r="F64"/>
  <c r="E64"/>
  <c r="D64"/>
  <c r="F46"/>
  <c r="E46"/>
  <c r="D46"/>
  <c r="F52"/>
  <c r="E52"/>
  <c r="D52"/>
  <c r="F58"/>
  <c r="E58"/>
  <c r="D58"/>
  <c r="F63"/>
  <c r="E63"/>
  <c r="D63"/>
  <c r="F62"/>
  <c r="E62"/>
  <c r="D62"/>
  <c r="F61"/>
  <c r="E61"/>
  <c r="D61"/>
  <c r="F60"/>
  <c r="E60"/>
  <c r="D60"/>
  <c r="F59"/>
  <c r="E59"/>
  <c r="D59"/>
  <c r="F57"/>
  <c r="E57"/>
  <c r="D57"/>
  <c r="F56"/>
  <c r="E56"/>
  <c r="D56"/>
  <c r="F55"/>
  <c r="E55"/>
  <c r="D55"/>
  <c r="F54"/>
  <c r="E54"/>
  <c r="D54"/>
  <c r="F53"/>
  <c r="E53"/>
  <c r="D53"/>
  <c r="F51"/>
  <c r="E51"/>
  <c r="D51"/>
  <c r="F50"/>
  <c r="E50"/>
  <c r="D50"/>
  <c r="F49"/>
  <c r="E49"/>
  <c r="D49"/>
  <c r="F48"/>
  <c r="E48"/>
  <c r="D48"/>
  <c r="F47"/>
  <c r="E47"/>
  <c r="D47"/>
  <c r="F45"/>
  <c r="E45"/>
  <c r="D45"/>
  <c r="F44"/>
  <c r="E44"/>
  <c r="D44"/>
  <c r="F43"/>
  <c r="E43"/>
  <c r="D43"/>
  <c r="F42"/>
  <c r="E42"/>
  <c r="D42"/>
  <c r="F41"/>
  <c r="E41"/>
  <c r="D41"/>
  <c r="F39"/>
  <c r="E39"/>
  <c r="D39"/>
  <c r="F38"/>
  <c r="E38"/>
  <c r="D38"/>
  <c r="F37"/>
  <c r="E37"/>
  <c r="D37"/>
  <c r="F36"/>
  <c r="E36"/>
  <c r="D36"/>
  <c r="F35"/>
  <c r="E35"/>
  <c r="D35"/>
  <c r="F33"/>
  <c r="E33"/>
  <c r="D33"/>
  <c r="F32"/>
  <c r="E32"/>
  <c r="D32"/>
  <c r="F31"/>
  <c r="E31"/>
  <c r="D31"/>
  <c r="F30"/>
  <c r="E30"/>
  <c r="D30"/>
  <c r="F29"/>
  <c r="E29"/>
  <c r="D29"/>
  <c r="F27"/>
  <c r="E27"/>
  <c r="D27"/>
  <c r="F26"/>
  <c r="E26"/>
  <c r="D26"/>
  <c r="F25"/>
  <c r="E25"/>
  <c r="D25"/>
  <c r="F24"/>
  <c r="E24"/>
  <c r="D24"/>
  <c r="F23"/>
  <c r="E23"/>
  <c r="D23"/>
  <c r="F21"/>
  <c r="E21"/>
  <c r="D21"/>
  <c r="F20"/>
  <c r="E20"/>
  <c r="D20"/>
  <c r="F19"/>
  <c r="E19"/>
  <c r="D19"/>
  <c r="F18"/>
  <c r="E18"/>
  <c r="D18"/>
  <c r="F17"/>
  <c r="E17"/>
  <c r="D17"/>
  <c r="A64"/>
  <c r="D10"/>
  <c r="C7"/>
  <c r="C4"/>
  <c r="B4"/>
  <c r="B10"/>
  <c r="H266" i="28"/>
  <c r="E266"/>
  <c r="O266" s="1"/>
  <c r="B266"/>
  <c r="A266"/>
  <c r="H265"/>
  <c r="E265"/>
  <c r="B265"/>
  <c r="A265"/>
  <c r="H264"/>
  <c r="E264"/>
  <c r="O264" s="1"/>
  <c r="B264"/>
  <c r="A264"/>
  <c r="K263"/>
  <c r="A263"/>
  <c r="K262"/>
  <c r="G262"/>
  <c r="H262" s="1"/>
  <c r="D262"/>
  <c r="E262"/>
  <c r="A262"/>
  <c r="K261"/>
  <c r="G261"/>
  <c r="H261"/>
  <c r="D261"/>
  <c r="E261" s="1"/>
  <c r="A261"/>
  <c r="K260"/>
  <c r="G260"/>
  <c r="H260" s="1"/>
  <c r="D260"/>
  <c r="A260"/>
  <c r="K259"/>
  <c r="G259"/>
  <c r="D259"/>
  <c r="A259"/>
  <c r="K258"/>
  <c r="K257"/>
  <c r="F258"/>
  <c r="H258" s="1"/>
  <c r="C258"/>
  <c r="E258" s="1"/>
  <c r="A258"/>
  <c r="J257"/>
  <c r="I257"/>
  <c r="B257"/>
  <c r="A257"/>
  <c r="H256"/>
  <c r="E256"/>
  <c r="O256" s="1"/>
  <c r="B256"/>
  <c r="A256"/>
  <c r="H255"/>
  <c r="E255"/>
  <c r="O255" s="1"/>
  <c r="B255"/>
  <c r="A255"/>
  <c r="H254"/>
  <c r="E254"/>
  <c r="O254" s="1"/>
  <c r="B254"/>
  <c r="A254"/>
  <c r="K253"/>
  <c r="A253"/>
  <c r="K252"/>
  <c r="G252"/>
  <c r="D252"/>
  <c r="E252" s="1"/>
  <c r="A252"/>
  <c r="K251"/>
  <c r="G251"/>
  <c r="H251" s="1"/>
  <c r="D251"/>
  <c r="A251"/>
  <c r="K250"/>
  <c r="G250"/>
  <c r="H250" s="1"/>
  <c r="D250"/>
  <c r="E250" s="1"/>
  <c r="A250"/>
  <c r="K249"/>
  <c r="G249"/>
  <c r="D249"/>
  <c r="A249"/>
  <c r="K248"/>
  <c r="K247"/>
  <c r="F248"/>
  <c r="F247" s="1"/>
  <c r="C248"/>
  <c r="C247"/>
  <c r="A248"/>
  <c r="J247"/>
  <c r="I247"/>
  <c r="B247"/>
  <c r="A247"/>
  <c r="H246"/>
  <c r="E246"/>
  <c r="O246"/>
  <c r="B246"/>
  <c r="A246"/>
  <c r="H245"/>
  <c r="E245"/>
  <c r="O245" s="1"/>
  <c r="B245"/>
  <c r="A245"/>
  <c r="H244"/>
  <c r="E244"/>
  <c r="O244" s="1"/>
  <c r="B244"/>
  <c r="A244"/>
  <c r="K243"/>
  <c r="A243"/>
  <c r="K242"/>
  <c r="G242"/>
  <c r="H242" s="1"/>
  <c r="D242"/>
  <c r="E242" s="1"/>
  <c r="A242"/>
  <c r="K241"/>
  <c r="G241"/>
  <c r="H241" s="1"/>
  <c r="D241"/>
  <c r="E241" s="1"/>
  <c r="A241"/>
  <c r="K240"/>
  <c r="G240"/>
  <c r="H240" s="1"/>
  <c r="D240"/>
  <c r="A240"/>
  <c r="K239"/>
  <c r="G239"/>
  <c r="D239"/>
  <c r="A239"/>
  <c r="K238"/>
  <c r="K237"/>
  <c r="F238"/>
  <c r="H238" s="1"/>
  <c r="C238"/>
  <c r="C237" s="1"/>
  <c r="A238"/>
  <c r="J237"/>
  <c r="I237"/>
  <c r="B237"/>
  <c r="A237"/>
  <c r="H233"/>
  <c r="E233"/>
  <c r="O233" s="1"/>
  <c r="B233"/>
  <c r="A233"/>
  <c r="H232"/>
  <c r="E232"/>
  <c r="O232" s="1"/>
  <c r="B232"/>
  <c r="A232"/>
  <c r="H231"/>
  <c r="E231"/>
  <c r="O231" s="1"/>
  <c r="B231"/>
  <c r="A231"/>
  <c r="K230"/>
  <c r="A230"/>
  <c r="K229"/>
  <c r="G229"/>
  <c r="H229" s="1"/>
  <c r="D229"/>
  <c r="E229"/>
  <c r="A229"/>
  <c r="K228"/>
  <c r="G228"/>
  <c r="H228"/>
  <c r="D228"/>
  <c r="A228"/>
  <c r="K227"/>
  <c r="G227"/>
  <c r="H227" s="1"/>
  <c r="D227"/>
  <c r="E227"/>
  <c r="A227"/>
  <c r="K226"/>
  <c r="G226"/>
  <c r="D226"/>
  <c r="A226"/>
  <c r="K225"/>
  <c r="K224"/>
  <c r="F225"/>
  <c r="F224"/>
  <c r="C225"/>
  <c r="C224" s="1"/>
  <c r="A225"/>
  <c r="J224"/>
  <c r="I224"/>
  <c r="B224"/>
  <c r="A224"/>
  <c r="H223"/>
  <c r="E223"/>
  <c r="O223" s="1"/>
  <c r="B223"/>
  <c r="A223"/>
  <c r="H222"/>
  <c r="E222"/>
  <c r="O222" s="1"/>
  <c r="B222"/>
  <c r="A222"/>
  <c r="H221"/>
  <c r="E221"/>
  <c r="O221"/>
  <c r="B221"/>
  <c r="A221"/>
  <c r="K220"/>
  <c r="A220"/>
  <c r="K219"/>
  <c r="G219"/>
  <c r="H219" s="1"/>
  <c r="D219"/>
  <c r="A219"/>
  <c r="K218"/>
  <c r="G218"/>
  <c r="D218"/>
  <c r="E218" s="1"/>
  <c r="A218"/>
  <c r="K217"/>
  <c r="G217"/>
  <c r="H217" s="1"/>
  <c r="D217"/>
  <c r="A217"/>
  <c r="K216"/>
  <c r="G216"/>
  <c r="D216"/>
  <c r="A216"/>
  <c r="K215"/>
  <c r="K214"/>
  <c r="F215"/>
  <c r="H215" s="1"/>
  <c r="C215"/>
  <c r="A215"/>
  <c r="J214"/>
  <c r="I214"/>
  <c r="B214"/>
  <c r="A214"/>
  <c r="H213"/>
  <c r="E213"/>
  <c r="O213"/>
  <c r="B213"/>
  <c r="A213"/>
  <c r="H212"/>
  <c r="E212"/>
  <c r="O212" s="1"/>
  <c r="B212"/>
  <c r="A212"/>
  <c r="H211"/>
  <c r="O211" s="1"/>
  <c r="E211"/>
  <c r="B211"/>
  <c r="A211"/>
  <c r="K210"/>
  <c r="A210"/>
  <c r="K209"/>
  <c r="G209"/>
  <c r="H209" s="1"/>
  <c r="D209"/>
  <c r="A209"/>
  <c r="K208"/>
  <c r="G208"/>
  <c r="H208"/>
  <c r="D208"/>
  <c r="E208"/>
  <c r="A208"/>
  <c r="K207"/>
  <c r="G207"/>
  <c r="H207"/>
  <c r="D207"/>
  <c r="A207"/>
  <c r="K206"/>
  <c r="G206"/>
  <c r="D206"/>
  <c r="A206"/>
  <c r="K205"/>
  <c r="K204"/>
  <c r="F205"/>
  <c r="H205" s="1"/>
  <c r="C205"/>
  <c r="A205"/>
  <c r="J204"/>
  <c r="I204"/>
  <c r="B204"/>
  <c r="A204"/>
  <c r="H200"/>
  <c r="E200"/>
  <c r="O200" s="1"/>
  <c r="B200"/>
  <c r="A200"/>
  <c r="H199"/>
  <c r="E199"/>
  <c r="O199" s="1"/>
  <c r="B199"/>
  <c r="A199"/>
  <c r="H198"/>
  <c r="E198"/>
  <c r="O198" s="1"/>
  <c r="B198"/>
  <c r="A198"/>
  <c r="K197"/>
  <c r="A197"/>
  <c r="K196"/>
  <c r="G196"/>
  <c r="H196" s="1"/>
  <c r="D196"/>
  <c r="E196" s="1"/>
  <c r="A196"/>
  <c r="K195"/>
  <c r="G195"/>
  <c r="H195" s="1"/>
  <c r="D195"/>
  <c r="A195"/>
  <c r="K194"/>
  <c r="G194"/>
  <c r="H194"/>
  <c r="D194"/>
  <c r="E194"/>
  <c r="A194"/>
  <c r="K193"/>
  <c r="G193"/>
  <c r="D193"/>
  <c r="A193"/>
  <c r="K192"/>
  <c r="K191"/>
  <c r="F192"/>
  <c r="H192" s="1"/>
  <c r="C192"/>
  <c r="E192" s="1"/>
  <c r="A192"/>
  <c r="J191"/>
  <c r="I191"/>
  <c r="B191"/>
  <c r="A191"/>
  <c r="H190"/>
  <c r="E190"/>
  <c r="O190" s="1"/>
  <c r="B190"/>
  <c r="A190"/>
  <c r="H189"/>
  <c r="E189"/>
  <c r="B189"/>
  <c r="A189"/>
  <c r="H188"/>
  <c r="E188"/>
  <c r="O188" s="1"/>
  <c r="B188"/>
  <c r="A188"/>
  <c r="K187"/>
  <c r="A187"/>
  <c r="K186"/>
  <c r="G186"/>
  <c r="H186" s="1"/>
  <c r="D186"/>
  <c r="E186" s="1"/>
  <c r="A186"/>
  <c r="K185"/>
  <c r="G185"/>
  <c r="H185" s="1"/>
  <c r="D185"/>
  <c r="E185" s="1"/>
  <c r="A185"/>
  <c r="K184"/>
  <c r="G184"/>
  <c r="H184" s="1"/>
  <c r="D184"/>
  <c r="E184" s="1"/>
  <c r="A184"/>
  <c r="K183"/>
  <c r="G183"/>
  <c r="H183" s="1"/>
  <c r="D183"/>
  <c r="E183" s="1"/>
  <c r="A183"/>
  <c r="K182"/>
  <c r="K181"/>
  <c r="F182"/>
  <c r="C182"/>
  <c r="A182"/>
  <c r="J181"/>
  <c r="I181"/>
  <c r="B181"/>
  <c r="A181"/>
  <c r="H180"/>
  <c r="E180"/>
  <c r="B180"/>
  <c r="A180"/>
  <c r="H179"/>
  <c r="E179"/>
  <c r="O179" s="1"/>
  <c r="B179"/>
  <c r="A179"/>
  <c r="H178"/>
  <c r="E178"/>
  <c r="O178" s="1"/>
  <c r="B178"/>
  <c r="A178"/>
  <c r="K177"/>
  <c r="A177"/>
  <c r="K176"/>
  <c r="G176"/>
  <c r="H176" s="1"/>
  <c r="D176"/>
  <c r="E176"/>
  <c r="A176"/>
  <c r="K175"/>
  <c r="G175"/>
  <c r="H175"/>
  <c r="D175"/>
  <c r="A175"/>
  <c r="K174"/>
  <c r="G174"/>
  <c r="H174" s="1"/>
  <c r="D174"/>
  <c r="E174"/>
  <c r="A174"/>
  <c r="K173"/>
  <c r="G173"/>
  <c r="H173"/>
  <c r="D173"/>
  <c r="A173"/>
  <c r="K172"/>
  <c r="K171"/>
  <c r="K201"/>
  <c r="F172"/>
  <c r="C172"/>
  <c r="A172"/>
  <c r="J171"/>
  <c r="I171"/>
  <c r="B171"/>
  <c r="A171"/>
  <c r="H167"/>
  <c r="E167"/>
  <c r="O167" s="1"/>
  <c r="B167"/>
  <c r="A167"/>
  <c r="H166"/>
  <c r="E166"/>
  <c r="O166" s="1"/>
  <c r="B166"/>
  <c r="A166"/>
  <c r="H165"/>
  <c r="E165"/>
  <c r="O165"/>
  <c r="B165"/>
  <c r="A165"/>
  <c r="K164"/>
  <c r="A164"/>
  <c r="K163"/>
  <c r="G163"/>
  <c r="H163" s="1"/>
  <c r="D163"/>
  <c r="A163"/>
  <c r="K162"/>
  <c r="G162"/>
  <c r="H162"/>
  <c r="D162"/>
  <c r="E162"/>
  <c r="A162"/>
  <c r="K161"/>
  <c r="G161"/>
  <c r="H161"/>
  <c r="D161"/>
  <c r="A161"/>
  <c r="K160"/>
  <c r="G160"/>
  <c r="H160" s="1"/>
  <c r="D160"/>
  <c r="A160"/>
  <c r="K159"/>
  <c r="K158"/>
  <c r="F159"/>
  <c r="C159"/>
  <c r="A159"/>
  <c r="J158"/>
  <c r="I158"/>
  <c r="B158"/>
  <c r="A158"/>
  <c r="H157"/>
  <c r="E157"/>
  <c r="B157"/>
  <c r="A157"/>
  <c r="H156"/>
  <c r="E156"/>
  <c r="O156" s="1"/>
  <c r="B156"/>
  <c r="A156"/>
  <c r="H155"/>
  <c r="E155"/>
  <c r="O155" s="1"/>
  <c r="B155"/>
  <c r="A155"/>
  <c r="K154"/>
  <c r="A154"/>
  <c r="K153"/>
  <c r="G153"/>
  <c r="H153" s="1"/>
  <c r="D153"/>
  <c r="E153"/>
  <c r="A153"/>
  <c r="K152"/>
  <c r="G152"/>
  <c r="H152" s="1"/>
  <c r="D152"/>
  <c r="E152" s="1"/>
  <c r="A152"/>
  <c r="K151"/>
  <c r="G151"/>
  <c r="H151" s="1"/>
  <c r="D151"/>
  <c r="E151" s="1"/>
  <c r="A151"/>
  <c r="K150"/>
  <c r="G150"/>
  <c r="H150" s="1"/>
  <c r="D150"/>
  <c r="E150" s="1"/>
  <c r="A150"/>
  <c r="K149"/>
  <c r="F149"/>
  <c r="C149"/>
  <c r="A149"/>
  <c r="J148"/>
  <c r="I148"/>
  <c r="B148"/>
  <c r="A148"/>
  <c r="H147"/>
  <c r="E147"/>
  <c r="O147" s="1"/>
  <c r="B147"/>
  <c r="A147"/>
  <c r="H146"/>
  <c r="E146"/>
  <c r="O146" s="1"/>
  <c r="B146"/>
  <c r="A146"/>
  <c r="H145"/>
  <c r="O145" s="1"/>
  <c r="E145"/>
  <c r="B145"/>
  <c r="A145"/>
  <c r="K144"/>
  <c r="A144"/>
  <c r="K143"/>
  <c r="G143"/>
  <c r="H143" s="1"/>
  <c r="D143"/>
  <c r="A143"/>
  <c r="K142"/>
  <c r="G142"/>
  <c r="H142"/>
  <c r="D142"/>
  <c r="E142"/>
  <c r="A142"/>
  <c r="K141"/>
  <c r="G141"/>
  <c r="H141"/>
  <c r="D141"/>
  <c r="A141"/>
  <c r="K140"/>
  <c r="G140"/>
  <c r="H140" s="1"/>
  <c r="D140"/>
  <c r="E140"/>
  <c r="A140"/>
  <c r="K139"/>
  <c r="K138"/>
  <c r="F139"/>
  <c r="C139"/>
  <c r="A139"/>
  <c r="J138"/>
  <c r="I138"/>
  <c r="I168"/>
  <c r="B138"/>
  <c r="A138"/>
  <c r="H134"/>
  <c r="O134"/>
  <c r="E134"/>
  <c r="B134"/>
  <c r="A134"/>
  <c r="H133"/>
  <c r="E133"/>
  <c r="O133" s="1"/>
  <c r="B133"/>
  <c r="A133"/>
  <c r="H132"/>
  <c r="E132"/>
  <c r="O132" s="1"/>
  <c r="B132"/>
  <c r="A132"/>
  <c r="K131"/>
  <c r="A131"/>
  <c r="K130"/>
  <c r="G130"/>
  <c r="H130" s="1"/>
  <c r="D130"/>
  <c r="E130" s="1"/>
  <c r="A130"/>
  <c r="K129"/>
  <c r="G129"/>
  <c r="H129" s="1"/>
  <c r="D129"/>
  <c r="A129"/>
  <c r="K128"/>
  <c r="G128"/>
  <c r="D128"/>
  <c r="E128" s="1"/>
  <c r="A128"/>
  <c r="K127"/>
  <c r="G127"/>
  <c r="H127" s="1"/>
  <c r="D127"/>
  <c r="A127"/>
  <c r="K126"/>
  <c r="F126"/>
  <c r="H126"/>
  <c r="C126"/>
  <c r="E126" s="1"/>
  <c r="A126"/>
  <c r="J125"/>
  <c r="I125"/>
  <c r="B125"/>
  <c r="A125"/>
  <c r="H124"/>
  <c r="E124"/>
  <c r="O124" s="1"/>
  <c r="B124"/>
  <c r="A124"/>
  <c r="H123"/>
  <c r="E123"/>
  <c r="O123" s="1"/>
  <c r="B123"/>
  <c r="A123"/>
  <c r="H122"/>
  <c r="O122"/>
  <c r="E122"/>
  <c r="B122"/>
  <c r="A122"/>
  <c r="K121"/>
  <c r="A121"/>
  <c r="K120"/>
  <c r="G120"/>
  <c r="H120"/>
  <c r="D120"/>
  <c r="E120" s="1"/>
  <c r="A120"/>
  <c r="K119"/>
  <c r="G119"/>
  <c r="H119" s="1"/>
  <c r="D119"/>
  <c r="A119"/>
  <c r="K118"/>
  <c r="G118"/>
  <c r="H118"/>
  <c r="D118"/>
  <c r="E118" s="1"/>
  <c r="A118"/>
  <c r="K117"/>
  <c r="G117"/>
  <c r="H117" s="1"/>
  <c r="D117"/>
  <c r="A117"/>
  <c r="K116"/>
  <c r="F116"/>
  <c r="C116"/>
  <c r="E116" s="1"/>
  <c r="A116"/>
  <c r="J115"/>
  <c r="I115"/>
  <c r="B115"/>
  <c r="A115"/>
  <c r="H114"/>
  <c r="E114"/>
  <c r="O114" s="1"/>
  <c r="B114"/>
  <c r="A114"/>
  <c r="H113"/>
  <c r="E113"/>
  <c r="B113"/>
  <c r="A113"/>
  <c r="H112"/>
  <c r="E112"/>
  <c r="O112"/>
  <c r="B112"/>
  <c r="A112"/>
  <c r="K111"/>
  <c r="A111"/>
  <c r="K110"/>
  <c r="G110"/>
  <c r="H110" s="1"/>
  <c r="D110"/>
  <c r="E110" s="1"/>
  <c r="A110"/>
  <c r="K109"/>
  <c r="G109"/>
  <c r="H109" s="1"/>
  <c r="D109"/>
  <c r="E109" s="1"/>
  <c r="A109"/>
  <c r="K108"/>
  <c r="G108"/>
  <c r="H108" s="1"/>
  <c r="D108"/>
  <c r="E108" s="1"/>
  <c r="A108"/>
  <c r="K107"/>
  <c r="G107"/>
  <c r="H107" s="1"/>
  <c r="D107"/>
  <c r="E107" s="1"/>
  <c r="A107"/>
  <c r="K106"/>
  <c r="K105"/>
  <c r="F106"/>
  <c r="C106"/>
  <c r="C105" s="1"/>
  <c r="A106"/>
  <c r="J105"/>
  <c r="I105"/>
  <c r="B105"/>
  <c r="A105"/>
  <c r="H101"/>
  <c r="E101"/>
  <c r="O101" s="1"/>
  <c r="B101"/>
  <c r="A101"/>
  <c r="H100"/>
  <c r="E100"/>
  <c r="B100"/>
  <c r="A100"/>
  <c r="H99"/>
  <c r="O99" s="1"/>
  <c r="E99"/>
  <c r="B99"/>
  <c r="A99"/>
  <c r="K98"/>
  <c r="A98"/>
  <c r="K97"/>
  <c r="G97"/>
  <c r="H97" s="1"/>
  <c r="D97"/>
  <c r="A97"/>
  <c r="K96"/>
  <c r="G96"/>
  <c r="H96"/>
  <c r="D96"/>
  <c r="E96"/>
  <c r="A96"/>
  <c r="K95"/>
  <c r="G95"/>
  <c r="H95"/>
  <c r="D95"/>
  <c r="A95"/>
  <c r="K94"/>
  <c r="G94"/>
  <c r="D94"/>
  <c r="E94"/>
  <c r="A94"/>
  <c r="K93"/>
  <c r="K92"/>
  <c r="F93"/>
  <c r="H93" s="1"/>
  <c r="C93"/>
  <c r="A93"/>
  <c r="J92"/>
  <c r="I92"/>
  <c r="B92"/>
  <c r="A92"/>
  <c r="H91"/>
  <c r="E91"/>
  <c r="B91"/>
  <c r="A91"/>
  <c r="H90"/>
  <c r="E90"/>
  <c r="O90"/>
  <c r="B90"/>
  <c r="A90"/>
  <c r="H89"/>
  <c r="E89"/>
  <c r="B89"/>
  <c r="A89"/>
  <c r="K88"/>
  <c r="A88"/>
  <c r="K87"/>
  <c r="G87"/>
  <c r="H87" s="1"/>
  <c r="D87"/>
  <c r="E87" s="1"/>
  <c r="A87"/>
  <c r="K86"/>
  <c r="G86"/>
  <c r="H86" s="1"/>
  <c r="D86"/>
  <c r="E86" s="1"/>
  <c r="A86"/>
  <c r="K85"/>
  <c r="G85"/>
  <c r="H85" s="1"/>
  <c r="D85"/>
  <c r="E85" s="1"/>
  <c r="A85"/>
  <c r="K84"/>
  <c r="G84"/>
  <c r="H84" s="1"/>
  <c r="D84"/>
  <c r="E84" s="1"/>
  <c r="A84"/>
  <c r="K83"/>
  <c r="F83"/>
  <c r="H83" s="1"/>
  <c r="C83"/>
  <c r="C82" s="1"/>
  <c r="A83"/>
  <c r="J82"/>
  <c r="I82"/>
  <c r="B82"/>
  <c r="A82"/>
  <c r="H81"/>
  <c r="E81"/>
  <c r="B81"/>
  <c r="A81"/>
  <c r="H80"/>
  <c r="E80"/>
  <c r="B80"/>
  <c r="A80"/>
  <c r="H79"/>
  <c r="E79"/>
  <c r="B79"/>
  <c r="A79"/>
  <c r="K78"/>
  <c r="A78"/>
  <c r="K77"/>
  <c r="G77"/>
  <c r="H77" s="1"/>
  <c r="D77"/>
  <c r="E77" s="1"/>
  <c r="A77"/>
  <c r="K76"/>
  <c r="G76"/>
  <c r="H76" s="1"/>
  <c r="D76"/>
  <c r="E76" s="1"/>
  <c r="A76"/>
  <c r="K75"/>
  <c r="G75"/>
  <c r="H75" s="1"/>
  <c r="D75"/>
  <c r="E75" s="1"/>
  <c r="A75"/>
  <c r="K74"/>
  <c r="G74"/>
  <c r="H74" s="1"/>
  <c r="D74"/>
  <c r="E74" s="1"/>
  <c r="A74"/>
  <c r="K73"/>
  <c r="K72"/>
  <c r="F73"/>
  <c r="C73"/>
  <c r="E73" s="1"/>
  <c r="A73"/>
  <c r="J72"/>
  <c r="I72"/>
  <c r="B72"/>
  <c r="A72"/>
  <c r="H68"/>
  <c r="O68"/>
  <c r="E68"/>
  <c r="B68"/>
  <c r="A68"/>
  <c r="H67"/>
  <c r="O67" s="1"/>
  <c r="E67"/>
  <c r="B67"/>
  <c r="A67"/>
  <c r="H66"/>
  <c r="E66"/>
  <c r="O66" s="1"/>
  <c r="B66"/>
  <c r="A66"/>
  <c r="K65"/>
  <c r="A65"/>
  <c r="K64"/>
  <c r="G64"/>
  <c r="H64"/>
  <c r="D64"/>
  <c r="E64"/>
  <c r="A64"/>
  <c r="K63"/>
  <c r="G63"/>
  <c r="H63"/>
  <c r="D63"/>
  <c r="E63"/>
  <c r="A63"/>
  <c r="K62"/>
  <c r="G62"/>
  <c r="D62"/>
  <c r="E62" s="1"/>
  <c r="A62"/>
  <c r="K61"/>
  <c r="G61"/>
  <c r="H61" s="1"/>
  <c r="D61"/>
  <c r="A61"/>
  <c r="K60"/>
  <c r="F60"/>
  <c r="H60"/>
  <c r="C60"/>
  <c r="E60"/>
  <c r="A60"/>
  <c r="J59"/>
  <c r="I59"/>
  <c r="B59"/>
  <c r="A59"/>
  <c r="H58"/>
  <c r="O58" s="1"/>
  <c r="E58"/>
  <c r="B58"/>
  <c r="A58"/>
  <c r="H57"/>
  <c r="E57"/>
  <c r="O57" s="1"/>
  <c r="B57"/>
  <c r="A57"/>
  <c r="H56"/>
  <c r="O56" s="1"/>
  <c r="E56"/>
  <c r="B56"/>
  <c r="A56"/>
  <c r="K55"/>
  <c r="A55"/>
  <c r="K54"/>
  <c r="G54"/>
  <c r="H54" s="1"/>
  <c r="D54"/>
  <c r="E54" s="1"/>
  <c r="A54"/>
  <c r="K53"/>
  <c r="G53"/>
  <c r="H53"/>
  <c r="D53"/>
  <c r="E53"/>
  <c r="A53"/>
  <c r="K52"/>
  <c r="G52"/>
  <c r="H52"/>
  <c r="D52"/>
  <c r="E52"/>
  <c r="A52"/>
  <c r="K51"/>
  <c r="G51"/>
  <c r="H51"/>
  <c r="D51"/>
  <c r="E51"/>
  <c r="A51"/>
  <c r="K50"/>
  <c r="F50"/>
  <c r="C50"/>
  <c r="E50" s="1"/>
  <c r="A50"/>
  <c r="J49"/>
  <c r="I49"/>
  <c r="B49"/>
  <c r="A49"/>
  <c r="H48"/>
  <c r="E48"/>
  <c r="O48" s="1"/>
  <c r="B48"/>
  <c r="A48"/>
  <c r="H47"/>
  <c r="O47" s="1"/>
  <c r="E47"/>
  <c r="B47"/>
  <c r="A47"/>
  <c r="H46"/>
  <c r="E46"/>
  <c r="O46" s="1"/>
  <c r="B46"/>
  <c r="A46"/>
  <c r="K45"/>
  <c r="A45"/>
  <c r="K44"/>
  <c r="G44"/>
  <c r="H44"/>
  <c r="D44"/>
  <c r="E44"/>
  <c r="A44"/>
  <c r="K43"/>
  <c r="G43"/>
  <c r="H43"/>
  <c r="D43"/>
  <c r="A43"/>
  <c r="K42"/>
  <c r="G42"/>
  <c r="H42" s="1"/>
  <c r="D42"/>
  <c r="E42" s="1"/>
  <c r="A42"/>
  <c r="K41"/>
  <c r="G41"/>
  <c r="H41" s="1"/>
  <c r="D41"/>
  <c r="A41"/>
  <c r="K40"/>
  <c r="F40"/>
  <c r="C40"/>
  <c r="E40" s="1"/>
  <c r="A40"/>
  <c r="J39"/>
  <c r="I39"/>
  <c r="I69"/>
  <c r="B39"/>
  <c r="A39"/>
  <c r="A38"/>
  <c r="H35"/>
  <c r="E35"/>
  <c r="B35"/>
  <c r="A35"/>
  <c r="H34"/>
  <c r="E34"/>
  <c r="B34"/>
  <c r="A34"/>
  <c r="H33"/>
  <c r="E33"/>
  <c r="B33"/>
  <c r="A33"/>
  <c r="K32"/>
  <c r="A32"/>
  <c r="K31"/>
  <c r="G31"/>
  <c r="H31" s="1"/>
  <c r="D31"/>
  <c r="E31" s="1"/>
  <c r="A31"/>
  <c r="K30"/>
  <c r="G30"/>
  <c r="H30" s="1"/>
  <c r="D30"/>
  <c r="E30" s="1"/>
  <c r="A30"/>
  <c r="K29"/>
  <c r="G29"/>
  <c r="H29" s="1"/>
  <c r="D29"/>
  <c r="E29" s="1"/>
  <c r="A29"/>
  <c r="K28"/>
  <c r="G28"/>
  <c r="H28" s="1"/>
  <c r="D28"/>
  <c r="E28" s="1"/>
  <c r="A28"/>
  <c r="K27"/>
  <c r="F27"/>
  <c r="H27" s="1"/>
  <c r="C27"/>
  <c r="E27" s="1"/>
  <c r="A27"/>
  <c r="J26"/>
  <c r="I26"/>
  <c r="B26"/>
  <c r="A26"/>
  <c r="H25"/>
  <c r="E25"/>
  <c r="B25"/>
  <c r="A25"/>
  <c r="H24"/>
  <c r="E24"/>
  <c r="B24"/>
  <c r="A24"/>
  <c r="H23"/>
  <c r="E23"/>
  <c r="B23"/>
  <c r="A23"/>
  <c r="K22"/>
  <c r="A22"/>
  <c r="K21"/>
  <c r="G21"/>
  <c r="H21" s="1"/>
  <c r="D21"/>
  <c r="E21" s="1"/>
  <c r="A21"/>
  <c r="K20"/>
  <c r="G20"/>
  <c r="H20" s="1"/>
  <c r="D20"/>
  <c r="E20" s="1"/>
  <c r="A20"/>
  <c r="K19"/>
  <c r="G19"/>
  <c r="H19" s="1"/>
  <c r="D19"/>
  <c r="E19" s="1"/>
  <c r="A19"/>
  <c r="K18"/>
  <c r="G18"/>
  <c r="H18" s="1"/>
  <c r="D18"/>
  <c r="E18" s="1"/>
  <c r="A18"/>
  <c r="K17"/>
  <c r="F17"/>
  <c r="H17" s="1"/>
  <c r="C17"/>
  <c r="E17" s="1"/>
  <c r="A17"/>
  <c r="J16"/>
  <c r="I16"/>
  <c r="B16"/>
  <c r="A16"/>
  <c r="K12"/>
  <c r="K11"/>
  <c r="K10"/>
  <c r="K9"/>
  <c r="K8"/>
  <c r="K7"/>
  <c r="J6"/>
  <c r="I6"/>
  <c r="H15"/>
  <c r="H14"/>
  <c r="H13"/>
  <c r="G11"/>
  <c r="H11" s="1"/>
  <c r="G10"/>
  <c r="H10" s="1"/>
  <c r="G9"/>
  <c r="H9" s="1"/>
  <c r="G8"/>
  <c r="H8" s="1"/>
  <c r="F7"/>
  <c r="H7" s="1"/>
  <c r="E15"/>
  <c r="E14"/>
  <c r="E13"/>
  <c r="D11"/>
  <c r="E11"/>
  <c r="D10"/>
  <c r="E10"/>
  <c r="D9"/>
  <c r="E9"/>
  <c r="D8"/>
  <c r="E8"/>
  <c r="C7"/>
  <c r="C6"/>
  <c r="K272"/>
  <c r="B272"/>
  <c r="A236"/>
  <c r="A203"/>
  <c r="A170"/>
  <c r="A137"/>
  <c r="A104"/>
  <c r="A71"/>
  <c r="B15"/>
  <c r="A15"/>
  <c r="B14"/>
  <c r="A14"/>
  <c r="B13"/>
  <c r="A13"/>
  <c r="A12"/>
  <c r="A11"/>
  <c r="A10"/>
  <c r="A9"/>
  <c r="A8"/>
  <c r="A7"/>
  <c r="B6"/>
  <c r="A6"/>
  <c r="A5"/>
  <c r="J132" i="31"/>
  <c r="J131"/>
  <c r="J130"/>
  <c r="J129"/>
  <c r="J128"/>
  <c r="J127"/>
  <c r="I127"/>
  <c r="H127"/>
  <c r="J126"/>
  <c r="J125"/>
  <c r="J124"/>
  <c r="J123"/>
  <c r="J122"/>
  <c r="J121"/>
  <c r="I121"/>
  <c r="H121"/>
  <c r="J120"/>
  <c r="J119"/>
  <c r="J118"/>
  <c r="J117"/>
  <c r="J116"/>
  <c r="J115"/>
  <c r="I115"/>
  <c r="H115"/>
  <c r="J114"/>
  <c r="J113"/>
  <c r="J112"/>
  <c r="J111"/>
  <c r="J110"/>
  <c r="J109"/>
  <c r="I109"/>
  <c r="H109"/>
  <c r="J108"/>
  <c r="J107"/>
  <c r="J106"/>
  <c r="J105"/>
  <c r="J104"/>
  <c r="J103"/>
  <c r="I103"/>
  <c r="H103"/>
  <c r="J102"/>
  <c r="J101"/>
  <c r="J100"/>
  <c r="J99"/>
  <c r="J98"/>
  <c r="J97"/>
  <c r="I97"/>
  <c r="H97"/>
  <c r="J96"/>
  <c r="J95"/>
  <c r="J94"/>
  <c r="J93"/>
  <c r="J92"/>
  <c r="J91"/>
  <c r="I91"/>
  <c r="H91"/>
  <c r="J90"/>
  <c r="J89"/>
  <c r="J88"/>
  <c r="J87"/>
  <c r="J86"/>
  <c r="J85"/>
  <c r="I85"/>
  <c r="H85"/>
  <c r="J84"/>
  <c r="J83"/>
  <c r="J82"/>
  <c r="J81"/>
  <c r="J80"/>
  <c r="J79"/>
  <c r="I79"/>
  <c r="H79"/>
  <c r="J78"/>
  <c r="J77"/>
  <c r="J76"/>
  <c r="J75"/>
  <c r="J74"/>
  <c r="J73"/>
  <c r="I73"/>
  <c r="H73"/>
  <c r="H133" s="1"/>
  <c r="A68"/>
  <c r="J67"/>
  <c r="J66"/>
  <c r="J65"/>
  <c r="J64"/>
  <c r="J62"/>
  <c r="J63"/>
  <c r="I62"/>
  <c r="H62"/>
  <c r="C62"/>
  <c r="B62"/>
  <c r="J61"/>
  <c r="J60"/>
  <c r="J59"/>
  <c r="J58"/>
  <c r="J57"/>
  <c r="J56"/>
  <c r="I56"/>
  <c r="H56"/>
  <c r="C56"/>
  <c r="B56"/>
  <c r="J55"/>
  <c r="J54"/>
  <c r="J53"/>
  <c r="J52"/>
  <c r="J50"/>
  <c r="J51"/>
  <c r="I50"/>
  <c r="H50"/>
  <c r="C50"/>
  <c r="B50"/>
  <c r="J49"/>
  <c r="J48"/>
  <c r="J47"/>
  <c r="J46"/>
  <c r="J45"/>
  <c r="I44"/>
  <c r="H44"/>
  <c r="C44"/>
  <c r="B44"/>
  <c r="J43"/>
  <c r="J42"/>
  <c r="J41"/>
  <c r="J40"/>
  <c r="J39"/>
  <c r="J38"/>
  <c r="I38"/>
  <c r="H38"/>
  <c r="C38"/>
  <c r="B38"/>
  <c r="J37"/>
  <c r="J36"/>
  <c r="J35"/>
  <c r="J34"/>
  <c r="J33"/>
  <c r="J32"/>
  <c r="I32"/>
  <c r="H32"/>
  <c r="C32"/>
  <c r="B32"/>
  <c r="J31"/>
  <c r="J30"/>
  <c r="J29"/>
  <c r="J28"/>
  <c r="J27"/>
  <c r="I26"/>
  <c r="H26"/>
  <c r="C26"/>
  <c r="B26"/>
  <c r="J25"/>
  <c r="J24"/>
  <c r="J23"/>
  <c r="J22"/>
  <c r="J21"/>
  <c r="J20"/>
  <c r="I20"/>
  <c r="H20"/>
  <c r="H68"/>
  <c r="H15" s="1"/>
  <c r="C20"/>
  <c r="B20"/>
  <c r="D10"/>
  <c r="C7"/>
  <c r="C4"/>
  <c r="B4"/>
  <c r="B10"/>
  <c r="D2608" i="30"/>
  <c r="C2608"/>
  <c r="B2608"/>
  <c r="H2608"/>
  <c r="A2608"/>
  <c r="D2607"/>
  <c r="C2607"/>
  <c r="B2607"/>
  <c r="H2607" s="1"/>
  <c r="A2607"/>
  <c r="D2606"/>
  <c r="C2606"/>
  <c r="B2606"/>
  <c r="H2606"/>
  <c r="A2606"/>
  <c r="D2605"/>
  <c r="C2605"/>
  <c r="B2605"/>
  <c r="H2605" s="1"/>
  <c r="A2605"/>
  <c r="D2604"/>
  <c r="C2604"/>
  <c r="B2604"/>
  <c r="H2604"/>
  <c r="A2604"/>
  <c r="D2603"/>
  <c r="C2603"/>
  <c r="B2603"/>
  <c r="H2603" s="1"/>
  <c r="A2603"/>
  <c r="D2602"/>
  <c r="C2602"/>
  <c r="B2602"/>
  <c r="H2602"/>
  <c r="A2602"/>
  <c r="D2601"/>
  <c r="C2601"/>
  <c r="B2601"/>
  <c r="H2601" s="1"/>
  <c r="A2601"/>
  <c r="D2600"/>
  <c r="C2600"/>
  <c r="B2600"/>
  <c r="H2600"/>
  <c r="A2600"/>
  <c r="D2599"/>
  <c r="C2599"/>
  <c r="B2599"/>
  <c r="H2599" s="1"/>
  <c r="H2598" s="1"/>
  <c r="H2609" s="1"/>
  <c r="A2599"/>
  <c r="A2598"/>
  <c r="D2596"/>
  <c r="C2596"/>
  <c r="B2596"/>
  <c r="H2596" s="1"/>
  <c r="A2596"/>
  <c r="D2595"/>
  <c r="C2595"/>
  <c r="B2595"/>
  <c r="H2595"/>
  <c r="A2595"/>
  <c r="D2594"/>
  <c r="C2594"/>
  <c r="B2594"/>
  <c r="H2594" s="1"/>
  <c r="A2594"/>
  <c r="D2593"/>
  <c r="C2593"/>
  <c r="B2593"/>
  <c r="H2593"/>
  <c r="A2593"/>
  <c r="D2592"/>
  <c r="C2592"/>
  <c r="B2592"/>
  <c r="H2592" s="1"/>
  <c r="A2592"/>
  <c r="D2591"/>
  <c r="C2591"/>
  <c r="B2591"/>
  <c r="H2591"/>
  <c r="A2591"/>
  <c r="D2590"/>
  <c r="C2590"/>
  <c r="B2590"/>
  <c r="H2590" s="1"/>
  <c r="A2590"/>
  <c r="D2589"/>
  <c r="C2589"/>
  <c r="B2589"/>
  <c r="H2589"/>
  <c r="A2589"/>
  <c r="D2588"/>
  <c r="C2588"/>
  <c r="B2588"/>
  <c r="H2588" s="1"/>
  <c r="A2588"/>
  <c r="D2587"/>
  <c r="C2587"/>
  <c r="B2587"/>
  <c r="H2587"/>
  <c r="A2587"/>
  <c r="D2586"/>
  <c r="C2586"/>
  <c r="B2586"/>
  <c r="H2586" s="1"/>
  <c r="A2586"/>
  <c r="D2585"/>
  <c r="C2585"/>
  <c r="B2585"/>
  <c r="H2585"/>
  <c r="A2585"/>
  <c r="D2584"/>
  <c r="C2584"/>
  <c r="B2584"/>
  <c r="H2584" s="1"/>
  <c r="A2584"/>
  <c r="D2583"/>
  <c r="C2583"/>
  <c r="B2583"/>
  <c r="H2583"/>
  <c r="A2583"/>
  <c r="D2582"/>
  <c r="C2582"/>
  <c r="B2582"/>
  <c r="H2582" s="1"/>
  <c r="H2581" s="1"/>
  <c r="H2597" s="1"/>
  <c r="A2582"/>
  <c r="A2581"/>
  <c r="D2579"/>
  <c r="C2579"/>
  <c r="B2579"/>
  <c r="H2579" s="1"/>
  <c r="A2579"/>
  <c r="D2578"/>
  <c r="C2578"/>
  <c r="B2578"/>
  <c r="H2578"/>
  <c r="A2578"/>
  <c r="D2577"/>
  <c r="C2577"/>
  <c r="B2577"/>
  <c r="H2577" s="1"/>
  <c r="A2577"/>
  <c r="D2576"/>
  <c r="C2576"/>
  <c r="B2576"/>
  <c r="H2576"/>
  <c r="A2576"/>
  <c r="D2575"/>
  <c r="C2575"/>
  <c r="B2575"/>
  <c r="H2575" s="1"/>
  <c r="A2575"/>
  <c r="D2574"/>
  <c r="C2574"/>
  <c r="B2574"/>
  <c r="H2574"/>
  <c r="A2574"/>
  <c r="D2573"/>
  <c r="C2573"/>
  <c r="B2573"/>
  <c r="H2573" s="1"/>
  <c r="A2573"/>
  <c r="D2572"/>
  <c r="C2572"/>
  <c r="B2572"/>
  <c r="H2572"/>
  <c r="A2572"/>
  <c r="D2571"/>
  <c r="C2571"/>
  <c r="B2571"/>
  <c r="H2571" s="1"/>
  <c r="A2571"/>
  <c r="D2570"/>
  <c r="C2570"/>
  <c r="B2570"/>
  <c r="H2570"/>
  <c r="A2570"/>
  <c r="D2569"/>
  <c r="C2569"/>
  <c r="B2569"/>
  <c r="H2569" s="1"/>
  <c r="A2569"/>
  <c r="D2568"/>
  <c r="C2568"/>
  <c r="B2568"/>
  <c r="H2568"/>
  <c r="A2568"/>
  <c r="D2567"/>
  <c r="C2567"/>
  <c r="B2567"/>
  <c r="H2567" s="1"/>
  <c r="A2567"/>
  <c r="D2566"/>
  <c r="C2566"/>
  <c r="B2566"/>
  <c r="H2566"/>
  <c r="A2566"/>
  <c r="D2565"/>
  <c r="C2565"/>
  <c r="B2565"/>
  <c r="H2565" s="1"/>
  <c r="H2564" s="1"/>
  <c r="H2580" s="1"/>
  <c r="A2565"/>
  <c r="A2564"/>
  <c r="D2562"/>
  <c r="C2562"/>
  <c r="B2562"/>
  <c r="H2562" s="1"/>
  <c r="A2562"/>
  <c r="D2561"/>
  <c r="C2561"/>
  <c r="B2561"/>
  <c r="H2561"/>
  <c r="A2561"/>
  <c r="D2560"/>
  <c r="C2560"/>
  <c r="B2560"/>
  <c r="H2560" s="1"/>
  <c r="A2560"/>
  <c r="D2559"/>
  <c r="C2559"/>
  <c r="B2559"/>
  <c r="H2559"/>
  <c r="A2559"/>
  <c r="D2558"/>
  <c r="C2558"/>
  <c r="B2558"/>
  <c r="H2558" s="1"/>
  <c r="A2558"/>
  <c r="D2557"/>
  <c r="C2557"/>
  <c r="B2557"/>
  <c r="H2557"/>
  <c r="A2557"/>
  <c r="D2556"/>
  <c r="C2556"/>
  <c r="B2556"/>
  <c r="H2556" s="1"/>
  <c r="A2556"/>
  <c r="D2555"/>
  <c r="C2555"/>
  <c r="B2555"/>
  <c r="H2555"/>
  <c r="A2555"/>
  <c r="D2554"/>
  <c r="C2554"/>
  <c r="B2554"/>
  <c r="H2554" s="1"/>
  <c r="A2554"/>
  <c r="D2553"/>
  <c r="C2553"/>
  <c r="B2553"/>
  <c r="H2553"/>
  <c r="A2553"/>
  <c r="D2552"/>
  <c r="C2552"/>
  <c r="B2552"/>
  <c r="H2552" s="1"/>
  <c r="A2552"/>
  <c r="D2551"/>
  <c r="C2551"/>
  <c r="B2551"/>
  <c r="H2551"/>
  <c r="A2551"/>
  <c r="D2550"/>
  <c r="C2550"/>
  <c r="B2550"/>
  <c r="H2550" s="1"/>
  <c r="A2550"/>
  <c r="D2549"/>
  <c r="C2549"/>
  <c r="B2549"/>
  <c r="H2549"/>
  <c r="A2549"/>
  <c r="D2548"/>
  <c r="C2548"/>
  <c r="B2548"/>
  <c r="H2548" s="1"/>
  <c r="H2547" s="1"/>
  <c r="H2563" s="1"/>
  <c r="A2548"/>
  <c r="D2543"/>
  <c r="C2543"/>
  <c r="B2543"/>
  <c r="H2543"/>
  <c r="A2543"/>
  <c r="D2542"/>
  <c r="C2542"/>
  <c r="B2542"/>
  <c r="H2542" s="1"/>
  <c r="A2542"/>
  <c r="D2541"/>
  <c r="C2541"/>
  <c r="B2541"/>
  <c r="H2541"/>
  <c r="A2541"/>
  <c r="D2540"/>
  <c r="C2540"/>
  <c r="B2540"/>
  <c r="H2540" s="1"/>
  <c r="A2540"/>
  <c r="D2539"/>
  <c r="C2539"/>
  <c r="B2539"/>
  <c r="H2539"/>
  <c r="A2539"/>
  <c r="D2538"/>
  <c r="C2538"/>
  <c r="B2538"/>
  <c r="H2538" s="1"/>
  <c r="A2538"/>
  <c r="D2537"/>
  <c r="C2537"/>
  <c r="B2537"/>
  <c r="H2537"/>
  <c r="A2537"/>
  <c r="D2536"/>
  <c r="C2536"/>
  <c r="B2536"/>
  <c r="H2536" s="1"/>
  <c r="A2536"/>
  <c r="D2535"/>
  <c r="C2535"/>
  <c r="B2535"/>
  <c r="H2535"/>
  <c r="A2535"/>
  <c r="D2534"/>
  <c r="C2534"/>
  <c r="B2534"/>
  <c r="H2534" s="1"/>
  <c r="H2533" s="1"/>
  <c r="H2544" s="1"/>
  <c r="A2534"/>
  <c r="A2533"/>
  <c r="D2531"/>
  <c r="C2531"/>
  <c r="B2531"/>
  <c r="H2531" s="1"/>
  <c r="A2531"/>
  <c r="D2530"/>
  <c r="C2530"/>
  <c r="B2530"/>
  <c r="H2530"/>
  <c r="A2530"/>
  <c r="D2529"/>
  <c r="C2529"/>
  <c r="B2529"/>
  <c r="H2529" s="1"/>
  <c r="A2529"/>
  <c r="D2528"/>
  <c r="C2528"/>
  <c r="B2528"/>
  <c r="H2528"/>
  <c r="A2528"/>
  <c r="D2527"/>
  <c r="C2527"/>
  <c r="B2527"/>
  <c r="H2527" s="1"/>
  <c r="A2527"/>
  <c r="D2526"/>
  <c r="C2526"/>
  <c r="B2526"/>
  <c r="H2526"/>
  <c r="A2526"/>
  <c r="D2525"/>
  <c r="C2525"/>
  <c r="B2525"/>
  <c r="H2525" s="1"/>
  <c r="A2525"/>
  <c r="D2524"/>
  <c r="C2524"/>
  <c r="B2524"/>
  <c r="H2524"/>
  <c r="A2524"/>
  <c r="D2523"/>
  <c r="C2523"/>
  <c r="B2523"/>
  <c r="H2523" s="1"/>
  <c r="A2523"/>
  <c r="D2522"/>
  <c r="C2522"/>
  <c r="B2522"/>
  <c r="H2522"/>
  <c r="A2522"/>
  <c r="D2521"/>
  <c r="C2521"/>
  <c r="B2521"/>
  <c r="H2521" s="1"/>
  <c r="A2521"/>
  <c r="D2520"/>
  <c r="C2520"/>
  <c r="B2520"/>
  <c r="H2520"/>
  <c r="A2520"/>
  <c r="D2519"/>
  <c r="C2519"/>
  <c r="B2519"/>
  <c r="H2519" s="1"/>
  <c r="A2519"/>
  <c r="D2518"/>
  <c r="C2518"/>
  <c r="B2518"/>
  <c r="H2518"/>
  <c r="A2518"/>
  <c r="D2517"/>
  <c r="C2517"/>
  <c r="B2517"/>
  <c r="H2517" s="1"/>
  <c r="H2516" s="1"/>
  <c r="H2532" s="1"/>
  <c r="A2517"/>
  <c r="A2516"/>
  <c r="D2514"/>
  <c r="C2514"/>
  <c r="B2514"/>
  <c r="H2514" s="1"/>
  <c r="A2514"/>
  <c r="D2513"/>
  <c r="C2513"/>
  <c r="B2513"/>
  <c r="H2513"/>
  <c r="A2513"/>
  <c r="D2512"/>
  <c r="C2512"/>
  <c r="B2512"/>
  <c r="H2512" s="1"/>
  <c r="A2512"/>
  <c r="D2511"/>
  <c r="C2511"/>
  <c r="B2511"/>
  <c r="H2511"/>
  <c r="A2511"/>
  <c r="D2510"/>
  <c r="C2510"/>
  <c r="B2510"/>
  <c r="H2510" s="1"/>
  <c r="A2510"/>
  <c r="D2509"/>
  <c r="C2509"/>
  <c r="B2509"/>
  <c r="H2509"/>
  <c r="A2509"/>
  <c r="D2508"/>
  <c r="C2508"/>
  <c r="B2508"/>
  <c r="H2508" s="1"/>
  <c r="A2508"/>
  <c r="D2507"/>
  <c r="C2507"/>
  <c r="B2507"/>
  <c r="H2507"/>
  <c r="A2507"/>
  <c r="D2506"/>
  <c r="C2506"/>
  <c r="B2506"/>
  <c r="H2506" s="1"/>
  <c r="A2506"/>
  <c r="D2505"/>
  <c r="C2505"/>
  <c r="B2505"/>
  <c r="H2505"/>
  <c r="A2505"/>
  <c r="D2504"/>
  <c r="C2504"/>
  <c r="B2504"/>
  <c r="H2504" s="1"/>
  <c r="A2504"/>
  <c r="D2503"/>
  <c r="C2503"/>
  <c r="B2503"/>
  <c r="H2503"/>
  <c r="A2503"/>
  <c r="D2502"/>
  <c r="C2502"/>
  <c r="B2502"/>
  <c r="H2502" s="1"/>
  <c r="A2502"/>
  <c r="D2501"/>
  <c r="C2501"/>
  <c r="B2501"/>
  <c r="H2501"/>
  <c r="A2501"/>
  <c r="D2500"/>
  <c r="C2500"/>
  <c r="B2500"/>
  <c r="H2500" s="1"/>
  <c r="H2499" s="1"/>
  <c r="H2515" s="1"/>
  <c r="A2500"/>
  <c r="A2499"/>
  <c r="D2497"/>
  <c r="C2497"/>
  <c r="B2497"/>
  <c r="H2497" s="1"/>
  <c r="A2497"/>
  <c r="D2496"/>
  <c r="C2496"/>
  <c r="B2496"/>
  <c r="H2496"/>
  <c r="A2496"/>
  <c r="D2495"/>
  <c r="C2495"/>
  <c r="B2495"/>
  <c r="H2495" s="1"/>
  <c r="A2495"/>
  <c r="D2494"/>
  <c r="C2494"/>
  <c r="B2494"/>
  <c r="H2494"/>
  <c r="A2494"/>
  <c r="D2493"/>
  <c r="C2493"/>
  <c r="B2493"/>
  <c r="H2493" s="1"/>
  <c r="A2493"/>
  <c r="D2492"/>
  <c r="C2492"/>
  <c r="B2492"/>
  <c r="H2492"/>
  <c r="A2492"/>
  <c r="D2491"/>
  <c r="C2491"/>
  <c r="B2491"/>
  <c r="H2491" s="1"/>
  <c r="A2491"/>
  <c r="D2490"/>
  <c r="C2490"/>
  <c r="B2490"/>
  <c r="H2490"/>
  <c r="A2490"/>
  <c r="D2489"/>
  <c r="C2489"/>
  <c r="B2489"/>
  <c r="H2489" s="1"/>
  <c r="A2489"/>
  <c r="D2488"/>
  <c r="C2488"/>
  <c r="B2488"/>
  <c r="H2488"/>
  <c r="A2488"/>
  <c r="D2487"/>
  <c r="C2487"/>
  <c r="B2487"/>
  <c r="H2487" s="1"/>
  <c r="A2487"/>
  <c r="D2486"/>
  <c r="C2486"/>
  <c r="B2486"/>
  <c r="H2486"/>
  <c r="A2486"/>
  <c r="D2485"/>
  <c r="C2485"/>
  <c r="B2485"/>
  <c r="H2485" s="1"/>
  <c r="A2485"/>
  <c r="D2484"/>
  <c r="C2484"/>
  <c r="B2484"/>
  <c r="H2484"/>
  <c r="A2484"/>
  <c r="D2483"/>
  <c r="C2483"/>
  <c r="B2483"/>
  <c r="H2483" s="1"/>
  <c r="H2482" s="1"/>
  <c r="H2498" s="1"/>
  <c r="A2483"/>
  <c r="D2478"/>
  <c r="C2478"/>
  <c r="B2478"/>
  <c r="H2478"/>
  <c r="A2478"/>
  <c r="D2477"/>
  <c r="C2477"/>
  <c r="B2477"/>
  <c r="H2477" s="1"/>
  <c r="A2477"/>
  <c r="D2476"/>
  <c r="C2476"/>
  <c r="B2476"/>
  <c r="H2476"/>
  <c r="A2476"/>
  <c r="D2475"/>
  <c r="C2475"/>
  <c r="B2475"/>
  <c r="H2475" s="1"/>
  <c r="A2475"/>
  <c r="D2474"/>
  <c r="C2474"/>
  <c r="B2474"/>
  <c r="H2474"/>
  <c r="A2474"/>
  <c r="D2473"/>
  <c r="C2473"/>
  <c r="B2473"/>
  <c r="H2473" s="1"/>
  <c r="A2473"/>
  <c r="D2472"/>
  <c r="C2472"/>
  <c r="B2472"/>
  <c r="H2472"/>
  <c r="A2472"/>
  <c r="D2471"/>
  <c r="C2471"/>
  <c r="B2471"/>
  <c r="H2471" s="1"/>
  <c r="A2471"/>
  <c r="D2470"/>
  <c r="C2470"/>
  <c r="B2470"/>
  <c r="H2470"/>
  <c r="A2470"/>
  <c r="D2469"/>
  <c r="C2469"/>
  <c r="B2469"/>
  <c r="H2469" s="1"/>
  <c r="H2468" s="1"/>
  <c r="H2479" s="1"/>
  <c r="A2469"/>
  <c r="A2468"/>
  <c r="D2466"/>
  <c r="C2466"/>
  <c r="B2466"/>
  <c r="H2466" s="1"/>
  <c r="A2466"/>
  <c r="D2465"/>
  <c r="C2465"/>
  <c r="B2465"/>
  <c r="H2465"/>
  <c r="A2465"/>
  <c r="D2464"/>
  <c r="C2464"/>
  <c r="B2464"/>
  <c r="H2464" s="1"/>
  <c r="A2464"/>
  <c r="D2463"/>
  <c r="C2463"/>
  <c r="B2463"/>
  <c r="H2463"/>
  <c r="A2463"/>
  <c r="D2462"/>
  <c r="C2462"/>
  <c r="B2462"/>
  <c r="H2462" s="1"/>
  <c r="A2462"/>
  <c r="D2461"/>
  <c r="C2461"/>
  <c r="B2461"/>
  <c r="H2461"/>
  <c r="A2461"/>
  <c r="D2460"/>
  <c r="C2460"/>
  <c r="B2460"/>
  <c r="H2460" s="1"/>
  <c r="A2460"/>
  <c r="D2459"/>
  <c r="C2459"/>
  <c r="B2459"/>
  <c r="H2459"/>
  <c r="A2459"/>
  <c r="D2458"/>
  <c r="C2458"/>
  <c r="B2458"/>
  <c r="H2458" s="1"/>
  <c r="A2458"/>
  <c r="D2457"/>
  <c r="C2457"/>
  <c r="B2457"/>
  <c r="H2457"/>
  <c r="A2457"/>
  <c r="D2456"/>
  <c r="C2456"/>
  <c r="B2456"/>
  <c r="H2456" s="1"/>
  <c r="A2456"/>
  <c r="D2455"/>
  <c r="C2455"/>
  <c r="B2455"/>
  <c r="H2455"/>
  <c r="A2455"/>
  <c r="D2454"/>
  <c r="C2454"/>
  <c r="B2454"/>
  <c r="H2454" s="1"/>
  <c r="A2454"/>
  <c r="D2453"/>
  <c r="C2453"/>
  <c r="B2453"/>
  <c r="H2453"/>
  <c r="A2453"/>
  <c r="D2452"/>
  <c r="C2452"/>
  <c r="B2452"/>
  <c r="H2452" s="1"/>
  <c r="H2451" s="1"/>
  <c r="H2467" s="1"/>
  <c r="A2452"/>
  <c r="A2451"/>
  <c r="D2449"/>
  <c r="C2449"/>
  <c r="B2449"/>
  <c r="H2449" s="1"/>
  <c r="A2449"/>
  <c r="D2448"/>
  <c r="C2448"/>
  <c r="B2448"/>
  <c r="H2448"/>
  <c r="A2448"/>
  <c r="D2447"/>
  <c r="C2447"/>
  <c r="B2447"/>
  <c r="H2447" s="1"/>
  <c r="A2447"/>
  <c r="D2446"/>
  <c r="C2446"/>
  <c r="B2446"/>
  <c r="H2446"/>
  <c r="A2446"/>
  <c r="D2445"/>
  <c r="C2445"/>
  <c r="B2445"/>
  <c r="H2445" s="1"/>
  <c r="A2445"/>
  <c r="D2444"/>
  <c r="C2444"/>
  <c r="B2444"/>
  <c r="H2444"/>
  <c r="A2444"/>
  <c r="D2443"/>
  <c r="C2443"/>
  <c r="B2443"/>
  <c r="H2443" s="1"/>
  <c r="A2443"/>
  <c r="D2442"/>
  <c r="C2442"/>
  <c r="B2442"/>
  <c r="H2442"/>
  <c r="A2442"/>
  <c r="D2441"/>
  <c r="C2441"/>
  <c r="B2441"/>
  <c r="H2441" s="1"/>
  <c r="A2441"/>
  <c r="D2440"/>
  <c r="C2440"/>
  <c r="B2440"/>
  <c r="H2440"/>
  <c r="A2440"/>
  <c r="D2439"/>
  <c r="C2439"/>
  <c r="B2439"/>
  <c r="H2439" s="1"/>
  <c r="A2439"/>
  <c r="D2438"/>
  <c r="C2438"/>
  <c r="B2438"/>
  <c r="H2438"/>
  <c r="A2438"/>
  <c r="D2437"/>
  <c r="C2437"/>
  <c r="B2437"/>
  <c r="H2437" s="1"/>
  <c r="A2437"/>
  <c r="D2436"/>
  <c r="C2436"/>
  <c r="B2436"/>
  <c r="H2436"/>
  <c r="A2436"/>
  <c r="D2435"/>
  <c r="C2435"/>
  <c r="B2435"/>
  <c r="H2435" s="1"/>
  <c r="H2434" s="1"/>
  <c r="H2450" s="1"/>
  <c r="A2435"/>
  <c r="A2434"/>
  <c r="D2432"/>
  <c r="C2432"/>
  <c r="B2432"/>
  <c r="H2432" s="1"/>
  <c r="A2432"/>
  <c r="D2431"/>
  <c r="C2431"/>
  <c r="B2431"/>
  <c r="H2431"/>
  <c r="A2431"/>
  <c r="D2430"/>
  <c r="C2430"/>
  <c r="B2430"/>
  <c r="H2430" s="1"/>
  <c r="A2430"/>
  <c r="D2429"/>
  <c r="C2429"/>
  <c r="B2429"/>
  <c r="H2429"/>
  <c r="A2429"/>
  <c r="D2428"/>
  <c r="C2428"/>
  <c r="B2428"/>
  <c r="H2428" s="1"/>
  <c r="A2428"/>
  <c r="D2427"/>
  <c r="C2427"/>
  <c r="B2427"/>
  <c r="H2427"/>
  <c r="A2427"/>
  <c r="D2426"/>
  <c r="C2426"/>
  <c r="B2426"/>
  <c r="H2426" s="1"/>
  <c r="A2426"/>
  <c r="D2425"/>
  <c r="C2425"/>
  <c r="B2425"/>
  <c r="H2425"/>
  <c r="A2425"/>
  <c r="D2424"/>
  <c r="C2424"/>
  <c r="B2424"/>
  <c r="H2424" s="1"/>
  <c r="A2424"/>
  <c r="D2423"/>
  <c r="C2423"/>
  <c r="B2423"/>
  <c r="H2423"/>
  <c r="A2423"/>
  <c r="D2422"/>
  <c r="C2422"/>
  <c r="B2422"/>
  <c r="H2422" s="1"/>
  <c r="A2422"/>
  <c r="D2421"/>
  <c r="C2421"/>
  <c r="B2421"/>
  <c r="H2421"/>
  <c r="A2421"/>
  <c r="D2420"/>
  <c r="C2420"/>
  <c r="B2420"/>
  <c r="H2420" s="1"/>
  <c r="A2420"/>
  <c r="D2419"/>
  <c r="C2419"/>
  <c r="B2419"/>
  <c r="H2419"/>
  <c r="A2419"/>
  <c r="D2418"/>
  <c r="C2418"/>
  <c r="B2418"/>
  <c r="H2418" s="1"/>
  <c r="H2417" s="1"/>
  <c r="H2433" s="1"/>
  <c r="A2418"/>
  <c r="D2413"/>
  <c r="C2413"/>
  <c r="B2413"/>
  <c r="H2413"/>
  <c r="A2413"/>
  <c r="D2412"/>
  <c r="C2412"/>
  <c r="B2412"/>
  <c r="H2412" s="1"/>
  <c r="A2412"/>
  <c r="D2411"/>
  <c r="C2411"/>
  <c r="B2411"/>
  <c r="H2411"/>
  <c r="A2411"/>
  <c r="D2410"/>
  <c r="C2410"/>
  <c r="B2410"/>
  <c r="H2410" s="1"/>
  <c r="A2410"/>
  <c r="D2409"/>
  <c r="C2409"/>
  <c r="B2409"/>
  <c r="H2409"/>
  <c r="A2409"/>
  <c r="D2408"/>
  <c r="C2408"/>
  <c r="B2408"/>
  <c r="H2408" s="1"/>
  <c r="A2408"/>
  <c r="D2407"/>
  <c r="C2407"/>
  <c r="B2407"/>
  <c r="H2407"/>
  <c r="A2407"/>
  <c r="D2406"/>
  <c r="C2406"/>
  <c r="B2406"/>
  <c r="H2406" s="1"/>
  <c r="A2406"/>
  <c r="D2405"/>
  <c r="C2405"/>
  <c r="B2405"/>
  <c r="H2405"/>
  <c r="A2405"/>
  <c r="D2404"/>
  <c r="C2404"/>
  <c r="B2404"/>
  <c r="H2404" s="1"/>
  <c r="H2403" s="1"/>
  <c r="H2414" s="1"/>
  <c r="A2404"/>
  <c r="A2403"/>
  <c r="D2401"/>
  <c r="C2401"/>
  <c r="B2401"/>
  <c r="H2401" s="1"/>
  <c r="A2401"/>
  <c r="D2400"/>
  <c r="C2400"/>
  <c r="B2400"/>
  <c r="H2400"/>
  <c r="A2400"/>
  <c r="D2399"/>
  <c r="C2399"/>
  <c r="B2399"/>
  <c r="H2399" s="1"/>
  <c r="A2399"/>
  <c r="D2398"/>
  <c r="C2398"/>
  <c r="B2398"/>
  <c r="H2398"/>
  <c r="A2398"/>
  <c r="D2397"/>
  <c r="C2397"/>
  <c r="B2397"/>
  <c r="H2397" s="1"/>
  <c r="A2397"/>
  <c r="D2396"/>
  <c r="C2396"/>
  <c r="B2396"/>
  <c r="H2396"/>
  <c r="A2396"/>
  <c r="D2395"/>
  <c r="C2395"/>
  <c r="B2395"/>
  <c r="H2395" s="1"/>
  <c r="A2395"/>
  <c r="D2394"/>
  <c r="C2394"/>
  <c r="B2394"/>
  <c r="H2394"/>
  <c r="A2394"/>
  <c r="D2393"/>
  <c r="C2393"/>
  <c r="B2393"/>
  <c r="H2393" s="1"/>
  <c r="A2393"/>
  <c r="D2392"/>
  <c r="C2392"/>
  <c r="B2392"/>
  <c r="H2392"/>
  <c r="A2392"/>
  <c r="D2391"/>
  <c r="C2391"/>
  <c r="B2391"/>
  <c r="H2391" s="1"/>
  <c r="A2391"/>
  <c r="D2390"/>
  <c r="C2390"/>
  <c r="B2390"/>
  <c r="H2390"/>
  <c r="A2390"/>
  <c r="D2389"/>
  <c r="C2389"/>
  <c r="B2389"/>
  <c r="H2389" s="1"/>
  <c r="A2389"/>
  <c r="D2388"/>
  <c r="C2388"/>
  <c r="B2388"/>
  <c r="H2388"/>
  <c r="A2388"/>
  <c r="D2387"/>
  <c r="C2387"/>
  <c r="B2387"/>
  <c r="H2387" s="1"/>
  <c r="H2386" s="1"/>
  <c r="H2402" s="1"/>
  <c r="A2387"/>
  <c r="A2386"/>
  <c r="D2384"/>
  <c r="C2384"/>
  <c r="B2384"/>
  <c r="H2384" s="1"/>
  <c r="A2384"/>
  <c r="D2383"/>
  <c r="C2383"/>
  <c r="B2383"/>
  <c r="H2383"/>
  <c r="A2383"/>
  <c r="D2382"/>
  <c r="C2382"/>
  <c r="B2382"/>
  <c r="H2382" s="1"/>
  <c r="A2382"/>
  <c r="D2381"/>
  <c r="C2381"/>
  <c r="B2381"/>
  <c r="H2381"/>
  <c r="A2381"/>
  <c r="D2380"/>
  <c r="C2380"/>
  <c r="B2380"/>
  <c r="H2380" s="1"/>
  <c r="A2380"/>
  <c r="D2379"/>
  <c r="C2379"/>
  <c r="B2379"/>
  <c r="H2379"/>
  <c r="A2379"/>
  <c r="D2378"/>
  <c r="C2378"/>
  <c r="B2378"/>
  <c r="H2378" s="1"/>
  <c r="A2378"/>
  <c r="D2377"/>
  <c r="C2377"/>
  <c r="B2377"/>
  <c r="H2377"/>
  <c r="A2377"/>
  <c r="D2376"/>
  <c r="C2376"/>
  <c r="B2376"/>
  <c r="H2376" s="1"/>
  <c r="A2376"/>
  <c r="D2375"/>
  <c r="C2375"/>
  <c r="B2375"/>
  <c r="H2375"/>
  <c r="A2375"/>
  <c r="D2374"/>
  <c r="C2374"/>
  <c r="B2374"/>
  <c r="H2374" s="1"/>
  <c r="A2374"/>
  <c r="D2373"/>
  <c r="C2373"/>
  <c r="B2373"/>
  <c r="H2373"/>
  <c r="A2373"/>
  <c r="D2372"/>
  <c r="C2372"/>
  <c r="B2372"/>
  <c r="H2372" s="1"/>
  <c r="A2372"/>
  <c r="D2371"/>
  <c r="C2371"/>
  <c r="B2371"/>
  <c r="H2371"/>
  <c r="A2371"/>
  <c r="D2370"/>
  <c r="C2370"/>
  <c r="B2370"/>
  <c r="H2370" s="1"/>
  <c r="H2369" s="1"/>
  <c r="H2385" s="1"/>
  <c r="A2370"/>
  <c r="A2369"/>
  <c r="D2367"/>
  <c r="C2367"/>
  <c r="B2367"/>
  <c r="H2367" s="1"/>
  <c r="A2367"/>
  <c r="D2366"/>
  <c r="C2366"/>
  <c r="B2366"/>
  <c r="H2366"/>
  <c r="A2366"/>
  <c r="D2365"/>
  <c r="C2365"/>
  <c r="B2365"/>
  <c r="H2365" s="1"/>
  <c r="A2365"/>
  <c r="D2364"/>
  <c r="C2364"/>
  <c r="B2364"/>
  <c r="H2364"/>
  <c r="A2364"/>
  <c r="D2363"/>
  <c r="C2363"/>
  <c r="B2363"/>
  <c r="H2363" s="1"/>
  <c r="A2363"/>
  <c r="D2362"/>
  <c r="C2362"/>
  <c r="B2362"/>
  <c r="H2362"/>
  <c r="A2362"/>
  <c r="D2361"/>
  <c r="C2361"/>
  <c r="B2361"/>
  <c r="H2361" s="1"/>
  <c r="A2361"/>
  <c r="D2360"/>
  <c r="C2360"/>
  <c r="B2360"/>
  <c r="H2360"/>
  <c r="A2360"/>
  <c r="D2359"/>
  <c r="C2359"/>
  <c r="B2359"/>
  <c r="H2359" s="1"/>
  <c r="A2359"/>
  <c r="D2358"/>
  <c r="C2358"/>
  <c r="B2358"/>
  <c r="H2358"/>
  <c r="A2358"/>
  <c r="D2357"/>
  <c r="C2357"/>
  <c r="B2357"/>
  <c r="H2357" s="1"/>
  <c r="A2357"/>
  <c r="D2356"/>
  <c r="C2356"/>
  <c r="B2356"/>
  <c r="H2356"/>
  <c r="A2356"/>
  <c r="D2355"/>
  <c r="C2355"/>
  <c r="B2355"/>
  <c r="H2355" s="1"/>
  <c r="A2355"/>
  <c r="D2354"/>
  <c r="C2354"/>
  <c r="B2354"/>
  <c r="H2354"/>
  <c r="A2354"/>
  <c r="D2353"/>
  <c r="C2353"/>
  <c r="B2353"/>
  <c r="H2353" s="1"/>
  <c r="H2352" s="1"/>
  <c r="H2351" s="1"/>
  <c r="H2415" s="1"/>
  <c r="A2353"/>
  <c r="D2348"/>
  <c r="C2348"/>
  <c r="B2348"/>
  <c r="H2348" s="1"/>
  <c r="A2348"/>
  <c r="D2347"/>
  <c r="C2347"/>
  <c r="B2347"/>
  <c r="H2347"/>
  <c r="A2347"/>
  <c r="D2346"/>
  <c r="C2346"/>
  <c r="B2346"/>
  <c r="H2346" s="1"/>
  <c r="A2346"/>
  <c r="D2345"/>
  <c r="C2345"/>
  <c r="B2345"/>
  <c r="H2345"/>
  <c r="A2345"/>
  <c r="D2344"/>
  <c r="C2344"/>
  <c r="B2344"/>
  <c r="H2344" s="1"/>
  <c r="A2344"/>
  <c r="D2343"/>
  <c r="C2343"/>
  <c r="B2343"/>
  <c r="H2343"/>
  <c r="A2343"/>
  <c r="D2342"/>
  <c r="C2342"/>
  <c r="B2342"/>
  <c r="H2342" s="1"/>
  <c r="A2342"/>
  <c r="D2341"/>
  <c r="C2341"/>
  <c r="B2341"/>
  <c r="H2341"/>
  <c r="A2341"/>
  <c r="D2340"/>
  <c r="C2340"/>
  <c r="B2340"/>
  <c r="H2340" s="1"/>
  <c r="A2340"/>
  <c r="D2339"/>
  <c r="C2339"/>
  <c r="B2339"/>
  <c r="H2339"/>
  <c r="H2338" s="1"/>
  <c r="H2349" s="1"/>
  <c r="A2339"/>
  <c r="A2338"/>
  <c r="D2336"/>
  <c r="C2336"/>
  <c r="B2336"/>
  <c r="H2336"/>
  <c r="A2336"/>
  <c r="D2335"/>
  <c r="C2335"/>
  <c r="B2335"/>
  <c r="H2335" s="1"/>
  <c r="A2335"/>
  <c r="D2334"/>
  <c r="C2334"/>
  <c r="B2334"/>
  <c r="H2334"/>
  <c r="A2334"/>
  <c r="D2333"/>
  <c r="C2333"/>
  <c r="B2333"/>
  <c r="H2333" s="1"/>
  <c r="A2333"/>
  <c r="D2332"/>
  <c r="C2332"/>
  <c r="B2332"/>
  <c r="H2332"/>
  <c r="A2332"/>
  <c r="D2331"/>
  <c r="C2331"/>
  <c r="B2331"/>
  <c r="H2331" s="1"/>
  <c r="A2331"/>
  <c r="D2330"/>
  <c r="C2330"/>
  <c r="B2330"/>
  <c r="H2330"/>
  <c r="A2330"/>
  <c r="D2329"/>
  <c r="C2329"/>
  <c r="B2329"/>
  <c r="H2329" s="1"/>
  <c r="A2329"/>
  <c r="D2328"/>
  <c r="C2328"/>
  <c r="B2328"/>
  <c r="H2328"/>
  <c r="A2328"/>
  <c r="D2327"/>
  <c r="C2327"/>
  <c r="B2327"/>
  <c r="H2327" s="1"/>
  <c r="A2327"/>
  <c r="D2326"/>
  <c r="C2326"/>
  <c r="B2326"/>
  <c r="H2326"/>
  <c r="A2326"/>
  <c r="D2325"/>
  <c r="C2325"/>
  <c r="B2325"/>
  <c r="H2325" s="1"/>
  <c r="A2325"/>
  <c r="D2324"/>
  <c r="C2324"/>
  <c r="B2324"/>
  <c r="H2324"/>
  <c r="A2324"/>
  <c r="D2323"/>
  <c r="C2323"/>
  <c r="B2323"/>
  <c r="H2323" s="1"/>
  <c r="A2323"/>
  <c r="D2322"/>
  <c r="C2322"/>
  <c r="B2322"/>
  <c r="H2322"/>
  <c r="H2321" s="1"/>
  <c r="H2337" s="1"/>
  <c r="A2322"/>
  <c r="A2321"/>
  <c r="D2319"/>
  <c r="C2319"/>
  <c r="B2319"/>
  <c r="H2319"/>
  <c r="A2319"/>
  <c r="D2318"/>
  <c r="C2318"/>
  <c r="B2318"/>
  <c r="H2318" s="1"/>
  <c r="A2318"/>
  <c r="D2317"/>
  <c r="C2317"/>
  <c r="B2317"/>
  <c r="H2317"/>
  <c r="A2317"/>
  <c r="D2316"/>
  <c r="C2316"/>
  <c r="B2316"/>
  <c r="H2316" s="1"/>
  <c r="A2316"/>
  <c r="D2315"/>
  <c r="C2315"/>
  <c r="B2315"/>
  <c r="H2315"/>
  <c r="A2315"/>
  <c r="D2314"/>
  <c r="C2314"/>
  <c r="B2314"/>
  <c r="H2314" s="1"/>
  <c r="A2314"/>
  <c r="D2313"/>
  <c r="C2313"/>
  <c r="B2313"/>
  <c r="H2313"/>
  <c r="A2313"/>
  <c r="D2312"/>
  <c r="C2312"/>
  <c r="B2312"/>
  <c r="H2312" s="1"/>
  <c r="A2312"/>
  <c r="D2311"/>
  <c r="C2311"/>
  <c r="B2311"/>
  <c r="H2311"/>
  <c r="A2311"/>
  <c r="D2310"/>
  <c r="C2310"/>
  <c r="B2310"/>
  <c r="H2310" s="1"/>
  <c r="A2310"/>
  <c r="D2309"/>
  <c r="C2309"/>
  <c r="B2309"/>
  <c r="H2309"/>
  <c r="A2309"/>
  <c r="D2308"/>
  <c r="C2308"/>
  <c r="B2308"/>
  <c r="H2308" s="1"/>
  <c r="A2308"/>
  <c r="D2307"/>
  <c r="C2307"/>
  <c r="B2307"/>
  <c r="H2307"/>
  <c r="A2307"/>
  <c r="D2306"/>
  <c r="C2306"/>
  <c r="B2306"/>
  <c r="H2306" s="1"/>
  <c r="A2306"/>
  <c r="D2305"/>
  <c r="C2305"/>
  <c r="B2305"/>
  <c r="H2305"/>
  <c r="H2304" s="1"/>
  <c r="H2320" s="1"/>
  <c r="A2305"/>
  <c r="A2304"/>
  <c r="D2302"/>
  <c r="C2302"/>
  <c r="B2302"/>
  <c r="H2302"/>
  <c r="A2302"/>
  <c r="D2301"/>
  <c r="C2301"/>
  <c r="B2301"/>
  <c r="H2301" s="1"/>
  <c r="A2301"/>
  <c r="D2300"/>
  <c r="C2300"/>
  <c r="B2300"/>
  <c r="H2300"/>
  <c r="A2300"/>
  <c r="D2299"/>
  <c r="C2299"/>
  <c r="B2299"/>
  <c r="H2299" s="1"/>
  <c r="A2299"/>
  <c r="D2298"/>
  <c r="C2298"/>
  <c r="B2298"/>
  <c r="H2298"/>
  <c r="A2298"/>
  <c r="D2297"/>
  <c r="C2297"/>
  <c r="B2297"/>
  <c r="H2297" s="1"/>
  <c r="A2297"/>
  <c r="D2296"/>
  <c r="C2296"/>
  <c r="B2296"/>
  <c r="H2296"/>
  <c r="A2296"/>
  <c r="D2295"/>
  <c r="C2295"/>
  <c r="B2295"/>
  <c r="H2295" s="1"/>
  <c r="A2295"/>
  <c r="D2294"/>
  <c r="C2294"/>
  <c r="B2294"/>
  <c r="H2294"/>
  <c r="A2294"/>
  <c r="D2293"/>
  <c r="C2293"/>
  <c r="B2293"/>
  <c r="H2293" s="1"/>
  <c r="A2293"/>
  <c r="D2292"/>
  <c r="C2292"/>
  <c r="B2292"/>
  <c r="H2292"/>
  <c r="A2292"/>
  <c r="D2291"/>
  <c r="C2291"/>
  <c r="B2291"/>
  <c r="H2291" s="1"/>
  <c r="A2291"/>
  <c r="D2290"/>
  <c r="C2290"/>
  <c r="B2290"/>
  <c r="H2290"/>
  <c r="A2290"/>
  <c r="D2289"/>
  <c r="C2289"/>
  <c r="B2289"/>
  <c r="H2289" s="1"/>
  <c r="A2289"/>
  <c r="D2288"/>
  <c r="C2288"/>
  <c r="B2288"/>
  <c r="H2288"/>
  <c r="H2287" s="1"/>
  <c r="H2303" s="1"/>
  <c r="A2288"/>
  <c r="D2282"/>
  <c r="C2282"/>
  <c r="B2282"/>
  <c r="H2282" s="1"/>
  <c r="A2282"/>
  <c r="D2281"/>
  <c r="C2281"/>
  <c r="B2281"/>
  <c r="H2281"/>
  <c r="A2281"/>
  <c r="D2280"/>
  <c r="C2280"/>
  <c r="B2280"/>
  <c r="H2280" s="1"/>
  <c r="A2280"/>
  <c r="D2279"/>
  <c r="C2279"/>
  <c r="B2279"/>
  <c r="H2279"/>
  <c r="A2279"/>
  <c r="D2278"/>
  <c r="C2278"/>
  <c r="B2278"/>
  <c r="H2278" s="1"/>
  <c r="A2278"/>
  <c r="D2277"/>
  <c r="C2277"/>
  <c r="B2277"/>
  <c r="H2277"/>
  <c r="A2277"/>
  <c r="D2276"/>
  <c r="C2276"/>
  <c r="B2276"/>
  <c r="H2276" s="1"/>
  <c r="A2276"/>
  <c r="D2275"/>
  <c r="C2275"/>
  <c r="B2275"/>
  <c r="H2275"/>
  <c r="A2275"/>
  <c r="D2274"/>
  <c r="C2274"/>
  <c r="B2274"/>
  <c r="H2274" s="1"/>
  <c r="A2274"/>
  <c r="D2273"/>
  <c r="C2273"/>
  <c r="B2273"/>
  <c r="H2273"/>
  <c r="H2272" s="1"/>
  <c r="H2283" s="1"/>
  <c r="A2273"/>
  <c r="A2272"/>
  <c r="D2270"/>
  <c r="C2270"/>
  <c r="B2270"/>
  <c r="H2270"/>
  <c r="A2270"/>
  <c r="D2269"/>
  <c r="C2269"/>
  <c r="B2269"/>
  <c r="H2269" s="1"/>
  <c r="A2269"/>
  <c r="D2268"/>
  <c r="C2268"/>
  <c r="B2268"/>
  <c r="H2268"/>
  <c r="A2268"/>
  <c r="D2267"/>
  <c r="C2267"/>
  <c r="B2267"/>
  <c r="H2267" s="1"/>
  <c r="A2267"/>
  <c r="D2266"/>
  <c r="C2266"/>
  <c r="B2266"/>
  <c r="H2266"/>
  <c r="A2266"/>
  <c r="D2265"/>
  <c r="C2265"/>
  <c r="B2265"/>
  <c r="H2265" s="1"/>
  <c r="A2265"/>
  <c r="D2264"/>
  <c r="C2264"/>
  <c r="B2264"/>
  <c r="H2264"/>
  <c r="A2264"/>
  <c r="D2263"/>
  <c r="C2263"/>
  <c r="B2263"/>
  <c r="H2263" s="1"/>
  <c r="A2263"/>
  <c r="D2262"/>
  <c r="C2262"/>
  <c r="B2262"/>
  <c r="H2262"/>
  <c r="A2262"/>
  <c r="D2261"/>
  <c r="C2261"/>
  <c r="B2261"/>
  <c r="H2261" s="1"/>
  <c r="A2261"/>
  <c r="D2260"/>
  <c r="C2260"/>
  <c r="B2260"/>
  <c r="H2260"/>
  <c r="A2260"/>
  <c r="D2259"/>
  <c r="C2259"/>
  <c r="B2259"/>
  <c r="H2259" s="1"/>
  <c r="A2259"/>
  <c r="D2258"/>
  <c r="C2258"/>
  <c r="B2258"/>
  <c r="H2258"/>
  <c r="A2258"/>
  <c r="D2257"/>
  <c r="C2257"/>
  <c r="B2257"/>
  <c r="H2257" s="1"/>
  <c r="A2257"/>
  <c r="D2256"/>
  <c r="C2256"/>
  <c r="B2256"/>
  <c r="H2256"/>
  <c r="H2255" s="1"/>
  <c r="H2271" s="1"/>
  <c r="A2256"/>
  <c r="A2255"/>
  <c r="D2253"/>
  <c r="C2253"/>
  <c r="B2253"/>
  <c r="H2253"/>
  <c r="A2253"/>
  <c r="D2252"/>
  <c r="C2252"/>
  <c r="B2252"/>
  <c r="H2252" s="1"/>
  <c r="A2252"/>
  <c r="D2251"/>
  <c r="C2251"/>
  <c r="B2251"/>
  <c r="H2251"/>
  <c r="A2251"/>
  <c r="D2250"/>
  <c r="C2250"/>
  <c r="B2250"/>
  <c r="H2250" s="1"/>
  <c r="A2250"/>
  <c r="D2249"/>
  <c r="C2249"/>
  <c r="B2249"/>
  <c r="H2249"/>
  <c r="A2249"/>
  <c r="D2248"/>
  <c r="C2248"/>
  <c r="B2248"/>
  <c r="H2248" s="1"/>
  <c r="A2248"/>
  <c r="D2247"/>
  <c r="C2247"/>
  <c r="B2247"/>
  <c r="H2247"/>
  <c r="A2247"/>
  <c r="D2246"/>
  <c r="C2246"/>
  <c r="B2246"/>
  <c r="H2246" s="1"/>
  <c r="A2246"/>
  <c r="D2245"/>
  <c r="C2245"/>
  <c r="B2245"/>
  <c r="H2245"/>
  <c r="A2245"/>
  <c r="D2244"/>
  <c r="C2244"/>
  <c r="B2244"/>
  <c r="H2244" s="1"/>
  <c r="A2244"/>
  <c r="D2243"/>
  <c r="C2243"/>
  <c r="B2243"/>
  <c r="H2243"/>
  <c r="A2243"/>
  <c r="D2242"/>
  <c r="C2242"/>
  <c r="B2242"/>
  <c r="H2242" s="1"/>
  <c r="A2242"/>
  <c r="D2241"/>
  <c r="C2241"/>
  <c r="B2241"/>
  <c r="H2241"/>
  <c r="A2241"/>
  <c r="D2240"/>
  <c r="C2240"/>
  <c r="B2240"/>
  <c r="H2240" s="1"/>
  <c r="A2240"/>
  <c r="D2239"/>
  <c r="C2239"/>
  <c r="B2239"/>
  <c r="H2239"/>
  <c r="H2238" s="1"/>
  <c r="H2254" s="1"/>
  <c r="A2239"/>
  <c r="A2238"/>
  <c r="D2236"/>
  <c r="C2236"/>
  <c r="B2236"/>
  <c r="H2236"/>
  <c r="A2236"/>
  <c r="D2235"/>
  <c r="C2235"/>
  <c r="B2235"/>
  <c r="H2235" s="1"/>
  <c r="A2235"/>
  <c r="D2234"/>
  <c r="C2234"/>
  <c r="B2234"/>
  <c r="H2234"/>
  <c r="A2234"/>
  <c r="D2233"/>
  <c r="C2233"/>
  <c r="B2233"/>
  <c r="H2233" s="1"/>
  <c r="A2233"/>
  <c r="D2232"/>
  <c r="C2232"/>
  <c r="B2232"/>
  <c r="H2232"/>
  <c r="A2232"/>
  <c r="D2231"/>
  <c r="C2231"/>
  <c r="B2231"/>
  <c r="H2231" s="1"/>
  <c r="A2231"/>
  <c r="D2230"/>
  <c r="C2230"/>
  <c r="B2230"/>
  <c r="H2230"/>
  <c r="A2230"/>
  <c r="D2229"/>
  <c r="C2229"/>
  <c r="B2229"/>
  <c r="H2229" s="1"/>
  <c r="A2229"/>
  <c r="D2228"/>
  <c r="C2228"/>
  <c r="B2228"/>
  <c r="H2228"/>
  <c r="A2228"/>
  <c r="D2227"/>
  <c r="C2227"/>
  <c r="B2227"/>
  <c r="H2227" s="1"/>
  <c r="A2227"/>
  <c r="D2226"/>
  <c r="C2226"/>
  <c r="B2226"/>
  <c r="H2226"/>
  <c r="A2226"/>
  <c r="D2225"/>
  <c r="C2225"/>
  <c r="B2225"/>
  <c r="H2225" s="1"/>
  <c r="A2225"/>
  <c r="D2224"/>
  <c r="C2224"/>
  <c r="B2224"/>
  <c r="H2224"/>
  <c r="A2224"/>
  <c r="D2223"/>
  <c r="C2223"/>
  <c r="B2223"/>
  <c r="H2223" s="1"/>
  <c r="A2223"/>
  <c r="D2222"/>
  <c r="C2222"/>
  <c r="B2222"/>
  <c r="H2222"/>
  <c r="H2221" s="1"/>
  <c r="A2222"/>
  <c r="D2217"/>
  <c r="C2217"/>
  <c r="B2217"/>
  <c r="H2217"/>
  <c r="A2217"/>
  <c r="D2216"/>
  <c r="C2216"/>
  <c r="B2216"/>
  <c r="H2216" s="1"/>
  <c r="A2216"/>
  <c r="D2215"/>
  <c r="C2215"/>
  <c r="B2215"/>
  <c r="H2215"/>
  <c r="A2215"/>
  <c r="D2214"/>
  <c r="C2214"/>
  <c r="B2214"/>
  <c r="H2214" s="1"/>
  <c r="A2214"/>
  <c r="D2213"/>
  <c r="C2213"/>
  <c r="B2213"/>
  <c r="H2213"/>
  <c r="A2213"/>
  <c r="D2212"/>
  <c r="C2212"/>
  <c r="B2212"/>
  <c r="H2212" s="1"/>
  <c r="A2212"/>
  <c r="D2211"/>
  <c r="C2211"/>
  <c r="B2211"/>
  <c r="H2211"/>
  <c r="A2211"/>
  <c r="D2210"/>
  <c r="C2210"/>
  <c r="B2210"/>
  <c r="H2210" s="1"/>
  <c r="A2210"/>
  <c r="D2209"/>
  <c r="C2209"/>
  <c r="B2209"/>
  <c r="H2209"/>
  <c r="A2209"/>
  <c r="D2208"/>
  <c r="C2208"/>
  <c r="B2208"/>
  <c r="H2208" s="1"/>
  <c r="H2207" s="1"/>
  <c r="H2218" s="1"/>
  <c r="A2208"/>
  <c r="A2207"/>
  <c r="D2205"/>
  <c r="C2205"/>
  <c r="B2205"/>
  <c r="H2205" s="1"/>
  <c r="A2205"/>
  <c r="D2204"/>
  <c r="C2204"/>
  <c r="B2204"/>
  <c r="H2204"/>
  <c r="A2204"/>
  <c r="D2203"/>
  <c r="C2203"/>
  <c r="B2203"/>
  <c r="H2203" s="1"/>
  <c r="A2203"/>
  <c r="D2202"/>
  <c r="C2202"/>
  <c r="B2202"/>
  <c r="H2202"/>
  <c r="A2202"/>
  <c r="D2201"/>
  <c r="C2201"/>
  <c r="B2201"/>
  <c r="H2201" s="1"/>
  <c r="A2201"/>
  <c r="D2200"/>
  <c r="C2200"/>
  <c r="B2200"/>
  <c r="H2200"/>
  <c r="A2200"/>
  <c r="D2199"/>
  <c r="C2199"/>
  <c r="B2199"/>
  <c r="H2199" s="1"/>
  <c r="A2199"/>
  <c r="D2198"/>
  <c r="C2198"/>
  <c r="B2198"/>
  <c r="H2198"/>
  <c r="A2198"/>
  <c r="D2197"/>
  <c r="C2197"/>
  <c r="B2197"/>
  <c r="H2197" s="1"/>
  <c r="A2197"/>
  <c r="D2196"/>
  <c r="C2196"/>
  <c r="B2196"/>
  <c r="H2196"/>
  <c r="A2196"/>
  <c r="D2195"/>
  <c r="C2195"/>
  <c r="B2195"/>
  <c r="H2195" s="1"/>
  <c r="A2195"/>
  <c r="D2194"/>
  <c r="C2194"/>
  <c r="B2194"/>
  <c r="H2194"/>
  <c r="A2194"/>
  <c r="D2193"/>
  <c r="C2193"/>
  <c r="B2193"/>
  <c r="H2193" s="1"/>
  <c r="A2193"/>
  <c r="D2192"/>
  <c r="C2192"/>
  <c r="B2192"/>
  <c r="H2192"/>
  <c r="A2192"/>
  <c r="D2191"/>
  <c r="C2191"/>
  <c r="B2191"/>
  <c r="H2191" s="1"/>
  <c r="H2190" s="1"/>
  <c r="H2206" s="1"/>
  <c r="A2191"/>
  <c r="A2190"/>
  <c r="D2188"/>
  <c r="C2188"/>
  <c r="B2188"/>
  <c r="H2188" s="1"/>
  <c r="A2188"/>
  <c r="D2187"/>
  <c r="C2187"/>
  <c r="B2187"/>
  <c r="H2187"/>
  <c r="A2187"/>
  <c r="D2186"/>
  <c r="C2186"/>
  <c r="B2186"/>
  <c r="H2186" s="1"/>
  <c r="A2186"/>
  <c r="D2185"/>
  <c r="C2185"/>
  <c r="B2185"/>
  <c r="H2185"/>
  <c r="A2185"/>
  <c r="D2184"/>
  <c r="C2184"/>
  <c r="B2184"/>
  <c r="H2184" s="1"/>
  <c r="A2184"/>
  <c r="D2183"/>
  <c r="C2183"/>
  <c r="B2183"/>
  <c r="H2183"/>
  <c r="A2183"/>
  <c r="D2182"/>
  <c r="C2182"/>
  <c r="B2182"/>
  <c r="H2182" s="1"/>
  <c r="A2182"/>
  <c r="D2181"/>
  <c r="C2181"/>
  <c r="B2181"/>
  <c r="H2181"/>
  <c r="A2181"/>
  <c r="D2180"/>
  <c r="C2180"/>
  <c r="B2180"/>
  <c r="H2180" s="1"/>
  <c r="A2180"/>
  <c r="D2179"/>
  <c r="C2179"/>
  <c r="B2179"/>
  <c r="H2179"/>
  <c r="A2179"/>
  <c r="D2178"/>
  <c r="C2178"/>
  <c r="B2178"/>
  <c r="H2178" s="1"/>
  <c r="A2178"/>
  <c r="D2177"/>
  <c r="C2177"/>
  <c r="B2177"/>
  <c r="H2177"/>
  <c r="A2177"/>
  <c r="D2176"/>
  <c r="C2176"/>
  <c r="B2176"/>
  <c r="H2176" s="1"/>
  <c r="A2176"/>
  <c r="D2175"/>
  <c r="C2175"/>
  <c r="B2175"/>
  <c r="H2175"/>
  <c r="A2175"/>
  <c r="D2174"/>
  <c r="C2174"/>
  <c r="B2174"/>
  <c r="H2174" s="1"/>
  <c r="H2173" s="1"/>
  <c r="H2189" s="1"/>
  <c r="A2174"/>
  <c r="A2173"/>
  <c r="D2171"/>
  <c r="C2171"/>
  <c r="B2171"/>
  <c r="H2171" s="1"/>
  <c r="A2171"/>
  <c r="D2170"/>
  <c r="C2170"/>
  <c r="B2170"/>
  <c r="H2170"/>
  <c r="A2170"/>
  <c r="D2169"/>
  <c r="C2169"/>
  <c r="B2169"/>
  <c r="H2169" s="1"/>
  <c r="A2169"/>
  <c r="D2168"/>
  <c r="C2168"/>
  <c r="B2168"/>
  <c r="H2168"/>
  <c r="A2168"/>
  <c r="D2167"/>
  <c r="C2167"/>
  <c r="B2167"/>
  <c r="H2167" s="1"/>
  <c r="A2167"/>
  <c r="D2166"/>
  <c r="C2166"/>
  <c r="B2166"/>
  <c r="H2166"/>
  <c r="A2166"/>
  <c r="D2165"/>
  <c r="C2165"/>
  <c r="B2165"/>
  <c r="H2165" s="1"/>
  <c r="A2165"/>
  <c r="D2164"/>
  <c r="C2164"/>
  <c r="B2164"/>
  <c r="H2164"/>
  <c r="A2164"/>
  <c r="D2163"/>
  <c r="C2163"/>
  <c r="B2163"/>
  <c r="H2163" s="1"/>
  <c r="A2163"/>
  <c r="D2162"/>
  <c r="C2162"/>
  <c r="B2162"/>
  <c r="H2162"/>
  <c r="A2162"/>
  <c r="D2161"/>
  <c r="C2161"/>
  <c r="B2161"/>
  <c r="H2161" s="1"/>
  <c r="A2161"/>
  <c r="D2160"/>
  <c r="C2160"/>
  <c r="B2160"/>
  <c r="H2160"/>
  <c r="A2160"/>
  <c r="D2159"/>
  <c r="C2159"/>
  <c r="B2159"/>
  <c r="H2159" s="1"/>
  <c r="A2159"/>
  <c r="D2158"/>
  <c r="C2158"/>
  <c r="B2158"/>
  <c r="H2158"/>
  <c r="A2158"/>
  <c r="D2157"/>
  <c r="C2157"/>
  <c r="B2157"/>
  <c r="H2157" s="1"/>
  <c r="H2156" s="1"/>
  <c r="H2172" s="1"/>
  <c r="A2157"/>
  <c r="D2152"/>
  <c r="C2152"/>
  <c r="B2152"/>
  <c r="H2152"/>
  <c r="A2152"/>
  <c r="D2151"/>
  <c r="C2151"/>
  <c r="B2151"/>
  <c r="H2151" s="1"/>
  <c r="A2151"/>
  <c r="D2150"/>
  <c r="C2150"/>
  <c r="B2150"/>
  <c r="H2150"/>
  <c r="A2150"/>
  <c r="D2149"/>
  <c r="C2149"/>
  <c r="B2149"/>
  <c r="H2149" s="1"/>
  <c r="A2149"/>
  <c r="D2148"/>
  <c r="C2148"/>
  <c r="B2148"/>
  <c r="H2148"/>
  <c r="A2148"/>
  <c r="D2147"/>
  <c r="C2147"/>
  <c r="B2147"/>
  <c r="H2147" s="1"/>
  <c r="A2147"/>
  <c r="D2146"/>
  <c r="C2146"/>
  <c r="B2146"/>
  <c r="H2146"/>
  <c r="A2146"/>
  <c r="D2145"/>
  <c r="C2145"/>
  <c r="B2145"/>
  <c r="H2145" s="1"/>
  <c r="A2145"/>
  <c r="D2144"/>
  <c r="C2144"/>
  <c r="B2144"/>
  <c r="H2144"/>
  <c r="A2144"/>
  <c r="D2143"/>
  <c r="C2143"/>
  <c r="B2143"/>
  <c r="H2143" s="1"/>
  <c r="H2142" s="1"/>
  <c r="H2153" s="1"/>
  <c r="A2143"/>
  <c r="A2142"/>
  <c r="D2140"/>
  <c r="C2140"/>
  <c r="B2140"/>
  <c r="H2140" s="1"/>
  <c r="A2140"/>
  <c r="D2139"/>
  <c r="C2139"/>
  <c r="B2139"/>
  <c r="H2139"/>
  <c r="A2139"/>
  <c r="D2138"/>
  <c r="C2138"/>
  <c r="B2138"/>
  <c r="H2138" s="1"/>
  <c r="A2138"/>
  <c r="D2137"/>
  <c r="C2137"/>
  <c r="B2137"/>
  <c r="H2137"/>
  <c r="A2137"/>
  <c r="D2136"/>
  <c r="C2136"/>
  <c r="B2136"/>
  <c r="H2136" s="1"/>
  <c r="A2136"/>
  <c r="D2135"/>
  <c r="C2135"/>
  <c r="B2135"/>
  <c r="H2135"/>
  <c r="A2135"/>
  <c r="D2134"/>
  <c r="C2134"/>
  <c r="B2134"/>
  <c r="H2134" s="1"/>
  <c r="A2134"/>
  <c r="D2133"/>
  <c r="C2133"/>
  <c r="B2133"/>
  <c r="H2133"/>
  <c r="A2133"/>
  <c r="D2132"/>
  <c r="C2132"/>
  <c r="B2132"/>
  <c r="H2132" s="1"/>
  <c r="A2132"/>
  <c r="D2131"/>
  <c r="C2131"/>
  <c r="B2131"/>
  <c r="H2131"/>
  <c r="A2131"/>
  <c r="D2130"/>
  <c r="C2130"/>
  <c r="B2130"/>
  <c r="H2130" s="1"/>
  <c r="A2130"/>
  <c r="D2129"/>
  <c r="C2129"/>
  <c r="B2129"/>
  <c r="H2129"/>
  <c r="A2129"/>
  <c r="D2128"/>
  <c r="C2128"/>
  <c r="B2128"/>
  <c r="H2128" s="1"/>
  <c r="A2128"/>
  <c r="D2127"/>
  <c r="C2127"/>
  <c r="B2127"/>
  <c r="H2127"/>
  <c r="A2127"/>
  <c r="D2126"/>
  <c r="C2126"/>
  <c r="B2126"/>
  <c r="H2126" s="1"/>
  <c r="H2125" s="1"/>
  <c r="H2141" s="1"/>
  <c r="A2126"/>
  <c r="A2125"/>
  <c r="D2123"/>
  <c r="C2123"/>
  <c r="B2123"/>
  <c r="H2123" s="1"/>
  <c r="A2123"/>
  <c r="D2122"/>
  <c r="C2122"/>
  <c r="B2122"/>
  <c r="H2122"/>
  <c r="A2122"/>
  <c r="D2121"/>
  <c r="C2121"/>
  <c r="B2121"/>
  <c r="H2121" s="1"/>
  <c r="A2121"/>
  <c r="D2120"/>
  <c r="C2120"/>
  <c r="B2120"/>
  <c r="H2120"/>
  <c r="A2120"/>
  <c r="D2119"/>
  <c r="C2119"/>
  <c r="B2119"/>
  <c r="H2119" s="1"/>
  <c r="A2119"/>
  <c r="D2118"/>
  <c r="C2118"/>
  <c r="B2118"/>
  <c r="H2118"/>
  <c r="A2118"/>
  <c r="D2117"/>
  <c r="C2117"/>
  <c r="B2117"/>
  <c r="H2117" s="1"/>
  <c r="A2117"/>
  <c r="D2116"/>
  <c r="C2116"/>
  <c r="B2116"/>
  <c r="H2116"/>
  <c r="A2116"/>
  <c r="D2115"/>
  <c r="C2115"/>
  <c r="B2115"/>
  <c r="H2115" s="1"/>
  <c r="A2115"/>
  <c r="D2114"/>
  <c r="C2114"/>
  <c r="B2114"/>
  <c r="H2114"/>
  <c r="A2114"/>
  <c r="D2113"/>
  <c r="C2113"/>
  <c r="B2113"/>
  <c r="H2113" s="1"/>
  <c r="A2113"/>
  <c r="D2112"/>
  <c r="C2112"/>
  <c r="B2112"/>
  <c r="H2112"/>
  <c r="A2112"/>
  <c r="D2111"/>
  <c r="C2111"/>
  <c r="B2111"/>
  <c r="H2111" s="1"/>
  <c r="A2111"/>
  <c r="D2110"/>
  <c r="C2110"/>
  <c r="B2110"/>
  <c r="H2110"/>
  <c r="A2110"/>
  <c r="D2109"/>
  <c r="C2109"/>
  <c r="B2109"/>
  <c r="H2109" s="1"/>
  <c r="H2108" s="1"/>
  <c r="H2124" s="1"/>
  <c r="A2109"/>
  <c r="A2108"/>
  <c r="D2106"/>
  <c r="C2106"/>
  <c r="B2106"/>
  <c r="H2106" s="1"/>
  <c r="A2106"/>
  <c r="D2105"/>
  <c r="C2105"/>
  <c r="B2105"/>
  <c r="H2105"/>
  <c r="A2105"/>
  <c r="D2104"/>
  <c r="C2104"/>
  <c r="B2104"/>
  <c r="H2104" s="1"/>
  <c r="A2104"/>
  <c r="D2103"/>
  <c r="C2103"/>
  <c r="B2103"/>
  <c r="H2103"/>
  <c r="A2103"/>
  <c r="D2102"/>
  <c r="C2102"/>
  <c r="B2102"/>
  <c r="H2102" s="1"/>
  <c r="A2102"/>
  <c r="D2101"/>
  <c r="C2101"/>
  <c r="B2101"/>
  <c r="H2101"/>
  <c r="A2101"/>
  <c r="D2100"/>
  <c r="C2100"/>
  <c r="B2100"/>
  <c r="H2100" s="1"/>
  <c r="A2100"/>
  <c r="D2099"/>
  <c r="C2099"/>
  <c r="B2099"/>
  <c r="H2099"/>
  <c r="A2099"/>
  <c r="D2098"/>
  <c r="C2098"/>
  <c r="B2098"/>
  <c r="H2098" s="1"/>
  <c r="A2098"/>
  <c r="D2097"/>
  <c r="C2097"/>
  <c r="B2097"/>
  <c r="H2097"/>
  <c r="A2097"/>
  <c r="D2096"/>
  <c r="C2096"/>
  <c r="B2096"/>
  <c r="H2096" s="1"/>
  <c r="A2096"/>
  <c r="D2095"/>
  <c r="C2095"/>
  <c r="B2095"/>
  <c r="H2095"/>
  <c r="A2095"/>
  <c r="D2094"/>
  <c r="C2094"/>
  <c r="B2094"/>
  <c r="H2094" s="1"/>
  <c r="A2094"/>
  <c r="D2093"/>
  <c r="C2093"/>
  <c r="B2093"/>
  <c r="H2093"/>
  <c r="A2093"/>
  <c r="D2092"/>
  <c r="C2092"/>
  <c r="B2092"/>
  <c r="H2092" s="1"/>
  <c r="H2091" s="1"/>
  <c r="H2107" s="1"/>
  <c r="A2092"/>
  <c r="D2087"/>
  <c r="C2087"/>
  <c r="B2087"/>
  <c r="H2087"/>
  <c r="A2087"/>
  <c r="D2086"/>
  <c r="C2086"/>
  <c r="B2086"/>
  <c r="H2086" s="1"/>
  <c r="A2086"/>
  <c r="D2085"/>
  <c r="C2085"/>
  <c r="B2085"/>
  <c r="H2085"/>
  <c r="A2085"/>
  <c r="D2084"/>
  <c r="C2084"/>
  <c r="B2084"/>
  <c r="H2084" s="1"/>
  <c r="A2084"/>
  <c r="D2083"/>
  <c r="C2083"/>
  <c r="B2083"/>
  <c r="H2083"/>
  <c r="A2083"/>
  <c r="D2082"/>
  <c r="C2082"/>
  <c r="B2082"/>
  <c r="H2082" s="1"/>
  <c r="A2082"/>
  <c r="D2081"/>
  <c r="C2081"/>
  <c r="B2081"/>
  <c r="H2081"/>
  <c r="A2081"/>
  <c r="D2080"/>
  <c r="C2080"/>
  <c r="B2080"/>
  <c r="H2080" s="1"/>
  <c r="A2080"/>
  <c r="D2079"/>
  <c r="C2079"/>
  <c r="B2079"/>
  <c r="H2079"/>
  <c r="A2079"/>
  <c r="D2078"/>
  <c r="C2078"/>
  <c r="B2078"/>
  <c r="H2078" s="1"/>
  <c r="H2077" s="1"/>
  <c r="H2088" s="1"/>
  <c r="A2078"/>
  <c r="A2077"/>
  <c r="D2075"/>
  <c r="C2075"/>
  <c r="B2075"/>
  <c r="H2075" s="1"/>
  <c r="A2075"/>
  <c r="D2074"/>
  <c r="C2074"/>
  <c r="B2074"/>
  <c r="H2074"/>
  <c r="A2074"/>
  <c r="D2073"/>
  <c r="C2073"/>
  <c r="B2073"/>
  <c r="H2073" s="1"/>
  <c r="A2073"/>
  <c r="D2072"/>
  <c r="C2072"/>
  <c r="B2072"/>
  <c r="H2072"/>
  <c r="A2072"/>
  <c r="D2071"/>
  <c r="C2071"/>
  <c r="B2071"/>
  <c r="H2071" s="1"/>
  <c r="A2071"/>
  <c r="D2070"/>
  <c r="C2070"/>
  <c r="B2070"/>
  <c r="H2070"/>
  <c r="A2070"/>
  <c r="D2069"/>
  <c r="C2069"/>
  <c r="B2069"/>
  <c r="H2069" s="1"/>
  <c r="A2069"/>
  <c r="D2068"/>
  <c r="C2068"/>
  <c r="B2068"/>
  <c r="H2068"/>
  <c r="A2068"/>
  <c r="D2067"/>
  <c r="C2067"/>
  <c r="B2067"/>
  <c r="H2067" s="1"/>
  <c r="A2067"/>
  <c r="D2066"/>
  <c r="C2066"/>
  <c r="B2066"/>
  <c r="H2066"/>
  <c r="A2066"/>
  <c r="D2065"/>
  <c r="C2065"/>
  <c r="B2065"/>
  <c r="H2065" s="1"/>
  <c r="A2065"/>
  <c r="D2064"/>
  <c r="C2064"/>
  <c r="B2064"/>
  <c r="H2064"/>
  <c r="A2064"/>
  <c r="D2063"/>
  <c r="C2063"/>
  <c r="B2063"/>
  <c r="H2063" s="1"/>
  <c r="A2063"/>
  <c r="D2062"/>
  <c r="C2062"/>
  <c r="B2062"/>
  <c r="H2062"/>
  <c r="A2062"/>
  <c r="D2061"/>
  <c r="C2061"/>
  <c r="B2061"/>
  <c r="H2061" s="1"/>
  <c r="H2060" s="1"/>
  <c r="H2076" s="1"/>
  <c r="A2061"/>
  <c r="A2060"/>
  <c r="D2058"/>
  <c r="C2058"/>
  <c r="B2058"/>
  <c r="H2058" s="1"/>
  <c r="A2058"/>
  <c r="D2057"/>
  <c r="C2057"/>
  <c r="B2057"/>
  <c r="H2057"/>
  <c r="A2057"/>
  <c r="D2056"/>
  <c r="C2056"/>
  <c r="B2056"/>
  <c r="H2056" s="1"/>
  <c r="A2056"/>
  <c r="D2055"/>
  <c r="C2055"/>
  <c r="B2055"/>
  <c r="H2055"/>
  <c r="A2055"/>
  <c r="D2054"/>
  <c r="C2054"/>
  <c r="B2054"/>
  <c r="H2054" s="1"/>
  <c r="A2054"/>
  <c r="D2053"/>
  <c r="C2053"/>
  <c r="B2053"/>
  <c r="H2053"/>
  <c r="A2053"/>
  <c r="D2052"/>
  <c r="C2052"/>
  <c r="B2052"/>
  <c r="H2052" s="1"/>
  <c r="A2052"/>
  <c r="D2051"/>
  <c r="C2051"/>
  <c r="B2051"/>
  <c r="H2051"/>
  <c r="A2051"/>
  <c r="D2050"/>
  <c r="C2050"/>
  <c r="B2050"/>
  <c r="H2050" s="1"/>
  <c r="A2050"/>
  <c r="D2049"/>
  <c r="C2049"/>
  <c r="B2049"/>
  <c r="H2049"/>
  <c r="A2049"/>
  <c r="D2048"/>
  <c r="C2048"/>
  <c r="B2048"/>
  <c r="H2048" s="1"/>
  <c r="A2048"/>
  <c r="D2047"/>
  <c r="C2047"/>
  <c r="B2047"/>
  <c r="H2047"/>
  <c r="A2047"/>
  <c r="D2046"/>
  <c r="C2046"/>
  <c r="B2046"/>
  <c r="H2046" s="1"/>
  <c r="A2046"/>
  <c r="D2045"/>
  <c r="C2045"/>
  <c r="B2045"/>
  <c r="H2045"/>
  <c r="A2045"/>
  <c r="D2044"/>
  <c r="C2044"/>
  <c r="B2044"/>
  <c r="H2044" s="1"/>
  <c r="H2043" s="1"/>
  <c r="H2059" s="1"/>
  <c r="A2044"/>
  <c r="A2043"/>
  <c r="D2041"/>
  <c r="C2041"/>
  <c r="B2041"/>
  <c r="H2041" s="1"/>
  <c r="A2041"/>
  <c r="D2040"/>
  <c r="C2040"/>
  <c r="B2040"/>
  <c r="H2040"/>
  <c r="A2040"/>
  <c r="D2039"/>
  <c r="C2039"/>
  <c r="B2039"/>
  <c r="H2039" s="1"/>
  <c r="A2039"/>
  <c r="D2038"/>
  <c r="C2038"/>
  <c r="B2038"/>
  <c r="H2038"/>
  <c r="A2038"/>
  <c r="D2037"/>
  <c r="C2037"/>
  <c r="B2037"/>
  <c r="H2037" s="1"/>
  <c r="A2037"/>
  <c r="D2036"/>
  <c r="C2036"/>
  <c r="B2036"/>
  <c r="H2036"/>
  <c r="A2036"/>
  <c r="D2035"/>
  <c r="C2035"/>
  <c r="B2035"/>
  <c r="H2035" s="1"/>
  <c r="A2035"/>
  <c r="D2034"/>
  <c r="C2034"/>
  <c r="B2034"/>
  <c r="H2034"/>
  <c r="A2034"/>
  <c r="D2033"/>
  <c r="C2033"/>
  <c r="B2033"/>
  <c r="H2033" s="1"/>
  <c r="A2033"/>
  <c r="D2032"/>
  <c r="C2032"/>
  <c r="B2032"/>
  <c r="H2032"/>
  <c r="A2032"/>
  <c r="D2031"/>
  <c r="C2031"/>
  <c r="B2031"/>
  <c r="H2031" s="1"/>
  <c r="A2031"/>
  <c r="D2030"/>
  <c r="C2030"/>
  <c r="B2030"/>
  <c r="H2030"/>
  <c r="A2030"/>
  <c r="D2029"/>
  <c r="C2029"/>
  <c r="B2029"/>
  <c r="H2029" s="1"/>
  <c r="A2029"/>
  <c r="D2028"/>
  <c r="C2028"/>
  <c r="B2028"/>
  <c r="H2028"/>
  <c r="A2028"/>
  <c r="D2027"/>
  <c r="C2027"/>
  <c r="B2027"/>
  <c r="H2027" s="1"/>
  <c r="H2026" s="1"/>
  <c r="H2042" s="1"/>
  <c r="A2027"/>
  <c r="D2022"/>
  <c r="C2022"/>
  <c r="B2022"/>
  <c r="H2022"/>
  <c r="A2022"/>
  <c r="D2021"/>
  <c r="C2021"/>
  <c r="B2021"/>
  <c r="H2021" s="1"/>
  <c r="A2021"/>
  <c r="D2020"/>
  <c r="C2020"/>
  <c r="B2020"/>
  <c r="H2020"/>
  <c r="A2020"/>
  <c r="D2019"/>
  <c r="C2019"/>
  <c r="B2019"/>
  <c r="H2019" s="1"/>
  <c r="A2019"/>
  <c r="D2018"/>
  <c r="C2018"/>
  <c r="B2018"/>
  <c r="H2018"/>
  <c r="A2018"/>
  <c r="D2017"/>
  <c r="C2017"/>
  <c r="B2017"/>
  <c r="H2017" s="1"/>
  <c r="A2017"/>
  <c r="D2016"/>
  <c r="C2016"/>
  <c r="B2016"/>
  <c r="H2016"/>
  <c r="A2016"/>
  <c r="D2015"/>
  <c r="C2015"/>
  <c r="B2015"/>
  <c r="H2015" s="1"/>
  <c r="A2015"/>
  <c r="D2014"/>
  <c r="C2014"/>
  <c r="B2014"/>
  <c r="H2014"/>
  <c r="A2014"/>
  <c r="D2013"/>
  <c r="C2013"/>
  <c r="B2013"/>
  <c r="H2013" s="1"/>
  <c r="H2012" s="1"/>
  <c r="H2023" s="1"/>
  <c r="A2013"/>
  <c r="A2012"/>
  <c r="D2010"/>
  <c r="C2010"/>
  <c r="B2010"/>
  <c r="H2010" s="1"/>
  <c r="A2010"/>
  <c r="D2009"/>
  <c r="C2009"/>
  <c r="B2009"/>
  <c r="H2009"/>
  <c r="A2009"/>
  <c r="D2008"/>
  <c r="C2008"/>
  <c r="B2008"/>
  <c r="H2008" s="1"/>
  <c r="A2008"/>
  <c r="D2007"/>
  <c r="C2007"/>
  <c r="B2007"/>
  <c r="H2007"/>
  <c r="A2007"/>
  <c r="D2006"/>
  <c r="C2006"/>
  <c r="B2006"/>
  <c r="H2006" s="1"/>
  <c r="A2006"/>
  <c r="D2005"/>
  <c r="C2005"/>
  <c r="B2005"/>
  <c r="H2005"/>
  <c r="A2005"/>
  <c r="D2004"/>
  <c r="C2004"/>
  <c r="B2004"/>
  <c r="H2004" s="1"/>
  <c r="A2004"/>
  <c r="D2003"/>
  <c r="C2003"/>
  <c r="B2003"/>
  <c r="H2003"/>
  <c r="A2003"/>
  <c r="D2002"/>
  <c r="C2002"/>
  <c r="B2002"/>
  <c r="H2002" s="1"/>
  <c r="A2002"/>
  <c r="D2001"/>
  <c r="C2001"/>
  <c r="B2001"/>
  <c r="H2001"/>
  <c r="A2001"/>
  <c r="D2000"/>
  <c r="C2000"/>
  <c r="B2000"/>
  <c r="H2000" s="1"/>
  <c r="A2000"/>
  <c r="D1999"/>
  <c r="C1999"/>
  <c r="B1999"/>
  <c r="H1999"/>
  <c r="A1999"/>
  <c r="D1998"/>
  <c r="C1998"/>
  <c r="B1998"/>
  <c r="H1998" s="1"/>
  <c r="A1998"/>
  <c r="D1997"/>
  <c r="C1997"/>
  <c r="B1997"/>
  <c r="H1997"/>
  <c r="A1997"/>
  <c r="D1996"/>
  <c r="C1996"/>
  <c r="B1996"/>
  <c r="H1996" s="1"/>
  <c r="H1995" s="1"/>
  <c r="H2011" s="1"/>
  <c r="A1996"/>
  <c r="A1995"/>
  <c r="D1993"/>
  <c r="C1993"/>
  <c r="B1993"/>
  <c r="H1993" s="1"/>
  <c r="A1993"/>
  <c r="D1992"/>
  <c r="C1992"/>
  <c r="B1992"/>
  <c r="H1992"/>
  <c r="A1992"/>
  <c r="D1991"/>
  <c r="C1991"/>
  <c r="B1991"/>
  <c r="H1991" s="1"/>
  <c r="A1991"/>
  <c r="D1990"/>
  <c r="C1990"/>
  <c r="B1990"/>
  <c r="H1990"/>
  <c r="A1990"/>
  <c r="D1989"/>
  <c r="C1989"/>
  <c r="B1989"/>
  <c r="H1989" s="1"/>
  <c r="A1989"/>
  <c r="D1988"/>
  <c r="C1988"/>
  <c r="B1988"/>
  <c r="H1988"/>
  <c r="A1988"/>
  <c r="D1987"/>
  <c r="C1987"/>
  <c r="B1987"/>
  <c r="H1987" s="1"/>
  <c r="A1987"/>
  <c r="D1986"/>
  <c r="C1986"/>
  <c r="B1986"/>
  <c r="H1986"/>
  <c r="A1986"/>
  <c r="D1985"/>
  <c r="C1985"/>
  <c r="B1985"/>
  <c r="H1985" s="1"/>
  <c r="A1985"/>
  <c r="D1984"/>
  <c r="C1984"/>
  <c r="B1984"/>
  <c r="H1984"/>
  <c r="A1984"/>
  <c r="D1983"/>
  <c r="C1983"/>
  <c r="B1983"/>
  <c r="H1983" s="1"/>
  <c r="A1983"/>
  <c r="D1982"/>
  <c r="C1982"/>
  <c r="B1982"/>
  <c r="H1982"/>
  <c r="A1982"/>
  <c r="D1981"/>
  <c r="C1981"/>
  <c r="B1981"/>
  <c r="H1981" s="1"/>
  <c r="A1981"/>
  <c r="D1980"/>
  <c r="C1980"/>
  <c r="B1980"/>
  <c r="H1980"/>
  <c r="A1980"/>
  <c r="D1979"/>
  <c r="C1979"/>
  <c r="B1979"/>
  <c r="H1979" s="1"/>
  <c r="H1978" s="1"/>
  <c r="H1994" s="1"/>
  <c r="A1979"/>
  <c r="A1978"/>
  <c r="D1976"/>
  <c r="C1976"/>
  <c r="B1976"/>
  <c r="H1976" s="1"/>
  <c r="A1976"/>
  <c r="D1975"/>
  <c r="C1975"/>
  <c r="B1975"/>
  <c r="H1975"/>
  <c r="A1975"/>
  <c r="D1974"/>
  <c r="C1974"/>
  <c r="B1974"/>
  <c r="H1974" s="1"/>
  <c r="A1974"/>
  <c r="D1973"/>
  <c r="C1973"/>
  <c r="B1973"/>
  <c r="H1973"/>
  <c r="A1973"/>
  <c r="D1972"/>
  <c r="C1972"/>
  <c r="B1972"/>
  <c r="H1972" s="1"/>
  <c r="A1972"/>
  <c r="D1971"/>
  <c r="C1971"/>
  <c r="B1971"/>
  <c r="H1971"/>
  <c r="A1971"/>
  <c r="D1970"/>
  <c r="C1970"/>
  <c r="B1970"/>
  <c r="H1970" s="1"/>
  <c r="A1970"/>
  <c r="D1969"/>
  <c r="C1969"/>
  <c r="B1969"/>
  <c r="H1969"/>
  <c r="A1969"/>
  <c r="D1968"/>
  <c r="C1968"/>
  <c r="B1968"/>
  <c r="H1968" s="1"/>
  <c r="A1968"/>
  <c r="D1967"/>
  <c r="C1967"/>
  <c r="B1967"/>
  <c r="H1967"/>
  <c r="A1967"/>
  <c r="D1966"/>
  <c r="C1966"/>
  <c r="B1966"/>
  <c r="H1966" s="1"/>
  <c r="A1966"/>
  <c r="D1965"/>
  <c r="C1965"/>
  <c r="B1965"/>
  <c r="H1965"/>
  <c r="A1965"/>
  <c r="D1964"/>
  <c r="C1964"/>
  <c r="B1964"/>
  <c r="H1964" s="1"/>
  <c r="A1964"/>
  <c r="D1963"/>
  <c r="C1963"/>
  <c r="B1963"/>
  <c r="H1963"/>
  <c r="A1963"/>
  <c r="D1962"/>
  <c r="C1962"/>
  <c r="B1962"/>
  <c r="H1962" s="1"/>
  <c r="H1961" s="1"/>
  <c r="H1960" s="1"/>
  <c r="H1959" s="1"/>
  <c r="A1962"/>
  <c r="D1956"/>
  <c r="C1956"/>
  <c r="B1956"/>
  <c r="H1956" s="1"/>
  <c r="A1956"/>
  <c r="D1955"/>
  <c r="C1955"/>
  <c r="B1955"/>
  <c r="H1955"/>
  <c r="A1955"/>
  <c r="D1954"/>
  <c r="C1954"/>
  <c r="B1954"/>
  <c r="H1954" s="1"/>
  <c r="A1954"/>
  <c r="D1953"/>
  <c r="C1953"/>
  <c r="B1953"/>
  <c r="H1953"/>
  <c r="A1953"/>
  <c r="D1952"/>
  <c r="C1952"/>
  <c r="B1952"/>
  <c r="H1952" s="1"/>
  <c r="A1952"/>
  <c r="D1951"/>
  <c r="C1951"/>
  <c r="B1951"/>
  <c r="H1951"/>
  <c r="A1951"/>
  <c r="D1950"/>
  <c r="C1950"/>
  <c r="B1950"/>
  <c r="H1950" s="1"/>
  <c r="A1950"/>
  <c r="D1949"/>
  <c r="C1949"/>
  <c r="B1949"/>
  <c r="H1949"/>
  <c r="A1949"/>
  <c r="D1948"/>
  <c r="C1948"/>
  <c r="B1948"/>
  <c r="H1948" s="1"/>
  <c r="A1948"/>
  <c r="D1947"/>
  <c r="C1947"/>
  <c r="B1947"/>
  <c r="H1947"/>
  <c r="H1946" s="1"/>
  <c r="H1957" s="1"/>
  <c r="A1947"/>
  <c r="A1946"/>
  <c r="D1944"/>
  <c r="C1944"/>
  <c r="B1944"/>
  <c r="H1944"/>
  <c r="A1944"/>
  <c r="D1943"/>
  <c r="C1943"/>
  <c r="B1943"/>
  <c r="H1943" s="1"/>
  <c r="A1943"/>
  <c r="D1942"/>
  <c r="C1942"/>
  <c r="B1942"/>
  <c r="H1942"/>
  <c r="A1942"/>
  <c r="D1941"/>
  <c r="C1941"/>
  <c r="B1941"/>
  <c r="H1941" s="1"/>
  <c r="A1941"/>
  <c r="D1940"/>
  <c r="C1940"/>
  <c r="B1940"/>
  <c r="H1940"/>
  <c r="A1940"/>
  <c r="D1939"/>
  <c r="C1939"/>
  <c r="B1939"/>
  <c r="H1939" s="1"/>
  <c r="A1939"/>
  <c r="D1938"/>
  <c r="C1938"/>
  <c r="B1938"/>
  <c r="H1938"/>
  <c r="A1938"/>
  <c r="D1937"/>
  <c r="C1937"/>
  <c r="B1937"/>
  <c r="H1937" s="1"/>
  <c r="A1937"/>
  <c r="D1936"/>
  <c r="C1936"/>
  <c r="B1936"/>
  <c r="H1936"/>
  <c r="A1936"/>
  <c r="D1935"/>
  <c r="C1935"/>
  <c r="B1935"/>
  <c r="H1935" s="1"/>
  <c r="A1935"/>
  <c r="D1934"/>
  <c r="C1934"/>
  <c r="B1934"/>
  <c r="H1934"/>
  <c r="A1934"/>
  <c r="D1933"/>
  <c r="C1933"/>
  <c r="B1933"/>
  <c r="H1933" s="1"/>
  <c r="A1933"/>
  <c r="D1932"/>
  <c r="C1932"/>
  <c r="B1932"/>
  <c r="H1932"/>
  <c r="A1932"/>
  <c r="D1931"/>
  <c r="C1931"/>
  <c r="B1931"/>
  <c r="H1931" s="1"/>
  <c r="A1931"/>
  <c r="D1930"/>
  <c r="C1930"/>
  <c r="B1930"/>
  <c r="H1930"/>
  <c r="H1929" s="1"/>
  <c r="H1945" s="1"/>
  <c r="A1930"/>
  <c r="A1929"/>
  <c r="D1927"/>
  <c r="C1927"/>
  <c r="B1927"/>
  <c r="H1927"/>
  <c r="A1927"/>
  <c r="D1926"/>
  <c r="C1926"/>
  <c r="B1926"/>
  <c r="H1926" s="1"/>
  <c r="A1926"/>
  <c r="D1925"/>
  <c r="C1925"/>
  <c r="B1925"/>
  <c r="H1925"/>
  <c r="A1925"/>
  <c r="D1924"/>
  <c r="C1924"/>
  <c r="B1924"/>
  <c r="H1924" s="1"/>
  <c r="A1924"/>
  <c r="D1923"/>
  <c r="C1923"/>
  <c r="B1923"/>
  <c r="H1923"/>
  <c r="A1923"/>
  <c r="D1922"/>
  <c r="C1922"/>
  <c r="B1922"/>
  <c r="H1922" s="1"/>
  <c r="A1922"/>
  <c r="D1921"/>
  <c r="C1921"/>
  <c r="B1921"/>
  <c r="H1921"/>
  <c r="A1921"/>
  <c r="D1920"/>
  <c r="C1920"/>
  <c r="B1920"/>
  <c r="H1920" s="1"/>
  <c r="A1920"/>
  <c r="D1919"/>
  <c r="C1919"/>
  <c r="B1919"/>
  <c r="H1919"/>
  <c r="A1919"/>
  <c r="D1918"/>
  <c r="C1918"/>
  <c r="B1918"/>
  <c r="H1918" s="1"/>
  <c r="A1918"/>
  <c r="D1917"/>
  <c r="C1917"/>
  <c r="B1917"/>
  <c r="H1917"/>
  <c r="A1917"/>
  <c r="D1916"/>
  <c r="C1916"/>
  <c r="B1916"/>
  <c r="H1916" s="1"/>
  <c r="A1916"/>
  <c r="D1915"/>
  <c r="C1915"/>
  <c r="B1915"/>
  <c r="H1915"/>
  <c r="A1915"/>
  <c r="D1914"/>
  <c r="C1914"/>
  <c r="B1914"/>
  <c r="H1914" s="1"/>
  <c r="A1914"/>
  <c r="D1913"/>
  <c r="C1913"/>
  <c r="B1913"/>
  <c r="H1913"/>
  <c r="H1912" s="1"/>
  <c r="H1928" s="1"/>
  <c r="A1913"/>
  <c r="A1912"/>
  <c r="D1910"/>
  <c r="C1910"/>
  <c r="B1910"/>
  <c r="H1910"/>
  <c r="A1910"/>
  <c r="D1909"/>
  <c r="C1909"/>
  <c r="B1909"/>
  <c r="H1909" s="1"/>
  <c r="A1909"/>
  <c r="D1908"/>
  <c r="C1908"/>
  <c r="B1908"/>
  <c r="H1908"/>
  <c r="A1908"/>
  <c r="D1907"/>
  <c r="C1907"/>
  <c r="B1907"/>
  <c r="H1907" s="1"/>
  <c r="A1907"/>
  <c r="D1906"/>
  <c r="C1906"/>
  <c r="B1906"/>
  <c r="H1906"/>
  <c r="A1906"/>
  <c r="D1905"/>
  <c r="C1905"/>
  <c r="B1905"/>
  <c r="H1905" s="1"/>
  <c r="A1905"/>
  <c r="D1904"/>
  <c r="C1904"/>
  <c r="B1904"/>
  <c r="H1904"/>
  <c r="A1904"/>
  <c r="D1903"/>
  <c r="C1903"/>
  <c r="B1903"/>
  <c r="H1903" s="1"/>
  <c r="A1903"/>
  <c r="D1902"/>
  <c r="C1902"/>
  <c r="B1902"/>
  <c r="H1902"/>
  <c r="A1902"/>
  <c r="D1901"/>
  <c r="C1901"/>
  <c r="B1901"/>
  <c r="H1901" s="1"/>
  <c r="A1901"/>
  <c r="D1900"/>
  <c r="C1900"/>
  <c r="B1900"/>
  <c r="H1900"/>
  <c r="A1900"/>
  <c r="D1899"/>
  <c r="C1899"/>
  <c r="B1899"/>
  <c r="H1899" s="1"/>
  <c r="A1899"/>
  <c r="D1898"/>
  <c r="C1898"/>
  <c r="B1898"/>
  <c r="H1898"/>
  <c r="A1898"/>
  <c r="D1897"/>
  <c r="C1897"/>
  <c r="B1897"/>
  <c r="H1897" s="1"/>
  <c r="A1897"/>
  <c r="D1896"/>
  <c r="C1896"/>
  <c r="B1896"/>
  <c r="H1896"/>
  <c r="H1895" s="1"/>
  <c r="H1894" s="1"/>
  <c r="H1958" s="1"/>
  <c r="A1896"/>
  <c r="D1891"/>
  <c r="C1891"/>
  <c r="B1891"/>
  <c r="H1891"/>
  <c r="A1891"/>
  <c r="D1890"/>
  <c r="C1890"/>
  <c r="B1890"/>
  <c r="H1890" s="1"/>
  <c r="A1890"/>
  <c r="D1889"/>
  <c r="C1889"/>
  <c r="B1889"/>
  <c r="H1889"/>
  <c r="A1889"/>
  <c r="D1888"/>
  <c r="C1888"/>
  <c r="B1888"/>
  <c r="H1888" s="1"/>
  <c r="A1888"/>
  <c r="D1887"/>
  <c r="C1887"/>
  <c r="B1887"/>
  <c r="H1887"/>
  <c r="A1887"/>
  <c r="D1886"/>
  <c r="C1886"/>
  <c r="B1886"/>
  <c r="H1886" s="1"/>
  <c r="A1886"/>
  <c r="D1885"/>
  <c r="C1885"/>
  <c r="B1885"/>
  <c r="H1885"/>
  <c r="A1885"/>
  <c r="D1884"/>
  <c r="C1884"/>
  <c r="B1884"/>
  <c r="H1884" s="1"/>
  <c r="A1884"/>
  <c r="D1883"/>
  <c r="C1883"/>
  <c r="B1883"/>
  <c r="H1883"/>
  <c r="A1883"/>
  <c r="D1882"/>
  <c r="C1882"/>
  <c r="B1882"/>
  <c r="H1882" s="1"/>
  <c r="H1881" s="1"/>
  <c r="H1892" s="1"/>
  <c r="A1882"/>
  <c r="A1881"/>
  <c r="D1879"/>
  <c r="C1879"/>
  <c r="B1879"/>
  <c r="H1879" s="1"/>
  <c r="A1879"/>
  <c r="D1878"/>
  <c r="C1878"/>
  <c r="B1878"/>
  <c r="H1878"/>
  <c r="A1878"/>
  <c r="D1877"/>
  <c r="C1877"/>
  <c r="B1877"/>
  <c r="H1877" s="1"/>
  <c r="A1877"/>
  <c r="D1876"/>
  <c r="C1876"/>
  <c r="B1876"/>
  <c r="H1876"/>
  <c r="A1876"/>
  <c r="D1875"/>
  <c r="C1875"/>
  <c r="B1875"/>
  <c r="H1875" s="1"/>
  <c r="A1875"/>
  <c r="D1874"/>
  <c r="C1874"/>
  <c r="B1874"/>
  <c r="H1874"/>
  <c r="A1874"/>
  <c r="D1873"/>
  <c r="C1873"/>
  <c r="B1873"/>
  <c r="H1873" s="1"/>
  <c r="A1873"/>
  <c r="D1872"/>
  <c r="C1872"/>
  <c r="B1872"/>
  <c r="H1872"/>
  <c r="A1872"/>
  <c r="D1871"/>
  <c r="C1871"/>
  <c r="B1871"/>
  <c r="H1871" s="1"/>
  <c r="A1871"/>
  <c r="D1870"/>
  <c r="C1870"/>
  <c r="B1870"/>
  <c r="H1870"/>
  <c r="A1870"/>
  <c r="D1869"/>
  <c r="C1869"/>
  <c r="B1869"/>
  <c r="H1869" s="1"/>
  <c r="A1869"/>
  <c r="D1868"/>
  <c r="C1868"/>
  <c r="B1868"/>
  <c r="H1868"/>
  <c r="A1868"/>
  <c r="D1867"/>
  <c r="C1867"/>
  <c r="B1867"/>
  <c r="H1867" s="1"/>
  <c r="A1867"/>
  <c r="D1866"/>
  <c r="C1866"/>
  <c r="B1866"/>
  <c r="H1866"/>
  <c r="A1866"/>
  <c r="D1865"/>
  <c r="C1865"/>
  <c r="B1865"/>
  <c r="H1865" s="1"/>
  <c r="H1864" s="1"/>
  <c r="H1880" s="1"/>
  <c r="A1865"/>
  <c r="A1864"/>
  <c r="D1862"/>
  <c r="C1862"/>
  <c r="B1862"/>
  <c r="H1862" s="1"/>
  <c r="A1862"/>
  <c r="D1861"/>
  <c r="C1861"/>
  <c r="B1861"/>
  <c r="H1861"/>
  <c r="A1861"/>
  <c r="D1860"/>
  <c r="C1860"/>
  <c r="B1860"/>
  <c r="H1860" s="1"/>
  <c r="A1860"/>
  <c r="D1859"/>
  <c r="C1859"/>
  <c r="B1859"/>
  <c r="H1859"/>
  <c r="A1859"/>
  <c r="D1858"/>
  <c r="C1858"/>
  <c r="B1858"/>
  <c r="H1858" s="1"/>
  <c r="A1858"/>
  <c r="D1857"/>
  <c r="C1857"/>
  <c r="B1857"/>
  <c r="H1857"/>
  <c r="A1857"/>
  <c r="D1856"/>
  <c r="C1856"/>
  <c r="B1856"/>
  <c r="H1856" s="1"/>
  <c r="A1856"/>
  <c r="D1855"/>
  <c r="C1855"/>
  <c r="B1855"/>
  <c r="H1855"/>
  <c r="A1855"/>
  <c r="D1854"/>
  <c r="C1854"/>
  <c r="B1854"/>
  <c r="H1854" s="1"/>
  <c r="A1854"/>
  <c r="D1853"/>
  <c r="C1853"/>
  <c r="B1853"/>
  <c r="H1853"/>
  <c r="A1853"/>
  <c r="D1852"/>
  <c r="C1852"/>
  <c r="B1852"/>
  <c r="H1852" s="1"/>
  <c r="A1852"/>
  <c r="D1851"/>
  <c r="C1851"/>
  <c r="B1851"/>
  <c r="H1851"/>
  <c r="A1851"/>
  <c r="D1850"/>
  <c r="C1850"/>
  <c r="B1850"/>
  <c r="H1850" s="1"/>
  <c r="A1850"/>
  <c r="D1849"/>
  <c r="C1849"/>
  <c r="B1849"/>
  <c r="H1849"/>
  <c r="A1849"/>
  <c r="D1848"/>
  <c r="C1848"/>
  <c r="B1848"/>
  <c r="H1848" s="1"/>
  <c r="H1847" s="1"/>
  <c r="H1863" s="1"/>
  <c r="A1848"/>
  <c r="A1847"/>
  <c r="D1845"/>
  <c r="C1845"/>
  <c r="B1845"/>
  <c r="H1845" s="1"/>
  <c r="A1845"/>
  <c r="D1844"/>
  <c r="C1844"/>
  <c r="B1844"/>
  <c r="H1844"/>
  <c r="A1844"/>
  <c r="D1843"/>
  <c r="C1843"/>
  <c r="B1843"/>
  <c r="H1843" s="1"/>
  <c r="A1843"/>
  <c r="D1842"/>
  <c r="C1842"/>
  <c r="B1842"/>
  <c r="H1842"/>
  <c r="A1842"/>
  <c r="D1841"/>
  <c r="C1841"/>
  <c r="B1841"/>
  <c r="H1841" s="1"/>
  <c r="A1841"/>
  <c r="D1840"/>
  <c r="C1840"/>
  <c r="B1840"/>
  <c r="H1840"/>
  <c r="A1840"/>
  <c r="D1839"/>
  <c r="C1839"/>
  <c r="B1839"/>
  <c r="H1839" s="1"/>
  <c r="A1839"/>
  <c r="D1838"/>
  <c r="C1838"/>
  <c r="B1838"/>
  <c r="H1838"/>
  <c r="A1838"/>
  <c r="D1837"/>
  <c r="C1837"/>
  <c r="B1837"/>
  <c r="H1837" s="1"/>
  <c r="A1837"/>
  <c r="D1836"/>
  <c r="C1836"/>
  <c r="B1836"/>
  <c r="H1836"/>
  <c r="A1836"/>
  <c r="D1835"/>
  <c r="C1835"/>
  <c r="B1835"/>
  <c r="H1835" s="1"/>
  <c r="A1835"/>
  <c r="D1834"/>
  <c r="C1834"/>
  <c r="B1834"/>
  <c r="H1834"/>
  <c r="A1834"/>
  <c r="D1833"/>
  <c r="C1833"/>
  <c r="B1833"/>
  <c r="H1833" s="1"/>
  <c r="A1833"/>
  <c r="D1832"/>
  <c r="C1832"/>
  <c r="B1832"/>
  <c r="H1832"/>
  <c r="A1832"/>
  <c r="D1831"/>
  <c r="C1831"/>
  <c r="B1831"/>
  <c r="H1831" s="1"/>
  <c r="H1830" s="1"/>
  <c r="H1829" s="1"/>
  <c r="H1893" s="1"/>
  <c r="A1831"/>
  <c r="D1826"/>
  <c r="C1826"/>
  <c r="B1826"/>
  <c r="H1826" s="1"/>
  <c r="A1826"/>
  <c r="D1825"/>
  <c r="C1825"/>
  <c r="B1825"/>
  <c r="H1825"/>
  <c r="A1825"/>
  <c r="D1824"/>
  <c r="C1824"/>
  <c r="B1824"/>
  <c r="H1824" s="1"/>
  <c r="A1824"/>
  <c r="D1823"/>
  <c r="C1823"/>
  <c r="B1823"/>
  <c r="H1823"/>
  <c r="A1823"/>
  <c r="D1822"/>
  <c r="C1822"/>
  <c r="B1822"/>
  <c r="H1822" s="1"/>
  <c r="A1822"/>
  <c r="D1821"/>
  <c r="C1821"/>
  <c r="B1821"/>
  <c r="H1821"/>
  <c r="A1821"/>
  <c r="D1820"/>
  <c r="C1820"/>
  <c r="B1820"/>
  <c r="H1820" s="1"/>
  <c r="A1820"/>
  <c r="D1819"/>
  <c r="C1819"/>
  <c r="B1819"/>
  <c r="H1819"/>
  <c r="A1819"/>
  <c r="D1818"/>
  <c r="C1818"/>
  <c r="B1818"/>
  <c r="H1818" s="1"/>
  <c r="A1818"/>
  <c r="D1817"/>
  <c r="C1817"/>
  <c r="B1817"/>
  <c r="H1817"/>
  <c r="H1816" s="1"/>
  <c r="H1827" s="1"/>
  <c r="A1817"/>
  <c r="A1816"/>
  <c r="D1814"/>
  <c r="C1814"/>
  <c r="B1814"/>
  <c r="H1814"/>
  <c r="A1814"/>
  <c r="D1813"/>
  <c r="C1813"/>
  <c r="B1813"/>
  <c r="H1813" s="1"/>
  <c r="A1813"/>
  <c r="D1812"/>
  <c r="C1812"/>
  <c r="B1812"/>
  <c r="H1812"/>
  <c r="A1812"/>
  <c r="D1811"/>
  <c r="C1811"/>
  <c r="B1811"/>
  <c r="H1811" s="1"/>
  <c r="A1811"/>
  <c r="D1810"/>
  <c r="C1810"/>
  <c r="B1810"/>
  <c r="H1810"/>
  <c r="A1810"/>
  <c r="D1809"/>
  <c r="C1809"/>
  <c r="B1809"/>
  <c r="H1809" s="1"/>
  <c r="A1809"/>
  <c r="D1808"/>
  <c r="C1808"/>
  <c r="B1808"/>
  <c r="H1808"/>
  <c r="A1808"/>
  <c r="D1807"/>
  <c r="C1807"/>
  <c r="B1807"/>
  <c r="H1807" s="1"/>
  <c r="A1807"/>
  <c r="D1806"/>
  <c r="C1806"/>
  <c r="B1806"/>
  <c r="H1806"/>
  <c r="A1806"/>
  <c r="D1805"/>
  <c r="C1805"/>
  <c r="B1805"/>
  <c r="H1805" s="1"/>
  <c r="A1805"/>
  <c r="D1804"/>
  <c r="C1804"/>
  <c r="B1804"/>
  <c r="H1804"/>
  <c r="A1804"/>
  <c r="D1803"/>
  <c r="C1803"/>
  <c r="B1803"/>
  <c r="H1803" s="1"/>
  <c r="A1803"/>
  <c r="D1802"/>
  <c r="C1802"/>
  <c r="B1802"/>
  <c r="H1802"/>
  <c r="A1802"/>
  <c r="D1801"/>
  <c r="C1801"/>
  <c r="B1801"/>
  <c r="H1801" s="1"/>
  <c r="A1801"/>
  <c r="D1800"/>
  <c r="C1800"/>
  <c r="B1800"/>
  <c r="H1800"/>
  <c r="H1799" s="1"/>
  <c r="H1815" s="1"/>
  <c r="A1800"/>
  <c r="A1799"/>
  <c r="D1797"/>
  <c r="C1797"/>
  <c r="B1797"/>
  <c r="H1797"/>
  <c r="A1797"/>
  <c r="D1796"/>
  <c r="C1796"/>
  <c r="B1796"/>
  <c r="H1796" s="1"/>
  <c r="A1796"/>
  <c r="D1795"/>
  <c r="C1795"/>
  <c r="B1795"/>
  <c r="H1795"/>
  <c r="A1795"/>
  <c r="D1794"/>
  <c r="C1794"/>
  <c r="B1794"/>
  <c r="H1794" s="1"/>
  <c r="A1794"/>
  <c r="D1793"/>
  <c r="C1793"/>
  <c r="B1793"/>
  <c r="H1793"/>
  <c r="A1793"/>
  <c r="D1792"/>
  <c r="C1792"/>
  <c r="B1792"/>
  <c r="H1792" s="1"/>
  <c r="A1792"/>
  <c r="D1791"/>
  <c r="C1791"/>
  <c r="B1791"/>
  <c r="H1791"/>
  <c r="A1791"/>
  <c r="D1790"/>
  <c r="C1790"/>
  <c r="B1790"/>
  <c r="H1790" s="1"/>
  <c r="A1790"/>
  <c r="D1789"/>
  <c r="C1789"/>
  <c r="B1789"/>
  <c r="H1789"/>
  <c r="A1789"/>
  <c r="D1788"/>
  <c r="C1788"/>
  <c r="B1788"/>
  <c r="H1788" s="1"/>
  <c r="A1788"/>
  <c r="D1787"/>
  <c r="C1787"/>
  <c r="B1787"/>
  <c r="H1787"/>
  <c r="A1787"/>
  <c r="D1786"/>
  <c r="C1786"/>
  <c r="B1786"/>
  <c r="H1786" s="1"/>
  <c r="A1786"/>
  <c r="D1785"/>
  <c r="C1785"/>
  <c r="B1785"/>
  <c r="H1785"/>
  <c r="A1785"/>
  <c r="D1784"/>
  <c r="C1784"/>
  <c r="B1784"/>
  <c r="H1784" s="1"/>
  <c r="A1784"/>
  <c r="D1783"/>
  <c r="C1783"/>
  <c r="B1783"/>
  <c r="H1783"/>
  <c r="H1782" s="1"/>
  <c r="H1798" s="1"/>
  <c r="A1783"/>
  <c r="A1782"/>
  <c r="D1780"/>
  <c r="C1780"/>
  <c r="B1780"/>
  <c r="H1780"/>
  <c r="A1780"/>
  <c r="D1779"/>
  <c r="C1779"/>
  <c r="B1779"/>
  <c r="H1779" s="1"/>
  <c r="A1779"/>
  <c r="D1778"/>
  <c r="C1778"/>
  <c r="B1778"/>
  <c r="H1778"/>
  <c r="A1778"/>
  <c r="D1777"/>
  <c r="C1777"/>
  <c r="B1777"/>
  <c r="H1777" s="1"/>
  <c r="A1777"/>
  <c r="D1776"/>
  <c r="C1776"/>
  <c r="B1776"/>
  <c r="H1776"/>
  <c r="A1776"/>
  <c r="D1775"/>
  <c r="C1775"/>
  <c r="B1775"/>
  <c r="H1775" s="1"/>
  <c r="A1775"/>
  <c r="D1774"/>
  <c r="C1774"/>
  <c r="B1774"/>
  <c r="H1774"/>
  <c r="A1774"/>
  <c r="D1773"/>
  <c r="C1773"/>
  <c r="B1773"/>
  <c r="H1773" s="1"/>
  <c r="A1773"/>
  <c r="D1772"/>
  <c r="C1772"/>
  <c r="B1772"/>
  <c r="H1772"/>
  <c r="A1772"/>
  <c r="D1771"/>
  <c r="C1771"/>
  <c r="B1771"/>
  <c r="H1771" s="1"/>
  <c r="A1771"/>
  <c r="D1770"/>
  <c r="C1770"/>
  <c r="B1770"/>
  <c r="H1770"/>
  <c r="A1770"/>
  <c r="D1769"/>
  <c r="C1769"/>
  <c r="B1769"/>
  <c r="H1769" s="1"/>
  <c r="A1769"/>
  <c r="D1768"/>
  <c r="C1768"/>
  <c r="B1768"/>
  <c r="H1768"/>
  <c r="A1768"/>
  <c r="D1767"/>
  <c r="C1767"/>
  <c r="B1767"/>
  <c r="H1767" s="1"/>
  <c r="A1767"/>
  <c r="D1766"/>
  <c r="C1766"/>
  <c r="B1766"/>
  <c r="H1766"/>
  <c r="H1765" s="1"/>
  <c r="H1764" s="1"/>
  <c r="H1828" s="1"/>
  <c r="A1766"/>
  <c r="D1761"/>
  <c r="C1761"/>
  <c r="B1761"/>
  <c r="H1761"/>
  <c r="A1761"/>
  <c r="D1760"/>
  <c r="C1760"/>
  <c r="B1760"/>
  <c r="H1760" s="1"/>
  <c r="A1760"/>
  <c r="D1759"/>
  <c r="C1759"/>
  <c r="B1759"/>
  <c r="H1759"/>
  <c r="A1759"/>
  <c r="D1758"/>
  <c r="C1758"/>
  <c r="B1758"/>
  <c r="H1758" s="1"/>
  <c r="A1758"/>
  <c r="D1757"/>
  <c r="C1757"/>
  <c r="B1757"/>
  <c r="H1757"/>
  <c r="A1757"/>
  <c r="D1756"/>
  <c r="C1756"/>
  <c r="B1756"/>
  <c r="H1756" s="1"/>
  <c r="A1756"/>
  <c r="D1755"/>
  <c r="C1755"/>
  <c r="B1755"/>
  <c r="H1755"/>
  <c r="A1755"/>
  <c r="D1754"/>
  <c r="C1754"/>
  <c r="B1754"/>
  <c r="H1754" s="1"/>
  <c r="A1754"/>
  <c r="D1753"/>
  <c r="C1753"/>
  <c r="B1753"/>
  <c r="H1753"/>
  <c r="A1753"/>
  <c r="D1752"/>
  <c r="C1752"/>
  <c r="B1752"/>
  <c r="H1752" s="1"/>
  <c r="H1751" s="1"/>
  <c r="H1762" s="1"/>
  <c r="A1752"/>
  <c r="A1751"/>
  <c r="D1749"/>
  <c r="C1749"/>
  <c r="B1749"/>
  <c r="H1749" s="1"/>
  <c r="A1749"/>
  <c r="D1748"/>
  <c r="C1748"/>
  <c r="B1748"/>
  <c r="H1748"/>
  <c r="A1748"/>
  <c r="D1747"/>
  <c r="C1747"/>
  <c r="B1747"/>
  <c r="H1747" s="1"/>
  <c r="A1747"/>
  <c r="D1746"/>
  <c r="C1746"/>
  <c r="B1746"/>
  <c r="H1746"/>
  <c r="A1746"/>
  <c r="D1745"/>
  <c r="C1745"/>
  <c r="B1745"/>
  <c r="H1745" s="1"/>
  <c r="A1745"/>
  <c r="D1744"/>
  <c r="C1744"/>
  <c r="B1744"/>
  <c r="H1744"/>
  <c r="A1744"/>
  <c r="D1743"/>
  <c r="C1743"/>
  <c r="B1743"/>
  <c r="H1743" s="1"/>
  <c r="A1743"/>
  <c r="D1742"/>
  <c r="C1742"/>
  <c r="B1742"/>
  <c r="H1742"/>
  <c r="A1742"/>
  <c r="D1741"/>
  <c r="C1741"/>
  <c r="B1741"/>
  <c r="H1741" s="1"/>
  <c r="A1741"/>
  <c r="D1740"/>
  <c r="C1740"/>
  <c r="B1740"/>
  <c r="H1740"/>
  <c r="A1740"/>
  <c r="D1739"/>
  <c r="C1739"/>
  <c r="B1739"/>
  <c r="H1739" s="1"/>
  <c r="A1739"/>
  <c r="D1738"/>
  <c r="C1738"/>
  <c r="B1738"/>
  <c r="H1738"/>
  <c r="A1738"/>
  <c r="D1737"/>
  <c r="C1737"/>
  <c r="B1737"/>
  <c r="H1737" s="1"/>
  <c r="A1737"/>
  <c r="D1736"/>
  <c r="C1736"/>
  <c r="B1736"/>
  <c r="H1736"/>
  <c r="A1736"/>
  <c r="D1735"/>
  <c r="C1735"/>
  <c r="B1735"/>
  <c r="H1735" s="1"/>
  <c r="H1734" s="1"/>
  <c r="H1750" s="1"/>
  <c r="A1735"/>
  <c r="A1734"/>
  <c r="D1732"/>
  <c r="C1732"/>
  <c r="B1732"/>
  <c r="H1732" s="1"/>
  <c r="A1732"/>
  <c r="D1731"/>
  <c r="C1731"/>
  <c r="B1731"/>
  <c r="H1731"/>
  <c r="A1731"/>
  <c r="D1730"/>
  <c r="C1730"/>
  <c r="B1730"/>
  <c r="H1730" s="1"/>
  <c r="A1730"/>
  <c r="D1729"/>
  <c r="C1729"/>
  <c r="B1729"/>
  <c r="H1729"/>
  <c r="A1729"/>
  <c r="D1728"/>
  <c r="C1728"/>
  <c r="B1728"/>
  <c r="H1728" s="1"/>
  <c r="A1728"/>
  <c r="D1727"/>
  <c r="C1727"/>
  <c r="B1727"/>
  <c r="H1727"/>
  <c r="A1727"/>
  <c r="D1726"/>
  <c r="C1726"/>
  <c r="B1726"/>
  <c r="H1726" s="1"/>
  <c r="A1726"/>
  <c r="D1725"/>
  <c r="C1725"/>
  <c r="B1725"/>
  <c r="H1725"/>
  <c r="A1725"/>
  <c r="D1724"/>
  <c r="C1724"/>
  <c r="B1724"/>
  <c r="H1724" s="1"/>
  <c r="A1724"/>
  <c r="D1723"/>
  <c r="C1723"/>
  <c r="B1723"/>
  <c r="H1723"/>
  <c r="A1723"/>
  <c r="D1722"/>
  <c r="C1722"/>
  <c r="B1722"/>
  <c r="H1722" s="1"/>
  <c r="A1722"/>
  <c r="D1721"/>
  <c r="C1721"/>
  <c r="B1721"/>
  <c r="H1721"/>
  <c r="A1721"/>
  <c r="D1720"/>
  <c r="C1720"/>
  <c r="B1720"/>
  <c r="H1720" s="1"/>
  <c r="A1720"/>
  <c r="D1719"/>
  <c r="C1719"/>
  <c r="B1719"/>
  <c r="H1719"/>
  <c r="A1719"/>
  <c r="D1718"/>
  <c r="C1718"/>
  <c r="B1718"/>
  <c r="H1718" s="1"/>
  <c r="H1717" s="1"/>
  <c r="H1733" s="1"/>
  <c r="A1718"/>
  <c r="A1717"/>
  <c r="D1715"/>
  <c r="C1715"/>
  <c r="B1715"/>
  <c r="H1715" s="1"/>
  <c r="A1715"/>
  <c r="D1714"/>
  <c r="C1714"/>
  <c r="B1714"/>
  <c r="H1714"/>
  <c r="A1714"/>
  <c r="D1713"/>
  <c r="C1713"/>
  <c r="B1713"/>
  <c r="H1713" s="1"/>
  <c r="A1713"/>
  <c r="D1712"/>
  <c r="C1712"/>
  <c r="B1712"/>
  <c r="H1712"/>
  <c r="A1712"/>
  <c r="D1711"/>
  <c r="C1711"/>
  <c r="B1711"/>
  <c r="H1711" s="1"/>
  <c r="A1711"/>
  <c r="D1710"/>
  <c r="C1710"/>
  <c r="B1710"/>
  <c r="H1710"/>
  <c r="A1710"/>
  <c r="D1709"/>
  <c r="C1709"/>
  <c r="B1709"/>
  <c r="H1709" s="1"/>
  <c r="A1709"/>
  <c r="D1708"/>
  <c r="C1708"/>
  <c r="B1708"/>
  <c r="H1708"/>
  <c r="A1708"/>
  <c r="D1707"/>
  <c r="C1707"/>
  <c r="B1707"/>
  <c r="H1707" s="1"/>
  <c r="A1707"/>
  <c r="D1706"/>
  <c r="C1706"/>
  <c r="B1706"/>
  <c r="H1706"/>
  <c r="A1706"/>
  <c r="D1705"/>
  <c r="C1705"/>
  <c r="B1705"/>
  <c r="H1705" s="1"/>
  <c r="A1705"/>
  <c r="D1704"/>
  <c r="C1704"/>
  <c r="B1704"/>
  <c r="H1704"/>
  <c r="A1704"/>
  <c r="D1703"/>
  <c r="C1703"/>
  <c r="B1703"/>
  <c r="H1703" s="1"/>
  <c r="A1703"/>
  <c r="D1702"/>
  <c r="C1702"/>
  <c r="B1702"/>
  <c r="H1702"/>
  <c r="A1702"/>
  <c r="D1701"/>
  <c r="C1701"/>
  <c r="B1701"/>
  <c r="H1701" s="1"/>
  <c r="H1700" s="1"/>
  <c r="H1699" s="1"/>
  <c r="H1763" s="1"/>
  <c r="A1701"/>
  <c r="D1696"/>
  <c r="C1696"/>
  <c r="B1696"/>
  <c r="H1696" s="1"/>
  <c r="A1696"/>
  <c r="D1695"/>
  <c r="C1695"/>
  <c r="B1695"/>
  <c r="H1695"/>
  <c r="A1695"/>
  <c r="D1694"/>
  <c r="C1694"/>
  <c r="B1694"/>
  <c r="H1694" s="1"/>
  <c r="A1694"/>
  <c r="D1693"/>
  <c r="C1693"/>
  <c r="B1693"/>
  <c r="H1693"/>
  <c r="A1693"/>
  <c r="D1692"/>
  <c r="C1692"/>
  <c r="B1692"/>
  <c r="H1692" s="1"/>
  <c r="A1692"/>
  <c r="D1691"/>
  <c r="C1691"/>
  <c r="B1691"/>
  <c r="H1691"/>
  <c r="A1691"/>
  <c r="D1690"/>
  <c r="C1690"/>
  <c r="B1690"/>
  <c r="H1690" s="1"/>
  <c r="A1690"/>
  <c r="D1689"/>
  <c r="C1689"/>
  <c r="B1689"/>
  <c r="H1689"/>
  <c r="A1689"/>
  <c r="D1688"/>
  <c r="C1688"/>
  <c r="B1688"/>
  <c r="H1688" s="1"/>
  <c r="A1688"/>
  <c r="D1687"/>
  <c r="C1687"/>
  <c r="B1687"/>
  <c r="H1687"/>
  <c r="H1686" s="1"/>
  <c r="H1697" s="1"/>
  <c r="A1687"/>
  <c r="A1686"/>
  <c r="D1684"/>
  <c r="C1684"/>
  <c r="B1684"/>
  <c r="H1684"/>
  <c r="A1684"/>
  <c r="D1683"/>
  <c r="C1683"/>
  <c r="B1683"/>
  <c r="H1683" s="1"/>
  <c r="A1683"/>
  <c r="D1682"/>
  <c r="C1682"/>
  <c r="B1682"/>
  <c r="H1682"/>
  <c r="A1682"/>
  <c r="D1681"/>
  <c r="C1681"/>
  <c r="B1681"/>
  <c r="H1681" s="1"/>
  <c r="A1681"/>
  <c r="D1680"/>
  <c r="C1680"/>
  <c r="B1680"/>
  <c r="H1680"/>
  <c r="A1680"/>
  <c r="D1679"/>
  <c r="C1679"/>
  <c r="B1679"/>
  <c r="H1679" s="1"/>
  <c r="A1679"/>
  <c r="D1678"/>
  <c r="C1678"/>
  <c r="B1678"/>
  <c r="H1678"/>
  <c r="A1678"/>
  <c r="D1677"/>
  <c r="C1677"/>
  <c r="B1677"/>
  <c r="H1677" s="1"/>
  <c r="A1677"/>
  <c r="D1676"/>
  <c r="C1676"/>
  <c r="B1676"/>
  <c r="H1676"/>
  <c r="A1676"/>
  <c r="D1675"/>
  <c r="C1675"/>
  <c r="B1675"/>
  <c r="H1675" s="1"/>
  <c r="A1675"/>
  <c r="D1674"/>
  <c r="C1674"/>
  <c r="B1674"/>
  <c r="H1674"/>
  <c r="A1674"/>
  <c r="D1673"/>
  <c r="C1673"/>
  <c r="B1673"/>
  <c r="H1673" s="1"/>
  <c r="A1673"/>
  <c r="D1672"/>
  <c r="C1672"/>
  <c r="B1672"/>
  <c r="H1672"/>
  <c r="A1672"/>
  <c r="D1671"/>
  <c r="C1671"/>
  <c r="B1671"/>
  <c r="H1671" s="1"/>
  <c r="A1671"/>
  <c r="D1670"/>
  <c r="C1670"/>
  <c r="B1670"/>
  <c r="H1670"/>
  <c r="H1669" s="1"/>
  <c r="H1685" s="1"/>
  <c r="A1670"/>
  <c r="A1669"/>
  <c r="D1667"/>
  <c r="C1667"/>
  <c r="B1667"/>
  <c r="H1667"/>
  <c r="A1667"/>
  <c r="D1666"/>
  <c r="C1666"/>
  <c r="B1666"/>
  <c r="H1666" s="1"/>
  <c r="A1666"/>
  <c r="D1665"/>
  <c r="C1665"/>
  <c r="B1665"/>
  <c r="H1665"/>
  <c r="A1665"/>
  <c r="D1664"/>
  <c r="C1664"/>
  <c r="B1664"/>
  <c r="H1664" s="1"/>
  <c r="A1664"/>
  <c r="D1663"/>
  <c r="C1663"/>
  <c r="B1663"/>
  <c r="H1663"/>
  <c r="A1663"/>
  <c r="D1662"/>
  <c r="C1662"/>
  <c r="B1662"/>
  <c r="H1662" s="1"/>
  <c r="A1662"/>
  <c r="D1661"/>
  <c r="C1661"/>
  <c r="B1661"/>
  <c r="H1661"/>
  <c r="A1661"/>
  <c r="D1660"/>
  <c r="C1660"/>
  <c r="B1660"/>
  <c r="H1660" s="1"/>
  <c r="A1660"/>
  <c r="D1659"/>
  <c r="C1659"/>
  <c r="B1659"/>
  <c r="H1659"/>
  <c r="A1659"/>
  <c r="D1658"/>
  <c r="C1658"/>
  <c r="B1658"/>
  <c r="H1658" s="1"/>
  <c r="A1658"/>
  <c r="D1657"/>
  <c r="C1657"/>
  <c r="B1657"/>
  <c r="H1657"/>
  <c r="A1657"/>
  <c r="D1656"/>
  <c r="C1656"/>
  <c r="B1656"/>
  <c r="H1656" s="1"/>
  <c r="A1656"/>
  <c r="D1655"/>
  <c r="C1655"/>
  <c r="B1655"/>
  <c r="H1655"/>
  <c r="A1655"/>
  <c r="D1654"/>
  <c r="C1654"/>
  <c r="B1654"/>
  <c r="H1654" s="1"/>
  <c r="A1654"/>
  <c r="D1653"/>
  <c r="C1653"/>
  <c r="B1653"/>
  <c r="H1653"/>
  <c r="H1652" s="1"/>
  <c r="H1668" s="1"/>
  <c r="A1653"/>
  <c r="A1652"/>
  <c r="D1650"/>
  <c r="C1650"/>
  <c r="B1650"/>
  <c r="H1650"/>
  <c r="A1650"/>
  <c r="D1649"/>
  <c r="C1649"/>
  <c r="B1649"/>
  <c r="H1649" s="1"/>
  <c r="A1649"/>
  <c r="D1648"/>
  <c r="C1648"/>
  <c r="B1648"/>
  <c r="H1648"/>
  <c r="A1648"/>
  <c r="D1647"/>
  <c r="C1647"/>
  <c r="B1647"/>
  <c r="H1647" s="1"/>
  <c r="A1647"/>
  <c r="D1646"/>
  <c r="C1646"/>
  <c r="B1646"/>
  <c r="H1646"/>
  <c r="A1646"/>
  <c r="D1645"/>
  <c r="C1645"/>
  <c r="B1645"/>
  <c r="H1645" s="1"/>
  <c r="A1645"/>
  <c r="D1644"/>
  <c r="C1644"/>
  <c r="B1644"/>
  <c r="H1644"/>
  <c r="A1644"/>
  <c r="D1643"/>
  <c r="C1643"/>
  <c r="B1643"/>
  <c r="H1643" s="1"/>
  <c r="A1643"/>
  <c r="D1642"/>
  <c r="C1642"/>
  <c r="B1642"/>
  <c r="H1642"/>
  <c r="A1642"/>
  <c r="D1641"/>
  <c r="C1641"/>
  <c r="B1641"/>
  <c r="H1641" s="1"/>
  <c r="A1641"/>
  <c r="D1640"/>
  <c r="C1640"/>
  <c r="B1640"/>
  <c r="H1640"/>
  <c r="A1640"/>
  <c r="D1639"/>
  <c r="C1639"/>
  <c r="B1639"/>
  <c r="H1639" s="1"/>
  <c r="A1639"/>
  <c r="D1638"/>
  <c r="C1638"/>
  <c r="B1638"/>
  <c r="H1638"/>
  <c r="A1638"/>
  <c r="D1637"/>
  <c r="C1637"/>
  <c r="B1637"/>
  <c r="H1637" s="1"/>
  <c r="A1637"/>
  <c r="D1636"/>
  <c r="C1636"/>
  <c r="B1636"/>
  <c r="H1636"/>
  <c r="H1635" s="1"/>
  <c r="A1636"/>
  <c r="D1630"/>
  <c r="C1630"/>
  <c r="B1630"/>
  <c r="H1630"/>
  <c r="A1630"/>
  <c r="D1629"/>
  <c r="C1629"/>
  <c r="B1629"/>
  <c r="H1629" s="1"/>
  <c r="A1629"/>
  <c r="D1628"/>
  <c r="C1628"/>
  <c r="B1628"/>
  <c r="H1628"/>
  <c r="A1628"/>
  <c r="D1627"/>
  <c r="C1627"/>
  <c r="B1627"/>
  <c r="H1627" s="1"/>
  <c r="A1627"/>
  <c r="D1626"/>
  <c r="C1626"/>
  <c r="B1626"/>
  <c r="H1626"/>
  <c r="A1626"/>
  <c r="D1625"/>
  <c r="C1625"/>
  <c r="B1625"/>
  <c r="H1625" s="1"/>
  <c r="A1625"/>
  <c r="D1624"/>
  <c r="C1624"/>
  <c r="B1624"/>
  <c r="H1624"/>
  <c r="A1624"/>
  <c r="D1623"/>
  <c r="C1623"/>
  <c r="B1623"/>
  <c r="H1623" s="1"/>
  <c r="A1623"/>
  <c r="D1622"/>
  <c r="C1622"/>
  <c r="B1622"/>
  <c r="H1622"/>
  <c r="A1622"/>
  <c r="D1621"/>
  <c r="C1621"/>
  <c r="B1621"/>
  <c r="H1621" s="1"/>
  <c r="H1620" s="1"/>
  <c r="H1631" s="1"/>
  <c r="A1621"/>
  <c r="A1620"/>
  <c r="D1618"/>
  <c r="C1618"/>
  <c r="B1618"/>
  <c r="H1618" s="1"/>
  <c r="A1618"/>
  <c r="D1617"/>
  <c r="C1617"/>
  <c r="B1617"/>
  <c r="H1617"/>
  <c r="A1617"/>
  <c r="D1616"/>
  <c r="C1616"/>
  <c r="B1616"/>
  <c r="H1616" s="1"/>
  <c r="A1616"/>
  <c r="D1615"/>
  <c r="C1615"/>
  <c r="B1615"/>
  <c r="H1615"/>
  <c r="A1615"/>
  <c r="D1614"/>
  <c r="C1614"/>
  <c r="B1614"/>
  <c r="H1614" s="1"/>
  <c r="A1614"/>
  <c r="D1613"/>
  <c r="C1613"/>
  <c r="B1613"/>
  <c r="H1613"/>
  <c r="A1613"/>
  <c r="D1612"/>
  <c r="C1612"/>
  <c r="B1612"/>
  <c r="H1612" s="1"/>
  <c r="A1612"/>
  <c r="D1611"/>
  <c r="C1611"/>
  <c r="B1611"/>
  <c r="H1611"/>
  <c r="A1611"/>
  <c r="D1610"/>
  <c r="C1610"/>
  <c r="B1610"/>
  <c r="H1610" s="1"/>
  <c r="A1610"/>
  <c r="D1609"/>
  <c r="C1609"/>
  <c r="B1609"/>
  <c r="H1609"/>
  <c r="A1609"/>
  <c r="D1608"/>
  <c r="C1608"/>
  <c r="B1608"/>
  <c r="H1608" s="1"/>
  <c r="A1608"/>
  <c r="D1607"/>
  <c r="C1607"/>
  <c r="B1607"/>
  <c r="H1607"/>
  <c r="A1607"/>
  <c r="D1606"/>
  <c r="C1606"/>
  <c r="B1606"/>
  <c r="H1606" s="1"/>
  <c r="A1606"/>
  <c r="D1605"/>
  <c r="C1605"/>
  <c r="B1605"/>
  <c r="H1605"/>
  <c r="A1605"/>
  <c r="D1604"/>
  <c r="C1604"/>
  <c r="B1604"/>
  <c r="H1604" s="1"/>
  <c r="H1603" s="1"/>
  <c r="H1619" s="1"/>
  <c r="A1604"/>
  <c r="A1603"/>
  <c r="D1601"/>
  <c r="C1601"/>
  <c r="B1601"/>
  <c r="H1601" s="1"/>
  <c r="A1601"/>
  <c r="D1600"/>
  <c r="C1600"/>
  <c r="B1600"/>
  <c r="H1600"/>
  <c r="A1600"/>
  <c r="D1599"/>
  <c r="C1599"/>
  <c r="B1599"/>
  <c r="H1599" s="1"/>
  <c r="A1599"/>
  <c r="D1598"/>
  <c r="C1598"/>
  <c r="B1598"/>
  <c r="H1598"/>
  <c r="A1598"/>
  <c r="D1597"/>
  <c r="C1597"/>
  <c r="B1597"/>
  <c r="H1597" s="1"/>
  <c r="A1597"/>
  <c r="D1596"/>
  <c r="C1596"/>
  <c r="B1596"/>
  <c r="H1596"/>
  <c r="A1596"/>
  <c r="D1595"/>
  <c r="C1595"/>
  <c r="B1595"/>
  <c r="H1595" s="1"/>
  <c r="A1595"/>
  <c r="D1594"/>
  <c r="C1594"/>
  <c r="B1594"/>
  <c r="H1594"/>
  <c r="A1594"/>
  <c r="D1593"/>
  <c r="C1593"/>
  <c r="B1593"/>
  <c r="H1593" s="1"/>
  <c r="A1593"/>
  <c r="D1592"/>
  <c r="C1592"/>
  <c r="B1592"/>
  <c r="H1592"/>
  <c r="A1592"/>
  <c r="D1591"/>
  <c r="C1591"/>
  <c r="B1591"/>
  <c r="H1591" s="1"/>
  <c r="A1591"/>
  <c r="D1590"/>
  <c r="C1590"/>
  <c r="B1590"/>
  <c r="H1590"/>
  <c r="A1590"/>
  <c r="D1589"/>
  <c r="C1589"/>
  <c r="B1589"/>
  <c r="H1589" s="1"/>
  <c r="A1589"/>
  <c r="D1588"/>
  <c r="C1588"/>
  <c r="B1588"/>
  <c r="H1588"/>
  <c r="A1588"/>
  <c r="D1587"/>
  <c r="C1587"/>
  <c r="B1587"/>
  <c r="H1587" s="1"/>
  <c r="H1586" s="1"/>
  <c r="H1602" s="1"/>
  <c r="A1587"/>
  <c r="A1586"/>
  <c r="D1584"/>
  <c r="C1584"/>
  <c r="B1584"/>
  <c r="H1584" s="1"/>
  <c r="A1584"/>
  <c r="D1583"/>
  <c r="C1583"/>
  <c r="B1583"/>
  <c r="H1583"/>
  <c r="A1583"/>
  <c r="D1582"/>
  <c r="C1582"/>
  <c r="B1582"/>
  <c r="H1582" s="1"/>
  <c r="A1582"/>
  <c r="D1581"/>
  <c r="C1581"/>
  <c r="B1581"/>
  <c r="H1581"/>
  <c r="A1581"/>
  <c r="D1580"/>
  <c r="C1580"/>
  <c r="B1580"/>
  <c r="H1580" s="1"/>
  <c r="A1580"/>
  <c r="D1579"/>
  <c r="C1579"/>
  <c r="B1579"/>
  <c r="H1579"/>
  <c r="A1579"/>
  <c r="D1578"/>
  <c r="C1578"/>
  <c r="B1578"/>
  <c r="H1578" s="1"/>
  <c r="A1578"/>
  <c r="D1577"/>
  <c r="C1577"/>
  <c r="B1577"/>
  <c r="H1577"/>
  <c r="A1577"/>
  <c r="D1576"/>
  <c r="C1576"/>
  <c r="B1576"/>
  <c r="H1576" s="1"/>
  <c r="A1576"/>
  <c r="D1575"/>
  <c r="C1575"/>
  <c r="B1575"/>
  <c r="H1575"/>
  <c r="A1575"/>
  <c r="D1574"/>
  <c r="C1574"/>
  <c r="B1574"/>
  <c r="H1574" s="1"/>
  <c r="A1574"/>
  <c r="D1573"/>
  <c r="C1573"/>
  <c r="B1573"/>
  <c r="H1573"/>
  <c r="A1573"/>
  <c r="D1572"/>
  <c r="C1572"/>
  <c r="B1572"/>
  <c r="H1572" s="1"/>
  <c r="A1572"/>
  <c r="D1571"/>
  <c r="C1571"/>
  <c r="B1571"/>
  <c r="H1571"/>
  <c r="A1571"/>
  <c r="D1570"/>
  <c r="C1570"/>
  <c r="B1570"/>
  <c r="H1570" s="1"/>
  <c r="H1569" s="1"/>
  <c r="A1570"/>
  <c r="D1565"/>
  <c r="C1565"/>
  <c r="B1565"/>
  <c r="H1565" s="1"/>
  <c r="A1565"/>
  <c r="D1564"/>
  <c r="C1564"/>
  <c r="B1564"/>
  <c r="H1564"/>
  <c r="A1564"/>
  <c r="D1563"/>
  <c r="C1563"/>
  <c r="B1563"/>
  <c r="H1563" s="1"/>
  <c r="A1563"/>
  <c r="D1562"/>
  <c r="C1562"/>
  <c r="B1562"/>
  <c r="H1562"/>
  <c r="A1562"/>
  <c r="D1561"/>
  <c r="C1561"/>
  <c r="B1561"/>
  <c r="H1561" s="1"/>
  <c r="A1561"/>
  <c r="D1560"/>
  <c r="C1560"/>
  <c r="B1560"/>
  <c r="H1560"/>
  <c r="A1560"/>
  <c r="D1559"/>
  <c r="C1559"/>
  <c r="B1559"/>
  <c r="H1559" s="1"/>
  <c r="A1559"/>
  <c r="D1558"/>
  <c r="C1558"/>
  <c r="B1558"/>
  <c r="H1558"/>
  <c r="A1558"/>
  <c r="D1557"/>
  <c r="C1557"/>
  <c r="B1557"/>
  <c r="H1557" s="1"/>
  <c r="A1557"/>
  <c r="D1556"/>
  <c r="C1556"/>
  <c r="B1556"/>
  <c r="H1556"/>
  <c r="H1555" s="1"/>
  <c r="H1566" s="1"/>
  <c r="A1556"/>
  <c r="A1555"/>
  <c r="D1553"/>
  <c r="C1553"/>
  <c r="B1553"/>
  <c r="H1553"/>
  <c r="A1553"/>
  <c r="D1552"/>
  <c r="C1552"/>
  <c r="B1552"/>
  <c r="H1552" s="1"/>
  <c r="A1552"/>
  <c r="D1551"/>
  <c r="C1551"/>
  <c r="B1551"/>
  <c r="H1551"/>
  <c r="A1551"/>
  <c r="D1550"/>
  <c r="C1550"/>
  <c r="B1550"/>
  <c r="H1550" s="1"/>
  <c r="A1550"/>
  <c r="D1549"/>
  <c r="C1549"/>
  <c r="B1549"/>
  <c r="H1549"/>
  <c r="A1549"/>
  <c r="D1548"/>
  <c r="C1548"/>
  <c r="B1548"/>
  <c r="H1548" s="1"/>
  <c r="A1548"/>
  <c r="D1547"/>
  <c r="C1547"/>
  <c r="B1547"/>
  <c r="H1547"/>
  <c r="A1547"/>
  <c r="D1546"/>
  <c r="C1546"/>
  <c r="B1546"/>
  <c r="H1546" s="1"/>
  <c r="A1546"/>
  <c r="D1545"/>
  <c r="C1545"/>
  <c r="B1545"/>
  <c r="H1545"/>
  <c r="A1545"/>
  <c r="D1544"/>
  <c r="C1544"/>
  <c r="B1544"/>
  <c r="H1544" s="1"/>
  <c r="A1544"/>
  <c r="D1543"/>
  <c r="C1543"/>
  <c r="B1543"/>
  <c r="H1543"/>
  <c r="A1543"/>
  <c r="D1542"/>
  <c r="C1542"/>
  <c r="B1542"/>
  <c r="H1542" s="1"/>
  <c r="A1542"/>
  <c r="D1541"/>
  <c r="C1541"/>
  <c r="B1541"/>
  <c r="H1541"/>
  <c r="A1541"/>
  <c r="D1540"/>
  <c r="C1540"/>
  <c r="B1540"/>
  <c r="H1540" s="1"/>
  <c r="A1540"/>
  <c r="D1539"/>
  <c r="C1539"/>
  <c r="B1539"/>
  <c r="H1539"/>
  <c r="H1538" s="1"/>
  <c r="H1554" s="1"/>
  <c r="A1539"/>
  <c r="A1538"/>
  <c r="D1536"/>
  <c r="C1536"/>
  <c r="B1536"/>
  <c r="H1536"/>
  <c r="A1536"/>
  <c r="D1535"/>
  <c r="C1535"/>
  <c r="B1535"/>
  <c r="H1535" s="1"/>
  <c r="A1535"/>
  <c r="D1534"/>
  <c r="C1534"/>
  <c r="B1534"/>
  <c r="H1534"/>
  <c r="A1534"/>
  <c r="D1533"/>
  <c r="C1533"/>
  <c r="B1533"/>
  <c r="H1533" s="1"/>
  <c r="A1533"/>
  <c r="D1532"/>
  <c r="C1532"/>
  <c r="B1532"/>
  <c r="H1532"/>
  <c r="A1532"/>
  <c r="D1531"/>
  <c r="C1531"/>
  <c r="B1531"/>
  <c r="H1531" s="1"/>
  <c r="A1531"/>
  <c r="D1530"/>
  <c r="C1530"/>
  <c r="B1530"/>
  <c r="H1530"/>
  <c r="A1530"/>
  <c r="D1529"/>
  <c r="C1529"/>
  <c r="B1529"/>
  <c r="H1529" s="1"/>
  <c r="A1529"/>
  <c r="D1528"/>
  <c r="C1528"/>
  <c r="B1528"/>
  <c r="H1528"/>
  <c r="A1528"/>
  <c r="D1527"/>
  <c r="C1527"/>
  <c r="B1527"/>
  <c r="H1527" s="1"/>
  <c r="A1527"/>
  <c r="D1526"/>
  <c r="C1526"/>
  <c r="B1526"/>
  <c r="H1526"/>
  <c r="A1526"/>
  <c r="D1525"/>
  <c r="C1525"/>
  <c r="B1525"/>
  <c r="H1525" s="1"/>
  <c r="A1525"/>
  <c r="D1524"/>
  <c r="C1524"/>
  <c r="B1524"/>
  <c r="H1524"/>
  <c r="A1524"/>
  <c r="D1523"/>
  <c r="C1523"/>
  <c r="B1523"/>
  <c r="H1523" s="1"/>
  <c r="A1523"/>
  <c r="D1522"/>
  <c r="C1522"/>
  <c r="B1522"/>
  <c r="H1522"/>
  <c r="H1521" s="1"/>
  <c r="H1537" s="1"/>
  <c r="A1522"/>
  <c r="A1521"/>
  <c r="D1519"/>
  <c r="C1519"/>
  <c r="B1519"/>
  <c r="H1519"/>
  <c r="A1519"/>
  <c r="D1518"/>
  <c r="C1518"/>
  <c r="B1518"/>
  <c r="H1518" s="1"/>
  <c r="A1518"/>
  <c r="D1517"/>
  <c r="C1517"/>
  <c r="B1517"/>
  <c r="H1517"/>
  <c r="A1517"/>
  <c r="D1516"/>
  <c r="C1516"/>
  <c r="B1516"/>
  <c r="H1516" s="1"/>
  <c r="A1516"/>
  <c r="D1515"/>
  <c r="C1515"/>
  <c r="B1515"/>
  <c r="H1515"/>
  <c r="A1515"/>
  <c r="D1514"/>
  <c r="C1514"/>
  <c r="B1514"/>
  <c r="H1514" s="1"/>
  <c r="A1514"/>
  <c r="D1513"/>
  <c r="C1513"/>
  <c r="B1513"/>
  <c r="H1513"/>
  <c r="A1513"/>
  <c r="D1512"/>
  <c r="C1512"/>
  <c r="B1512"/>
  <c r="H1512" s="1"/>
  <c r="A1512"/>
  <c r="D1511"/>
  <c r="C1511"/>
  <c r="B1511"/>
  <c r="H1511"/>
  <c r="A1511"/>
  <c r="D1510"/>
  <c r="C1510"/>
  <c r="B1510"/>
  <c r="H1510" s="1"/>
  <c r="A1510"/>
  <c r="D1509"/>
  <c r="C1509"/>
  <c r="B1509"/>
  <c r="H1509"/>
  <c r="A1509"/>
  <c r="D1508"/>
  <c r="C1508"/>
  <c r="B1508"/>
  <c r="H1508" s="1"/>
  <c r="A1508"/>
  <c r="D1507"/>
  <c r="C1507"/>
  <c r="B1507"/>
  <c r="H1507"/>
  <c r="A1507"/>
  <c r="D1506"/>
  <c r="C1506"/>
  <c r="B1506"/>
  <c r="H1506" s="1"/>
  <c r="A1506"/>
  <c r="D1505"/>
  <c r="C1505"/>
  <c r="B1505"/>
  <c r="H1505"/>
  <c r="H1504" s="1"/>
  <c r="H1520" s="1"/>
  <c r="A1505"/>
  <c r="D1500"/>
  <c r="C1500"/>
  <c r="B1500"/>
  <c r="H1500" s="1"/>
  <c r="A1500"/>
  <c r="D1499"/>
  <c r="C1499"/>
  <c r="B1499"/>
  <c r="H1499"/>
  <c r="A1499"/>
  <c r="D1498"/>
  <c r="C1498"/>
  <c r="B1498"/>
  <c r="H1498" s="1"/>
  <c r="A1498"/>
  <c r="D1497"/>
  <c r="C1497"/>
  <c r="B1497"/>
  <c r="H1497"/>
  <c r="A1497"/>
  <c r="D1496"/>
  <c r="C1496"/>
  <c r="B1496"/>
  <c r="H1496" s="1"/>
  <c r="A1496"/>
  <c r="D1495"/>
  <c r="C1495"/>
  <c r="B1495"/>
  <c r="H1495"/>
  <c r="A1495"/>
  <c r="D1494"/>
  <c r="C1494"/>
  <c r="B1494"/>
  <c r="H1494" s="1"/>
  <c r="A1494"/>
  <c r="D1493"/>
  <c r="C1493"/>
  <c r="B1493"/>
  <c r="H1493"/>
  <c r="A1493"/>
  <c r="D1492"/>
  <c r="C1492"/>
  <c r="B1492"/>
  <c r="H1492" s="1"/>
  <c r="A1492"/>
  <c r="D1491"/>
  <c r="C1491"/>
  <c r="B1491"/>
  <c r="H1491"/>
  <c r="H1490" s="1"/>
  <c r="H1501" s="1"/>
  <c r="A1491"/>
  <c r="A1490"/>
  <c r="D1488"/>
  <c r="C1488"/>
  <c r="B1488"/>
  <c r="H1488"/>
  <c r="A1488"/>
  <c r="D1487"/>
  <c r="C1487"/>
  <c r="B1487"/>
  <c r="H1487" s="1"/>
  <c r="A1487"/>
  <c r="D1486"/>
  <c r="C1486"/>
  <c r="B1486"/>
  <c r="H1486"/>
  <c r="A1486"/>
  <c r="D1485"/>
  <c r="C1485"/>
  <c r="B1485"/>
  <c r="H1485" s="1"/>
  <c r="A1485"/>
  <c r="D1484"/>
  <c r="C1484"/>
  <c r="B1484"/>
  <c r="H1484"/>
  <c r="A1484"/>
  <c r="D1483"/>
  <c r="C1483"/>
  <c r="B1483"/>
  <c r="H1483" s="1"/>
  <c r="A1483"/>
  <c r="D1482"/>
  <c r="C1482"/>
  <c r="B1482"/>
  <c r="H1482"/>
  <c r="A1482"/>
  <c r="D1481"/>
  <c r="C1481"/>
  <c r="B1481"/>
  <c r="H1481" s="1"/>
  <c r="A1481"/>
  <c r="D1480"/>
  <c r="C1480"/>
  <c r="B1480"/>
  <c r="H1480"/>
  <c r="A1480"/>
  <c r="D1479"/>
  <c r="C1479"/>
  <c r="B1479"/>
  <c r="H1479" s="1"/>
  <c r="A1479"/>
  <c r="D1478"/>
  <c r="C1478"/>
  <c r="B1478"/>
  <c r="H1478"/>
  <c r="A1478"/>
  <c r="D1477"/>
  <c r="C1477"/>
  <c r="B1477"/>
  <c r="H1477" s="1"/>
  <c r="A1477"/>
  <c r="D1476"/>
  <c r="C1476"/>
  <c r="B1476"/>
  <c r="H1476"/>
  <c r="A1476"/>
  <c r="D1475"/>
  <c r="C1475"/>
  <c r="B1475"/>
  <c r="H1475" s="1"/>
  <c r="A1475"/>
  <c r="D1474"/>
  <c r="C1474"/>
  <c r="B1474"/>
  <c r="H1474"/>
  <c r="H1473" s="1"/>
  <c r="H1489" s="1"/>
  <c r="A1474"/>
  <c r="A1473"/>
  <c r="D1471"/>
  <c r="C1471"/>
  <c r="B1471"/>
  <c r="H1471"/>
  <c r="A1471"/>
  <c r="D1470"/>
  <c r="C1470"/>
  <c r="B1470"/>
  <c r="H1470" s="1"/>
  <c r="A1470"/>
  <c r="D1469"/>
  <c r="C1469"/>
  <c r="B1469"/>
  <c r="H1469"/>
  <c r="A1469"/>
  <c r="D1468"/>
  <c r="C1468"/>
  <c r="B1468"/>
  <c r="H1468" s="1"/>
  <c r="A1468"/>
  <c r="D1467"/>
  <c r="C1467"/>
  <c r="B1467"/>
  <c r="H1467"/>
  <c r="A1467"/>
  <c r="D1466"/>
  <c r="C1466"/>
  <c r="B1466"/>
  <c r="H1466" s="1"/>
  <c r="A1466"/>
  <c r="D1465"/>
  <c r="C1465"/>
  <c r="B1465"/>
  <c r="H1465"/>
  <c r="A1465"/>
  <c r="D1464"/>
  <c r="C1464"/>
  <c r="B1464"/>
  <c r="H1464" s="1"/>
  <c r="A1464"/>
  <c r="D1463"/>
  <c r="C1463"/>
  <c r="B1463"/>
  <c r="H1463"/>
  <c r="A1463"/>
  <c r="D1462"/>
  <c r="C1462"/>
  <c r="B1462"/>
  <c r="H1462" s="1"/>
  <c r="A1462"/>
  <c r="D1461"/>
  <c r="C1461"/>
  <c r="B1461"/>
  <c r="H1461"/>
  <c r="A1461"/>
  <c r="D1460"/>
  <c r="C1460"/>
  <c r="B1460"/>
  <c r="H1460" s="1"/>
  <c r="A1460"/>
  <c r="D1459"/>
  <c r="C1459"/>
  <c r="B1459"/>
  <c r="H1459"/>
  <c r="A1459"/>
  <c r="D1458"/>
  <c r="C1458"/>
  <c r="B1458"/>
  <c r="H1458" s="1"/>
  <c r="A1458"/>
  <c r="D1457"/>
  <c r="C1457"/>
  <c r="B1457"/>
  <c r="H1457"/>
  <c r="H1456" s="1"/>
  <c r="H1472" s="1"/>
  <c r="A1457"/>
  <c r="A1456"/>
  <c r="D1454"/>
  <c r="C1454"/>
  <c r="B1454"/>
  <c r="H1454"/>
  <c r="A1454"/>
  <c r="D1453"/>
  <c r="C1453"/>
  <c r="B1453"/>
  <c r="H1453" s="1"/>
  <c r="A1453"/>
  <c r="D1452"/>
  <c r="C1452"/>
  <c r="B1452"/>
  <c r="H1452"/>
  <c r="A1452"/>
  <c r="D1451"/>
  <c r="C1451"/>
  <c r="B1451"/>
  <c r="H1451" s="1"/>
  <c r="A1451"/>
  <c r="D1450"/>
  <c r="C1450"/>
  <c r="B1450"/>
  <c r="H1450"/>
  <c r="A1450"/>
  <c r="D1449"/>
  <c r="C1449"/>
  <c r="B1449"/>
  <c r="H1449" s="1"/>
  <c r="A1449"/>
  <c r="D1448"/>
  <c r="C1448"/>
  <c r="B1448"/>
  <c r="H1448"/>
  <c r="A1448"/>
  <c r="D1447"/>
  <c r="C1447"/>
  <c r="B1447"/>
  <c r="H1447" s="1"/>
  <c r="A1447"/>
  <c r="D1446"/>
  <c r="C1446"/>
  <c r="B1446"/>
  <c r="H1446"/>
  <c r="A1446"/>
  <c r="D1445"/>
  <c r="C1445"/>
  <c r="B1445"/>
  <c r="H1445" s="1"/>
  <c r="A1445"/>
  <c r="D1444"/>
  <c r="C1444"/>
  <c r="B1444"/>
  <c r="H1444"/>
  <c r="A1444"/>
  <c r="D1443"/>
  <c r="C1443"/>
  <c r="B1443"/>
  <c r="H1443" s="1"/>
  <c r="A1443"/>
  <c r="D1442"/>
  <c r="C1442"/>
  <c r="B1442"/>
  <c r="H1442"/>
  <c r="A1442"/>
  <c r="D1441"/>
  <c r="C1441"/>
  <c r="B1441"/>
  <c r="H1441" s="1"/>
  <c r="A1441"/>
  <c r="D1440"/>
  <c r="C1440"/>
  <c r="B1440"/>
  <c r="H1440"/>
  <c r="H1439" s="1"/>
  <c r="H1438" s="1"/>
  <c r="H1502" s="1"/>
  <c r="A1440"/>
  <c r="D1435"/>
  <c r="C1435"/>
  <c r="B1435"/>
  <c r="H1435"/>
  <c r="A1435"/>
  <c r="D1434"/>
  <c r="C1434"/>
  <c r="B1434"/>
  <c r="H1434" s="1"/>
  <c r="A1434"/>
  <c r="D1433"/>
  <c r="C1433"/>
  <c r="B1433"/>
  <c r="H1433"/>
  <c r="A1433"/>
  <c r="D1432"/>
  <c r="C1432"/>
  <c r="B1432"/>
  <c r="H1432" s="1"/>
  <c r="A1432"/>
  <c r="D1431"/>
  <c r="C1431"/>
  <c r="B1431"/>
  <c r="H1431"/>
  <c r="A1431"/>
  <c r="D1430"/>
  <c r="C1430"/>
  <c r="B1430"/>
  <c r="H1430" s="1"/>
  <c r="A1430"/>
  <c r="D1429"/>
  <c r="C1429"/>
  <c r="B1429"/>
  <c r="H1429"/>
  <c r="A1429"/>
  <c r="D1428"/>
  <c r="C1428"/>
  <c r="B1428"/>
  <c r="H1428" s="1"/>
  <c r="A1428"/>
  <c r="D1427"/>
  <c r="C1427"/>
  <c r="B1427"/>
  <c r="H1427"/>
  <c r="A1427"/>
  <c r="D1426"/>
  <c r="C1426"/>
  <c r="B1426"/>
  <c r="H1426" s="1"/>
  <c r="H1425" s="1"/>
  <c r="H1436" s="1"/>
  <c r="A1426"/>
  <c r="A1425"/>
  <c r="D1423"/>
  <c r="C1423"/>
  <c r="B1423"/>
  <c r="H1423" s="1"/>
  <c r="A1423"/>
  <c r="D1422"/>
  <c r="C1422"/>
  <c r="B1422"/>
  <c r="H1422"/>
  <c r="A1422"/>
  <c r="D1421"/>
  <c r="C1421"/>
  <c r="B1421"/>
  <c r="H1421" s="1"/>
  <c r="A1421"/>
  <c r="D1420"/>
  <c r="C1420"/>
  <c r="B1420"/>
  <c r="H1420"/>
  <c r="A1420"/>
  <c r="D1419"/>
  <c r="C1419"/>
  <c r="B1419"/>
  <c r="H1419" s="1"/>
  <c r="A1419"/>
  <c r="D1418"/>
  <c r="C1418"/>
  <c r="B1418"/>
  <c r="H1418"/>
  <c r="A1418"/>
  <c r="D1417"/>
  <c r="C1417"/>
  <c r="B1417"/>
  <c r="H1417" s="1"/>
  <c r="A1417"/>
  <c r="D1416"/>
  <c r="C1416"/>
  <c r="B1416"/>
  <c r="H1416"/>
  <c r="A1416"/>
  <c r="D1415"/>
  <c r="C1415"/>
  <c r="B1415"/>
  <c r="H1415" s="1"/>
  <c r="A1415"/>
  <c r="D1414"/>
  <c r="C1414"/>
  <c r="B1414"/>
  <c r="H1414"/>
  <c r="A1414"/>
  <c r="D1413"/>
  <c r="C1413"/>
  <c r="B1413"/>
  <c r="H1413" s="1"/>
  <c r="A1413"/>
  <c r="D1412"/>
  <c r="C1412"/>
  <c r="B1412"/>
  <c r="H1412"/>
  <c r="A1412"/>
  <c r="D1411"/>
  <c r="C1411"/>
  <c r="B1411"/>
  <c r="H1411" s="1"/>
  <c r="A1411"/>
  <c r="D1410"/>
  <c r="C1410"/>
  <c r="B1410"/>
  <c r="H1410"/>
  <c r="A1410"/>
  <c r="D1409"/>
  <c r="C1409"/>
  <c r="B1409"/>
  <c r="H1409" s="1"/>
  <c r="H1408" s="1"/>
  <c r="H1424" s="1"/>
  <c r="A1409"/>
  <c r="A1408"/>
  <c r="D1406"/>
  <c r="C1406"/>
  <c r="B1406"/>
  <c r="H1406" s="1"/>
  <c r="A1406"/>
  <c r="D1405"/>
  <c r="C1405"/>
  <c r="B1405"/>
  <c r="H1405"/>
  <c r="A1405"/>
  <c r="D1404"/>
  <c r="C1404"/>
  <c r="B1404"/>
  <c r="H1404" s="1"/>
  <c r="A1404"/>
  <c r="D1403"/>
  <c r="C1403"/>
  <c r="B1403"/>
  <c r="H1403"/>
  <c r="A1403"/>
  <c r="D1402"/>
  <c r="C1402"/>
  <c r="B1402"/>
  <c r="H1402" s="1"/>
  <c r="A1402"/>
  <c r="D1401"/>
  <c r="C1401"/>
  <c r="B1401"/>
  <c r="H1401"/>
  <c r="A1401"/>
  <c r="D1400"/>
  <c r="C1400"/>
  <c r="B1400"/>
  <c r="H1400" s="1"/>
  <c r="A1400"/>
  <c r="D1399"/>
  <c r="C1399"/>
  <c r="B1399"/>
  <c r="H1399"/>
  <c r="A1399"/>
  <c r="D1398"/>
  <c r="C1398"/>
  <c r="B1398"/>
  <c r="H1398" s="1"/>
  <c r="A1398"/>
  <c r="D1397"/>
  <c r="C1397"/>
  <c r="B1397"/>
  <c r="H1397"/>
  <c r="A1397"/>
  <c r="D1396"/>
  <c r="C1396"/>
  <c r="B1396"/>
  <c r="H1396" s="1"/>
  <c r="A1396"/>
  <c r="D1395"/>
  <c r="C1395"/>
  <c r="B1395"/>
  <c r="H1395"/>
  <c r="A1395"/>
  <c r="D1394"/>
  <c r="C1394"/>
  <c r="B1394"/>
  <c r="H1394" s="1"/>
  <c r="A1394"/>
  <c r="D1393"/>
  <c r="C1393"/>
  <c r="B1393"/>
  <c r="H1393"/>
  <c r="A1393"/>
  <c r="D1392"/>
  <c r="C1392"/>
  <c r="B1392"/>
  <c r="H1392" s="1"/>
  <c r="H1391" s="1"/>
  <c r="H1407" s="1"/>
  <c r="A1392"/>
  <c r="A1391"/>
  <c r="D1389"/>
  <c r="C1389"/>
  <c r="B1389"/>
  <c r="H1389" s="1"/>
  <c r="A1389"/>
  <c r="D1388"/>
  <c r="C1388"/>
  <c r="B1388"/>
  <c r="H1388"/>
  <c r="A1388"/>
  <c r="D1387"/>
  <c r="C1387"/>
  <c r="B1387"/>
  <c r="H1387" s="1"/>
  <c r="A1387"/>
  <c r="D1386"/>
  <c r="C1386"/>
  <c r="B1386"/>
  <c r="H1386"/>
  <c r="A1386"/>
  <c r="D1385"/>
  <c r="C1385"/>
  <c r="B1385"/>
  <c r="H1385" s="1"/>
  <c r="A1385"/>
  <c r="D1384"/>
  <c r="C1384"/>
  <c r="B1384"/>
  <c r="H1384"/>
  <c r="A1384"/>
  <c r="D1383"/>
  <c r="C1383"/>
  <c r="B1383"/>
  <c r="H1383" s="1"/>
  <c r="A1383"/>
  <c r="D1382"/>
  <c r="C1382"/>
  <c r="B1382"/>
  <c r="H1382"/>
  <c r="A1382"/>
  <c r="D1381"/>
  <c r="C1381"/>
  <c r="B1381"/>
  <c r="H1381" s="1"/>
  <c r="A1381"/>
  <c r="D1380"/>
  <c r="C1380"/>
  <c r="B1380"/>
  <c r="H1380"/>
  <c r="A1380"/>
  <c r="D1379"/>
  <c r="C1379"/>
  <c r="B1379"/>
  <c r="H1379" s="1"/>
  <c r="A1379"/>
  <c r="D1378"/>
  <c r="C1378"/>
  <c r="B1378"/>
  <c r="H1378"/>
  <c r="A1378"/>
  <c r="D1377"/>
  <c r="C1377"/>
  <c r="B1377"/>
  <c r="H1377" s="1"/>
  <c r="A1377"/>
  <c r="D1376"/>
  <c r="C1376"/>
  <c r="B1376"/>
  <c r="H1376"/>
  <c r="A1376"/>
  <c r="D1375"/>
  <c r="C1375"/>
  <c r="B1375"/>
  <c r="H1375" s="1"/>
  <c r="H1374" s="1"/>
  <c r="H1373" s="1"/>
  <c r="H1437" s="1"/>
  <c r="A1375"/>
  <c r="D1370"/>
  <c r="C1370"/>
  <c r="B1370"/>
  <c r="H1370" s="1"/>
  <c r="A1370"/>
  <c r="D1369"/>
  <c r="C1369"/>
  <c r="B1369"/>
  <c r="H1369"/>
  <c r="A1369"/>
  <c r="D1368"/>
  <c r="C1368"/>
  <c r="B1368"/>
  <c r="H1368" s="1"/>
  <c r="A1368"/>
  <c r="D1367"/>
  <c r="C1367"/>
  <c r="B1367"/>
  <c r="H1367"/>
  <c r="A1367"/>
  <c r="D1366"/>
  <c r="C1366"/>
  <c r="B1366"/>
  <c r="H1366" s="1"/>
  <c r="A1366"/>
  <c r="D1365"/>
  <c r="C1365"/>
  <c r="B1365"/>
  <c r="H1365"/>
  <c r="A1365"/>
  <c r="D1364"/>
  <c r="C1364"/>
  <c r="B1364"/>
  <c r="H1364" s="1"/>
  <c r="A1364"/>
  <c r="D1363"/>
  <c r="C1363"/>
  <c r="B1363"/>
  <c r="H1363"/>
  <c r="A1363"/>
  <c r="D1362"/>
  <c r="C1362"/>
  <c r="B1362"/>
  <c r="H1362" s="1"/>
  <c r="A1362"/>
  <c r="D1361"/>
  <c r="C1361"/>
  <c r="B1361"/>
  <c r="H1361"/>
  <c r="H1360" s="1"/>
  <c r="H1371" s="1"/>
  <c r="A1361"/>
  <c r="A1360"/>
  <c r="D1358"/>
  <c r="C1358"/>
  <c r="B1358"/>
  <c r="H1358"/>
  <c r="A1358"/>
  <c r="D1357"/>
  <c r="C1357"/>
  <c r="B1357"/>
  <c r="H1357" s="1"/>
  <c r="A1357"/>
  <c r="D1356"/>
  <c r="C1356"/>
  <c r="B1356"/>
  <c r="H1356"/>
  <c r="A1356"/>
  <c r="D1355"/>
  <c r="C1355"/>
  <c r="B1355"/>
  <c r="H1355" s="1"/>
  <c r="A1355"/>
  <c r="D1354"/>
  <c r="C1354"/>
  <c r="B1354"/>
  <c r="H1354"/>
  <c r="A1354"/>
  <c r="D1353"/>
  <c r="C1353"/>
  <c r="B1353"/>
  <c r="H1353" s="1"/>
  <c r="A1353"/>
  <c r="D1352"/>
  <c r="C1352"/>
  <c r="B1352"/>
  <c r="H1352"/>
  <c r="A1352"/>
  <c r="D1351"/>
  <c r="C1351"/>
  <c r="B1351"/>
  <c r="H1351" s="1"/>
  <c r="A1351"/>
  <c r="D1350"/>
  <c r="C1350"/>
  <c r="B1350"/>
  <c r="H1350"/>
  <c r="A1350"/>
  <c r="D1349"/>
  <c r="C1349"/>
  <c r="B1349"/>
  <c r="H1349" s="1"/>
  <c r="A1349"/>
  <c r="D1348"/>
  <c r="C1348"/>
  <c r="B1348"/>
  <c r="H1348"/>
  <c r="A1348"/>
  <c r="D1347"/>
  <c r="C1347"/>
  <c r="B1347"/>
  <c r="H1347" s="1"/>
  <c r="A1347"/>
  <c r="D1346"/>
  <c r="C1346"/>
  <c r="B1346"/>
  <c r="H1346"/>
  <c r="A1346"/>
  <c r="D1345"/>
  <c r="C1345"/>
  <c r="B1345"/>
  <c r="H1345" s="1"/>
  <c r="A1345"/>
  <c r="D1344"/>
  <c r="C1344"/>
  <c r="B1344"/>
  <c r="H1344"/>
  <c r="H1343" s="1"/>
  <c r="H1359" s="1"/>
  <c r="A1344"/>
  <c r="A1343"/>
  <c r="D1341"/>
  <c r="C1341"/>
  <c r="B1341"/>
  <c r="H1341"/>
  <c r="A1341"/>
  <c r="D1340"/>
  <c r="C1340"/>
  <c r="B1340"/>
  <c r="H1340" s="1"/>
  <c r="A1340"/>
  <c r="D1339"/>
  <c r="C1339"/>
  <c r="B1339"/>
  <c r="H1339"/>
  <c r="A1339"/>
  <c r="D1338"/>
  <c r="C1338"/>
  <c r="B1338"/>
  <c r="H1338" s="1"/>
  <c r="A1338"/>
  <c r="D1337"/>
  <c r="C1337"/>
  <c r="B1337"/>
  <c r="H1337"/>
  <c r="A1337"/>
  <c r="D1336"/>
  <c r="C1336"/>
  <c r="B1336"/>
  <c r="H1336" s="1"/>
  <c r="A1336"/>
  <c r="D1335"/>
  <c r="C1335"/>
  <c r="B1335"/>
  <c r="H1335"/>
  <c r="A1335"/>
  <c r="D1334"/>
  <c r="C1334"/>
  <c r="B1334"/>
  <c r="H1334" s="1"/>
  <c r="A1334"/>
  <c r="D1333"/>
  <c r="C1333"/>
  <c r="B1333"/>
  <c r="H1333"/>
  <c r="A1333"/>
  <c r="D1332"/>
  <c r="C1332"/>
  <c r="B1332"/>
  <c r="H1332" s="1"/>
  <c r="A1332"/>
  <c r="D1331"/>
  <c r="C1331"/>
  <c r="B1331"/>
  <c r="H1331"/>
  <c r="A1331"/>
  <c r="D1330"/>
  <c r="C1330"/>
  <c r="B1330"/>
  <c r="H1330" s="1"/>
  <c r="A1330"/>
  <c r="D1329"/>
  <c r="C1329"/>
  <c r="B1329"/>
  <c r="H1329"/>
  <c r="A1329"/>
  <c r="D1328"/>
  <c r="C1328"/>
  <c r="B1328"/>
  <c r="H1328" s="1"/>
  <c r="A1328"/>
  <c r="D1327"/>
  <c r="C1327"/>
  <c r="B1327"/>
  <c r="H1327"/>
  <c r="H1326" s="1"/>
  <c r="H1342" s="1"/>
  <c r="A1327"/>
  <c r="A1326"/>
  <c r="D1324"/>
  <c r="C1324"/>
  <c r="B1324"/>
  <c r="H1324"/>
  <c r="A1324"/>
  <c r="D1323"/>
  <c r="C1323"/>
  <c r="B1323"/>
  <c r="H1323" s="1"/>
  <c r="A1323"/>
  <c r="D1322"/>
  <c r="C1322"/>
  <c r="B1322"/>
  <c r="H1322"/>
  <c r="A1322"/>
  <c r="D1321"/>
  <c r="C1321"/>
  <c r="B1321"/>
  <c r="H1321" s="1"/>
  <c r="A1321"/>
  <c r="D1320"/>
  <c r="C1320"/>
  <c r="B1320"/>
  <c r="H1320"/>
  <c r="A1320"/>
  <c r="D1319"/>
  <c r="C1319"/>
  <c r="B1319"/>
  <c r="H1319" s="1"/>
  <c r="A1319"/>
  <c r="D1318"/>
  <c r="C1318"/>
  <c r="B1318"/>
  <c r="H1318"/>
  <c r="A1318"/>
  <c r="D1317"/>
  <c r="C1317"/>
  <c r="B1317"/>
  <c r="H1317" s="1"/>
  <c r="A1317"/>
  <c r="D1316"/>
  <c r="C1316"/>
  <c r="B1316"/>
  <c r="H1316"/>
  <c r="A1316"/>
  <c r="D1315"/>
  <c r="C1315"/>
  <c r="B1315"/>
  <c r="H1315" s="1"/>
  <c r="A1315"/>
  <c r="D1314"/>
  <c r="C1314"/>
  <c r="B1314"/>
  <c r="H1314"/>
  <c r="A1314"/>
  <c r="D1313"/>
  <c r="C1313"/>
  <c r="B1313"/>
  <c r="H1313" s="1"/>
  <c r="A1313"/>
  <c r="D1312"/>
  <c r="C1312"/>
  <c r="B1312"/>
  <c r="H1312"/>
  <c r="A1312"/>
  <c r="D1311"/>
  <c r="C1311"/>
  <c r="B1311"/>
  <c r="H1311" s="1"/>
  <c r="A1311"/>
  <c r="D1310"/>
  <c r="C1310"/>
  <c r="B1310"/>
  <c r="H1310"/>
  <c r="H1309" s="1"/>
  <c r="H1325" s="1"/>
  <c r="A1310"/>
  <c r="D1304"/>
  <c r="C1304"/>
  <c r="B1304"/>
  <c r="H1304" s="1"/>
  <c r="A1304"/>
  <c r="D1303"/>
  <c r="C1303"/>
  <c r="B1303"/>
  <c r="H1303"/>
  <c r="A1303"/>
  <c r="D1302"/>
  <c r="C1302"/>
  <c r="B1302"/>
  <c r="H1302" s="1"/>
  <c r="A1302"/>
  <c r="D1301"/>
  <c r="C1301"/>
  <c r="B1301"/>
  <c r="H1301"/>
  <c r="A1301"/>
  <c r="D1300"/>
  <c r="C1300"/>
  <c r="B1300"/>
  <c r="H1300" s="1"/>
  <c r="A1300"/>
  <c r="D1299"/>
  <c r="C1299"/>
  <c r="B1299"/>
  <c r="H1299"/>
  <c r="A1299"/>
  <c r="D1298"/>
  <c r="C1298"/>
  <c r="B1298"/>
  <c r="H1298" s="1"/>
  <c r="A1298"/>
  <c r="D1297"/>
  <c r="C1297"/>
  <c r="B1297"/>
  <c r="H1297"/>
  <c r="A1297"/>
  <c r="D1296"/>
  <c r="C1296"/>
  <c r="B1296"/>
  <c r="H1296" s="1"/>
  <c r="A1296"/>
  <c r="D1295"/>
  <c r="C1295"/>
  <c r="B1295"/>
  <c r="H1295"/>
  <c r="H1294" s="1"/>
  <c r="H1305" s="1"/>
  <c r="A1295"/>
  <c r="A1294"/>
  <c r="D1292"/>
  <c r="C1292"/>
  <c r="B1292"/>
  <c r="H1292"/>
  <c r="A1292"/>
  <c r="D1291"/>
  <c r="C1291"/>
  <c r="B1291"/>
  <c r="H1291" s="1"/>
  <c r="A1291"/>
  <c r="D1290"/>
  <c r="C1290"/>
  <c r="B1290"/>
  <c r="H1290"/>
  <c r="A1290"/>
  <c r="D1289"/>
  <c r="C1289"/>
  <c r="B1289"/>
  <c r="H1289" s="1"/>
  <c r="A1289"/>
  <c r="D1288"/>
  <c r="C1288"/>
  <c r="B1288"/>
  <c r="H1288"/>
  <c r="A1288"/>
  <c r="D1287"/>
  <c r="C1287"/>
  <c r="B1287"/>
  <c r="H1287" s="1"/>
  <c r="A1287"/>
  <c r="D1286"/>
  <c r="C1286"/>
  <c r="B1286"/>
  <c r="H1286"/>
  <c r="A1286"/>
  <c r="D1285"/>
  <c r="C1285"/>
  <c r="B1285"/>
  <c r="H1285" s="1"/>
  <c r="A1285"/>
  <c r="D1284"/>
  <c r="C1284"/>
  <c r="B1284"/>
  <c r="H1284"/>
  <c r="A1284"/>
  <c r="D1283"/>
  <c r="C1283"/>
  <c r="B1283"/>
  <c r="H1283" s="1"/>
  <c r="A1283"/>
  <c r="D1282"/>
  <c r="C1282"/>
  <c r="B1282"/>
  <c r="H1282"/>
  <c r="A1282"/>
  <c r="D1281"/>
  <c r="C1281"/>
  <c r="B1281"/>
  <c r="H1281" s="1"/>
  <c r="A1281"/>
  <c r="D1280"/>
  <c r="C1280"/>
  <c r="B1280"/>
  <c r="H1280"/>
  <c r="A1280"/>
  <c r="D1279"/>
  <c r="C1279"/>
  <c r="B1279"/>
  <c r="H1279" s="1"/>
  <c r="A1279"/>
  <c r="D1278"/>
  <c r="C1278"/>
  <c r="B1278"/>
  <c r="H1278"/>
  <c r="H1277" s="1"/>
  <c r="H1293" s="1"/>
  <c r="A1278"/>
  <c r="A1277"/>
  <c r="D1275"/>
  <c r="C1275"/>
  <c r="B1275"/>
  <c r="H1275"/>
  <c r="A1275"/>
  <c r="D1274"/>
  <c r="C1274"/>
  <c r="B1274"/>
  <c r="H1274" s="1"/>
  <c r="A1274"/>
  <c r="D1273"/>
  <c r="C1273"/>
  <c r="B1273"/>
  <c r="H1273"/>
  <c r="A1273"/>
  <c r="D1272"/>
  <c r="C1272"/>
  <c r="B1272"/>
  <c r="H1272" s="1"/>
  <c r="A1272"/>
  <c r="D1271"/>
  <c r="C1271"/>
  <c r="B1271"/>
  <c r="H1271"/>
  <c r="A1271"/>
  <c r="D1270"/>
  <c r="C1270"/>
  <c r="B1270"/>
  <c r="H1270" s="1"/>
  <c r="A1270"/>
  <c r="D1269"/>
  <c r="C1269"/>
  <c r="B1269"/>
  <c r="H1269"/>
  <c r="A1269"/>
  <c r="D1268"/>
  <c r="C1268"/>
  <c r="B1268"/>
  <c r="H1268" s="1"/>
  <c r="A1268"/>
  <c r="D1267"/>
  <c r="C1267"/>
  <c r="B1267"/>
  <c r="H1267"/>
  <c r="A1267"/>
  <c r="D1266"/>
  <c r="C1266"/>
  <c r="B1266"/>
  <c r="H1266" s="1"/>
  <c r="A1266"/>
  <c r="D1265"/>
  <c r="C1265"/>
  <c r="B1265"/>
  <c r="H1265"/>
  <c r="A1265"/>
  <c r="D1264"/>
  <c r="C1264"/>
  <c r="B1264"/>
  <c r="H1264" s="1"/>
  <c r="A1264"/>
  <c r="D1263"/>
  <c r="C1263"/>
  <c r="B1263"/>
  <c r="H1263"/>
  <c r="A1263"/>
  <c r="D1262"/>
  <c r="C1262"/>
  <c r="B1262"/>
  <c r="H1262" s="1"/>
  <c r="A1262"/>
  <c r="D1261"/>
  <c r="C1261"/>
  <c r="B1261"/>
  <c r="H1261"/>
  <c r="H1260" s="1"/>
  <c r="H1276" s="1"/>
  <c r="A1261"/>
  <c r="A1260"/>
  <c r="D1258"/>
  <c r="C1258"/>
  <c r="B1258"/>
  <c r="H1258"/>
  <c r="A1258"/>
  <c r="D1257"/>
  <c r="C1257"/>
  <c r="B1257"/>
  <c r="H1257" s="1"/>
  <c r="A1257"/>
  <c r="D1256"/>
  <c r="C1256"/>
  <c r="B1256"/>
  <c r="H1256"/>
  <c r="A1256"/>
  <c r="D1255"/>
  <c r="C1255"/>
  <c r="B1255"/>
  <c r="H1255" s="1"/>
  <c r="A1255"/>
  <c r="D1254"/>
  <c r="C1254"/>
  <c r="B1254"/>
  <c r="H1254"/>
  <c r="A1254"/>
  <c r="D1253"/>
  <c r="C1253"/>
  <c r="B1253"/>
  <c r="H1253" s="1"/>
  <c r="A1253"/>
  <c r="D1252"/>
  <c r="C1252"/>
  <c r="B1252"/>
  <c r="H1252"/>
  <c r="A1252"/>
  <c r="D1251"/>
  <c r="C1251"/>
  <c r="B1251"/>
  <c r="H1251" s="1"/>
  <c r="A1251"/>
  <c r="D1250"/>
  <c r="C1250"/>
  <c r="B1250"/>
  <c r="H1250"/>
  <c r="A1250"/>
  <c r="D1249"/>
  <c r="C1249"/>
  <c r="B1249"/>
  <c r="H1249" s="1"/>
  <c r="A1249"/>
  <c r="D1248"/>
  <c r="C1248"/>
  <c r="B1248"/>
  <c r="H1248"/>
  <c r="A1248"/>
  <c r="D1247"/>
  <c r="C1247"/>
  <c r="B1247"/>
  <c r="H1247" s="1"/>
  <c r="A1247"/>
  <c r="D1246"/>
  <c r="C1246"/>
  <c r="B1246"/>
  <c r="H1246"/>
  <c r="A1246"/>
  <c r="D1245"/>
  <c r="C1245"/>
  <c r="B1245"/>
  <c r="H1245" s="1"/>
  <c r="A1245"/>
  <c r="D1244"/>
  <c r="C1244"/>
  <c r="B1244"/>
  <c r="H1244"/>
  <c r="H1243" s="1"/>
  <c r="A1244"/>
  <c r="D1239"/>
  <c r="C1239"/>
  <c r="B1239"/>
  <c r="H1239"/>
  <c r="A1239"/>
  <c r="D1238"/>
  <c r="C1238"/>
  <c r="B1238"/>
  <c r="H1238" s="1"/>
  <c r="A1238"/>
  <c r="D1237"/>
  <c r="C1237"/>
  <c r="B1237"/>
  <c r="H1237"/>
  <c r="A1237"/>
  <c r="D1236"/>
  <c r="C1236"/>
  <c r="B1236"/>
  <c r="H1236" s="1"/>
  <c r="A1236"/>
  <c r="D1235"/>
  <c r="C1235"/>
  <c r="B1235"/>
  <c r="H1235"/>
  <c r="A1235"/>
  <c r="D1234"/>
  <c r="C1234"/>
  <c r="B1234"/>
  <c r="H1234" s="1"/>
  <c r="A1234"/>
  <c r="D1233"/>
  <c r="C1233"/>
  <c r="B1233"/>
  <c r="H1233"/>
  <c r="A1233"/>
  <c r="D1232"/>
  <c r="C1232"/>
  <c r="B1232"/>
  <c r="H1232" s="1"/>
  <c r="A1232"/>
  <c r="D1231"/>
  <c r="C1231"/>
  <c r="B1231"/>
  <c r="H1231"/>
  <c r="A1231"/>
  <c r="D1230"/>
  <c r="C1230"/>
  <c r="B1230"/>
  <c r="H1230" s="1"/>
  <c r="H1229" s="1"/>
  <c r="H1240" s="1"/>
  <c r="A1230"/>
  <c r="A1229"/>
  <c r="D1227"/>
  <c r="C1227"/>
  <c r="B1227"/>
  <c r="H1227" s="1"/>
  <c r="A1227"/>
  <c r="D1226"/>
  <c r="C1226"/>
  <c r="B1226"/>
  <c r="H1226"/>
  <c r="A1226"/>
  <c r="D1225"/>
  <c r="C1225"/>
  <c r="B1225"/>
  <c r="H1225" s="1"/>
  <c r="A1225"/>
  <c r="D1224"/>
  <c r="C1224"/>
  <c r="B1224"/>
  <c r="H1224"/>
  <c r="A1224"/>
  <c r="D1223"/>
  <c r="C1223"/>
  <c r="B1223"/>
  <c r="H1223" s="1"/>
  <c r="A1223"/>
  <c r="D1222"/>
  <c r="C1222"/>
  <c r="B1222"/>
  <c r="H1222"/>
  <c r="A1222"/>
  <c r="D1221"/>
  <c r="C1221"/>
  <c r="B1221"/>
  <c r="H1221" s="1"/>
  <c r="A1221"/>
  <c r="D1220"/>
  <c r="C1220"/>
  <c r="B1220"/>
  <c r="H1220"/>
  <c r="A1220"/>
  <c r="D1219"/>
  <c r="C1219"/>
  <c r="B1219"/>
  <c r="H1219" s="1"/>
  <c r="A1219"/>
  <c r="D1218"/>
  <c r="C1218"/>
  <c r="B1218"/>
  <c r="H1218"/>
  <c r="A1218"/>
  <c r="D1217"/>
  <c r="C1217"/>
  <c r="B1217"/>
  <c r="H1217" s="1"/>
  <c r="A1217"/>
  <c r="D1216"/>
  <c r="C1216"/>
  <c r="B1216"/>
  <c r="H1216"/>
  <c r="A1216"/>
  <c r="D1215"/>
  <c r="C1215"/>
  <c r="B1215"/>
  <c r="H1215" s="1"/>
  <c r="A1215"/>
  <c r="D1214"/>
  <c r="C1214"/>
  <c r="B1214"/>
  <c r="H1214"/>
  <c r="A1214"/>
  <c r="D1213"/>
  <c r="C1213"/>
  <c r="B1213"/>
  <c r="H1213" s="1"/>
  <c r="H1212" s="1"/>
  <c r="H1228" s="1"/>
  <c r="A1213"/>
  <c r="A1212"/>
  <c r="D1210"/>
  <c r="C1210"/>
  <c r="B1210"/>
  <c r="H1210" s="1"/>
  <c r="A1210"/>
  <c r="D1209"/>
  <c r="C1209"/>
  <c r="B1209"/>
  <c r="H1209"/>
  <c r="A1209"/>
  <c r="D1208"/>
  <c r="C1208"/>
  <c r="B1208"/>
  <c r="H1208" s="1"/>
  <c r="A1208"/>
  <c r="D1207"/>
  <c r="C1207"/>
  <c r="B1207"/>
  <c r="H1207"/>
  <c r="A1207"/>
  <c r="D1206"/>
  <c r="C1206"/>
  <c r="B1206"/>
  <c r="H1206" s="1"/>
  <c r="A1206"/>
  <c r="D1205"/>
  <c r="C1205"/>
  <c r="B1205"/>
  <c r="H1205"/>
  <c r="A1205"/>
  <c r="D1204"/>
  <c r="C1204"/>
  <c r="B1204"/>
  <c r="H1204" s="1"/>
  <c r="A1204"/>
  <c r="D1203"/>
  <c r="C1203"/>
  <c r="B1203"/>
  <c r="H1203"/>
  <c r="A1203"/>
  <c r="D1202"/>
  <c r="C1202"/>
  <c r="B1202"/>
  <c r="H1202" s="1"/>
  <c r="A1202"/>
  <c r="D1201"/>
  <c r="C1201"/>
  <c r="B1201"/>
  <c r="H1201"/>
  <c r="A1201"/>
  <c r="D1200"/>
  <c r="C1200"/>
  <c r="B1200"/>
  <c r="H1200" s="1"/>
  <c r="A1200"/>
  <c r="D1199"/>
  <c r="C1199"/>
  <c r="B1199"/>
  <c r="H1199"/>
  <c r="A1199"/>
  <c r="D1198"/>
  <c r="C1198"/>
  <c r="B1198"/>
  <c r="H1198" s="1"/>
  <c r="A1198"/>
  <c r="D1197"/>
  <c r="C1197"/>
  <c r="B1197"/>
  <c r="H1197"/>
  <c r="A1197"/>
  <c r="D1196"/>
  <c r="C1196"/>
  <c r="B1196"/>
  <c r="H1196" s="1"/>
  <c r="H1195" s="1"/>
  <c r="H1211" s="1"/>
  <c r="A1196"/>
  <c r="A1195"/>
  <c r="D1193"/>
  <c r="C1193"/>
  <c r="B1193"/>
  <c r="H1193" s="1"/>
  <c r="A1193"/>
  <c r="D1192"/>
  <c r="C1192"/>
  <c r="B1192"/>
  <c r="H1192"/>
  <c r="A1192"/>
  <c r="D1191"/>
  <c r="C1191"/>
  <c r="B1191"/>
  <c r="H1191" s="1"/>
  <c r="A1191"/>
  <c r="D1190"/>
  <c r="C1190"/>
  <c r="B1190"/>
  <c r="H1190"/>
  <c r="A1190"/>
  <c r="D1189"/>
  <c r="C1189"/>
  <c r="B1189"/>
  <c r="H1189" s="1"/>
  <c r="A1189"/>
  <c r="D1188"/>
  <c r="C1188"/>
  <c r="B1188"/>
  <c r="H1188"/>
  <c r="A1188"/>
  <c r="D1187"/>
  <c r="C1187"/>
  <c r="B1187"/>
  <c r="H1187" s="1"/>
  <c r="A1187"/>
  <c r="D1186"/>
  <c r="C1186"/>
  <c r="B1186"/>
  <c r="H1186"/>
  <c r="A1186"/>
  <c r="D1185"/>
  <c r="C1185"/>
  <c r="B1185"/>
  <c r="H1185" s="1"/>
  <c r="A1185"/>
  <c r="D1184"/>
  <c r="C1184"/>
  <c r="B1184"/>
  <c r="H1184"/>
  <c r="A1184"/>
  <c r="D1183"/>
  <c r="C1183"/>
  <c r="B1183"/>
  <c r="H1183" s="1"/>
  <c r="A1183"/>
  <c r="D1182"/>
  <c r="C1182"/>
  <c r="B1182"/>
  <c r="H1182"/>
  <c r="A1182"/>
  <c r="D1181"/>
  <c r="C1181"/>
  <c r="B1181"/>
  <c r="H1181" s="1"/>
  <c r="A1181"/>
  <c r="D1180"/>
  <c r="C1180"/>
  <c r="B1180"/>
  <c r="H1180"/>
  <c r="A1180"/>
  <c r="D1179"/>
  <c r="C1179"/>
  <c r="B1179"/>
  <c r="H1179" s="1"/>
  <c r="H1178" s="1"/>
  <c r="H1194" s="1"/>
  <c r="A1179"/>
  <c r="D1174"/>
  <c r="C1174"/>
  <c r="B1174"/>
  <c r="H1174"/>
  <c r="A1174"/>
  <c r="D1173"/>
  <c r="C1173"/>
  <c r="B1173"/>
  <c r="H1173" s="1"/>
  <c r="A1173"/>
  <c r="D1172"/>
  <c r="C1172"/>
  <c r="B1172"/>
  <c r="H1172"/>
  <c r="A1172"/>
  <c r="D1171"/>
  <c r="C1171"/>
  <c r="B1171"/>
  <c r="H1171" s="1"/>
  <c r="A1171"/>
  <c r="D1170"/>
  <c r="C1170"/>
  <c r="B1170"/>
  <c r="H1170"/>
  <c r="A1170"/>
  <c r="D1169"/>
  <c r="C1169"/>
  <c r="B1169"/>
  <c r="H1169" s="1"/>
  <c r="A1169"/>
  <c r="D1168"/>
  <c r="C1168"/>
  <c r="B1168"/>
  <c r="H1168"/>
  <c r="A1168"/>
  <c r="D1167"/>
  <c r="C1167"/>
  <c r="B1167"/>
  <c r="H1167" s="1"/>
  <c r="A1167"/>
  <c r="D1166"/>
  <c r="C1166"/>
  <c r="B1166"/>
  <c r="H1166"/>
  <c r="A1166"/>
  <c r="D1165"/>
  <c r="C1165"/>
  <c r="B1165"/>
  <c r="H1165" s="1"/>
  <c r="H1164" s="1"/>
  <c r="H1175" s="1"/>
  <c r="A1165"/>
  <c r="A1164"/>
  <c r="D1162"/>
  <c r="C1162"/>
  <c r="B1162"/>
  <c r="H1162" s="1"/>
  <c r="A1162"/>
  <c r="D1161"/>
  <c r="C1161"/>
  <c r="B1161"/>
  <c r="H1161"/>
  <c r="A1161"/>
  <c r="D1160"/>
  <c r="C1160"/>
  <c r="B1160"/>
  <c r="H1160" s="1"/>
  <c r="A1160"/>
  <c r="D1159"/>
  <c r="C1159"/>
  <c r="B1159"/>
  <c r="H1159"/>
  <c r="A1159"/>
  <c r="D1158"/>
  <c r="C1158"/>
  <c r="B1158"/>
  <c r="H1158" s="1"/>
  <c r="A1158"/>
  <c r="D1157"/>
  <c r="C1157"/>
  <c r="B1157"/>
  <c r="H1157"/>
  <c r="A1157"/>
  <c r="D1156"/>
  <c r="C1156"/>
  <c r="B1156"/>
  <c r="H1156" s="1"/>
  <c r="A1156"/>
  <c r="D1155"/>
  <c r="C1155"/>
  <c r="B1155"/>
  <c r="H1155"/>
  <c r="A1155"/>
  <c r="D1154"/>
  <c r="C1154"/>
  <c r="B1154"/>
  <c r="H1154" s="1"/>
  <c r="A1154"/>
  <c r="D1153"/>
  <c r="C1153"/>
  <c r="B1153"/>
  <c r="H1153"/>
  <c r="A1153"/>
  <c r="D1152"/>
  <c r="C1152"/>
  <c r="B1152"/>
  <c r="H1152" s="1"/>
  <c r="A1152"/>
  <c r="D1151"/>
  <c r="C1151"/>
  <c r="B1151"/>
  <c r="H1151"/>
  <c r="A1151"/>
  <c r="D1150"/>
  <c r="C1150"/>
  <c r="B1150"/>
  <c r="H1150" s="1"/>
  <c r="A1150"/>
  <c r="D1149"/>
  <c r="C1149"/>
  <c r="B1149"/>
  <c r="H1149"/>
  <c r="A1149"/>
  <c r="D1148"/>
  <c r="C1148"/>
  <c r="B1148"/>
  <c r="H1148" s="1"/>
  <c r="H1147" s="1"/>
  <c r="H1163" s="1"/>
  <c r="A1148"/>
  <c r="A1147"/>
  <c r="D1145"/>
  <c r="C1145"/>
  <c r="B1145"/>
  <c r="H1145" s="1"/>
  <c r="A1145"/>
  <c r="D1144"/>
  <c r="C1144"/>
  <c r="B1144"/>
  <c r="H1144"/>
  <c r="A1144"/>
  <c r="D1143"/>
  <c r="C1143"/>
  <c r="B1143"/>
  <c r="H1143" s="1"/>
  <c r="A1143"/>
  <c r="D1142"/>
  <c r="C1142"/>
  <c r="B1142"/>
  <c r="H1142"/>
  <c r="A1142"/>
  <c r="D1141"/>
  <c r="C1141"/>
  <c r="B1141"/>
  <c r="H1141" s="1"/>
  <c r="A1141"/>
  <c r="D1140"/>
  <c r="C1140"/>
  <c r="B1140"/>
  <c r="H1140"/>
  <c r="A1140"/>
  <c r="D1139"/>
  <c r="C1139"/>
  <c r="B1139"/>
  <c r="H1139" s="1"/>
  <c r="A1139"/>
  <c r="D1138"/>
  <c r="C1138"/>
  <c r="B1138"/>
  <c r="H1138"/>
  <c r="A1138"/>
  <c r="D1137"/>
  <c r="C1137"/>
  <c r="B1137"/>
  <c r="H1137" s="1"/>
  <c r="A1137"/>
  <c r="D1136"/>
  <c r="C1136"/>
  <c r="B1136"/>
  <c r="H1136"/>
  <c r="A1136"/>
  <c r="D1135"/>
  <c r="C1135"/>
  <c r="B1135"/>
  <c r="H1135" s="1"/>
  <c r="A1135"/>
  <c r="D1134"/>
  <c r="C1134"/>
  <c r="B1134"/>
  <c r="H1134"/>
  <c r="A1134"/>
  <c r="D1133"/>
  <c r="C1133"/>
  <c r="B1133"/>
  <c r="H1133" s="1"/>
  <c r="A1133"/>
  <c r="D1132"/>
  <c r="C1132"/>
  <c r="B1132"/>
  <c r="H1132"/>
  <c r="A1132"/>
  <c r="D1131"/>
  <c r="C1131"/>
  <c r="B1131"/>
  <c r="H1131" s="1"/>
  <c r="H1130" s="1"/>
  <c r="H1146" s="1"/>
  <c r="A1131"/>
  <c r="A1130"/>
  <c r="D1128"/>
  <c r="C1128"/>
  <c r="B1128"/>
  <c r="H1128" s="1"/>
  <c r="A1128"/>
  <c r="D1127"/>
  <c r="C1127"/>
  <c r="B1127"/>
  <c r="H1127"/>
  <c r="A1127"/>
  <c r="D1126"/>
  <c r="C1126"/>
  <c r="B1126"/>
  <c r="H1126" s="1"/>
  <c r="A1126"/>
  <c r="D1125"/>
  <c r="C1125"/>
  <c r="B1125"/>
  <c r="H1125"/>
  <c r="A1125"/>
  <c r="D1124"/>
  <c r="C1124"/>
  <c r="B1124"/>
  <c r="H1124" s="1"/>
  <c r="A1124"/>
  <c r="D1123"/>
  <c r="C1123"/>
  <c r="B1123"/>
  <c r="H1123"/>
  <c r="A1123"/>
  <c r="D1122"/>
  <c r="C1122"/>
  <c r="B1122"/>
  <c r="H1122" s="1"/>
  <c r="A1122"/>
  <c r="D1121"/>
  <c r="C1121"/>
  <c r="B1121"/>
  <c r="H1121"/>
  <c r="A1121"/>
  <c r="D1120"/>
  <c r="C1120"/>
  <c r="B1120"/>
  <c r="H1120" s="1"/>
  <c r="A1120"/>
  <c r="D1119"/>
  <c r="C1119"/>
  <c r="B1119"/>
  <c r="H1119"/>
  <c r="A1119"/>
  <c r="D1118"/>
  <c r="C1118"/>
  <c r="B1118"/>
  <c r="H1118" s="1"/>
  <c r="A1118"/>
  <c r="D1117"/>
  <c r="C1117"/>
  <c r="B1117"/>
  <c r="H1117"/>
  <c r="A1117"/>
  <c r="D1116"/>
  <c r="C1116"/>
  <c r="B1116"/>
  <c r="H1116" s="1"/>
  <c r="A1116"/>
  <c r="D1115"/>
  <c r="C1115"/>
  <c r="B1115"/>
  <c r="H1115"/>
  <c r="A1115"/>
  <c r="D1114"/>
  <c r="C1114"/>
  <c r="B1114"/>
  <c r="H1114" s="1"/>
  <c r="H1113" s="1"/>
  <c r="H1112" s="1"/>
  <c r="H1176" s="1"/>
  <c r="A1114"/>
  <c r="D1109"/>
  <c r="C1109"/>
  <c r="B1109"/>
  <c r="H1109" s="1"/>
  <c r="A1109"/>
  <c r="D1108"/>
  <c r="C1108"/>
  <c r="B1108"/>
  <c r="H1108"/>
  <c r="A1108"/>
  <c r="D1107"/>
  <c r="C1107"/>
  <c r="B1107"/>
  <c r="H1107" s="1"/>
  <c r="A1107"/>
  <c r="D1106"/>
  <c r="C1106"/>
  <c r="B1106"/>
  <c r="H1106"/>
  <c r="A1106"/>
  <c r="D1105"/>
  <c r="C1105"/>
  <c r="B1105"/>
  <c r="H1105" s="1"/>
  <c r="A1105"/>
  <c r="D1104"/>
  <c r="C1104"/>
  <c r="B1104"/>
  <c r="H1104"/>
  <c r="A1104"/>
  <c r="D1103"/>
  <c r="C1103"/>
  <c r="B1103"/>
  <c r="H1103" s="1"/>
  <c r="A1103"/>
  <c r="D1102"/>
  <c r="C1102"/>
  <c r="B1102"/>
  <c r="H1102"/>
  <c r="A1102"/>
  <c r="D1101"/>
  <c r="C1101"/>
  <c r="B1101"/>
  <c r="H1101" s="1"/>
  <c r="A1101"/>
  <c r="D1100"/>
  <c r="C1100"/>
  <c r="B1100"/>
  <c r="H1100"/>
  <c r="H1099" s="1"/>
  <c r="H1110" s="1"/>
  <c r="A1100"/>
  <c r="A1099"/>
  <c r="D1097"/>
  <c r="C1097"/>
  <c r="B1097"/>
  <c r="H1097"/>
  <c r="A1097"/>
  <c r="D1096"/>
  <c r="C1096"/>
  <c r="B1096"/>
  <c r="H1096" s="1"/>
  <c r="A1096"/>
  <c r="D1095"/>
  <c r="C1095"/>
  <c r="B1095"/>
  <c r="H1095"/>
  <c r="A1095"/>
  <c r="D1094"/>
  <c r="C1094"/>
  <c r="B1094"/>
  <c r="H1094" s="1"/>
  <c r="A1094"/>
  <c r="D1093"/>
  <c r="C1093"/>
  <c r="B1093"/>
  <c r="H1093"/>
  <c r="A1093"/>
  <c r="D1092"/>
  <c r="C1092"/>
  <c r="B1092"/>
  <c r="H1092" s="1"/>
  <c r="A1092"/>
  <c r="D1091"/>
  <c r="C1091"/>
  <c r="B1091"/>
  <c r="H1091"/>
  <c r="A1091"/>
  <c r="D1090"/>
  <c r="C1090"/>
  <c r="B1090"/>
  <c r="H1090" s="1"/>
  <c r="A1090"/>
  <c r="D1089"/>
  <c r="C1089"/>
  <c r="B1089"/>
  <c r="H1089"/>
  <c r="A1089"/>
  <c r="D1088"/>
  <c r="C1088"/>
  <c r="B1088"/>
  <c r="H1088" s="1"/>
  <c r="A1088"/>
  <c r="D1087"/>
  <c r="C1087"/>
  <c r="B1087"/>
  <c r="H1087"/>
  <c r="A1087"/>
  <c r="D1086"/>
  <c r="C1086"/>
  <c r="B1086"/>
  <c r="H1086" s="1"/>
  <c r="A1086"/>
  <c r="D1085"/>
  <c r="C1085"/>
  <c r="B1085"/>
  <c r="H1085"/>
  <c r="A1085"/>
  <c r="D1084"/>
  <c r="C1084"/>
  <c r="B1084"/>
  <c r="H1084" s="1"/>
  <c r="A1084"/>
  <c r="D1083"/>
  <c r="C1083"/>
  <c r="B1083"/>
  <c r="H1083"/>
  <c r="H1082" s="1"/>
  <c r="H1098" s="1"/>
  <c r="A1083"/>
  <c r="A1082"/>
  <c r="D1080"/>
  <c r="C1080"/>
  <c r="B1080"/>
  <c r="H1080"/>
  <c r="A1080"/>
  <c r="D1079"/>
  <c r="C1079"/>
  <c r="B1079"/>
  <c r="H1079" s="1"/>
  <c r="A1079"/>
  <c r="D1078"/>
  <c r="C1078"/>
  <c r="B1078"/>
  <c r="H1078"/>
  <c r="A1078"/>
  <c r="D1077"/>
  <c r="C1077"/>
  <c r="B1077"/>
  <c r="H1077" s="1"/>
  <c r="A1077"/>
  <c r="D1076"/>
  <c r="C1076"/>
  <c r="B1076"/>
  <c r="H1076"/>
  <c r="A1076"/>
  <c r="D1075"/>
  <c r="C1075"/>
  <c r="B1075"/>
  <c r="H1075" s="1"/>
  <c r="A1075"/>
  <c r="D1074"/>
  <c r="C1074"/>
  <c r="B1074"/>
  <c r="H1074"/>
  <c r="A1074"/>
  <c r="D1073"/>
  <c r="C1073"/>
  <c r="B1073"/>
  <c r="H1073" s="1"/>
  <c r="A1073"/>
  <c r="D1072"/>
  <c r="C1072"/>
  <c r="B1072"/>
  <c r="H1072"/>
  <c r="A1072"/>
  <c r="D1071"/>
  <c r="C1071"/>
  <c r="B1071"/>
  <c r="H1071" s="1"/>
  <c r="A1071"/>
  <c r="D1070"/>
  <c r="C1070"/>
  <c r="B1070"/>
  <c r="H1070"/>
  <c r="A1070"/>
  <c r="D1069"/>
  <c r="C1069"/>
  <c r="B1069"/>
  <c r="H1069" s="1"/>
  <c r="A1069"/>
  <c r="D1068"/>
  <c r="C1068"/>
  <c r="B1068"/>
  <c r="H1068"/>
  <c r="A1068"/>
  <c r="D1067"/>
  <c r="C1067"/>
  <c r="B1067"/>
  <c r="H1067" s="1"/>
  <c r="A1067"/>
  <c r="D1066"/>
  <c r="C1066"/>
  <c r="B1066"/>
  <c r="H1066"/>
  <c r="H1065" s="1"/>
  <c r="H1081" s="1"/>
  <c r="A1066"/>
  <c r="A1065"/>
  <c r="D1063"/>
  <c r="C1063"/>
  <c r="B1063"/>
  <c r="H1063"/>
  <c r="A1063"/>
  <c r="D1062"/>
  <c r="C1062"/>
  <c r="B1062"/>
  <c r="H1062" s="1"/>
  <c r="A1062"/>
  <c r="D1061"/>
  <c r="C1061"/>
  <c r="B1061"/>
  <c r="H1061"/>
  <c r="A1061"/>
  <c r="D1060"/>
  <c r="C1060"/>
  <c r="B1060"/>
  <c r="H1060" s="1"/>
  <c r="A1060"/>
  <c r="D1059"/>
  <c r="C1059"/>
  <c r="B1059"/>
  <c r="H1059"/>
  <c r="A1059"/>
  <c r="D1058"/>
  <c r="C1058"/>
  <c r="B1058"/>
  <c r="H1058" s="1"/>
  <c r="A1058"/>
  <c r="D1057"/>
  <c r="C1057"/>
  <c r="B1057"/>
  <c r="H1057"/>
  <c r="A1057"/>
  <c r="D1056"/>
  <c r="C1056"/>
  <c r="B1056"/>
  <c r="H1056" s="1"/>
  <c r="A1056"/>
  <c r="D1055"/>
  <c r="C1055"/>
  <c r="B1055"/>
  <c r="H1055"/>
  <c r="A1055"/>
  <c r="D1054"/>
  <c r="C1054"/>
  <c r="B1054"/>
  <c r="H1054" s="1"/>
  <c r="A1054"/>
  <c r="D1053"/>
  <c r="C1053"/>
  <c r="B1053"/>
  <c r="H1053"/>
  <c r="A1053"/>
  <c r="D1052"/>
  <c r="C1052"/>
  <c r="B1052"/>
  <c r="H1052" s="1"/>
  <c r="A1052"/>
  <c r="D1051"/>
  <c r="C1051"/>
  <c r="B1051"/>
  <c r="H1051"/>
  <c r="A1051"/>
  <c r="D1050"/>
  <c r="C1050"/>
  <c r="B1050"/>
  <c r="H1050" s="1"/>
  <c r="A1050"/>
  <c r="D1049"/>
  <c r="C1049"/>
  <c r="B1049"/>
  <c r="H1049"/>
  <c r="H1048" s="1"/>
  <c r="H1047" s="1"/>
  <c r="H1111" s="1"/>
  <c r="A1049"/>
  <c r="D1044"/>
  <c r="C1044"/>
  <c r="B1044"/>
  <c r="H1044"/>
  <c r="A1044"/>
  <c r="D1043"/>
  <c r="C1043"/>
  <c r="B1043"/>
  <c r="H1043" s="1"/>
  <c r="A1043"/>
  <c r="D1042"/>
  <c r="C1042"/>
  <c r="B1042"/>
  <c r="H1042"/>
  <c r="A1042"/>
  <c r="D1041"/>
  <c r="C1041"/>
  <c r="B1041"/>
  <c r="H1041" s="1"/>
  <c r="A1041"/>
  <c r="D1040"/>
  <c r="C1040"/>
  <c r="B1040"/>
  <c r="H1040"/>
  <c r="A1040"/>
  <c r="D1039"/>
  <c r="C1039"/>
  <c r="B1039"/>
  <c r="H1039" s="1"/>
  <c r="A1039"/>
  <c r="D1038"/>
  <c r="C1038"/>
  <c r="B1038"/>
  <c r="H1038"/>
  <c r="A1038"/>
  <c r="D1037"/>
  <c r="C1037"/>
  <c r="B1037"/>
  <c r="H1037" s="1"/>
  <c r="A1037"/>
  <c r="D1036"/>
  <c r="C1036"/>
  <c r="B1036"/>
  <c r="H1036"/>
  <c r="A1036"/>
  <c r="D1035"/>
  <c r="C1035"/>
  <c r="B1035"/>
  <c r="H1035" s="1"/>
  <c r="H1034" s="1"/>
  <c r="H1045" s="1"/>
  <c r="A1035"/>
  <c r="A1034"/>
  <c r="D1032"/>
  <c r="C1032"/>
  <c r="B1032"/>
  <c r="H1032" s="1"/>
  <c r="A1032"/>
  <c r="D1031"/>
  <c r="C1031"/>
  <c r="B1031"/>
  <c r="H1031"/>
  <c r="A1031"/>
  <c r="D1030"/>
  <c r="C1030"/>
  <c r="B1030"/>
  <c r="H1030" s="1"/>
  <c r="A1030"/>
  <c r="D1029"/>
  <c r="C1029"/>
  <c r="B1029"/>
  <c r="H1029"/>
  <c r="A1029"/>
  <c r="D1028"/>
  <c r="C1028"/>
  <c r="B1028"/>
  <c r="H1028" s="1"/>
  <c r="A1028"/>
  <c r="D1027"/>
  <c r="C1027"/>
  <c r="B1027"/>
  <c r="H1027"/>
  <c r="A1027"/>
  <c r="D1026"/>
  <c r="C1026"/>
  <c r="B1026"/>
  <c r="H1026" s="1"/>
  <c r="A1026"/>
  <c r="D1025"/>
  <c r="C1025"/>
  <c r="B1025"/>
  <c r="H1025"/>
  <c r="A1025"/>
  <c r="D1024"/>
  <c r="C1024"/>
  <c r="B1024"/>
  <c r="H1024" s="1"/>
  <c r="A1024"/>
  <c r="D1023"/>
  <c r="C1023"/>
  <c r="B1023"/>
  <c r="H1023"/>
  <c r="A1023"/>
  <c r="D1022"/>
  <c r="C1022"/>
  <c r="B1022"/>
  <c r="H1022" s="1"/>
  <c r="A1022"/>
  <c r="D1021"/>
  <c r="C1021"/>
  <c r="B1021"/>
  <c r="H1021"/>
  <c r="A1021"/>
  <c r="D1020"/>
  <c r="C1020"/>
  <c r="B1020"/>
  <c r="H1020" s="1"/>
  <c r="A1020"/>
  <c r="D1019"/>
  <c r="C1019"/>
  <c r="B1019"/>
  <c r="H1019"/>
  <c r="A1019"/>
  <c r="D1018"/>
  <c r="C1018"/>
  <c r="B1018"/>
  <c r="H1018" s="1"/>
  <c r="H1017" s="1"/>
  <c r="H1033" s="1"/>
  <c r="A1018"/>
  <c r="A1017"/>
  <c r="D1015"/>
  <c r="C1015"/>
  <c r="B1015"/>
  <c r="H1015" s="1"/>
  <c r="A1015"/>
  <c r="D1014"/>
  <c r="C1014"/>
  <c r="B1014"/>
  <c r="H1014"/>
  <c r="A1014"/>
  <c r="D1013"/>
  <c r="C1013"/>
  <c r="B1013"/>
  <c r="H1013" s="1"/>
  <c r="A1013"/>
  <c r="D1012"/>
  <c r="C1012"/>
  <c r="B1012"/>
  <c r="H1012"/>
  <c r="A1012"/>
  <c r="D1011"/>
  <c r="C1011"/>
  <c r="B1011"/>
  <c r="H1011" s="1"/>
  <c r="A1011"/>
  <c r="D1010"/>
  <c r="C1010"/>
  <c r="B1010"/>
  <c r="H1010"/>
  <c r="A1010"/>
  <c r="D1009"/>
  <c r="C1009"/>
  <c r="B1009"/>
  <c r="H1009" s="1"/>
  <c r="A1009"/>
  <c r="D1008"/>
  <c r="C1008"/>
  <c r="B1008"/>
  <c r="H1008"/>
  <c r="A1008"/>
  <c r="D1007"/>
  <c r="C1007"/>
  <c r="B1007"/>
  <c r="H1007" s="1"/>
  <c r="A1007"/>
  <c r="D1006"/>
  <c r="C1006"/>
  <c r="B1006"/>
  <c r="H1006"/>
  <c r="A1006"/>
  <c r="D1005"/>
  <c r="C1005"/>
  <c r="B1005"/>
  <c r="H1005" s="1"/>
  <c r="A1005"/>
  <c r="D1004"/>
  <c r="C1004"/>
  <c r="B1004"/>
  <c r="H1004"/>
  <c r="A1004"/>
  <c r="D1003"/>
  <c r="C1003"/>
  <c r="B1003"/>
  <c r="H1003" s="1"/>
  <c r="A1003"/>
  <c r="D1002"/>
  <c r="C1002"/>
  <c r="B1002"/>
  <c r="H1002"/>
  <c r="A1002"/>
  <c r="D1001"/>
  <c r="C1001"/>
  <c r="B1001"/>
  <c r="H1001" s="1"/>
  <c r="H1000" s="1"/>
  <c r="H1016" s="1"/>
  <c r="A1001"/>
  <c r="A1000"/>
  <c r="D998"/>
  <c r="C998"/>
  <c r="B998"/>
  <c r="H998" s="1"/>
  <c r="A998"/>
  <c r="D997"/>
  <c r="C997"/>
  <c r="B997"/>
  <c r="H997"/>
  <c r="A997"/>
  <c r="D996"/>
  <c r="C996"/>
  <c r="B996"/>
  <c r="H996" s="1"/>
  <c r="A996"/>
  <c r="D995"/>
  <c r="C995"/>
  <c r="B995"/>
  <c r="H995"/>
  <c r="A995"/>
  <c r="D994"/>
  <c r="C994"/>
  <c r="B994"/>
  <c r="H994" s="1"/>
  <c r="A994"/>
  <c r="D993"/>
  <c r="C993"/>
  <c r="B993"/>
  <c r="H993"/>
  <c r="A993"/>
  <c r="D992"/>
  <c r="C992"/>
  <c r="B992"/>
  <c r="H992" s="1"/>
  <c r="A992"/>
  <c r="D991"/>
  <c r="C991"/>
  <c r="B991"/>
  <c r="H991"/>
  <c r="A991"/>
  <c r="D990"/>
  <c r="C990"/>
  <c r="B990"/>
  <c r="H990" s="1"/>
  <c r="A990"/>
  <c r="D989"/>
  <c r="C989"/>
  <c r="B989"/>
  <c r="H989"/>
  <c r="A989"/>
  <c r="D988"/>
  <c r="C988"/>
  <c r="B988"/>
  <c r="H988" s="1"/>
  <c r="A988"/>
  <c r="D987"/>
  <c r="C987"/>
  <c r="B987"/>
  <c r="H987"/>
  <c r="A987"/>
  <c r="D986"/>
  <c r="C986"/>
  <c r="B986"/>
  <c r="H986" s="1"/>
  <c r="A986"/>
  <c r="D985"/>
  <c r="C985"/>
  <c r="B985"/>
  <c r="H985"/>
  <c r="A985"/>
  <c r="D984"/>
  <c r="C984"/>
  <c r="B984"/>
  <c r="H984" s="1"/>
  <c r="H983" s="1"/>
  <c r="H982" s="1"/>
  <c r="H1046" s="1"/>
  <c r="A984"/>
  <c r="D978"/>
  <c r="C978"/>
  <c r="B978"/>
  <c r="H978" s="1"/>
  <c r="A978"/>
  <c r="D977"/>
  <c r="C977"/>
  <c r="B977"/>
  <c r="H977"/>
  <c r="A977"/>
  <c r="D976"/>
  <c r="C976"/>
  <c r="B976"/>
  <c r="H976" s="1"/>
  <c r="A976"/>
  <c r="D975"/>
  <c r="C975"/>
  <c r="B975"/>
  <c r="H975"/>
  <c r="A975"/>
  <c r="D974"/>
  <c r="C974"/>
  <c r="B974"/>
  <c r="H974" s="1"/>
  <c r="A974"/>
  <c r="D973"/>
  <c r="C973"/>
  <c r="B973"/>
  <c r="H973"/>
  <c r="A973"/>
  <c r="D972"/>
  <c r="C972"/>
  <c r="B972"/>
  <c r="H972" s="1"/>
  <c r="A972"/>
  <c r="D971"/>
  <c r="C971"/>
  <c r="B971"/>
  <c r="H971"/>
  <c r="A971"/>
  <c r="D970"/>
  <c r="C970"/>
  <c r="B970"/>
  <c r="H970" s="1"/>
  <c r="A970"/>
  <c r="D969"/>
  <c r="C969"/>
  <c r="B969"/>
  <c r="H969"/>
  <c r="H968" s="1"/>
  <c r="H979" s="1"/>
  <c r="A969"/>
  <c r="A968"/>
  <c r="D966"/>
  <c r="C966"/>
  <c r="B966"/>
  <c r="H966"/>
  <c r="A966"/>
  <c r="D965"/>
  <c r="C965"/>
  <c r="B965"/>
  <c r="H965" s="1"/>
  <c r="A965"/>
  <c r="D964"/>
  <c r="C964"/>
  <c r="B964"/>
  <c r="H964"/>
  <c r="A964"/>
  <c r="D963"/>
  <c r="C963"/>
  <c r="B963"/>
  <c r="H963" s="1"/>
  <c r="A963"/>
  <c r="D962"/>
  <c r="C962"/>
  <c r="B962"/>
  <c r="H962"/>
  <c r="A962"/>
  <c r="D961"/>
  <c r="C961"/>
  <c r="B961"/>
  <c r="H961" s="1"/>
  <c r="A961"/>
  <c r="D960"/>
  <c r="C960"/>
  <c r="B960"/>
  <c r="H960"/>
  <c r="A960"/>
  <c r="D959"/>
  <c r="C959"/>
  <c r="B959"/>
  <c r="H959" s="1"/>
  <c r="A959"/>
  <c r="D958"/>
  <c r="C958"/>
  <c r="B958"/>
  <c r="H958"/>
  <c r="A958"/>
  <c r="D957"/>
  <c r="C957"/>
  <c r="B957"/>
  <c r="H957" s="1"/>
  <c r="A957"/>
  <c r="D956"/>
  <c r="C956"/>
  <c r="B956"/>
  <c r="H956"/>
  <c r="A956"/>
  <c r="D955"/>
  <c r="C955"/>
  <c r="B955"/>
  <c r="H955" s="1"/>
  <c r="A955"/>
  <c r="D954"/>
  <c r="C954"/>
  <c r="B954"/>
  <c r="H954"/>
  <c r="A954"/>
  <c r="D953"/>
  <c r="C953"/>
  <c r="B953"/>
  <c r="H953" s="1"/>
  <c r="A953"/>
  <c r="D952"/>
  <c r="C952"/>
  <c r="B952"/>
  <c r="H952"/>
  <c r="H951" s="1"/>
  <c r="H967" s="1"/>
  <c r="A952"/>
  <c r="A951"/>
  <c r="D949"/>
  <c r="C949"/>
  <c r="B949"/>
  <c r="H949"/>
  <c r="A949"/>
  <c r="D948"/>
  <c r="C948"/>
  <c r="B948"/>
  <c r="H948" s="1"/>
  <c r="A948"/>
  <c r="D947"/>
  <c r="C947"/>
  <c r="B947"/>
  <c r="H947"/>
  <c r="A947"/>
  <c r="D946"/>
  <c r="C946"/>
  <c r="B946"/>
  <c r="H946" s="1"/>
  <c r="A946"/>
  <c r="D945"/>
  <c r="C945"/>
  <c r="B945"/>
  <c r="H945"/>
  <c r="A945"/>
  <c r="D944"/>
  <c r="C944"/>
  <c r="B944"/>
  <c r="H944" s="1"/>
  <c r="A944"/>
  <c r="D943"/>
  <c r="C943"/>
  <c r="B943"/>
  <c r="H943"/>
  <c r="A943"/>
  <c r="D942"/>
  <c r="C942"/>
  <c r="B942"/>
  <c r="H942" s="1"/>
  <c r="A942"/>
  <c r="D941"/>
  <c r="C941"/>
  <c r="B941"/>
  <c r="H941"/>
  <c r="A941"/>
  <c r="D940"/>
  <c r="C940"/>
  <c r="B940"/>
  <c r="H940" s="1"/>
  <c r="A940"/>
  <c r="D939"/>
  <c r="C939"/>
  <c r="B939"/>
  <c r="H939"/>
  <c r="A939"/>
  <c r="D938"/>
  <c r="C938"/>
  <c r="B938"/>
  <c r="H938" s="1"/>
  <c r="A938"/>
  <c r="D937"/>
  <c r="C937"/>
  <c r="B937"/>
  <c r="H937"/>
  <c r="A937"/>
  <c r="D936"/>
  <c r="C936"/>
  <c r="B936"/>
  <c r="H936" s="1"/>
  <c r="A936"/>
  <c r="D935"/>
  <c r="C935"/>
  <c r="B935"/>
  <c r="H935"/>
  <c r="H934" s="1"/>
  <c r="H950" s="1"/>
  <c r="A935"/>
  <c r="A934"/>
  <c r="D932"/>
  <c r="C932"/>
  <c r="B932"/>
  <c r="H932"/>
  <c r="A932"/>
  <c r="D931"/>
  <c r="C931"/>
  <c r="B931"/>
  <c r="H931" s="1"/>
  <c r="A931"/>
  <c r="D930"/>
  <c r="C930"/>
  <c r="B930"/>
  <c r="H930"/>
  <c r="A930"/>
  <c r="D929"/>
  <c r="C929"/>
  <c r="B929"/>
  <c r="H929" s="1"/>
  <c r="A929"/>
  <c r="D928"/>
  <c r="C928"/>
  <c r="B928"/>
  <c r="H928"/>
  <c r="A928"/>
  <c r="D927"/>
  <c r="C927"/>
  <c r="B927"/>
  <c r="H927" s="1"/>
  <c r="A927"/>
  <c r="D926"/>
  <c r="C926"/>
  <c r="B926"/>
  <c r="H926"/>
  <c r="A926"/>
  <c r="D925"/>
  <c r="C925"/>
  <c r="B925"/>
  <c r="H925" s="1"/>
  <c r="A925"/>
  <c r="D924"/>
  <c r="C924"/>
  <c r="B924"/>
  <c r="H924"/>
  <c r="A924"/>
  <c r="D923"/>
  <c r="C923"/>
  <c r="B923"/>
  <c r="H923" s="1"/>
  <c r="A923"/>
  <c r="D922"/>
  <c r="C922"/>
  <c r="B922"/>
  <c r="H922"/>
  <c r="A922"/>
  <c r="D921"/>
  <c r="C921"/>
  <c r="B921"/>
  <c r="H921" s="1"/>
  <c r="A921"/>
  <c r="D920"/>
  <c r="C920"/>
  <c r="B920"/>
  <c r="H920"/>
  <c r="A920"/>
  <c r="D919"/>
  <c r="C919"/>
  <c r="B919"/>
  <c r="H919" s="1"/>
  <c r="A919"/>
  <c r="D918"/>
  <c r="C918"/>
  <c r="B918"/>
  <c r="H918"/>
  <c r="H917" s="1"/>
  <c r="A918"/>
  <c r="D913"/>
  <c r="C913"/>
  <c r="B913"/>
  <c r="H913"/>
  <c r="A913"/>
  <c r="D912"/>
  <c r="C912"/>
  <c r="B912"/>
  <c r="H912" s="1"/>
  <c r="A912"/>
  <c r="D911"/>
  <c r="C911"/>
  <c r="B911"/>
  <c r="H911"/>
  <c r="A911"/>
  <c r="D910"/>
  <c r="C910"/>
  <c r="B910"/>
  <c r="H910" s="1"/>
  <c r="A910"/>
  <c r="D909"/>
  <c r="C909"/>
  <c r="B909"/>
  <c r="H909"/>
  <c r="A909"/>
  <c r="D908"/>
  <c r="C908"/>
  <c r="B908"/>
  <c r="H908" s="1"/>
  <c r="A908"/>
  <c r="D907"/>
  <c r="C907"/>
  <c r="B907"/>
  <c r="H907"/>
  <c r="A907"/>
  <c r="D906"/>
  <c r="C906"/>
  <c r="B906"/>
  <c r="H906" s="1"/>
  <c r="A906"/>
  <c r="D905"/>
  <c r="C905"/>
  <c r="B905"/>
  <c r="H905"/>
  <c r="A905"/>
  <c r="D904"/>
  <c r="C904"/>
  <c r="B904"/>
  <c r="H904" s="1"/>
  <c r="H903" s="1"/>
  <c r="H914" s="1"/>
  <c r="A904"/>
  <c r="A903"/>
  <c r="D901"/>
  <c r="C901"/>
  <c r="B901"/>
  <c r="H901" s="1"/>
  <c r="A901"/>
  <c r="D900"/>
  <c r="C900"/>
  <c r="B900"/>
  <c r="H900"/>
  <c r="A900"/>
  <c r="D899"/>
  <c r="C899"/>
  <c r="B899"/>
  <c r="H899" s="1"/>
  <c r="A899"/>
  <c r="D898"/>
  <c r="C898"/>
  <c r="B898"/>
  <c r="H898"/>
  <c r="A898"/>
  <c r="D897"/>
  <c r="C897"/>
  <c r="B897"/>
  <c r="H897" s="1"/>
  <c r="A897"/>
  <c r="D896"/>
  <c r="C896"/>
  <c r="B896"/>
  <c r="H896"/>
  <c r="A896"/>
  <c r="D895"/>
  <c r="C895"/>
  <c r="B895"/>
  <c r="H895" s="1"/>
  <c r="A895"/>
  <c r="D894"/>
  <c r="C894"/>
  <c r="B894"/>
  <c r="H894"/>
  <c r="A894"/>
  <c r="D893"/>
  <c r="C893"/>
  <c r="B893"/>
  <c r="H893" s="1"/>
  <c r="A893"/>
  <c r="D892"/>
  <c r="C892"/>
  <c r="B892"/>
  <c r="H892"/>
  <c r="A892"/>
  <c r="D891"/>
  <c r="C891"/>
  <c r="B891"/>
  <c r="H891" s="1"/>
  <c r="A891"/>
  <c r="D890"/>
  <c r="C890"/>
  <c r="B890"/>
  <c r="H890"/>
  <c r="A890"/>
  <c r="D889"/>
  <c r="C889"/>
  <c r="B889"/>
  <c r="H889" s="1"/>
  <c r="A889"/>
  <c r="D888"/>
  <c r="C888"/>
  <c r="B888"/>
  <c r="H888"/>
  <c r="A888"/>
  <c r="D887"/>
  <c r="C887"/>
  <c r="B887"/>
  <c r="H887" s="1"/>
  <c r="H886" s="1"/>
  <c r="H902" s="1"/>
  <c r="A887"/>
  <c r="A886"/>
  <c r="D884"/>
  <c r="C884"/>
  <c r="B884"/>
  <c r="H884" s="1"/>
  <c r="A884"/>
  <c r="D883"/>
  <c r="C883"/>
  <c r="B883"/>
  <c r="H883"/>
  <c r="A883"/>
  <c r="D882"/>
  <c r="C882"/>
  <c r="B882"/>
  <c r="H882" s="1"/>
  <c r="A882"/>
  <c r="D881"/>
  <c r="C881"/>
  <c r="B881"/>
  <c r="H881"/>
  <c r="A881"/>
  <c r="D880"/>
  <c r="C880"/>
  <c r="B880"/>
  <c r="H880" s="1"/>
  <c r="A880"/>
  <c r="D879"/>
  <c r="C879"/>
  <c r="B879"/>
  <c r="H879"/>
  <c r="A879"/>
  <c r="D878"/>
  <c r="C878"/>
  <c r="B878"/>
  <c r="H878" s="1"/>
  <c r="A878"/>
  <c r="D877"/>
  <c r="C877"/>
  <c r="B877"/>
  <c r="H877"/>
  <c r="A877"/>
  <c r="D876"/>
  <c r="C876"/>
  <c r="B876"/>
  <c r="H876" s="1"/>
  <c r="A876"/>
  <c r="D875"/>
  <c r="C875"/>
  <c r="B875"/>
  <c r="H875"/>
  <c r="A875"/>
  <c r="D874"/>
  <c r="C874"/>
  <c r="B874"/>
  <c r="H874" s="1"/>
  <c r="A874"/>
  <c r="D873"/>
  <c r="C873"/>
  <c r="B873"/>
  <c r="H873"/>
  <c r="A873"/>
  <c r="D872"/>
  <c r="C872"/>
  <c r="B872"/>
  <c r="H872" s="1"/>
  <c r="A872"/>
  <c r="D871"/>
  <c r="C871"/>
  <c r="B871"/>
  <c r="H871"/>
  <c r="A871"/>
  <c r="D870"/>
  <c r="C870"/>
  <c r="B870"/>
  <c r="H870" s="1"/>
  <c r="H869" s="1"/>
  <c r="H885" s="1"/>
  <c r="A870"/>
  <c r="A869"/>
  <c r="D867"/>
  <c r="C867"/>
  <c r="B867"/>
  <c r="H867" s="1"/>
  <c r="A867"/>
  <c r="D866"/>
  <c r="C866"/>
  <c r="B866"/>
  <c r="H866"/>
  <c r="A866"/>
  <c r="D865"/>
  <c r="C865"/>
  <c r="B865"/>
  <c r="H865" s="1"/>
  <c r="A865"/>
  <c r="D864"/>
  <c r="C864"/>
  <c r="B864"/>
  <c r="H864"/>
  <c r="A864"/>
  <c r="D863"/>
  <c r="C863"/>
  <c r="B863"/>
  <c r="H863" s="1"/>
  <c r="A863"/>
  <c r="D862"/>
  <c r="C862"/>
  <c r="B862"/>
  <c r="H862"/>
  <c r="A862"/>
  <c r="D861"/>
  <c r="C861"/>
  <c r="B861"/>
  <c r="H861" s="1"/>
  <c r="A861"/>
  <c r="D860"/>
  <c r="C860"/>
  <c r="B860"/>
  <c r="H860"/>
  <c r="A860"/>
  <c r="D859"/>
  <c r="C859"/>
  <c r="B859"/>
  <c r="H859" s="1"/>
  <c r="A859"/>
  <c r="D858"/>
  <c r="C858"/>
  <c r="B858"/>
  <c r="H858"/>
  <c r="A858"/>
  <c r="D857"/>
  <c r="C857"/>
  <c r="B857"/>
  <c r="H857" s="1"/>
  <c r="A857"/>
  <c r="D856"/>
  <c r="C856"/>
  <c r="B856"/>
  <c r="H856"/>
  <c r="A856"/>
  <c r="D855"/>
  <c r="C855"/>
  <c r="B855"/>
  <c r="H855" s="1"/>
  <c r="A855"/>
  <c r="D854"/>
  <c r="C854"/>
  <c r="B854"/>
  <c r="H854"/>
  <c r="A854"/>
  <c r="D853"/>
  <c r="C853"/>
  <c r="B853"/>
  <c r="H853" s="1"/>
  <c r="H852" s="1"/>
  <c r="H868" s="1"/>
  <c r="A853"/>
  <c r="D848"/>
  <c r="C848"/>
  <c r="B848"/>
  <c r="H848"/>
  <c r="A848"/>
  <c r="D847"/>
  <c r="C847"/>
  <c r="B847"/>
  <c r="H847" s="1"/>
  <c r="A847"/>
  <c r="D846"/>
  <c r="C846"/>
  <c r="B846"/>
  <c r="H846"/>
  <c r="A846"/>
  <c r="D845"/>
  <c r="C845"/>
  <c r="B845"/>
  <c r="H845" s="1"/>
  <c r="A845"/>
  <c r="D844"/>
  <c r="C844"/>
  <c r="B844"/>
  <c r="H844"/>
  <c r="A844"/>
  <c r="D843"/>
  <c r="C843"/>
  <c r="B843"/>
  <c r="H843" s="1"/>
  <c r="A843"/>
  <c r="D842"/>
  <c r="C842"/>
  <c r="B842"/>
  <c r="H842"/>
  <c r="A842"/>
  <c r="D841"/>
  <c r="C841"/>
  <c r="B841"/>
  <c r="H841" s="1"/>
  <c r="A841"/>
  <c r="D840"/>
  <c r="C840"/>
  <c r="B840"/>
  <c r="H840"/>
  <c r="A840"/>
  <c r="D839"/>
  <c r="C839"/>
  <c r="B839"/>
  <c r="H839" s="1"/>
  <c r="H838" s="1"/>
  <c r="H849" s="1"/>
  <c r="A839"/>
  <c r="A838"/>
  <c r="D836"/>
  <c r="C836"/>
  <c r="B836"/>
  <c r="H836" s="1"/>
  <c r="A836"/>
  <c r="D835"/>
  <c r="C835"/>
  <c r="B835"/>
  <c r="H835"/>
  <c r="A835"/>
  <c r="D834"/>
  <c r="C834"/>
  <c r="B834"/>
  <c r="H834" s="1"/>
  <c r="A834"/>
  <c r="D833"/>
  <c r="C833"/>
  <c r="B833"/>
  <c r="H833"/>
  <c r="A833"/>
  <c r="D832"/>
  <c r="C832"/>
  <c r="B832"/>
  <c r="H832" s="1"/>
  <c r="A832"/>
  <c r="D831"/>
  <c r="C831"/>
  <c r="B831"/>
  <c r="H831"/>
  <c r="A831"/>
  <c r="D830"/>
  <c r="C830"/>
  <c r="B830"/>
  <c r="H830" s="1"/>
  <c r="A830"/>
  <c r="D829"/>
  <c r="C829"/>
  <c r="B829"/>
  <c r="H829"/>
  <c r="A829"/>
  <c r="D828"/>
  <c r="C828"/>
  <c r="B828"/>
  <c r="H828" s="1"/>
  <c r="A828"/>
  <c r="D827"/>
  <c r="C827"/>
  <c r="B827"/>
  <c r="H827"/>
  <c r="A827"/>
  <c r="D826"/>
  <c r="C826"/>
  <c r="B826"/>
  <c r="H826" s="1"/>
  <c r="A826"/>
  <c r="D825"/>
  <c r="C825"/>
  <c r="B825"/>
  <c r="H825"/>
  <c r="A825"/>
  <c r="D824"/>
  <c r="C824"/>
  <c r="B824"/>
  <c r="H824" s="1"/>
  <c r="A824"/>
  <c r="D823"/>
  <c r="C823"/>
  <c r="B823"/>
  <c r="H823"/>
  <c r="A823"/>
  <c r="D822"/>
  <c r="C822"/>
  <c r="B822"/>
  <c r="H822" s="1"/>
  <c r="H821" s="1"/>
  <c r="H837" s="1"/>
  <c r="A822"/>
  <c r="A821"/>
  <c r="D819"/>
  <c r="C819"/>
  <c r="B819"/>
  <c r="H819" s="1"/>
  <c r="A819"/>
  <c r="D818"/>
  <c r="C818"/>
  <c r="B818"/>
  <c r="H818"/>
  <c r="A818"/>
  <c r="D817"/>
  <c r="C817"/>
  <c r="B817"/>
  <c r="H817" s="1"/>
  <c r="A817"/>
  <c r="D816"/>
  <c r="C816"/>
  <c r="B816"/>
  <c r="H816"/>
  <c r="A816"/>
  <c r="D815"/>
  <c r="C815"/>
  <c r="B815"/>
  <c r="H815" s="1"/>
  <c r="A815"/>
  <c r="D814"/>
  <c r="C814"/>
  <c r="B814"/>
  <c r="H814"/>
  <c r="A814"/>
  <c r="D813"/>
  <c r="C813"/>
  <c r="B813"/>
  <c r="H813" s="1"/>
  <c r="A813"/>
  <c r="D812"/>
  <c r="C812"/>
  <c r="B812"/>
  <c r="H812"/>
  <c r="A812"/>
  <c r="D811"/>
  <c r="C811"/>
  <c r="B811"/>
  <c r="H811" s="1"/>
  <c r="A811"/>
  <c r="D810"/>
  <c r="C810"/>
  <c r="B810"/>
  <c r="H810"/>
  <c r="A810"/>
  <c r="D809"/>
  <c r="C809"/>
  <c r="B809"/>
  <c r="H809" s="1"/>
  <c r="A809"/>
  <c r="D808"/>
  <c r="C808"/>
  <c r="B808"/>
  <c r="H808"/>
  <c r="A808"/>
  <c r="D807"/>
  <c r="C807"/>
  <c r="B807"/>
  <c r="H807" s="1"/>
  <c r="A807"/>
  <c r="D806"/>
  <c r="C806"/>
  <c r="B806"/>
  <c r="H806"/>
  <c r="A806"/>
  <c r="D805"/>
  <c r="C805"/>
  <c r="B805"/>
  <c r="H805" s="1"/>
  <c r="H804" s="1"/>
  <c r="H820" s="1"/>
  <c r="A805"/>
  <c r="A804"/>
  <c r="D802"/>
  <c r="C802"/>
  <c r="B802"/>
  <c r="H802" s="1"/>
  <c r="A802"/>
  <c r="D801"/>
  <c r="C801"/>
  <c r="B801"/>
  <c r="H801"/>
  <c r="A801"/>
  <c r="D800"/>
  <c r="C800"/>
  <c r="B800"/>
  <c r="H800" s="1"/>
  <c r="A800"/>
  <c r="D799"/>
  <c r="C799"/>
  <c r="B799"/>
  <c r="H799"/>
  <c r="A799"/>
  <c r="D798"/>
  <c r="C798"/>
  <c r="B798"/>
  <c r="H798" s="1"/>
  <c r="A798"/>
  <c r="D797"/>
  <c r="C797"/>
  <c r="B797"/>
  <c r="H797"/>
  <c r="A797"/>
  <c r="D796"/>
  <c r="C796"/>
  <c r="B796"/>
  <c r="H796" s="1"/>
  <c r="A796"/>
  <c r="D795"/>
  <c r="C795"/>
  <c r="B795"/>
  <c r="H795"/>
  <c r="A795"/>
  <c r="D794"/>
  <c r="C794"/>
  <c r="B794"/>
  <c r="H794" s="1"/>
  <c r="A794"/>
  <c r="D793"/>
  <c r="C793"/>
  <c r="B793"/>
  <c r="H793"/>
  <c r="A793"/>
  <c r="D792"/>
  <c r="C792"/>
  <c r="B792"/>
  <c r="H792" s="1"/>
  <c r="A792"/>
  <c r="D791"/>
  <c r="C791"/>
  <c r="B791"/>
  <c r="H791"/>
  <c r="A791"/>
  <c r="D790"/>
  <c r="C790"/>
  <c r="B790"/>
  <c r="H790" s="1"/>
  <c r="A790"/>
  <c r="D789"/>
  <c r="C789"/>
  <c r="B789"/>
  <c r="H789"/>
  <c r="A789"/>
  <c r="D788"/>
  <c r="C788"/>
  <c r="B788"/>
  <c r="H788" s="1"/>
  <c r="H787" s="1"/>
  <c r="H803" s="1"/>
  <c r="A788"/>
  <c r="D783"/>
  <c r="C783"/>
  <c r="B783"/>
  <c r="H783"/>
  <c r="A783"/>
  <c r="D782"/>
  <c r="C782"/>
  <c r="B782"/>
  <c r="H782" s="1"/>
  <c r="A782"/>
  <c r="D781"/>
  <c r="C781"/>
  <c r="B781"/>
  <c r="H781"/>
  <c r="A781"/>
  <c r="D780"/>
  <c r="C780"/>
  <c r="B780"/>
  <c r="H780" s="1"/>
  <c r="A780"/>
  <c r="D779"/>
  <c r="C779"/>
  <c r="B779"/>
  <c r="H779"/>
  <c r="A779"/>
  <c r="D778"/>
  <c r="C778"/>
  <c r="B778"/>
  <c r="H778" s="1"/>
  <c r="A778"/>
  <c r="D777"/>
  <c r="C777"/>
  <c r="B777"/>
  <c r="H777"/>
  <c r="A777"/>
  <c r="D776"/>
  <c r="C776"/>
  <c r="B776"/>
  <c r="H776" s="1"/>
  <c r="A776"/>
  <c r="D775"/>
  <c r="C775"/>
  <c r="B775"/>
  <c r="H775"/>
  <c r="A775"/>
  <c r="D774"/>
  <c r="C774"/>
  <c r="B774"/>
  <c r="H774" s="1"/>
  <c r="H773" s="1"/>
  <c r="H784" s="1"/>
  <c r="A774"/>
  <c r="A773"/>
  <c r="D771"/>
  <c r="C771"/>
  <c r="B771"/>
  <c r="H771" s="1"/>
  <c r="A771"/>
  <c r="D770"/>
  <c r="C770"/>
  <c r="B770"/>
  <c r="H770"/>
  <c r="A770"/>
  <c r="D769"/>
  <c r="C769"/>
  <c r="B769"/>
  <c r="H769" s="1"/>
  <c r="A769"/>
  <c r="D768"/>
  <c r="C768"/>
  <c r="B768"/>
  <c r="H768"/>
  <c r="A768"/>
  <c r="D767"/>
  <c r="C767"/>
  <c r="B767"/>
  <c r="H767" s="1"/>
  <c r="A767"/>
  <c r="D766"/>
  <c r="C766"/>
  <c r="B766"/>
  <c r="H766"/>
  <c r="A766"/>
  <c r="D765"/>
  <c r="C765"/>
  <c r="B765"/>
  <c r="H765" s="1"/>
  <c r="A765"/>
  <c r="D764"/>
  <c r="C764"/>
  <c r="B764"/>
  <c r="H764"/>
  <c r="A764"/>
  <c r="D763"/>
  <c r="C763"/>
  <c r="B763"/>
  <c r="H763" s="1"/>
  <c r="A763"/>
  <c r="D762"/>
  <c r="C762"/>
  <c r="B762"/>
  <c r="H762"/>
  <c r="A762"/>
  <c r="D761"/>
  <c r="C761"/>
  <c r="B761"/>
  <c r="H761" s="1"/>
  <c r="A761"/>
  <c r="D760"/>
  <c r="C760"/>
  <c r="B760"/>
  <c r="H760"/>
  <c r="A760"/>
  <c r="D759"/>
  <c r="C759"/>
  <c r="B759"/>
  <c r="H759" s="1"/>
  <c r="A759"/>
  <c r="D758"/>
  <c r="C758"/>
  <c r="B758"/>
  <c r="H758"/>
  <c r="A758"/>
  <c r="D757"/>
  <c r="C757"/>
  <c r="B757"/>
  <c r="H757" s="1"/>
  <c r="H756" s="1"/>
  <c r="H772" s="1"/>
  <c r="A757"/>
  <c r="A756"/>
  <c r="D754"/>
  <c r="C754"/>
  <c r="B754"/>
  <c r="H754" s="1"/>
  <c r="A754"/>
  <c r="D753"/>
  <c r="C753"/>
  <c r="B753"/>
  <c r="H753"/>
  <c r="A753"/>
  <c r="D752"/>
  <c r="C752"/>
  <c r="B752"/>
  <c r="H752" s="1"/>
  <c r="A752"/>
  <c r="D751"/>
  <c r="C751"/>
  <c r="B751"/>
  <c r="H751"/>
  <c r="A751"/>
  <c r="D750"/>
  <c r="C750"/>
  <c r="B750"/>
  <c r="H750" s="1"/>
  <c r="A750"/>
  <c r="D749"/>
  <c r="C749"/>
  <c r="B749"/>
  <c r="H749"/>
  <c r="A749"/>
  <c r="D748"/>
  <c r="C748"/>
  <c r="B748"/>
  <c r="H748" s="1"/>
  <c r="A748"/>
  <c r="D747"/>
  <c r="C747"/>
  <c r="B747"/>
  <c r="H747"/>
  <c r="A747"/>
  <c r="D746"/>
  <c r="C746"/>
  <c r="B746"/>
  <c r="H746" s="1"/>
  <c r="A746"/>
  <c r="D745"/>
  <c r="C745"/>
  <c r="B745"/>
  <c r="H745"/>
  <c r="A745"/>
  <c r="D744"/>
  <c r="C744"/>
  <c r="B744"/>
  <c r="H744" s="1"/>
  <c r="A744"/>
  <c r="D743"/>
  <c r="C743"/>
  <c r="B743"/>
  <c r="H743"/>
  <c r="A743"/>
  <c r="D742"/>
  <c r="C742"/>
  <c r="B742"/>
  <c r="H742" s="1"/>
  <c r="A742"/>
  <c r="D741"/>
  <c r="C741"/>
  <c r="B741"/>
  <c r="H741"/>
  <c r="A741"/>
  <c r="D740"/>
  <c r="C740"/>
  <c r="B740"/>
  <c r="H740" s="1"/>
  <c r="H739" s="1"/>
  <c r="H755" s="1"/>
  <c r="A740"/>
  <c r="A739"/>
  <c r="D737"/>
  <c r="C737"/>
  <c r="B737"/>
  <c r="H737" s="1"/>
  <c r="A737"/>
  <c r="D736"/>
  <c r="C736"/>
  <c r="B736"/>
  <c r="H736"/>
  <c r="A736"/>
  <c r="D735"/>
  <c r="C735"/>
  <c r="B735"/>
  <c r="H735" s="1"/>
  <c r="A735"/>
  <c r="D734"/>
  <c r="C734"/>
  <c r="B734"/>
  <c r="H734"/>
  <c r="A734"/>
  <c r="D733"/>
  <c r="C733"/>
  <c r="B733"/>
  <c r="H733" s="1"/>
  <c r="A733"/>
  <c r="D732"/>
  <c r="C732"/>
  <c r="B732"/>
  <c r="H732"/>
  <c r="A732"/>
  <c r="D731"/>
  <c r="C731"/>
  <c r="B731"/>
  <c r="H731" s="1"/>
  <c r="A731"/>
  <c r="D730"/>
  <c r="C730"/>
  <c r="B730"/>
  <c r="H730"/>
  <c r="A730"/>
  <c r="D729"/>
  <c r="C729"/>
  <c r="B729"/>
  <c r="H729" s="1"/>
  <c r="A729"/>
  <c r="D728"/>
  <c r="C728"/>
  <c r="B728"/>
  <c r="H728"/>
  <c r="A728"/>
  <c r="D727"/>
  <c r="C727"/>
  <c r="B727"/>
  <c r="H727" s="1"/>
  <c r="A727"/>
  <c r="D726"/>
  <c r="C726"/>
  <c r="B726"/>
  <c r="H726"/>
  <c r="A726"/>
  <c r="D725"/>
  <c r="C725"/>
  <c r="B725"/>
  <c r="H725" s="1"/>
  <c r="A725"/>
  <c r="D724"/>
  <c r="C724"/>
  <c r="B724"/>
  <c r="H724"/>
  <c r="A724"/>
  <c r="D723"/>
  <c r="C723"/>
  <c r="B723"/>
  <c r="H723" s="1"/>
  <c r="H722" s="1"/>
  <c r="H738" s="1"/>
  <c r="A723"/>
  <c r="D718"/>
  <c r="C718"/>
  <c r="B718"/>
  <c r="H718"/>
  <c r="A718"/>
  <c r="D717"/>
  <c r="C717"/>
  <c r="B717"/>
  <c r="H717" s="1"/>
  <c r="A717"/>
  <c r="D716"/>
  <c r="C716"/>
  <c r="B716"/>
  <c r="H716"/>
  <c r="A716"/>
  <c r="D715"/>
  <c r="C715"/>
  <c r="B715"/>
  <c r="H715" s="1"/>
  <c r="A715"/>
  <c r="D714"/>
  <c r="C714"/>
  <c r="B714"/>
  <c r="H714"/>
  <c r="A714"/>
  <c r="D713"/>
  <c r="C713"/>
  <c r="B713"/>
  <c r="H713" s="1"/>
  <c r="A713"/>
  <c r="D712"/>
  <c r="C712"/>
  <c r="B712"/>
  <c r="H712"/>
  <c r="A712"/>
  <c r="D711"/>
  <c r="C711"/>
  <c r="B711"/>
  <c r="H711" s="1"/>
  <c r="A711"/>
  <c r="D710"/>
  <c r="C710"/>
  <c r="B710"/>
  <c r="H710"/>
  <c r="A710"/>
  <c r="D709"/>
  <c r="C709"/>
  <c r="B709"/>
  <c r="H709" s="1"/>
  <c r="H708" s="1"/>
  <c r="H719" s="1"/>
  <c r="A709"/>
  <c r="A708"/>
  <c r="D706"/>
  <c r="C706"/>
  <c r="B706"/>
  <c r="H706" s="1"/>
  <c r="A706"/>
  <c r="D705"/>
  <c r="C705"/>
  <c r="B705"/>
  <c r="H705"/>
  <c r="A705"/>
  <c r="D704"/>
  <c r="C704"/>
  <c r="B704"/>
  <c r="H704" s="1"/>
  <c r="A704"/>
  <c r="D703"/>
  <c r="C703"/>
  <c r="B703"/>
  <c r="H703"/>
  <c r="A703"/>
  <c r="D702"/>
  <c r="C702"/>
  <c r="B702"/>
  <c r="H702" s="1"/>
  <c r="A702"/>
  <c r="D701"/>
  <c r="C701"/>
  <c r="B701"/>
  <c r="H701"/>
  <c r="A701"/>
  <c r="D700"/>
  <c r="C700"/>
  <c r="B700"/>
  <c r="H700" s="1"/>
  <c r="A700"/>
  <c r="D699"/>
  <c r="C699"/>
  <c r="B699"/>
  <c r="H699"/>
  <c r="A699"/>
  <c r="D698"/>
  <c r="C698"/>
  <c r="B698"/>
  <c r="H698" s="1"/>
  <c r="A698"/>
  <c r="D697"/>
  <c r="C697"/>
  <c r="B697"/>
  <c r="H697"/>
  <c r="A697"/>
  <c r="D696"/>
  <c r="C696"/>
  <c r="B696"/>
  <c r="H696" s="1"/>
  <c r="A696"/>
  <c r="D695"/>
  <c r="C695"/>
  <c r="B695"/>
  <c r="H695"/>
  <c r="A695"/>
  <c r="D694"/>
  <c r="C694"/>
  <c r="B694"/>
  <c r="H694" s="1"/>
  <c r="A694"/>
  <c r="D693"/>
  <c r="C693"/>
  <c r="B693"/>
  <c r="H693"/>
  <c r="A693"/>
  <c r="D692"/>
  <c r="C692"/>
  <c r="B692"/>
  <c r="H692" s="1"/>
  <c r="H691"/>
  <c r="H707" s="1"/>
  <c r="A692"/>
  <c r="A691"/>
  <c r="D689"/>
  <c r="C689"/>
  <c r="B689"/>
  <c r="H689" s="1"/>
  <c r="A689"/>
  <c r="D688"/>
  <c r="C688"/>
  <c r="B688"/>
  <c r="H688"/>
  <c r="A688"/>
  <c r="D687"/>
  <c r="C687"/>
  <c r="B687"/>
  <c r="H687" s="1"/>
  <c r="A687"/>
  <c r="D686"/>
  <c r="C686"/>
  <c r="B686"/>
  <c r="H686"/>
  <c r="A686"/>
  <c r="D685"/>
  <c r="C685"/>
  <c r="B685"/>
  <c r="H685" s="1"/>
  <c r="A685"/>
  <c r="D684"/>
  <c r="C684"/>
  <c r="B684"/>
  <c r="H684"/>
  <c r="A684"/>
  <c r="D683"/>
  <c r="C683"/>
  <c r="B683"/>
  <c r="H683" s="1"/>
  <c r="A683"/>
  <c r="D682"/>
  <c r="C682"/>
  <c r="B682"/>
  <c r="H682"/>
  <c r="A682"/>
  <c r="D681"/>
  <c r="C681"/>
  <c r="B681"/>
  <c r="H681" s="1"/>
  <c r="A681"/>
  <c r="D680"/>
  <c r="C680"/>
  <c r="B680"/>
  <c r="H680"/>
  <c r="A680"/>
  <c r="D679"/>
  <c r="C679"/>
  <c r="B679"/>
  <c r="H679" s="1"/>
  <c r="A679"/>
  <c r="D678"/>
  <c r="C678"/>
  <c r="B678"/>
  <c r="H678" s="1"/>
  <c r="A678"/>
  <c r="D677"/>
  <c r="C677"/>
  <c r="B677"/>
  <c r="H677"/>
  <c r="A677"/>
  <c r="D676"/>
  <c r="C676"/>
  <c r="B676"/>
  <c r="H676" s="1"/>
  <c r="A676"/>
  <c r="D675"/>
  <c r="C675"/>
  <c r="B675"/>
  <c r="H675"/>
  <c r="H674" s="1"/>
  <c r="H690" s="1"/>
  <c r="A675"/>
  <c r="A674"/>
  <c r="D672"/>
  <c r="C672"/>
  <c r="B672"/>
  <c r="H672"/>
  <c r="A672"/>
  <c r="D671"/>
  <c r="C671"/>
  <c r="B671"/>
  <c r="H671" s="1"/>
  <c r="A671"/>
  <c r="D670"/>
  <c r="C670"/>
  <c r="B670"/>
  <c r="H670"/>
  <c r="A670"/>
  <c r="D669"/>
  <c r="C669"/>
  <c r="B669"/>
  <c r="H669" s="1"/>
  <c r="A669"/>
  <c r="D668"/>
  <c r="C668"/>
  <c r="B668"/>
  <c r="H668"/>
  <c r="A668"/>
  <c r="D667"/>
  <c r="C667"/>
  <c r="B667"/>
  <c r="H667" s="1"/>
  <c r="A667"/>
  <c r="D666"/>
  <c r="C666"/>
  <c r="B666"/>
  <c r="H666"/>
  <c r="A666"/>
  <c r="D665"/>
  <c r="C665"/>
  <c r="B665"/>
  <c r="H665" s="1"/>
  <c r="A665"/>
  <c r="D664"/>
  <c r="C664"/>
  <c r="B664"/>
  <c r="H664"/>
  <c r="A664"/>
  <c r="D663"/>
  <c r="C663"/>
  <c r="B663"/>
  <c r="H663" s="1"/>
  <c r="A663"/>
  <c r="D662"/>
  <c r="C662"/>
  <c r="B662"/>
  <c r="H662"/>
  <c r="A662"/>
  <c r="D661"/>
  <c r="C661"/>
  <c r="B661"/>
  <c r="H661" s="1"/>
  <c r="A661"/>
  <c r="D660"/>
  <c r="C660"/>
  <c r="B660"/>
  <c r="H660"/>
  <c r="A660"/>
  <c r="D659"/>
  <c r="C659"/>
  <c r="B659"/>
  <c r="H659" s="1"/>
  <c r="A659"/>
  <c r="D658"/>
  <c r="C658"/>
  <c r="B658"/>
  <c r="H658"/>
  <c r="H657" s="1"/>
  <c r="H673" s="1"/>
  <c r="A658"/>
  <c r="D652"/>
  <c r="C652"/>
  <c r="B652"/>
  <c r="H652" s="1"/>
  <c r="A652"/>
  <c r="D651"/>
  <c r="C651"/>
  <c r="B651"/>
  <c r="H651"/>
  <c r="A651"/>
  <c r="D650"/>
  <c r="C650"/>
  <c r="B650"/>
  <c r="H650" s="1"/>
  <c r="A650"/>
  <c r="D649"/>
  <c r="C649"/>
  <c r="B649"/>
  <c r="H649"/>
  <c r="A649"/>
  <c r="D648"/>
  <c r="C648"/>
  <c r="B648"/>
  <c r="H648" s="1"/>
  <c r="A648"/>
  <c r="D647"/>
  <c r="C647"/>
  <c r="B647"/>
  <c r="H647"/>
  <c r="A647"/>
  <c r="D646"/>
  <c r="C646"/>
  <c r="B646"/>
  <c r="H646" s="1"/>
  <c r="A646"/>
  <c r="D645"/>
  <c r="C645"/>
  <c r="B645"/>
  <c r="H645"/>
  <c r="A645"/>
  <c r="D644"/>
  <c r="C644"/>
  <c r="B644"/>
  <c r="H644" s="1"/>
  <c r="A644"/>
  <c r="D643"/>
  <c r="C643"/>
  <c r="B643"/>
  <c r="H643"/>
  <c r="H642" s="1"/>
  <c r="H653" s="1"/>
  <c r="A643"/>
  <c r="A642"/>
  <c r="D640"/>
  <c r="C640"/>
  <c r="B640"/>
  <c r="H640"/>
  <c r="A640"/>
  <c r="D639"/>
  <c r="C639"/>
  <c r="B639"/>
  <c r="H639" s="1"/>
  <c r="A639"/>
  <c r="D638"/>
  <c r="C638"/>
  <c r="B638"/>
  <c r="H638"/>
  <c r="A638"/>
  <c r="D637"/>
  <c r="C637"/>
  <c r="B637"/>
  <c r="H637" s="1"/>
  <c r="A637"/>
  <c r="D636"/>
  <c r="C636"/>
  <c r="B636"/>
  <c r="H636"/>
  <c r="A636"/>
  <c r="D635"/>
  <c r="C635"/>
  <c r="B635"/>
  <c r="H635" s="1"/>
  <c r="A635"/>
  <c r="D634"/>
  <c r="C634"/>
  <c r="B634"/>
  <c r="H634"/>
  <c r="A634"/>
  <c r="D633"/>
  <c r="C633"/>
  <c r="B633"/>
  <c r="H633" s="1"/>
  <c r="A633"/>
  <c r="D632"/>
  <c r="C632"/>
  <c r="B632"/>
  <c r="H632"/>
  <c r="A632"/>
  <c r="D631"/>
  <c r="C631"/>
  <c r="B631"/>
  <c r="H631" s="1"/>
  <c r="A631"/>
  <c r="D630"/>
  <c r="C630"/>
  <c r="B630"/>
  <c r="H630"/>
  <c r="A630"/>
  <c r="D629"/>
  <c r="C629"/>
  <c r="B629"/>
  <c r="H629" s="1"/>
  <c r="A629"/>
  <c r="D628"/>
  <c r="C628"/>
  <c r="B628"/>
  <c r="H628"/>
  <c r="A628"/>
  <c r="D627"/>
  <c r="C627"/>
  <c r="B627"/>
  <c r="H627" s="1"/>
  <c r="A627"/>
  <c r="D626"/>
  <c r="C626"/>
  <c r="B626"/>
  <c r="H626"/>
  <c r="H625" s="1"/>
  <c r="H641" s="1"/>
  <c r="A626"/>
  <c r="A625"/>
  <c r="D623"/>
  <c r="C623"/>
  <c r="B623"/>
  <c r="H623"/>
  <c r="A623"/>
  <c r="D622"/>
  <c r="C622"/>
  <c r="B622"/>
  <c r="H622" s="1"/>
  <c r="A622"/>
  <c r="D621"/>
  <c r="C621"/>
  <c r="B621"/>
  <c r="H621"/>
  <c r="A621"/>
  <c r="D620"/>
  <c r="C620"/>
  <c r="B620"/>
  <c r="H620" s="1"/>
  <c r="A620"/>
  <c r="D619"/>
  <c r="C619"/>
  <c r="B619"/>
  <c r="H619"/>
  <c r="A619"/>
  <c r="D618"/>
  <c r="C618"/>
  <c r="B618"/>
  <c r="H618" s="1"/>
  <c r="A618"/>
  <c r="D617"/>
  <c r="C617"/>
  <c r="B617"/>
  <c r="H617"/>
  <c r="A617"/>
  <c r="D616"/>
  <c r="C616"/>
  <c r="B616"/>
  <c r="H616" s="1"/>
  <c r="A616"/>
  <c r="D615"/>
  <c r="C615"/>
  <c r="B615"/>
  <c r="H615"/>
  <c r="A615"/>
  <c r="D614"/>
  <c r="C614"/>
  <c r="B614"/>
  <c r="H614" s="1"/>
  <c r="A614"/>
  <c r="D613"/>
  <c r="C613"/>
  <c r="B613"/>
  <c r="H613"/>
  <c r="A613"/>
  <c r="D612"/>
  <c r="C612"/>
  <c r="B612"/>
  <c r="H612" s="1"/>
  <c r="A612"/>
  <c r="D611"/>
  <c r="C611"/>
  <c r="B611"/>
  <c r="H611"/>
  <c r="A611"/>
  <c r="D610"/>
  <c r="C610"/>
  <c r="B610"/>
  <c r="H610" s="1"/>
  <c r="A610"/>
  <c r="D609"/>
  <c r="C609"/>
  <c r="B609"/>
  <c r="H609"/>
  <c r="H608" s="1"/>
  <c r="H624" s="1"/>
  <c r="A609"/>
  <c r="A608"/>
  <c r="D606"/>
  <c r="C606"/>
  <c r="B606"/>
  <c r="H606"/>
  <c r="A606"/>
  <c r="D605"/>
  <c r="C605"/>
  <c r="B605"/>
  <c r="H605" s="1"/>
  <c r="A605"/>
  <c r="D604"/>
  <c r="C604"/>
  <c r="B604"/>
  <c r="H604"/>
  <c r="A604"/>
  <c r="D603"/>
  <c r="C603"/>
  <c r="B603"/>
  <c r="H603" s="1"/>
  <c r="A603"/>
  <c r="D602"/>
  <c r="C602"/>
  <c r="B602"/>
  <c r="H602"/>
  <c r="A602"/>
  <c r="D601"/>
  <c r="C601"/>
  <c r="B601"/>
  <c r="H601" s="1"/>
  <c r="A601"/>
  <c r="D600"/>
  <c r="C600"/>
  <c r="B600"/>
  <c r="H600"/>
  <c r="A600"/>
  <c r="D599"/>
  <c r="C599"/>
  <c r="B599"/>
  <c r="H599" s="1"/>
  <c r="A599"/>
  <c r="D598"/>
  <c r="C598"/>
  <c r="B598"/>
  <c r="H598"/>
  <c r="A598"/>
  <c r="D597"/>
  <c r="C597"/>
  <c r="B597"/>
  <c r="H597" s="1"/>
  <c r="A597"/>
  <c r="D596"/>
  <c r="C596"/>
  <c r="B596"/>
  <c r="H596"/>
  <c r="A596"/>
  <c r="D595"/>
  <c r="C595"/>
  <c r="B595"/>
  <c r="H595" s="1"/>
  <c r="A595"/>
  <c r="D594"/>
  <c r="C594"/>
  <c r="B594"/>
  <c r="H594"/>
  <c r="A594"/>
  <c r="D593"/>
  <c r="C593"/>
  <c r="B593"/>
  <c r="H593" s="1"/>
  <c r="A593"/>
  <c r="D592"/>
  <c r="C592"/>
  <c r="B592"/>
  <c r="H592"/>
  <c r="H591" s="1"/>
  <c r="H590" s="1"/>
  <c r="H654" s="1"/>
  <c r="A592"/>
  <c r="D587"/>
  <c r="C587"/>
  <c r="B587"/>
  <c r="H587"/>
  <c r="A587"/>
  <c r="D586"/>
  <c r="C586"/>
  <c r="B586"/>
  <c r="H586" s="1"/>
  <c r="A586"/>
  <c r="D585"/>
  <c r="C585"/>
  <c r="B585"/>
  <c r="H585"/>
  <c r="A585"/>
  <c r="D584"/>
  <c r="C584"/>
  <c r="B584"/>
  <c r="H584" s="1"/>
  <c r="A584"/>
  <c r="D583"/>
  <c r="C583"/>
  <c r="B583"/>
  <c r="H583"/>
  <c r="A583"/>
  <c r="D582"/>
  <c r="C582"/>
  <c r="B582"/>
  <c r="H582" s="1"/>
  <c r="A582"/>
  <c r="D581"/>
  <c r="C581"/>
  <c r="B581"/>
  <c r="H581"/>
  <c r="A581"/>
  <c r="D580"/>
  <c r="C580"/>
  <c r="B580"/>
  <c r="H580" s="1"/>
  <c r="A580"/>
  <c r="D579"/>
  <c r="C579"/>
  <c r="B579"/>
  <c r="H579"/>
  <c r="A579"/>
  <c r="D578"/>
  <c r="C578"/>
  <c r="B578"/>
  <c r="H578" s="1"/>
  <c r="H577" s="1"/>
  <c r="H588" s="1"/>
  <c r="A578"/>
  <c r="A577"/>
  <c r="D575"/>
  <c r="C575"/>
  <c r="B575"/>
  <c r="H575" s="1"/>
  <c r="A575"/>
  <c r="D574"/>
  <c r="C574"/>
  <c r="B574"/>
  <c r="H574"/>
  <c r="A574"/>
  <c r="D573"/>
  <c r="C573"/>
  <c r="B573"/>
  <c r="H573" s="1"/>
  <c r="A573"/>
  <c r="D572"/>
  <c r="C572"/>
  <c r="B572"/>
  <c r="H572"/>
  <c r="A572"/>
  <c r="D571"/>
  <c r="C571"/>
  <c r="B571"/>
  <c r="H571" s="1"/>
  <c r="A571"/>
  <c r="D570"/>
  <c r="C570"/>
  <c r="B570"/>
  <c r="H570"/>
  <c r="A570"/>
  <c r="D569"/>
  <c r="C569"/>
  <c r="B569"/>
  <c r="H569" s="1"/>
  <c r="A569"/>
  <c r="D568"/>
  <c r="C568"/>
  <c r="B568"/>
  <c r="H568"/>
  <c r="A568"/>
  <c r="D567"/>
  <c r="C567"/>
  <c r="B567"/>
  <c r="H567" s="1"/>
  <c r="A567"/>
  <c r="D566"/>
  <c r="C566"/>
  <c r="B566"/>
  <c r="H566"/>
  <c r="A566"/>
  <c r="D565"/>
  <c r="C565"/>
  <c r="B565"/>
  <c r="H565" s="1"/>
  <c r="A565"/>
  <c r="D564"/>
  <c r="C564"/>
  <c r="B564"/>
  <c r="H564"/>
  <c r="A564"/>
  <c r="D563"/>
  <c r="C563"/>
  <c r="B563"/>
  <c r="H563" s="1"/>
  <c r="A563"/>
  <c r="D562"/>
  <c r="C562"/>
  <c r="B562"/>
  <c r="H562"/>
  <c r="A562"/>
  <c r="D561"/>
  <c r="C561"/>
  <c r="B561"/>
  <c r="H561" s="1"/>
  <c r="H560" s="1"/>
  <c r="H576" s="1"/>
  <c r="A561"/>
  <c r="A560"/>
  <c r="D558"/>
  <c r="C558"/>
  <c r="B558"/>
  <c r="H558" s="1"/>
  <c r="A558"/>
  <c r="D557"/>
  <c r="C557"/>
  <c r="B557"/>
  <c r="H557"/>
  <c r="A557"/>
  <c r="D556"/>
  <c r="C556"/>
  <c r="B556"/>
  <c r="H556" s="1"/>
  <c r="A556"/>
  <c r="D555"/>
  <c r="C555"/>
  <c r="B555"/>
  <c r="H555"/>
  <c r="A555"/>
  <c r="D554"/>
  <c r="C554"/>
  <c r="B554"/>
  <c r="H554" s="1"/>
  <c r="A554"/>
  <c r="D553"/>
  <c r="C553"/>
  <c r="B553"/>
  <c r="H553"/>
  <c r="A553"/>
  <c r="D552"/>
  <c r="C552"/>
  <c r="B552"/>
  <c r="H552" s="1"/>
  <c r="A552"/>
  <c r="D551"/>
  <c r="C551"/>
  <c r="B551"/>
  <c r="H551"/>
  <c r="A551"/>
  <c r="D550"/>
  <c r="C550"/>
  <c r="B550"/>
  <c r="H550" s="1"/>
  <c r="A550"/>
  <c r="D549"/>
  <c r="C549"/>
  <c r="B549"/>
  <c r="H549"/>
  <c r="A549"/>
  <c r="D548"/>
  <c r="C548"/>
  <c r="B548"/>
  <c r="H548" s="1"/>
  <c r="A548"/>
  <c r="D547"/>
  <c r="C547"/>
  <c r="B547"/>
  <c r="H547"/>
  <c r="A547"/>
  <c r="D546"/>
  <c r="C546"/>
  <c r="B546"/>
  <c r="H546" s="1"/>
  <c r="A546"/>
  <c r="D545"/>
  <c r="C545"/>
  <c r="B545"/>
  <c r="H545"/>
  <c r="A545"/>
  <c r="D544"/>
  <c r="C544"/>
  <c r="B544"/>
  <c r="H544" s="1"/>
  <c r="H543" s="1"/>
  <c r="H559" s="1"/>
  <c r="A544"/>
  <c r="A543"/>
  <c r="D541"/>
  <c r="C541"/>
  <c r="B541"/>
  <c r="H541" s="1"/>
  <c r="A541"/>
  <c r="D540"/>
  <c r="C540"/>
  <c r="B540"/>
  <c r="H540"/>
  <c r="A540"/>
  <c r="D539"/>
  <c r="C539"/>
  <c r="B539"/>
  <c r="H539" s="1"/>
  <c r="A539"/>
  <c r="D538"/>
  <c r="C538"/>
  <c r="B538"/>
  <c r="H538"/>
  <c r="A538"/>
  <c r="D537"/>
  <c r="C537"/>
  <c r="B537"/>
  <c r="H537" s="1"/>
  <c r="A537"/>
  <c r="D536"/>
  <c r="C536"/>
  <c r="B536"/>
  <c r="H536"/>
  <c r="A536"/>
  <c r="D535"/>
  <c r="C535"/>
  <c r="B535"/>
  <c r="H535" s="1"/>
  <c r="A535"/>
  <c r="D534"/>
  <c r="C534"/>
  <c r="B534"/>
  <c r="H534"/>
  <c r="A534"/>
  <c r="D533"/>
  <c r="C533"/>
  <c r="B533"/>
  <c r="H533" s="1"/>
  <c r="A533"/>
  <c r="D532"/>
  <c r="C532"/>
  <c r="B532"/>
  <c r="H532"/>
  <c r="A532"/>
  <c r="D531"/>
  <c r="C531"/>
  <c r="B531"/>
  <c r="H531" s="1"/>
  <c r="A531"/>
  <c r="D530"/>
  <c r="C530"/>
  <c r="B530"/>
  <c r="H530"/>
  <c r="A530"/>
  <c r="D529"/>
  <c r="C529"/>
  <c r="B529"/>
  <c r="H529" s="1"/>
  <c r="A529"/>
  <c r="D528"/>
  <c r="C528"/>
  <c r="B528"/>
  <c r="H528"/>
  <c r="A528"/>
  <c r="D527"/>
  <c r="C527"/>
  <c r="B527"/>
  <c r="H527" s="1"/>
  <c r="H526" s="1"/>
  <c r="H542" s="1"/>
  <c r="A527"/>
  <c r="D522"/>
  <c r="C522"/>
  <c r="B522"/>
  <c r="H522"/>
  <c r="A522"/>
  <c r="D521"/>
  <c r="C521"/>
  <c r="B521"/>
  <c r="H521" s="1"/>
  <c r="A521"/>
  <c r="D520"/>
  <c r="C520"/>
  <c r="B520"/>
  <c r="H520"/>
  <c r="A520"/>
  <c r="D519"/>
  <c r="C519"/>
  <c r="B519"/>
  <c r="H519" s="1"/>
  <c r="A519"/>
  <c r="D518"/>
  <c r="C518"/>
  <c r="B518"/>
  <c r="H518"/>
  <c r="A518"/>
  <c r="D517"/>
  <c r="C517"/>
  <c r="B517"/>
  <c r="H517" s="1"/>
  <c r="A517"/>
  <c r="D516"/>
  <c r="C516"/>
  <c r="B516"/>
  <c r="H516"/>
  <c r="A516"/>
  <c r="D515"/>
  <c r="C515"/>
  <c r="B515"/>
  <c r="H515" s="1"/>
  <c r="A515"/>
  <c r="D514"/>
  <c r="C514"/>
  <c r="B514"/>
  <c r="H514"/>
  <c r="A514"/>
  <c r="D513"/>
  <c r="C513"/>
  <c r="B513"/>
  <c r="H513" s="1"/>
  <c r="H512" s="1"/>
  <c r="H523" s="1"/>
  <c r="A513"/>
  <c r="A512"/>
  <c r="D510"/>
  <c r="C510"/>
  <c r="B510"/>
  <c r="H510" s="1"/>
  <c r="A510"/>
  <c r="D509"/>
  <c r="C509"/>
  <c r="B509"/>
  <c r="H509"/>
  <c r="A509"/>
  <c r="D508"/>
  <c r="C508"/>
  <c r="B508"/>
  <c r="H508" s="1"/>
  <c r="A508"/>
  <c r="D507"/>
  <c r="C507"/>
  <c r="B507"/>
  <c r="H507"/>
  <c r="A507"/>
  <c r="D506"/>
  <c r="C506"/>
  <c r="B506"/>
  <c r="H506" s="1"/>
  <c r="A506"/>
  <c r="D505"/>
  <c r="C505"/>
  <c r="B505"/>
  <c r="H505"/>
  <c r="A505"/>
  <c r="D504"/>
  <c r="C504"/>
  <c r="B504"/>
  <c r="H504" s="1"/>
  <c r="A504"/>
  <c r="D503"/>
  <c r="C503"/>
  <c r="B503"/>
  <c r="H503"/>
  <c r="A503"/>
  <c r="D502"/>
  <c r="C502"/>
  <c r="B502"/>
  <c r="H502" s="1"/>
  <c r="A502"/>
  <c r="D501"/>
  <c r="C501"/>
  <c r="B501"/>
  <c r="H501"/>
  <c r="A501"/>
  <c r="D500"/>
  <c r="C500"/>
  <c r="B500"/>
  <c r="H500" s="1"/>
  <c r="A500"/>
  <c r="D499"/>
  <c r="C499"/>
  <c r="B499"/>
  <c r="H499"/>
  <c r="A499"/>
  <c r="D498"/>
  <c r="C498"/>
  <c r="B498"/>
  <c r="H498" s="1"/>
  <c r="A498"/>
  <c r="D497"/>
  <c r="C497"/>
  <c r="B497"/>
  <c r="H497"/>
  <c r="A497"/>
  <c r="D496"/>
  <c r="C496"/>
  <c r="B496"/>
  <c r="H496" s="1"/>
  <c r="H495" s="1"/>
  <c r="H511" s="1"/>
  <c r="A496"/>
  <c r="A495"/>
  <c r="D493"/>
  <c r="C493"/>
  <c r="B493"/>
  <c r="H493" s="1"/>
  <c r="A493"/>
  <c r="D492"/>
  <c r="C492"/>
  <c r="B492"/>
  <c r="H492"/>
  <c r="A492"/>
  <c r="D491"/>
  <c r="C491"/>
  <c r="B491"/>
  <c r="H491" s="1"/>
  <c r="A491"/>
  <c r="D490"/>
  <c r="C490"/>
  <c r="B490"/>
  <c r="H490"/>
  <c r="A490"/>
  <c r="D489"/>
  <c r="C489"/>
  <c r="B489"/>
  <c r="H489" s="1"/>
  <c r="A489"/>
  <c r="D488"/>
  <c r="C488"/>
  <c r="B488"/>
  <c r="H488"/>
  <c r="A488"/>
  <c r="D487"/>
  <c r="C487"/>
  <c r="B487"/>
  <c r="H487" s="1"/>
  <c r="A487"/>
  <c r="D486"/>
  <c r="C486"/>
  <c r="B486"/>
  <c r="H486"/>
  <c r="A486"/>
  <c r="D485"/>
  <c r="C485"/>
  <c r="B485"/>
  <c r="H485" s="1"/>
  <c r="A485"/>
  <c r="D484"/>
  <c r="C484"/>
  <c r="B484"/>
  <c r="H484"/>
  <c r="A484"/>
  <c r="D483"/>
  <c r="C483"/>
  <c r="B483"/>
  <c r="H483" s="1"/>
  <c r="A483"/>
  <c r="D482"/>
  <c r="C482"/>
  <c r="B482"/>
  <c r="H482"/>
  <c r="A482"/>
  <c r="D481"/>
  <c r="C481"/>
  <c r="B481"/>
  <c r="H481" s="1"/>
  <c r="A481"/>
  <c r="D480"/>
  <c r="C480"/>
  <c r="B480"/>
  <c r="H480"/>
  <c r="A480"/>
  <c r="D479"/>
  <c r="C479"/>
  <c r="B479"/>
  <c r="H479" s="1"/>
  <c r="H478" s="1"/>
  <c r="H494" s="1"/>
  <c r="A479"/>
  <c r="A478"/>
  <c r="D476"/>
  <c r="C476"/>
  <c r="B476"/>
  <c r="H476" s="1"/>
  <c r="A476"/>
  <c r="D475"/>
  <c r="C475"/>
  <c r="B475"/>
  <c r="H475"/>
  <c r="A475"/>
  <c r="D474"/>
  <c r="C474"/>
  <c r="B474"/>
  <c r="H474" s="1"/>
  <c r="A474"/>
  <c r="D473"/>
  <c r="C473"/>
  <c r="B473"/>
  <c r="H473"/>
  <c r="A473"/>
  <c r="D472"/>
  <c r="C472"/>
  <c r="B472"/>
  <c r="H472" s="1"/>
  <c r="A472"/>
  <c r="D471"/>
  <c r="C471"/>
  <c r="B471"/>
  <c r="H471"/>
  <c r="A471"/>
  <c r="D470"/>
  <c r="C470"/>
  <c r="B470"/>
  <c r="H470" s="1"/>
  <c r="A470"/>
  <c r="D469"/>
  <c r="C469"/>
  <c r="B469"/>
  <c r="H469"/>
  <c r="A469"/>
  <c r="D468"/>
  <c r="C468"/>
  <c r="B468"/>
  <c r="H468" s="1"/>
  <c r="A468"/>
  <c r="D467"/>
  <c r="C467"/>
  <c r="B467"/>
  <c r="H467"/>
  <c r="A467"/>
  <c r="D466"/>
  <c r="C466"/>
  <c r="B466"/>
  <c r="H466" s="1"/>
  <c r="A466"/>
  <c r="D465"/>
  <c r="C465"/>
  <c r="B465"/>
  <c r="H465"/>
  <c r="A465"/>
  <c r="D464"/>
  <c r="C464"/>
  <c r="B464"/>
  <c r="H464" s="1"/>
  <c r="A464"/>
  <c r="D463"/>
  <c r="C463"/>
  <c r="B463"/>
  <c r="H463"/>
  <c r="A463"/>
  <c r="D462"/>
  <c r="C462"/>
  <c r="B462"/>
  <c r="H462" s="1"/>
  <c r="H461" s="1"/>
  <c r="H477" s="1"/>
  <c r="A462"/>
  <c r="D457"/>
  <c r="C457"/>
  <c r="B457"/>
  <c r="H457"/>
  <c r="A457"/>
  <c r="D456"/>
  <c r="C456"/>
  <c r="B456"/>
  <c r="H456" s="1"/>
  <c r="A456"/>
  <c r="D455"/>
  <c r="C455"/>
  <c r="B455"/>
  <c r="H455"/>
  <c r="A455"/>
  <c r="D454"/>
  <c r="C454"/>
  <c r="B454"/>
  <c r="H454" s="1"/>
  <c r="A454"/>
  <c r="D453"/>
  <c r="C453"/>
  <c r="B453"/>
  <c r="H453"/>
  <c r="A453"/>
  <c r="D452"/>
  <c r="C452"/>
  <c r="B452"/>
  <c r="H452" s="1"/>
  <c r="A452"/>
  <c r="D451"/>
  <c r="C451"/>
  <c r="B451"/>
  <c r="H451"/>
  <c r="A451"/>
  <c r="D450"/>
  <c r="C450"/>
  <c r="B450"/>
  <c r="H450" s="1"/>
  <c r="A450"/>
  <c r="D449"/>
  <c r="C449"/>
  <c r="B449"/>
  <c r="H449"/>
  <c r="A449"/>
  <c r="D448"/>
  <c r="C448"/>
  <c r="B448"/>
  <c r="H448" s="1"/>
  <c r="H447" s="1"/>
  <c r="H458" s="1"/>
  <c r="A448"/>
  <c r="A447"/>
  <c r="D445"/>
  <c r="C445"/>
  <c r="B445"/>
  <c r="H445" s="1"/>
  <c r="A445"/>
  <c r="D444"/>
  <c r="C444"/>
  <c r="B444"/>
  <c r="H444"/>
  <c r="A444"/>
  <c r="D443"/>
  <c r="C443"/>
  <c r="B443"/>
  <c r="H443" s="1"/>
  <c r="A443"/>
  <c r="D442"/>
  <c r="C442"/>
  <c r="B442"/>
  <c r="H442"/>
  <c r="A442"/>
  <c r="D441"/>
  <c r="C441"/>
  <c r="B441"/>
  <c r="H441" s="1"/>
  <c r="A441"/>
  <c r="D440"/>
  <c r="C440"/>
  <c r="B440"/>
  <c r="H440"/>
  <c r="A440"/>
  <c r="D439"/>
  <c r="C439"/>
  <c r="B439"/>
  <c r="H439" s="1"/>
  <c r="A439"/>
  <c r="D438"/>
  <c r="C438"/>
  <c r="B438"/>
  <c r="H438"/>
  <c r="A438"/>
  <c r="D437"/>
  <c r="C437"/>
  <c r="B437"/>
  <c r="H437" s="1"/>
  <c r="A437"/>
  <c r="D436"/>
  <c r="C436"/>
  <c r="B436"/>
  <c r="H436"/>
  <c r="A436"/>
  <c r="D435"/>
  <c r="C435"/>
  <c r="B435"/>
  <c r="H435" s="1"/>
  <c r="A435"/>
  <c r="D434"/>
  <c r="C434"/>
  <c r="B434"/>
  <c r="H434"/>
  <c r="A434"/>
  <c r="D433"/>
  <c r="C433"/>
  <c r="B433"/>
  <c r="H433" s="1"/>
  <c r="A433"/>
  <c r="D432"/>
  <c r="C432"/>
  <c r="B432"/>
  <c r="H432"/>
  <c r="A432"/>
  <c r="D431"/>
  <c r="C431"/>
  <c r="B431"/>
  <c r="H431" s="1"/>
  <c r="H430" s="1"/>
  <c r="H446" s="1"/>
  <c r="A431"/>
  <c r="A430"/>
  <c r="D428"/>
  <c r="C428"/>
  <c r="B428"/>
  <c r="H428" s="1"/>
  <c r="A428"/>
  <c r="D427"/>
  <c r="C427"/>
  <c r="B427"/>
  <c r="H427"/>
  <c r="A427"/>
  <c r="D426"/>
  <c r="C426"/>
  <c r="B426"/>
  <c r="H426" s="1"/>
  <c r="A426"/>
  <c r="D425"/>
  <c r="C425"/>
  <c r="B425"/>
  <c r="H425"/>
  <c r="A425"/>
  <c r="D424"/>
  <c r="C424"/>
  <c r="B424"/>
  <c r="H424" s="1"/>
  <c r="A424"/>
  <c r="D423"/>
  <c r="C423"/>
  <c r="B423"/>
  <c r="H423"/>
  <c r="A423"/>
  <c r="D422"/>
  <c r="C422"/>
  <c r="B422"/>
  <c r="H422" s="1"/>
  <c r="A422"/>
  <c r="D421"/>
  <c r="C421"/>
  <c r="B421"/>
  <c r="H421"/>
  <c r="A421"/>
  <c r="D420"/>
  <c r="C420"/>
  <c r="B420"/>
  <c r="H420" s="1"/>
  <c r="A420"/>
  <c r="D419"/>
  <c r="C419"/>
  <c r="B419"/>
  <c r="H419"/>
  <c r="A419"/>
  <c r="D418"/>
  <c r="C418"/>
  <c r="B418"/>
  <c r="H418" s="1"/>
  <c r="A418"/>
  <c r="D417"/>
  <c r="C417"/>
  <c r="B417"/>
  <c r="H417"/>
  <c r="A417"/>
  <c r="D416"/>
  <c r="C416"/>
  <c r="B416"/>
  <c r="H416" s="1"/>
  <c r="A416"/>
  <c r="D415"/>
  <c r="C415"/>
  <c r="B415"/>
  <c r="H415"/>
  <c r="A415"/>
  <c r="D414"/>
  <c r="C414"/>
  <c r="B414"/>
  <c r="H414" s="1"/>
  <c r="H413" s="1"/>
  <c r="H429" s="1"/>
  <c r="A414"/>
  <c r="A413"/>
  <c r="D411"/>
  <c r="C411"/>
  <c r="B411"/>
  <c r="H411" s="1"/>
  <c r="A411"/>
  <c r="D410"/>
  <c r="C410"/>
  <c r="B410"/>
  <c r="H410"/>
  <c r="A410"/>
  <c r="D409"/>
  <c r="C409"/>
  <c r="B409"/>
  <c r="H409" s="1"/>
  <c r="A409"/>
  <c r="D408"/>
  <c r="C408"/>
  <c r="B408"/>
  <c r="H408"/>
  <c r="A408"/>
  <c r="D407"/>
  <c r="C407"/>
  <c r="B407"/>
  <c r="H407" s="1"/>
  <c r="A407"/>
  <c r="D406"/>
  <c r="C406"/>
  <c r="B406"/>
  <c r="H406"/>
  <c r="A406"/>
  <c r="D405"/>
  <c r="C405"/>
  <c r="B405"/>
  <c r="H405" s="1"/>
  <c r="A405"/>
  <c r="D404"/>
  <c r="C404"/>
  <c r="B404"/>
  <c r="H404"/>
  <c r="A404"/>
  <c r="D403"/>
  <c r="C403"/>
  <c r="B403"/>
  <c r="H403" s="1"/>
  <c r="A403"/>
  <c r="D402"/>
  <c r="C402"/>
  <c r="B402"/>
  <c r="H402"/>
  <c r="A402"/>
  <c r="D401"/>
  <c r="C401"/>
  <c r="B401"/>
  <c r="H401" s="1"/>
  <c r="A401"/>
  <c r="D400"/>
  <c r="C400"/>
  <c r="B400"/>
  <c r="H400"/>
  <c r="A400"/>
  <c r="D399"/>
  <c r="C399"/>
  <c r="B399"/>
  <c r="H399" s="1"/>
  <c r="A399"/>
  <c r="D398"/>
  <c r="C398"/>
  <c r="B398"/>
  <c r="H398"/>
  <c r="A398"/>
  <c r="D397"/>
  <c r="C397"/>
  <c r="B397"/>
  <c r="H397" s="1"/>
  <c r="H396" s="1"/>
  <c r="H395" s="1"/>
  <c r="H459" s="1"/>
  <c r="A397"/>
  <c r="D392"/>
  <c r="C392"/>
  <c r="B392"/>
  <c r="H392" s="1"/>
  <c r="A392"/>
  <c r="D391"/>
  <c r="C391"/>
  <c r="B391"/>
  <c r="H391"/>
  <c r="A391"/>
  <c r="D390"/>
  <c r="C390"/>
  <c r="B390"/>
  <c r="H390" s="1"/>
  <c r="A390"/>
  <c r="D389"/>
  <c r="C389"/>
  <c r="B389"/>
  <c r="H389"/>
  <c r="A389"/>
  <c r="D388"/>
  <c r="C388"/>
  <c r="B388"/>
  <c r="H388" s="1"/>
  <c r="A388"/>
  <c r="D387"/>
  <c r="C387"/>
  <c r="B387"/>
  <c r="H387"/>
  <c r="A387"/>
  <c r="D386"/>
  <c r="C386"/>
  <c r="B386"/>
  <c r="H386" s="1"/>
  <c r="A386"/>
  <c r="D385"/>
  <c r="C385"/>
  <c r="B385"/>
  <c r="H385"/>
  <c r="A385"/>
  <c r="D384"/>
  <c r="C384"/>
  <c r="B384"/>
  <c r="H384" s="1"/>
  <c r="A384"/>
  <c r="D383"/>
  <c r="C383"/>
  <c r="B383"/>
  <c r="H383"/>
  <c r="H382" s="1"/>
  <c r="H393" s="1"/>
  <c r="A383"/>
  <c r="A382"/>
  <c r="D380"/>
  <c r="C380"/>
  <c r="B380"/>
  <c r="H380"/>
  <c r="A380"/>
  <c r="D379"/>
  <c r="C379"/>
  <c r="B379"/>
  <c r="H379" s="1"/>
  <c r="A379"/>
  <c r="D378"/>
  <c r="C378"/>
  <c r="B378"/>
  <c r="H378"/>
  <c r="A378"/>
  <c r="D377"/>
  <c r="C377"/>
  <c r="B377"/>
  <c r="H377" s="1"/>
  <c r="A377"/>
  <c r="D376"/>
  <c r="C376"/>
  <c r="B376"/>
  <c r="H376"/>
  <c r="A376"/>
  <c r="D375"/>
  <c r="C375"/>
  <c r="B375"/>
  <c r="H375" s="1"/>
  <c r="A375"/>
  <c r="D374"/>
  <c r="C374"/>
  <c r="B374"/>
  <c r="H374"/>
  <c r="A374"/>
  <c r="D373"/>
  <c r="C373"/>
  <c r="B373"/>
  <c r="H373" s="1"/>
  <c r="A373"/>
  <c r="D372"/>
  <c r="C372"/>
  <c r="B372"/>
  <c r="H372"/>
  <c r="A372"/>
  <c r="D371"/>
  <c r="C371"/>
  <c r="B371"/>
  <c r="H371" s="1"/>
  <c r="A371"/>
  <c r="D370"/>
  <c r="C370"/>
  <c r="B370"/>
  <c r="H370"/>
  <c r="A370"/>
  <c r="D369"/>
  <c r="C369"/>
  <c r="B369"/>
  <c r="H369" s="1"/>
  <c r="A369"/>
  <c r="D368"/>
  <c r="C368"/>
  <c r="B368"/>
  <c r="H368"/>
  <c r="A368"/>
  <c r="D367"/>
  <c r="C367"/>
  <c r="B367"/>
  <c r="H367" s="1"/>
  <c r="A367"/>
  <c r="D366"/>
  <c r="C366"/>
  <c r="B366"/>
  <c r="H366"/>
  <c r="H365" s="1"/>
  <c r="H381" s="1"/>
  <c r="A366"/>
  <c r="A365"/>
  <c r="D363"/>
  <c r="C363"/>
  <c r="B363"/>
  <c r="H363"/>
  <c r="A363"/>
  <c r="D362"/>
  <c r="C362"/>
  <c r="B362"/>
  <c r="H362" s="1"/>
  <c r="A362"/>
  <c r="D361"/>
  <c r="C361"/>
  <c r="B361"/>
  <c r="H361"/>
  <c r="A361"/>
  <c r="D360"/>
  <c r="C360"/>
  <c r="B360"/>
  <c r="H360" s="1"/>
  <c r="A360"/>
  <c r="D359"/>
  <c r="C359"/>
  <c r="B359"/>
  <c r="H359"/>
  <c r="A359"/>
  <c r="D358"/>
  <c r="C358"/>
  <c r="B358"/>
  <c r="H358" s="1"/>
  <c r="A358"/>
  <c r="D357"/>
  <c r="C357"/>
  <c r="B357"/>
  <c r="H357"/>
  <c r="A357"/>
  <c r="D356"/>
  <c r="C356"/>
  <c r="B356"/>
  <c r="H356" s="1"/>
  <c r="A356"/>
  <c r="D355"/>
  <c r="C355"/>
  <c r="B355"/>
  <c r="H355"/>
  <c r="A355"/>
  <c r="D354"/>
  <c r="C354"/>
  <c r="B354"/>
  <c r="H354" s="1"/>
  <c r="A354"/>
  <c r="D353"/>
  <c r="C353"/>
  <c r="B353"/>
  <c r="H353"/>
  <c r="A353"/>
  <c r="D352"/>
  <c r="C352"/>
  <c r="B352"/>
  <c r="H352" s="1"/>
  <c r="A352"/>
  <c r="D351"/>
  <c r="C351"/>
  <c r="B351"/>
  <c r="H351"/>
  <c r="A351"/>
  <c r="D350"/>
  <c r="C350"/>
  <c r="B350"/>
  <c r="H350" s="1"/>
  <c r="A350"/>
  <c r="D349"/>
  <c r="C349"/>
  <c r="B349"/>
  <c r="H349"/>
  <c r="H348" s="1"/>
  <c r="H364" s="1"/>
  <c r="A349"/>
  <c r="A348"/>
  <c r="D346"/>
  <c r="C346"/>
  <c r="B346"/>
  <c r="H346"/>
  <c r="A346"/>
  <c r="D345"/>
  <c r="C345"/>
  <c r="B345"/>
  <c r="H345" s="1"/>
  <c r="A345"/>
  <c r="D344"/>
  <c r="C344"/>
  <c r="B344"/>
  <c r="H344"/>
  <c r="A344"/>
  <c r="D343"/>
  <c r="C343"/>
  <c r="B343"/>
  <c r="H343" s="1"/>
  <c r="A343"/>
  <c r="D342"/>
  <c r="C342"/>
  <c r="B342"/>
  <c r="H342"/>
  <c r="A342"/>
  <c r="D341"/>
  <c r="C341"/>
  <c r="B341"/>
  <c r="H341" s="1"/>
  <c r="A341"/>
  <c r="D340"/>
  <c r="C340"/>
  <c r="B340"/>
  <c r="H340"/>
  <c r="A340"/>
  <c r="D339"/>
  <c r="C339"/>
  <c r="B339"/>
  <c r="H339" s="1"/>
  <c r="A339"/>
  <c r="D338"/>
  <c r="C338"/>
  <c r="B338"/>
  <c r="H338"/>
  <c r="A338"/>
  <c r="D337"/>
  <c r="C337"/>
  <c r="B337"/>
  <c r="H337" s="1"/>
  <c r="A337"/>
  <c r="D336"/>
  <c r="C336"/>
  <c r="B336"/>
  <c r="H336"/>
  <c r="A336"/>
  <c r="D335"/>
  <c r="C335"/>
  <c r="B335"/>
  <c r="H335" s="1"/>
  <c r="A335"/>
  <c r="D334"/>
  <c r="C334"/>
  <c r="B334"/>
  <c r="H334"/>
  <c r="A334"/>
  <c r="D333"/>
  <c r="C333"/>
  <c r="B333"/>
  <c r="H333" s="1"/>
  <c r="A333"/>
  <c r="D332"/>
  <c r="C332"/>
  <c r="B332"/>
  <c r="H332"/>
  <c r="H331" s="1"/>
  <c r="H330" s="1"/>
  <c r="A332"/>
  <c r="A330"/>
  <c r="D326"/>
  <c r="C326"/>
  <c r="B326"/>
  <c r="H326"/>
  <c r="A326"/>
  <c r="D325"/>
  <c r="C325"/>
  <c r="B325"/>
  <c r="H325" s="1"/>
  <c r="A325"/>
  <c r="D324"/>
  <c r="C324"/>
  <c r="B324"/>
  <c r="H324"/>
  <c r="A324"/>
  <c r="D323"/>
  <c r="C323"/>
  <c r="B323"/>
  <c r="H323" s="1"/>
  <c r="A323"/>
  <c r="D322"/>
  <c r="C322"/>
  <c r="B322"/>
  <c r="H322"/>
  <c r="A322"/>
  <c r="D321"/>
  <c r="C321"/>
  <c r="B321"/>
  <c r="H321" s="1"/>
  <c r="A321"/>
  <c r="D320"/>
  <c r="C320"/>
  <c r="B320"/>
  <c r="H320"/>
  <c r="A320"/>
  <c r="D319"/>
  <c r="C319"/>
  <c r="B319"/>
  <c r="H319" s="1"/>
  <c r="A319"/>
  <c r="D318"/>
  <c r="C318"/>
  <c r="B318"/>
  <c r="H318"/>
  <c r="A318"/>
  <c r="D317"/>
  <c r="C317"/>
  <c r="B317"/>
  <c r="H317" s="1"/>
  <c r="H316" s="1"/>
  <c r="H327" s="1"/>
  <c r="A317"/>
  <c r="A316"/>
  <c r="D314"/>
  <c r="C314"/>
  <c r="B314"/>
  <c r="H314" s="1"/>
  <c r="A314"/>
  <c r="D313"/>
  <c r="C313"/>
  <c r="B313"/>
  <c r="H313"/>
  <c r="A313"/>
  <c r="D312"/>
  <c r="C312"/>
  <c r="B312"/>
  <c r="H312" s="1"/>
  <c r="A312"/>
  <c r="D311"/>
  <c r="C311"/>
  <c r="B311"/>
  <c r="H311"/>
  <c r="A311"/>
  <c r="D310"/>
  <c r="C310"/>
  <c r="B310"/>
  <c r="H310" s="1"/>
  <c r="A310"/>
  <c r="D309"/>
  <c r="C309"/>
  <c r="B309"/>
  <c r="H309"/>
  <c r="A309"/>
  <c r="D308"/>
  <c r="C308"/>
  <c r="B308"/>
  <c r="H308" s="1"/>
  <c r="A308"/>
  <c r="D307"/>
  <c r="C307"/>
  <c r="B307"/>
  <c r="H307"/>
  <c r="A307"/>
  <c r="D306"/>
  <c r="C306"/>
  <c r="B306"/>
  <c r="H306" s="1"/>
  <c r="A306"/>
  <c r="D305"/>
  <c r="C305"/>
  <c r="B305"/>
  <c r="H305"/>
  <c r="A305"/>
  <c r="D304"/>
  <c r="C304"/>
  <c r="B304"/>
  <c r="H304" s="1"/>
  <c r="A304"/>
  <c r="D303"/>
  <c r="C303"/>
  <c r="B303"/>
  <c r="H303"/>
  <c r="A303"/>
  <c r="D302"/>
  <c r="C302"/>
  <c r="B302"/>
  <c r="H302" s="1"/>
  <c r="A302"/>
  <c r="D301"/>
  <c r="C301"/>
  <c r="B301"/>
  <c r="H301"/>
  <c r="A301"/>
  <c r="D300"/>
  <c r="C300"/>
  <c r="B300"/>
  <c r="H300" s="1"/>
  <c r="H299" s="1"/>
  <c r="H315" s="1"/>
  <c r="A300"/>
  <c r="A299"/>
  <c r="D297"/>
  <c r="C297"/>
  <c r="B297"/>
  <c r="H297" s="1"/>
  <c r="A297"/>
  <c r="D296"/>
  <c r="C296"/>
  <c r="B296"/>
  <c r="H296"/>
  <c r="A296"/>
  <c r="D295"/>
  <c r="C295"/>
  <c r="B295"/>
  <c r="H295" s="1"/>
  <c r="A295"/>
  <c r="D294"/>
  <c r="C294"/>
  <c r="B294"/>
  <c r="H294"/>
  <c r="A294"/>
  <c r="D293"/>
  <c r="C293"/>
  <c r="B293"/>
  <c r="H293" s="1"/>
  <c r="A293"/>
  <c r="D292"/>
  <c r="C292"/>
  <c r="B292"/>
  <c r="H292"/>
  <c r="A292"/>
  <c r="D291"/>
  <c r="C291"/>
  <c r="B291"/>
  <c r="H291" s="1"/>
  <c r="A291"/>
  <c r="D290"/>
  <c r="C290"/>
  <c r="B290"/>
  <c r="H290"/>
  <c r="A290"/>
  <c r="D289"/>
  <c r="C289"/>
  <c r="B289"/>
  <c r="H289" s="1"/>
  <c r="A289"/>
  <c r="D288"/>
  <c r="C288"/>
  <c r="B288"/>
  <c r="H288"/>
  <c r="A288"/>
  <c r="D287"/>
  <c r="C287"/>
  <c r="B287"/>
  <c r="H287" s="1"/>
  <c r="A287"/>
  <c r="D286"/>
  <c r="C286"/>
  <c r="B286"/>
  <c r="H286"/>
  <c r="A286"/>
  <c r="D285"/>
  <c r="C285"/>
  <c r="B285"/>
  <c r="H285" s="1"/>
  <c r="A285"/>
  <c r="D284"/>
  <c r="C284"/>
  <c r="B284"/>
  <c r="H284"/>
  <c r="A284"/>
  <c r="D283"/>
  <c r="C283"/>
  <c r="B283"/>
  <c r="H283" s="1"/>
  <c r="H282" s="1"/>
  <c r="H298" s="1"/>
  <c r="A283"/>
  <c r="A282"/>
  <c r="D280"/>
  <c r="C280"/>
  <c r="B280"/>
  <c r="H280" s="1"/>
  <c r="A280"/>
  <c r="D279"/>
  <c r="C279"/>
  <c r="B279"/>
  <c r="H279"/>
  <c r="A279"/>
  <c r="D278"/>
  <c r="C278"/>
  <c r="B278"/>
  <c r="H278" s="1"/>
  <c r="A278"/>
  <c r="D277"/>
  <c r="C277"/>
  <c r="B277"/>
  <c r="H277"/>
  <c r="A277"/>
  <c r="D276"/>
  <c r="C276"/>
  <c r="B276"/>
  <c r="H276" s="1"/>
  <c r="A276"/>
  <c r="D275"/>
  <c r="C275"/>
  <c r="B275"/>
  <c r="H275"/>
  <c r="A275"/>
  <c r="D274"/>
  <c r="C274"/>
  <c r="B274"/>
  <c r="H274" s="1"/>
  <c r="A274"/>
  <c r="D273"/>
  <c r="C273"/>
  <c r="B273"/>
  <c r="H273"/>
  <c r="A273"/>
  <c r="D272"/>
  <c r="C272"/>
  <c r="B272"/>
  <c r="H272" s="1"/>
  <c r="A272"/>
  <c r="D271"/>
  <c r="C271"/>
  <c r="B271"/>
  <c r="H271"/>
  <c r="A271"/>
  <c r="D270"/>
  <c r="C270"/>
  <c r="B270"/>
  <c r="H270" s="1"/>
  <c r="A270"/>
  <c r="D269"/>
  <c r="C269"/>
  <c r="B269"/>
  <c r="H269"/>
  <c r="A269"/>
  <c r="D268"/>
  <c r="C268"/>
  <c r="B268"/>
  <c r="H268" s="1"/>
  <c r="A268"/>
  <c r="D267"/>
  <c r="C267"/>
  <c r="B267"/>
  <c r="H267"/>
  <c r="A267"/>
  <c r="D266"/>
  <c r="C266"/>
  <c r="B266"/>
  <c r="H266" s="1"/>
  <c r="H265" s="1"/>
  <c r="H264" s="1"/>
  <c r="H328" s="1"/>
  <c r="A266"/>
  <c r="D261"/>
  <c r="C261"/>
  <c r="B261"/>
  <c r="H261" s="1"/>
  <c r="A261"/>
  <c r="D260"/>
  <c r="C260"/>
  <c r="B260"/>
  <c r="H260"/>
  <c r="A260"/>
  <c r="D259"/>
  <c r="C259"/>
  <c r="B259"/>
  <c r="H259" s="1"/>
  <c r="A259"/>
  <c r="D258"/>
  <c r="C258"/>
  <c r="B258"/>
  <c r="H258"/>
  <c r="A258"/>
  <c r="D257"/>
  <c r="C257"/>
  <c r="B257"/>
  <c r="H257" s="1"/>
  <c r="A257"/>
  <c r="D256"/>
  <c r="C256"/>
  <c r="B256"/>
  <c r="H256"/>
  <c r="A256"/>
  <c r="D255"/>
  <c r="C255"/>
  <c r="B255"/>
  <c r="H255" s="1"/>
  <c r="A255"/>
  <c r="D254"/>
  <c r="C254"/>
  <c r="B254"/>
  <c r="H254"/>
  <c r="A254"/>
  <c r="D253"/>
  <c r="C253"/>
  <c r="B253"/>
  <c r="H253" s="1"/>
  <c r="A253"/>
  <c r="D252"/>
  <c r="C252"/>
  <c r="B252"/>
  <c r="H252"/>
  <c r="H251" s="1"/>
  <c r="H262" s="1"/>
  <c r="A252"/>
  <c r="A251"/>
  <c r="D249"/>
  <c r="C249"/>
  <c r="B249"/>
  <c r="H249"/>
  <c r="A249"/>
  <c r="D248"/>
  <c r="C248"/>
  <c r="B248"/>
  <c r="H248" s="1"/>
  <c r="A248"/>
  <c r="D247"/>
  <c r="C247"/>
  <c r="B247"/>
  <c r="H247"/>
  <c r="A247"/>
  <c r="D246"/>
  <c r="C246"/>
  <c r="B246"/>
  <c r="H246" s="1"/>
  <c r="A246"/>
  <c r="D245"/>
  <c r="C245"/>
  <c r="B245"/>
  <c r="H245"/>
  <c r="A245"/>
  <c r="D244"/>
  <c r="C244"/>
  <c r="B244"/>
  <c r="H244" s="1"/>
  <c r="A244"/>
  <c r="D243"/>
  <c r="C243"/>
  <c r="B243"/>
  <c r="H243"/>
  <c r="A243"/>
  <c r="D242"/>
  <c r="C242"/>
  <c r="B242"/>
  <c r="H242" s="1"/>
  <c r="A242"/>
  <c r="D241"/>
  <c r="C241"/>
  <c r="B241"/>
  <c r="H241"/>
  <c r="A241"/>
  <c r="D240"/>
  <c r="C240"/>
  <c r="B240"/>
  <c r="H240" s="1"/>
  <c r="A240"/>
  <c r="D239"/>
  <c r="C239"/>
  <c r="B239"/>
  <c r="H239"/>
  <c r="A239"/>
  <c r="D238"/>
  <c r="C238"/>
  <c r="B238"/>
  <c r="H238" s="1"/>
  <c r="A238"/>
  <c r="D237"/>
  <c r="C237"/>
  <c r="B237"/>
  <c r="H237"/>
  <c r="A237"/>
  <c r="D236"/>
  <c r="C236"/>
  <c r="B236"/>
  <c r="H236" s="1"/>
  <c r="A236"/>
  <c r="D235"/>
  <c r="C235"/>
  <c r="B235"/>
  <c r="H235"/>
  <c r="H234" s="1"/>
  <c r="H250" s="1"/>
  <c r="A235"/>
  <c r="A234"/>
  <c r="D232"/>
  <c r="C232"/>
  <c r="B232"/>
  <c r="H232"/>
  <c r="A232"/>
  <c r="D231"/>
  <c r="C231"/>
  <c r="B231"/>
  <c r="H231" s="1"/>
  <c r="A231"/>
  <c r="D230"/>
  <c r="C230"/>
  <c r="B230"/>
  <c r="H230"/>
  <c r="A230"/>
  <c r="D229"/>
  <c r="C229"/>
  <c r="B229"/>
  <c r="H229" s="1"/>
  <c r="A229"/>
  <c r="D228"/>
  <c r="C228"/>
  <c r="B228"/>
  <c r="H228"/>
  <c r="A228"/>
  <c r="D227"/>
  <c r="C227"/>
  <c r="B227"/>
  <c r="H227" s="1"/>
  <c r="A227"/>
  <c r="D226"/>
  <c r="C226"/>
  <c r="B226"/>
  <c r="H226"/>
  <c r="A226"/>
  <c r="D225"/>
  <c r="C225"/>
  <c r="B225"/>
  <c r="H225" s="1"/>
  <c r="A225"/>
  <c r="D224"/>
  <c r="C224"/>
  <c r="B224"/>
  <c r="H224"/>
  <c r="A224"/>
  <c r="D223"/>
  <c r="C223"/>
  <c r="B223"/>
  <c r="H223" s="1"/>
  <c r="A223"/>
  <c r="D222"/>
  <c r="C222"/>
  <c r="B222"/>
  <c r="H222"/>
  <c r="A222"/>
  <c r="D221"/>
  <c r="C221"/>
  <c r="B221"/>
  <c r="H221" s="1"/>
  <c r="A221"/>
  <c r="D220"/>
  <c r="C220"/>
  <c r="B220"/>
  <c r="H220"/>
  <c r="A220"/>
  <c r="D219"/>
  <c r="C219"/>
  <c r="B219"/>
  <c r="H219" s="1"/>
  <c r="A219"/>
  <c r="D218"/>
  <c r="C218"/>
  <c r="B218"/>
  <c r="H218"/>
  <c r="H217" s="1"/>
  <c r="H233" s="1"/>
  <c r="A218"/>
  <c r="A217"/>
  <c r="D215"/>
  <c r="C215"/>
  <c r="B215"/>
  <c r="H215"/>
  <c r="A215"/>
  <c r="D214"/>
  <c r="C214"/>
  <c r="B214"/>
  <c r="H214" s="1"/>
  <c r="A214"/>
  <c r="D213"/>
  <c r="C213"/>
  <c r="B213"/>
  <c r="H213"/>
  <c r="A213"/>
  <c r="D212"/>
  <c r="C212"/>
  <c r="B212"/>
  <c r="H212" s="1"/>
  <c r="A212"/>
  <c r="D211"/>
  <c r="C211"/>
  <c r="B211"/>
  <c r="H211"/>
  <c r="A211"/>
  <c r="D210"/>
  <c r="C210"/>
  <c r="B210"/>
  <c r="H210" s="1"/>
  <c r="A210"/>
  <c r="D209"/>
  <c r="C209"/>
  <c r="B209"/>
  <c r="H209"/>
  <c r="A209"/>
  <c r="D208"/>
  <c r="C208"/>
  <c r="B208"/>
  <c r="H208" s="1"/>
  <c r="A208"/>
  <c r="D207"/>
  <c r="C207"/>
  <c r="B207"/>
  <c r="H207"/>
  <c r="A207"/>
  <c r="D206"/>
  <c r="C206"/>
  <c r="B206"/>
  <c r="H206" s="1"/>
  <c r="A206"/>
  <c r="D205"/>
  <c r="C205"/>
  <c r="B205"/>
  <c r="H205"/>
  <c r="A205"/>
  <c r="D204"/>
  <c r="C204"/>
  <c r="B204"/>
  <c r="H204" s="1"/>
  <c r="A204"/>
  <c r="D203"/>
  <c r="C203"/>
  <c r="B203"/>
  <c r="H203"/>
  <c r="A203"/>
  <c r="D202"/>
  <c r="C202"/>
  <c r="B202"/>
  <c r="H202" s="1"/>
  <c r="A202"/>
  <c r="D201"/>
  <c r="C201"/>
  <c r="B201"/>
  <c r="H201"/>
  <c r="H200" s="1"/>
  <c r="H216" s="1"/>
  <c r="A201"/>
  <c r="D196"/>
  <c r="C196"/>
  <c r="B196"/>
  <c r="H196" s="1"/>
  <c r="A196"/>
  <c r="D195"/>
  <c r="C195"/>
  <c r="B195"/>
  <c r="H195"/>
  <c r="A195"/>
  <c r="D194"/>
  <c r="C194"/>
  <c r="B194"/>
  <c r="H194" s="1"/>
  <c r="A194"/>
  <c r="D193"/>
  <c r="C193"/>
  <c r="B193"/>
  <c r="H193"/>
  <c r="A193"/>
  <c r="D192"/>
  <c r="C192"/>
  <c r="B192"/>
  <c r="H192" s="1"/>
  <c r="A192"/>
  <c r="D191"/>
  <c r="C191"/>
  <c r="B191"/>
  <c r="H191"/>
  <c r="A191"/>
  <c r="D190"/>
  <c r="C190"/>
  <c r="B190"/>
  <c r="H190" s="1"/>
  <c r="A190"/>
  <c r="D189"/>
  <c r="C189"/>
  <c r="B189"/>
  <c r="H189"/>
  <c r="A189"/>
  <c r="D188"/>
  <c r="C188"/>
  <c r="B188"/>
  <c r="H188" s="1"/>
  <c r="A188"/>
  <c r="D187"/>
  <c r="C187"/>
  <c r="B187"/>
  <c r="H187"/>
  <c r="H186" s="1"/>
  <c r="H197" s="1"/>
  <c r="A187"/>
  <c r="A186"/>
  <c r="D184"/>
  <c r="C184"/>
  <c r="B184"/>
  <c r="H184"/>
  <c r="A184"/>
  <c r="D183"/>
  <c r="C183"/>
  <c r="B183"/>
  <c r="H183" s="1"/>
  <c r="A183"/>
  <c r="D182"/>
  <c r="C182"/>
  <c r="B182"/>
  <c r="H182"/>
  <c r="A182"/>
  <c r="D181"/>
  <c r="C181"/>
  <c r="B181"/>
  <c r="H181" s="1"/>
  <c r="A181"/>
  <c r="D180"/>
  <c r="C180"/>
  <c r="B180"/>
  <c r="H180"/>
  <c r="A180"/>
  <c r="D179"/>
  <c r="C179"/>
  <c r="B179"/>
  <c r="H179" s="1"/>
  <c r="A179"/>
  <c r="D178"/>
  <c r="C178"/>
  <c r="B178"/>
  <c r="H178"/>
  <c r="A178"/>
  <c r="D177"/>
  <c r="C177"/>
  <c r="B177"/>
  <c r="H177" s="1"/>
  <c r="A177"/>
  <c r="D176"/>
  <c r="C176"/>
  <c r="B176"/>
  <c r="H176"/>
  <c r="A176"/>
  <c r="D175"/>
  <c r="C175"/>
  <c r="B175"/>
  <c r="H175" s="1"/>
  <c r="A175"/>
  <c r="D174"/>
  <c r="C174"/>
  <c r="B174"/>
  <c r="H174"/>
  <c r="A174"/>
  <c r="D173"/>
  <c r="C173"/>
  <c r="B173"/>
  <c r="H173" s="1"/>
  <c r="A173"/>
  <c r="D172"/>
  <c r="C172"/>
  <c r="B172"/>
  <c r="H172"/>
  <c r="A172"/>
  <c r="D171"/>
  <c r="C171"/>
  <c r="B171"/>
  <c r="H171" s="1"/>
  <c r="A171"/>
  <c r="D170"/>
  <c r="C170"/>
  <c r="B170"/>
  <c r="H170"/>
  <c r="H169" s="1"/>
  <c r="H185" s="1"/>
  <c r="A170"/>
  <c r="A169"/>
  <c r="D167"/>
  <c r="C167"/>
  <c r="B167"/>
  <c r="H167"/>
  <c r="A167"/>
  <c r="D166"/>
  <c r="C166"/>
  <c r="B166"/>
  <c r="H166" s="1"/>
  <c r="A166"/>
  <c r="D165"/>
  <c r="C165"/>
  <c r="B165"/>
  <c r="H165"/>
  <c r="A165"/>
  <c r="D164"/>
  <c r="C164"/>
  <c r="B164"/>
  <c r="H164" s="1"/>
  <c r="A164"/>
  <c r="D163"/>
  <c r="C163"/>
  <c r="B163"/>
  <c r="H163"/>
  <c r="A163"/>
  <c r="D162"/>
  <c r="C162"/>
  <c r="B162"/>
  <c r="H162" s="1"/>
  <c r="A162"/>
  <c r="D161"/>
  <c r="C161"/>
  <c r="B161"/>
  <c r="H161"/>
  <c r="A161"/>
  <c r="D160"/>
  <c r="C160"/>
  <c r="B160"/>
  <c r="H160" s="1"/>
  <c r="A160"/>
  <c r="D159"/>
  <c r="C159"/>
  <c r="B159"/>
  <c r="H159"/>
  <c r="A159"/>
  <c r="D158"/>
  <c r="C158"/>
  <c r="B158"/>
  <c r="H158" s="1"/>
  <c r="A158"/>
  <c r="D157"/>
  <c r="C157"/>
  <c r="B157"/>
  <c r="H157"/>
  <c r="A157"/>
  <c r="D156"/>
  <c r="C156"/>
  <c r="B156"/>
  <c r="H156" s="1"/>
  <c r="A156"/>
  <c r="D155"/>
  <c r="C155"/>
  <c r="B155"/>
  <c r="H155"/>
  <c r="A155"/>
  <c r="D154"/>
  <c r="C154"/>
  <c r="B154"/>
  <c r="H154" s="1"/>
  <c r="A154"/>
  <c r="D153"/>
  <c r="C153"/>
  <c r="B153"/>
  <c r="H153"/>
  <c r="H152" s="1"/>
  <c r="H168" s="1"/>
  <c r="A153"/>
  <c r="A152"/>
  <c r="D150"/>
  <c r="C150"/>
  <c r="B150"/>
  <c r="H150"/>
  <c r="A150"/>
  <c r="D149"/>
  <c r="C149"/>
  <c r="B149"/>
  <c r="H149" s="1"/>
  <c r="A149"/>
  <c r="D148"/>
  <c r="C148"/>
  <c r="B148"/>
  <c r="H148"/>
  <c r="A148"/>
  <c r="D147"/>
  <c r="C147"/>
  <c r="B147"/>
  <c r="H147" s="1"/>
  <c r="A147"/>
  <c r="D146"/>
  <c r="C146"/>
  <c r="B146"/>
  <c r="H146"/>
  <c r="A146"/>
  <c r="D145"/>
  <c r="C145"/>
  <c r="B145"/>
  <c r="H145" s="1"/>
  <c r="A145"/>
  <c r="D144"/>
  <c r="C144"/>
  <c r="B144"/>
  <c r="H144"/>
  <c r="A144"/>
  <c r="D143"/>
  <c r="C143"/>
  <c r="B143"/>
  <c r="H143" s="1"/>
  <c r="A143"/>
  <c r="D142"/>
  <c r="C142"/>
  <c r="B142"/>
  <c r="H142"/>
  <c r="A142"/>
  <c r="D141"/>
  <c r="C141"/>
  <c r="B141"/>
  <c r="H141" s="1"/>
  <c r="A141"/>
  <c r="D140"/>
  <c r="C140"/>
  <c r="B140"/>
  <c r="H140"/>
  <c r="A140"/>
  <c r="D139"/>
  <c r="C139"/>
  <c r="B139"/>
  <c r="H139" s="1"/>
  <c r="A139"/>
  <c r="D138"/>
  <c r="C138"/>
  <c r="B138"/>
  <c r="H138"/>
  <c r="A138"/>
  <c r="D137"/>
  <c r="C137"/>
  <c r="B137"/>
  <c r="H137" s="1"/>
  <c r="A137"/>
  <c r="D136"/>
  <c r="C136"/>
  <c r="B136"/>
  <c r="H136"/>
  <c r="H135" s="1"/>
  <c r="H134" s="1"/>
  <c r="H198" s="1"/>
  <c r="A136"/>
  <c r="D131"/>
  <c r="C131"/>
  <c r="B131"/>
  <c r="H131"/>
  <c r="A131"/>
  <c r="D130"/>
  <c r="C130"/>
  <c r="B130"/>
  <c r="H130" s="1"/>
  <c r="A130"/>
  <c r="D129"/>
  <c r="C129"/>
  <c r="B129"/>
  <c r="H129"/>
  <c r="A129"/>
  <c r="D128"/>
  <c r="C128"/>
  <c r="B128"/>
  <c r="H128" s="1"/>
  <c r="A128"/>
  <c r="D127"/>
  <c r="C127"/>
  <c r="B127"/>
  <c r="H127"/>
  <c r="A127"/>
  <c r="D126"/>
  <c r="C126"/>
  <c r="B126"/>
  <c r="H126" s="1"/>
  <c r="A126"/>
  <c r="D125"/>
  <c r="C125"/>
  <c r="B125"/>
  <c r="H125"/>
  <c r="A125"/>
  <c r="D124"/>
  <c r="C124"/>
  <c r="B124"/>
  <c r="H124" s="1"/>
  <c r="A124"/>
  <c r="D123"/>
  <c r="C123"/>
  <c r="B123"/>
  <c r="H123"/>
  <c r="A123"/>
  <c r="D122"/>
  <c r="C122"/>
  <c r="B122"/>
  <c r="H122" s="1"/>
  <c r="H121" s="1"/>
  <c r="H132" s="1"/>
  <c r="A122"/>
  <c r="A121"/>
  <c r="D119"/>
  <c r="C119"/>
  <c r="B119"/>
  <c r="H119" s="1"/>
  <c r="A119"/>
  <c r="D118"/>
  <c r="C118"/>
  <c r="B118"/>
  <c r="H118"/>
  <c r="A118"/>
  <c r="D117"/>
  <c r="C117"/>
  <c r="B117"/>
  <c r="H117" s="1"/>
  <c r="A117"/>
  <c r="D116"/>
  <c r="C116"/>
  <c r="B116"/>
  <c r="H116"/>
  <c r="A116"/>
  <c r="D115"/>
  <c r="C115"/>
  <c r="B115"/>
  <c r="H115" s="1"/>
  <c r="A115"/>
  <c r="D114"/>
  <c r="C114"/>
  <c r="B114"/>
  <c r="H114"/>
  <c r="A114"/>
  <c r="D113"/>
  <c r="C113"/>
  <c r="B113"/>
  <c r="H113" s="1"/>
  <c r="A113"/>
  <c r="D112"/>
  <c r="C112"/>
  <c r="B112"/>
  <c r="H112"/>
  <c r="A112"/>
  <c r="D111"/>
  <c r="C111"/>
  <c r="B111"/>
  <c r="H111" s="1"/>
  <c r="A111"/>
  <c r="D110"/>
  <c r="C110"/>
  <c r="B110"/>
  <c r="H110"/>
  <c r="A110"/>
  <c r="D109"/>
  <c r="C109"/>
  <c r="B109"/>
  <c r="H109" s="1"/>
  <c r="A109"/>
  <c r="D108"/>
  <c r="C108"/>
  <c r="B108"/>
  <c r="H108"/>
  <c r="A108"/>
  <c r="D107"/>
  <c r="C107"/>
  <c r="B107"/>
  <c r="H107" s="1"/>
  <c r="A107"/>
  <c r="D106"/>
  <c r="C106"/>
  <c r="B106"/>
  <c r="H106"/>
  <c r="A106"/>
  <c r="D105"/>
  <c r="C105"/>
  <c r="B105"/>
  <c r="H105" s="1"/>
  <c r="H104" s="1"/>
  <c r="H120" s="1"/>
  <c r="A105"/>
  <c r="A104"/>
  <c r="D102"/>
  <c r="C102"/>
  <c r="B102"/>
  <c r="H102" s="1"/>
  <c r="A102"/>
  <c r="D101"/>
  <c r="C101"/>
  <c r="B101"/>
  <c r="H101"/>
  <c r="A101"/>
  <c r="D100"/>
  <c r="C100"/>
  <c r="B100"/>
  <c r="H100" s="1"/>
  <c r="A100"/>
  <c r="D99"/>
  <c r="C99"/>
  <c r="B99"/>
  <c r="H99"/>
  <c r="A99"/>
  <c r="D98"/>
  <c r="C98"/>
  <c r="B98"/>
  <c r="H98" s="1"/>
  <c r="A98"/>
  <c r="D97"/>
  <c r="C97"/>
  <c r="B97"/>
  <c r="H97"/>
  <c r="A97"/>
  <c r="D96"/>
  <c r="C96"/>
  <c r="B96"/>
  <c r="H96" s="1"/>
  <c r="A96"/>
  <c r="D95"/>
  <c r="C95"/>
  <c r="B95"/>
  <c r="H95"/>
  <c r="A95"/>
  <c r="D94"/>
  <c r="C94"/>
  <c r="B94"/>
  <c r="H94" s="1"/>
  <c r="A94"/>
  <c r="D93"/>
  <c r="C93"/>
  <c r="B93"/>
  <c r="H93"/>
  <c r="A93"/>
  <c r="D92"/>
  <c r="C92"/>
  <c r="B92"/>
  <c r="H92" s="1"/>
  <c r="A92"/>
  <c r="D91"/>
  <c r="C91"/>
  <c r="B91"/>
  <c r="H91"/>
  <c r="A91"/>
  <c r="D90"/>
  <c r="C90"/>
  <c r="B90"/>
  <c r="H90" s="1"/>
  <c r="A90"/>
  <c r="D89"/>
  <c r="C89"/>
  <c r="B89"/>
  <c r="H89"/>
  <c r="A89"/>
  <c r="D88"/>
  <c r="C88"/>
  <c r="B88"/>
  <c r="H88" s="1"/>
  <c r="H87" s="1"/>
  <c r="H103" s="1"/>
  <c r="A88"/>
  <c r="A87"/>
  <c r="D85"/>
  <c r="C85"/>
  <c r="B85"/>
  <c r="H85" s="1"/>
  <c r="A85"/>
  <c r="D84"/>
  <c r="C84"/>
  <c r="B84"/>
  <c r="H84"/>
  <c r="A84"/>
  <c r="D83"/>
  <c r="C83"/>
  <c r="B83"/>
  <c r="H83" s="1"/>
  <c r="A83"/>
  <c r="D82"/>
  <c r="C82"/>
  <c r="B82"/>
  <c r="H82"/>
  <c r="A82"/>
  <c r="D81"/>
  <c r="C81"/>
  <c r="B81"/>
  <c r="H81" s="1"/>
  <c r="A81"/>
  <c r="D80"/>
  <c r="C80"/>
  <c r="B80"/>
  <c r="H80"/>
  <c r="A80"/>
  <c r="D79"/>
  <c r="C79"/>
  <c r="B79"/>
  <c r="H79" s="1"/>
  <c r="A79"/>
  <c r="D78"/>
  <c r="C78"/>
  <c r="B78"/>
  <c r="H78"/>
  <c r="A78"/>
  <c r="D77"/>
  <c r="C77"/>
  <c r="B77"/>
  <c r="H77" s="1"/>
  <c r="A77"/>
  <c r="D76"/>
  <c r="C76"/>
  <c r="B76"/>
  <c r="H76"/>
  <c r="A76"/>
  <c r="D75"/>
  <c r="C75"/>
  <c r="B75"/>
  <c r="H75" s="1"/>
  <c r="A75"/>
  <c r="D74"/>
  <c r="C74"/>
  <c r="B74"/>
  <c r="H74"/>
  <c r="A74"/>
  <c r="D73"/>
  <c r="C73"/>
  <c r="B73"/>
  <c r="H73" s="1"/>
  <c r="A73"/>
  <c r="D72"/>
  <c r="C72"/>
  <c r="B72"/>
  <c r="H72"/>
  <c r="A72"/>
  <c r="D71"/>
  <c r="C71"/>
  <c r="B71"/>
  <c r="H71" s="1"/>
  <c r="H70" s="1"/>
  <c r="A71"/>
  <c r="D66"/>
  <c r="C66"/>
  <c r="B66"/>
  <c r="H66" s="1"/>
  <c r="A66"/>
  <c r="D65"/>
  <c r="C65"/>
  <c r="B65"/>
  <c r="H65"/>
  <c r="A65"/>
  <c r="D64"/>
  <c r="C64"/>
  <c r="B64"/>
  <c r="H64" s="1"/>
  <c r="A64"/>
  <c r="D63"/>
  <c r="C63"/>
  <c r="B63"/>
  <c r="H63"/>
  <c r="A63"/>
  <c r="D62"/>
  <c r="C62"/>
  <c r="B62"/>
  <c r="H62" s="1"/>
  <c r="A62"/>
  <c r="D61"/>
  <c r="C61"/>
  <c r="B61"/>
  <c r="H61"/>
  <c r="A61"/>
  <c r="D60"/>
  <c r="C60"/>
  <c r="B60"/>
  <c r="H60" s="1"/>
  <c r="A60"/>
  <c r="D59"/>
  <c r="C59"/>
  <c r="B59"/>
  <c r="H59"/>
  <c r="A59"/>
  <c r="D58"/>
  <c r="C58"/>
  <c r="B58"/>
  <c r="H58" s="1"/>
  <c r="A58"/>
  <c r="D57"/>
  <c r="C57"/>
  <c r="B57"/>
  <c r="H57"/>
  <c r="H56" s="1"/>
  <c r="H67" s="1"/>
  <c r="A57"/>
  <c r="A56"/>
  <c r="D54"/>
  <c r="C54"/>
  <c r="B54"/>
  <c r="H54"/>
  <c r="A54"/>
  <c r="D53"/>
  <c r="C53"/>
  <c r="B53"/>
  <c r="H53" s="1"/>
  <c r="A53"/>
  <c r="D52"/>
  <c r="C52"/>
  <c r="B52"/>
  <c r="H52"/>
  <c r="A52"/>
  <c r="D51"/>
  <c r="C51"/>
  <c r="B51"/>
  <c r="H51" s="1"/>
  <c r="A51"/>
  <c r="D50"/>
  <c r="C50"/>
  <c r="B50"/>
  <c r="H50"/>
  <c r="A50"/>
  <c r="D49"/>
  <c r="C49"/>
  <c r="B49"/>
  <c r="H49" s="1"/>
  <c r="A49"/>
  <c r="D48"/>
  <c r="C48"/>
  <c r="B48"/>
  <c r="H48"/>
  <c r="A48"/>
  <c r="D47"/>
  <c r="C47"/>
  <c r="B47"/>
  <c r="H47" s="1"/>
  <c r="A47"/>
  <c r="D46"/>
  <c r="C46"/>
  <c r="B46"/>
  <c r="H46"/>
  <c r="A46"/>
  <c r="D45"/>
  <c r="C45"/>
  <c r="B45"/>
  <c r="H45" s="1"/>
  <c r="A45"/>
  <c r="D44"/>
  <c r="C44"/>
  <c r="B44"/>
  <c r="H44"/>
  <c r="A44"/>
  <c r="D43"/>
  <c r="C43"/>
  <c r="B43"/>
  <c r="H43" s="1"/>
  <c r="A43"/>
  <c r="D42"/>
  <c r="C42"/>
  <c r="B42"/>
  <c r="H42"/>
  <c r="A42"/>
  <c r="D41"/>
  <c r="C41"/>
  <c r="B41"/>
  <c r="H41" s="1"/>
  <c r="A41"/>
  <c r="D40"/>
  <c r="C40"/>
  <c r="B40"/>
  <c r="H40"/>
  <c r="H39" s="1"/>
  <c r="H55" s="1"/>
  <c r="A40"/>
  <c r="A39"/>
  <c r="D37"/>
  <c r="C37"/>
  <c r="B37"/>
  <c r="H37"/>
  <c r="A37"/>
  <c r="D36"/>
  <c r="C36"/>
  <c r="B36"/>
  <c r="H36" s="1"/>
  <c r="A36"/>
  <c r="D35"/>
  <c r="C35"/>
  <c r="B35"/>
  <c r="H35"/>
  <c r="A35"/>
  <c r="D34"/>
  <c r="C34"/>
  <c r="B34"/>
  <c r="H34" s="1"/>
  <c r="A34"/>
  <c r="D33"/>
  <c r="C33"/>
  <c r="B33"/>
  <c r="H33"/>
  <c r="A33"/>
  <c r="D32"/>
  <c r="C32"/>
  <c r="B32"/>
  <c r="H32" s="1"/>
  <c r="A32"/>
  <c r="D31"/>
  <c r="C31"/>
  <c r="B31"/>
  <c r="H31"/>
  <c r="A31"/>
  <c r="D30"/>
  <c r="C30"/>
  <c r="B30"/>
  <c r="H30" s="1"/>
  <c r="A30"/>
  <c r="D29"/>
  <c r="C29"/>
  <c r="B29"/>
  <c r="H29"/>
  <c r="A29"/>
  <c r="D28"/>
  <c r="C28"/>
  <c r="B28"/>
  <c r="H28" s="1"/>
  <c r="A28"/>
  <c r="D27"/>
  <c r="C27"/>
  <c r="B27"/>
  <c r="H27"/>
  <c r="A27"/>
  <c r="D26"/>
  <c r="C26"/>
  <c r="B26"/>
  <c r="H26" s="1"/>
  <c r="A26"/>
  <c r="D25"/>
  <c r="C25"/>
  <c r="B25"/>
  <c r="H25"/>
  <c r="A25"/>
  <c r="D24"/>
  <c r="C24"/>
  <c r="B24"/>
  <c r="H24" s="1"/>
  <c r="A24"/>
  <c r="D23"/>
  <c r="C23"/>
  <c r="B23"/>
  <c r="H23"/>
  <c r="H22" s="1"/>
  <c r="H38" s="1"/>
  <c r="A23"/>
  <c r="A22"/>
  <c r="D20"/>
  <c r="C20"/>
  <c r="B20"/>
  <c r="H20"/>
  <c r="A20"/>
  <c r="D19"/>
  <c r="C19"/>
  <c r="B19"/>
  <c r="H19" s="1"/>
  <c r="A19"/>
  <c r="D18"/>
  <c r="C18"/>
  <c r="B18"/>
  <c r="H18"/>
  <c r="A18"/>
  <c r="D17"/>
  <c r="C17"/>
  <c r="B17"/>
  <c r="H17" s="1"/>
  <c r="A17"/>
  <c r="D16"/>
  <c r="C16"/>
  <c r="B16"/>
  <c r="H16"/>
  <c r="A16"/>
  <c r="D15"/>
  <c r="C15"/>
  <c r="B15"/>
  <c r="H15" s="1"/>
  <c r="A15"/>
  <c r="D14"/>
  <c r="C14"/>
  <c r="B14"/>
  <c r="H14"/>
  <c r="A14"/>
  <c r="D13"/>
  <c r="C13"/>
  <c r="B13"/>
  <c r="H13" s="1"/>
  <c r="A13"/>
  <c r="D12"/>
  <c r="C12"/>
  <c r="B12"/>
  <c r="H12"/>
  <c r="A12"/>
  <c r="D11"/>
  <c r="C11"/>
  <c r="B11"/>
  <c r="H11" s="1"/>
  <c r="A11"/>
  <c r="D10"/>
  <c r="C10"/>
  <c r="B10"/>
  <c r="H10"/>
  <c r="A10"/>
  <c r="D9"/>
  <c r="C9"/>
  <c r="B9"/>
  <c r="H9" s="1"/>
  <c r="A9"/>
  <c r="D8"/>
  <c r="C8"/>
  <c r="B8"/>
  <c r="H8"/>
  <c r="A8"/>
  <c r="D7"/>
  <c r="C7"/>
  <c r="B7"/>
  <c r="H7" s="1"/>
  <c r="A7"/>
  <c r="D6"/>
  <c r="C6"/>
  <c r="B6"/>
  <c r="H6"/>
  <c r="H5" s="1"/>
  <c r="A6"/>
  <c r="E50" i="24"/>
  <c r="G50"/>
  <c r="D2411" i="21"/>
  <c r="C2411"/>
  <c r="B2411"/>
  <c r="G2411"/>
  <c r="A2411"/>
  <c r="D2410"/>
  <c r="C2410"/>
  <c r="B2410"/>
  <c r="G2410" s="1"/>
  <c r="A2410"/>
  <c r="D2409"/>
  <c r="C2409"/>
  <c r="B2409"/>
  <c r="G2409"/>
  <c r="A2409"/>
  <c r="D2408"/>
  <c r="C2408"/>
  <c r="B2408"/>
  <c r="G2408" s="1"/>
  <c r="A2408"/>
  <c r="D2407"/>
  <c r="C2407"/>
  <c r="B2407"/>
  <c r="G2407"/>
  <c r="A2407"/>
  <c r="D2406"/>
  <c r="C2406"/>
  <c r="B2406"/>
  <c r="G2406" s="1"/>
  <c r="A2406"/>
  <c r="D2405"/>
  <c r="C2405"/>
  <c r="B2405"/>
  <c r="G2405"/>
  <c r="A2405"/>
  <c r="D2404"/>
  <c r="C2404"/>
  <c r="B2404"/>
  <c r="G2404" s="1"/>
  <c r="A2404"/>
  <c r="D2403"/>
  <c r="C2403"/>
  <c r="B2403"/>
  <c r="G2403"/>
  <c r="A2403"/>
  <c r="D2402"/>
  <c r="C2402"/>
  <c r="B2402"/>
  <c r="G2402" s="1"/>
  <c r="G2401" s="1"/>
  <c r="A2402"/>
  <c r="A2401"/>
  <c r="D2400"/>
  <c r="C2400"/>
  <c r="B2400"/>
  <c r="G2400"/>
  <c r="A2400"/>
  <c r="D2399"/>
  <c r="C2399"/>
  <c r="B2399"/>
  <c r="G2399" s="1"/>
  <c r="A2399"/>
  <c r="D2398"/>
  <c r="C2398"/>
  <c r="B2398"/>
  <c r="G2398"/>
  <c r="A2398"/>
  <c r="D2397"/>
  <c r="C2397"/>
  <c r="B2397"/>
  <c r="G2397" s="1"/>
  <c r="A2397"/>
  <c r="D2396"/>
  <c r="C2396"/>
  <c r="B2396"/>
  <c r="G2396"/>
  <c r="A2396"/>
  <c r="D2395"/>
  <c r="C2395"/>
  <c r="B2395"/>
  <c r="G2395" s="1"/>
  <c r="A2395"/>
  <c r="D2394"/>
  <c r="C2394"/>
  <c r="B2394"/>
  <c r="G2394"/>
  <c r="A2394"/>
  <c r="D2393"/>
  <c r="C2393"/>
  <c r="B2393"/>
  <c r="G2393" s="1"/>
  <c r="A2393"/>
  <c r="D2392"/>
  <c r="C2392"/>
  <c r="B2392"/>
  <c r="G2392"/>
  <c r="A2392"/>
  <c r="D2391"/>
  <c r="C2391"/>
  <c r="B2391"/>
  <c r="G2391" s="1"/>
  <c r="A2391"/>
  <c r="D2390"/>
  <c r="C2390"/>
  <c r="B2390"/>
  <c r="G2390"/>
  <c r="A2390"/>
  <c r="D2389"/>
  <c r="C2389"/>
  <c r="B2389"/>
  <c r="G2389" s="1"/>
  <c r="A2389"/>
  <c r="D2388"/>
  <c r="C2388"/>
  <c r="B2388"/>
  <c r="G2388"/>
  <c r="A2388"/>
  <c r="D2387"/>
  <c r="C2387"/>
  <c r="B2387"/>
  <c r="G2387" s="1"/>
  <c r="A2387"/>
  <c r="D2386"/>
  <c r="C2386"/>
  <c r="B2386"/>
  <c r="G2386"/>
  <c r="G2385" s="1"/>
  <c r="A2386"/>
  <c r="A2385"/>
  <c r="D2384"/>
  <c r="C2384"/>
  <c r="B2384"/>
  <c r="G2384" s="1"/>
  <c r="A2384"/>
  <c r="D2383"/>
  <c r="C2383"/>
  <c r="B2383"/>
  <c r="A2383"/>
  <c r="D2382"/>
  <c r="C2382"/>
  <c r="B2382"/>
  <c r="G2382"/>
  <c r="A2382"/>
  <c r="D2381"/>
  <c r="C2381"/>
  <c r="B2381"/>
  <c r="G2381" s="1"/>
  <c r="A2381"/>
  <c r="D2380"/>
  <c r="C2380"/>
  <c r="B2380"/>
  <c r="G2380"/>
  <c r="A2380"/>
  <c r="D2379"/>
  <c r="C2379"/>
  <c r="B2379"/>
  <c r="A2379"/>
  <c r="D2378"/>
  <c r="C2378"/>
  <c r="B2378"/>
  <c r="G2378" s="1"/>
  <c r="A2378"/>
  <c r="D2377"/>
  <c r="C2377"/>
  <c r="B2377"/>
  <c r="G2377"/>
  <c r="A2377"/>
  <c r="D2376"/>
  <c r="C2376"/>
  <c r="B2376"/>
  <c r="G2376" s="1"/>
  <c r="A2376"/>
  <c r="D2375"/>
  <c r="C2375"/>
  <c r="B2375"/>
  <c r="A2375"/>
  <c r="D2374"/>
  <c r="C2374"/>
  <c r="B2374"/>
  <c r="G2374"/>
  <c r="A2374"/>
  <c r="D2373"/>
  <c r="C2373"/>
  <c r="B2373"/>
  <c r="G2373" s="1"/>
  <c r="A2373"/>
  <c r="D2372"/>
  <c r="C2372"/>
  <c r="B2372"/>
  <c r="G2372"/>
  <c r="A2372"/>
  <c r="D2371"/>
  <c r="C2371"/>
  <c r="B2371"/>
  <c r="G2371" s="1"/>
  <c r="A2371"/>
  <c r="D2370"/>
  <c r="C2370"/>
  <c r="B2370"/>
  <c r="G2370"/>
  <c r="G2369" s="1"/>
  <c r="A2370"/>
  <c r="A2369"/>
  <c r="D2368"/>
  <c r="C2368"/>
  <c r="B2368"/>
  <c r="G2368" s="1"/>
  <c r="A2368"/>
  <c r="D2367"/>
  <c r="C2367"/>
  <c r="B2367"/>
  <c r="G2367"/>
  <c r="A2367"/>
  <c r="D2366"/>
  <c r="C2366"/>
  <c r="B2366"/>
  <c r="G2366" s="1"/>
  <c r="A2366"/>
  <c r="D2365"/>
  <c r="C2365"/>
  <c r="B2365"/>
  <c r="G2365"/>
  <c r="A2365"/>
  <c r="D2364"/>
  <c r="C2364"/>
  <c r="B2364"/>
  <c r="G2364" s="1"/>
  <c r="A2364"/>
  <c r="D2363"/>
  <c r="C2363"/>
  <c r="B2363"/>
  <c r="G2363"/>
  <c r="A2363"/>
  <c r="D2362"/>
  <c r="C2362"/>
  <c r="B2362"/>
  <c r="G2362" s="1"/>
  <c r="A2362"/>
  <c r="D2361"/>
  <c r="C2361"/>
  <c r="B2361"/>
  <c r="G2361"/>
  <c r="A2361"/>
  <c r="D2360"/>
  <c r="C2360"/>
  <c r="B2360"/>
  <c r="G2360" s="1"/>
  <c r="A2360"/>
  <c r="D2359"/>
  <c r="C2359"/>
  <c r="B2359"/>
  <c r="G2359"/>
  <c r="A2359"/>
  <c r="D2358"/>
  <c r="C2358"/>
  <c r="B2358"/>
  <c r="G2358" s="1"/>
  <c r="A2358"/>
  <c r="D2357"/>
  <c r="C2357"/>
  <c r="B2357"/>
  <c r="G2357"/>
  <c r="A2357"/>
  <c r="D2356"/>
  <c r="C2356"/>
  <c r="B2356"/>
  <c r="G2356" s="1"/>
  <c r="A2356"/>
  <c r="D2355"/>
  <c r="C2355"/>
  <c r="B2355"/>
  <c r="G2355"/>
  <c r="A2355"/>
  <c r="D2354"/>
  <c r="C2354"/>
  <c r="B2354"/>
  <c r="G2354" s="1"/>
  <c r="G2353" s="1"/>
  <c r="G2352" s="1"/>
  <c r="A2354"/>
  <c r="D2351"/>
  <c r="C2351"/>
  <c r="B2351"/>
  <c r="G2351"/>
  <c r="A2351"/>
  <c r="D2350"/>
  <c r="C2350"/>
  <c r="B2350"/>
  <c r="G2350" s="1"/>
  <c r="A2350"/>
  <c r="D2349"/>
  <c r="C2349"/>
  <c r="B2349"/>
  <c r="G2349"/>
  <c r="A2349"/>
  <c r="D2348"/>
  <c r="C2348"/>
  <c r="B2348"/>
  <c r="G2348" s="1"/>
  <c r="A2348"/>
  <c r="D2347"/>
  <c r="C2347"/>
  <c r="B2347"/>
  <c r="G2347"/>
  <c r="A2347"/>
  <c r="D2346"/>
  <c r="C2346"/>
  <c r="B2346"/>
  <c r="G2346" s="1"/>
  <c r="A2346"/>
  <c r="D2345"/>
  <c r="C2345"/>
  <c r="B2345"/>
  <c r="G2345"/>
  <c r="A2345"/>
  <c r="D2344"/>
  <c r="C2344"/>
  <c r="B2344"/>
  <c r="G2344" s="1"/>
  <c r="A2344"/>
  <c r="D2343"/>
  <c r="C2343"/>
  <c r="B2343"/>
  <c r="G2343"/>
  <c r="A2343"/>
  <c r="D2342"/>
  <c r="C2342"/>
  <c r="B2342"/>
  <c r="G2342" s="1"/>
  <c r="G2341" s="1"/>
  <c r="A2342"/>
  <c r="A2341"/>
  <c r="D2340"/>
  <c r="C2340"/>
  <c r="B2340"/>
  <c r="G2340"/>
  <c r="A2340"/>
  <c r="D2339"/>
  <c r="C2339"/>
  <c r="B2339"/>
  <c r="G2339" s="1"/>
  <c r="A2339"/>
  <c r="D2338"/>
  <c r="C2338"/>
  <c r="B2338"/>
  <c r="G2338"/>
  <c r="A2338"/>
  <c r="D2337"/>
  <c r="C2337"/>
  <c r="B2337"/>
  <c r="G2337" s="1"/>
  <c r="A2337"/>
  <c r="D2336"/>
  <c r="C2336"/>
  <c r="B2336"/>
  <c r="G2336"/>
  <c r="A2336"/>
  <c r="D2335"/>
  <c r="C2335"/>
  <c r="B2335"/>
  <c r="G2335" s="1"/>
  <c r="A2335"/>
  <c r="D2334"/>
  <c r="C2334"/>
  <c r="B2334"/>
  <c r="G2334"/>
  <c r="A2334"/>
  <c r="D2333"/>
  <c r="C2333"/>
  <c r="B2333"/>
  <c r="G2333" s="1"/>
  <c r="A2333"/>
  <c r="D2332"/>
  <c r="C2332"/>
  <c r="B2332"/>
  <c r="G2332"/>
  <c r="A2332"/>
  <c r="D2331"/>
  <c r="C2331"/>
  <c r="B2331"/>
  <c r="G2331" s="1"/>
  <c r="A2331"/>
  <c r="D2330"/>
  <c r="C2330"/>
  <c r="B2330"/>
  <c r="G2330"/>
  <c r="A2330"/>
  <c r="D2329"/>
  <c r="C2329"/>
  <c r="B2329"/>
  <c r="G2329" s="1"/>
  <c r="A2329"/>
  <c r="D2328"/>
  <c r="C2328"/>
  <c r="B2328"/>
  <c r="G2328"/>
  <c r="A2328"/>
  <c r="D2327"/>
  <c r="C2327"/>
  <c r="B2327"/>
  <c r="G2327" s="1"/>
  <c r="A2327"/>
  <c r="D2326"/>
  <c r="C2326"/>
  <c r="B2326"/>
  <c r="G2326"/>
  <c r="G2325" s="1"/>
  <c r="A2326"/>
  <c r="A2325"/>
  <c r="D2324"/>
  <c r="C2324"/>
  <c r="B2324"/>
  <c r="G2324" s="1"/>
  <c r="A2324"/>
  <c r="D2323"/>
  <c r="C2323"/>
  <c r="B2323"/>
  <c r="G2323"/>
  <c r="A2323"/>
  <c r="D2322"/>
  <c r="C2322"/>
  <c r="B2322"/>
  <c r="G2322" s="1"/>
  <c r="A2322"/>
  <c r="D2321"/>
  <c r="C2321"/>
  <c r="B2321"/>
  <c r="G2321"/>
  <c r="A2321"/>
  <c r="D2320"/>
  <c r="C2320"/>
  <c r="B2320"/>
  <c r="G2320" s="1"/>
  <c r="A2320"/>
  <c r="D2319"/>
  <c r="C2319"/>
  <c r="B2319"/>
  <c r="G2319"/>
  <c r="A2319"/>
  <c r="D2318"/>
  <c r="C2318"/>
  <c r="B2318"/>
  <c r="G2318" s="1"/>
  <c r="A2318"/>
  <c r="D2317"/>
  <c r="C2317"/>
  <c r="B2317"/>
  <c r="G2317"/>
  <c r="A2317"/>
  <c r="D2316"/>
  <c r="C2316"/>
  <c r="B2316"/>
  <c r="G2316" s="1"/>
  <c r="A2316"/>
  <c r="D2315"/>
  <c r="C2315"/>
  <c r="B2315"/>
  <c r="G2315"/>
  <c r="A2315"/>
  <c r="D2314"/>
  <c r="C2314"/>
  <c r="B2314"/>
  <c r="G2314" s="1"/>
  <c r="A2314"/>
  <c r="D2313"/>
  <c r="C2313"/>
  <c r="B2313"/>
  <c r="G2313"/>
  <c r="A2313"/>
  <c r="D2312"/>
  <c r="C2312"/>
  <c r="B2312"/>
  <c r="G2312" s="1"/>
  <c r="A2312"/>
  <c r="D2311"/>
  <c r="C2311"/>
  <c r="B2311"/>
  <c r="G2311"/>
  <c r="A2311"/>
  <c r="D2310"/>
  <c r="C2310"/>
  <c r="B2310"/>
  <c r="G2310" s="1"/>
  <c r="G2309" s="1"/>
  <c r="A2310"/>
  <c r="A2309"/>
  <c r="D2308"/>
  <c r="C2308"/>
  <c r="B2308"/>
  <c r="G2308"/>
  <c r="A2308"/>
  <c r="D2307"/>
  <c r="C2307"/>
  <c r="B2307"/>
  <c r="A2307"/>
  <c r="D2306"/>
  <c r="C2306"/>
  <c r="B2306"/>
  <c r="G2306" s="1"/>
  <c r="A2306"/>
  <c r="D2305"/>
  <c r="C2305"/>
  <c r="B2305"/>
  <c r="G2305"/>
  <c r="A2305"/>
  <c r="D2304"/>
  <c r="C2304"/>
  <c r="B2304"/>
  <c r="G2304" s="1"/>
  <c r="A2304"/>
  <c r="D2303"/>
  <c r="C2303"/>
  <c r="B2303"/>
  <c r="A2303"/>
  <c r="D2302"/>
  <c r="C2302"/>
  <c r="B2302"/>
  <c r="G2302"/>
  <c r="A2302"/>
  <c r="D2301"/>
  <c r="C2301"/>
  <c r="B2301"/>
  <c r="G2301" s="1"/>
  <c r="A2301"/>
  <c r="D2300"/>
  <c r="C2300"/>
  <c r="B2300"/>
  <c r="G2300"/>
  <c r="A2300"/>
  <c r="D2299"/>
  <c r="C2299"/>
  <c r="B2299"/>
  <c r="G2299" s="1"/>
  <c r="A2299"/>
  <c r="D2298"/>
  <c r="C2298"/>
  <c r="B2298"/>
  <c r="G2298"/>
  <c r="A2298"/>
  <c r="D2297"/>
  <c r="C2297"/>
  <c r="B2297"/>
  <c r="G2297" s="1"/>
  <c r="A2297"/>
  <c r="D2296"/>
  <c r="C2296"/>
  <c r="B2296"/>
  <c r="G2296"/>
  <c r="A2296"/>
  <c r="D2295"/>
  <c r="C2295"/>
  <c r="B2295"/>
  <c r="G2295" s="1"/>
  <c r="A2295"/>
  <c r="D2294"/>
  <c r="C2294"/>
  <c r="B2294"/>
  <c r="G2294"/>
  <c r="G2293" s="1"/>
  <c r="G2292" s="1"/>
  <c r="A2294"/>
  <c r="D2291"/>
  <c r="C2291"/>
  <c r="B2291"/>
  <c r="G2291" s="1"/>
  <c r="A2291"/>
  <c r="D2290"/>
  <c r="C2290"/>
  <c r="B2290"/>
  <c r="A2290"/>
  <c r="D2289"/>
  <c r="C2289"/>
  <c r="B2289"/>
  <c r="G2289"/>
  <c r="A2289"/>
  <c r="D2288"/>
  <c r="C2288"/>
  <c r="B2288"/>
  <c r="A2288"/>
  <c r="D2287"/>
  <c r="C2287"/>
  <c r="B2287"/>
  <c r="G2287" s="1"/>
  <c r="A2287"/>
  <c r="D2286"/>
  <c r="C2286"/>
  <c r="B2286"/>
  <c r="G2286"/>
  <c r="A2286"/>
  <c r="D2285"/>
  <c r="C2285"/>
  <c r="B2285"/>
  <c r="G2285" s="1"/>
  <c r="A2285"/>
  <c r="D2284"/>
  <c r="C2284"/>
  <c r="B2284"/>
  <c r="A2284"/>
  <c r="D2283"/>
  <c r="C2283"/>
  <c r="B2283"/>
  <c r="G2283"/>
  <c r="A2283"/>
  <c r="D2282"/>
  <c r="C2282"/>
  <c r="B2282"/>
  <c r="A2282"/>
  <c r="A2281"/>
  <c r="D2280"/>
  <c r="C2280"/>
  <c r="B2280"/>
  <c r="G2280"/>
  <c r="A2280"/>
  <c r="D2279"/>
  <c r="C2279"/>
  <c r="B2279"/>
  <c r="G2279" s="1"/>
  <c r="A2279"/>
  <c r="D2278"/>
  <c r="C2278"/>
  <c r="B2278"/>
  <c r="G2278"/>
  <c r="A2278"/>
  <c r="D2277"/>
  <c r="C2277"/>
  <c r="B2277"/>
  <c r="G2277" s="1"/>
  <c r="A2277"/>
  <c r="D2276"/>
  <c r="C2276"/>
  <c r="B2276"/>
  <c r="G2276"/>
  <c r="A2276"/>
  <c r="D2275"/>
  <c r="C2275"/>
  <c r="B2275"/>
  <c r="G2275" s="1"/>
  <c r="A2275"/>
  <c r="D2274"/>
  <c r="C2274"/>
  <c r="B2274"/>
  <c r="G2274"/>
  <c r="A2274"/>
  <c r="D2273"/>
  <c r="C2273"/>
  <c r="B2273"/>
  <c r="G2273" s="1"/>
  <c r="A2273"/>
  <c r="D2272"/>
  <c r="C2272"/>
  <c r="B2272"/>
  <c r="G2272"/>
  <c r="A2272"/>
  <c r="D2271"/>
  <c r="C2271"/>
  <c r="B2271"/>
  <c r="G2271" s="1"/>
  <c r="A2271"/>
  <c r="D2270"/>
  <c r="C2270"/>
  <c r="B2270"/>
  <c r="G2270"/>
  <c r="A2270"/>
  <c r="D2269"/>
  <c r="C2269"/>
  <c r="B2269"/>
  <c r="G2269" s="1"/>
  <c r="A2269"/>
  <c r="D2268"/>
  <c r="C2268"/>
  <c r="B2268"/>
  <c r="G2268"/>
  <c r="A2268"/>
  <c r="D2267"/>
  <c r="C2267"/>
  <c r="B2267"/>
  <c r="G2267" s="1"/>
  <c r="A2267"/>
  <c r="D2266"/>
  <c r="C2266"/>
  <c r="B2266"/>
  <c r="G2266"/>
  <c r="G2265" s="1"/>
  <c r="A2266"/>
  <c r="A2265"/>
  <c r="D2264"/>
  <c r="C2264"/>
  <c r="B2264"/>
  <c r="G2264" s="1"/>
  <c r="A2264"/>
  <c r="D2263"/>
  <c r="C2263"/>
  <c r="B2263"/>
  <c r="G2263"/>
  <c r="A2263"/>
  <c r="D2262"/>
  <c r="C2262"/>
  <c r="B2262"/>
  <c r="G2262" s="1"/>
  <c r="A2262"/>
  <c r="D2261"/>
  <c r="C2261"/>
  <c r="B2261"/>
  <c r="G2261"/>
  <c r="A2261"/>
  <c r="D2260"/>
  <c r="C2260"/>
  <c r="B2260"/>
  <c r="G2260" s="1"/>
  <c r="A2260"/>
  <c r="D2259"/>
  <c r="C2259"/>
  <c r="B2259"/>
  <c r="G2259"/>
  <c r="A2259"/>
  <c r="D2258"/>
  <c r="C2258"/>
  <c r="B2258"/>
  <c r="G2258" s="1"/>
  <c r="A2258"/>
  <c r="D2257"/>
  <c r="C2257"/>
  <c r="B2257"/>
  <c r="G2257"/>
  <c r="A2257"/>
  <c r="D2256"/>
  <c r="C2256"/>
  <c r="B2256"/>
  <c r="G2256" s="1"/>
  <c r="A2256"/>
  <c r="D2255"/>
  <c r="C2255"/>
  <c r="B2255"/>
  <c r="G2255"/>
  <c r="A2255"/>
  <c r="D2254"/>
  <c r="C2254"/>
  <c r="B2254"/>
  <c r="A2254"/>
  <c r="D2253"/>
  <c r="C2253"/>
  <c r="B2253"/>
  <c r="G2253" s="1"/>
  <c r="A2253"/>
  <c r="D2252"/>
  <c r="C2252"/>
  <c r="B2252"/>
  <c r="G2252"/>
  <c r="A2252"/>
  <c r="D2251"/>
  <c r="C2251"/>
  <c r="B2251"/>
  <c r="G2251" s="1"/>
  <c r="A2251"/>
  <c r="D2250"/>
  <c r="C2250"/>
  <c r="B2250"/>
  <c r="G2250"/>
  <c r="G2249" s="1"/>
  <c r="A2250"/>
  <c r="A2249"/>
  <c r="D2248"/>
  <c r="C2248"/>
  <c r="B2248"/>
  <c r="A2248"/>
  <c r="D2247"/>
  <c r="C2247"/>
  <c r="B2247"/>
  <c r="G2247" s="1"/>
  <c r="A2247"/>
  <c r="D2246"/>
  <c r="C2246"/>
  <c r="B2246"/>
  <c r="G2246"/>
  <c r="A2246"/>
  <c r="D2245"/>
  <c r="C2245"/>
  <c r="B2245"/>
  <c r="G2245" s="1"/>
  <c r="A2245"/>
  <c r="D2244"/>
  <c r="C2244"/>
  <c r="B2244"/>
  <c r="A2244"/>
  <c r="D2243"/>
  <c r="C2243"/>
  <c r="B2243"/>
  <c r="G2243"/>
  <c r="A2243"/>
  <c r="D2242"/>
  <c r="C2242"/>
  <c r="B2242"/>
  <c r="G2242" s="1"/>
  <c r="A2242"/>
  <c r="D2241"/>
  <c r="C2241"/>
  <c r="B2241"/>
  <c r="A2241"/>
  <c r="D2240"/>
  <c r="C2240"/>
  <c r="B2240"/>
  <c r="G2240"/>
  <c r="A2240"/>
  <c r="D2239"/>
  <c r="C2239"/>
  <c r="B2239"/>
  <c r="G2239" s="1"/>
  <c r="A2239"/>
  <c r="D2238"/>
  <c r="C2238"/>
  <c r="B2238"/>
  <c r="A2238"/>
  <c r="D2237"/>
  <c r="C2237"/>
  <c r="B2237"/>
  <c r="G2237"/>
  <c r="A2237"/>
  <c r="D2236"/>
  <c r="C2236"/>
  <c r="B2236"/>
  <c r="G2236" s="1"/>
  <c r="A2236"/>
  <c r="D2235"/>
  <c r="C2235"/>
  <c r="B2235"/>
  <c r="G2235"/>
  <c r="A2235"/>
  <c r="D2234"/>
  <c r="C2234"/>
  <c r="B2234"/>
  <c r="G2234" s="1"/>
  <c r="G2233" s="1"/>
  <c r="G2232" s="1"/>
  <c r="A2234"/>
  <c r="D2231"/>
  <c r="C2231"/>
  <c r="B2231"/>
  <c r="G2231"/>
  <c r="A2231"/>
  <c r="D2230"/>
  <c r="C2230"/>
  <c r="B2230"/>
  <c r="G2230" s="1"/>
  <c r="A2230"/>
  <c r="D2229"/>
  <c r="C2229"/>
  <c r="B2229"/>
  <c r="G2229"/>
  <c r="A2229"/>
  <c r="D2228"/>
  <c r="C2228"/>
  <c r="B2228"/>
  <c r="G2228" s="1"/>
  <c r="A2228"/>
  <c r="D2227"/>
  <c r="C2227"/>
  <c r="B2227"/>
  <c r="A2227"/>
  <c r="D2226"/>
  <c r="C2226"/>
  <c r="B2226"/>
  <c r="G2226"/>
  <c r="A2226"/>
  <c r="D2225"/>
  <c r="C2225"/>
  <c r="B2225"/>
  <c r="G2225" s="1"/>
  <c r="A2225"/>
  <c r="D2224"/>
  <c r="C2224"/>
  <c r="B2224"/>
  <c r="G2224"/>
  <c r="A2224"/>
  <c r="D2223"/>
  <c r="C2223"/>
  <c r="B2223"/>
  <c r="G2223" s="1"/>
  <c r="A2223"/>
  <c r="D2222"/>
  <c r="C2222"/>
  <c r="B2222"/>
  <c r="G2222"/>
  <c r="G2221" s="1"/>
  <c r="A2222"/>
  <c r="A2221"/>
  <c r="D2220"/>
  <c r="C2220"/>
  <c r="B2220"/>
  <c r="G2220" s="1"/>
  <c r="A2220"/>
  <c r="D2219"/>
  <c r="C2219"/>
  <c r="B2219"/>
  <c r="G2219"/>
  <c r="A2219"/>
  <c r="D2218"/>
  <c r="C2218"/>
  <c r="B2218"/>
  <c r="G2218" s="1"/>
  <c r="A2218"/>
  <c r="D2217"/>
  <c r="C2217"/>
  <c r="B2217"/>
  <c r="G2217"/>
  <c r="A2217"/>
  <c r="D2216"/>
  <c r="C2216"/>
  <c r="B2216"/>
  <c r="G2216" s="1"/>
  <c r="A2216"/>
  <c r="D2215"/>
  <c r="C2215"/>
  <c r="B2215"/>
  <c r="G2215"/>
  <c r="A2215"/>
  <c r="D2214"/>
  <c r="C2214"/>
  <c r="B2214"/>
  <c r="G2214" s="1"/>
  <c r="A2214"/>
  <c r="D2213"/>
  <c r="C2213"/>
  <c r="B2213"/>
  <c r="G2213"/>
  <c r="A2213"/>
  <c r="D2212"/>
  <c r="C2212"/>
  <c r="B2212"/>
  <c r="G2212" s="1"/>
  <c r="A2212"/>
  <c r="D2211"/>
  <c r="C2211"/>
  <c r="B2211"/>
  <c r="G2211"/>
  <c r="A2211"/>
  <c r="D2210"/>
  <c r="C2210"/>
  <c r="B2210"/>
  <c r="G2210" s="1"/>
  <c r="A2210"/>
  <c r="D2209"/>
  <c r="C2209"/>
  <c r="B2209"/>
  <c r="G2209"/>
  <c r="A2209"/>
  <c r="D2208"/>
  <c r="C2208"/>
  <c r="B2208"/>
  <c r="G2208" s="1"/>
  <c r="A2208"/>
  <c r="D2207"/>
  <c r="C2207"/>
  <c r="B2207"/>
  <c r="G2207"/>
  <c r="A2207"/>
  <c r="D2206"/>
  <c r="C2206"/>
  <c r="B2206"/>
  <c r="G2206" s="1"/>
  <c r="G2205" s="1"/>
  <c r="A2206"/>
  <c r="A2205"/>
  <c r="D2204"/>
  <c r="C2204"/>
  <c r="B2204"/>
  <c r="G2204"/>
  <c r="A2204"/>
  <c r="D2203"/>
  <c r="C2203"/>
  <c r="B2203"/>
  <c r="G2203" s="1"/>
  <c r="A2203"/>
  <c r="D2202"/>
  <c r="C2202"/>
  <c r="B2202"/>
  <c r="G2202"/>
  <c r="A2202"/>
  <c r="D2201"/>
  <c r="C2201"/>
  <c r="B2201"/>
  <c r="G2201" s="1"/>
  <c r="A2201"/>
  <c r="D2200"/>
  <c r="C2200"/>
  <c r="B2200"/>
  <c r="G2200"/>
  <c r="A2200"/>
  <c r="D2199"/>
  <c r="C2199"/>
  <c r="B2199"/>
  <c r="G2199" s="1"/>
  <c r="A2199"/>
  <c r="D2198"/>
  <c r="C2198"/>
  <c r="B2198"/>
  <c r="G2198"/>
  <c r="A2198"/>
  <c r="D2197"/>
  <c r="C2197"/>
  <c r="B2197"/>
  <c r="G2197" s="1"/>
  <c r="A2197"/>
  <c r="D2196"/>
  <c r="C2196"/>
  <c r="B2196"/>
  <c r="G2196"/>
  <c r="A2196"/>
  <c r="D2195"/>
  <c r="C2195"/>
  <c r="B2195"/>
  <c r="G2195" s="1"/>
  <c r="A2195"/>
  <c r="D2194"/>
  <c r="C2194"/>
  <c r="B2194"/>
  <c r="G2194"/>
  <c r="A2194"/>
  <c r="D2193"/>
  <c r="C2193"/>
  <c r="B2193"/>
  <c r="G2193" s="1"/>
  <c r="A2193"/>
  <c r="D2192"/>
  <c r="C2192"/>
  <c r="B2192"/>
  <c r="G2192"/>
  <c r="A2192"/>
  <c r="D2191"/>
  <c r="C2191"/>
  <c r="B2191"/>
  <c r="G2191" s="1"/>
  <c r="A2191"/>
  <c r="D2190"/>
  <c r="C2190"/>
  <c r="B2190"/>
  <c r="G2190"/>
  <c r="G2189" s="1"/>
  <c r="A2190"/>
  <c r="A2189"/>
  <c r="D2188"/>
  <c r="C2188"/>
  <c r="B2188"/>
  <c r="G2188" s="1"/>
  <c r="A2188"/>
  <c r="D2187"/>
  <c r="C2187"/>
  <c r="B2187"/>
  <c r="G2187"/>
  <c r="A2187"/>
  <c r="D2186"/>
  <c r="C2186"/>
  <c r="B2186"/>
  <c r="G2186" s="1"/>
  <c r="A2186"/>
  <c r="D2185"/>
  <c r="C2185"/>
  <c r="B2185"/>
  <c r="G2185"/>
  <c r="A2185"/>
  <c r="D2184"/>
  <c r="C2184"/>
  <c r="B2184"/>
  <c r="G2184" s="1"/>
  <c r="A2184"/>
  <c r="D2183"/>
  <c r="C2183"/>
  <c r="B2183"/>
  <c r="G2183"/>
  <c r="A2183"/>
  <c r="D2182"/>
  <c r="C2182"/>
  <c r="B2182"/>
  <c r="G2182" s="1"/>
  <c r="A2182"/>
  <c r="D2181"/>
  <c r="C2181"/>
  <c r="B2181"/>
  <c r="G2181"/>
  <c r="A2181"/>
  <c r="D2180"/>
  <c r="C2180"/>
  <c r="B2180"/>
  <c r="G2180" s="1"/>
  <c r="A2180"/>
  <c r="D2179"/>
  <c r="C2179"/>
  <c r="B2179"/>
  <c r="G2179"/>
  <c r="A2179"/>
  <c r="D2178"/>
  <c r="C2178"/>
  <c r="B2178"/>
  <c r="G2178" s="1"/>
  <c r="A2178"/>
  <c r="D2177"/>
  <c r="C2177"/>
  <c r="B2177"/>
  <c r="G2177"/>
  <c r="A2177"/>
  <c r="D2176"/>
  <c r="C2176"/>
  <c r="B2176"/>
  <c r="G2176" s="1"/>
  <c r="A2176"/>
  <c r="D2175"/>
  <c r="C2175"/>
  <c r="B2175"/>
  <c r="G2175"/>
  <c r="A2175"/>
  <c r="D2174"/>
  <c r="C2174"/>
  <c r="B2174"/>
  <c r="G2174" s="1"/>
  <c r="G2173" s="1"/>
  <c r="G2172" s="1"/>
  <c r="A2174"/>
  <c r="D2171"/>
  <c r="C2171"/>
  <c r="B2171"/>
  <c r="G2171"/>
  <c r="A2171"/>
  <c r="D2170"/>
  <c r="C2170"/>
  <c r="B2170"/>
  <c r="G2170" s="1"/>
  <c r="A2170"/>
  <c r="D2169"/>
  <c r="C2169"/>
  <c r="B2169"/>
  <c r="G2169"/>
  <c r="A2169"/>
  <c r="D2168"/>
  <c r="C2168"/>
  <c r="B2168"/>
  <c r="G2168" s="1"/>
  <c r="A2168"/>
  <c r="D2167"/>
  <c r="C2167"/>
  <c r="B2167"/>
  <c r="G2167"/>
  <c r="A2167"/>
  <c r="D2166"/>
  <c r="C2166"/>
  <c r="B2166"/>
  <c r="G2166" s="1"/>
  <c r="A2166"/>
  <c r="D2165"/>
  <c r="C2165"/>
  <c r="B2165"/>
  <c r="G2165"/>
  <c r="A2165"/>
  <c r="D2164"/>
  <c r="C2164"/>
  <c r="B2164"/>
  <c r="G2164" s="1"/>
  <c r="A2164"/>
  <c r="D2163"/>
  <c r="C2163"/>
  <c r="B2163"/>
  <c r="G2163"/>
  <c r="A2163"/>
  <c r="D2162"/>
  <c r="C2162"/>
  <c r="B2162"/>
  <c r="G2162" s="1"/>
  <c r="G2161" s="1"/>
  <c r="A2162"/>
  <c r="A2161"/>
  <c r="D2160"/>
  <c r="C2160"/>
  <c r="B2160"/>
  <c r="G2160"/>
  <c r="A2160"/>
  <c r="D2159"/>
  <c r="C2159"/>
  <c r="B2159"/>
  <c r="G2159" s="1"/>
  <c r="A2159"/>
  <c r="D2158"/>
  <c r="C2158"/>
  <c r="B2158"/>
  <c r="G2158"/>
  <c r="A2158"/>
  <c r="D2157"/>
  <c r="C2157"/>
  <c r="B2157"/>
  <c r="G2157" s="1"/>
  <c r="A2157"/>
  <c r="D2156"/>
  <c r="C2156"/>
  <c r="B2156"/>
  <c r="G2156"/>
  <c r="A2156"/>
  <c r="D2155"/>
  <c r="C2155"/>
  <c r="B2155"/>
  <c r="G2155" s="1"/>
  <c r="A2155"/>
  <c r="D2154"/>
  <c r="C2154"/>
  <c r="B2154"/>
  <c r="G2154"/>
  <c r="A2154"/>
  <c r="D2153"/>
  <c r="C2153"/>
  <c r="B2153"/>
  <c r="G2153" s="1"/>
  <c r="A2153"/>
  <c r="D2152"/>
  <c r="C2152"/>
  <c r="B2152"/>
  <c r="G2152"/>
  <c r="A2152"/>
  <c r="D2151"/>
  <c r="C2151"/>
  <c r="B2151"/>
  <c r="G2151" s="1"/>
  <c r="A2151"/>
  <c r="D2150"/>
  <c r="C2150"/>
  <c r="B2150"/>
  <c r="G2150"/>
  <c r="A2150"/>
  <c r="D2149"/>
  <c r="C2149"/>
  <c r="B2149"/>
  <c r="G2149" s="1"/>
  <c r="A2149"/>
  <c r="D2148"/>
  <c r="C2148"/>
  <c r="B2148"/>
  <c r="G2148"/>
  <c r="A2148"/>
  <c r="D2147"/>
  <c r="C2147"/>
  <c r="B2147"/>
  <c r="G2147" s="1"/>
  <c r="A2147"/>
  <c r="D2146"/>
  <c r="C2146"/>
  <c r="B2146"/>
  <c r="G2146"/>
  <c r="G2145" s="1"/>
  <c r="A2146"/>
  <c r="A2145"/>
  <c r="D2144"/>
  <c r="C2144"/>
  <c r="B2144"/>
  <c r="G2144" s="1"/>
  <c r="A2144"/>
  <c r="D2143"/>
  <c r="C2143"/>
  <c r="B2143"/>
  <c r="G2143"/>
  <c r="A2143"/>
  <c r="D2142"/>
  <c r="C2142"/>
  <c r="B2142"/>
  <c r="G2142" s="1"/>
  <c r="A2142"/>
  <c r="D2141"/>
  <c r="C2141"/>
  <c r="B2141"/>
  <c r="G2141"/>
  <c r="A2141"/>
  <c r="D2140"/>
  <c r="C2140"/>
  <c r="B2140"/>
  <c r="G2140" s="1"/>
  <c r="A2140"/>
  <c r="D2139"/>
  <c r="C2139"/>
  <c r="B2139"/>
  <c r="G2139"/>
  <c r="A2139"/>
  <c r="D2138"/>
  <c r="C2138"/>
  <c r="B2138"/>
  <c r="G2138" s="1"/>
  <c r="A2138"/>
  <c r="D2137"/>
  <c r="C2137"/>
  <c r="B2137"/>
  <c r="G2137"/>
  <c r="A2137"/>
  <c r="D2136"/>
  <c r="C2136"/>
  <c r="B2136"/>
  <c r="G2136" s="1"/>
  <c r="A2136"/>
  <c r="D2135"/>
  <c r="C2135"/>
  <c r="B2135"/>
  <c r="G2135"/>
  <c r="A2135"/>
  <c r="D2134"/>
  <c r="C2134"/>
  <c r="B2134"/>
  <c r="G2134" s="1"/>
  <c r="A2134"/>
  <c r="D2133"/>
  <c r="C2133"/>
  <c r="B2133"/>
  <c r="G2133"/>
  <c r="A2133"/>
  <c r="D2132"/>
  <c r="C2132"/>
  <c r="B2132"/>
  <c r="G2132" s="1"/>
  <c r="A2132"/>
  <c r="D2131"/>
  <c r="C2131"/>
  <c r="B2131"/>
  <c r="G2131"/>
  <c r="A2131"/>
  <c r="D2130"/>
  <c r="C2130"/>
  <c r="B2130"/>
  <c r="G2130" s="1"/>
  <c r="G2129" s="1"/>
  <c r="A2130"/>
  <c r="A2129"/>
  <c r="D2128"/>
  <c r="C2128"/>
  <c r="B2128"/>
  <c r="G2128"/>
  <c r="A2128"/>
  <c r="D2127"/>
  <c r="C2127"/>
  <c r="B2127"/>
  <c r="G2127" s="1"/>
  <c r="A2127"/>
  <c r="D2126"/>
  <c r="C2126"/>
  <c r="B2126"/>
  <c r="G2126"/>
  <c r="A2126"/>
  <c r="D2125"/>
  <c r="C2125"/>
  <c r="B2125"/>
  <c r="G2125" s="1"/>
  <c r="A2125"/>
  <c r="D2124"/>
  <c r="C2124"/>
  <c r="B2124"/>
  <c r="G2124"/>
  <c r="A2124"/>
  <c r="D2123"/>
  <c r="C2123"/>
  <c r="B2123"/>
  <c r="G2123" s="1"/>
  <c r="A2123"/>
  <c r="D2122"/>
  <c r="C2122"/>
  <c r="B2122"/>
  <c r="G2122"/>
  <c r="A2122"/>
  <c r="D2121"/>
  <c r="C2121"/>
  <c r="B2121"/>
  <c r="G2121" s="1"/>
  <c r="A2121"/>
  <c r="D2120"/>
  <c r="C2120"/>
  <c r="B2120"/>
  <c r="G2120"/>
  <c r="A2120"/>
  <c r="D2119"/>
  <c r="C2119"/>
  <c r="B2119"/>
  <c r="G2119" s="1"/>
  <c r="A2119"/>
  <c r="D2118"/>
  <c r="C2118"/>
  <c r="B2118"/>
  <c r="G2118"/>
  <c r="A2118"/>
  <c r="D2117"/>
  <c r="C2117"/>
  <c r="B2117"/>
  <c r="G2117" s="1"/>
  <c r="A2117"/>
  <c r="D2116"/>
  <c r="C2116"/>
  <c r="B2116"/>
  <c r="G2116"/>
  <c r="A2116"/>
  <c r="D2115"/>
  <c r="C2115"/>
  <c r="B2115"/>
  <c r="G2115" s="1"/>
  <c r="A2115"/>
  <c r="D2114"/>
  <c r="C2114"/>
  <c r="B2114"/>
  <c r="G2114"/>
  <c r="G2113" s="1"/>
  <c r="G2112" s="1"/>
  <c r="G2111" s="1"/>
  <c r="A2114"/>
  <c r="D2110"/>
  <c r="C2110"/>
  <c r="B2110"/>
  <c r="G2110"/>
  <c r="A2110"/>
  <c r="D2109"/>
  <c r="C2109"/>
  <c r="B2109"/>
  <c r="G2109" s="1"/>
  <c r="A2109"/>
  <c r="D2108"/>
  <c r="C2108"/>
  <c r="B2108"/>
  <c r="G2108"/>
  <c r="A2108"/>
  <c r="D2107"/>
  <c r="C2107"/>
  <c r="B2107"/>
  <c r="G2107" s="1"/>
  <c r="A2107"/>
  <c r="D2106"/>
  <c r="C2106"/>
  <c r="B2106"/>
  <c r="G2106"/>
  <c r="A2106"/>
  <c r="D2105"/>
  <c r="C2105"/>
  <c r="B2105"/>
  <c r="A2105"/>
  <c r="D2104"/>
  <c r="C2104"/>
  <c r="B2104"/>
  <c r="G2104" s="1"/>
  <c r="A2104"/>
  <c r="D2103"/>
  <c r="C2103"/>
  <c r="B2103"/>
  <c r="G2103"/>
  <c r="A2103"/>
  <c r="D2102"/>
  <c r="C2102"/>
  <c r="B2102"/>
  <c r="G2102" s="1"/>
  <c r="A2102"/>
  <c r="D2101"/>
  <c r="C2101"/>
  <c r="B2101"/>
  <c r="G2101"/>
  <c r="G2100" s="1"/>
  <c r="A2101"/>
  <c r="A2100"/>
  <c r="D2099"/>
  <c r="C2099"/>
  <c r="B2099"/>
  <c r="A2099"/>
  <c r="D2098"/>
  <c r="C2098"/>
  <c r="B2098"/>
  <c r="G2098" s="1"/>
  <c r="A2098"/>
  <c r="D2097"/>
  <c r="C2097"/>
  <c r="B2097"/>
  <c r="A2097"/>
  <c r="D2096"/>
  <c r="C2096"/>
  <c r="B2096"/>
  <c r="G2096"/>
  <c r="A2096"/>
  <c r="D2095"/>
  <c r="C2095"/>
  <c r="B2095"/>
  <c r="G2095" s="1"/>
  <c r="A2095"/>
  <c r="D2094"/>
  <c r="C2094"/>
  <c r="B2094"/>
  <c r="G2094"/>
  <c r="A2094"/>
  <c r="D2093"/>
  <c r="C2093"/>
  <c r="B2093"/>
  <c r="A2093"/>
  <c r="D2092"/>
  <c r="C2092"/>
  <c r="B2092"/>
  <c r="G2092" s="1"/>
  <c r="A2092"/>
  <c r="D2091"/>
  <c r="C2091"/>
  <c r="B2091"/>
  <c r="A2091"/>
  <c r="D2090"/>
  <c r="C2090"/>
  <c r="B2090"/>
  <c r="G2090"/>
  <c r="A2090"/>
  <c r="D2089"/>
  <c r="C2089"/>
  <c r="B2089"/>
  <c r="G2089" s="1"/>
  <c r="A2089"/>
  <c r="D2088"/>
  <c r="C2088"/>
  <c r="B2088"/>
  <c r="G2088"/>
  <c r="A2088"/>
  <c r="D2087"/>
  <c r="C2087"/>
  <c r="B2087"/>
  <c r="G2087" s="1"/>
  <c r="A2087"/>
  <c r="D2086"/>
  <c r="C2086"/>
  <c r="B2086"/>
  <c r="G2086"/>
  <c r="A2086"/>
  <c r="D2085"/>
  <c r="C2085"/>
  <c r="B2085"/>
  <c r="G2085" s="1"/>
  <c r="G2084" s="1"/>
  <c r="A2085"/>
  <c r="A2084"/>
  <c r="D2083"/>
  <c r="C2083"/>
  <c r="B2083"/>
  <c r="G2083"/>
  <c r="A2083"/>
  <c r="D2082"/>
  <c r="C2082"/>
  <c r="B2082"/>
  <c r="G2082" s="1"/>
  <c r="A2082"/>
  <c r="D2081"/>
  <c r="C2081"/>
  <c r="B2081"/>
  <c r="G2081"/>
  <c r="A2081"/>
  <c r="D2080"/>
  <c r="C2080"/>
  <c r="B2080"/>
  <c r="G2080" s="1"/>
  <c r="A2080"/>
  <c r="D2079"/>
  <c r="C2079"/>
  <c r="B2079"/>
  <c r="G2079"/>
  <c r="A2079"/>
  <c r="D2078"/>
  <c r="C2078"/>
  <c r="B2078"/>
  <c r="G2078" s="1"/>
  <c r="A2078"/>
  <c r="D2077"/>
  <c r="C2077"/>
  <c r="B2077"/>
  <c r="G2077"/>
  <c r="A2077"/>
  <c r="D2076"/>
  <c r="C2076"/>
  <c r="B2076"/>
  <c r="G2076" s="1"/>
  <c r="A2076"/>
  <c r="D2075"/>
  <c r="C2075"/>
  <c r="B2075"/>
  <c r="G2075"/>
  <c r="A2075"/>
  <c r="D2074"/>
  <c r="C2074"/>
  <c r="B2074"/>
  <c r="G2074" s="1"/>
  <c r="A2074"/>
  <c r="D2073"/>
  <c r="C2073"/>
  <c r="B2073"/>
  <c r="G2073"/>
  <c r="A2073"/>
  <c r="D2072"/>
  <c r="C2072"/>
  <c r="B2072"/>
  <c r="G2072" s="1"/>
  <c r="A2072"/>
  <c r="D2071"/>
  <c r="C2071"/>
  <c r="B2071"/>
  <c r="G2071"/>
  <c r="A2071"/>
  <c r="D2070"/>
  <c r="C2070"/>
  <c r="B2070"/>
  <c r="G2070" s="1"/>
  <c r="A2070"/>
  <c r="D2069"/>
  <c r="C2069"/>
  <c r="B2069"/>
  <c r="G2069"/>
  <c r="G2068" s="1"/>
  <c r="A2069"/>
  <c r="A2068"/>
  <c r="D2067"/>
  <c r="C2067"/>
  <c r="B2067"/>
  <c r="G2067" s="1"/>
  <c r="A2067"/>
  <c r="D2066"/>
  <c r="C2066"/>
  <c r="B2066"/>
  <c r="G2066"/>
  <c r="A2066"/>
  <c r="D2065"/>
  <c r="C2065"/>
  <c r="B2065"/>
  <c r="G2065" s="1"/>
  <c r="A2065"/>
  <c r="D2064"/>
  <c r="C2064"/>
  <c r="B2064"/>
  <c r="G2064"/>
  <c r="A2064"/>
  <c r="D2063"/>
  <c r="C2063"/>
  <c r="B2063"/>
  <c r="G2063" s="1"/>
  <c r="A2063"/>
  <c r="D2062"/>
  <c r="C2062"/>
  <c r="B2062"/>
  <c r="G2062"/>
  <c r="A2062"/>
  <c r="D2061"/>
  <c r="C2061"/>
  <c r="B2061"/>
  <c r="G2061" s="1"/>
  <c r="A2061"/>
  <c r="D2060"/>
  <c r="C2060"/>
  <c r="B2060"/>
  <c r="G2060"/>
  <c r="A2060"/>
  <c r="D2059"/>
  <c r="C2059"/>
  <c r="B2059"/>
  <c r="G2059" s="1"/>
  <c r="A2059"/>
  <c r="D2058"/>
  <c r="C2058"/>
  <c r="B2058"/>
  <c r="G2058"/>
  <c r="A2058"/>
  <c r="D2057"/>
  <c r="C2057"/>
  <c r="B2057"/>
  <c r="G2057" s="1"/>
  <c r="A2057"/>
  <c r="D2056"/>
  <c r="C2056"/>
  <c r="B2056"/>
  <c r="G2056"/>
  <c r="A2056"/>
  <c r="D2055"/>
  <c r="C2055"/>
  <c r="B2055"/>
  <c r="G2055" s="1"/>
  <c r="A2055"/>
  <c r="D2054"/>
  <c r="C2054"/>
  <c r="B2054"/>
  <c r="G2054"/>
  <c r="A2054"/>
  <c r="D2053"/>
  <c r="C2053"/>
  <c r="B2053"/>
  <c r="A2053"/>
  <c r="D2050"/>
  <c r="C2050"/>
  <c r="B2050"/>
  <c r="G2050" s="1"/>
  <c r="A2050"/>
  <c r="D2049"/>
  <c r="C2049"/>
  <c r="B2049"/>
  <c r="A2049"/>
  <c r="D2048"/>
  <c r="C2048"/>
  <c r="B2048"/>
  <c r="G2048"/>
  <c r="A2048"/>
  <c r="D2047"/>
  <c r="C2047"/>
  <c r="B2047"/>
  <c r="G2047" s="1"/>
  <c r="A2047"/>
  <c r="D2046"/>
  <c r="C2046"/>
  <c r="B2046"/>
  <c r="A2046"/>
  <c r="D2045"/>
  <c r="C2045"/>
  <c r="B2045"/>
  <c r="G2045"/>
  <c r="A2045"/>
  <c r="D2044"/>
  <c r="C2044"/>
  <c r="B2044"/>
  <c r="A2044"/>
  <c r="D2043"/>
  <c r="C2043"/>
  <c r="B2043"/>
  <c r="G2043" s="1"/>
  <c r="A2043"/>
  <c r="D2042"/>
  <c r="C2042"/>
  <c r="B2042"/>
  <c r="G2042"/>
  <c r="A2042"/>
  <c r="D2041"/>
  <c r="C2041"/>
  <c r="B2041"/>
  <c r="A2041"/>
  <c r="A2040"/>
  <c r="D2039"/>
  <c r="C2039"/>
  <c r="B2039"/>
  <c r="G2039"/>
  <c r="A2039"/>
  <c r="D2038"/>
  <c r="C2038"/>
  <c r="B2038"/>
  <c r="G2038" s="1"/>
  <c r="A2038"/>
  <c r="D2037"/>
  <c r="C2037"/>
  <c r="B2037"/>
  <c r="A2037"/>
  <c r="D2036"/>
  <c r="C2036"/>
  <c r="B2036"/>
  <c r="G2036"/>
  <c r="A2036"/>
  <c r="D2035"/>
  <c r="C2035"/>
  <c r="B2035"/>
  <c r="G2035" s="1"/>
  <c r="A2035"/>
  <c r="D2034"/>
  <c r="C2034"/>
  <c r="B2034"/>
  <c r="G2034"/>
  <c r="A2034"/>
  <c r="D2033"/>
  <c r="C2033"/>
  <c r="B2033"/>
  <c r="G2033" s="1"/>
  <c r="A2033"/>
  <c r="D2032"/>
  <c r="C2032"/>
  <c r="B2032"/>
  <c r="G2032"/>
  <c r="A2032"/>
  <c r="D2031"/>
  <c r="C2031"/>
  <c r="B2031"/>
  <c r="G2031" s="1"/>
  <c r="A2031"/>
  <c r="D2030"/>
  <c r="C2030"/>
  <c r="B2030"/>
  <c r="G2030"/>
  <c r="A2030"/>
  <c r="D2029"/>
  <c r="C2029"/>
  <c r="B2029"/>
  <c r="G2029" s="1"/>
  <c r="A2029"/>
  <c r="D2028"/>
  <c r="C2028"/>
  <c r="B2028"/>
  <c r="G2028"/>
  <c r="A2028"/>
  <c r="D2027"/>
  <c r="C2027"/>
  <c r="B2027"/>
  <c r="G2027" s="1"/>
  <c r="A2027"/>
  <c r="D2026"/>
  <c r="C2026"/>
  <c r="B2026"/>
  <c r="G2026"/>
  <c r="A2026"/>
  <c r="D2025"/>
  <c r="C2025"/>
  <c r="B2025"/>
  <c r="G2025" s="1"/>
  <c r="G2024" s="1"/>
  <c r="A2025"/>
  <c r="A2024"/>
  <c r="D2023"/>
  <c r="C2023"/>
  <c r="B2023"/>
  <c r="G2023"/>
  <c r="A2023"/>
  <c r="D2022"/>
  <c r="C2022"/>
  <c r="B2022"/>
  <c r="G2022" s="1"/>
  <c r="A2022"/>
  <c r="D2021"/>
  <c r="C2021"/>
  <c r="B2021"/>
  <c r="G2021"/>
  <c r="A2021"/>
  <c r="D2020"/>
  <c r="C2020"/>
  <c r="B2020"/>
  <c r="G2020" s="1"/>
  <c r="A2020"/>
  <c r="D2019"/>
  <c r="C2019"/>
  <c r="B2019"/>
  <c r="G2019"/>
  <c r="A2019"/>
  <c r="D2018"/>
  <c r="C2018"/>
  <c r="B2018"/>
  <c r="G2018" s="1"/>
  <c r="A2018"/>
  <c r="D2017"/>
  <c r="C2017"/>
  <c r="B2017"/>
  <c r="G2017"/>
  <c r="A2017"/>
  <c r="D2016"/>
  <c r="C2016"/>
  <c r="B2016"/>
  <c r="G2016" s="1"/>
  <c r="A2016"/>
  <c r="D2015"/>
  <c r="C2015"/>
  <c r="B2015"/>
  <c r="G2015"/>
  <c r="A2015"/>
  <c r="D2014"/>
  <c r="C2014"/>
  <c r="B2014"/>
  <c r="A2014"/>
  <c r="D2013"/>
  <c r="C2013"/>
  <c r="B2013"/>
  <c r="G2013" s="1"/>
  <c r="A2013"/>
  <c r="D2012"/>
  <c r="C2012"/>
  <c r="B2012"/>
  <c r="G2012"/>
  <c r="A2012"/>
  <c r="D2011"/>
  <c r="C2011"/>
  <c r="B2011"/>
  <c r="G2011" s="1"/>
  <c r="A2011"/>
  <c r="D2010"/>
  <c r="C2010"/>
  <c r="B2010"/>
  <c r="G2010"/>
  <c r="A2010"/>
  <c r="D2009"/>
  <c r="C2009"/>
  <c r="B2009"/>
  <c r="G2009" s="1"/>
  <c r="G2008" s="1"/>
  <c r="A2009"/>
  <c r="A2008"/>
  <c r="D2007"/>
  <c r="C2007"/>
  <c r="B2007"/>
  <c r="G2007"/>
  <c r="A2007"/>
  <c r="D2006"/>
  <c r="C2006"/>
  <c r="B2006"/>
  <c r="A2006"/>
  <c r="D2005"/>
  <c r="C2005"/>
  <c r="B2005"/>
  <c r="G2005" s="1"/>
  <c r="A2005"/>
  <c r="D2004"/>
  <c r="C2004"/>
  <c r="B2004"/>
  <c r="G2004"/>
  <c r="A2004"/>
  <c r="D2003"/>
  <c r="C2003"/>
  <c r="B2003"/>
  <c r="G2003" s="1"/>
  <c r="A2003"/>
  <c r="D2002"/>
  <c r="C2002"/>
  <c r="B2002"/>
  <c r="G2002"/>
  <c r="A2002"/>
  <c r="D2001"/>
  <c r="C2001"/>
  <c r="B2001"/>
  <c r="G2001" s="1"/>
  <c r="A2001"/>
  <c r="D2000"/>
  <c r="C2000"/>
  <c r="B2000"/>
  <c r="G2000"/>
  <c r="A2000"/>
  <c r="D1999"/>
  <c r="C1999"/>
  <c r="B1999"/>
  <c r="G1999" s="1"/>
  <c r="A1999"/>
  <c r="D1998"/>
  <c r="C1998"/>
  <c r="B1998"/>
  <c r="G1998"/>
  <c r="A1998"/>
  <c r="D1997"/>
  <c r="C1997"/>
  <c r="B1997"/>
  <c r="G1997" s="1"/>
  <c r="A1997"/>
  <c r="D1996"/>
  <c r="C1996"/>
  <c r="B1996"/>
  <c r="G1996"/>
  <c r="A1996"/>
  <c r="D1995"/>
  <c r="C1995"/>
  <c r="B1995"/>
  <c r="G1995" s="1"/>
  <c r="A1995"/>
  <c r="D1994"/>
  <c r="C1994"/>
  <c r="B1994"/>
  <c r="G1994"/>
  <c r="A1994"/>
  <c r="D1993"/>
  <c r="C1993"/>
  <c r="B1993"/>
  <c r="G1993" s="1"/>
  <c r="G1992" s="1"/>
  <c r="G1991" s="1"/>
  <c r="A1993"/>
  <c r="D1990"/>
  <c r="C1990"/>
  <c r="B1990"/>
  <c r="G1990"/>
  <c r="A1990"/>
  <c r="D1989"/>
  <c r="C1989"/>
  <c r="B1989"/>
  <c r="A1989"/>
  <c r="D1988"/>
  <c r="C1988"/>
  <c r="B1988"/>
  <c r="G1988" s="1"/>
  <c r="A1988"/>
  <c r="D1987"/>
  <c r="C1987"/>
  <c r="B1987"/>
  <c r="G1987"/>
  <c r="A1987"/>
  <c r="D1986"/>
  <c r="C1986"/>
  <c r="B1986"/>
  <c r="G1986" s="1"/>
  <c r="A1986"/>
  <c r="D1985"/>
  <c r="C1985"/>
  <c r="B1985"/>
  <c r="G1985"/>
  <c r="A1985"/>
  <c r="D1984"/>
  <c r="C1984"/>
  <c r="B1984"/>
  <c r="G1984" s="1"/>
  <c r="A1984"/>
  <c r="D1983"/>
  <c r="C1983"/>
  <c r="B1983"/>
  <c r="A1983"/>
  <c r="D1982"/>
  <c r="C1982"/>
  <c r="B1982"/>
  <c r="G1982"/>
  <c r="A1982"/>
  <c r="D1981"/>
  <c r="C1981"/>
  <c r="B1981"/>
  <c r="G1981" s="1"/>
  <c r="G1980" s="1"/>
  <c r="A1981"/>
  <c r="A1980"/>
  <c r="D1979"/>
  <c r="C1979"/>
  <c r="B1979"/>
  <c r="G1979"/>
  <c r="A1979"/>
  <c r="D1978"/>
  <c r="C1978"/>
  <c r="B1978"/>
  <c r="G1978" s="1"/>
  <c r="A1978"/>
  <c r="D1977"/>
  <c r="C1977"/>
  <c r="B1977"/>
  <c r="G1977"/>
  <c r="A1977"/>
  <c r="D1976"/>
  <c r="C1976"/>
  <c r="B1976"/>
  <c r="G1976" s="1"/>
  <c r="A1976"/>
  <c r="D1975"/>
  <c r="C1975"/>
  <c r="B1975"/>
  <c r="G1975"/>
  <c r="A1975"/>
  <c r="D1974"/>
  <c r="C1974"/>
  <c r="B1974"/>
  <c r="G1974" s="1"/>
  <c r="A1974"/>
  <c r="D1973"/>
  <c r="C1973"/>
  <c r="B1973"/>
  <c r="G1973"/>
  <c r="A1973"/>
  <c r="D1972"/>
  <c r="C1972"/>
  <c r="B1972"/>
  <c r="G1972" s="1"/>
  <c r="A1972"/>
  <c r="D1971"/>
  <c r="C1971"/>
  <c r="B1971"/>
  <c r="G1971"/>
  <c r="A1971"/>
  <c r="D1970"/>
  <c r="C1970"/>
  <c r="B1970"/>
  <c r="G1970" s="1"/>
  <c r="A1970"/>
  <c r="D1969"/>
  <c r="C1969"/>
  <c r="B1969"/>
  <c r="G1969"/>
  <c r="A1969"/>
  <c r="D1968"/>
  <c r="C1968"/>
  <c r="B1968"/>
  <c r="G1968" s="1"/>
  <c r="A1968"/>
  <c r="D1967"/>
  <c r="C1967"/>
  <c r="B1967"/>
  <c r="G1967"/>
  <c r="A1967"/>
  <c r="D1966"/>
  <c r="C1966"/>
  <c r="B1966"/>
  <c r="G1966" s="1"/>
  <c r="A1966"/>
  <c r="D1965"/>
  <c r="C1965"/>
  <c r="B1965"/>
  <c r="A1965"/>
  <c r="A1964"/>
  <c r="D1963"/>
  <c r="C1963"/>
  <c r="B1963"/>
  <c r="G1963" s="1"/>
  <c r="A1963"/>
  <c r="D1962"/>
  <c r="C1962"/>
  <c r="B1962"/>
  <c r="G1962"/>
  <c r="A1962"/>
  <c r="D1961"/>
  <c r="C1961"/>
  <c r="B1961"/>
  <c r="A1961"/>
  <c r="D1960"/>
  <c r="C1960"/>
  <c r="B1960"/>
  <c r="G1960" s="1"/>
  <c r="A1960"/>
  <c r="D1959"/>
  <c r="C1959"/>
  <c r="B1959"/>
  <c r="G1959"/>
  <c r="A1959"/>
  <c r="D1958"/>
  <c r="C1958"/>
  <c r="B1958"/>
  <c r="G1958" s="1"/>
  <c r="A1958"/>
  <c r="D1957"/>
  <c r="C1957"/>
  <c r="B1957"/>
  <c r="G1957"/>
  <c r="A1957"/>
  <c r="D1956"/>
  <c r="C1956"/>
  <c r="B1956"/>
  <c r="G1956" s="1"/>
  <c r="A1956"/>
  <c r="D1955"/>
  <c r="C1955"/>
  <c r="B1955"/>
  <c r="G1955"/>
  <c r="A1955"/>
  <c r="D1954"/>
  <c r="C1954"/>
  <c r="B1954"/>
  <c r="G1954" s="1"/>
  <c r="A1954"/>
  <c r="D1953"/>
  <c r="C1953"/>
  <c r="B1953"/>
  <c r="G1953"/>
  <c r="A1953"/>
  <c r="D1952"/>
  <c r="C1952"/>
  <c r="B1952"/>
  <c r="G1952" s="1"/>
  <c r="A1952"/>
  <c r="D1951"/>
  <c r="C1951"/>
  <c r="B1951"/>
  <c r="G1951"/>
  <c r="A1951"/>
  <c r="D1950"/>
  <c r="C1950"/>
  <c r="B1950"/>
  <c r="G1950" s="1"/>
  <c r="A1950"/>
  <c r="D1949"/>
  <c r="C1949"/>
  <c r="B1949"/>
  <c r="G1949"/>
  <c r="G1948" s="1"/>
  <c r="A1949"/>
  <c r="A1948"/>
  <c r="D1947"/>
  <c r="C1947"/>
  <c r="B1947"/>
  <c r="G1947" s="1"/>
  <c r="A1947"/>
  <c r="D1946"/>
  <c r="C1946"/>
  <c r="B1946"/>
  <c r="G1946"/>
  <c r="A1946"/>
  <c r="D1945"/>
  <c r="C1945"/>
  <c r="B1945"/>
  <c r="G1945" s="1"/>
  <c r="A1945"/>
  <c r="D1944"/>
  <c r="C1944"/>
  <c r="B1944"/>
  <c r="G1944"/>
  <c r="A1944"/>
  <c r="D1943"/>
  <c r="C1943"/>
  <c r="B1943"/>
  <c r="G1943" s="1"/>
  <c r="A1943"/>
  <c r="D1942"/>
  <c r="C1942"/>
  <c r="B1942"/>
  <c r="G1942"/>
  <c r="A1942"/>
  <c r="D1941"/>
  <c r="C1941"/>
  <c r="B1941"/>
  <c r="A1941"/>
  <c r="D1940"/>
  <c r="C1940"/>
  <c r="B1940"/>
  <c r="G1940" s="1"/>
  <c r="A1940"/>
  <c r="D1939"/>
  <c r="C1939"/>
  <c r="B1939"/>
  <c r="G1939"/>
  <c r="A1939"/>
  <c r="D1938"/>
  <c r="C1938"/>
  <c r="B1938"/>
  <c r="G1938" s="1"/>
  <c r="A1938"/>
  <c r="D1937"/>
  <c r="C1937"/>
  <c r="B1937"/>
  <c r="G1937"/>
  <c r="A1937"/>
  <c r="D1936"/>
  <c r="C1936"/>
  <c r="B1936"/>
  <c r="G1936" s="1"/>
  <c r="A1936"/>
  <c r="D1935"/>
  <c r="C1935"/>
  <c r="B1935"/>
  <c r="A1935"/>
  <c r="D1934"/>
  <c r="C1934"/>
  <c r="B1934"/>
  <c r="G1934"/>
  <c r="A1934"/>
  <c r="D1933"/>
  <c r="C1933"/>
  <c r="B1933"/>
  <c r="A1933"/>
  <c r="D1930"/>
  <c r="C1930"/>
  <c r="B1930"/>
  <c r="G1930" s="1"/>
  <c r="A1930"/>
  <c r="D1929"/>
  <c r="C1929"/>
  <c r="B1929"/>
  <c r="G1929"/>
  <c r="A1929"/>
  <c r="D1928"/>
  <c r="C1928"/>
  <c r="B1928"/>
  <c r="A1928"/>
  <c r="D1927"/>
  <c r="C1927"/>
  <c r="B1927"/>
  <c r="G1927" s="1"/>
  <c r="A1927"/>
  <c r="D1926"/>
  <c r="C1926"/>
  <c r="B1926"/>
  <c r="G1926"/>
  <c r="A1926"/>
  <c r="D1925"/>
  <c r="C1925"/>
  <c r="B1925"/>
  <c r="G1925" s="1"/>
  <c r="A1925"/>
  <c r="D1924"/>
  <c r="C1924"/>
  <c r="B1924"/>
  <c r="G1924"/>
  <c r="A1924"/>
  <c r="D1923"/>
  <c r="C1923"/>
  <c r="B1923"/>
  <c r="G1923" s="1"/>
  <c r="A1923"/>
  <c r="D1922"/>
  <c r="C1922"/>
  <c r="B1922"/>
  <c r="G1922"/>
  <c r="A1922"/>
  <c r="D1921"/>
  <c r="C1921"/>
  <c r="B1921"/>
  <c r="G1921" s="1"/>
  <c r="G1920" s="1"/>
  <c r="A1921"/>
  <c r="A1920"/>
  <c r="D1919"/>
  <c r="C1919"/>
  <c r="B1919"/>
  <c r="G1919"/>
  <c r="A1919"/>
  <c r="D1918"/>
  <c r="C1918"/>
  <c r="B1918"/>
  <c r="G1918" s="1"/>
  <c r="A1918"/>
  <c r="D1917"/>
  <c r="C1917"/>
  <c r="B1917"/>
  <c r="G1917"/>
  <c r="A1917"/>
  <c r="D1916"/>
  <c r="C1916"/>
  <c r="B1916"/>
  <c r="A1916"/>
  <c r="D1915"/>
  <c r="C1915"/>
  <c r="B1915"/>
  <c r="G1915" s="1"/>
  <c r="A1915"/>
  <c r="D1914"/>
  <c r="C1914"/>
  <c r="B1914"/>
  <c r="G1914"/>
  <c r="A1914"/>
  <c r="D1913"/>
  <c r="C1913"/>
  <c r="B1913"/>
  <c r="G1913" s="1"/>
  <c r="A1913"/>
  <c r="D1912"/>
  <c r="C1912"/>
  <c r="B1912"/>
  <c r="G1912"/>
  <c r="A1912"/>
  <c r="D1911"/>
  <c r="C1911"/>
  <c r="B1911"/>
  <c r="G1911" s="1"/>
  <c r="A1911"/>
  <c r="D1910"/>
  <c r="C1910"/>
  <c r="B1910"/>
  <c r="G1910"/>
  <c r="A1910"/>
  <c r="D1909"/>
  <c r="C1909"/>
  <c r="B1909"/>
  <c r="G1909" s="1"/>
  <c r="A1909"/>
  <c r="D1908"/>
  <c r="C1908"/>
  <c r="B1908"/>
  <c r="G1908"/>
  <c r="A1908"/>
  <c r="D1907"/>
  <c r="C1907"/>
  <c r="B1907"/>
  <c r="A1907"/>
  <c r="D1906"/>
  <c r="C1906"/>
  <c r="B1906"/>
  <c r="G1906" s="1"/>
  <c r="A1906"/>
  <c r="D1905"/>
  <c r="C1905"/>
  <c r="B1905"/>
  <c r="G1905"/>
  <c r="G1904" s="1"/>
  <c r="A1905"/>
  <c r="A1904"/>
  <c r="D1903"/>
  <c r="C1903"/>
  <c r="B1903"/>
  <c r="G1903" s="1"/>
  <c r="A1903"/>
  <c r="D1902"/>
  <c r="C1902"/>
  <c r="B1902"/>
  <c r="G1902"/>
  <c r="A1902"/>
  <c r="D1901"/>
  <c r="C1901"/>
  <c r="B1901"/>
  <c r="A1901"/>
  <c r="D1900"/>
  <c r="C1900"/>
  <c r="B1900"/>
  <c r="G1900" s="1"/>
  <c r="A1900"/>
  <c r="D1899"/>
  <c r="C1899"/>
  <c r="B1899"/>
  <c r="G1899"/>
  <c r="A1899"/>
  <c r="D1898"/>
  <c r="C1898"/>
  <c r="B1898"/>
  <c r="G1898" s="1"/>
  <c r="A1898"/>
  <c r="D1897"/>
  <c r="C1897"/>
  <c r="B1897"/>
  <c r="G1897"/>
  <c r="A1897"/>
  <c r="D1896"/>
  <c r="C1896"/>
  <c r="B1896"/>
  <c r="G1896" s="1"/>
  <c r="A1896"/>
  <c r="D1895"/>
  <c r="C1895"/>
  <c r="B1895"/>
  <c r="G1895"/>
  <c r="A1895"/>
  <c r="D1894"/>
  <c r="C1894"/>
  <c r="B1894"/>
  <c r="A1894"/>
  <c r="D1893"/>
  <c r="C1893"/>
  <c r="B1893"/>
  <c r="G1893" s="1"/>
  <c r="A1893"/>
  <c r="D1892"/>
  <c r="C1892"/>
  <c r="B1892"/>
  <c r="G1892"/>
  <c r="A1892"/>
  <c r="D1891"/>
  <c r="C1891"/>
  <c r="B1891"/>
  <c r="G1891" s="1"/>
  <c r="A1891"/>
  <c r="D1890"/>
  <c r="C1890"/>
  <c r="B1890"/>
  <c r="G1890"/>
  <c r="A1890"/>
  <c r="D1889"/>
  <c r="C1889"/>
  <c r="B1889"/>
  <c r="G1889" s="1"/>
  <c r="G1888" s="1"/>
  <c r="A1889"/>
  <c r="A1888"/>
  <c r="D1887"/>
  <c r="C1887"/>
  <c r="B1887"/>
  <c r="G1887"/>
  <c r="A1887"/>
  <c r="D1886"/>
  <c r="C1886"/>
  <c r="B1886"/>
  <c r="G1886" s="1"/>
  <c r="A1886"/>
  <c r="D1885"/>
  <c r="C1885"/>
  <c r="B1885"/>
  <c r="A1885"/>
  <c r="D1884"/>
  <c r="C1884"/>
  <c r="B1884"/>
  <c r="A1884"/>
  <c r="D1883"/>
  <c r="C1883"/>
  <c r="B1883"/>
  <c r="G1883"/>
  <c r="A1883"/>
  <c r="D1882"/>
  <c r="C1882"/>
  <c r="B1882"/>
  <c r="G1882" s="1"/>
  <c r="A1882"/>
  <c r="D1881"/>
  <c r="C1881"/>
  <c r="B1881"/>
  <c r="G1881"/>
  <c r="A1881"/>
  <c r="D1880"/>
  <c r="C1880"/>
  <c r="B1880"/>
  <c r="G1880" s="1"/>
  <c r="A1880"/>
  <c r="D1879"/>
  <c r="C1879"/>
  <c r="B1879"/>
  <c r="G1879"/>
  <c r="A1879"/>
  <c r="D1878"/>
  <c r="C1878"/>
  <c r="B1878"/>
  <c r="G1878" s="1"/>
  <c r="A1878"/>
  <c r="D1877"/>
  <c r="C1877"/>
  <c r="B1877"/>
  <c r="G1877"/>
  <c r="A1877"/>
  <c r="D1876"/>
  <c r="C1876"/>
  <c r="B1876"/>
  <c r="G1876" s="1"/>
  <c r="A1876"/>
  <c r="D1875"/>
  <c r="C1875"/>
  <c r="B1875"/>
  <c r="G1875"/>
  <c r="A1875"/>
  <c r="D1874"/>
  <c r="C1874"/>
  <c r="B1874"/>
  <c r="G1874" s="1"/>
  <c r="A1874"/>
  <c r="D1873"/>
  <c r="C1873"/>
  <c r="B1873"/>
  <c r="G1873"/>
  <c r="G1872" s="1"/>
  <c r="G1871" s="1"/>
  <c r="A1873"/>
  <c r="D1870"/>
  <c r="C1870"/>
  <c r="B1870"/>
  <c r="G1870" s="1"/>
  <c r="A1870"/>
  <c r="D1869"/>
  <c r="C1869"/>
  <c r="B1869"/>
  <c r="G1869"/>
  <c r="A1869"/>
  <c r="D1868"/>
  <c r="C1868"/>
  <c r="B1868"/>
  <c r="G1868" s="1"/>
  <c r="A1868"/>
  <c r="D1867"/>
  <c r="C1867"/>
  <c r="B1867"/>
  <c r="G1867"/>
  <c r="A1867"/>
  <c r="D1866"/>
  <c r="C1866"/>
  <c r="B1866"/>
  <c r="G1866" s="1"/>
  <c r="A1866"/>
  <c r="D1865"/>
  <c r="C1865"/>
  <c r="B1865"/>
  <c r="G1865"/>
  <c r="A1865"/>
  <c r="D1864"/>
  <c r="C1864"/>
  <c r="B1864"/>
  <c r="G1864" s="1"/>
  <c r="A1864"/>
  <c r="D1863"/>
  <c r="C1863"/>
  <c r="B1863"/>
  <c r="G1863"/>
  <c r="A1863"/>
  <c r="D1862"/>
  <c r="C1862"/>
  <c r="B1862"/>
  <c r="G1862" s="1"/>
  <c r="A1862"/>
  <c r="D1861"/>
  <c r="C1861"/>
  <c r="B1861"/>
  <c r="G1861"/>
  <c r="G1860" s="1"/>
  <c r="A1861"/>
  <c r="A1860"/>
  <c r="D1859"/>
  <c r="C1859"/>
  <c r="B1859"/>
  <c r="G1859" s="1"/>
  <c r="A1859"/>
  <c r="D1858"/>
  <c r="C1858"/>
  <c r="B1858"/>
  <c r="G1858"/>
  <c r="A1858"/>
  <c r="D1857"/>
  <c r="C1857"/>
  <c r="B1857"/>
  <c r="G1857" s="1"/>
  <c r="A1857"/>
  <c r="D1856"/>
  <c r="C1856"/>
  <c r="B1856"/>
  <c r="G1856"/>
  <c r="A1856"/>
  <c r="D1855"/>
  <c r="C1855"/>
  <c r="B1855"/>
  <c r="G1855" s="1"/>
  <c r="A1855"/>
  <c r="D1854"/>
  <c r="C1854"/>
  <c r="B1854"/>
  <c r="G1854"/>
  <c r="A1854"/>
  <c r="D1853"/>
  <c r="C1853"/>
  <c r="B1853"/>
  <c r="G1853" s="1"/>
  <c r="A1853"/>
  <c r="D1852"/>
  <c r="C1852"/>
  <c r="B1852"/>
  <c r="G1852"/>
  <c r="A1852"/>
  <c r="D1851"/>
  <c r="C1851"/>
  <c r="B1851"/>
  <c r="G1851" s="1"/>
  <c r="A1851"/>
  <c r="D1850"/>
  <c r="C1850"/>
  <c r="B1850"/>
  <c r="G1850"/>
  <c r="A1850"/>
  <c r="D1849"/>
  <c r="C1849"/>
  <c r="B1849"/>
  <c r="A1849"/>
  <c r="D1848"/>
  <c r="C1848"/>
  <c r="B1848"/>
  <c r="G1848" s="1"/>
  <c r="A1848"/>
  <c r="D1847"/>
  <c r="C1847"/>
  <c r="B1847"/>
  <c r="A1847"/>
  <c r="D1846"/>
  <c r="C1846"/>
  <c r="B1846"/>
  <c r="G1846"/>
  <c r="A1846"/>
  <c r="D1845"/>
  <c r="C1845"/>
  <c r="B1845"/>
  <c r="G1845" s="1"/>
  <c r="G1844" s="1"/>
  <c r="A1845"/>
  <c r="A1844"/>
  <c r="D1843"/>
  <c r="C1843"/>
  <c r="B1843"/>
  <c r="G1843"/>
  <c r="A1843"/>
  <c r="D1842"/>
  <c r="C1842"/>
  <c r="B1842"/>
  <c r="G1842" s="1"/>
  <c r="A1842"/>
  <c r="D1841"/>
  <c r="C1841"/>
  <c r="B1841"/>
  <c r="G1841"/>
  <c r="A1841"/>
  <c r="D1840"/>
  <c r="C1840"/>
  <c r="B1840"/>
  <c r="G1840" s="1"/>
  <c r="A1840"/>
  <c r="D1839"/>
  <c r="C1839"/>
  <c r="B1839"/>
  <c r="G1839"/>
  <c r="A1839"/>
  <c r="D1838"/>
  <c r="C1838"/>
  <c r="B1838"/>
  <c r="G1838" s="1"/>
  <c r="A1838"/>
  <c r="D1837"/>
  <c r="C1837"/>
  <c r="B1837"/>
  <c r="G1837"/>
  <c r="A1837"/>
  <c r="D1836"/>
  <c r="C1836"/>
  <c r="B1836"/>
  <c r="G1836" s="1"/>
  <c r="A1836"/>
  <c r="D1835"/>
  <c r="C1835"/>
  <c r="B1835"/>
  <c r="G1835"/>
  <c r="A1835"/>
  <c r="D1834"/>
  <c r="C1834"/>
  <c r="B1834"/>
  <c r="G1834" s="1"/>
  <c r="A1834"/>
  <c r="D1833"/>
  <c r="C1833"/>
  <c r="B1833"/>
  <c r="G1833"/>
  <c r="A1833"/>
  <c r="D1832"/>
  <c r="C1832"/>
  <c r="B1832"/>
  <c r="G1832" s="1"/>
  <c r="A1832"/>
  <c r="D1831"/>
  <c r="C1831"/>
  <c r="B1831"/>
  <c r="G1831"/>
  <c r="A1831"/>
  <c r="D1830"/>
  <c r="C1830"/>
  <c r="B1830"/>
  <c r="G1830" s="1"/>
  <c r="A1830"/>
  <c r="D1829"/>
  <c r="C1829"/>
  <c r="B1829"/>
  <c r="G1829"/>
  <c r="G1828" s="1"/>
  <c r="A1829"/>
  <c r="A1828"/>
  <c r="D1827"/>
  <c r="C1827"/>
  <c r="B1827"/>
  <c r="G1827" s="1"/>
  <c r="A1827"/>
  <c r="D1826"/>
  <c r="C1826"/>
  <c r="B1826"/>
  <c r="G1826"/>
  <c r="A1826"/>
  <c r="D1825"/>
  <c r="C1825"/>
  <c r="B1825"/>
  <c r="G1825" s="1"/>
  <c r="A1825"/>
  <c r="D1824"/>
  <c r="C1824"/>
  <c r="B1824"/>
  <c r="G1824"/>
  <c r="A1824"/>
  <c r="D1823"/>
  <c r="C1823"/>
  <c r="B1823"/>
  <c r="A1823"/>
  <c r="D1822"/>
  <c r="C1822"/>
  <c r="B1822"/>
  <c r="G1822" s="1"/>
  <c r="A1822"/>
  <c r="D1821"/>
  <c r="C1821"/>
  <c r="B1821"/>
  <c r="G1821"/>
  <c r="A1821"/>
  <c r="D1820"/>
  <c r="C1820"/>
  <c r="B1820"/>
  <c r="G1820" s="1"/>
  <c r="A1820"/>
  <c r="D1819"/>
  <c r="C1819"/>
  <c r="B1819"/>
  <c r="A1819"/>
  <c r="D1818"/>
  <c r="C1818"/>
  <c r="B1818"/>
  <c r="G1818"/>
  <c r="A1818"/>
  <c r="D1817"/>
  <c r="C1817"/>
  <c r="B1817"/>
  <c r="G1817" s="1"/>
  <c r="A1817"/>
  <c r="D1816"/>
  <c r="C1816"/>
  <c r="B1816"/>
  <c r="G1816"/>
  <c r="A1816"/>
  <c r="D1815"/>
  <c r="C1815"/>
  <c r="B1815"/>
  <c r="G1815" s="1"/>
  <c r="A1815"/>
  <c r="D1814"/>
  <c r="C1814"/>
  <c r="B1814"/>
  <c r="G1814"/>
  <c r="A1814"/>
  <c r="D1813"/>
  <c r="C1813"/>
  <c r="B1813"/>
  <c r="A1813"/>
  <c r="D1809"/>
  <c r="C1809"/>
  <c r="B1809"/>
  <c r="A1809"/>
  <c r="D1808"/>
  <c r="C1808"/>
  <c r="B1808"/>
  <c r="G1808" s="1"/>
  <c r="A1808"/>
  <c r="D1807"/>
  <c r="C1807"/>
  <c r="B1807"/>
  <c r="G1807"/>
  <c r="A1807"/>
  <c r="D1806"/>
  <c r="C1806"/>
  <c r="B1806"/>
  <c r="G1806" s="1"/>
  <c r="A1806"/>
  <c r="D1805"/>
  <c r="C1805"/>
  <c r="B1805"/>
  <c r="A1805"/>
  <c r="D1804"/>
  <c r="C1804"/>
  <c r="B1804"/>
  <c r="G1804"/>
  <c r="A1804"/>
  <c r="D1803"/>
  <c r="C1803"/>
  <c r="B1803"/>
  <c r="G1803" s="1"/>
  <c r="A1803"/>
  <c r="D1802"/>
  <c r="C1802"/>
  <c r="B1802"/>
  <c r="G1802"/>
  <c r="A1802"/>
  <c r="D1801"/>
  <c r="C1801"/>
  <c r="B1801"/>
  <c r="G1801" s="1"/>
  <c r="A1801"/>
  <c r="D1800"/>
  <c r="C1800"/>
  <c r="B1800"/>
  <c r="G1800"/>
  <c r="G1799" s="1"/>
  <c r="A1800"/>
  <c r="A1799"/>
  <c r="D1798"/>
  <c r="C1798"/>
  <c r="B1798"/>
  <c r="G1798" s="1"/>
  <c r="A1798"/>
  <c r="D1797"/>
  <c r="C1797"/>
  <c r="B1797"/>
  <c r="G1797"/>
  <c r="A1797"/>
  <c r="D1796"/>
  <c r="C1796"/>
  <c r="B1796"/>
  <c r="G1796" s="1"/>
  <c r="A1796"/>
  <c r="D1795"/>
  <c r="C1795"/>
  <c r="B1795"/>
  <c r="G1795"/>
  <c r="A1795"/>
  <c r="D1794"/>
  <c r="C1794"/>
  <c r="B1794"/>
  <c r="G1794" s="1"/>
  <c r="A1794"/>
  <c r="D1793"/>
  <c r="C1793"/>
  <c r="B1793"/>
  <c r="G1793"/>
  <c r="A1793"/>
  <c r="D1792"/>
  <c r="C1792"/>
  <c r="B1792"/>
  <c r="G1792" s="1"/>
  <c r="A1792"/>
  <c r="D1791"/>
  <c r="C1791"/>
  <c r="B1791"/>
  <c r="G1791"/>
  <c r="A1791"/>
  <c r="D1790"/>
  <c r="C1790"/>
  <c r="B1790"/>
  <c r="G1790" s="1"/>
  <c r="A1790"/>
  <c r="D1789"/>
  <c r="C1789"/>
  <c r="B1789"/>
  <c r="G1789"/>
  <c r="A1789"/>
  <c r="D1788"/>
  <c r="C1788"/>
  <c r="B1788"/>
  <c r="G1788" s="1"/>
  <c r="A1788"/>
  <c r="D1787"/>
  <c r="C1787"/>
  <c r="B1787"/>
  <c r="G1787"/>
  <c r="A1787"/>
  <c r="D1786"/>
  <c r="C1786"/>
  <c r="B1786"/>
  <c r="G1786" s="1"/>
  <c r="A1786"/>
  <c r="D1785"/>
  <c r="C1785"/>
  <c r="B1785"/>
  <c r="G1785"/>
  <c r="A1785"/>
  <c r="D1784"/>
  <c r="C1784"/>
  <c r="B1784"/>
  <c r="G1784" s="1"/>
  <c r="G1783" s="1"/>
  <c r="A1784"/>
  <c r="A1783"/>
  <c r="D1782"/>
  <c r="C1782"/>
  <c r="B1782"/>
  <c r="G1782"/>
  <c r="A1782"/>
  <c r="D1781"/>
  <c r="C1781"/>
  <c r="B1781"/>
  <c r="A1781"/>
  <c r="D1780"/>
  <c r="C1780"/>
  <c r="B1780"/>
  <c r="G1780" s="1"/>
  <c r="A1780"/>
  <c r="D1779"/>
  <c r="C1779"/>
  <c r="B1779"/>
  <c r="G1779"/>
  <c r="A1779"/>
  <c r="D1778"/>
  <c r="C1778"/>
  <c r="B1778"/>
  <c r="G1778" s="1"/>
  <c r="A1778"/>
  <c r="D1777"/>
  <c r="C1777"/>
  <c r="B1777"/>
  <c r="G1777"/>
  <c r="A1777"/>
  <c r="D1776"/>
  <c r="C1776"/>
  <c r="B1776"/>
  <c r="G1776" s="1"/>
  <c r="A1776"/>
  <c r="D1775"/>
  <c r="C1775"/>
  <c r="B1775"/>
  <c r="G1775"/>
  <c r="A1775"/>
  <c r="D1774"/>
  <c r="C1774"/>
  <c r="B1774"/>
  <c r="G1774" s="1"/>
  <c r="A1774"/>
  <c r="D1773"/>
  <c r="C1773"/>
  <c r="B1773"/>
  <c r="G1773"/>
  <c r="A1773"/>
  <c r="D1772"/>
  <c r="C1772"/>
  <c r="B1772"/>
  <c r="G1772" s="1"/>
  <c r="A1772"/>
  <c r="D1771"/>
  <c r="C1771"/>
  <c r="B1771"/>
  <c r="G1771"/>
  <c r="A1771"/>
  <c r="D1770"/>
  <c r="C1770"/>
  <c r="B1770"/>
  <c r="G1770" s="1"/>
  <c r="A1770"/>
  <c r="D1769"/>
  <c r="C1769"/>
  <c r="B1769"/>
  <c r="G1769"/>
  <c r="A1769"/>
  <c r="D1768"/>
  <c r="C1768"/>
  <c r="B1768"/>
  <c r="G1768" s="1"/>
  <c r="G1767" s="1"/>
  <c r="A1768"/>
  <c r="A1767"/>
  <c r="D1766"/>
  <c r="C1766"/>
  <c r="B1766"/>
  <c r="G1766"/>
  <c r="A1766"/>
  <c r="D1765"/>
  <c r="C1765"/>
  <c r="B1765"/>
  <c r="G1765" s="1"/>
  <c r="A1765"/>
  <c r="D1764"/>
  <c r="C1764"/>
  <c r="B1764"/>
  <c r="G1764"/>
  <c r="A1764"/>
  <c r="D1763"/>
  <c r="C1763"/>
  <c r="B1763"/>
  <c r="G1763" s="1"/>
  <c r="A1763"/>
  <c r="D1762"/>
  <c r="C1762"/>
  <c r="B1762"/>
  <c r="G1762"/>
  <c r="A1762"/>
  <c r="D1761"/>
  <c r="C1761"/>
  <c r="B1761"/>
  <c r="A1761"/>
  <c r="D1760"/>
  <c r="C1760"/>
  <c r="B1760"/>
  <c r="G1760" s="1"/>
  <c r="A1760"/>
  <c r="D1759"/>
  <c r="C1759"/>
  <c r="B1759"/>
  <c r="G1759"/>
  <c r="A1759"/>
  <c r="D1758"/>
  <c r="C1758"/>
  <c r="B1758"/>
  <c r="G1758" s="1"/>
  <c r="A1758"/>
  <c r="D1757"/>
  <c r="C1757"/>
  <c r="B1757"/>
  <c r="G1757"/>
  <c r="A1757"/>
  <c r="D1756"/>
  <c r="C1756"/>
  <c r="B1756"/>
  <c r="G1756" s="1"/>
  <c r="A1756"/>
  <c r="D1755"/>
  <c r="C1755"/>
  <c r="B1755"/>
  <c r="G1755"/>
  <c r="A1755"/>
  <c r="D1754"/>
  <c r="C1754"/>
  <c r="B1754"/>
  <c r="G1754" s="1"/>
  <c r="A1754"/>
  <c r="D1753"/>
  <c r="C1753"/>
  <c r="B1753"/>
  <c r="A1753"/>
  <c r="D1752"/>
  <c r="C1752"/>
  <c r="B1752"/>
  <c r="G1752"/>
  <c r="G1751" s="1"/>
  <c r="G1750" s="1"/>
  <c r="A1752"/>
  <c r="D1749"/>
  <c r="C1749"/>
  <c r="B1749"/>
  <c r="G1749" s="1"/>
  <c r="A1749"/>
  <c r="D1748"/>
  <c r="C1748"/>
  <c r="B1748"/>
  <c r="G1748"/>
  <c r="A1748"/>
  <c r="D1747"/>
  <c r="C1747"/>
  <c r="B1747"/>
  <c r="G1747" s="1"/>
  <c r="A1747"/>
  <c r="D1746"/>
  <c r="C1746"/>
  <c r="B1746"/>
  <c r="G1746"/>
  <c r="A1746"/>
  <c r="D1745"/>
  <c r="C1745"/>
  <c r="B1745"/>
  <c r="G1745" s="1"/>
  <c r="A1745"/>
  <c r="D1744"/>
  <c r="C1744"/>
  <c r="B1744"/>
  <c r="G1744"/>
  <c r="A1744"/>
  <c r="D1743"/>
  <c r="C1743"/>
  <c r="B1743"/>
  <c r="G1743" s="1"/>
  <c r="A1743"/>
  <c r="D1742"/>
  <c r="C1742"/>
  <c r="B1742"/>
  <c r="G1742"/>
  <c r="A1742"/>
  <c r="D1741"/>
  <c r="C1741"/>
  <c r="B1741"/>
  <c r="G1741" s="1"/>
  <c r="A1741"/>
  <c r="D1740"/>
  <c r="C1740"/>
  <c r="B1740"/>
  <c r="G1740"/>
  <c r="G1739" s="1"/>
  <c r="A1740"/>
  <c r="A1739"/>
  <c r="D1738"/>
  <c r="C1738"/>
  <c r="B1738"/>
  <c r="G1738" s="1"/>
  <c r="A1738"/>
  <c r="D1737"/>
  <c r="C1737"/>
  <c r="B1737"/>
  <c r="G1737"/>
  <c r="A1737"/>
  <c r="D1736"/>
  <c r="C1736"/>
  <c r="B1736"/>
  <c r="G1736" s="1"/>
  <c r="A1736"/>
  <c r="D1735"/>
  <c r="C1735"/>
  <c r="B1735"/>
  <c r="A1735"/>
  <c r="D1734"/>
  <c r="C1734"/>
  <c r="B1734"/>
  <c r="G1734"/>
  <c r="A1734"/>
  <c r="D1733"/>
  <c r="C1733"/>
  <c r="B1733"/>
  <c r="G1733" s="1"/>
  <c r="A1733"/>
  <c r="D1732"/>
  <c r="C1732"/>
  <c r="B1732"/>
  <c r="G1732"/>
  <c r="A1732"/>
  <c r="D1731"/>
  <c r="C1731"/>
  <c r="B1731"/>
  <c r="G1731" s="1"/>
  <c r="A1731"/>
  <c r="D1730"/>
  <c r="C1730"/>
  <c r="B1730"/>
  <c r="G1730"/>
  <c r="A1730"/>
  <c r="D1729"/>
  <c r="C1729"/>
  <c r="B1729"/>
  <c r="G1729" s="1"/>
  <c r="A1729"/>
  <c r="D1728"/>
  <c r="C1728"/>
  <c r="B1728"/>
  <c r="G1728"/>
  <c r="A1728"/>
  <c r="D1727"/>
  <c r="C1727"/>
  <c r="B1727"/>
  <c r="G1727" s="1"/>
  <c r="A1727"/>
  <c r="D1726"/>
  <c r="C1726"/>
  <c r="B1726"/>
  <c r="G1726"/>
  <c r="A1726"/>
  <c r="D1725"/>
  <c r="C1725"/>
  <c r="B1725"/>
  <c r="G1725" s="1"/>
  <c r="A1725"/>
  <c r="D1724"/>
  <c r="C1724"/>
  <c r="B1724"/>
  <c r="G1724"/>
  <c r="G1723" s="1"/>
  <c r="A1724"/>
  <c r="A1723"/>
  <c r="D1722"/>
  <c r="C1722"/>
  <c r="B1722"/>
  <c r="G1722" s="1"/>
  <c r="A1722"/>
  <c r="D1721"/>
  <c r="C1721"/>
  <c r="B1721"/>
  <c r="G1721"/>
  <c r="A1721"/>
  <c r="D1720"/>
  <c r="C1720"/>
  <c r="B1720"/>
  <c r="G1720" s="1"/>
  <c r="A1720"/>
  <c r="D1719"/>
  <c r="C1719"/>
  <c r="B1719"/>
  <c r="G1719"/>
  <c r="A1719"/>
  <c r="D1718"/>
  <c r="C1718"/>
  <c r="B1718"/>
  <c r="G1718" s="1"/>
  <c r="A1718"/>
  <c r="D1717"/>
  <c r="C1717"/>
  <c r="B1717"/>
  <c r="G1717"/>
  <c r="A1717"/>
  <c r="D1716"/>
  <c r="C1716"/>
  <c r="B1716"/>
  <c r="G1716" s="1"/>
  <c r="A1716"/>
  <c r="D1715"/>
  <c r="C1715"/>
  <c r="B1715"/>
  <c r="G1715"/>
  <c r="A1715"/>
  <c r="D1714"/>
  <c r="C1714"/>
  <c r="B1714"/>
  <c r="G1714" s="1"/>
  <c r="A1714"/>
  <c r="D1713"/>
  <c r="C1713"/>
  <c r="B1713"/>
  <c r="G1713"/>
  <c r="A1713"/>
  <c r="D1712"/>
  <c r="C1712"/>
  <c r="B1712"/>
  <c r="G1712" s="1"/>
  <c r="A1712"/>
  <c r="D1711"/>
  <c r="C1711"/>
  <c r="B1711"/>
  <c r="G1711"/>
  <c r="A1711"/>
  <c r="D1710"/>
  <c r="C1710"/>
  <c r="B1710"/>
  <c r="G1710" s="1"/>
  <c r="A1710"/>
  <c r="D1709"/>
  <c r="C1709"/>
  <c r="B1709"/>
  <c r="G1709"/>
  <c r="A1709"/>
  <c r="D1708"/>
  <c r="C1708"/>
  <c r="B1708"/>
  <c r="G1708" s="1"/>
  <c r="G1707" s="1"/>
  <c r="A1708"/>
  <c r="A1707"/>
  <c r="D1706"/>
  <c r="C1706"/>
  <c r="B1706"/>
  <c r="G1706"/>
  <c r="A1706"/>
  <c r="D1705"/>
  <c r="C1705"/>
  <c r="B1705"/>
  <c r="A1705"/>
  <c r="D1704"/>
  <c r="C1704"/>
  <c r="B1704"/>
  <c r="G1704" s="1"/>
  <c r="A1704"/>
  <c r="D1703"/>
  <c r="C1703"/>
  <c r="B1703"/>
  <c r="A1703"/>
  <c r="D1702"/>
  <c r="C1702"/>
  <c r="B1702"/>
  <c r="G1702"/>
  <c r="A1702"/>
  <c r="D1701"/>
  <c r="C1701"/>
  <c r="B1701"/>
  <c r="A1701"/>
  <c r="D1700"/>
  <c r="C1700"/>
  <c r="B1700"/>
  <c r="G1700" s="1"/>
  <c r="A1700"/>
  <c r="D1699"/>
  <c r="C1699"/>
  <c r="B1699"/>
  <c r="G1699"/>
  <c r="A1699"/>
  <c r="D1698"/>
  <c r="C1698"/>
  <c r="B1698"/>
  <c r="G1698" s="1"/>
  <c r="A1698"/>
  <c r="D1697"/>
  <c r="C1697"/>
  <c r="B1697"/>
  <c r="A1697"/>
  <c r="D1696"/>
  <c r="C1696"/>
  <c r="B1696"/>
  <c r="G1696"/>
  <c r="A1696"/>
  <c r="D1695"/>
  <c r="C1695"/>
  <c r="B1695"/>
  <c r="A1695"/>
  <c r="D1694"/>
  <c r="C1694"/>
  <c r="B1694"/>
  <c r="G1694" s="1"/>
  <c r="A1694"/>
  <c r="D1693"/>
  <c r="C1693"/>
  <c r="B1693"/>
  <c r="G1693"/>
  <c r="A1693"/>
  <c r="D1692"/>
  <c r="C1692"/>
  <c r="B1692"/>
  <c r="G1692" s="1"/>
  <c r="G1691" s="1"/>
  <c r="G1690" s="1"/>
  <c r="A1692"/>
  <c r="D1689"/>
  <c r="C1689"/>
  <c r="B1689"/>
  <c r="A1689"/>
  <c r="D1688"/>
  <c r="C1688"/>
  <c r="B1688"/>
  <c r="A1688"/>
  <c r="D1687"/>
  <c r="C1687"/>
  <c r="B1687"/>
  <c r="A1687"/>
  <c r="D1686"/>
  <c r="C1686"/>
  <c r="B1686"/>
  <c r="G1686"/>
  <c r="A1686"/>
  <c r="D1685"/>
  <c r="C1685"/>
  <c r="B1685"/>
  <c r="G1685" s="1"/>
  <c r="A1685"/>
  <c r="D1684"/>
  <c r="C1684"/>
  <c r="B1684"/>
  <c r="A1684"/>
  <c r="D1683"/>
  <c r="C1683"/>
  <c r="B1683"/>
  <c r="G1683"/>
  <c r="A1683"/>
  <c r="D1682"/>
  <c r="C1682"/>
  <c r="B1682"/>
  <c r="G1682" s="1"/>
  <c r="A1682"/>
  <c r="D1681"/>
  <c r="C1681"/>
  <c r="B1681"/>
  <c r="G1681"/>
  <c r="A1681"/>
  <c r="D1680"/>
  <c r="C1680"/>
  <c r="B1680"/>
  <c r="G1680" s="1"/>
  <c r="G1679" s="1"/>
  <c r="A1680"/>
  <c r="A1679"/>
  <c r="D1678"/>
  <c r="C1678"/>
  <c r="B1678"/>
  <c r="G1678"/>
  <c r="A1678"/>
  <c r="D1677"/>
  <c r="C1677"/>
  <c r="B1677"/>
  <c r="G1677" s="1"/>
  <c r="A1677"/>
  <c r="D1676"/>
  <c r="C1676"/>
  <c r="B1676"/>
  <c r="G1676"/>
  <c r="A1676"/>
  <c r="D1675"/>
  <c r="C1675"/>
  <c r="B1675"/>
  <c r="G1675" s="1"/>
  <c r="A1675"/>
  <c r="D1674"/>
  <c r="C1674"/>
  <c r="B1674"/>
  <c r="G1674"/>
  <c r="A1674"/>
  <c r="D1673"/>
  <c r="C1673"/>
  <c r="B1673"/>
  <c r="A1673"/>
  <c r="D1672"/>
  <c r="C1672"/>
  <c r="B1672"/>
  <c r="G1672" s="1"/>
  <c r="A1672"/>
  <c r="D1671"/>
  <c r="C1671"/>
  <c r="B1671"/>
  <c r="G1671"/>
  <c r="A1671"/>
  <c r="D1670"/>
  <c r="C1670"/>
  <c r="B1670"/>
  <c r="G1670" s="1"/>
  <c r="A1670"/>
  <c r="D1669"/>
  <c r="C1669"/>
  <c r="B1669"/>
  <c r="G1669"/>
  <c r="A1669"/>
  <c r="D1668"/>
  <c r="C1668"/>
  <c r="B1668"/>
  <c r="G1668" s="1"/>
  <c r="A1668"/>
  <c r="D1667"/>
  <c r="C1667"/>
  <c r="B1667"/>
  <c r="G1667"/>
  <c r="A1667"/>
  <c r="D1666"/>
  <c r="C1666"/>
  <c r="B1666"/>
  <c r="G1666" s="1"/>
  <c r="A1666"/>
  <c r="D1665"/>
  <c r="C1665"/>
  <c r="B1665"/>
  <c r="G1665"/>
  <c r="A1665"/>
  <c r="D1664"/>
  <c r="C1664"/>
  <c r="B1664"/>
  <c r="G1664" s="1"/>
  <c r="G1663" s="1"/>
  <c r="A1664"/>
  <c r="A1663"/>
  <c r="D1662"/>
  <c r="C1662"/>
  <c r="B1662"/>
  <c r="G1662"/>
  <c r="A1662"/>
  <c r="D1661"/>
  <c r="C1661"/>
  <c r="B1661"/>
  <c r="G1661" s="1"/>
  <c r="A1661"/>
  <c r="D1660"/>
  <c r="C1660"/>
  <c r="B1660"/>
  <c r="A1660"/>
  <c r="D1659"/>
  <c r="C1659"/>
  <c r="B1659"/>
  <c r="G1659"/>
  <c r="A1659"/>
  <c r="D1658"/>
  <c r="C1658"/>
  <c r="B1658"/>
  <c r="G1658" s="1"/>
  <c r="A1658"/>
  <c r="D1657"/>
  <c r="C1657"/>
  <c r="B1657"/>
  <c r="G1657"/>
  <c r="A1657"/>
  <c r="D1656"/>
  <c r="C1656"/>
  <c r="B1656"/>
  <c r="G1656" s="1"/>
  <c r="A1656"/>
  <c r="D1655"/>
  <c r="C1655"/>
  <c r="B1655"/>
  <c r="G1655"/>
  <c r="A1655"/>
  <c r="D1654"/>
  <c r="C1654"/>
  <c r="B1654"/>
  <c r="G1654" s="1"/>
  <c r="A1654"/>
  <c r="D1653"/>
  <c r="C1653"/>
  <c r="B1653"/>
  <c r="G1653"/>
  <c r="A1653"/>
  <c r="D1652"/>
  <c r="C1652"/>
  <c r="B1652"/>
  <c r="A1652"/>
  <c r="D1651"/>
  <c r="C1651"/>
  <c r="B1651"/>
  <c r="G1651" s="1"/>
  <c r="A1651"/>
  <c r="D1650"/>
  <c r="C1650"/>
  <c r="B1650"/>
  <c r="G1650"/>
  <c r="A1650"/>
  <c r="D1649"/>
  <c r="C1649"/>
  <c r="B1649"/>
  <c r="G1649" s="1"/>
  <c r="A1649"/>
  <c r="D1648"/>
  <c r="C1648"/>
  <c r="B1648"/>
  <c r="G1648"/>
  <c r="G1647" s="1"/>
  <c r="A1648"/>
  <c r="A1647"/>
  <c r="D1646"/>
  <c r="C1646"/>
  <c r="B1646"/>
  <c r="G1646" s="1"/>
  <c r="A1646"/>
  <c r="D1645"/>
  <c r="C1645"/>
  <c r="B1645"/>
  <c r="G1645"/>
  <c r="A1645"/>
  <c r="D1644"/>
  <c r="C1644"/>
  <c r="B1644"/>
  <c r="G1644" s="1"/>
  <c r="A1644"/>
  <c r="D1643"/>
  <c r="C1643"/>
  <c r="B1643"/>
  <c r="G1643"/>
  <c r="A1643"/>
  <c r="D1642"/>
  <c r="C1642"/>
  <c r="B1642"/>
  <c r="G1642" s="1"/>
  <c r="A1642"/>
  <c r="D1641"/>
  <c r="C1641"/>
  <c r="B1641"/>
  <c r="G1641"/>
  <c r="A1641"/>
  <c r="D1640"/>
  <c r="C1640"/>
  <c r="B1640"/>
  <c r="G1640" s="1"/>
  <c r="A1640"/>
  <c r="D1639"/>
  <c r="C1639"/>
  <c r="B1639"/>
  <c r="G1639"/>
  <c r="A1639"/>
  <c r="D1638"/>
  <c r="C1638"/>
  <c r="B1638"/>
  <c r="G1638" s="1"/>
  <c r="A1638"/>
  <c r="D1637"/>
  <c r="C1637"/>
  <c r="B1637"/>
  <c r="G1637"/>
  <c r="A1637"/>
  <c r="D1636"/>
  <c r="C1636"/>
  <c r="B1636"/>
  <c r="G1636" s="1"/>
  <c r="A1636"/>
  <c r="D1635"/>
  <c r="C1635"/>
  <c r="B1635"/>
  <c r="G1635"/>
  <c r="A1635"/>
  <c r="D1634"/>
  <c r="C1634"/>
  <c r="B1634"/>
  <c r="A1634"/>
  <c r="D1633"/>
  <c r="C1633"/>
  <c r="B1633"/>
  <c r="G1633" s="1"/>
  <c r="A1633"/>
  <c r="D1632"/>
  <c r="C1632"/>
  <c r="B1632"/>
  <c r="G1632"/>
  <c r="G1631" s="1"/>
  <c r="A1632"/>
  <c r="D1629"/>
  <c r="C1629"/>
  <c r="B1629"/>
  <c r="G1629"/>
  <c r="A1629"/>
  <c r="D1628"/>
  <c r="C1628"/>
  <c r="B1628"/>
  <c r="G1628" s="1"/>
  <c r="A1628"/>
  <c r="D1627"/>
  <c r="C1627"/>
  <c r="B1627"/>
  <c r="G1627"/>
  <c r="A1627"/>
  <c r="D1626"/>
  <c r="C1626"/>
  <c r="B1626"/>
  <c r="G1626" s="1"/>
  <c r="A1626"/>
  <c r="D1625"/>
  <c r="C1625"/>
  <c r="B1625"/>
  <c r="G1625"/>
  <c r="A1625"/>
  <c r="D1624"/>
  <c r="C1624"/>
  <c r="B1624"/>
  <c r="G1624" s="1"/>
  <c r="A1624"/>
  <c r="D1623"/>
  <c r="C1623"/>
  <c r="B1623"/>
  <c r="G1623"/>
  <c r="A1623"/>
  <c r="D1622"/>
  <c r="C1622"/>
  <c r="B1622"/>
  <c r="G1622" s="1"/>
  <c r="A1622"/>
  <c r="D1621"/>
  <c r="C1621"/>
  <c r="B1621"/>
  <c r="G1621"/>
  <c r="A1621"/>
  <c r="D1620"/>
  <c r="C1620"/>
  <c r="B1620"/>
  <c r="G1620" s="1"/>
  <c r="G1619" s="1"/>
  <c r="A1620"/>
  <c r="A1619"/>
  <c r="D1618"/>
  <c r="C1618"/>
  <c r="B1618"/>
  <c r="G1618"/>
  <c r="A1618"/>
  <c r="D1617"/>
  <c r="C1617"/>
  <c r="B1617"/>
  <c r="G1617" s="1"/>
  <c r="A1617"/>
  <c r="D1616"/>
  <c r="C1616"/>
  <c r="B1616"/>
  <c r="G1616"/>
  <c r="A1616"/>
  <c r="D1615"/>
  <c r="C1615"/>
  <c r="B1615"/>
  <c r="G1615" s="1"/>
  <c r="A1615"/>
  <c r="D1614"/>
  <c r="C1614"/>
  <c r="B1614"/>
  <c r="G1614"/>
  <c r="A1614"/>
  <c r="D1613"/>
  <c r="C1613"/>
  <c r="B1613"/>
  <c r="G1613" s="1"/>
  <c r="A1613"/>
  <c r="D1612"/>
  <c r="C1612"/>
  <c r="B1612"/>
  <c r="G1612"/>
  <c r="A1612"/>
  <c r="D1611"/>
  <c r="C1611"/>
  <c r="B1611"/>
  <c r="G1611" s="1"/>
  <c r="A1611"/>
  <c r="D1610"/>
  <c r="C1610"/>
  <c r="B1610"/>
  <c r="G1610"/>
  <c r="A1610"/>
  <c r="D1609"/>
  <c r="C1609"/>
  <c r="B1609"/>
  <c r="G1609" s="1"/>
  <c r="A1609"/>
  <c r="D1608"/>
  <c r="C1608"/>
  <c r="B1608"/>
  <c r="G1608"/>
  <c r="A1608"/>
  <c r="D1607"/>
  <c r="C1607"/>
  <c r="B1607"/>
  <c r="G1607" s="1"/>
  <c r="A1607"/>
  <c r="D1606"/>
  <c r="C1606"/>
  <c r="B1606"/>
  <c r="G1606"/>
  <c r="A1606"/>
  <c r="D1605"/>
  <c r="C1605"/>
  <c r="B1605"/>
  <c r="G1605" s="1"/>
  <c r="A1605"/>
  <c r="D1604"/>
  <c r="C1604"/>
  <c r="B1604"/>
  <c r="G1604"/>
  <c r="G1603" s="1"/>
  <c r="A1604"/>
  <c r="A1603"/>
  <c r="D1602"/>
  <c r="C1602"/>
  <c r="B1602"/>
  <c r="G1602" s="1"/>
  <c r="A1602"/>
  <c r="D1601"/>
  <c r="C1601"/>
  <c r="B1601"/>
  <c r="G1601"/>
  <c r="A1601"/>
  <c r="D1600"/>
  <c r="C1600"/>
  <c r="B1600"/>
  <c r="G1600" s="1"/>
  <c r="A1600"/>
  <c r="D1599"/>
  <c r="C1599"/>
  <c r="B1599"/>
  <c r="G1599"/>
  <c r="A1599"/>
  <c r="D1598"/>
  <c r="C1598"/>
  <c r="B1598"/>
  <c r="G1598" s="1"/>
  <c r="A1598"/>
  <c r="D1597"/>
  <c r="C1597"/>
  <c r="B1597"/>
  <c r="G1597"/>
  <c r="A1597"/>
  <c r="D1596"/>
  <c r="C1596"/>
  <c r="B1596"/>
  <c r="G1596" s="1"/>
  <c r="A1596"/>
  <c r="D1595"/>
  <c r="C1595"/>
  <c r="B1595"/>
  <c r="G1595"/>
  <c r="A1595"/>
  <c r="D1594"/>
  <c r="C1594"/>
  <c r="B1594"/>
  <c r="G1594" s="1"/>
  <c r="A1594"/>
  <c r="D1593"/>
  <c r="C1593"/>
  <c r="B1593"/>
  <c r="G1593"/>
  <c r="A1593"/>
  <c r="D1592"/>
  <c r="C1592"/>
  <c r="B1592"/>
  <c r="G1592" s="1"/>
  <c r="A1592"/>
  <c r="D1591"/>
  <c r="C1591"/>
  <c r="B1591"/>
  <c r="G1591"/>
  <c r="A1591"/>
  <c r="D1590"/>
  <c r="C1590"/>
  <c r="B1590"/>
  <c r="G1590" s="1"/>
  <c r="A1590"/>
  <c r="D1589"/>
  <c r="C1589"/>
  <c r="B1589"/>
  <c r="G1589"/>
  <c r="A1589"/>
  <c r="D1588"/>
  <c r="C1588"/>
  <c r="B1588"/>
  <c r="G1588" s="1"/>
  <c r="G1587" s="1"/>
  <c r="A1588"/>
  <c r="A1587"/>
  <c r="D1586"/>
  <c r="C1586"/>
  <c r="B1586"/>
  <c r="G1586"/>
  <c r="A1586"/>
  <c r="D1585"/>
  <c r="C1585"/>
  <c r="B1585"/>
  <c r="A1585"/>
  <c r="D1584"/>
  <c r="C1584"/>
  <c r="B1584"/>
  <c r="G1584" s="1"/>
  <c r="A1584"/>
  <c r="D1583"/>
  <c r="C1583"/>
  <c r="B1583"/>
  <c r="G1583"/>
  <c r="A1583"/>
  <c r="D1582"/>
  <c r="C1582"/>
  <c r="B1582"/>
  <c r="G1582" s="1"/>
  <c r="A1582"/>
  <c r="D1581"/>
  <c r="C1581"/>
  <c r="B1581"/>
  <c r="A1581"/>
  <c r="D1580"/>
  <c r="C1580"/>
  <c r="B1580"/>
  <c r="G1580"/>
  <c r="A1580"/>
  <c r="D1579"/>
  <c r="C1579"/>
  <c r="B1579"/>
  <c r="G1579" s="1"/>
  <c r="A1579"/>
  <c r="D1578"/>
  <c r="C1578"/>
  <c r="B1578"/>
  <c r="G1578"/>
  <c r="A1578"/>
  <c r="D1577"/>
  <c r="C1577"/>
  <c r="B1577"/>
  <c r="G1577" s="1"/>
  <c r="A1577"/>
  <c r="D1576"/>
  <c r="C1576"/>
  <c r="B1576"/>
  <c r="G1576"/>
  <c r="A1576"/>
  <c r="D1575"/>
  <c r="C1575"/>
  <c r="B1575"/>
  <c r="G1575" s="1"/>
  <c r="A1575"/>
  <c r="D1574"/>
  <c r="C1574"/>
  <c r="B1574"/>
  <c r="G1574"/>
  <c r="A1574"/>
  <c r="D1573"/>
  <c r="C1573"/>
  <c r="B1573"/>
  <c r="G1573" s="1"/>
  <c r="A1573"/>
  <c r="D1572"/>
  <c r="C1572"/>
  <c r="B1572"/>
  <c r="G1572"/>
  <c r="G1571" s="1"/>
  <c r="G1570" s="1"/>
  <c r="A1572"/>
  <c r="D1569"/>
  <c r="C1569"/>
  <c r="B1569"/>
  <c r="G1569" s="1"/>
  <c r="A1569"/>
  <c r="D1568"/>
  <c r="C1568"/>
  <c r="B1568"/>
  <c r="A1568"/>
  <c r="D1567"/>
  <c r="C1567"/>
  <c r="B1567"/>
  <c r="G1567"/>
  <c r="A1567"/>
  <c r="D1566"/>
  <c r="C1566"/>
  <c r="B1566"/>
  <c r="A1566"/>
  <c r="D1565"/>
  <c r="C1565"/>
  <c r="B1565"/>
  <c r="G1565" s="1"/>
  <c r="A1565"/>
  <c r="D1564"/>
  <c r="C1564"/>
  <c r="B1564"/>
  <c r="G1564"/>
  <c r="A1564"/>
  <c r="D1563"/>
  <c r="C1563"/>
  <c r="B1563"/>
  <c r="G1563" s="1"/>
  <c r="A1563"/>
  <c r="D1562"/>
  <c r="C1562"/>
  <c r="B1562"/>
  <c r="G1562"/>
  <c r="A1562"/>
  <c r="D1561"/>
  <c r="C1561"/>
  <c r="B1561"/>
  <c r="G1561" s="1"/>
  <c r="A1561"/>
  <c r="D1560"/>
  <c r="C1560"/>
  <c r="B1560"/>
  <c r="A1560"/>
  <c r="A1559"/>
  <c r="D1558"/>
  <c r="C1558"/>
  <c r="B1558"/>
  <c r="A1558"/>
  <c r="D1557"/>
  <c r="C1557"/>
  <c r="B1557"/>
  <c r="G1557" s="1"/>
  <c r="A1557"/>
  <c r="D1556"/>
  <c r="C1556"/>
  <c r="B1556"/>
  <c r="G1556"/>
  <c r="A1556"/>
  <c r="D1555"/>
  <c r="C1555"/>
  <c r="B1555"/>
  <c r="G1555" s="1"/>
  <c r="A1555"/>
  <c r="D1554"/>
  <c r="C1554"/>
  <c r="B1554"/>
  <c r="A1554"/>
  <c r="D1553"/>
  <c r="C1553"/>
  <c r="B1553"/>
  <c r="G1553"/>
  <c r="A1553"/>
  <c r="D1552"/>
  <c r="C1552"/>
  <c r="B1552"/>
  <c r="G1552" s="1"/>
  <c r="A1552"/>
  <c r="D1551"/>
  <c r="C1551"/>
  <c r="B1551"/>
  <c r="G1551"/>
  <c r="A1551"/>
  <c r="D1550"/>
  <c r="C1550"/>
  <c r="B1550"/>
  <c r="G1550" s="1"/>
  <c r="A1550"/>
  <c r="D1549"/>
  <c r="C1549"/>
  <c r="B1549"/>
  <c r="G1549"/>
  <c r="A1549"/>
  <c r="D1548"/>
  <c r="C1548"/>
  <c r="B1548"/>
  <c r="G1548" s="1"/>
  <c r="A1548"/>
  <c r="D1547"/>
  <c r="C1547"/>
  <c r="B1547"/>
  <c r="G1547"/>
  <c r="A1547"/>
  <c r="D1546"/>
  <c r="C1546"/>
  <c r="B1546"/>
  <c r="G1546" s="1"/>
  <c r="A1546"/>
  <c r="D1545"/>
  <c r="C1545"/>
  <c r="B1545"/>
  <c r="G1545"/>
  <c r="A1545"/>
  <c r="D1544"/>
  <c r="C1544"/>
  <c r="B1544"/>
  <c r="A1544"/>
  <c r="A1543"/>
  <c r="D1542"/>
  <c r="C1542"/>
  <c r="B1542"/>
  <c r="G1542"/>
  <c r="A1542"/>
  <c r="D1541"/>
  <c r="C1541"/>
  <c r="B1541"/>
  <c r="G1541" s="1"/>
  <c r="A1541"/>
  <c r="D1540"/>
  <c r="C1540"/>
  <c r="B1540"/>
  <c r="G1540"/>
  <c r="A1540"/>
  <c r="D1539"/>
  <c r="C1539"/>
  <c r="B1539"/>
  <c r="G1539" s="1"/>
  <c r="A1539"/>
  <c r="D1538"/>
  <c r="C1538"/>
  <c r="B1538"/>
  <c r="A1538"/>
  <c r="D1537"/>
  <c r="C1537"/>
  <c r="B1537"/>
  <c r="G1537"/>
  <c r="A1537"/>
  <c r="D1536"/>
  <c r="C1536"/>
  <c r="B1536"/>
  <c r="A1536"/>
  <c r="D1535"/>
  <c r="C1535"/>
  <c r="B1535"/>
  <c r="G1535" s="1"/>
  <c r="A1535"/>
  <c r="D1534"/>
  <c r="C1534"/>
  <c r="B1534"/>
  <c r="G1534"/>
  <c r="A1534"/>
  <c r="D1533"/>
  <c r="C1533"/>
  <c r="B1533"/>
  <c r="G1533" s="1"/>
  <c r="A1533"/>
  <c r="D1532"/>
  <c r="C1532"/>
  <c r="B1532"/>
  <c r="G1532"/>
  <c r="A1532"/>
  <c r="D1531"/>
  <c r="C1531"/>
  <c r="B1531"/>
  <c r="G1531" s="1"/>
  <c r="A1531"/>
  <c r="D1530"/>
  <c r="C1530"/>
  <c r="B1530"/>
  <c r="A1530"/>
  <c r="D1529"/>
  <c r="C1529"/>
  <c r="B1529"/>
  <c r="G1529"/>
  <c r="A1529"/>
  <c r="D1528"/>
  <c r="C1528"/>
  <c r="B1528"/>
  <c r="G1528" s="1"/>
  <c r="G1527" s="1"/>
  <c r="A1528"/>
  <c r="A1527"/>
  <c r="D1526"/>
  <c r="C1526"/>
  <c r="B1526"/>
  <c r="G1526"/>
  <c r="A1526"/>
  <c r="D1525"/>
  <c r="C1525"/>
  <c r="B1525"/>
  <c r="G1525" s="1"/>
  <c r="A1525"/>
  <c r="D1524"/>
  <c r="C1524"/>
  <c r="B1524"/>
  <c r="G1524"/>
  <c r="A1524"/>
  <c r="D1523"/>
  <c r="C1523"/>
  <c r="B1523"/>
  <c r="G1523" s="1"/>
  <c r="A1523"/>
  <c r="D1522"/>
  <c r="C1522"/>
  <c r="B1522"/>
  <c r="G1522"/>
  <c r="A1522"/>
  <c r="D1521"/>
  <c r="C1521"/>
  <c r="B1521"/>
  <c r="G1521" s="1"/>
  <c r="A1521"/>
  <c r="D1520"/>
  <c r="C1520"/>
  <c r="B1520"/>
  <c r="G1520"/>
  <c r="A1520"/>
  <c r="D1519"/>
  <c r="C1519"/>
  <c r="B1519"/>
  <c r="G1519" s="1"/>
  <c r="A1519"/>
  <c r="D1518"/>
  <c r="C1518"/>
  <c r="B1518"/>
  <c r="G1518"/>
  <c r="A1518"/>
  <c r="D1517"/>
  <c r="C1517"/>
  <c r="B1517"/>
  <c r="G1517" s="1"/>
  <c r="A1517"/>
  <c r="D1516"/>
  <c r="C1516"/>
  <c r="B1516"/>
  <c r="G1516"/>
  <c r="A1516"/>
  <c r="D1515"/>
  <c r="C1515"/>
  <c r="B1515"/>
  <c r="G1515" s="1"/>
  <c r="A1515"/>
  <c r="D1514"/>
  <c r="C1514"/>
  <c r="B1514"/>
  <c r="G1514"/>
  <c r="A1514"/>
  <c r="D1513"/>
  <c r="C1513"/>
  <c r="B1513"/>
  <c r="G1513" s="1"/>
  <c r="A1513"/>
  <c r="D1512"/>
  <c r="C1512"/>
  <c r="B1512"/>
  <c r="G1512"/>
  <c r="G1511" s="1"/>
  <c r="G1510" s="1"/>
  <c r="G1509" s="1"/>
  <c r="A1512"/>
  <c r="D1508"/>
  <c r="C1508"/>
  <c r="B1508"/>
  <c r="G1508"/>
  <c r="A1508"/>
  <c r="D1507"/>
  <c r="C1507"/>
  <c r="B1507"/>
  <c r="G1507" s="1"/>
  <c r="A1507"/>
  <c r="D1506"/>
  <c r="C1506"/>
  <c r="B1506"/>
  <c r="G1506"/>
  <c r="A1506"/>
  <c r="D1505"/>
  <c r="C1505"/>
  <c r="B1505"/>
  <c r="A1505"/>
  <c r="D1504"/>
  <c r="C1504"/>
  <c r="B1504"/>
  <c r="G1504" s="1"/>
  <c r="A1504"/>
  <c r="D1503"/>
  <c r="C1503"/>
  <c r="B1503"/>
  <c r="G1503"/>
  <c r="A1503"/>
  <c r="D1502"/>
  <c r="C1502"/>
  <c r="B1502"/>
  <c r="G1502" s="1"/>
  <c r="A1502"/>
  <c r="D1501"/>
  <c r="C1501"/>
  <c r="B1501"/>
  <c r="A1501"/>
  <c r="D1500"/>
  <c r="C1500"/>
  <c r="B1500"/>
  <c r="G1500"/>
  <c r="A1500"/>
  <c r="D1499"/>
  <c r="C1499"/>
  <c r="B1499"/>
  <c r="G1499" s="1"/>
  <c r="G1498" s="1"/>
  <c r="A1499"/>
  <c r="A1498"/>
  <c r="D1497"/>
  <c r="C1497"/>
  <c r="B1497"/>
  <c r="G1497"/>
  <c r="A1497"/>
  <c r="D1496"/>
  <c r="C1496"/>
  <c r="B1496"/>
  <c r="G1496" s="1"/>
  <c r="A1496"/>
  <c r="D1495"/>
  <c r="C1495"/>
  <c r="B1495"/>
  <c r="G1495"/>
  <c r="A1495"/>
  <c r="D1494"/>
  <c r="C1494"/>
  <c r="B1494"/>
  <c r="G1494" s="1"/>
  <c r="A1494"/>
  <c r="D1493"/>
  <c r="C1493"/>
  <c r="B1493"/>
  <c r="G1493"/>
  <c r="A1493"/>
  <c r="D1492"/>
  <c r="C1492"/>
  <c r="B1492"/>
  <c r="G1492" s="1"/>
  <c r="A1492"/>
  <c r="D1491"/>
  <c r="C1491"/>
  <c r="B1491"/>
  <c r="A1491"/>
  <c r="D1490"/>
  <c r="C1490"/>
  <c r="B1490"/>
  <c r="G1490"/>
  <c r="A1490"/>
  <c r="D1489"/>
  <c r="C1489"/>
  <c r="B1489"/>
  <c r="G1489" s="1"/>
  <c r="A1489"/>
  <c r="D1488"/>
  <c r="C1488"/>
  <c r="B1488"/>
  <c r="G1488"/>
  <c r="A1488"/>
  <c r="D1487"/>
  <c r="C1487"/>
  <c r="B1487"/>
  <c r="A1487"/>
  <c r="D1486"/>
  <c r="C1486"/>
  <c r="B1486"/>
  <c r="G1486" s="1"/>
  <c r="A1486"/>
  <c r="D1485"/>
  <c r="C1485"/>
  <c r="B1485"/>
  <c r="G1485"/>
  <c r="A1485"/>
  <c r="D1484"/>
  <c r="C1484"/>
  <c r="B1484"/>
  <c r="G1484" s="1"/>
  <c r="A1484"/>
  <c r="D1483"/>
  <c r="C1483"/>
  <c r="B1483"/>
  <c r="A1483"/>
  <c r="A1482"/>
  <c r="D1481"/>
  <c r="C1481"/>
  <c r="B1481"/>
  <c r="G1481" s="1"/>
  <c r="A1481"/>
  <c r="D1480"/>
  <c r="C1480"/>
  <c r="B1480"/>
  <c r="G1480"/>
  <c r="A1480"/>
  <c r="D1479"/>
  <c r="C1479"/>
  <c r="B1479"/>
  <c r="G1479" s="1"/>
  <c r="A1479"/>
  <c r="D1478"/>
  <c r="C1478"/>
  <c r="B1478"/>
  <c r="G1478"/>
  <c r="A1478"/>
  <c r="D1477"/>
  <c r="C1477"/>
  <c r="B1477"/>
  <c r="G1477" s="1"/>
  <c r="A1477"/>
  <c r="D1476"/>
  <c r="C1476"/>
  <c r="B1476"/>
  <c r="G1476"/>
  <c r="A1476"/>
  <c r="D1475"/>
  <c r="C1475"/>
  <c r="B1475"/>
  <c r="A1475"/>
  <c r="D1474"/>
  <c r="C1474"/>
  <c r="B1474"/>
  <c r="G1474" s="1"/>
  <c r="A1474"/>
  <c r="D1473"/>
  <c r="C1473"/>
  <c r="B1473"/>
  <c r="G1473"/>
  <c r="A1473"/>
  <c r="D1472"/>
  <c r="C1472"/>
  <c r="B1472"/>
  <c r="G1472" s="1"/>
  <c r="A1472"/>
  <c r="D1471"/>
  <c r="C1471"/>
  <c r="B1471"/>
  <c r="G1471"/>
  <c r="A1471"/>
  <c r="D1470"/>
  <c r="C1470"/>
  <c r="B1470"/>
  <c r="G1470" s="1"/>
  <c r="A1470"/>
  <c r="D1469"/>
  <c r="C1469"/>
  <c r="B1469"/>
  <c r="G1469"/>
  <c r="A1469"/>
  <c r="D1468"/>
  <c r="C1468"/>
  <c r="B1468"/>
  <c r="G1468" s="1"/>
  <c r="A1468"/>
  <c r="D1467"/>
  <c r="C1467"/>
  <c r="B1467"/>
  <c r="G1467"/>
  <c r="G1466" s="1"/>
  <c r="A1467"/>
  <c r="A1466"/>
  <c r="D1465"/>
  <c r="C1465"/>
  <c r="B1465"/>
  <c r="G1465" s="1"/>
  <c r="A1465"/>
  <c r="D1464"/>
  <c r="C1464"/>
  <c r="B1464"/>
  <c r="G1464"/>
  <c r="A1464"/>
  <c r="D1463"/>
  <c r="C1463"/>
  <c r="B1463"/>
  <c r="G1463" s="1"/>
  <c r="A1463"/>
  <c r="D1462"/>
  <c r="C1462"/>
  <c r="B1462"/>
  <c r="G1462"/>
  <c r="A1462"/>
  <c r="D1461"/>
  <c r="C1461"/>
  <c r="B1461"/>
  <c r="G1461" s="1"/>
  <c r="A1461"/>
  <c r="D1460"/>
  <c r="C1460"/>
  <c r="B1460"/>
  <c r="G1460"/>
  <c r="A1460"/>
  <c r="D1459"/>
  <c r="C1459"/>
  <c r="B1459"/>
  <c r="A1459"/>
  <c r="D1458"/>
  <c r="C1458"/>
  <c r="B1458"/>
  <c r="G1458" s="1"/>
  <c r="A1458"/>
  <c r="D1457"/>
  <c r="C1457"/>
  <c r="B1457"/>
  <c r="G1457"/>
  <c r="A1457"/>
  <c r="D1456"/>
  <c r="C1456"/>
  <c r="B1456"/>
  <c r="G1456" s="1"/>
  <c r="A1456"/>
  <c r="D1455"/>
  <c r="C1455"/>
  <c r="B1455"/>
  <c r="A1455"/>
  <c r="D1454"/>
  <c r="C1454"/>
  <c r="B1454"/>
  <c r="G1454"/>
  <c r="A1454"/>
  <c r="D1453"/>
  <c r="C1453"/>
  <c r="B1453"/>
  <c r="A1453"/>
  <c r="D1452"/>
  <c r="C1452"/>
  <c r="B1452"/>
  <c r="G1452" s="1"/>
  <c r="A1452"/>
  <c r="D1451"/>
  <c r="C1451"/>
  <c r="B1451"/>
  <c r="G1451"/>
  <c r="G1450" s="1"/>
  <c r="G1449" s="1"/>
  <c r="A1451"/>
  <c r="D1448"/>
  <c r="C1448"/>
  <c r="B1448"/>
  <c r="G1448" s="1"/>
  <c r="A1448"/>
  <c r="D1447"/>
  <c r="C1447"/>
  <c r="B1447"/>
  <c r="G1447"/>
  <c r="A1447"/>
  <c r="D1446"/>
  <c r="C1446"/>
  <c r="B1446"/>
  <c r="G1446" s="1"/>
  <c r="A1446"/>
  <c r="D1445"/>
  <c r="C1445"/>
  <c r="B1445"/>
  <c r="G1445"/>
  <c r="A1445"/>
  <c r="D1444"/>
  <c r="C1444"/>
  <c r="B1444"/>
  <c r="A1444"/>
  <c r="D1443"/>
  <c r="C1443"/>
  <c r="B1443"/>
  <c r="A1443"/>
  <c r="D1442"/>
  <c r="C1442"/>
  <c r="B1442"/>
  <c r="G1442" s="1"/>
  <c r="A1442"/>
  <c r="D1441"/>
  <c r="C1441"/>
  <c r="B1441"/>
  <c r="G1441"/>
  <c r="A1441"/>
  <c r="D1440"/>
  <c r="C1440"/>
  <c r="B1440"/>
  <c r="G1440" s="1"/>
  <c r="A1440"/>
  <c r="D1439"/>
  <c r="C1439"/>
  <c r="B1439"/>
  <c r="G1439"/>
  <c r="A1439"/>
  <c r="A1438"/>
  <c r="D1437"/>
  <c r="C1437"/>
  <c r="B1437"/>
  <c r="G1437"/>
  <c r="A1437"/>
  <c r="D1436"/>
  <c r="C1436"/>
  <c r="B1436"/>
  <c r="G1436" s="1"/>
  <c r="A1436"/>
  <c r="D1435"/>
  <c r="C1435"/>
  <c r="B1435"/>
  <c r="G1435"/>
  <c r="A1435"/>
  <c r="D1434"/>
  <c r="C1434"/>
  <c r="B1434"/>
  <c r="G1434" s="1"/>
  <c r="A1434"/>
  <c r="D1433"/>
  <c r="C1433"/>
  <c r="B1433"/>
  <c r="G1433"/>
  <c r="A1433"/>
  <c r="D1432"/>
  <c r="C1432"/>
  <c r="B1432"/>
  <c r="G1432" s="1"/>
  <c r="A1432"/>
  <c r="D1431"/>
  <c r="C1431"/>
  <c r="B1431"/>
  <c r="G1431"/>
  <c r="A1431"/>
  <c r="D1430"/>
  <c r="C1430"/>
  <c r="B1430"/>
  <c r="G1430" s="1"/>
  <c r="A1430"/>
  <c r="D1429"/>
  <c r="C1429"/>
  <c r="B1429"/>
  <c r="G1429"/>
  <c r="A1429"/>
  <c r="D1428"/>
  <c r="C1428"/>
  <c r="B1428"/>
  <c r="G1428" s="1"/>
  <c r="A1428"/>
  <c r="D1427"/>
  <c r="C1427"/>
  <c r="B1427"/>
  <c r="G1427"/>
  <c r="A1427"/>
  <c r="D1426"/>
  <c r="C1426"/>
  <c r="B1426"/>
  <c r="G1426" s="1"/>
  <c r="A1426"/>
  <c r="D1425"/>
  <c r="C1425"/>
  <c r="B1425"/>
  <c r="G1425"/>
  <c r="A1425"/>
  <c r="D1424"/>
  <c r="C1424"/>
  <c r="B1424"/>
  <c r="G1424" s="1"/>
  <c r="A1424"/>
  <c r="D1423"/>
  <c r="C1423"/>
  <c r="B1423"/>
  <c r="G1423"/>
  <c r="G1422" s="1"/>
  <c r="A1423"/>
  <c r="A1422"/>
  <c r="D1421"/>
  <c r="C1421"/>
  <c r="B1421"/>
  <c r="A1421"/>
  <c r="D1420"/>
  <c r="C1420"/>
  <c r="B1420"/>
  <c r="G1420" s="1"/>
  <c r="A1420"/>
  <c r="D1419"/>
  <c r="C1419"/>
  <c r="B1419"/>
  <c r="A1419"/>
  <c r="D1418"/>
  <c r="C1418"/>
  <c r="B1418"/>
  <c r="G1418"/>
  <c r="A1418"/>
  <c r="D1417"/>
  <c r="C1417"/>
  <c r="B1417"/>
  <c r="G1417" s="1"/>
  <c r="A1417"/>
  <c r="D1416"/>
  <c r="C1416"/>
  <c r="B1416"/>
  <c r="A1416"/>
  <c r="D1415"/>
  <c r="C1415"/>
  <c r="B1415"/>
  <c r="A1415"/>
  <c r="D1414"/>
  <c r="C1414"/>
  <c r="B1414"/>
  <c r="A1414"/>
  <c r="D1413"/>
  <c r="C1413"/>
  <c r="B1413"/>
  <c r="A1413"/>
  <c r="D1412"/>
  <c r="C1412"/>
  <c r="B1412"/>
  <c r="G1412"/>
  <c r="A1412"/>
  <c r="D1411"/>
  <c r="C1411"/>
  <c r="B1411"/>
  <c r="G1411" s="1"/>
  <c r="A1411"/>
  <c r="D1410"/>
  <c r="C1410"/>
  <c r="B1410"/>
  <c r="G1410"/>
  <c r="A1410"/>
  <c r="D1409"/>
  <c r="C1409"/>
  <c r="B1409"/>
  <c r="G1409" s="1"/>
  <c r="A1409"/>
  <c r="D1408"/>
  <c r="C1408"/>
  <c r="B1408"/>
  <c r="A1408"/>
  <c r="D1407"/>
  <c r="C1407"/>
  <c r="B1407"/>
  <c r="A1407"/>
  <c r="A1406"/>
  <c r="D1405"/>
  <c r="C1405"/>
  <c r="B1405"/>
  <c r="A1405"/>
  <c r="D1404"/>
  <c r="C1404"/>
  <c r="B1404"/>
  <c r="G1404" s="1"/>
  <c r="A1404"/>
  <c r="D1403"/>
  <c r="C1403"/>
  <c r="B1403"/>
  <c r="G1403"/>
  <c r="A1403"/>
  <c r="D1402"/>
  <c r="C1402"/>
  <c r="B1402"/>
  <c r="G1402" s="1"/>
  <c r="A1402"/>
  <c r="D1401"/>
  <c r="C1401"/>
  <c r="B1401"/>
  <c r="G1401"/>
  <c r="A1401"/>
  <c r="D1400"/>
  <c r="C1400"/>
  <c r="B1400"/>
  <c r="G1400" s="1"/>
  <c r="A1400"/>
  <c r="D1399"/>
  <c r="C1399"/>
  <c r="B1399"/>
  <c r="G1399"/>
  <c r="A1399"/>
  <c r="D1398"/>
  <c r="C1398"/>
  <c r="B1398"/>
  <c r="G1398" s="1"/>
  <c r="A1398"/>
  <c r="D1397"/>
  <c r="C1397"/>
  <c r="B1397"/>
  <c r="G1397"/>
  <c r="A1397"/>
  <c r="D1396"/>
  <c r="C1396"/>
  <c r="B1396"/>
  <c r="G1396" s="1"/>
  <c r="A1396"/>
  <c r="D1395"/>
  <c r="C1395"/>
  <c r="B1395"/>
  <c r="G1395"/>
  <c r="A1395"/>
  <c r="D1394"/>
  <c r="C1394"/>
  <c r="B1394"/>
  <c r="G1394" s="1"/>
  <c r="A1394"/>
  <c r="D1393"/>
  <c r="C1393"/>
  <c r="B1393"/>
  <c r="G1393"/>
  <c r="A1393"/>
  <c r="D1392"/>
  <c r="C1392"/>
  <c r="B1392"/>
  <c r="G1392" s="1"/>
  <c r="A1392"/>
  <c r="D1391"/>
  <c r="C1391"/>
  <c r="B1391"/>
  <c r="G1391"/>
  <c r="G1390" s="1"/>
  <c r="G1389" s="1"/>
  <c r="A1391"/>
  <c r="D1388"/>
  <c r="C1388"/>
  <c r="B1388"/>
  <c r="G1388" s="1"/>
  <c r="A1388"/>
  <c r="D1387"/>
  <c r="C1387"/>
  <c r="B1387"/>
  <c r="G1387"/>
  <c r="A1387"/>
  <c r="D1386"/>
  <c r="C1386"/>
  <c r="B1386"/>
  <c r="G1386" s="1"/>
  <c r="A1386"/>
  <c r="D1385"/>
  <c r="C1385"/>
  <c r="B1385"/>
  <c r="G1385"/>
  <c r="A1385"/>
  <c r="D1384"/>
  <c r="C1384"/>
  <c r="B1384"/>
  <c r="G1384" s="1"/>
  <c r="A1384"/>
  <c r="D1383"/>
  <c r="C1383"/>
  <c r="B1383"/>
  <c r="G1383"/>
  <c r="A1383"/>
  <c r="D1382"/>
  <c r="C1382"/>
  <c r="B1382"/>
  <c r="G1382" s="1"/>
  <c r="A1382"/>
  <c r="D1381"/>
  <c r="C1381"/>
  <c r="B1381"/>
  <c r="G1381"/>
  <c r="A1381"/>
  <c r="D1380"/>
  <c r="C1380"/>
  <c r="B1380"/>
  <c r="G1380" s="1"/>
  <c r="A1380"/>
  <c r="D1379"/>
  <c r="C1379"/>
  <c r="B1379"/>
  <c r="G1379"/>
  <c r="G1378" s="1"/>
  <c r="A1379"/>
  <c r="A1378"/>
  <c r="D1377"/>
  <c r="C1377"/>
  <c r="B1377"/>
  <c r="G1377" s="1"/>
  <c r="A1377"/>
  <c r="D1376"/>
  <c r="C1376"/>
  <c r="B1376"/>
  <c r="G1376"/>
  <c r="A1376"/>
  <c r="D1375"/>
  <c r="C1375"/>
  <c r="B1375"/>
  <c r="G1375" s="1"/>
  <c r="A1375"/>
  <c r="D1374"/>
  <c r="C1374"/>
  <c r="B1374"/>
  <c r="G1374"/>
  <c r="A1374"/>
  <c r="D1373"/>
  <c r="C1373"/>
  <c r="B1373"/>
  <c r="G1373" s="1"/>
  <c r="A1373"/>
  <c r="D1372"/>
  <c r="C1372"/>
  <c r="B1372"/>
  <c r="G1372"/>
  <c r="A1372"/>
  <c r="D1371"/>
  <c r="C1371"/>
  <c r="B1371"/>
  <c r="G1371" s="1"/>
  <c r="A1371"/>
  <c r="D1370"/>
  <c r="C1370"/>
  <c r="B1370"/>
  <c r="G1370"/>
  <c r="A1370"/>
  <c r="D1369"/>
  <c r="C1369"/>
  <c r="B1369"/>
  <c r="G1369" s="1"/>
  <c r="A1369"/>
  <c r="D1368"/>
  <c r="C1368"/>
  <c r="B1368"/>
  <c r="G1368"/>
  <c r="A1368"/>
  <c r="D1367"/>
  <c r="C1367"/>
  <c r="B1367"/>
  <c r="G1367" s="1"/>
  <c r="A1367"/>
  <c r="D1366"/>
  <c r="C1366"/>
  <c r="B1366"/>
  <c r="A1366"/>
  <c r="D1365"/>
  <c r="C1365"/>
  <c r="B1365"/>
  <c r="G1365"/>
  <c r="A1365"/>
  <c r="D1364"/>
  <c r="C1364"/>
  <c r="B1364"/>
  <c r="G1364" s="1"/>
  <c r="A1364"/>
  <c r="D1363"/>
  <c r="C1363"/>
  <c r="B1363"/>
  <c r="G1363"/>
  <c r="G1362" s="1"/>
  <c r="A1363"/>
  <c r="A1362"/>
  <c r="D1361"/>
  <c r="C1361"/>
  <c r="B1361"/>
  <c r="A1361"/>
  <c r="D1360"/>
  <c r="C1360"/>
  <c r="B1360"/>
  <c r="A1360"/>
  <c r="D1359"/>
  <c r="C1359"/>
  <c r="B1359"/>
  <c r="G1359" s="1"/>
  <c r="A1359"/>
  <c r="D1358"/>
  <c r="C1358"/>
  <c r="B1358"/>
  <c r="A1358"/>
  <c r="D1357"/>
  <c r="C1357"/>
  <c r="B1357"/>
  <c r="G1357"/>
  <c r="A1357"/>
  <c r="D1356"/>
  <c r="C1356"/>
  <c r="B1356"/>
  <c r="G1356" s="1"/>
  <c r="A1356"/>
  <c r="D1355"/>
  <c r="C1355"/>
  <c r="B1355"/>
  <c r="G1355"/>
  <c r="A1355"/>
  <c r="D1354"/>
  <c r="C1354"/>
  <c r="B1354"/>
  <c r="A1354"/>
  <c r="D1353"/>
  <c r="C1353"/>
  <c r="B1353"/>
  <c r="A1353"/>
  <c r="D1352"/>
  <c r="C1352"/>
  <c r="B1352"/>
  <c r="A1352"/>
  <c r="D1351"/>
  <c r="C1351"/>
  <c r="B1351"/>
  <c r="G1351" s="1"/>
  <c r="A1351"/>
  <c r="D1350"/>
  <c r="C1350"/>
  <c r="B1350"/>
  <c r="A1350"/>
  <c r="D1349"/>
  <c r="C1349"/>
  <c r="B1349"/>
  <c r="A1349"/>
  <c r="D1348"/>
  <c r="C1348"/>
  <c r="B1348"/>
  <c r="A1348"/>
  <c r="D1347"/>
  <c r="C1347"/>
  <c r="B1347"/>
  <c r="G1347"/>
  <c r="G1346" s="1"/>
  <c r="A1347"/>
  <c r="A1346"/>
  <c r="D1345"/>
  <c r="C1345"/>
  <c r="B1345"/>
  <c r="G1345" s="1"/>
  <c r="A1345"/>
  <c r="D1344"/>
  <c r="C1344"/>
  <c r="B1344"/>
  <c r="G1344"/>
  <c r="A1344"/>
  <c r="D1343"/>
  <c r="C1343"/>
  <c r="B1343"/>
  <c r="G1343" s="1"/>
  <c r="A1343"/>
  <c r="D1342"/>
  <c r="C1342"/>
  <c r="B1342"/>
  <c r="A1342"/>
  <c r="D1341"/>
  <c r="C1341"/>
  <c r="B1341"/>
  <c r="G1341"/>
  <c r="A1341"/>
  <c r="D1340"/>
  <c r="C1340"/>
  <c r="B1340"/>
  <c r="A1340"/>
  <c r="D1339"/>
  <c r="C1339"/>
  <c r="B1339"/>
  <c r="G1339" s="1"/>
  <c r="A1339"/>
  <c r="D1338"/>
  <c r="C1338"/>
  <c r="B1338"/>
  <c r="A1338"/>
  <c r="D1337"/>
  <c r="C1337"/>
  <c r="B1337"/>
  <c r="G1337"/>
  <c r="A1337"/>
  <c r="D1336"/>
  <c r="C1336"/>
  <c r="B1336"/>
  <c r="A1336"/>
  <c r="D1335"/>
  <c r="C1335"/>
  <c r="B1335"/>
  <c r="G1335" s="1"/>
  <c r="A1335"/>
  <c r="D1334"/>
  <c r="C1334"/>
  <c r="B1334"/>
  <c r="A1334"/>
  <c r="D1333"/>
  <c r="C1333"/>
  <c r="B1333"/>
  <c r="G1333"/>
  <c r="A1333"/>
  <c r="D1332"/>
  <c r="C1332"/>
  <c r="B1332"/>
  <c r="A1332"/>
  <c r="D1331"/>
  <c r="C1331"/>
  <c r="B1331"/>
  <c r="G1331" s="1"/>
  <c r="A1331"/>
  <c r="D1328"/>
  <c r="C1328"/>
  <c r="B1328"/>
  <c r="G1328"/>
  <c r="A1328"/>
  <c r="D1327"/>
  <c r="C1327"/>
  <c r="B1327"/>
  <c r="G1327" s="1"/>
  <c r="A1327"/>
  <c r="D1326"/>
  <c r="C1326"/>
  <c r="B1326"/>
  <c r="G1326"/>
  <c r="A1326"/>
  <c r="D1325"/>
  <c r="C1325"/>
  <c r="B1325"/>
  <c r="G1325" s="1"/>
  <c r="A1325"/>
  <c r="D1324"/>
  <c r="C1324"/>
  <c r="B1324"/>
  <c r="G1324"/>
  <c r="A1324"/>
  <c r="D1323"/>
  <c r="C1323"/>
  <c r="B1323"/>
  <c r="G1323" s="1"/>
  <c r="A1323"/>
  <c r="D1322"/>
  <c r="C1322"/>
  <c r="B1322"/>
  <c r="G1322"/>
  <c r="A1322"/>
  <c r="D1321"/>
  <c r="C1321"/>
  <c r="B1321"/>
  <c r="G1321" s="1"/>
  <c r="A1321"/>
  <c r="D1320"/>
  <c r="C1320"/>
  <c r="B1320"/>
  <c r="G1320"/>
  <c r="A1320"/>
  <c r="D1319"/>
  <c r="C1319"/>
  <c r="B1319"/>
  <c r="G1319" s="1"/>
  <c r="G1318" s="1"/>
  <c r="A1319"/>
  <c r="A1318"/>
  <c r="D1317"/>
  <c r="C1317"/>
  <c r="B1317"/>
  <c r="G1317"/>
  <c r="A1317"/>
  <c r="D1316"/>
  <c r="C1316"/>
  <c r="B1316"/>
  <c r="G1316" s="1"/>
  <c r="A1316"/>
  <c r="D1315"/>
  <c r="C1315"/>
  <c r="B1315"/>
  <c r="G1315"/>
  <c r="A1315"/>
  <c r="D1314"/>
  <c r="C1314"/>
  <c r="B1314"/>
  <c r="G1314" s="1"/>
  <c r="A1314"/>
  <c r="D1313"/>
  <c r="C1313"/>
  <c r="B1313"/>
  <c r="G1313"/>
  <c r="A1313"/>
  <c r="D1312"/>
  <c r="C1312"/>
  <c r="B1312"/>
  <c r="G1312" s="1"/>
  <c r="A1312"/>
  <c r="D1311"/>
  <c r="C1311"/>
  <c r="B1311"/>
  <c r="G1311"/>
  <c r="A1311"/>
  <c r="D1310"/>
  <c r="C1310"/>
  <c r="B1310"/>
  <c r="G1310" s="1"/>
  <c r="A1310"/>
  <c r="D1309"/>
  <c r="C1309"/>
  <c r="B1309"/>
  <c r="G1309"/>
  <c r="A1309"/>
  <c r="D1308"/>
  <c r="C1308"/>
  <c r="B1308"/>
  <c r="G1308" s="1"/>
  <c r="A1308"/>
  <c r="D1307"/>
  <c r="C1307"/>
  <c r="B1307"/>
  <c r="G1307"/>
  <c r="A1307"/>
  <c r="D1306"/>
  <c r="C1306"/>
  <c r="B1306"/>
  <c r="A1306"/>
  <c r="D1305"/>
  <c r="C1305"/>
  <c r="B1305"/>
  <c r="G1305" s="1"/>
  <c r="A1305"/>
  <c r="D1304"/>
  <c r="C1304"/>
  <c r="B1304"/>
  <c r="G1304"/>
  <c r="A1304"/>
  <c r="D1303"/>
  <c r="C1303"/>
  <c r="B1303"/>
  <c r="G1303" s="1"/>
  <c r="G1302" s="1"/>
  <c r="A1303"/>
  <c r="A1302"/>
  <c r="D1301"/>
  <c r="C1301"/>
  <c r="B1301"/>
  <c r="G1301"/>
  <c r="A1301"/>
  <c r="D1300"/>
  <c r="C1300"/>
  <c r="B1300"/>
  <c r="G1300" s="1"/>
  <c r="A1300"/>
  <c r="D1299"/>
  <c r="C1299"/>
  <c r="B1299"/>
  <c r="G1299"/>
  <c r="A1299"/>
  <c r="D1298"/>
  <c r="C1298"/>
  <c r="B1298"/>
  <c r="G1298" s="1"/>
  <c r="A1298"/>
  <c r="D1297"/>
  <c r="C1297"/>
  <c r="B1297"/>
  <c r="G1297"/>
  <c r="A1297"/>
  <c r="D1296"/>
  <c r="C1296"/>
  <c r="B1296"/>
  <c r="G1296" s="1"/>
  <c r="A1296"/>
  <c r="D1295"/>
  <c r="C1295"/>
  <c r="B1295"/>
  <c r="G1295"/>
  <c r="A1295"/>
  <c r="D1294"/>
  <c r="C1294"/>
  <c r="B1294"/>
  <c r="A1294"/>
  <c r="D1293"/>
  <c r="C1293"/>
  <c r="B1293"/>
  <c r="G1293" s="1"/>
  <c r="A1293"/>
  <c r="D1292"/>
  <c r="C1292"/>
  <c r="B1292"/>
  <c r="G1292"/>
  <c r="A1292"/>
  <c r="D1291"/>
  <c r="C1291"/>
  <c r="B1291"/>
  <c r="G1291" s="1"/>
  <c r="A1291"/>
  <c r="D1290"/>
  <c r="C1290"/>
  <c r="B1290"/>
  <c r="G1290"/>
  <c r="A1290"/>
  <c r="D1289"/>
  <c r="C1289"/>
  <c r="B1289"/>
  <c r="G1289" s="1"/>
  <c r="A1289"/>
  <c r="D1288"/>
  <c r="C1288"/>
  <c r="B1288"/>
  <c r="G1288"/>
  <c r="A1288"/>
  <c r="D1287"/>
  <c r="C1287"/>
  <c r="B1287"/>
  <c r="G1287" s="1"/>
  <c r="G1286" s="1"/>
  <c r="A1287"/>
  <c r="A1286"/>
  <c r="D1285"/>
  <c r="C1285"/>
  <c r="B1285"/>
  <c r="G1285"/>
  <c r="A1285"/>
  <c r="D1284"/>
  <c r="C1284"/>
  <c r="B1284"/>
  <c r="G1284" s="1"/>
  <c r="A1284"/>
  <c r="D1283"/>
  <c r="C1283"/>
  <c r="B1283"/>
  <c r="G1283"/>
  <c r="A1283"/>
  <c r="D1282"/>
  <c r="C1282"/>
  <c r="B1282"/>
  <c r="G1282" s="1"/>
  <c r="A1282"/>
  <c r="D1281"/>
  <c r="C1281"/>
  <c r="B1281"/>
  <c r="G1281"/>
  <c r="A1281"/>
  <c r="D1280"/>
  <c r="C1280"/>
  <c r="B1280"/>
  <c r="G1280" s="1"/>
  <c r="A1280"/>
  <c r="D1279"/>
  <c r="C1279"/>
  <c r="B1279"/>
  <c r="G1279"/>
  <c r="A1279"/>
  <c r="D1278"/>
  <c r="C1278"/>
  <c r="B1278"/>
  <c r="G1278" s="1"/>
  <c r="A1278"/>
  <c r="D1277"/>
  <c r="C1277"/>
  <c r="B1277"/>
  <c r="G1277"/>
  <c r="A1277"/>
  <c r="D1276"/>
  <c r="C1276"/>
  <c r="B1276"/>
  <c r="G1276" s="1"/>
  <c r="A1276"/>
  <c r="D1275"/>
  <c r="C1275"/>
  <c r="B1275"/>
  <c r="G1275"/>
  <c r="A1275"/>
  <c r="D1274"/>
  <c r="C1274"/>
  <c r="B1274"/>
  <c r="G1274" s="1"/>
  <c r="A1274"/>
  <c r="D1273"/>
  <c r="C1273"/>
  <c r="B1273"/>
  <c r="G1273"/>
  <c r="A1273"/>
  <c r="D1272"/>
  <c r="C1272"/>
  <c r="B1272"/>
  <c r="G1272" s="1"/>
  <c r="A1272"/>
  <c r="D1271"/>
  <c r="C1271"/>
  <c r="B1271"/>
  <c r="G1271"/>
  <c r="G1270" s="1"/>
  <c r="G1269" s="1"/>
  <c r="A1271"/>
  <c r="D1268"/>
  <c r="C1268"/>
  <c r="B1268"/>
  <c r="G1268" s="1"/>
  <c r="A1268"/>
  <c r="D1267"/>
  <c r="C1267"/>
  <c r="B1267"/>
  <c r="G1267"/>
  <c r="A1267"/>
  <c r="D1266"/>
  <c r="C1266"/>
  <c r="B1266"/>
  <c r="G1266" s="1"/>
  <c r="A1266"/>
  <c r="D1265"/>
  <c r="C1265"/>
  <c r="B1265"/>
  <c r="G1265"/>
  <c r="A1265"/>
  <c r="D1264"/>
  <c r="C1264"/>
  <c r="B1264"/>
  <c r="G1264" s="1"/>
  <c r="A1264"/>
  <c r="D1263"/>
  <c r="C1263"/>
  <c r="B1263"/>
  <c r="G1263"/>
  <c r="A1263"/>
  <c r="D1262"/>
  <c r="C1262"/>
  <c r="B1262"/>
  <c r="G1262" s="1"/>
  <c r="A1262"/>
  <c r="D1261"/>
  <c r="C1261"/>
  <c r="B1261"/>
  <c r="G1261"/>
  <c r="A1261"/>
  <c r="D1260"/>
  <c r="C1260"/>
  <c r="B1260"/>
  <c r="G1260" s="1"/>
  <c r="A1260"/>
  <c r="D1259"/>
  <c r="C1259"/>
  <c r="B1259"/>
  <c r="G1259"/>
  <c r="G1258" s="1"/>
  <c r="A1259"/>
  <c r="A1258"/>
  <c r="D1257"/>
  <c r="C1257"/>
  <c r="B1257"/>
  <c r="G1257" s="1"/>
  <c r="A1257"/>
  <c r="D1256"/>
  <c r="C1256"/>
  <c r="B1256"/>
  <c r="G1256"/>
  <c r="A1256"/>
  <c r="D1255"/>
  <c r="C1255"/>
  <c r="B1255"/>
  <c r="G1255" s="1"/>
  <c r="A1255"/>
  <c r="D1254"/>
  <c r="C1254"/>
  <c r="B1254"/>
  <c r="G1254"/>
  <c r="A1254"/>
  <c r="D1253"/>
  <c r="C1253"/>
  <c r="B1253"/>
  <c r="G1253" s="1"/>
  <c r="A1253"/>
  <c r="D1252"/>
  <c r="C1252"/>
  <c r="B1252"/>
  <c r="G1252"/>
  <c r="A1252"/>
  <c r="D1251"/>
  <c r="C1251"/>
  <c r="B1251"/>
  <c r="G1251" s="1"/>
  <c r="A1251"/>
  <c r="D1250"/>
  <c r="C1250"/>
  <c r="B1250"/>
  <c r="G1250"/>
  <c r="A1250"/>
  <c r="D1249"/>
  <c r="C1249"/>
  <c r="B1249"/>
  <c r="G1249" s="1"/>
  <c r="A1249"/>
  <c r="D1248"/>
  <c r="C1248"/>
  <c r="B1248"/>
  <c r="G1248"/>
  <c r="A1248"/>
  <c r="D1247"/>
  <c r="C1247"/>
  <c r="B1247"/>
  <c r="G1247" s="1"/>
  <c r="A1247"/>
  <c r="D1246"/>
  <c r="C1246"/>
  <c r="B1246"/>
  <c r="G1246"/>
  <c r="A1246"/>
  <c r="D1245"/>
  <c r="C1245"/>
  <c r="B1245"/>
  <c r="G1245" s="1"/>
  <c r="A1245"/>
  <c r="D1244"/>
  <c r="C1244"/>
  <c r="B1244"/>
  <c r="G1244"/>
  <c r="A1244"/>
  <c r="D1243"/>
  <c r="C1243"/>
  <c r="B1243"/>
  <c r="G1243" s="1"/>
  <c r="G1242" s="1"/>
  <c r="A1243"/>
  <c r="A1242"/>
  <c r="D1241"/>
  <c r="C1241"/>
  <c r="B1241"/>
  <c r="G1241"/>
  <c r="A1241"/>
  <c r="D1240"/>
  <c r="C1240"/>
  <c r="B1240"/>
  <c r="G1240" s="1"/>
  <c r="A1240"/>
  <c r="D1239"/>
  <c r="C1239"/>
  <c r="B1239"/>
  <c r="G1239"/>
  <c r="A1239"/>
  <c r="D1238"/>
  <c r="C1238"/>
  <c r="B1238"/>
  <c r="G1238" s="1"/>
  <c r="A1238"/>
  <c r="D1237"/>
  <c r="C1237"/>
  <c r="B1237"/>
  <c r="G1237"/>
  <c r="A1237"/>
  <c r="D1236"/>
  <c r="C1236"/>
  <c r="B1236"/>
  <c r="G1236" s="1"/>
  <c r="A1236"/>
  <c r="D1235"/>
  <c r="C1235"/>
  <c r="B1235"/>
  <c r="G1235"/>
  <c r="A1235"/>
  <c r="D1234"/>
  <c r="C1234"/>
  <c r="B1234"/>
  <c r="G1234" s="1"/>
  <c r="A1234"/>
  <c r="D1233"/>
  <c r="C1233"/>
  <c r="B1233"/>
  <c r="A1233"/>
  <c r="D1232"/>
  <c r="C1232"/>
  <c r="B1232"/>
  <c r="G1232"/>
  <c r="A1232"/>
  <c r="D1231"/>
  <c r="C1231"/>
  <c r="B1231"/>
  <c r="A1231"/>
  <c r="D1230"/>
  <c r="C1230"/>
  <c r="B1230"/>
  <c r="G1230" s="1"/>
  <c r="A1230"/>
  <c r="D1229"/>
  <c r="C1229"/>
  <c r="B1229"/>
  <c r="G1229"/>
  <c r="A1229"/>
  <c r="D1228"/>
  <c r="C1228"/>
  <c r="B1228"/>
  <c r="G1228" s="1"/>
  <c r="A1228"/>
  <c r="D1227"/>
  <c r="C1227"/>
  <c r="B1227"/>
  <c r="G1227"/>
  <c r="G1226" s="1"/>
  <c r="A1227"/>
  <c r="A1226"/>
  <c r="D1225"/>
  <c r="C1225"/>
  <c r="B1225"/>
  <c r="G1225" s="1"/>
  <c r="A1225"/>
  <c r="D1224"/>
  <c r="C1224"/>
  <c r="B1224"/>
  <c r="G1224"/>
  <c r="A1224"/>
  <c r="D1223"/>
  <c r="C1223"/>
  <c r="B1223"/>
  <c r="G1223" s="1"/>
  <c r="A1223"/>
  <c r="D1222"/>
  <c r="C1222"/>
  <c r="B1222"/>
  <c r="G1222"/>
  <c r="A1222"/>
  <c r="D1221"/>
  <c r="C1221"/>
  <c r="B1221"/>
  <c r="G1221" s="1"/>
  <c r="A1221"/>
  <c r="D1220"/>
  <c r="C1220"/>
  <c r="B1220"/>
  <c r="G1220"/>
  <c r="A1220"/>
  <c r="D1219"/>
  <c r="C1219"/>
  <c r="B1219"/>
  <c r="G1219" s="1"/>
  <c r="A1219"/>
  <c r="D1218"/>
  <c r="C1218"/>
  <c r="B1218"/>
  <c r="G1218"/>
  <c r="A1218"/>
  <c r="D1217"/>
  <c r="C1217"/>
  <c r="B1217"/>
  <c r="A1217"/>
  <c r="D1216"/>
  <c r="C1216"/>
  <c r="B1216"/>
  <c r="G1216" s="1"/>
  <c r="A1216"/>
  <c r="D1215"/>
  <c r="C1215"/>
  <c r="B1215"/>
  <c r="A1215"/>
  <c r="D1214"/>
  <c r="C1214"/>
  <c r="B1214"/>
  <c r="G1214"/>
  <c r="A1214"/>
  <c r="D1213"/>
  <c r="C1213"/>
  <c r="B1213"/>
  <c r="G1213" s="1"/>
  <c r="A1213"/>
  <c r="D1212"/>
  <c r="C1212"/>
  <c r="B1212"/>
  <c r="A1212"/>
  <c r="D1211"/>
  <c r="C1211"/>
  <c r="B1211"/>
  <c r="G1211"/>
  <c r="G1210" s="1"/>
  <c r="G1209" s="1"/>
  <c r="G1208" s="1"/>
  <c r="A1211"/>
  <c r="D1207"/>
  <c r="C1207"/>
  <c r="B1207"/>
  <c r="G1207"/>
  <c r="A1207"/>
  <c r="D1206"/>
  <c r="C1206"/>
  <c r="B1206"/>
  <c r="G1206" s="1"/>
  <c r="A1206"/>
  <c r="D1205"/>
  <c r="C1205"/>
  <c r="B1205"/>
  <c r="G1205"/>
  <c r="A1205"/>
  <c r="D1204"/>
  <c r="C1204"/>
  <c r="B1204"/>
  <c r="G1204" s="1"/>
  <c r="A1204"/>
  <c r="D1203"/>
  <c r="C1203"/>
  <c r="B1203"/>
  <c r="G1203"/>
  <c r="A1203"/>
  <c r="D1202"/>
  <c r="C1202"/>
  <c r="B1202"/>
  <c r="G1202" s="1"/>
  <c r="A1202"/>
  <c r="D1201"/>
  <c r="C1201"/>
  <c r="B1201"/>
  <c r="G1201"/>
  <c r="A1201"/>
  <c r="D1200"/>
  <c r="C1200"/>
  <c r="B1200"/>
  <c r="G1200" s="1"/>
  <c r="A1200"/>
  <c r="D1199"/>
  <c r="C1199"/>
  <c r="B1199"/>
  <c r="G1199"/>
  <c r="A1199"/>
  <c r="D1198"/>
  <c r="C1198"/>
  <c r="B1198"/>
  <c r="G1198" s="1"/>
  <c r="G1197" s="1"/>
  <c r="A1198"/>
  <c r="A1197"/>
  <c r="D1196"/>
  <c r="C1196"/>
  <c r="B1196"/>
  <c r="G1196"/>
  <c r="A1196"/>
  <c r="D1195"/>
  <c r="C1195"/>
  <c r="B1195"/>
  <c r="G1195" s="1"/>
  <c r="A1195"/>
  <c r="D1194"/>
  <c r="C1194"/>
  <c r="B1194"/>
  <c r="G1194"/>
  <c r="A1194"/>
  <c r="D1193"/>
  <c r="C1193"/>
  <c r="B1193"/>
  <c r="G1193" s="1"/>
  <c r="A1193"/>
  <c r="D1192"/>
  <c r="C1192"/>
  <c r="B1192"/>
  <c r="G1192"/>
  <c r="A1192"/>
  <c r="D1191"/>
  <c r="C1191"/>
  <c r="B1191"/>
  <c r="G1191" s="1"/>
  <c r="A1191"/>
  <c r="D1190"/>
  <c r="C1190"/>
  <c r="B1190"/>
  <c r="G1190"/>
  <c r="A1190"/>
  <c r="D1189"/>
  <c r="C1189"/>
  <c r="B1189"/>
  <c r="G1189" s="1"/>
  <c r="A1189"/>
  <c r="D1188"/>
  <c r="C1188"/>
  <c r="B1188"/>
  <c r="G1188"/>
  <c r="A1188"/>
  <c r="D1187"/>
  <c r="C1187"/>
  <c r="B1187"/>
  <c r="G1187" s="1"/>
  <c r="A1187"/>
  <c r="D1186"/>
  <c r="C1186"/>
  <c r="B1186"/>
  <c r="G1186"/>
  <c r="A1186"/>
  <c r="D1185"/>
  <c r="C1185"/>
  <c r="B1185"/>
  <c r="G1185" s="1"/>
  <c r="A1185"/>
  <c r="D1184"/>
  <c r="C1184"/>
  <c r="B1184"/>
  <c r="G1184"/>
  <c r="A1184"/>
  <c r="D1183"/>
  <c r="C1183"/>
  <c r="B1183"/>
  <c r="G1183" s="1"/>
  <c r="A1183"/>
  <c r="D1182"/>
  <c r="C1182"/>
  <c r="B1182"/>
  <c r="G1182"/>
  <c r="G1181" s="1"/>
  <c r="A1182"/>
  <c r="A1181"/>
  <c r="D1180"/>
  <c r="C1180"/>
  <c r="B1180"/>
  <c r="G1180" s="1"/>
  <c r="A1180"/>
  <c r="D1179"/>
  <c r="C1179"/>
  <c r="B1179"/>
  <c r="G1179"/>
  <c r="A1179"/>
  <c r="D1178"/>
  <c r="C1178"/>
  <c r="B1178"/>
  <c r="G1178" s="1"/>
  <c r="A1178"/>
  <c r="D1177"/>
  <c r="C1177"/>
  <c r="B1177"/>
  <c r="G1177"/>
  <c r="A1177"/>
  <c r="D1176"/>
  <c r="C1176"/>
  <c r="B1176"/>
  <c r="G1176" s="1"/>
  <c r="A1176"/>
  <c r="D1175"/>
  <c r="C1175"/>
  <c r="B1175"/>
  <c r="G1175"/>
  <c r="A1175"/>
  <c r="D1174"/>
  <c r="C1174"/>
  <c r="B1174"/>
  <c r="G1174" s="1"/>
  <c r="A1174"/>
  <c r="D1173"/>
  <c r="C1173"/>
  <c r="B1173"/>
  <c r="G1173"/>
  <c r="A1173"/>
  <c r="D1172"/>
  <c r="C1172"/>
  <c r="B1172"/>
  <c r="G1172" s="1"/>
  <c r="A1172"/>
  <c r="D1171"/>
  <c r="C1171"/>
  <c r="B1171"/>
  <c r="G1171"/>
  <c r="A1171"/>
  <c r="D1170"/>
  <c r="C1170"/>
  <c r="B1170"/>
  <c r="G1170" s="1"/>
  <c r="A1170"/>
  <c r="D1169"/>
  <c r="C1169"/>
  <c r="B1169"/>
  <c r="G1169"/>
  <c r="A1169"/>
  <c r="D1168"/>
  <c r="C1168"/>
  <c r="B1168"/>
  <c r="G1168" s="1"/>
  <c r="A1168"/>
  <c r="D1167"/>
  <c r="C1167"/>
  <c r="B1167"/>
  <c r="G1167"/>
  <c r="A1167"/>
  <c r="D1166"/>
  <c r="C1166"/>
  <c r="B1166"/>
  <c r="G1166" s="1"/>
  <c r="G1165" s="1"/>
  <c r="A1166"/>
  <c r="A1165"/>
  <c r="D1164"/>
  <c r="C1164"/>
  <c r="B1164"/>
  <c r="G1164"/>
  <c r="A1164"/>
  <c r="D1163"/>
  <c r="C1163"/>
  <c r="B1163"/>
  <c r="G1163" s="1"/>
  <c r="A1163"/>
  <c r="D1162"/>
  <c r="C1162"/>
  <c r="B1162"/>
  <c r="G1162"/>
  <c r="A1162"/>
  <c r="D1161"/>
  <c r="C1161"/>
  <c r="B1161"/>
  <c r="G1161" s="1"/>
  <c r="A1161"/>
  <c r="D1160"/>
  <c r="C1160"/>
  <c r="B1160"/>
  <c r="G1160"/>
  <c r="A1160"/>
  <c r="D1159"/>
  <c r="C1159"/>
  <c r="B1159"/>
  <c r="G1159" s="1"/>
  <c r="A1159"/>
  <c r="D1158"/>
  <c r="C1158"/>
  <c r="B1158"/>
  <c r="G1158"/>
  <c r="A1158"/>
  <c r="D1157"/>
  <c r="C1157"/>
  <c r="B1157"/>
  <c r="G1157" s="1"/>
  <c r="A1157"/>
  <c r="D1156"/>
  <c r="C1156"/>
  <c r="B1156"/>
  <c r="G1156"/>
  <c r="A1156"/>
  <c r="D1155"/>
  <c r="C1155"/>
  <c r="B1155"/>
  <c r="G1155" s="1"/>
  <c r="A1155"/>
  <c r="D1154"/>
  <c r="C1154"/>
  <c r="B1154"/>
  <c r="G1154"/>
  <c r="A1154"/>
  <c r="D1153"/>
  <c r="C1153"/>
  <c r="B1153"/>
  <c r="G1153" s="1"/>
  <c r="A1153"/>
  <c r="D1152"/>
  <c r="C1152"/>
  <c r="B1152"/>
  <c r="G1152"/>
  <c r="A1152"/>
  <c r="D1151"/>
  <c r="C1151"/>
  <c r="B1151"/>
  <c r="G1151" s="1"/>
  <c r="A1151"/>
  <c r="D1150"/>
  <c r="C1150"/>
  <c r="B1150"/>
  <c r="A1150"/>
  <c r="D1147"/>
  <c r="C1147"/>
  <c r="B1147"/>
  <c r="A1147"/>
  <c r="D1146"/>
  <c r="C1146"/>
  <c r="B1146"/>
  <c r="G1146"/>
  <c r="A1146"/>
  <c r="D1145"/>
  <c r="C1145"/>
  <c r="B1145"/>
  <c r="G1145" s="1"/>
  <c r="A1145"/>
  <c r="D1144"/>
  <c r="C1144"/>
  <c r="B1144"/>
  <c r="G1144"/>
  <c r="A1144"/>
  <c r="D1143"/>
  <c r="C1143"/>
  <c r="B1143"/>
  <c r="G1143" s="1"/>
  <c r="A1143"/>
  <c r="D1142"/>
  <c r="C1142"/>
  <c r="B1142"/>
  <c r="A1142"/>
  <c r="D1141"/>
  <c r="C1141"/>
  <c r="B1141"/>
  <c r="G1141"/>
  <c r="A1141"/>
  <c r="D1140"/>
  <c r="C1140"/>
  <c r="B1140"/>
  <c r="G1140" s="1"/>
  <c r="A1140"/>
  <c r="D1139"/>
  <c r="C1139"/>
  <c r="B1139"/>
  <c r="G1139"/>
  <c r="A1139"/>
  <c r="D1138"/>
  <c r="C1138"/>
  <c r="B1138"/>
  <c r="G1138" s="1"/>
  <c r="G1137" s="1"/>
  <c r="A1138"/>
  <c r="A1137"/>
  <c r="D1136"/>
  <c r="C1136"/>
  <c r="B1136"/>
  <c r="G1136"/>
  <c r="A1136"/>
  <c r="D1135"/>
  <c r="C1135"/>
  <c r="B1135"/>
  <c r="A1135"/>
  <c r="D1134"/>
  <c r="C1134"/>
  <c r="B1134"/>
  <c r="A1134"/>
  <c r="D1133"/>
  <c r="C1133"/>
  <c r="B1133"/>
  <c r="G1133" s="1"/>
  <c r="A1133"/>
  <c r="D1132"/>
  <c r="C1132"/>
  <c r="B1132"/>
  <c r="G1132"/>
  <c r="A1132"/>
  <c r="D1131"/>
  <c r="C1131"/>
  <c r="B1131"/>
  <c r="G1131" s="1"/>
  <c r="A1131"/>
  <c r="D1130"/>
  <c r="C1130"/>
  <c r="B1130"/>
  <c r="G1130"/>
  <c r="A1130"/>
  <c r="D1129"/>
  <c r="C1129"/>
  <c r="B1129"/>
  <c r="G1129" s="1"/>
  <c r="A1129"/>
  <c r="D1128"/>
  <c r="C1128"/>
  <c r="B1128"/>
  <c r="G1128"/>
  <c r="A1128"/>
  <c r="D1127"/>
  <c r="C1127"/>
  <c r="B1127"/>
  <c r="G1127" s="1"/>
  <c r="A1127"/>
  <c r="D1126"/>
  <c r="C1126"/>
  <c r="B1126"/>
  <c r="A1126"/>
  <c r="D1125"/>
  <c r="C1125"/>
  <c r="B1125"/>
  <c r="G1125"/>
  <c r="A1125"/>
  <c r="D1124"/>
  <c r="C1124"/>
  <c r="B1124"/>
  <c r="G1124" s="1"/>
  <c r="A1124"/>
  <c r="D1123"/>
  <c r="C1123"/>
  <c r="B1123"/>
  <c r="G1123"/>
  <c r="A1123"/>
  <c r="D1122"/>
  <c r="C1122"/>
  <c r="B1122"/>
  <c r="G1122" s="1"/>
  <c r="G1121" s="1"/>
  <c r="A1122"/>
  <c r="A1121"/>
  <c r="D1120"/>
  <c r="C1120"/>
  <c r="B1120"/>
  <c r="G1120"/>
  <c r="A1120"/>
  <c r="D1119"/>
  <c r="C1119"/>
  <c r="B1119"/>
  <c r="G1119" s="1"/>
  <c r="A1119"/>
  <c r="D1118"/>
  <c r="C1118"/>
  <c r="B1118"/>
  <c r="G1118"/>
  <c r="A1118"/>
  <c r="D1117"/>
  <c r="C1117"/>
  <c r="B1117"/>
  <c r="G1117" s="1"/>
  <c r="A1117"/>
  <c r="D1116"/>
  <c r="C1116"/>
  <c r="B1116"/>
  <c r="G1116"/>
  <c r="A1116"/>
  <c r="D1115"/>
  <c r="C1115"/>
  <c r="B1115"/>
  <c r="G1115" s="1"/>
  <c r="A1115"/>
  <c r="D1114"/>
  <c r="C1114"/>
  <c r="B1114"/>
  <c r="G1114"/>
  <c r="A1114"/>
  <c r="D1113"/>
  <c r="C1113"/>
  <c r="B1113"/>
  <c r="G1113" s="1"/>
  <c r="A1113"/>
  <c r="D1112"/>
  <c r="C1112"/>
  <c r="B1112"/>
  <c r="G1112"/>
  <c r="A1112"/>
  <c r="D1111"/>
  <c r="C1111"/>
  <c r="B1111"/>
  <c r="G1111" s="1"/>
  <c r="A1111"/>
  <c r="D1110"/>
  <c r="C1110"/>
  <c r="B1110"/>
  <c r="G1110"/>
  <c r="A1110"/>
  <c r="D1109"/>
  <c r="C1109"/>
  <c r="B1109"/>
  <c r="G1109" s="1"/>
  <c r="A1109"/>
  <c r="D1108"/>
  <c r="C1108"/>
  <c r="B1108"/>
  <c r="G1108"/>
  <c r="A1108"/>
  <c r="D1107"/>
  <c r="C1107"/>
  <c r="B1107"/>
  <c r="G1107" s="1"/>
  <c r="A1107"/>
  <c r="D1106"/>
  <c r="C1106"/>
  <c r="B1106"/>
  <c r="G1106"/>
  <c r="G1105" s="1"/>
  <c r="A1106"/>
  <c r="A1105"/>
  <c r="D1104"/>
  <c r="C1104"/>
  <c r="B1104"/>
  <c r="G1104" s="1"/>
  <c r="A1104"/>
  <c r="D1103"/>
  <c r="C1103"/>
  <c r="B1103"/>
  <c r="A1103"/>
  <c r="D1102"/>
  <c r="C1102"/>
  <c r="B1102"/>
  <c r="G1102"/>
  <c r="A1102"/>
  <c r="D1101"/>
  <c r="C1101"/>
  <c r="B1101"/>
  <c r="G1101" s="1"/>
  <c r="A1101"/>
  <c r="D1100"/>
  <c r="C1100"/>
  <c r="B1100"/>
  <c r="G1100"/>
  <c r="A1100"/>
  <c r="D1099"/>
  <c r="C1099"/>
  <c r="B1099"/>
  <c r="G1099" s="1"/>
  <c r="A1099"/>
  <c r="D1098"/>
  <c r="C1098"/>
  <c r="B1098"/>
  <c r="G1098"/>
  <c r="A1098"/>
  <c r="D1097"/>
  <c r="C1097"/>
  <c r="B1097"/>
  <c r="G1097" s="1"/>
  <c r="A1097"/>
  <c r="D1096"/>
  <c r="C1096"/>
  <c r="B1096"/>
  <c r="G1096"/>
  <c r="A1096"/>
  <c r="D1095"/>
  <c r="C1095"/>
  <c r="B1095"/>
  <c r="G1095" s="1"/>
  <c r="A1095"/>
  <c r="D1094"/>
  <c r="C1094"/>
  <c r="B1094"/>
  <c r="G1094"/>
  <c r="A1094"/>
  <c r="D1093"/>
  <c r="C1093"/>
  <c r="B1093"/>
  <c r="G1093" s="1"/>
  <c r="A1093"/>
  <c r="D1092"/>
  <c r="C1092"/>
  <c r="B1092"/>
  <c r="G1092"/>
  <c r="A1092"/>
  <c r="D1091"/>
  <c r="C1091"/>
  <c r="B1091"/>
  <c r="G1091" s="1"/>
  <c r="A1091"/>
  <c r="D1090"/>
  <c r="C1090"/>
  <c r="B1090"/>
  <c r="G1090"/>
  <c r="G1089" s="1"/>
  <c r="G1088" s="1"/>
  <c r="A1090"/>
  <c r="D1087"/>
  <c r="C1087"/>
  <c r="B1087"/>
  <c r="G1087" s="1"/>
  <c r="A1087"/>
  <c r="D1086"/>
  <c r="C1086"/>
  <c r="B1086"/>
  <c r="G1086"/>
  <c r="A1086"/>
  <c r="D1085"/>
  <c r="C1085"/>
  <c r="B1085"/>
  <c r="G1085" s="1"/>
  <c r="A1085"/>
  <c r="D1084"/>
  <c r="C1084"/>
  <c r="B1084"/>
  <c r="G1084"/>
  <c r="A1084"/>
  <c r="D1083"/>
  <c r="C1083"/>
  <c r="B1083"/>
  <c r="G1083" s="1"/>
  <c r="A1083"/>
  <c r="D1082"/>
  <c r="C1082"/>
  <c r="B1082"/>
  <c r="G1082"/>
  <c r="A1082"/>
  <c r="D1081"/>
  <c r="C1081"/>
  <c r="B1081"/>
  <c r="G1081" s="1"/>
  <c r="A1081"/>
  <c r="D1080"/>
  <c r="C1080"/>
  <c r="B1080"/>
  <c r="G1080"/>
  <c r="A1080"/>
  <c r="D1079"/>
  <c r="C1079"/>
  <c r="B1079"/>
  <c r="G1079" s="1"/>
  <c r="A1079"/>
  <c r="D1078"/>
  <c r="C1078"/>
  <c r="B1078"/>
  <c r="G1078"/>
  <c r="G1077" s="1"/>
  <c r="A1078"/>
  <c r="A1077"/>
  <c r="D1076"/>
  <c r="C1076"/>
  <c r="B1076"/>
  <c r="A1076"/>
  <c r="D1075"/>
  <c r="C1075"/>
  <c r="B1075"/>
  <c r="G1075" s="1"/>
  <c r="A1075"/>
  <c r="D1074"/>
  <c r="C1074"/>
  <c r="B1074"/>
  <c r="G1074"/>
  <c r="A1074"/>
  <c r="D1073"/>
  <c r="C1073"/>
  <c r="B1073"/>
  <c r="G1073" s="1"/>
  <c r="A1073"/>
  <c r="D1072"/>
  <c r="C1072"/>
  <c r="B1072"/>
  <c r="A1072"/>
  <c r="D1071"/>
  <c r="C1071"/>
  <c r="B1071"/>
  <c r="G1071"/>
  <c r="A1071"/>
  <c r="D1070"/>
  <c r="C1070"/>
  <c r="B1070"/>
  <c r="G1070" s="1"/>
  <c r="A1070"/>
  <c r="D1069"/>
  <c r="C1069"/>
  <c r="B1069"/>
  <c r="G1069"/>
  <c r="A1069"/>
  <c r="D1068"/>
  <c r="C1068"/>
  <c r="B1068"/>
  <c r="G1068" s="1"/>
  <c r="A1068"/>
  <c r="D1067"/>
  <c r="C1067"/>
  <c r="B1067"/>
  <c r="G1067"/>
  <c r="A1067"/>
  <c r="D1066"/>
  <c r="C1066"/>
  <c r="B1066"/>
  <c r="G1066" s="1"/>
  <c r="A1066"/>
  <c r="D1065"/>
  <c r="C1065"/>
  <c r="B1065"/>
  <c r="G1065"/>
  <c r="A1065"/>
  <c r="D1064"/>
  <c r="C1064"/>
  <c r="B1064"/>
  <c r="G1064" s="1"/>
  <c r="A1064"/>
  <c r="D1063"/>
  <c r="C1063"/>
  <c r="B1063"/>
  <c r="G1063"/>
  <c r="A1063"/>
  <c r="D1062"/>
  <c r="C1062"/>
  <c r="B1062"/>
  <c r="G1062" s="1"/>
  <c r="G1061" s="1"/>
  <c r="A1062"/>
  <c r="A1061"/>
  <c r="D1060"/>
  <c r="C1060"/>
  <c r="B1060"/>
  <c r="G1060"/>
  <c r="A1060"/>
  <c r="D1059"/>
  <c r="C1059"/>
  <c r="B1059"/>
  <c r="G1059" s="1"/>
  <c r="A1059"/>
  <c r="D1058"/>
  <c r="C1058"/>
  <c r="B1058"/>
  <c r="G1058"/>
  <c r="A1058"/>
  <c r="D1057"/>
  <c r="C1057"/>
  <c r="B1057"/>
  <c r="A1057"/>
  <c r="D1056"/>
  <c r="C1056"/>
  <c r="B1056"/>
  <c r="A1056"/>
  <c r="D1055"/>
  <c r="C1055"/>
  <c r="B1055"/>
  <c r="G1055" s="1"/>
  <c r="A1055"/>
  <c r="D1054"/>
  <c r="C1054"/>
  <c r="B1054"/>
  <c r="G1054"/>
  <c r="A1054"/>
  <c r="D1053"/>
  <c r="C1053"/>
  <c r="B1053"/>
  <c r="A1053"/>
  <c r="D1052"/>
  <c r="C1052"/>
  <c r="B1052"/>
  <c r="G1052" s="1"/>
  <c r="A1052"/>
  <c r="D1051"/>
  <c r="C1051"/>
  <c r="B1051"/>
  <c r="G1051"/>
  <c r="A1051"/>
  <c r="D1050"/>
  <c r="C1050"/>
  <c r="B1050"/>
  <c r="G1050" s="1"/>
  <c r="A1050"/>
  <c r="D1049"/>
  <c r="C1049"/>
  <c r="B1049"/>
  <c r="G1049"/>
  <c r="A1049"/>
  <c r="D1048"/>
  <c r="C1048"/>
  <c r="B1048"/>
  <c r="G1048" s="1"/>
  <c r="A1048"/>
  <c r="D1047"/>
  <c r="C1047"/>
  <c r="B1047"/>
  <c r="G1047"/>
  <c r="A1047"/>
  <c r="D1046"/>
  <c r="C1046"/>
  <c r="B1046"/>
  <c r="A1046"/>
  <c r="A1045"/>
  <c r="D1044"/>
  <c r="C1044"/>
  <c r="B1044"/>
  <c r="G1044"/>
  <c r="A1044"/>
  <c r="D1043"/>
  <c r="C1043"/>
  <c r="B1043"/>
  <c r="G1043" s="1"/>
  <c r="A1043"/>
  <c r="D1042"/>
  <c r="C1042"/>
  <c r="B1042"/>
  <c r="G1042"/>
  <c r="A1042"/>
  <c r="D1041"/>
  <c r="C1041"/>
  <c r="B1041"/>
  <c r="G1041" s="1"/>
  <c r="A1041"/>
  <c r="D1040"/>
  <c r="C1040"/>
  <c r="B1040"/>
  <c r="G1040"/>
  <c r="A1040"/>
  <c r="D1039"/>
  <c r="C1039"/>
  <c r="B1039"/>
  <c r="G1039" s="1"/>
  <c r="A1039"/>
  <c r="D1038"/>
  <c r="C1038"/>
  <c r="B1038"/>
  <c r="G1038"/>
  <c r="A1038"/>
  <c r="D1037"/>
  <c r="C1037"/>
  <c r="B1037"/>
  <c r="G1037" s="1"/>
  <c r="A1037"/>
  <c r="D1036"/>
  <c r="C1036"/>
  <c r="B1036"/>
  <c r="G1036"/>
  <c r="A1036"/>
  <c r="D1035"/>
  <c r="C1035"/>
  <c r="B1035"/>
  <c r="G1035" s="1"/>
  <c r="A1035"/>
  <c r="D1034"/>
  <c r="C1034"/>
  <c r="B1034"/>
  <c r="G1034"/>
  <c r="A1034"/>
  <c r="D1033"/>
  <c r="C1033"/>
  <c r="B1033"/>
  <c r="G1033" s="1"/>
  <c r="A1033"/>
  <c r="D1032"/>
  <c r="C1032"/>
  <c r="B1032"/>
  <c r="G1032"/>
  <c r="A1032"/>
  <c r="D1031"/>
  <c r="C1031"/>
  <c r="B1031"/>
  <c r="G1031" s="1"/>
  <c r="A1031"/>
  <c r="D1030"/>
  <c r="C1030"/>
  <c r="B1030"/>
  <c r="G1030"/>
  <c r="G1029" s="1"/>
  <c r="G1028"/>
  <c r="A1030"/>
  <c r="D1027"/>
  <c r="C1027"/>
  <c r="B1027"/>
  <c r="G1027" s="1"/>
  <c r="A1027"/>
  <c r="D1026"/>
  <c r="C1026"/>
  <c r="B1026"/>
  <c r="G1026"/>
  <c r="A1026"/>
  <c r="D1025"/>
  <c r="C1025"/>
  <c r="B1025"/>
  <c r="G1025" s="1"/>
  <c r="A1025"/>
  <c r="D1024"/>
  <c r="C1024"/>
  <c r="B1024"/>
  <c r="A1024"/>
  <c r="D1023"/>
  <c r="C1023"/>
  <c r="B1023"/>
  <c r="G1023"/>
  <c r="A1023"/>
  <c r="D1022"/>
  <c r="C1022"/>
  <c r="B1022"/>
  <c r="G1022" s="1"/>
  <c r="A1022"/>
  <c r="D1021"/>
  <c r="C1021"/>
  <c r="B1021"/>
  <c r="G1021"/>
  <c r="A1021"/>
  <c r="D1020"/>
  <c r="C1020"/>
  <c r="B1020"/>
  <c r="G1020" s="1"/>
  <c r="A1020"/>
  <c r="D1019"/>
  <c r="C1019"/>
  <c r="B1019"/>
  <c r="A1019"/>
  <c r="D1018"/>
  <c r="C1018"/>
  <c r="B1018"/>
  <c r="G1018"/>
  <c r="G1017" s="1"/>
  <c r="A1018"/>
  <c r="A1017"/>
  <c r="D1016"/>
  <c r="C1016"/>
  <c r="B1016"/>
  <c r="G1016" s="1"/>
  <c r="A1016"/>
  <c r="D1015"/>
  <c r="C1015"/>
  <c r="B1015"/>
  <c r="G1015"/>
  <c r="A1015"/>
  <c r="D1014"/>
  <c r="C1014"/>
  <c r="B1014"/>
  <c r="G1014" s="1"/>
  <c r="A1014"/>
  <c r="D1013"/>
  <c r="C1013"/>
  <c r="B1013"/>
  <c r="G1013"/>
  <c r="A1013"/>
  <c r="D1012"/>
  <c r="C1012"/>
  <c r="B1012"/>
  <c r="G1012" s="1"/>
  <c r="A1012"/>
  <c r="D1011"/>
  <c r="C1011"/>
  <c r="B1011"/>
  <c r="G1011"/>
  <c r="A1011"/>
  <c r="D1010"/>
  <c r="C1010"/>
  <c r="B1010"/>
  <c r="G1010" s="1"/>
  <c r="A1010"/>
  <c r="D1009"/>
  <c r="C1009"/>
  <c r="B1009"/>
  <c r="G1009"/>
  <c r="A1009"/>
  <c r="D1008"/>
  <c r="C1008"/>
  <c r="B1008"/>
  <c r="G1008" s="1"/>
  <c r="A1008"/>
  <c r="D1007"/>
  <c r="C1007"/>
  <c r="B1007"/>
  <c r="G1007"/>
  <c r="A1007"/>
  <c r="D1006"/>
  <c r="C1006"/>
  <c r="B1006"/>
  <c r="G1006" s="1"/>
  <c r="A1006"/>
  <c r="D1005"/>
  <c r="C1005"/>
  <c r="B1005"/>
  <c r="G1005"/>
  <c r="A1005"/>
  <c r="D1004"/>
  <c r="C1004"/>
  <c r="B1004"/>
  <c r="G1004" s="1"/>
  <c r="A1004"/>
  <c r="D1003"/>
  <c r="C1003"/>
  <c r="B1003"/>
  <c r="G1003"/>
  <c r="A1003"/>
  <c r="D1002"/>
  <c r="C1002"/>
  <c r="B1002"/>
  <c r="G1002" s="1"/>
  <c r="G1001" s="1"/>
  <c r="A1002"/>
  <c r="A1001"/>
  <c r="D1000"/>
  <c r="C1000"/>
  <c r="B1000"/>
  <c r="A1000"/>
  <c r="D999"/>
  <c r="C999"/>
  <c r="B999"/>
  <c r="G999"/>
  <c r="A999"/>
  <c r="D998"/>
  <c r="C998"/>
  <c r="B998"/>
  <c r="G998" s="1"/>
  <c r="A998"/>
  <c r="D997"/>
  <c r="C997"/>
  <c r="B997"/>
  <c r="G997"/>
  <c r="A997"/>
  <c r="D996"/>
  <c r="C996"/>
  <c r="B996"/>
  <c r="G996" s="1"/>
  <c r="A996"/>
  <c r="D995"/>
  <c r="C995"/>
  <c r="B995"/>
  <c r="G995"/>
  <c r="A995"/>
  <c r="D994"/>
  <c r="C994"/>
  <c r="B994"/>
  <c r="G994" s="1"/>
  <c r="A994"/>
  <c r="D993"/>
  <c r="C993"/>
  <c r="B993"/>
  <c r="G993"/>
  <c r="A993"/>
  <c r="D992"/>
  <c r="C992"/>
  <c r="B992"/>
  <c r="G992" s="1"/>
  <c r="A992"/>
  <c r="D991"/>
  <c r="C991"/>
  <c r="B991"/>
  <c r="A991"/>
  <c r="D990"/>
  <c r="C990"/>
  <c r="B990"/>
  <c r="G990"/>
  <c r="A990"/>
  <c r="D989"/>
  <c r="C989"/>
  <c r="B989"/>
  <c r="A989"/>
  <c r="D988"/>
  <c r="C988"/>
  <c r="B988"/>
  <c r="G988" s="1"/>
  <c r="A988"/>
  <c r="D987"/>
  <c r="C987"/>
  <c r="B987"/>
  <c r="A987"/>
  <c r="D986"/>
  <c r="C986"/>
  <c r="B986"/>
  <c r="G986"/>
  <c r="G985" s="1"/>
  <c r="A986"/>
  <c r="A985"/>
  <c r="D984"/>
  <c r="C984"/>
  <c r="B984"/>
  <c r="G984" s="1"/>
  <c r="A984"/>
  <c r="D983"/>
  <c r="C983"/>
  <c r="B983"/>
  <c r="G983"/>
  <c r="A983"/>
  <c r="D982"/>
  <c r="C982"/>
  <c r="B982"/>
  <c r="G982" s="1"/>
  <c r="A982"/>
  <c r="D981"/>
  <c r="C981"/>
  <c r="B981"/>
  <c r="G981"/>
  <c r="A981"/>
  <c r="D980"/>
  <c r="C980"/>
  <c r="B980"/>
  <c r="G980" s="1"/>
  <c r="A980"/>
  <c r="D979"/>
  <c r="C979"/>
  <c r="B979"/>
  <c r="G979"/>
  <c r="A979"/>
  <c r="D978"/>
  <c r="C978"/>
  <c r="B978"/>
  <c r="G978" s="1"/>
  <c r="A978"/>
  <c r="D977"/>
  <c r="C977"/>
  <c r="B977"/>
  <c r="A977"/>
  <c r="D976"/>
  <c r="C976"/>
  <c r="B976"/>
  <c r="A976"/>
  <c r="D975"/>
  <c r="C975"/>
  <c r="B975"/>
  <c r="G975"/>
  <c r="A975"/>
  <c r="D974"/>
  <c r="C974"/>
  <c r="B974"/>
  <c r="G974" s="1"/>
  <c r="A974"/>
  <c r="D973"/>
  <c r="C973"/>
  <c r="B973"/>
  <c r="G973"/>
  <c r="A973"/>
  <c r="D972"/>
  <c r="C972"/>
  <c r="B972"/>
  <c r="G972" s="1"/>
  <c r="A972"/>
  <c r="D971"/>
  <c r="C971"/>
  <c r="B971"/>
  <c r="G971"/>
  <c r="A971"/>
  <c r="D970"/>
  <c r="C970"/>
  <c r="B970"/>
  <c r="G970" s="1"/>
  <c r="G969"/>
  <c r="G968" s="1"/>
  <c r="A970"/>
  <c r="D967"/>
  <c r="C967"/>
  <c r="B967"/>
  <c r="G967"/>
  <c r="A967"/>
  <c r="D966"/>
  <c r="C966"/>
  <c r="B966"/>
  <c r="G966" s="1"/>
  <c r="A966"/>
  <c r="D965"/>
  <c r="C965"/>
  <c r="B965"/>
  <c r="G965"/>
  <c r="A965"/>
  <c r="D964"/>
  <c r="C964"/>
  <c r="B964"/>
  <c r="G964" s="1"/>
  <c r="A964"/>
  <c r="D963"/>
  <c r="C963"/>
  <c r="B963"/>
  <c r="G963"/>
  <c r="A963"/>
  <c r="D962"/>
  <c r="C962"/>
  <c r="B962"/>
  <c r="A962"/>
  <c r="D961"/>
  <c r="C961"/>
  <c r="B961"/>
  <c r="G961" s="1"/>
  <c r="A961"/>
  <c r="D960"/>
  <c r="C960"/>
  <c r="B960"/>
  <c r="G960"/>
  <c r="A960"/>
  <c r="D959"/>
  <c r="C959"/>
  <c r="B959"/>
  <c r="G959" s="1"/>
  <c r="A959"/>
  <c r="D958"/>
  <c r="C958"/>
  <c r="B958"/>
  <c r="A958"/>
  <c r="A957"/>
  <c r="D956"/>
  <c r="C956"/>
  <c r="B956"/>
  <c r="G956" s="1"/>
  <c r="A956"/>
  <c r="D955"/>
  <c r="C955"/>
  <c r="B955"/>
  <c r="G955"/>
  <c r="A955"/>
  <c r="D954"/>
  <c r="C954"/>
  <c r="B954"/>
  <c r="G954" s="1"/>
  <c r="A954"/>
  <c r="D953"/>
  <c r="C953"/>
  <c r="B953"/>
  <c r="G953"/>
  <c r="A953"/>
  <c r="D952"/>
  <c r="C952"/>
  <c r="B952"/>
  <c r="G952" s="1"/>
  <c r="A952"/>
  <c r="D951"/>
  <c r="C951"/>
  <c r="B951"/>
  <c r="G951"/>
  <c r="A951"/>
  <c r="D950"/>
  <c r="C950"/>
  <c r="B950"/>
  <c r="G950" s="1"/>
  <c r="A950"/>
  <c r="D949"/>
  <c r="C949"/>
  <c r="B949"/>
  <c r="G949"/>
  <c r="A949"/>
  <c r="D948"/>
  <c r="C948"/>
  <c r="B948"/>
  <c r="G948" s="1"/>
  <c r="A948"/>
  <c r="D947"/>
  <c r="C947"/>
  <c r="B947"/>
  <c r="G947"/>
  <c r="A947"/>
  <c r="D946"/>
  <c r="C946"/>
  <c r="B946"/>
  <c r="G946" s="1"/>
  <c r="A946"/>
  <c r="D945"/>
  <c r="C945"/>
  <c r="B945"/>
  <c r="G945"/>
  <c r="A945"/>
  <c r="D944"/>
  <c r="C944"/>
  <c r="B944"/>
  <c r="G944" s="1"/>
  <c r="A944"/>
  <c r="D943"/>
  <c r="C943"/>
  <c r="B943"/>
  <c r="G943"/>
  <c r="A943"/>
  <c r="D942"/>
  <c r="C942"/>
  <c r="B942"/>
  <c r="A942"/>
  <c r="A941"/>
  <c r="D940"/>
  <c r="C940"/>
  <c r="B940"/>
  <c r="G940"/>
  <c r="A940"/>
  <c r="D939"/>
  <c r="C939"/>
  <c r="B939"/>
  <c r="G939" s="1"/>
  <c r="A939"/>
  <c r="D938"/>
  <c r="C938"/>
  <c r="B938"/>
  <c r="G938"/>
  <c r="A938"/>
  <c r="D937"/>
  <c r="C937"/>
  <c r="B937"/>
  <c r="G937" s="1"/>
  <c r="A937"/>
  <c r="D936"/>
  <c r="C936"/>
  <c r="B936"/>
  <c r="G936"/>
  <c r="A936"/>
  <c r="D935"/>
  <c r="C935"/>
  <c r="B935"/>
  <c r="G935" s="1"/>
  <c r="A935"/>
  <c r="D934"/>
  <c r="C934"/>
  <c r="B934"/>
  <c r="G934"/>
  <c r="A934"/>
  <c r="D933"/>
  <c r="C933"/>
  <c r="B933"/>
  <c r="G933" s="1"/>
  <c r="A933"/>
  <c r="D932"/>
  <c r="C932"/>
  <c r="B932"/>
  <c r="G932"/>
  <c r="A932"/>
  <c r="D931"/>
  <c r="C931"/>
  <c r="B931"/>
  <c r="G931" s="1"/>
  <c r="A931"/>
  <c r="D930"/>
  <c r="C930"/>
  <c r="B930"/>
  <c r="G930"/>
  <c r="A930"/>
  <c r="D929"/>
  <c r="C929"/>
  <c r="B929"/>
  <c r="G929" s="1"/>
  <c r="A929"/>
  <c r="D928"/>
  <c r="C928"/>
  <c r="B928"/>
  <c r="G928"/>
  <c r="A928"/>
  <c r="D927"/>
  <c r="C927"/>
  <c r="B927"/>
  <c r="G927" s="1"/>
  <c r="A927"/>
  <c r="D926"/>
  <c r="C926"/>
  <c r="B926"/>
  <c r="G926"/>
  <c r="G925" s="1"/>
  <c r="A926"/>
  <c r="A925"/>
  <c r="D924"/>
  <c r="C924"/>
  <c r="B924"/>
  <c r="G924" s="1"/>
  <c r="A924"/>
  <c r="D923"/>
  <c r="C923"/>
  <c r="B923"/>
  <c r="G923"/>
  <c r="A923"/>
  <c r="D922"/>
  <c r="C922"/>
  <c r="B922"/>
  <c r="G922" s="1"/>
  <c r="A922"/>
  <c r="D921"/>
  <c r="C921"/>
  <c r="B921"/>
  <c r="G921"/>
  <c r="A921"/>
  <c r="D920"/>
  <c r="C920"/>
  <c r="B920"/>
  <c r="G920" s="1"/>
  <c r="A920"/>
  <c r="D919"/>
  <c r="C919"/>
  <c r="B919"/>
  <c r="G919"/>
  <c r="A919"/>
  <c r="D918"/>
  <c r="C918"/>
  <c r="B918"/>
  <c r="A918"/>
  <c r="D917"/>
  <c r="C917"/>
  <c r="B917"/>
  <c r="G917" s="1"/>
  <c r="A917"/>
  <c r="D916"/>
  <c r="C916"/>
  <c r="B916"/>
  <c r="G916"/>
  <c r="A916"/>
  <c r="D915"/>
  <c r="C915"/>
  <c r="B915"/>
  <c r="G915" s="1"/>
  <c r="A915"/>
  <c r="D914"/>
  <c r="C914"/>
  <c r="B914"/>
  <c r="G914"/>
  <c r="A914"/>
  <c r="D913"/>
  <c r="C913"/>
  <c r="B913"/>
  <c r="G913" s="1"/>
  <c r="A913"/>
  <c r="D912"/>
  <c r="C912"/>
  <c r="B912"/>
  <c r="G912"/>
  <c r="A912"/>
  <c r="D911"/>
  <c r="C911"/>
  <c r="B911"/>
  <c r="G911" s="1"/>
  <c r="A911"/>
  <c r="D910"/>
  <c r="C910"/>
  <c r="B910"/>
  <c r="G910"/>
  <c r="G909" s="1"/>
  <c r="G908"/>
  <c r="G907" s="1"/>
  <c r="A910"/>
  <c r="D906"/>
  <c r="C906"/>
  <c r="B906"/>
  <c r="G906"/>
  <c r="A906"/>
  <c r="D905"/>
  <c r="C905"/>
  <c r="B905"/>
  <c r="G905" s="1"/>
  <c r="A905"/>
  <c r="D904"/>
  <c r="C904"/>
  <c r="B904"/>
  <c r="G904"/>
  <c r="A904"/>
  <c r="D903"/>
  <c r="C903"/>
  <c r="B903"/>
  <c r="G903" s="1"/>
  <c r="A903"/>
  <c r="D902"/>
  <c r="C902"/>
  <c r="B902"/>
  <c r="G902"/>
  <c r="A902"/>
  <c r="D901"/>
  <c r="C901"/>
  <c r="B901"/>
  <c r="G901" s="1"/>
  <c r="A901"/>
  <c r="D900"/>
  <c r="C900"/>
  <c r="B900"/>
  <c r="G900"/>
  <c r="A900"/>
  <c r="D899"/>
  <c r="C899"/>
  <c r="B899"/>
  <c r="G899" s="1"/>
  <c r="A899"/>
  <c r="D898"/>
  <c r="C898"/>
  <c r="B898"/>
  <c r="G898"/>
  <c r="A898"/>
  <c r="D897"/>
  <c r="C897"/>
  <c r="B897"/>
  <c r="G897" s="1"/>
  <c r="G896" s="1"/>
  <c r="A897"/>
  <c r="A896"/>
  <c r="D895"/>
  <c r="C895"/>
  <c r="B895"/>
  <c r="G895"/>
  <c r="A895"/>
  <c r="D894"/>
  <c r="C894"/>
  <c r="B894"/>
  <c r="G894" s="1"/>
  <c r="A894"/>
  <c r="D893"/>
  <c r="C893"/>
  <c r="B893"/>
  <c r="G893"/>
  <c r="A893"/>
  <c r="D892"/>
  <c r="C892"/>
  <c r="B892"/>
  <c r="G892" s="1"/>
  <c r="A892"/>
  <c r="D891"/>
  <c r="C891"/>
  <c r="B891"/>
  <c r="G891"/>
  <c r="A891"/>
  <c r="D890"/>
  <c r="C890"/>
  <c r="B890"/>
  <c r="A890"/>
  <c r="D889"/>
  <c r="C889"/>
  <c r="B889"/>
  <c r="G889" s="1"/>
  <c r="A889"/>
  <c r="D888"/>
  <c r="C888"/>
  <c r="B888"/>
  <c r="G888"/>
  <c r="A888"/>
  <c r="D887"/>
  <c r="C887"/>
  <c r="B887"/>
  <c r="G887" s="1"/>
  <c r="A887"/>
  <c r="D886"/>
  <c r="C886"/>
  <c r="B886"/>
  <c r="G886"/>
  <c r="A886"/>
  <c r="D885"/>
  <c r="C885"/>
  <c r="B885"/>
  <c r="G885" s="1"/>
  <c r="A885"/>
  <c r="D884"/>
  <c r="C884"/>
  <c r="B884"/>
  <c r="G884"/>
  <c r="A884"/>
  <c r="D883"/>
  <c r="C883"/>
  <c r="B883"/>
  <c r="G883" s="1"/>
  <c r="A883"/>
  <c r="D882"/>
  <c r="C882"/>
  <c r="B882"/>
  <c r="A882"/>
  <c r="D881"/>
  <c r="C881"/>
  <c r="B881"/>
  <c r="G881"/>
  <c r="G880" s="1"/>
  <c r="A881"/>
  <c r="A880"/>
  <c r="D879"/>
  <c r="C879"/>
  <c r="B879"/>
  <c r="A879"/>
  <c r="D878"/>
  <c r="C878"/>
  <c r="B878"/>
  <c r="A878"/>
  <c r="D877"/>
  <c r="C877"/>
  <c r="B877"/>
  <c r="G877" s="1"/>
  <c r="A877"/>
  <c r="D876"/>
  <c r="C876"/>
  <c r="B876"/>
  <c r="A876"/>
  <c r="D875"/>
  <c r="C875"/>
  <c r="B875"/>
  <c r="A875"/>
  <c r="D874"/>
  <c r="C874"/>
  <c r="B874"/>
  <c r="G874"/>
  <c r="A874"/>
  <c r="D873"/>
  <c r="C873"/>
  <c r="B873"/>
  <c r="G873" s="1"/>
  <c r="A873"/>
  <c r="D872"/>
  <c r="C872"/>
  <c r="B872"/>
  <c r="G872"/>
  <c r="A872"/>
  <c r="D871"/>
  <c r="C871"/>
  <c r="B871"/>
  <c r="A871"/>
  <c r="D870"/>
  <c r="C870"/>
  <c r="B870"/>
  <c r="G870" s="1"/>
  <c r="A870"/>
  <c r="D869"/>
  <c r="C869"/>
  <c r="B869"/>
  <c r="G869" s="1"/>
  <c r="A869"/>
  <c r="D868"/>
  <c r="C868"/>
  <c r="B868"/>
  <c r="G868" s="1"/>
  <c r="A868"/>
  <c r="D867"/>
  <c r="C867"/>
  <c r="B867"/>
  <c r="G867"/>
  <c r="A867"/>
  <c r="D866"/>
  <c r="C866"/>
  <c r="B866"/>
  <c r="G866"/>
  <c r="A866"/>
  <c r="D865"/>
  <c r="C865"/>
  <c r="B865"/>
  <c r="G865" s="1"/>
  <c r="G864" s="1"/>
  <c r="A865"/>
  <c r="A864"/>
  <c r="D863"/>
  <c r="C863"/>
  <c r="B863"/>
  <c r="G863"/>
  <c r="A863"/>
  <c r="D862"/>
  <c r="C862"/>
  <c r="B862"/>
  <c r="G862" s="1"/>
  <c r="A862"/>
  <c r="D861"/>
  <c r="C861"/>
  <c r="B861"/>
  <c r="G861" s="1"/>
  <c r="A861"/>
  <c r="D860"/>
  <c r="C860"/>
  <c r="B860"/>
  <c r="G860"/>
  <c r="A860"/>
  <c r="D859"/>
  <c r="C859"/>
  <c r="B859"/>
  <c r="G859"/>
  <c r="A859"/>
  <c r="D858"/>
  <c r="C858"/>
  <c r="B858"/>
  <c r="G858" s="1"/>
  <c r="A858"/>
  <c r="D857"/>
  <c r="C857"/>
  <c r="B857"/>
  <c r="G857" s="1"/>
  <c r="A857"/>
  <c r="D856"/>
  <c r="C856"/>
  <c r="B856"/>
  <c r="G856"/>
  <c r="A856"/>
  <c r="D855"/>
  <c r="C855"/>
  <c r="B855"/>
  <c r="G855"/>
  <c r="A855"/>
  <c r="D854"/>
  <c r="C854"/>
  <c r="B854"/>
  <c r="G854" s="1"/>
  <c r="A854"/>
  <c r="D853"/>
  <c r="C853"/>
  <c r="B853"/>
  <c r="G853" s="1"/>
  <c r="A853"/>
  <c r="D852"/>
  <c r="C852"/>
  <c r="B852"/>
  <c r="G852"/>
  <c r="A852"/>
  <c r="D851"/>
  <c r="C851"/>
  <c r="B851"/>
  <c r="G851" s="1"/>
  <c r="A851"/>
  <c r="D850"/>
  <c r="C850"/>
  <c r="B850"/>
  <c r="G850" s="1"/>
  <c r="A850"/>
  <c r="D849"/>
  <c r="C849"/>
  <c r="B849"/>
  <c r="G849" s="1"/>
  <c r="G848" s="1"/>
  <c r="G847" s="1"/>
  <c r="A849"/>
  <c r="D846"/>
  <c r="C846"/>
  <c r="B846"/>
  <c r="G846" s="1"/>
  <c r="A846"/>
  <c r="D845"/>
  <c r="C845"/>
  <c r="B845"/>
  <c r="G845" s="1"/>
  <c r="A845"/>
  <c r="D844"/>
  <c r="C844"/>
  <c r="B844"/>
  <c r="G844"/>
  <c r="A844"/>
  <c r="D843"/>
  <c r="C843"/>
  <c r="B843"/>
  <c r="G843" s="1"/>
  <c r="A843"/>
  <c r="D842"/>
  <c r="C842"/>
  <c r="B842"/>
  <c r="G842" s="1"/>
  <c r="A842"/>
  <c r="D841"/>
  <c r="C841"/>
  <c r="B841"/>
  <c r="G841" s="1"/>
  <c r="A841"/>
  <c r="D840"/>
  <c r="C840"/>
  <c r="B840"/>
  <c r="G840"/>
  <c r="A840"/>
  <c r="D839"/>
  <c r="C839"/>
  <c r="B839"/>
  <c r="G839" s="1"/>
  <c r="A839"/>
  <c r="D838"/>
  <c r="C838"/>
  <c r="B838"/>
  <c r="G838" s="1"/>
  <c r="A838"/>
  <c r="D837"/>
  <c r="C837"/>
  <c r="B837"/>
  <c r="A837"/>
  <c r="A836"/>
  <c r="D835"/>
  <c r="C835"/>
  <c r="B835"/>
  <c r="G835"/>
  <c r="A835"/>
  <c r="D834"/>
  <c r="C834"/>
  <c r="B834"/>
  <c r="G834" s="1"/>
  <c r="A834"/>
  <c r="D833"/>
  <c r="C833"/>
  <c r="B833"/>
  <c r="G833" s="1"/>
  <c r="A833"/>
  <c r="D832"/>
  <c r="C832"/>
  <c r="B832"/>
  <c r="G832" s="1"/>
  <c r="A832"/>
  <c r="D831"/>
  <c r="C831"/>
  <c r="B831"/>
  <c r="G831"/>
  <c r="A831"/>
  <c r="D830"/>
  <c r="C830"/>
  <c r="B830"/>
  <c r="G830" s="1"/>
  <c r="A830"/>
  <c r="D829"/>
  <c r="C829"/>
  <c r="B829"/>
  <c r="G829" s="1"/>
  <c r="A829"/>
  <c r="D828"/>
  <c r="C828"/>
  <c r="B828"/>
  <c r="G828" s="1"/>
  <c r="A828"/>
  <c r="D827"/>
  <c r="C827"/>
  <c r="B827"/>
  <c r="G827"/>
  <c r="A827"/>
  <c r="D826"/>
  <c r="C826"/>
  <c r="B826"/>
  <c r="G826" s="1"/>
  <c r="A826"/>
  <c r="D825"/>
  <c r="C825"/>
  <c r="B825"/>
  <c r="G825" s="1"/>
  <c r="A825"/>
  <c r="D824"/>
  <c r="C824"/>
  <c r="B824"/>
  <c r="A824"/>
  <c r="D823"/>
  <c r="C823"/>
  <c r="B823"/>
  <c r="G823" s="1"/>
  <c r="A823"/>
  <c r="D822"/>
  <c r="C822"/>
  <c r="B822"/>
  <c r="A822"/>
  <c r="D821"/>
  <c r="C821"/>
  <c r="B821"/>
  <c r="A821"/>
  <c r="A820"/>
  <c r="D819"/>
  <c r="C819"/>
  <c r="B819"/>
  <c r="G819"/>
  <c r="A819"/>
  <c r="D818"/>
  <c r="C818"/>
  <c r="B818"/>
  <c r="G818" s="1"/>
  <c r="A818"/>
  <c r="D817"/>
  <c r="C817"/>
  <c r="B817"/>
  <c r="G817" s="1"/>
  <c r="A817"/>
  <c r="D816"/>
  <c r="C816"/>
  <c r="B816"/>
  <c r="G816"/>
  <c r="A816"/>
  <c r="D815"/>
  <c r="C815"/>
  <c r="B815"/>
  <c r="G815" s="1"/>
  <c r="A815"/>
  <c r="D814"/>
  <c r="C814"/>
  <c r="B814"/>
  <c r="A814"/>
  <c r="D813"/>
  <c r="C813"/>
  <c r="B813"/>
  <c r="G813" s="1"/>
  <c r="A813"/>
  <c r="D812"/>
  <c r="C812"/>
  <c r="B812"/>
  <c r="G812" s="1"/>
  <c r="A812"/>
  <c r="D811"/>
  <c r="C811"/>
  <c r="B811"/>
  <c r="G811"/>
  <c r="A811"/>
  <c r="D810"/>
  <c r="C810"/>
  <c r="B810"/>
  <c r="G810" s="1"/>
  <c r="A810"/>
  <c r="D809"/>
  <c r="C809"/>
  <c r="B809"/>
  <c r="G809" s="1"/>
  <c r="A809"/>
  <c r="D808"/>
  <c r="C808"/>
  <c r="B808"/>
  <c r="G808"/>
  <c r="A808"/>
  <c r="D807"/>
  <c r="C807"/>
  <c r="B807"/>
  <c r="G807"/>
  <c r="A807"/>
  <c r="D806"/>
  <c r="C806"/>
  <c r="B806"/>
  <c r="A806"/>
  <c r="D805"/>
  <c r="C805"/>
  <c r="B805"/>
  <c r="G805" s="1"/>
  <c r="A805"/>
  <c r="A804"/>
  <c r="D803"/>
  <c r="C803"/>
  <c r="B803"/>
  <c r="G803"/>
  <c r="A803"/>
  <c r="D802"/>
  <c r="C802"/>
  <c r="B802"/>
  <c r="G802"/>
  <c r="A802"/>
  <c r="D801"/>
  <c r="C801"/>
  <c r="B801"/>
  <c r="G801" s="1"/>
  <c r="A801"/>
  <c r="D800"/>
  <c r="C800"/>
  <c r="B800"/>
  <c r="A800"/>
  <c r="D799"/>
  <c r="C799"/>
  <c r="B799"/>
  <c r="G799" s="1"/>
  <c r="A799"/>
  <c r="D798"/>
  <c r="C798"/>
  <c r="B798"/>
  <c r="G798"/>
  <c r="A798"/>
  <c r="D797"/>
  <c r="C797"/>
  <c r="B797"/>
  <c r="G797"/>
  <c r="A797"/>
  <c r="D796"/>
  <c r="C796"/>
  <c r="B796"/>
  <c r="G796" s="1"/>
  <c r="A796"/>
  <c r="D795"/>
  <c r="C795"/>
  <c r="B795"/>
  <c r="G795" s="1"/>
  <c r="A795"/>
  <c r="D794"/>
  <c r="C794"/>
  <c r="B794"/>
  <c r="G794"/>
  <c r="A794"/>
  <c r="D793"/>
  <c r="C793"/>
  <c r="B793"/>
  <c r="G793"/>
  <c r="A793"/>
  <c r="D792"/>
  <c r="C792"/>
  <c r="B792"/>
  <c r="G792" s="1"/>
  <c r="A792"/>
  <c r="D791"/>
  <c r="C791"/>
  <c r="B791"/>
  <c r="G791" s="1"/>
  <c r="A791"/>
  <c r="D790"/>
  <c r="C790"/>
  <c r="B790"/>
  <c r="G790" s="1"/>
  <c r="A790"/>
  <c r="D789"/>
  <c r="C789"/>
  <c r="B789"/>
  <c r="G789"/>
  <c r="G788" s="1"/>
  <c r="G787" s="1"/>
  <c r="A789"/>
  <c r="D786"/>
  <c r="C786"/>
  <c r="B786"/>
  <c r="G786"/>
  <c r="A786"/>
  <c r="D785"/>
  <c r="C785"/>
  <c r="B785"/>
  <c r="G785"/>
  <c r="A785"/>
  <c r="D784"/>
  <c r="C784"/>
  <c r="B784"/>
  <c r="G784" s="1"/>
  <c r="A784"/>
  <c r="D783"/>
  <c r="C783"/>
  <c r="B783"/>
  <c r="G783" s="1"/>
  <c r="A783"/>
  <c r="D782"/>
  <c r="C782"/>
  <c r="B782"/>
  <c r="G782" s="1"/>
  <c r="A782"/>
  <c r="D781"/>
  <c r="C781"/>
  <c r="B781"/>
  <c r="G781"/>
  <c r="A781"/>
  <c r="D780"/>
  <c r="C780"/>
  <c r="B780"/>
  <c r="G780" s="1"/>
  <c r="A780"/>
  <c r="D779"/>
  <c r="C779"/>
  <c r="B779"/>
  <c r="G779" s="1"/>
  <c r="A779"/>
  <c r="D778"/>
  <c r="C778"/>
  <c r="B778"/>
  <c r="G778" s="1"/>
  <c r="A778"/>
  <c r="D777"/>
  <c r="C777"/>
  <c r="B777"/>
  <c r="G777"/>
  <c r="G776" s="1"/>
  <c r="A777"/>
  <c r="A776"/>
  <c r="D775"/>
  <c r="C775"/>
  <c r="B775"/>
  <c r="A775"/>
  <c r="D774"/>
  <c r="C774"/>
  <c r="B774"/>
  <c r="G774"/>
  <c r="A774"/>
  <c r="D773"/>
  <c r="C773"/>
  <c r="B773"/>
  <c r="G773"/>
  <c r="A773"/>
  <c r="D772"/>
  <c r="C772"/>
  <c r="B772"/>
  <c r="G772" s="1"/>
  <c r="A772"/>
  <c r="D771"/>
  <c r="C771"/>
  <c r="B771"/>
  <c r="G771" s="1"/>
  <c r="A771"/>
  <c r="D770"/>
  <c r="C770"/>
  <c r="B770"/>
  <c r="G770"/>
  <c r="A770"/>
  <c r="D769"/>
  <c r="C769"/>
  <c r="B769"/>
  <c r="G769"/>
  <c r="A769"/>
  <c r="D768"/>
  <c r="C768"/>
  <c r="B768"/>
  <c r="G768" s="1"/>
  <c r="A768"/>
  <c r="D767"/>
  <c r="C767"/>
  <c r="B767"/>
  <c r="G767" s="1"/>
  <c r="A767"/>
  <c r="D766"/>
  <c r="C766"/>
  <c r="B766"/>
  <c r="G766" s="1"/>
  <c r="A766"/>
  <c r="D765"/>
  <c r="C765"/>
  <c r="B765"/>
  <c r="G765"/>
  <c r="A765"/>
  <c r="D764"/>
  <c r="C764"/>
  <c r="B764"/>
  <c r="G764" s="1"/>
  <c r="A764"/>
  <c r="D763"/>
  <c r="C763"/>
  <c r="B763"/>
  <c r="G763" s="1"/>
  <c r="A763"/>
  <c r="D762"/>
  <c r="C762"/>
  <c r="B762"/>
  <c r="A762"/>
  <c r="D761"/>
  <c r="C761"/>
  <c r="B761"/>
  <c r="A761"/>
  <c r="A760"/>
  <c r="D759"/>
  <c r="C759"/>
  <c r="B759"/>
  <c r="G759"/>
  <c r="A759"/>
  <c r="D758"/>
  <c r="C758"/>
  <c r="B758"/>
  <c r="G758" s="1"/>
  <c r="A758"/>
  <c r="D757"/>
  <c r="C757"/>
  <c r="B757"/>
  <c r="G757" s="1"/>
  <c r="A757"/>
  <c r="D756"/>
  <c r="C756"/>
  <c r="B756"/>
  <c r="G756" s="1"/>
  <c r="A756"/>
  <c r="D755"/>
  <c r="C755"/>
  <c r="B755"/>
  <c r="G755"/>
  <c r="A755"/>
  <c r="D754"/>
  <c r="C754"/>
  <c r="B754"/>
  <c r="A754"/>
  <c r="D753"/>
  <c r="C753"/>
  <c r="B753"/>
  <c r="G753" s="1"/>
  <c r="A753"/>
  <c r="D752"/>
  <c r="C752"/>
  <c r="B752"/>
  <c r="G752" s="1"/>
  <c r="A752"/>
  <c r="D751"/>
  <c r="C751"/>
  <c r="B751"/>
  <c r="G751" s="1"/>
  <c r="A751"/>
  <c r="D750"/>
  <c r="C750"/>
  <c r="B750"/>
  <c r="G750"/>
  <c r="A750"/>
  <c r="D749"/>
  <c r="C749"/>
  <c r="B749"/>
  <c r="G749" s="1"/>
  <c r="A749"/>
  <c r="D748"/>
  <c r="C748"/>
  <c r="B748"/>
  <c r="G748" s="1"/>
  <c r="A748"/>
  <c r="D747"/>
  <c r="C747"/>
  <c r="B747"/>
  <c r="A747"/>
  <c r="D746"/>
  <c r="C746"/>
  <c r="B746"/>
  <c r="G746" s="1"/>
  <c r="A746"/>
  <c r="D745"/>
  <c r="C745"/>
  <c r="B745"/>
  <c r="G745"/>
  <c r="G744" s="1"/>
  <c r="A745"/>
  <c r="A744"/>
  <c r="D743"/>
  <c r="C743"/>
  <c r="B743"/>
  <c r="G743"/>
  <c r="A743"/>
  <c r="D742"/>
  <c r="C742"/>
  <c r="B742"/>
  <c r="G742"/>
  <c r="A742"/>
  <c r="D741"/>
  <c r="C741"/>
  <c r="B741"/>
  <c r="G741" s="1"/>
  <c r="A741"/>
  <c r="D740"/>
  <c r="C740"/>
  <c r="B740"/>
  <c r="G740" s="1"/>
  <c r="A740"/>
  <c r="D739"/>
  <c r="C739"/>
  <c r="B739"/>
  <c r="G739" s="1"/>
  <c r="A739"/>
  <c r="D738"/>
  <c r="C738"/>
  <c r="B738"/>
  <c r="G738"/>
  <c r="A738"/>
  <c r="D737"/>
  <c r="C737"/>
  <c r="B737"/>
  <c r="G737" s="1"/>
  <c r="A737"/>
  <c r="D736"/>
  <c r="C736"/>
  <c r="B736"/>
  <c r="G736" s="1"/>
  <c r="A736"/>
  <c r="D735"/>
  <c r="C735"/>
  <c r="B735"/>
  <c r="G735" s="1"/>
  <c r="A735"/>
  <c r="D734"/>
  <c r="C734"/>
  <c r="B734"/>
  <c r="G734"/>
  <c r="A734"/>
  <c r="D733"/>
  <c r="C733"/>
  <c r="B733"/>
  <c r="G733" s="1"/>
  <c r="A733"/>
  <c r="D732"/>
  <c r="C732"/>
  <c r="B732"/>
  <c r="G732" s="1"/>
  <c r="A732"/>
  <c r="D731"/>
  <c r="C731"/>
  <c r="B731"/>
  <c r="G731" s="1"/>
  <c r="A731"/>
  <c r="D730"/>
  <c r="C730"/>
  <c r="B730"/>
  <c r="G730"/>
  <c r="A730"/>
  <c r="D729"/>
  <c r="C729"/>
  <c r="B729"/>
  <c r="G729" s="1"/>
  <c r="G728" s="1"/>
  <c r="G727" s="1"/>
  <c r="A729"/>
  <c r="D726"/>
  <c r="C726"/>
  <c r="B726"/>
  <c r="G726"/>
  <c r="A726"/>
  <c r="D725"/>
  <c r="C725"/>
  <c r="B725"/>
  <c r="G725" s="1"/>
  <c r="A725"/>
  <c r="D724"/>
  <c r="C724"/>
  <c r="B724"/>
  <c r="G724" s="1"/>
  <c r="A724"/>
  <c r="D723"/>
  <c r="C723"/>
  <c r="B723"/>
  <c r="G723" s="1"/>
  <c r="A723"/>
  <c r="D722"/>
  <c r="C722"/>
  <c r="B722"/>
  <c r="G722"/>
  <c r="A722"/>
  <c r="D721"/>
  <c r="C721"/>
  <c r="B721"/>
  <c r="G721" s="1"/>
  <c r="A721"/>
  <c r="D720"/>
  <c r="C720"/>
  <c r="B720"/>
  <c r="G720" s="1"/>
  <c r="A720"/>
  <c r="D719"/>
  <c r="C719"/>
  <c r="B719"/>
  <c r="G719" s="1"/>
  <c r="A719"/>
  <c r="D718"/>
  <c r="C718"/>
  <c r="B718"/>
  <c r="G718"/>
  <c r="A718"/>
  <c r="D717"/>
  <c r="C717"/>
  <c r="B717"/>
  <c r="G717" s="1"/>
  <c r="G716" s="1"/>
  <c r="A717"/>
  <c r="A716"/>
  <c r="D715"/>
  <c r="C715"/>
  <c r="B715"/>
  <c r="A715"/>
  <c r="D714"/>
  <c r="C714"/>
  <c r="B714"/>
  <c r="A714"/>
  <c r="D713"/>
  <c r="C713"/>
  <c r="B713"/>
  <c r="G713"/>
  <c r="A713"/>
  <c r="D712"/>
  <c r="C712"/>
  <c r="B712"/>
  <c r="G712" s="1"/>
  <c r="A712"/>
  <c r="D711"/>
  <c r="C711"/>
  <c r="B711"/>
  <c r="G711" s="1"/>
  <c r="A711"/>
  <c r="D710"/>
  <c r="C710"/>
  <c r="B710"/>
  <c r="A710"/>
  <c r="D709"/>
  <c r="C709"/>
  <c r="B709"/>
  <c r="G709"/>
  <c r="A709"/>
  <c r="D708"/>
  <c r="C708"/>
  <c r="B708"/>
  <c r="A708"/>
  <c r="D707"/>
  <c r="C707"/>
  <c r="B707"/>
  <c r="G707"/>
  <c r="A707"/>
  <c r="D706"/>
  <c r="C706"/>
  <c r="B706"/>
  <c r="G706" s="1"/>
  <c r="A706"/>
  <c r="D705"/>
  <c r="C705"/>
  <c r="B705"/>
  <c r="G705" s="1"/>
  <c r="A705"/>
  <c r="D704"/>
  <c r="C704"/>
  <c r="B704"/>
  <c r="G704"/>
  <c r="A704"/>
  <c r="D703"/>
  <c r="C703"/>
  <c r="B703"/>
  <c r="A703"/>
  <c r="D702"/>
  <c r="C702"/>
  <c r="B702"/>
  <c r="G702"/>
  <c r="A702"/>
  <c r="D701"/>
  <c r="C701"/>
  <c r="B701"/>
  <c r="G701" s="1"/>
  <c r="G700" s="1"/>
  <c r="A701"/>
  <c r="A700"/>
  <c r="D699"/>
  <c r="C699"/>
  <c r="B699"/>
  <c r="A699"/>
  <c r="D698"/>
  <c r="C698"/>
  <c r="B698"/>
  <c r="A698"/>
  <c r="D697"/>
  <c r="C697"/>
  <c r="B697"/>
  <c r="G697"/>
  <c r="A697"/>
  <c r="D696"/>
  <c r="C696"/>
  <c r="B696"/>
  <c r="A696"/>
  <c r="D695"/>
  <c r="C695"/>
  <c r="B695"/>
  <c r="A695"/>
  <c r="D694"/>
  <c r="C694"/>
  <c r="B694"/>
  <c r="G694" s="1"/>
  <c r="A694"/>
  <c r="D693"/>
  <c r="C693"/>
  <c r="B693"/>
  <c r="G693" s="1"/>
  <c r="A693"/>
  <c r="D692"/>
  <c r="C692"/>
  <c r="B692"/>
  <c r="G692"/>
  <c r="A692"/>
  <c r="D691"/>
  <c r="C691"/>
  <c r="B691"/>
  <c r="A691"/>
  <c r="D690"/>
  <c r="C690"/>
  <c r="B690"/>
  <c r="G690"/>
  <c r="A690"/>
  <c r="D689"/>
  <c r="C689"/>
  <c r="B689"/>
  <c r="G689" s="1"/>
  <c r="A689"/>
  <c r="D688"/>
  <c r="C688"/>
  <c r="B688"/>
  <c r="A688"/>
  <c r="D687"/>
  <c r="C687"/>
  <c r="B687"/>
  <c r="A687"/>
  <c r="D686"/>
  <c r="C686"/>
  <c r="B686"/>
  <c r="G686" s="1"/>
  <c r="A686"/>
  <c r="D685"/>
  <c r="C685"/>
  <c r="B685"/>
  <c r="G685"/>
  <c r="G684"/>
  <c r="A685"/>
  <c r="A684"/>
  <c r="D683"/>
  <c r="C683"/>
  <c r="B683"/>
  <c r="G683" s="1"/>
  <c r="A683"/>
  <c r="D682"/>
  <c r="C682"/>
  <c r="B682"/>
  <c r="G682"/>
  <c r="A682"/>
  <c r="D681"/>
  <c r="C681"/>
  <c r="B681"/>
  <c r="G681"/>
  <c r="A681"/>
  <c r="D680"/>
  <c r="C680"/>
  <c r="B680"/>
  <c r="G680" s="1"/>
  <c r="A680"/>
  <c r="D679"/>
  <c r="C679"/>
  <c r="B679"/>
  <c r="G679" s="1"/>
  <c r="A679"/>
  <c r="D678"/>
  <c r="C678"/>
  <c r="B678"/>
  <c r="G678"/>
  <c r="A678"/>
  <c r="D677"/>
  <c r="C677"/>
  <c r="B677"/>
  <c r="G677"/>
  <c r="A677"/>
  <c r="D676"/>
  <c r="C676"/>
  <c r="B676"/>
  <c r="G676" s="1"/>
  <c r="A676"/>
  <c r="D675"/>
  <c r="C675"/>
  <c r="B675"/>
  <c r="G675" s="1"/>
  <c r="A675"/>
  <c r="D674"/>
  <c r="C674"/>
  <c r="B674"/>
  <c r="G674"/>
  <c r="A674"/>
  <c r="D673"/>
  <c r="C673"/>
  <c r="B673"/>
  <c r="G673"/>
  <c r="A673"/>
  <c r="D672"/>
  <c r="C672"/>
  <c r="B672"/>
  <c r="G672" s="1"/>
  <c r="A672"/>
  <c r="D671"/>
  <c r="C671"/>
  <c r="B671"/>
  <c r="G671" s="1"/>
  <c r="A671"/>
  <c r="D670"/>
  <c r="C670"/>
  <c r="B670"/>
  <c r="G670"/>
  <c r="A670"/>
  <c r="D669"/>
  <c r="C669"/>
  <c r="B669"/>
  <c r="G669"/>
  <c r="G668" s="1"/>
  <c r="G667" s="1"/>
  <c r="A669"/>
  <c r="D666"/>
  <c r="C666"/>
  <c r="B666"/>
  <c r="G666"/>
  <c r="A666"/>
  <c r="D665"/>
  <c r="C665"/>
  <c r="B665"/>
  <c r="G665"/>
  <c r="A665"/>
  <c r="D664"/>
  <c r="C664"/>
  <c r="B664"/>
  <c r="G664" s="1"/>
  <c r="A664"/>
  <c r="D663"/>
  <c r="C663"/>
  <c r="B663"/>
  <c r="A663"/>
  <c r="D662"/>
  <c r="C662"/>
  <c r="B662"/>
  <c r="G662" s="1"/>
  <c r="A662"/>
  <c r="D661"/>
  <c r="C661"/>
  <c r="B661"/>
  <c r="G661"/>
  <c r="A661"/>
  <c r="D660"/>
  <c r="C660"/>
  <c r="B660"/>
  <c r="G660"/>
  <c r="A660"/>
  <c r="D659"/>
  <c r="C659"/>
  <c r="B659"/>
  <c r="G659" s="1"/>
  <c r="A659"/>
  <c r="D658"/>
  <c r="C658"/>
  <c r="B658"/>
  <c r="G658" s="1"/>
  <c r="A658"/>
  <c r="D657"/>
  <c r="C657"/>
  <c r="B657"/>
  <c r="G657"/>
  <c r="G656"/>
  <c r="A657"/>
  <c r="A656"/>
  <c r="D655"/>
  <c r="C655"/>
  <c r="B655"/>
  <c r="G655" s="1"/>
  <c r="A655"/>
  <c r="D654"/>
  <c r="C654"/>
  <c r="B654"/>
  <c r="G654"/>
  <c r="A654"/>
  <c r="D653"/>
  <c r="C653"/>
  <c r="B653"/>
  <c r="G653"/>
  <c r="A653"/>
  <c r="D652"/>
  <c r="C652"/>
  <c r="B652"/>
  <c r="G652" s="1"/>
  <c r="A652"/>
  <c r="D651"/>
  <c r="C651"/>
  <c r="B651"/>
  <c r="G651" s="1"/>
  <c r="A651"/>
  <c r="D650"/>
  <c r="C650"/>
  <c r="B650"/>
  <c r="G650"/>
  <c r="A650"/>
  <c r="D649"/>
  <c r="C649"/>
  <c r="B649"/>
  <c r="G649"/>
  <c r="A649"/>
  <c r="D648"/>
  <c r="C648"/>
  <c r="B648"/>
  <c r="G648" s="1"/>
  <c r="A648"/>
  <c r="D647"/>
  <c r="C647"/>
  <c r="B647"/>
  <c r="G647" s="1"/>
  <c r="A647"/>
  <c r="D646"/>
  <c r="C646"/>
  <c r="B646"/>
  <c r="G646"/>
  <c r="A646"/>
  <c r="D645"/>
  <c r="C645"/>
  <c r="B645"/>
  <c r="G645"/>
  <c r="A645"/>
  <c r="D644"/>
  <c r="C644"/>
  <c r="B644"/>
  <c r="G644" s="1"/>
  <c r="A644"/>
  <c r="D643"/>
  <c r="C643"/>
  <c r="B643"/>
  <c r="G643" s="1"/>
  <c r="A643"/>
  <c r="D642"/>
  <c r="C642"/>
  <c r="B642"/>
  <c r="G642"/>
  <c r="A642"/>
  <c r="D641"/>
  <c r="C641"/>
  <c r="B641"/>
  <c r="G641"/>
  <c r="G640" s="1"/>
  <c r="A641"/>
  <c r="A640"/>
  <c r="D639"/>
  <c r="C639"/>
  <c r="B639"/>
  <c r="G639"/>
  <c r="A639"/>
  <c r="D638"/>
  <c r="C638"/>
  <c r="B638"/>
  <c r="G638"/>
  <c r="A638"/>
  <c r="D637"/>
  <c r="C637"/>
  <c r="B637"/>
  <c r="G637" s="1"/>
  <c r="A637"/>
  <c r="D636"/>
  <c r="C636"/>
  <c r="B636"/>
  <c r="G636" s="1"/>
  <c r="A636"/>
  <c r="D635"/>
  <c r="C635"/>
  <c r="B635"/>
  <c r="G635"/>
  <c r="A635"/>
  <c r="D634"/>
  <c r="C634"/>
  <c r="B634"/>
  <c r="G634"/>
  <c r="A634"/>
  <c r="D633"/>
  <c r="C633"/>
  <c r="B633"/>
  <c r="G633" s="1"/>
  <c r="A633"/>
  <c r="D632"/>
  <c r="C632"/>
  <c r="B632"/>
  <c r="G632" s="1"/>
  <c r="A632"/>
  <c r="D631"/>
  <c r="C631"/>
  <c r="B631"/>
  <c r="G631"/>
  <c r="A631"/>
  <c r="D630"/>
  <c r="C630"/>
  <c r="B630"/>
  <c r="G630"/>
  <c r="A630"/>
  <c r="D629"/>
  <c r="C629"/>
  <c r="B629"/>
  <c r="A629"/>
  <c r="D628"/>
  <c r="C628"/>
  <c r="B628"/>
  <c r="G628" s="1"/>
  <c r="A628"/>
  <c r="D627"/>
  <c r="C627"/>
  <c r="B627"/>
  <c r="A627"/>
  <c r="D626"/>
  <c r="C626"/>
  <c r="B626"/>
  <c r="G626" s="1"/>
  <c r="A626"/>
  <c r="D625"/>
  <c r="C625"/>
  <c r="B625"/>
  <c r="G625"/>
  <c r="G624"/>
  <c r="A625"/>
  <c r="A624"/>
  <c r="D623"/>
  <c r="C623"/>
  <c r="B623"/>
  <c r="G623" s="1"/>
  <c r="A623"/>
  <c r="D622"/>
  <c r="C622"/>
  <c r="B622"/>
  <c r="G622"/>
  <c r="A622"/>
  <c r="D621"/>
  <c r="C621"/>
  <c r="B621"/>
  <c r="G621"/>
  <c r="A621"/>
  <c r="D620"/>
  <c r="C620"/>
  <c r="B620"/>
  <c r="G620" s="1"/>
  <c r="A620"/>
  <c r="D619"/>
  <c r="C619"/>
  <c r="B619"/>
  <c r="G619" s="1"/>
  <c r="A619"/>
  <c r="D618"/>
  <c r="C618"/>
  <c r="B618"/>
  <c r="G618"/>
  <c r="A618"/>
  <c r="D617"/>
  <c r="C617"/>
  <c r="B617"/>
  <c r="G617"/>
  <c r="A617"/>
  <c r="D616"/>
  <c r="C616"/>
  <c r="B616"/>
  <c r="G616" s="1"/>
  <c r="A616"/>
  <c r="D615"/>
  <c r="C615"/>
  <c r="B615"/>
  <c r="G615" s="1"/>
  <c r="A615"/>
  <c r="D614"/>
  <c r="C614"/>
  <c r="B614"/>
  <c r="G614"/>
  <c r="A614"/>
  <c r="D613"/>
  <c r="C613"/>
  <c r="B613"/>
  <c r="G613"/>
  <c r="A613"/>
  <c r="D612"/>
  <c r="C612"/>
  <c r="B612"/>
  <c r="G612" s="1"/>
  <c r="A612"/>
  <c r="D611"/>
  <c r="C611"/>
  <c r="B611"/>
  <c r="G611" s="1"/>
  <c r="A611"/>
  <c r="D610"/>
  <c r="C610"/>
  <c r="B610"/>
  <c r="G610"/>
  <c r="A610"/>
  <c r="D609"/>
  <c r="C609"/>
  <c r="B609"/>
  <c r="G609"/>
  <c r="G608" s="1"/>
  <c r="G607" s="1"/>
  <c r="G606" s="1"/>
  <c r="A609"/>
  <c r="D605"/>
  <c r="C605"/>
  <c r="B605"/>
  <c r="G605"/>
  <c r="A605"/>
  <c r="D604"/>
  <c r="C604"/>
  <c r="B604"/>
  <c r="G604" s="1"/>
  <c r="A604"/>
  <c r="D603"/>
  <c r="C603"/>
  <c r="B603"/>
  <c r="G603" s="1"/>
  <c r="A603"/>
  <c r="D602"/>
  <c r="C602"/>
  <c r="B602"/>
  <c r="G602" s="1"/>
  <c r="A602"/>
  <c r="D601"/>
  <c r="C601"/>
  <c r="B601"/>
  <c r="G601"/>
  <c r="A601"/>
  <c r="D600"/>
  <c r="C600"/>
  <c r="B600"/>
  <c r="G600" s="1"/>
  <c r="A600"/>
  <c r="D599"/>
  <c r="C599"/>
  <c r="B599"/>
  <c r="G599" s="1"/>
  <c r="A599"/>
  <c r="D598"/>
  <c r="C598"/>
  <c r="B598"/>
  <c r="G598" s="1"/>
  <c r="A598"/>
  <c r="D597"/>
  <c r="C597"/>
  <c r="B597"/>
  <c r="G597"/>
  <c r="A597"/>
  <c r="D596"/>
  <c r="C596"/>
  <c r="B596"/>
  <c r="G596" s="1"/>
  <c r="G595" s="1"/>
  <c r="A596"/>
  <c r="A595"/>
  <c r="D594"/>
  <c r="C594"/>
  <c r="B594"/>
  <c r="G594"/>
  <c r="A594"/>
  <c r="D593"/>
  <c r="C593"/>
  <c r="B593"/>
  <c r="G593" s="1"/>
  <c r="A593"/>
  <c r="D592"/>
  <c r="C592"/>
  <c r="B592"/>
  <c r="G592" s="1"/>
  <c r="A592"/>
  <c r="D591"/>
  <c r="C591"/>
  <c r="B591"/>
  <c r="G591" s="1"/>
  <c r="A591"/>
  <c r="D590"/>
  <c r="C590"/>
  <c r="B590"/>
  <c r="G590"/>
  <c r="A590"/>
  <c r="D589"/>
  <c r="C589"/>
  <c r="B589"/>
  <c r="G589" s="1"/>
  <c r="A589"/>
  <c r="D588"/>
  <c r="C588"/>
  <c r="B588"/>
  <c r="G588" s="1"/>
  <c r="A588"/>
  <c r="D587"/>
  <c r="C587"/>
  <c r="B587"/>
  <c r="G587" s="1"/>
  <c r="A587"/>
  <c r="D586"/>
  <c r="C586"/>
  <c r="B586"/>
  <c r="G586"/>
  <c r="A586"/>
  <c r="D585"/>
  <c r="C585"/>
  <c r="B585"/>
  <c r="G585" s="1"/>
  <c r="A585"/>
  <c r="D584"/>
  <c r="C584"/>
  <c r="B584"/>
  <c r="G584" s="1"/>
  <c r="A584"/>
  <c r="D583"/>
  <c r="C583"/>
  <c r="B583"/>
  <c r="G583" s="1"/>
  <c r="A583"/>
  <c r="D582"/>
  <c r="C582"/>
  <c r="B582"/>
  <c r="G582"/>
  <c r="A582"/>
  <c r="D581"/>
  <c r="C581"/>
  <c r="B581"/>
  <c r="G581" s="1"/>
  <c r="A581"/>
  <c r="D580"/>
  <c r="C580"/>
  <c r="B580"/>
  <c r="G580" s="1"/>
  <c r="G579" s="1"/>
  <c r="A580"/>
  <c r="A579"/>
  <c r="D578"/>
  <c r="C578"/>
  <c r="B578"/>
  <c r="G578" s="1"/>
  <c r="A578"/>
  <c r="D577"/>
  <c r="C577"/>
  <c r="B577"/>
  <c r="G577" s="1"/>
  <c r="A577"/>
  <c r="D576"/>
  <c r="C576"/>
  <c r="B576"/>
  <c r="G576"/>
  <c r="A576"/>
  <c r="D575"/>
  <c r="C575"/>
  <c r="B575"/>
  <c r="G575"/>
  <c r="A575"/>
  <c r="D574"/>
  <c r="C574"/>
  <c r="B574"/>
  <c r="G574" s="1"/>
  <c r="A574"/>
  <c r="D573"/>
  <c r="C573"/>
  <c r="B573"/>
  <c r="G573" s="1"/>
  <c r="A573"/>
  <c r="D572"/>
  <c r="C572"/>
  <c r="B572"/>
  <c r="G572" s="1"/>
  <c r="A572"/>
  <c r="D571"/>
  <c r="C571"/>
  <c r="B571"/>
  <c r="G571"/>
  <c r="A571"/>
  <c r="D570"/>
  <c r="C570"/>
  <c r="B570"/>
  <c r="G570" s="1"/>
  <c r="A570"/>
  <c r="D569"/>
  <c r="C569"/>
  <c r="B569"/>
  <c r="G569" s="1"/>
  <c r="A569"/>
  <c r="D568"/>
  <c r="C568"/>
  <c r="B568"/>
  <c r="G568" s="1"/>
  <c r="A568"/>
  <c r="D567"/>
  <c r="C567"/>
  <c r="B567"/>
  <c r="G567"/>
  <c r="A567"/>
  <c r="D566"/>
  <c r="C566"/>
  <c r="B566"/>
  <c r="G566" s="1"/>
  <c r="A566"/>
  <c r="D565"/>
  <c r="C565"/>
  <c r="B565"/>
  <c r="G565" s="1"/>
  <c r="A565"/>
  <c r="D564"/>
  <c r="C564"/>
  <c r="B564"/>
  <c r="G564" s="1"/>
  <c r="G563" s="1"/>
  <c r="A564"/>
  <c r="A563"/>
  <c r="D562"/>
  <c r="C562"/>
  <c r="B562"/>
  <c r="G562" s="1"/>
  <c r="A562"/>
  <c r="D561"/>
  <c r="C561"/>
  <c r="B561"/>
  <c r="G561" s="1"/>
  <c r="A561"/>
  <c r="D560"/>
  <c r="C560"/>
  <c r="B560"/>
  <c r="G560"/>
  <c r="A560"/>
  <c r="D559"/>
  <c r="C559"/>
  <c r="B559"/>
  <c r="G559" s="1"/>
  <c r="A559"/>
  <c r="D558"/>
  <c r="C558"/>
  <c r="B558"/>
  <c r="G558" s="1"/>
  <c r="A558"/>
  <c r="D557"/>
  <c r="C557"/>
  <c r="B557"/>
  <c r="G557" s="1"/>
  <c r="A557"/>
  <c r="D556"/>
  <c r="C556"/>
  <c r="B556"/>
  <c r="A556"/>
  <c r="D555"/>
  <c r="C555"/>
  <c r="B555"/>
  <c r="G555"/>
  <c r="A555"/>
  <c r="D554"/>
  <c r="C554"/>
  <c r="B554"/>
  <c r="G554" s="1"/>
  <c r="A554"/>
  <c r="D553"/>
  <c r="C553"/>
  <c r="B553"/>
  <c r="G553" s="1"/>
  <c r="A553"/>
  <c r="D552"/>
  <c r="C552"/>
  <c r="B552"/>
  <c r="G552" s="1"/>
  <c r="A552"/>
  <c r="D551"/>
  <c r="C551"/>
  <c r="B551"/>
  <c r="G551"/>
  <c r="A551"/>
  <c r="D550"/>
  <c r="C550"/>
  <c r="B550"/>
  <c r="G550" s="1"/>
  <c r="A550"/>
  <c r="D549"/>
  <c r="C549"/>
  <c r="B549"/>
  <c r="G549" s="1"/>
  <c r="A549"/>
  <c r="D548"/>
  <c r="C548"/>
  <c r="B548"/>
  <c r="G548" s="1"/>
  <c r="G547" s="1"/>
  <c r="G546" s="1"/>
  <c r="A548"/>
  <c r="D545"/>
  <c r="C545"/>
  <c r="B545"/>
  <c r="G545" s="1"/>
  <c r="A545"/>
  <c r="D544"/>
  <c r="C544"/>
  <c r="B544"/>
  <c r="G544" s="1"/>
  <c r="A544"/>
  <c r="D543"/>
  <c r="C543"/>
  <c r="B543"/>
  <c r="G543"/>
  <c r="A543"/>
  <c r="D542"/>
  <c r="C542"/>
  <c r="B542"/>
  <c r="G542" s="1"/>
  <c r="A542"/>
  <c r="D541"/>
  <c r="C541"/>
  <c r="B541"/>
  <c r="G541" s="1"/>
  <c r="A541"/>
  <c r="D540"/>
  <c r="C540"/>
  <c r="B540"/>
  <c r="G540" s="1"/>
  <c r="A540"/>
  <c r="D539"/>
  <c r="C539"/>
  <c r="B539"/>
  <c r="G539"/>
  <c r="A539"/>
  <c r="D538"/>
  <c r="C538"/>
  <c r="B538"/>
  <c r="G538" s="1"/>
  <c r="A538"/>
  <c r="D537"/>
  <c r="C537"/>
  <c r="B537"/>
  <c r="G537" s="1"/>
  <c r="A537"/>
  <c r="D536"/>
  <c r="C536"/>
  <c r="B536"/>
  <c r="G536" s="1"/>
  <c r="G535" s="1"/>
  <c r="A536"/>
  <c r="A535"/>
  <c r="D534"/>
  <c r="C534"/>
  <c r="B534"/>
  <c r="G534" s="1"/>
  <c r="A534"/>
  <c r="D533"/>
  <c r="C533"/>
  <c r="B533"/>
  <c r="G533" s="1"/>
  <c r="A533"/>
  <c r="D532"/>
  <c r="C532"/>
  <c r="B532"/>
  <c r="G532"/>
  <c r="A532"/>
  <c r="D531"/>
  <c r="C531"/>
  <c r="B531"/>
  <c r="G531" s="1"/>
  <c r="A531"/>
  <c r="D530"/>
  <c r="C530"/>
  <c r="B530"/>
  <c r="A530"/>
  <c r="D529"/>
  <c r="C529"/>
  <c r="B529"/>
  <c r="G529" s="1"/>
  <c r="A529"/>
  <c r="D528"/>
  <c r="C528"/>
  <c r="B528"/>
  <c r="A528"/>
  <c r="D527"/>
  <c r="C527"/>
  <c r="B527"/>
  <c r="G527" s="1"/>
  <c r="A527"/>
  <c r="D526"/>
  <c r="C526"/>
  <c r="B526"/>
  <c r="G526"/>
  <c r="A526"/>
  <c r="D525"/>
  <c r="C525"/>
  <c r="B525"/>
  <c r="G525" s="1"/>
  <c r="A525"/>
  <c r="D524"/>
  <c r="C524"/>
  <c r="B524"/>
  <c r="A524"/>
  <c r="D523"/>
  <c r="C523"/>
  <c r="B523"/>
  <c r="G523" s="1"/>
  <c r="A523"/>
  <c r="D522"/>
  <c r="C522"/>
  <c r="B522"/>
  <c r="G522" s="1"/>
  <c r="A522"/>
  <c r="D521"/>
  <c r="C521"/>
  <c r="B521"/>
  <c r="G521"/>
  <c r="A521"/>
  <c r="D520"/>
  <c r="C520"/>
  <c r="B520"/>
  <c r="G520" s="1"/>
  <c r="G519" s="1"/>
  <c r="A520"/>
  <c r="A519"/>
  <c r="D518"/>
  <c r="C518"/>
  <c r="B518"/>
  <c r="G518"/>
  <c r="A518"/>
  <c r="D517"/>
  <c r="C517"/>
  <c r="B517"/>
  <c r="G517" s="1"/>
  <c r="A517"/>
  <c r="D516"/>
  <c r="C516"/>
  <c r="B516"/>
  <c r="G516" s="1"/>
  <c r="A516"/>
  <c r="D515"/>
  <c r="C515"/>
  <c r="B515"/>
  <c r="G515" s="1"/>
  <c r="A515"/>
  <c r="D514"/>
  <c r="C514"/>
  <c r="B514"/>
  <c r="G514"/>
  <c r="A514"/>
  <c r="D513"/>
  <c r="C513"/>
  <c r="B513"/>
  <c r="A513"/>
  <c r="D512"/>
  <c r="C512"/>
  <c r="B512"/>
  <c r="G512" s="1"/>
  <c r="A512"/>
  <c r="D511"/>
  <c r="C511"/>
  <c r="B511"/>
  <c r="G511"/>
  <c r="A511"/>
  <c r="D510"/>
  <c r="C510"/>
  <c r="B510"/>
  <c r="G510" s="1"/>
  <c r="A510"/>
  <c r="D509"/>
  <c r="C509"/>
  <c r="B509"/>
  <c r="G509"/>
  <c r="A509"/>
  <c r="D508"/>
  <c r="C508"/>
  <c r="B508"/>
  <c r="G508" s="1"/>
  <c r="A508"/>
  <c r="D507"/>
  <c r="C507"/>
  <c r="B507"/>
  <c r="G507" s="1"/>
  <c r="A507"/>
  <c r="D506"/>
  <c r="C506"/>
  <c r="B506"/>
  <c r="G506" s="1"/>
  <c r="A506"/>
  <c r="D505"/>
  <c r="C505"/>
  <c r="B505"/>
  <c r="G505"/>
  <c r="A505"/>
  <c r="D504"/>
  <c r="C504"/>
  <c r="B504"/>
  <c r="G504" s="1"/>
  <c r="G503" s="1"/>
  <c r="A504"/>
  <c r="A503"/>
  <c r="D502"/>
  <c r="C502"/>
  <c r="B502"/>
  <c r="G502"/>
  <c r="A502"/>
  <c r="D501"/>
  <c r="C501"/>
  <c r="B501"/>
  <c r="G501" s="1"/>
  <c r="A501"/>
  <c r="D500"/>
  <c r="C500"/>
  <c r="B500"/>
  <c r="G500" s="1"/>
  <c r="A500"/>
  <c r="D499"/>
  <c r="C499"/>
  <c r="B499"/>
  <c r="G499" s="1"/>
  <c r="A499"/>
  <c r="D498"/>
  <c r="C498"/>
  <c r="B498"/>
  <c r="G498"/>
  <c r="A498"/>
  <c r="D497"/>
  <c r="C497"/>
  <c r="B497"/>
  <c r="G497" s="1"/>
  <c r="A497"/>
  <c r="D496"/>
  <c r="C496"/>
  <c r="B496"/>
  <c r="G496" s="1"/>
  <c r="A496"/>
  <c r="D495"/>
  <c r="C495"/>
  <c r="B495"/>
  <c r="G495" s="1"/>
  <c r="A495"/>
  <c r="D494"/>
  <c r="C494"/>
  <c r="B494"/>
  <c r="G494"/>
  <c r="A494"/>
  <c r="D493"/>
  <c r="C493"/>
  <c r="B493"/>
  <c r="G493" s="1"/>
  <c r="A493"/>
  <c r="D492"/>
  <c r="C492"/>
  <c r="B492"/>
  <c r="G492" s="1"/>
  <c r="A492"/>
  <c r="D491"/>
  <c r="C491"/>
  <c r="B491"/>
  <c r="G491" s="1"/>
  <c r="A491"/>
  <c r="D490"/>
  <c r="C490"/>
  <c r="B490"/>
  <c r="G490"/>
  <c r="A490"/>
  <c r="D489"/>
  <c r="C489"/>
  <c r="B489"/>
  <c r="G489" s="1"/>
  <c r="A489"/>
  <c r="D488"/>
  <c r="C488"/>
  <c r="B488"/>
  <c r="G488" s="1"/>
  <c r="G487" s="1"/>
  <c r="G486" s="1"/>
  <c r="A488"/>
  <c r="A486"/>
  <c r="D485"/>
  <c r="C485"/>
  <c r="B485"/>
  <c r="G485" s="1"/>
  <c r="A485"/>
  <c r="D484"/>
  <c r="C484"/>
  <c r="B484"/>
  <c r="G484" s="1"/>
  <c r="A484"/>
  <c r="D483"/>
  <c r="C483"/>
  <c r="B483"/>
  <c r="G483"/>
  <c r="A483"/>
  <c r="D482"/>
  <c r="C482"/>
  <c r="B482"/>
  <c r="G482" s="1"/>
  <c r="A482"/>
  <c r="D481"/>
  <c r="C481"/>
  <c r="B481"/>
  <c r="G481" s="1"/>
  <c r="A481"/>
  <c r="D480"/>
  <c r="C480"/>
  <c r="B480"/>
  <c r="G480" s="1"/>
  <c r="A480"/>
  <c r="D479"/>
  <c r="C479"/>
  <c r="B479"/>
  <c r="G479"/>
  <c r="A479"/>
  <c r="D478"/>
  <c r="C478"/>
  <c r="B478"/>
  <c r="G478" s="1"/>
  <c r="A478"/>
  <c r="D477"/>
  <c r="C477"/>
  <c r="B477"/>
  <c r="G477" s="1"/>
  <c r="A477"/>
  <c r="D476"/>
  <c r="C476"/>
  <c r="B476"/>
  <c r="G476" s="1"/>
  <c r="G475" s="1"/>
  <c r="A476"/>
  <c r="A475"/>
  <c r="D474"/>
  <c r="C474"/>
  <c r="B474"/>
  <c r="G474" s="1"/>
  <c r="A474"/>
  <c r="D473"/>
  <c r="C473"/>
  <c r="B473"/>
  <c r="G473" s="1"/>
  <c r="A473"/>
  <c r="D472"/>
  <c r="C472"/>
  <c r="B472"/>
  <c r="G472"/>
  <c r="A472"/>
  <c r="D471"/>
  <c r="C471"/>
  <c r="B471"/>
  <c r="G471" s="1"/>
  <c r="A471"/>
  <c r="D470"/>
  <c r="C470"/>
  <c r="B470"/>
  <c r="G470" s="1"/>
  <c r="A470"/>
  <c r="D469"/>
  <c r="C469"/>
  <c r="B469"/>
  <c r="G469" s="1"/>
  <c r="A469"/>
  <c r="D468"/>
  <c r="C468"/>
  <c r="B468"/>
  <c r="G468"/>
  <c r="A468"/>
  <c r="D467"/>
  <c r="C467"/>
  <c r="B467"/>
  <c r="G467" s="1"/>
  <c r="A467"/>
  <c r="D466"/>
  <c r="C466"/>
  <c r="B466"/>
  <c r="G466" s="1"/>
  <c r="A466"/>
  <c r="D465"/>
  <c r="C465"/>
  <c r="B465"/>
  <c r="G465" s="1"/>
  <c r="A465"/>
  <c r="D464"/>
  <c r="C464"/>
  <c r="B464"/>
  <c r="G464"/>
  <c r="A464"/>
  <c r="D463"/>
  <c r="C463"/>
  <c r="B463"/>
  <c r="G463" s="1"/>
  <c r="A463"/>
  <c r="D462"/>
  <c r="C462"/>
  <c r="B462"/>
  <c r="G462" s="1"/>
  <c r="A462"/>
  <c r="D461"/>
  <c r="C461"/>
  <c r="B461"/>
  <c r="G461" s="1"/>
  <c r="A461"/>
  <c r="D460"/>
  <c r="C460"/>
  <c r="B460"/>
  <c r="G460"/>
  <c r="G459" s="1"/>
  <c r="A460"/>
  <c r="A459"/>
  <c r="D458"/>
  <c r="C458"/>
  <c r="B458"/>
  <c r="A458"/>
  <c r="D457"/>
  <c r="C457"/>
  <c r="B457"/>
  <c r="G457" s="1"/>
  <c r="A457"/>
  <c r="D456"/>
  <c r="C456"/>
  <c r="B456"/>
  <c r="G456"/>
  <c r="A456"/>
  <c r="D455"/>
  <c r="C455"/>
  <c r="B455"/>
  <c r="G455" s="1"/>
  <c r="A455"/>
  <c r="D454"/>
  <c r="C454"/>
  <c r="B454"/>
  <c r="G454" s="1"/>
  <c r="A454"/>
  <c r="D453"/>
  <c r="C453"/>
  <c r="B453"/>
  <c r="G453" s="1"/>
  <c r="A453"/>
  <c r="D452"/>
  <c r="C452"/>
  <c r="B452"/>
  <c r="G452"/>
  <c r="A452"/>
  <c r="D451"/>
  <c r="C451"/>
  <c r="B451"/>
  <c r="G451" s="1"/>
  <c r="A451"/>
  <c r="D450"/>
  <c r="C450"/>
  <c r="B450"/>
  <c r="G450" s="1"/>
  <c r="A450"/>
  <c r="D449"/>
  <c r="C449"/>
  <c r="B449"/>
  <c r="G449" s="1"/>
  <c r="A449"/>
  <c r="D448"/>
  <c r="C448"/>
  <c r="B448"/>
  <c r="A448"/>
  <c r="D447"/>
  <c r="C447"/>
  <c r="B447"/>
  <c r="G447"/>
  <c r="A447"/>
  <c r="D446"/>
  <c r="C446"/>
  <c r="B446"/>
  <c r="G446" s="1"/>
  <c r="A446"/>
  <c r="D445"/>
  <c r="C445"/>
  <c r="B445"/>
  <c r="G445" s="1"/>
  <c r="A445"/>
  <c r="D444"/>
  <c r="C444"/>
  <c r="B444"/>
  <c r="G444" s="1"/>
  <c r="G443" s="1"/>
  <c r="A444"/>
  <c r="A443"/>
  <c r="D442"/>
  <c r="C442"/>
  <c r="B442"/>
  <c r="G442" s="1"/>
  <c r="A442"/>
  <c r="D441"/>
  <c r="C441"/>
  <c r="B441"/>
  <c r="G441" s="1"/>
  <c r="A441"/>
  <c r="D440"/>
  <c r="C440"/>
  <c r="B440"/>
  <c r="G440"/>
  <c r="A440"/>
  <c r="D439"/>
  <c r="C439"/>
  <c r="B439"/>
  <c r="G439" s="1"/>
  <c r="A439"/>
  <c r="D438"/>
  <c r="C438"/>
  <c r="B438"/>
  <c r="G438" s="1"/>
  <c r="A438"/>
  <c r="D437"/>
  <c r="C437"/>
  <c r="B437"/>
  <c r="G437" s="1"/>
  <c r="A437"/>
  <c r="D436"/>
  <c r="C436"/>
  <c r="B436"/>
  <c r="G436"/>
  <c r="A436"/>
  <c r="D435"/>
  <c r="C435"/>
  <c r="B435"/>
  <c r="G435" s="1"/>
  <c r="A435"/>
  <c r="D434"/>
  <c r="C434"/>
  <c r="B434"/>
  <c r="G434" s="1"/>
  <c r="A434"/>
  <c r="D433"/>
  <c r="C433"/>
  <c r="B433"/>
  <c r="G433" s="1"/>
  <c r="A433"/>
  <c r="D432"/>
  <c r="C432"/>
  <c r="B432"/>
  <c r="G432"/>
  <c r="A432"/>
  <c r="D431"/>
  <c r="C431"/>
  <c r="B431"/>
  <c r="G431" s="1"/>
  <c r="A431"/>
  <c r="D430"/>
  <c r="C430"/>
  <c r="B430"/>
  <c r="G430" s="1"/>
  <c r="A430"/>
  <c r="D429"/>
  <c r="C429"/>
  <c r="B429"/>
  <c r="G429" s="1"/>
  <c r="A429"/>
  <c r="D428"/>
  <c r="C428"/>
  <c r="B428"/>
  <c r="G428"/>
  <c r="G427" s="1"/>
  <c r="G426" s="1"/>
  <c r="A428"/>
  <c r="D425"/>
  <c r="C425"/>
  <c r="B425"/>
  <c r="G425" s="1"/>
  <c r="A425"/>
  <c r="D424"/>
  <c r="C424"/>
  <c r="B424"/>
  <c r="G424"/>
  <c r="A424"/>
  <c r="D423"/>
  <c r="C423"/>
  <c r="B423"/>
  <c r="A423"/>
  <c r="D422"/>
  <c r="C422"/>
  <c r="B422"/>
  <c r="G422" s="1"/>
  <c r="A422"/>
  <c r="D421"/>
  <c r="C421"/>
  <c r="B421"/>
  <c r="G421" s="1"/>
  <c r="A421"/>
  <c r="D420"/>
  <c r="C420"/>
  <c r="B420"/>
  <c r="G420" s="1"/>
  <c r="A420"/>
  <c r="D419"/>
  <c r="C419"/>
  <c r="B419"/>
  <c r="G419"/>
  <c r="A419"/>
  <c r="D418"/>
  <c r="C418"/>
  <c r="B418"/>
  <c r="G418" s="1"/>
  <c r="A418"/>
  <c r="D417"/>
  <c r="C417"/>
  <c r="B417"/>
  <c r="G417" s="1"/>
  <c r="A417"/>
  <c r="D416"/>
  <c r="C416"/>
  <c r="B416"/>
  <c r="G416" s="1"/>
  <c r="G415" s="1"/>
  <c r="A416"/>
  <c r="A415"/>
  <c r="D414"/>
  <c r="C414"/>
  <c r="B414"/>
  <c r="G414" s="1"/>
  <c r="A414"/>
  <c r="D413"/>
  <c r="C413"/>
  <c r="B413"/>
  <c r="G413" s="1"/>
  <c r="A413"/>
  <c r="D412"/>
  <c r="C412"/>
  <c r="B412"/>
  <c r="G412"/>
  <c r="A412"/>
  <c r="D411"/>
  <c r="C411"/>
  <c r="B411"/>
  <c r="G411" s="1"/>
  <c r="A411"/>
  <c r="D410"/>
  <c r="C410"/>
  <c r="B410"/>
  <c r="G410" s="1"/>
  <c r="A410"/>
  <c r="D409"/>
  <c r="C409"/>
  <c r="B409"/>
  <c r="G409" s="1"/>
  <c r="A409"/>
  <c r="D408"/>
  <c r="C408"/>
  <c r="B408"/>
  <c r="G408"/>
  <c r="A408"/>
  <c r="D407"/>
  <c r="C407"/>
  <c r="B407"/>
  <c r="G407" s="1"/>
  <c r="A407"/>
  <c r="D406"/>
  <c r="C406"/>
  <c r="B406"/>
  <c r="G406" s="1"/>
  <c r="A406"/>
  <c r="D405"/>
  <c r="C405"/>
  <c r="B405"/>
  <c r="G405" s="1"/>
  <c r="A405"/>
  <c r="D404"/>
  <c r="C404"/>
  <c r="B404"/>
  <c r="G404"/>
  <c r="A404"/>
  <c r="D403"/>
  <c r="C403"/>
  <c r="B403"/>
  <c r="G403" s="1"/>
  <c r="A403"/>
  <c r="D402"/>
  <c r="C402"/>
  <c r="B402"/>
  <c r="G402" s="1"/>
  <c r="A402"/>
  <c r="D401"/>
  <c r="C401"/>
  <c r="B401"/>
  <c r="G401" s="1"/>
  <c r="A401"/>
  <c r="D400"/>
  <c r="C400"/>
  <c r="B400"/>
  <c r="G400"/>
  <c r="G399" s="1"/>
  <c r="A400"/>
  <c r="A399"/>
  <c r="D398"/>
  <c r="C398"/>
  <c r="B398"/>
  <c r="G398"/>
  <c r="A398"/>
  <c r="D397"/>
  <c r="C397"/>
  <c r="B397"/>
  <c r="G397"/>
  <c r="A397"/>
  <c r="D396"/>
  <c r="C396"/>
  <c r="B396"/>
  <c r="G396" s="1"/>
  <c r="A396"/>
  <c r="D395"/>
  <c r="C395"/>
  <c r="B395"/>
  <c r="G395" s="1"/>
  <c r="A395"/>
  <c r="D394"/>
  <c r="C394"/>
  <c r="B394"/>
  <c r="G394"/>
  <c r="A394"/>
  <c r="D393"/>
  <c r="C393"/>
  <c r="B393"/>
  <c r="G393"/>
  <c r="A393"/>
  <c r="D392"/>
  <c r="C392"/>
  <c r="B392"/>
  <c r="G392" s="1"/>
  <c r="A392"/>
  <c r="D391"/>
  <c r="C391"/>
  <c r="B391"/>
  <c r="G391" s="1"/>
  <c r="A391"/>
  <c r="D390"/>
  <c r="C390"/>
  <c r="B390"/>
  <c r="G390"/>
  <c r="A390"/>
  <c r="D389"/>
  <c r="C389"/>
  <c r="B389"/>
  <c r="G389"/>
  <c r="A389"/>
  <c r="D388"/>
  <c r="C388"/>
  <c r="B388"/>
  <c r="G388" s="1"/>
  <c r="A388"/>
  <c r="D387"/>
  <c r="C387"/>
  <c r="B387"/>
  <c r="G387" s="1"/>
  <c r="A387"/>
  <c r="D386"/>
  <c r="C386"/>
  <c r="B386"/>
  <c r="G386"/>
  <c r="A386"/>
  <c r="D385"/>
  <c r="C385"/>
  <c r="B385"/>
  <c r="G385"/>
  <c r="A385"/>
  <c r="D384"/>
  <c r="C384"/>
  <c r="B384"/>
  <c r="G384" s="1"/>
  <c r="G383" s="1"/>
  <c r="A384"/>
  <c r="A383"/>
  <c r="D382"/>
  <c r="C382"/>
  <c r="B382"/>
  <c r="G382"/>
  <c r="A382"/>
  <c r="D381"/>
  <c r="C381"/>
  <c r="B381"/>
  <c r="G381" s="1"/>
  <c r="A381"/>
  <c r="D380"/>
  <c r="C380"/>
  <c r="B380"/>
  <c r="G380" s="1"/>
  <c r="A380"/>
  <c r="D379"/>
  <c r="C379"/>
  <c r="B379"/>
  <c r="G379" s="1"/>
  <c r="A379"/>
  <c r="D378"/>
  <c r="C378"/>
  <c r="B378"/>
  <c r="G378"/>
  <c r="A378"/>
  <c r="D377"/>
  <c r="C377"/>
  <c r="B377"/>
  <c r="G377" s="1"/>
  <c r="A377"/>
  <c r="D376"/>
  <c r="C376"/>
  <c r="B376"/>
  <c r="A376"/>
  <c r="D375"/>
  <c r="C375"/>
  <c r="B375"/>
  <c r="G375" s="1"/>
  <c r="A375"/>
  <c r="D374"/>
  <c r="C374"/>
  <c r="B374"/>
  <c r="G374" s="1"/>
  <c r="A374"/>
  <c r="D373"/>
  <c r="C373"/>
  <c r="B373"/>
  <c r="G373"/>
  <c r="A373"/>
  <c r="D372"/>
  <c r="C372"/>
  <c r="B372"/>
  <c r="G372" s="1"/>
  <c r="A372"/>
  <c r="D371"/>
  <c r="C371"/>
  <c r="B371"/>
  <c r="A371"/>
  <c r="D370"/>
  <c r="C370"/>
  <c r="B370"/>
  <c r="G370" s="1"/>
  <c r="A370"/>
  <c r="D369"/>
  <c r="C369"/>
  <c r="B369"/>
  <c r="A369"/>
  <c r="D368"/>
  <c r="C368"/>
  <c r="B368"/>
  <c r="G368"/>
  <c r="G367"/>
  <c r="G366" s="1"/>
  <c r="A368"/>
  <c r="D365"/>
  <c r="C365"/>
  <c r="B365"/>
  <c r="G365" s="1"/>
  <c r="A365"/>
  <c r="D364"/>
  <c r="C364"/>
  <c r="B364"/>
  <c r="G364"/>
  <c r="A364"/>
  <c r="D363"/>
  <c r="C363"/>
  <c r="B363"/>
  <c r="G363"/>
  <c r="A363"/>
  <c r="D362"/>
  <c r="C362"/>
  <c r="B362"/>
  <c r="G362" s="1"/>
  <c r="A362"/>
  <c r="D361"/>
  <c r="C361"/>
  <c r="B361"/>
  <c r="G361" s="1"/>
  <c r="A361"/>
  <c r="D360"/>
  <c r="C360"/>
  <c r="B360"/>
  <c r="G360"/>
  <c r="A360"/>
  <c r="D359"/>
  <c r="C359"/>
  <c r="B359"/>
  <c r="G359"/>
  <c r="A359"/>
  <c r="D358"/>
  <c r="C358"/>
  <c r="B358"/>
  <c r="G358" s="1"/>
  <c r="A358"/>
  <c r="D357"/>
  <c r="C357"/>
  <c r="B357"/>
  <c r="G357" s="1"/>
  <c r="A357"/>
  <c r="D356"/>
  <c r="C356"/>
  <c r="B356"/>
  <c r="G356"/>
  <c r="A356"/>
  <c r="A355"/>
  <c r="D354"/>
  <c r="C354"/>
  <c r="B354"/>
  <c r="G354" s="1"/>
  <c r="A354"/>
  <c r="D353"/>
  <c r="C353"/>
  <c r="B353"/>
  <c r="G353" s="1"/>
  <c r="A353"/>
  <c r="D352"/>
  <c r="C352"/>
  <c r="B352"/>
  <c r="G352"/>
  <c r="A352"/>
  <c r="D351"/>
  <c r="C351"/>
  <c r="B351"/>
  <c r="G351"/>
  <c r="A351"/>
  <c r="D350"/>
  <c r="C350"/>
  <c r="B350"/>
  <c r="G350" s="1"/>
  <c r="A350"/>
  <c r="D349"/>
  <c r="C349"/>
  <c r="B349"/>
  <c r="G349" s="1"/>
  <c r="A349"/>
  <c r="D348"/>
  <c r="C348"/>
  <c r="B348"/>
  <c r="G348"/>
  <c r="A348"/>
  <c r="D347"/>
  <c r="C347"/>
  <c r="B347"/>
  <c r="G347"/>
  <c r="A347"/>
  <c r="D346"/>
  <c r="C346"/>
  <c r="B346"/>
  <c r="G346" s="1"/>
  <c r="A346"/>
  <c r="D345"/>
  <c r="C345"/>
  <c r="B345"/>
  <c r="G345" s="1"/>
  <c r="A345"/>
  <c r="D344"/>
  <c r="C344"/>
  <c r="B344"/>
  <c r="G344"/>
  <c r="A344"/>
  <c r="D343"/>
  <c r="C343"/>
  <c r="B343"/>
  <c r="G343"/>
  <c r="A343"/>
  <c r="D342"/>
  <c r="C342"/>
  <c r="B342"/>
  <c r="G342" s="1"/>
  <c r="A342"/>
  <c r="D341"/>
  <c r="C341"/>
  <c r="B341"/>
  <c r="G341" s="1"/>
  <c r="A341"/>
  <c r="D340"/>
  <c r="C340"/>
  <c r="B340"/>
  <c r="G340"/>
  <c r="G339"/>
  <c r="A340"/>
  <c r="A339"/>
  <c r="D338"/>
  <c r="C338"/>
  <c r="B338"/>
  <c r="G338" s="1"/>
  <c r="A338"/>
  <c r="D337"/>
  <c r="C337"/>
  <c r="B337"/>
  <c r="G337"/>
  <c r="A337"/>
  <c r="D336"/>
  <c r="C336"/>
  <c r="B336"/>
  <c r="G336"/>
  <c r="A336"/>
  <c r="D335"/>
  <c r="C335"/>
  <c r="B335"/>
  <c r="G335" s="1"/>
  <c r="A335"/>
  <c r="D334"/>
  <c r="C334"/>
  <c r="B334"/>
  <c r="G334" s="1"/>
  <c r="A334"/>
  <c r="D333"/>
  <c r="C333"/>
  <c r="B333"/>
  <c r="G333"/>
  <c r="A333"/>
  <c r="D332"/>
  <c r="C332"/>
  <c r="B332"/>
  <c r="G332"/>
  <c r="A332"/>
  <c r="D331"/>
  <c r="C331"/>
  <c r="B331"/>
  <c r="G331" s="1"/>
  <c r="A331"/>
  <c r="D330"/>
  <c r="C330"/>
  <c r="B330"/>
  <c r="G330" s="1"/>
  <c r="A330"/>
  <c r="D329"/>
  <c r="C329"/>
  <c r="B329"/>
  <c r="G329"/>
  <c r="A329"/>
  <c r="D328"/>
  <c r="C328"/>
  <c r="B328"/>
  <c r="G328"/>
  <c r="A328"/>
  <c r="D327"/>
  <c r="C327"/>
  <c r="B327"/>
  <c r="G327" s="1"/>
  <c r="A327"/>
  <c r="D326"/>
  <c r="C326"/>
  <c r="B326"/>
  <c r="G326" s="1"/>
  <c r="A326"/>
  <c r="D325"/>
  <c r="C325"/>
  <c r="B325"/>
  <c r="G325"/>
  <c r="A325"/>
  <c r="D324"/>
  <c r="C324"/>
  <c r="B324"/>
  <c r="G324"/>
  <c r="G323" s="1"/>
  <c r="A324"/>
  <c r="A323"/>
  <c r="D322"/>
  <c r="C322"/>
  <c r="B322"/>
  <c r="G322"/>
  <c r="A322"/>
  <c r="D321"/>
  <c r="C321"/>
  <c r="B321"/>
  <c r="G321"/>
  <c r="A321"/>
  <c r="D320"/>
  <c r="C320"/>
  <c r="B320"/>
  <c r="G320" s="1"/>
  <c r="A320"/>
  <c r="D319"/>
  <c r="C319"/>
  <c r="B319"/>
  <c r="G319" s="1"/>
  <c r="A319"/>
  <c r="D318"/>
  <c r="C318"/>
  <c r="B318"/>
  <c r="G318"/>
  <c r="A318"/>
  <c r="D317"/>
  <c r="C317"/>
  <c r="B317"/>
  <c r="G317"/>
  <c r="A317"/>
  <c r="D316"/>
  <c r="C316"/>
  <c r="B316"/>
  <c r="G316" s="1"/>
  <c r="A316"/>
  <c r="D315"/>
  <c r="C315"/>
  <c r="B315"/>
  <c r="G315" s="1"/>
  <c r="A315"/>
  <c r="D314"/>
  <c r="C314"/>
  <c r="B314"/>
  <c r="G314" s="1"/>
  <c r="A314"/>
  <c r="D313"/>
  <c r="C313"/>
  <c r="B313"/>
  <c r="G313"/>
  <c r="A313"/>
  <c r="D312"/>
  <c r="C312"/>
  <c r="B312"/>
  <c r="G312" s="1"/>
  <c r="A312"/>
  <c r="D311"/>
  <c r="C311"/>
  <c r="B311"/>
  <c r="G311" s="1"/>
  <c r="A311"/>
  <c r="D310"/>
  <c r="C310"/>
  <c r="B310"/>
  <c r="G310" s="1"/>
  <c r="A310"/>
  <c r="D309"/>
  <c r="C309"/>
  <c r="B309"/>
  <c r="G309"/>
  <c r="A309"/>
  <c r="D308"/>
  <c r="C308"/>
  <c r="B308"/>
  <c r="G308" s="1"/>
  <c r="G307" s="1"/>
  <c r="G306" s="1"/>
  <c r="G305" s="1"/>
  <c r="A308"/>
  <c r="A305"/>
  <c r="D124"/>
  <c r="C124"/>
  <c r="B124"/>
  <c r="G124" s="1"/>
  <c r="A124"/>
  <c r="D123"/>
  <c r="C123"/>
  <c r="B123"/>
  <c r="A123"/>
  <c r="D122"/>
  <c r="C122"/>
  <c r="B122"/>
  <c r="G122"/>
  <c r="A122"/>
  <c r="D121"/>
  <c r="C121"/>
  <c r="B121"/>
  <c r="G121" s="1"/>
  <c r="A121"/>
  <c r="D120"/>
  <c r="C120"/>
  <c r="B120"/>
  <c r="G120" s="1"/>
  <c r="A120"/>
  <c r="D119"/>
  <c r="C119"/>
  <c r="B119"/>
  <c r="G119" s="1"/>
  <c r="A119"/>
  <c r="D118"/>
  <c r="C118"/>
  <c r="B118"/>
  <c r="G118"/>
  <c r="A118"/>
  <c r="D117"/>
  <c r="C117"/>
  <c r="B117"/>
  <c r="G117"/>
  <c r="A117"/>
  <c r="D116"/>
  <c r="C116"/>
  <c r="B116"/>
  <c r="G116" s="1"/>
  <c r="A116"/>
  <c r="D115"/>
  <c r="C115"/>
  <c r="B115"/>
  <c r="A115"/>
  <c r="A114"/>
  <c r="D113"/>
  <c r="C113"/>
  <c r="B113"/>
  <c r="G113"/>
  <c r="A113"/>
  <c r="D112"/>
  <c r="C112"/>
  <c r="B112"/>
  <c r="G112"/>
  <c r="A112"/>
  <c r="D111"/>
  <c r="C111"/>
  <c r="B111"/>
  <c r="G111" s="1"/>
  <c r="A111"/>
  <c r="D110"/>
  <c r="C110"/>
  <c r="B110"/>
  <c r="G110" s="1"/>
  <c r="A110"/>
  <c r="D109"/>
  <c r="C109"/>
  <c r="B109"/>
  <c r="A109"/>
  <c r="D108"/>
  <c r="C108"/>
  <c r="B108"/>
  <c r="G108"/>
  <c r="A108"/>
  <c r="D107"/>
  <c r="C107"/>
  <c r="B107"/>
  <c r="G107"/>
  <c r="A107"/>
  <c r="D106"/>
  <c r="C106"/>
  <c r="B106"/>
  <c r="G106" s="1"/>
  <c r="A106"/>
  <c r="D105"/>
  <c r="C105"/>
  <c r="B105"/>
  <c r="G105" s="1"/>
  <c r="A105"/>
  <c r="D104"/>
  <c r="C104"/>
  <c r="B104"/>
  <c r="G104"/>
  <c r="A104"/>
  <c r="D103"/>
  <c r="C103"/>
  <c r="B103"/>
  <c r="G103"/>
  <c r="A103"/>
  <c r="D102"/>
  <c r="C102"/>
  <c r="B102"/>
  <c r="G102" s="1"/>
  <c r="A102"/>
  <c r="D101"/>
  <c r="C101"/>
  <c r="B101"/>
  <c r="G101" s="1"/>
  <c r="A101"/>
  <c r="D100"/>
  <c r="C100"/>
  <c r="B100"/>
  <c r="G100"/>
  <c r="A100"/>
  <c r="D99"/>
  <c r="C99"/>
  <c r="B99"/>
  <c r="G99"/>
  <c r="G98" s="1"/>
  <c r="A99"/>
  <c r="A98"/>
  <c r="D97"/>
  <c r="C97"/>
  <c r="B97"/>
  <c r="G97"/>
  <c r="A97"/>
  <c r="D96"/>
  <c r="C96"/>
  <c r="B96"/>
  <c r="G96"/>
  <c r="A96"/>
  <c r="D95"/>
  <c r="C95"/>
  <c r="B95"/>
  <c r="A95"/>
  <c r="D94"/>
  <c r="C94"/>
  <c r="B94"/>
  <c r="A94"/>
  <c r="D93"/>
  <c r="C93"/>
  <c r="B93"/>
  <c r="A93"/>
  <c r="D92"/>
  <c r="C92"/>
  <c r="B92"/>
  <c r="A92"/>
  <c r="D91"/>
  <c r="C91"/>
  <c r="B91"/>
  <c r="A91"/>
  <c r="D90"/>
  <c r="C90"/>
  <c r="B90"/>
  <c r="G90" s="1"/>
  <c r="A90"/>
  <c r="D89"/>
  <c r="C89"/>
  <c r="B89"/>
  <c r="G89" s="1"/>
  <c r="A89"/>
  <c r="D88"/>
  <c r="C88"/>
  <c r="B88"/>
  <c r="G88"/>
  <c r="A88"/>
  <c r="D87"/>
  <c r="C87"/>
  <c r="B87"/>
  <c r="G87"/>
  <c r="A87"/>
  <c r="D86"/>
  <c r="C86"/>
  <c r="B86"/>
  <c r="G86" s="1"/>
  <c r="A86"/>
  <c r="D85"/>
  <c r="C85"/>
  <c r="B85"/>
  <c r="G85" s="1"/>
  <c r="A85"/>
  <c r="D84"/>
  <c r="C84"/>
  <c r="B84"/>
  <c r="G84"/>
  <c r="A84"/>
  <c r="D83"/>
  <c r="C83"/>
  <c r="B83"/>
  <c r="A83"/>
  <c r="A82"/>
  <c r="D81"/>
  <c r="C81"/>
  <c r="B81"/>
  <c r="G81" s="1"/>
  <c r="A81"/>
  <c r="D80"/>
  <c r="C80"/>
  <c r="B80"/>
  <c r="G80" s="1"/>
  <c r="A80"/>
  <c r="D79"/>
  <c r="C79"/>
  <c r="B79"/>
  <c r="G79"/>
  <c r="A79"/>
  <c r="D78"/>
  <c r="C78"/>
  <c r="B78"/>
  <c r="G78"/>
  <c r="A78"/>
  <c r="D77"/>
  <c r="C77"/>
  <c r="B77"/>
  <c r="A77"/>
  <c r="D76"/>
  <c r="C76"/>
  <c r="B76"/>
  <c r="G76" s="1"/>
  <c r="A76"/>
  <c r="D75"/>
  <c r="C75"/>
  <c r="B75"/>
  <c r="G75" s="1"/>
  <c r="A75"/>
  <c r="D74"/>
  <c r="C74"/>
  <c r="B74"/>
  <c r="G74"/>
  <c r="A74"/>
  <c r="D73"/>
  <c r="C73"/>
  <c r="B73"/>
  <c r="A73"/>
  <c r="D72"/>
  <c r="C72"/>
  <c r="B72"/>
  <c r="G72"/>
  <c r="A72"/>
  <c r="D71"/>
  <c r="C71"/>
  <c r="B71"/>
  <c r="G71" s="1"/>
  <c r="A71"/>
  <c r="D70"/>
  <c r="C70"/>
  <c r="B70"/>
  <c r="G70" s="1"/>
  <c r="A70"/>
  <c r="D69"/>
  <c r="C69"/>
  <c r="B69"/>
  <c r="G69"/>
  <c r="A69"/>
  <c r="D68"/>
  <c r="C68"/>
  <c r="B68"/>
  <c r="G68"/>
  <c r="A68"/>
  <c r="D67"/>
  <c r="C67"/>
  <c r="B67"/>
  <c r="G67" s="1"/>
  <c r="G66" s="1"/>
  <c r="G65" s="1"/>
  <c r="A67"/>
  <c r="A145" i="24"/>
  <c r="B6"/>
  <c r="H6"/>
  <c r="H5"/>
  <c r="H4" s="1"/>
  <c r="H3" s="1"/>
  <c r="B8"/>
  <c r="H8"/>
  <c r="E2128"/>
  <c r="G2128" s="1"/>
  <c r="D2128"/>
  <c r="C2128"/>
  <c r="B2128"/>
  <c r="H2128" s="1"/>
  <c r="A2128"/>
  <c r="E2127"/>
  <c r="G2127"/>
  <c r="D2127"/>
  <c r="C2127"/>
  <c r="B2127"/>
  <c r="H2127"/>
  <c r="A2127"/>
  <c r="E2126"/>
  <c r="G2126"/>
  <c r="D2126"/>
  <c r="C2126"/>
  <c r="B2126"/>
  <c r="H2126"/>
  <c r="A2126"/>
  <c r="E2125"/>
  <c r="G2125"/>
  <c r="D2125"/>
  <c r="C2125"/>
  <c r="B2125"/>
  <c r="H2125"/>
  <c r="A2125"/>
  <c r="E2124"/>
  <c r="G2124" s="1"/>
  <c r="D2124"/>
  <c r="C2124"/>
  <c r="B2124"/>
  <c r="H2124" s="1"/>
  <c r="A2124"/>
  <c r="E2123"/>
  <c r="G2123"/>
  <c r="D2123"/>
  <c r="C2123"/>
  <c r="B2123"/>
  <c r="H2123"/>
  <c r="A2123"/>
  <c r="E2122"/>
  <c r="G2122"/>
  <c r="D2122"/>
  <c r="C2122"/>
  <c r="B2122"/>
  <c r="H2122"/>
  <c r="A2122"/>
  <c r="E2121"/>
  <c r="G2121"/>
  <c r="D2121"/>
  <c r="C2121"/>
  <c r="B2121"/>
  <c r="H2121"/>
  <c r="A2121"/>
  <c r="E2120"/>
  <c r="G2120" s="1"/>
  <c r="D2120"/>
  <c r="C2120"/>
  <c r="B2120"/>
  <c r="H2120" s="1"/>
  <c r="A2120"/>
  <c r="E2119"/>
  <c r="G2119"/>
  <c r="D2119"/>
  <c r="C2119"/>
  <c r="B2119"/>
  <c r="H2119"/>
  <c r="A2119"/>
  <c r="E2118"/>
  <c r="G2118"/>
  <c r="D2118"/>
  <c r="C2118"/>
  <c r="B2118"/>
  <c r="H2118"/>
  <c r="A2118"/>
  <c r="E2117"/>
  <c r="G2117"/>
  <c r="D2117"/>
  <c r="C2117"/>
  <c r="B2117"/>
  <c r="H2117"/>
  <c r="A2117"/>
  <c r="E2116"/>
  <c r="G2116" s="1"/>
  <c r="D2116"/>
  <c r="C2116"/>
  <c r="B2116"/>
  <c r="H2116" s="1"/>
  <c r="A2116"/>
  <c r="E2115"/>
  <c r="G2115"/>
  <c r="D2115"/>
  <c r="C2115"/>
  <c r="B2115"/>
  <c r="H2115"/>
  <c r="A2115"/>
  <c r="E2114"/>
  <c r="G2114"/>
  <c r="D2114"/>
  <c r="C2114"/>
  <c r="B2114"/>
  <c r="H2114"/>
  <c r="H2113" s="1"/>
  <c r="H2129" s="1"/>
  <c r="A2114"/>
  <c r="A2113"/>
  <c r="E2111"/>
  <c r="G2111" s="1"/>
  <c r="D2111"/>
  <c r="C2111"/>
  <c r="B2111"/>
  <c r="H2111" s="1"/>
  <c r="A2111"/>
  <c r="E2110"/>
  <c r="G2110"/>
  <c r="D2110"/>
  <c r="C2110"/>
  <c r="B2110"/>
  <c r="H2110"/>
  <c r="A2110"/>
  <c r="E2109"/>
  <c r="G2109"/>
  <c r="D2109"/>
  <c r="C2109"/>
  <c r="B2109"/>
  <c r="H2109"/>
  <c r="A2109"/>
  <c r="E2108"/>
  <c r="G2108"/>
  <c r="D2108"/>
  <c r="C2108"/>
  <c r="B2108"/>
  <c r="H2108"/>
  <c r="A2108"/>
  <c r="E2107"/>
  <c r="G2107" s="1"/>
  <c r="D2107"/>
  <c r="C2107"/>
  <c r="B2107"/>
  <c r="H2107" s="1"/>
  <c r="A2107"/>
  <c r="E2106"/>
  <c r="G2106"/>
  <c r="D2106"/>
  <c r="C2106"/>
  <c r="B2106"/>
  <c r="H2106"/>
  <c r="A2106"/>
  <c r="E2105"/>
  <c r="G2105"/>
  <c r="D2105"/>
  <c r="C2105"/>
  <c r="B2105"/>
  <c r="H2105"/>
  <c r="A2105"/>
  <c r="E2104"/>
  <c r="G2104"/>
  <c r="D2104"/>
  <c r="C2104"/>
  <c r="B2104"/>
  <c r="H2104"/>
  <c r="A2104"/>
  <c r="E2103"/>
  <c r="G2103" s="1"/>
  <c r="D2103"/>
  <c r="C2103"/>
  <c r="B2103"/>
  <c r="H2103" s="1"/>
  <c r="A2103"/>
  <c r="E2102"/>
  <c r="G2102"/>
  <c r="D2102"/>
  <c r="C2102"/>
  <c r="B2102"/>
  <c r="H2102"/>
  <c r="A2102"/>
  <c r="E2101"/>
  <c r="G2101"/>
  <c r="D2101"/>
  <c r="C2101"/>
  <c r="B2101"/>
  <c r="H2101"/>
  <c r="A2101"/>
  <c r="E2100"/>
  <c r="G2100"/>
  <c r="D2100"/>
  <c r="C2100"/>
  <c r="B2100"/>
  <c r="H2100"/>
  <c r="A2100"/>
  <c r="E2099"/>
  <c r="G2099" s="1"/>
  <c r="D2099"/>
  <c r="C2099"/>
  <c r="B2099"/>
  <c r="H2099" s="1"/>
  <c r="A2099"/>
  <c r="E2098"/>
  <c r="G2098"/>
  <c r="D2098"/>
  <c r="C2098"/>
  <c r="B2098"/>
  <c r="H2098"/>
  <c r="A2098"/>
  <c r="E2097"/>
  <c r="G2097"/>
  <c r="D2097"/>
  <c r="C2097"/>
  <c r="B2097"/>
  <c r="H2097"/>
  <c r="H2096" s="1"/>
  <c r="H2112" s="1"/>
  <c r="A2097"/>
  <c r="A2096"/>
  <c r="E2094"/>
  <c r="G2094" s="1"/>
  <c r="D2094"/>
  <c r="C2094"/>
  <c r="B2094"/>
  <c r="H2094" s="1"/>
  <c r="A2094"/>
  <c r="E2093"/>
  <c r="G2093"/>
  <c r="D2093"/>
  <c r="C2093"/>
  <c r="B2093"/>
  <c r="H2093"/>
  <c r="A2093"/>
  <c r="E2092"/>
  <c r="G2092"/>
  <c r="D2092"/>
  <c r="C2092"/>
  <c r="B2092"/>
  <c r="H2092"/>
  <c r="A2092"/>
  <c r="E2091"/>
  <c r="G2091"/>
  <c r="D2091"/>
  <c r="C2091"/>
  <c r="B2091"/>
  <c r="H2091"/>
  <c r="A2091"/>
  <c r="E2090"/>
  <c r="G2090" s="1"/>
  <c r="D2090"/>
  <c r="C2090"/>
  <c r="B2090"/>
  <c r="H2090" s="1"/>
  <c r="A2090"/>
  <c r="E2089"/>
  <c r="G2089"/>
  <c r="D2089"/>
  <c r="C2089"/>
  <c r="B2089"/>
  <c r="H2089"/>
  <c r="A2089"/>
  <c r="E2088"/>
  <c r="G2088"/>
  <c r="D2088"/>
  <c r="C2088"/>
  <c r="B2088"/>
  <c r="H2088"/>
  <c r="A2088"/>
  <c r="E2087"/>
  <c r="G2087"/>
  <c r="D2087"/>
  <c r="C2087"/>
  <c r="B2087"/>
  <c r="H2087"/>
  <c r="A2087"/>
  <c r="E2086"/>
  <c r="G2086" s="1"/>
  <c r="D2086"/>
  <c r="C2086"/>
  <c r="B2086"/>
  <c r="H2086" s="1"/>
  <c r="A2086"/>
  <c r="E2085"/>
  <c r="G2085" s="1"/>
  <c r="D2085"/>
  <c r="C2085"/>
  <c r="B2085"/>
  <c r="H2085"/>
  <c r="A2085"/>
  <c r="E2084"/>
  <c r="G2084"/>
  <c r="D2084"/>
  <c r="C2084"/>
  <c r="B2084"/>
  <c r="H2084"/>
  <c r="A2084"/>
  <c r="E2083"/>
  <c r="G2083"/>
  <c r="D2083"/>
  <c r="C2083"/>
  <c r="B2083"/>
  <c r="H2083"/>
  <c r="A2083"/>
  <c r="E2082"/>
  <c r="G2082" s="1"/>
  <c r="D2082"/>
  <c r="C2082"/>
  <c r="B2082"/>
  <c r="H2082" s="1"/>
  <c r="A2082"/>
  <c r="E2081"/>
  <c r="G2081" s="1"/>
  <c r="D2081"/>
  <c r="C2081"/>
  <c r="B2081"/>
  <c r="H2081" s="1"/>
  <c r="A2081"/>
  <c r="E2080"/>
  <c r="G2080"/>
  <c r="D2080"/>
  <c r="C2080"/>
  <c r="B2080"/>
  <c r="H2080"/>
  <c r="H2079" s="1"/>
  <c r="H2095" s="1"/>
  <c r="A2080"/>
  <c r="E2075"/>
  <c r="G2075" s="1"/>
  <c r="D2075"/>
  <c r="C2075"/>
  <c r="B2075"/>
  <c r="H2075" s="1"/>
  <c r="A2075"/>
  <c r="E2074"/>
  <c r="G2074"/>
  <c r="D2074"/>
  <c r="C2074"/>
  <c r="B2074"/>
  <c r="H2074"/>
  <c r="A2074"/>
  <c r="E2073"/>
  <c r="G2073"/>
  <c r="D2073"/>
  <c r="C2073"/>
  <c r="B2073"/>
  <c r="H2073"/>
  <c r="A2073"/>
  <c r="E2072"/>
  <c r="G2072" s="1"/>
  <c r="D2072"/>
  <c r="C2072"/>
  <c r="B2072"/>
  <c r="H2072" s="1"/>
  <c r="A2072"/>
  <c r="E2071"/>
  <c r="G2071" s="1"/>
  <c r="D2071"/>
  <c r="C2071"/>
  <c r="B2071"/>
  <c r="H2071" s="1"/>
  <c r="A2071"/>
  <c r="E2070"/>
  <c r="G2070"/>
  <c r="D2070"/>
  <c r="C2070"/>
  <c r="B2070"/>
  <c r="H2070"/>
  <c r="A2070"/>
  <c r="E2069"/>
  <c r="G2069"/>
  <c r="D2069"/>
  <c r="C2069"/>
  <c r="B2069"/>
  <c r="H2069"/>
  <c r="A2069"/>
  <c r="E2068"/>
  <c r="G2068" s="1"/>
  <c r="D2068"/>
  <c r="C2068"/>
  <c r="B2068"/>
  <c r="H2068" s="1"/>
  <c r="A2068"/>
  <c r="E2067"/>
  <c r="G2067" s="1"/>
  <c r="D2067"/>
  <c r="C2067"/>
  <c r="B2067"/>
  <c r="H2067" s="1"/>
  <c r="A2067"/>
  <c r="E2066"/>
  <c r="G2066"/>
  <c r="D2066"/>
  <c r="C2066"/>
  <c r="B2066"/>
  <c r="H2066"/>
  <c r="A2066"/>
  <c r="E2065"/>
  <c r="G2065"/>
  <c r="D2065"/>
  <c r="C2065"/>
  <c r="B2065"/>
  <c r="H2065"/>
  <c r="A2065"/>
  <c r="E2064"/>
  <c r="G2064" s="1"/>
  <c r="D2064"/>
  <c r="C2064"/>
  <c r="B2064"/>
  <c r="H2064" s="1"/>
  <c r="A2064"/>
  <c r="E2063"/>
  <c r="G2063" s="1"/>
  <c r="D2063"/>
  <c r="C2063"/>
  <c r="B2063"/>
  <c r="H2063" s="1"/>
  <c r="A2063"/>
  <c r="E2062"/>
  <c r="G2062"/>
  <c r="D2062"/>
  <c r="C2062"/>
  <c r="B2062"/>
  <c r="H2062"/>
  <c r="A2062"/>
  <c r="E2061"/>
  <c r="G2061"/>
  <c r="D2061"/>
  <c r="C2061"/>
  <c r="B2061"/>
  <c r="H2061"/>
  <c r="H2060"/>
  <c r="H2076" s="1"/>
  <c r="A2061"/>
  <c r="A2060"/>
  <c r="E2058"/>
  <c r="G2058" s="1"/>
  <c r="D2058"/>
  <c r="C2058"/>
  <c r="B2058"/>
  <c r="H2058" s="1"/>
  <c r="A2058"/>
  <c r="E2057"/>
  <c r="G2057"/>
  <c r="D2057"/>
  <c r="C2057"/>
  <c r="B2057"/>
  <c r="H2057"/>
  <c r="A2057"/>
  <c r="E2056"/>
  <c r="G2056"/>
  <c r="D2056"/>
  <c r="C2056"/>
  <c r="B2056"/>
  <c r="H2056"/>
  <c r="A2056"/>
  <c r="E2055"/>
  <c r="G2055" s="1"/>
  <c r="D2055"/>
  <c r="C2055"/>
  <c r="B2055"/>
  <c r="H2055" s="1"/>
  <c r="A2055"/>
  <c r="E2054"/>
  <c r="G2054" s="1"/>
  <c r="D2054"/>
  <c r="C2054"/>
  <c r="B2054"/>
  <c r="H2054" s="1"/>
  <c r="A2054"/>
  <c r="E2053"/>
  <c r="G2053"/>
  <c r="D2053"/>
  <c r="C2053"/>
  <c r="B2053"/>
  <c r="H2053"/>
  <c r="A2053"/>
  <c r="E2052"/>
  <c r="G2052"/>
  <c r="D2052"/>
  <c r="C2052"/>
  <c r="B2052"/>
  <c r="H2052"/>
  <c r="A2052"/>
  <c r="E2051"/>
  <c r="G2051" s="1"/>
  <c r="D2051"/>
  <c r="C2051"/>
  <c r="B2051"/>
  <c r="H2051" s="1"/>
  <c r="A2051"/>
  <c r="E2050"/>
  <c r="G2050" s="1"/>
  <c r="D2050"/>
  <c r="C2050"/>
  <c r="B2050"/>
  <c r="H2050" s="1"/>
  <c r="A2050"/>
  <c r="E2049"/>
  <c r="G2049"/>
  <c r="D2049"/>
  <c r="C2049"/>
  <c r="B2049"/>
  <c r="H2049"/>
  <c r="A2049"/>
  <c r="E2048"/>
  <c r="G2048"/>
  <c r="D2048"/>
  <c r="C2048"/>
  <c r="B2048"/>
  <c r="H2048"/>
  <c r="A2048"/>
  <c r="E2047"/>
  <c r="G2047" s="1"/>
  <c r="D2047"/>
  <c r="C2047"/>
  <c r="B2047"/>
  <c r="H2047" s="1"/>
  <c r="A2047"/>
  <c r="E2046"/>
  <c r="G2046" s="1"/>
  <c r="D2046"/>
  <c r="C2046"/>
  <c r="B2046"/>
  <c r="H2046" s="1"/>
  <c r="A2046"/>
  <c r="E2045"/>
  <c r="G2045"/>
  <c r="D2045"/>
  <c r="C2045"/>
  <c r="B2045"/>
  <c r="H2045"/>
  <c r="A2045"/>
  <c r="E2044"/>
  <c r="G2044"/>
  <c r="D2044"/>
  <c r="C2044"/>
  <c r="B2044"/>
  <c r="H2044"/>
  <c r="H2043"/>
  <c r="H2059" s="1"/>
  <c r="A2044"/>
  <c r="A2043"/>
  <c r="E2041"/>
  <c r="G2041" s="1"/>
  <c r="D2041"/>
  <c r="C2041"/>
  <c r="B2041"/>
  <c r="H2041" s="1"/>
  <c r="A2041"/>
  <c r="E2040"/>
  <c r="G2040"/>
  <c r="D2040"/>
  <c r="C2040"/>
  <c r="B2040"/>
  <c r="H2040"/>
  <c r="A2040"/>
  <c r="E2039"/>
  <c r="G2039"/>
  <c r="D2039"/>
  <c r="C2039"/>
  <c r="B2039"/>
  <c r="H2039"/>
  <c r="A2039"/>
  <c r="E2038"/>
  <c r="G2038" s="1"/>
  <c r="D2038"/>
  <c r="C2038"/>
  <c r="B2038"/>
  <c r="H2038" s="1"/>
  <c r="A2038"/>
  <c r="E2037"/>
  <c r="G2037" s="1"/>
  <c r="D2037"/>
  <c r="C2037"/>
  <c r="B2037"/>
  <c r="H2037" s="1"/>
  <c r="A2037"/>
  <c r="E2036"/>
  <c r="G2036"/>
  <c r="D2036"/>
  <c r="C2036"/>
  <c r="B2036"/>
  <c r="H2036"/>
  <c r="A2036"/>
  <c r="E2035"/>
  <c r="G2035"/>
  <c r="D2035"/>
  <c r="C2035"/>
  <c r="B2035"/>
  <c r="H2035"/>
  <c r="A2035"/>
  <c r="E2034"/>
  <c r="G2034" s="1"/>
  <c r="D2034"/>
  <c r="C2034"/>
  <c r="B2034"/>
  <c r="H2034" s="1"/>
  <c r="A2034"/>
  <c r="E2033"/>
  <c r="G2033" s="1"/>
  <c r="D2033"/>
  <c r="C2033"/>
  <c r="B2033"/>
  <c r="H2033" s="1"/>
  <c r="A2033"/>
  <c r="E2032"/>
  <c r="G2032"/>
  <c r="D2032"/>
  <c r="C2032"/>
  <c r="B2032"/>
  <c r="H2032"/>
  <c r="A2032"/>
  <c r="E2031"/>
  <c r="G2031"/>
  <c r="D2031"/>
  <c r="C2031"/>
  <c r="B2031"/>
  <c r="H2031"/>
  <c r="A2031"/>
  <c r="E2030"/>
  <c r="G2030" s="1"/>
  <c r="D2030"/>
  <c r="C2030"/>
  <c r="B2030"/>
  <c r="H2030" s="1"/>
  <c r="A2030"/>
  <c r="E2029"/>
  <c r="G2029" s="1"/>
  <c r="D2029"/>
  <c r="C2029"/>
  <c r="B2029"/>
  <c r="H2029" s="1"/>
  <c r="A2029"/>
  <c r="E2028"/>
  <c r="G2028"/>
  <c r="D2028"/>
  <c r="C2028"/>
  <c r="B2028"/>
  <c r="H2028"/>
  <c r="A2028"/>
  <c r="E2027"/>
  <c r="G2027"/>
  <c r="D2027"/>
  <c r="C2027"/>
  <c r="B2027"/>
  <c r="H2027"/>
  <c r="H2026"/>
  <c r="A2027"/>
  <c r="E2022"/>
  <c r="G2022"/>
  <c r="D2022"/>
  <c r="C2022"/>
  <c r="B2022"/>
  <c r="H2022"/>
  <c r="A2022"/>
  <c r="E2021"/>
  <c r="G2021" s="1"/>
  <c r="D2021"/>
  <c r="C2021"/>
  <c r="B2021"/>
  <c r="H2021" s="1"/>
  <c r="A2021"/>
  <c r="E2020"/>
  <c r="G2020" s="1"/>
  <c r="D2020"/>
  <c r="C2020"/>
  <c r="B2020"/>
  <c r="H2020" s="1"/>
  <c r="A2020"/>
  <c r="E2019"/>
  <c r="G2019"/>
  <c r="D2019"/>
  <c r="C2019"/>
  <c r="B2019"/>
  <c r="H2019"/>
  <c r="A2019"/>
  <c r="E2018"/>
  <c r="G2018"/>
  <c r="D2018"/>
  <c r="C2018"/>
  <c r="B2018"/>
  <c r="H2018"/>
  <c r="A2018"/>
  <c r="E2017"/>
  <c r="G2017" s="1"/>
  <c r="D2017"/>
  <c r="C2017"/>
  <c r="B2017"/>
  <c r="H2017" s="1"/>
  <c r="A2017"/>
  <c r="E2016"/>
  <c r="G2016" s="1"/>
  <c r="D2016"/>
  <c r="C2016"/>
  <c r="B2016"/>
  <c r="H2016" s="1"/>
  <c r="A2016"/>
  <c r="E2015"/>
  <c r="G2015"/>
  <c r="D2015"/>
  <c r="C2015"/>
  <c r="B2015"/>
  <c r="H2015"/>
  <c r="A2015"/>
  <c r="E2014"/>
  <c r="G2014"/>
  <c r="D2014"/>
  <c r="C2014"/>
  <c r="B2014"/>
  <c r="H2014"/>
  <c r="A2014"/>
  <c r="E2013"/>
  <c r="G2013" s="1"/>
  <c r="D2013"/>
  <c r="C2013"/>
  <c r="B2013"/>
  <c r="H2013" s="1"/>
  <c r="A2013"/>
  <c r="E2012"/>
  <c r="G2012" s="1"/>
  <c r="D2012"/>
  <c r="C2012"/>
  <c r="B2012"/>
  <c r="H2012" s="1"/>
  <c r="A2012"/>
  <c r="E2011"/>
  <c r="G2011"/>
  <c r="D2011"/>
  <c r="C2011"/>
  <c r="B2011"/>
  <c r="H2011"/>
  <c r="A2011"/>
  <c r="E2010"/>
  <c r="G2010"/>
  <c r="D2010"/>
  <c r="C2010"/>
  <c r="B2010"/>
  <c r="H2010"/>
  <c r="A2010"/>
  <c r="E2009"/>
  <c r="G2009" s="1"/>
  <c r="D2009"/>
  <c r="C2009"/>
  <c r="B2009"/>
  <c r="H2009" s="1"/>
  <c r="A2009"/>
  <c r="E2008"/>
  <c r="G2008" s="1"/>
  <c r="D2008"/>
  <c r="C2008"/>
  <c r="B2008"/>
  <c r="H2008" s="1"/>
  <c r="H2007" s="1"/>
  <c r="H2023" s="1"/>
  <c r="A2008"/>
  <c r="A2007"/>
  <c r="E2005"/>
  <c r="G2005"/>
  <c r="D2005"/>
  <c r="C2005"/>
  <c r="B2005"/>
  <c r="H2005"/>
  <c r="A2005"/>
  <c r="E2004"/>
  <c r="G2004" s="1"/>
  <c r="D2004"/>
  <c r="C2004"/>
  <c r="B2004"/>
  <c r="H2004" s="1"/>
  <c r="A2004"/>
  <c r="E2003"/>
  <c r="G2003" s="1"/>
  <c r="D2003"/>
  <c r="C2003"/>
  <c r="B2003"/>
  <c r="H2003" s="1"/>
  <c r="A2003"/>
  <c r="E2002"/>
  <c r="G2002"/>
  <c r="D2002"/>
  <c r="C2002"/>
  <c r="B2002"/>
  <c r="H2002"/>
  <c r="A2002"/>
  <c r="E2001"/>
  <c r="G2001"/>
  <c r="D2001"/>
  <c r="C2001"/>
  <c r="B2001"/>
  <c r="H2001"/>
  <c r="A2001"/>
  <c r="E2000"/>
  <c r="G2000" s="1"/>
  <c r="D2000"/>
  <c r="C2000"/>
  <c r="B2000"/>
  <c r="H2000" s="1"/>
  <c r="A2000"/>
  <c r="E1999"/>
  <c r="G1999" s="1"/>
  <c r="D1999"/>
  <c r="C1999"/>
  <c r="B1999"/>
  <c r="H1999" s="1"/>
  <c r="A1999"/>
  <c r="E1998"/>
  <c r="G1998"/>
  <c r="D1998"/>
  <c r="C1998"/>
  <c r="B1998"/>
  <c r="H1998"/>
  <c r="A1998"/>
  <c r="E1997"/>
  <c r="G1997"/>
  <c r="D1997"/>
  <c r="C1997"/>
  <c r="B1997"/>
  <c r="H1997"/>
  <c r="A1997"/>
  <c r="E1996"/>
  <c r="G1996" s="1"/>
  <c r="D1996"/>
  <c r="C1996"/>
  <c r="B1996"/>
  <c r="H1996" s="1"/>
  <c r="A1996"/>
  <c r="E1995"/>
  <c r="G1995" s="1"/>
  <c r="D1995"/>
  <c r="C1995"/>
  <c r="B1995"/>
  <c r="H1995" s="1"/>
  <c r="A1995"/>
  <c r="E1994"/>
  <c r="G1994"/>
  <c r="D1994"/>
  <c r="C1994"/>
  <c r="B1994"/>
  <c r="H1994"/>
  <c r="A1994"/>
  <c r="E1993"/>
  <c r="G1993"/>
  <c r="D1993"/>
  <c r="C1993"/>
  <c r="B1993"/>
  <c r="H1993"/>
  <c r="A1993"/>
  <c r="E1992"/>
  <c r="G1992" s="1"/>
  <c r="D1992"/>
  <c r="C1992"/>
  <c r="B1992"/>
  <c r="H1992" s="1"/>
  <c r="A1992"/>
  <c r="E1991"/>
  <c r="G1991" s="1"/>
  <c r="D1991"/>
  <c r="C1991"/>
  <c r="B1991"/>
  <c r="H1991" s="1"/>
  <c r="H1990" s="1"/>
  <c r="H2006" s="1"/>
  <c r="A1991"/>
  <c r="A1990"/>
  <c r="E1988"/>
  <c r="G1988"/>
  <c r="D1988"/>
  <c r="C1988"/>
  <c r="B1988"/>
  <c r="H1988"/>
  <c r="A1988"/>
  <c r="E1987"/>
  <c r="G1987" s="1"/>
  <c r="D1987"/>
  <c r="C1987"/>
  <c r="B1987"/>
  <c r="H1987" s="1"/>
  <c r="A1987"/>
  <c r="E1986"/>
  <c r="G1986" s="1"/>
  <c r="D1986"/>
  <c r="C1986"/>
  <c r="B1986"/>
  <c r="H1986" s="1"/>
  <c r="A1986"/>
  <c r="E1985"/>
  <c r="G1985"/>
  <c r="D1985"/>
  <c r="C1985"/>
  <c r="B1985"/>
  <c r="H1985"/>
  <c r="A1985"/>
  <c r="E1984"/>
  <c r="G1984"/>
  <c r="D1984"/>
  <c r="C1984"/>
  <c r="B1984"/>
  <c r="H1984"/>
  <c r="A1984"/>
  <c r="E1983"/>
  <c r="G1983" s="1"/>
  <c r="D1983"/>
  <c r="C1983"/>
  <c r="B1983"/>
  <c r="H1983" s="1"/>
  <c r="A1983"/>
  <c r="E1982"/>
  <c r="G1982" s="1"/>
  <c r="D1982"/>
  <c r="C1982"/>
  <c r="B1982"/>
  <c r="H1982" s="1"/>
  <c r="A1982"/>
  <c r="E1981"/>
  <c r="G1981"/>
  <c r="D1981"/>
  <c r="C1981"/>
  <c r="B1981"/>
  <c r="H1981"/>
  <c r="A1981"/>
  <c r="E1980"/>
  <c r="G1980"/>
  <c r="D1980"/>
  <c r="C1980"/>
  <c r="B1980"/>
  <c r="H1980"/>
  <c r="A1980"/>
  <c r="E1979"/>
  <c r="G1979" s="1"/>
  <c r="D1979"/>
  <c r="C1979"/>
  <c r="B1979"/>
  <c r="H1979" s="1"/>
  <c r="A1979"/>
  <c r="E1978"/>
  <c r="G1978" s="1"/>
  <c r="D1978"/>
  <c r="C1978"/>
  <c r="B1978"/>
  <c r="H1978" s="1"/>
  <c r="A1978"/>
  <c r="E1977"/>
  <c r="G1977" s="1"/>
  <c r="D1977"/>
  <c r="C1977"/>
  <c r="B1977"/>
  <c r="H1977" s="1"/>
  <c r="A1977"/>
  <c r="E1976"/>
  <c r="G1976"/>
  <c r="D1976"/>
  <c r="C1976"/>
  <c r="B1976"/>
  <c r="H1976"/>
  <c r="A1976"/>
  <c r="E1975"/>
  <c r="G1975" s="1"/>
  <c r="D1975"/>
  <c r="C1975"/>
  <c r="B1975"/>
  <c r="H1975" s="1"/>
  <c r="A1975"/>
  <c r="E1974"/>
  <c r="G1974" s="1"/>
  <c r="D1974"/>
  <c r="C1974"/>
  <c r="B1974"/>
  <c r="H1974" s="1"/>
  <c r="H1973" s="1"/>
  <c r="H1972" s="1"/>
  <c r="H2024" s="1"/>
  <c r="A1974"/>
  <c r="E1969"/>
  <c r="G1969"/>
  <c r="D1969"/>
  <c r="C1969"/>
  <c r="B1969"/>
  <c r="H1969"/>
  <c r="A1969"/>
  <c r="E1968"/>
  <c r="G1968" s="1"/>
  <c r="D1968"/>
  <c r="C1968"/>
  <c r="B1968"/>
  <c r="H1968" s="1"/>
  <c r="A1968"/>
  <c r="E1967"/>
  <c r="G1967" s="1"/>
  <c r="D1967"/>
  <c r="C1967"/>
  <c r="B1967"/>
  <c r="H1967" s="1"/>
  <c r="A1967"/>
  <c r="E1966"/>
  <c r="G1966" s="1"/>
  <c r="D1966"/>
  <c r="C1966"/>
  <c r="B1966"/>
  <c r="H1966" s="1"/>
  <c r="A1966"/>
  <c r="E1965"/>
  <c r="G1965"/>
  <c r="D1965"/>
  <c r="C1965"/>
  <c r="B1965"/>
  <c r="H1965"/>
  <c r="A1965"/>
  <c r="E1964"/>
  <c r="G1964" s="1"/>
  <c r="D1964"/>
  <c r="C1964"/>
  <c r="B1964"/>
  <c r="H1964" s="1"/>
  <c r="A1964"/>
  <c r="E1963"/>
  <c r="G1963" s="1"/>
  <c r="D1963"/>
  <c r="C1963"/>
  <c r="B1963"/>
  <c r="H1963" s="1"/>
  <c r="A1963"/>
  <c r="E1962"/>
  <c r="G1962" s="1"/>
  <c r="D1962"/>
  <c r="C1962"/>
  <c r="B1962"/>
  <c r="H1962" s="1"/>
  <c r="A1962"/>
  <c r="E1961"/>
  <c r="G1961"/>
  <c r="D1961"/>
  <c r="C1961"/>
  <c r="B1961"/>
  <c r="H1961"/>
  <c r="A1961"/>
  <c r="E1960"/>
  <c r="G1960" s="1"/>
  <c r="D1960"/>
  <c r="C1960"/>
  <c r="B1960"/>
  <c r="H1960" s="1"/>
  <c r="A1960"/>
  <c r="E1959"/>
  <c r="G1959" s="1"/>
  <c r="D1959"/>
  <c r="C1959"/>
  <c r="B1959"/>
  <c r="H1959" s="1"/>
  <c r="A1959"/>
  <c r="E1958"/>
  <c r="G1958" s="1"/>
  <c r="D1958"/>
  <c r="C1958"/>
  <c r="B1958"/>
  <c r="H1958" s="1"/>
  <c r="A1958"/>
  <c r="E1957"/>
  <c r="G1957"/>
  <c r="D1957"/>
  <c r="C1957"/>
  <c r="B1957"/>
  <c r="H1957"/>
  <c r="A1957"/>
  <c r="E1956"/>
  <c r="G1956" s="1"/>
  <c r="D1956"/>
  <c r="C1956"/>
  <c r="B1956"/>
  <c r="H1956" s="1"/>
  <c r="A1956"/>
  <c r="E1955"/>
  <c r="G1955" s="1"/>
  <c r="D1955"/>
  <c r="C1955"/>
  <c r="B1955"/>
  <c r="H1955" s="1"/>
  <c r="H1954" s="1"/>
  <c r="H1970" s="1"/>
  <c r="A1955"/>
  <c r="A1954"/>
  <c r="E1952"/>
  <c r="G1952"/>
  <c r="D1952"/>
  <c r="C1952"/>
  <c r="B1952"/>
  <c r="H1952"/>
  <c r="A1952"/>
  <c r="E1951"/>
  <c r="G1951" s="1"/>
  <c r="D1951"/>
  <c r="C1951"/>
  <c r="B1951"/>
  <c r="H1951" s="1"/>
  <c r="A1951"/>
  <c r="E1950"/>
  <c r="G1950" s="1"/>
  <c r="D1950"/>
  <c r="C1950"/>
  <c r="B1950"/>
  <c r="H1950" s="1"/>
  <c r="A1950"/>
  <c r="E1949"/>
  <c r="G1949" s="1"/>
  <c r="D1949"/>
  <c r="C1949"/>
  <c r="B1949"/>
  <c r="H1949" s="1"/>
  <c r="A1949"/>
  <c r="E1948"/>
  <c r="G1948"/>
  <c r="D1948"/>
  <c r="C1948"/>
  <c r="B1948"/>
  <c r="H1948"/>
  <c r="A1948"/>
  <c r="E1947"/>
  <c r="G1947"/>
  <c r="D1947"/>
  <c r="C1947"/>
  <c r="B1947"/>
  <c r="H1947"/>
  <c r="A1947"/>
  <c r="E1946"/>
  <c r="G1946" s="1"/>
  <c r="D1946"/>
  <c r="C1946"/>
  <c r="B1946"/>
  <c r="H1946" s="1"/>
  <c r="A1946"/>
  <c r="E1945"/>
  <c r="G1945" s="1"/>
  <c r="D1945"/>
  <c r="C1945"/>
  <c r="B1945"/>
  <c r="H1945" s="1"/>
  <c r="A1945"/>
  <c r="E1944"/>
  <c r="G1944"/>
  <c r="D1944"/>
  <c r="C1944"/>
  <c r="B1944"/>
  <c r="H1944"/>
  <c r="A1944"/>
  <c r="E1943"/>
  <c r="G1943"/>
  <c r="D1943"/>
  <c r="C1943"/>
  <c r="B1943"/>
  <c r="H1943"/>
  <c r="A1943"/>
  <c r="E1942"/>
  <c r="G1942" s="1"/>
  <c r="D1942"/>
  <c r="C1942"/>
  <c r="B1942"/>
  <c r="H1942" s="1"/>
  <c r="A1942"/>
  <c r="E1941"/>
  <c r="G1941" s="1"/>
  <c r="D1941"/>
  <c r="C1941"/>
  <c r="B1941"/>
  <c r="H1941" s="1"/>
  <c r="A1941"/>
  <c r="E1940"/>
  <c r="G1940"/>
  <c r="D1940"/>
  <c r="C1940"/>
  <c r="B1940"/>
  <c r="H1940"/>
  <c r="A1940"/>
  <c r="E1939"/>
  <c r="G1939"/>
  <c r="D1939"/>
  <c r="C1939"/>
  <c r="B1939"/>
  <c r="H1939"/>
  <c r="A1939"/>
  <c r="E1938"/>
  <c r="G1938" s="1"/>
  <c r="D1938"/>
  <c r="C1938"/>
  <c r="B1938"/>
  <c r="H1938" s="1"/>
  <c r="H1937" s="1"/>
  <c r="H1953" s="1"/>
  <c r="A1938"/>
  <c r="A1937"/>
  <c r="E1935"/>
  <c r="G1935"/>
  <c r="D1935"/>
  <c r="C1935"/>
  <c r="B1935"/>
  <c r="H1935"/>
  <c r="A1935"/>
  <c r="E1934"/>
  <c r="G1934"/>
  <c r="D1934"/>
  <c r="C1934"/>
  <c r="B1934"/>
  <c r="H1934"/>
  <c r="A1934"/>
  <c r="E1933"/>
  <c r="G1933" s="1"/>
  <c r="D1933"/>
  <c r="C1933"/>
  <c r="B1933"/>
  <c r="H1933" s="1"/>
  <c r="A1933"/>
  <c r="E1932"/>
  <c r="G1932" s="1"/>
  <c r="D1932"/>
  <c r="C1932"/>
  <c r="B1932"/>
  <c r="H1932" s="1"/>
  <c r="A1932"/>
  <c r="E1931"/>
  <c r="G1931"/>
  <c r="D1931"/>
  <c r="C1931"/>
  <c r="B1931"/>
  <c r="H1931"/>
  <c r="A1931"/>
  <c r="E1930"/>
  <c r="G1930"/>
  <c r="D1930"/>
  <c r="C1930"/>
  <c r="B1930"/>
  <c r="H1930"/>
  <c r="A1930"/>
  <c r="E1929"/>
  <c r="G1929" s="1"/>
  <c r="D1929"/>
  <c r="C1929"/>
  <c r="B1929"/>
  <c r="H1929" s="1"/>
  <c r="A1929"/>
  <c r="E1928"/>
  <c r="G1928" s="1"/>
  <c r="D1928"/>
  <c r="C1928"/>
  <c r="B1928"/>
  <c r="H1928" s="1"/>
  <c r="A1928"/>
  <c r="E1927"/>
  <c r="G1927"/>
  <c r="D1927"/>
  <c r="C1927"/>
  <c r="B1927"/>
  <c r="H1927"/>
  <c r="A1927"/>
  <c r="E1926"/>
  <c r="G1926"/>
  <c r="D1926"/>
  <c r="C1926"/>
  <c r="B1926"/>
  <c r="H1926"/>
  <c r="A1926"/>
  <c r="E1925"/>
  <c r="G1925" s="1"/>
  <c r="D1925"/>
  <c r="C1925"/>
  <c r="B1925"/>
  <c r="H1925" s="1"/>
  <c r="A1925"/>
  <c r="E1924"/>
  <c r="G1924" s="1"/>
  <c r="D1924"/>
  <c r="C1924"/>
  <c r="B1924"/>
  <c r="H1924" s="1"/>
  <c r="A1924"/>
  <c r="E1923"/>
  <c r="G1923"/>
  <c r="D1923"/>
  <c r="C1923"/>
  <c r="B1923"/>
  <c r="H1923"/>
  <c r="A1923"/>
  <c r="E1922"/>
  <c r="G1922"/>
  <c r="D1922"/>
  <c r="C1922"/>
  <c r="B1922"/>
  <c r="H1922"/>
  <c r="A1922"/>
  <c r="E1921"/>
  <c r="G1921" s="1"/>
  <c r="D1921"/>
  <c r="C1921"/>
  <c r="B1921"/>
  <c r="H1921" s="1"/>
  <c r="H1920" s="1"/>
  <c r="H1919" s="1"/>
  <c r="H1971" s="1"/>
  <c r="A1921"/>
  <c r="E1916"/>
  <c r="G1916"/>
  <c r="D1916"/>
  <c r="C1916"/>
  <c r="B1916"/>
  <c r="H1916"/>
  <c r="A1916"/>
  <c r="E1915"/>
  <c r="G1915"/>
  <c r="D1915"/>
  <c r="C1915"/>
  <c r="B1915"/>
  <c r="H1915"/>
  <c r="A1915"/>
  <c r="E1914"/>
  <c r="G1914" s="1"/>
  <c r="D1914"/>
  <c r="C1914"/>
  <c r="B1914"/>
  <c r="H1914" s="1"/>
  <c r="A1914"/>
  <c r="E1913"/>
  <c r="G1913" s="1"/>
  <c r="D1913"/>
  <c r="C1913"/>
  <c r="B1913"/>
  <c r="H1913" s="1"/>
  <c r="A1913"/>
  <c r="E1912"/>
  <c r="G1912"/>
  <c r="D1912"/>
  <c r="C1912"/>
  <c r="B1912"/>
  <c r="H1912"/>
  <c r="A1912"/>
  <c r="E1911"/>
  <c r="G1911"/>
  <c r="D1911"/>
  <c r="C1911"/>
  <c r="B1911"/>
  <c r="H1911"/>
  <c r="A1911"/>
  <c r="E1910"/>
  <c r="G1910" s="1"/>
  <c r="D1910"/>
  <c r="C1910"/>
  <c r="B1910"/>
  <c r="H1910"/>
  <c r="A1910"/>
  <c r="E1909"/>
  <c r="G1909" s="1"/>
  <c r="D1909"/>
  <c r="C1909"/>
  <c r="B1909"/>
  <c r="H1909" s="1"/>
  <c r="A1909"/>
  <c r="E1908"/>
  <c r="G1908"/>
  <c r="D1908"/>
  <c r="C1908"/>
  <c r="B1908"/>
  <c r="H1908"/>
  <c r="A1908"/>
  <c r="E1907"/>
  <c r="G1907"/>
  <c r="D1907"/>
  <c r="C1907"/>
  <c r="B1907"/>
  <c r="H1907"/>
  <c r="A1907"/>
  <c r="E1906"/>
  <c r="G1906"/>
  <c r="D1906"/>
  <c r="C1906"/>
  <c r="B1906"/>
  <c r="H1906"/>
  <c r="A1906"/>
  <c r="E1905"/>
  <c r="G1905" s="1"/>
  <c r="D1905"/>
  <c r="C1905"/>
  <c r="B1905"/>
  <c r="H1905" s="1"/>
  <c r="A1905"/>
  <c r="E1904"/>
  <c r="G1904"/>
  <c r="D1904"/>
  <c r="C1904"/>
  <c r="B1904"/>
  <c r="H1904"/>
  <c r="A1904"/>
  <c r="E1903"/>
  <c r="G1903"/>
  <c r="D1903"/>
  <c r="C1903"/>
  <c r="B1903"/>
  <c r="H1903"/>
  <c r="A1903"/>
  <c r="E1902"/>
  <c r="G1902"/>
  <c r="D1902"/>
  <c r="C1902"/>
  <c r="B1902"/>
  <c r="H1902"/>
  <c r="H1901"/>
  <c r="H1917"/>
  <c r="A1902"/>
  <c r="A1901"/>
  <c r="E1899"/>
  <c r="G1899"/>
  <c r="D1899"/>
  <c r="C1899"/>
  <c r="B1899"/>
  <c r="H1899"/>
  <c r="A1899"/>
  <c r="E1898"/>
  <c r="G1898"/>
  <c r="D1898"/>
  <c r="C1898"/>
  <c r="B1898"/>
  <c r="H1898"/>
  <c r="A1898"/>
  <c r="E1897"/>
  <c r="G1897"/>
  <c r="D1897"/>
  <c r="C1897"/>
  <c r="B1897"/>
  <c r="H1897"/>
  <c r="A1897"/>
  <c r="E1896"/>
  <c r="G1896" s="1"/>
  <c r="D1896"/>
  <c r="C1896"/>
  <c r="B1896"/>
  <c r="H1896" s="1"/>
  <c r="A1896"/>
  <c r="E1895"/>
  <c r="G1895"/>
  <c r="D1895"/>
  <c r="C1895"/>
  <c r="B1895"/>
  <c r="H1895"/>
  <c r="A1895"/>
  <c r="E1894"/>
  <c r="G1894"/>
  <c r="D1894"/>
  <c r="C1894"/>
  <c r="B1894"/>
  <c r="H1894"/>
  <c r="A1894"/>
  <c r="E1893"/>
  <c r="G1893"/>
  <c r="D1893"/>
  <c r="C1893"/>
  <c r="B1893"/>
  <c r="H1893"/>
  <c r="A1893"/>
  <c r="E1892"/>
  <c r="G1892" s="1"/>
  <c r="D1892"/>
  <c r="C1892"/>
  <c r="B1892"/>
  <c r="H1892" s="1"/>
  <c r="A1892"/>
  <c r="E1891"/>
  <c r="G1891"/>
  <c r="D1891"/>
  <c r="C1891"/>
  <c r="B1891"/>
  <c r="H1891"/>
  <c r="A1891"/>
  <c r="E1890"/>
  <c r="G1890"/>
  <c r="D1890"/>
  <c r="C1890"/>
  <c r="B1890"/>
  <c r="H1890"/>
  <c r="A1890"/>
  <c r="E1889"/>
  <c r="G1889"/>
  <c r="D1889"/>
  <c r="C1889"/>
  <c r="B1889"/>
  <c r="H1889"/>
  <c r="A1889"/>
  <c r="E1888"/>
  <c r="G1888" s="1"/>
  <c r="D1888"/>
  <c r="C1888"/>
  <c r="B1888"/>
  <c r="H1888" s="1"/>
  <c r="A1888"/>
  <c r="E1887"/>
  <c r="G1887"/>
  <c r="D1887"/>
  <c r="C1887"/>
  <c r="B1887"/>
  <c r="H1887"/>
  <c r="A1887"/>
  <c r="E1886"/>
  <c r="G1886"/>
  <c r="D1886"/>
  <c r="C1886"/>
  <c r="B1886"/>
  <c r="H1886"/>
  <c r="A1886"/>
  <c r="E1885"/>
  <c r="G1885"/>
  <c r="D1885"/>
  <c r="C1885"/>
  <c r="B1885"/>
  <c r="H1885"/>
  <c r="H1884"/>
  <c r="H1900"/>
  <c r="A1885"/>
  <c r="A1884"/>
  <c r="E1882"/>
  <c r="G1882"/>
  <c r="D1882"/>
  <c r="C1882"/>
  <c r="B1882"/>
  <c r="H1882"/>
  <c r="A1882"/>
  <c r="E1881"/>
  <c r="G1881"/>
  <c r="D1881"/>
  <c r="C1881"/>
  <c r="B1881"/>
  <c r="H1881"/>
  <c r="A1881"/>
  <c r="E1880"/>
  <c r="G1880"/>
  <c r="D1880"/>
  <c r="C1880"/>
  <c r="B1880"/>
  <c r="H1880"/>
  <c r="A1880"/>
  <c r="E1879"/>
  <c r="G1879" s="1"/>
  <c r="D1879"/>
  <c r="C1879"/>
  <c r="B1879"/>
  <c r="H1879" s="1"/>
  <c r="A1879"/>
  <c r="E1878"/>
  <c r="G1878"/>
  <c r="D1878"/>
  <c r="C1878"/>
  <c r="B1878"/>
  <c r="H1878"/>
  <c r="A1878"/>
  <c r="E1877"/>
  <c r="G1877"/>
  <c r="D1877"/>
  <c r="C1877"/>
  <c r="B1877"/>
  <c r="H1877"/>
  <c r="A1877"/>
  <c r="E1876"/>
  <c r="G1876"/>
  <c r="D1876"/>
  <c r="C1876"/>
  <c r="B1876"/>
  <c r="H1876"/>
  <c r="A1876"/>
  <c r="E1875"/>
  <c r="G1875" s="1"/>
  <c r="D1875"/>
  <c r="C1875"/>
  <c r="B1875"/>
  <c r="H1875" s="1"/>
  <c r="A1875"/>
  <c r="E1874"/>
  <c r="G1874"/>
  <c r="D1874"/>
  <c r="C1874"/>
  <c r="B1874"/>
  <c r="H1874"/>
  <c r="A1874"/>
  <c r="E1873"/>
  <c r="G1873"/>
  <c r="D1873"/>
  <c r="C1873"/>
  <c r="B1873"/>
  <c r="H1873"/>
  <c r="A1873"/>
  <c r="E1872"/>
  <c r="G1872"/>
  <c r="D1872"/>
  <c r="C1872"/>
  <c r="B1872"/>
  <c r="H1872"/>
  <c r="A1872"/>
  <c r="E1871"/>
  <c r="G1871" s="1"/>
  <c r="D1871"/>
  <c r="C1871"/>
  <c r="B1871"/>
  <c r="H1871" s="1"/>
  <c r="A1871"/>
  <c r="E1870"/>
  <c r="G1870"/>
  <c r="D1870"/>
  <c r="C1870"/>
  <c r="B1870"/>
  <c r="H1870"/>
  <c r="A1870"/>
  <c r="E1869"/>
  <c r="G1869"/>
  <c r="D1869"/>
  <c r="C1869"/>
  <c r="B1869"/>
  <c r="H1869"/>
  <c r="A1869"/>
  <c r="E1868"/>
  <c r="G1868"/>
  <c r="D1868"/>
  <c r="C1868"/>
  <c r="B1868"/>
  <c r="H1868"/>
  <c r="H1867"/>
  <c r="A1868"/>
  <c r="E1862"/>
  <c r="G1862"/>
  <c r="D1862"/>
  <c r="C1862"/>
  <c r="B1862"/>
  <c r="H1862"/>
  <c r="A1862"/>
  <c r="E1861"/>
  <c r="G1861" s="1"/>
  <c r="D1861"/>
  <c r="C1861"/>
  <c r="B1861"/>
  <c r="H1861" s="1"/>
  <c r="A1861"/>
  <c r="E1860"/>
  <c r="G1860"/>
  <c r="D1860"/>
  <c r="C1860"/>
  <c r="B1860"/>
  <c r="H1860"/>
  <c r="A1860"/>
  <c r="E1859"/>
  <c r="G1859"/>
  <c r="D1859"/>
  <c r="C1859"/>
  <c r="B1859"/>
  <c r="H1859"/>
  <c r="A1859"/>
  <c r="E1858"/>
  <c r="G1858"/>
  <c r="D1858"/>
  <c r="C1858"/>
  <c r="B1858"/>
  <c r="H1858"/>
  <c r="A1858"/>
  <c r="E1857"/>
  <c r="G1857" s="1"/>
  <c r="D1857"/>
  <c r="C1857"/>
  <c r="B1857"/>
  <c r="H1857" s="1"/>
  <c r="A1857"/>
  <c r="E1856"/>
  <c r="G1856"/>
  <c r="D1856"/>
  <c r="C1856"/>
  <c r="B1856"/>
  <c r="H1856"/>
  <c r="A1856"/>
  <c r="E1855"/>
  <c r="G1855"/>
  <c r="D1855"/>
  <c r="C1855"/>
  <c r="B1855"/>
  <c r="H1855"/>
  <c r="A1855"/>
  <c r="E1854"/>
  <c r="G1854"/>
  <c r="D1854"/>
  <c r="C1854"/>
  <c r="B1854"/>
  <c r="H1854"/>
  <c r="A1854"/>
  <c r="E1853"/>
  <c r="G1853" s="1"/>
  <c r="D1853"/>
  <c r="C1853"/>
  <c r="B1853"/>
  <c r="H1853" s="1"/>
  <c r="A1853"/>
  <c r="E1852"/>
  <c r="G1852"/>
  <c r="D1852"/>
  <c r="C1852"/>
  <c r="B1852"/>
  <c r="H1852"/>
  <c r="A1852"/>
  <c r="E1851"/>
  <c r="G1851"/>
  <c r="D1851"/>
  <c r="C1851"/>
  <c r="B1851"/>
  <c r="H1851"/>
  <c r="A1851"/>
  <c r="E1850"/>
  <c r="G1850"/>
  <c r="D1850"/>
  <c r="C1850"/>
  <c r="B1850"/>
  <c r="H1850"/>
  <c r="A1850"/>
  <c r="E1849"/>
  <c r="G1849" s="1"/>
  <c r="D1849"/>
  <c r="C1849"/>
  <c r="B1849"/>
  <c r="H1849" s="1"/>
  <c r="A1849"/>
  <c r="E1848"/>
  <c r="G1848"/>
  <c r="D1848"/>
  <c r="C1848"/>
  <c r="B1848"/>
  <c r="H1848"/>
  <c r="H1847" s="1"/>
  <c r="H1863" s="1"/>
  <c r="A1848"/>
  <c r="A1847"/>
  <c r="E1845"/>
  <c r="G1845"/>
  <c r="D1845"/>
  <c r="C1845"/>
  <c r="B1845"/>
  <c r="H1845"/>
  <c r="A1845"/>
  <c r="E1844"/>
  <c r="G1844" s="1"/>
  <c r="D1844"/>
  <c r="C1844"/>
  <c r="B1844"/>
  <c r="H1844" s="1"/>
  <c r="A1844"/>
  <c r="E1843"/>
  <c r="G1843"/>
  <c r="D1843"/>
  <c r="C1843"/>
  <c r="B1843"/>
  <c r="H1843"/>
  <c r="A1843"/>
  <c r="E1842"/>
  <c r="G1842"/>
  <c r="D1842"/>
  <c r="C1842"/>
  <c r="B1842"/>
  <c r="H1842"/>
  <c r="A1842"/>
  <c r="E1841"/>
  <c r="G1841"/>
  <c r="D1841"/>
  <c r="C1841"/>
  <c r="B1841"/>
  <c r="H1841"/>
  <c r="A1841"/>
  <c r="E1840"/>
  <c r="G1840" s="1"/>
  <c r="D1840"/>
  <c r="C1840"/>
  <c r="B1840"/>
  <c r="H1840" s="1"/>
  <c r="A1840"/>
  <c r="E1839"/>
  <c r="G1839"/>
  <c r="D1839"/>
  <c r="C1839"/>
  <c r="B1839"/>
  <c r="H1839"/>
  <c r="A1839"/>
  <c r="E1838"/>
  <c r="G1838"/>
  <c r="D1838"/>
  <c r="C1838"/>
  <c r="B1838"/>
  <c r="H1838"/>
  <c r="A1838"/>
  <c r="E1837"/>
  <c r="G1837"/>
  <c r="D1837"/>
  <c r="C1837"/>
  <c r="B1837"/>
  <c r="H1837"/>
  <c r="A1837"/>
  <c r="E1836"/>
  <c r="G1836" s="1"/>
  <c r="D1836"/>
  <c r="C1836"/>
  <c r="B1836"/>
  <c r="H1836" s="1"/>
  <c r="A1836"/>
  <c r="E1835"/>
  <c r="G1835"/>
  <c r="D1835"/>
  <c r="C1835"/>
  <c r="B1835"/>
  <c r="H1835"/>
  <c r="A1835"/>
  <c r="E1834"/>
  <c r="G1834"/>
  <c r="D1834"/>
  <c r="C1834"/>
  <c r="B1834"/>
  <c r="H1834"/>
  <c r="A1834"/>
  <c r="E1833"/>
  <c r="G1833"/>
  <c r="D1833"/>
  <c r="C1833"/>
  <c r="B1833"/>
  <c r="H1833"/>
  <c r="A1833"/>
  <c r="E1832"/>
  <c r="G1832" s="1"/>
  <c r="D1832"/>
  <c r="C1832"/>
  <c r="B1832"/>
  <c r="H1832" s="1"/>
  <c r="A1832"/>
  <c r="E1831"/>
  <c r="G1831" s="1"/>
  <c r="D1831"/>
  <c r="C1831"/>
  <c r="B1831"/>
  <c r="H1831" s="1"/>
  <c r="H1830" s="1"/>
  <c r="H1846" s="1"/>
  <c r="A1831"/>
  <c r="A1830"/>
  <c r="E1828"/>
  <c r="G1828"/>
  <c r="D1828"/>
  <c r="C1828"/>
  <c r="B1828"/>
  <c r="H1828"/>
  <c r="A1828"/>
  <c r="E1827"/>
  <c r="G1827" s="1"/>
  <c r="D1827"/>
  <c r="C1827"/>
  <c r="B1827"/>
  <c r="H1827" s="1"/>
  <c r="A1827"/>
  <c r="E1826"/>
  <c r="G1826"/>
  <c r="D1826"/>
  <c r="C1826"/>
  <c r="B1826"/>
  <c r="H1826"/>
  <c r="A1826"/>
  <c r="E1825"/>
  <c r="G1825"/>
  <c r="D1825"/>
  <c r="C1825"/>
  <c r="B1825"/>
  <c r="H1825"/>
  <c r="A1825"/>
  <c r="E1824"/>
  <c r="G1824" s="1"/>
  <c r="D1824"/>
  <c r="C1824"/>
  <c r="B1824"/>
  <c r="H1824" s="1"/>
  <c r="A1824"/>
  <c r="E1823"/>
  <c r="G1823" s="1"/>
  <c r="D1823"/>
  <c r="C1823"/>
  <c r="B1823"/>
  <c r="H1823" s="1"/>
  <c r="A1823"/>
  <c r="E1822"/>
  <c r="G1822"/>
  <c r="D1822"/>
  <c r="C1822"/>
  <c r="B1822"/>
  <c r="H1822"/>
  <c r="A1822"/>
  <c r="E1821"/>
  <c r="G1821"/>
  <c r="D1821"/>
  <c r="C1821"/>
  <c r="B1821"/>
  <c r="H1821"/>
  <c r="A1821"/>
  <c r="E1820"/>
  <c r="G1820" s="1"/>
  <c r="D1820"/>
  <c r="C1820"/>
  <c r="B1820"/>
  <c r="H1820" s="1"/>
  <c r="A1820"/>
  <c r="E1819"/>
  <c r="G1819" s="1"/>
  <c r="D1819"/>
  <c r="C1819"/>
  <c r="B1819"/>
  <c r="H1819" s="1"/>
  <c r="A1819"/>
  <c r="E1818"/>
  <c r="G1818" s="1"/>
  <c r="D1818"/>
  <c r="C1818"/>
  <c r="B1818"/>
  <c r="H1818" s="1"/>
  <c r="A1818"/>
  <c r="E1817"/>
  <c r="G1817"/>
  <c r="D1817"/>
  <c r="C1817"/>
  <c r="B1817"/>
  <c r="H1817"/>
  <c r="A1817"/>
  <c r="E1816"/>
  <c r="G1816"/>
  <c r="D1816"/>
  <c r="C1816"/>
  <c r="B1816"/>
  <c r="H1816"/>
  <c r="A1816"/>
  <c r="E1815"/>
  <c r="G1815" s="1"/>
  <c r="D1815"/>
  <c r="C1815"/>
  <c r="B1815"/>
  <c r="H1815" s="1"/>
  <c r="A1815"/>
  <c r="E1814"/>
  <c r="G1814" s="1"/>
  <c r="D1814"/>
  <c r="C1814"/>
  <c r="B1814"/>
  <c r="H1814" s="1"/>
  <c r="H1813" s="1"/>
  <c r="A1814"/>
  <c r="E1809"/>
  <c r="G1809" s="1"/>
  <c r="D1809"/>
  <c r="C1809"/>
  <c r="B1809"/>
  <c r="H1809" s="1"/>
  <c r="A1809"/>
  <c r="E1808"/>
  <c r="G1808"/>
  <c r="D1808"/>
  <c r="C1808"/>
  <c r="B1808"/>
  <c r="H1808"/>
  <c r="A1808"/>
  <c r="E1807"/>
  <c r="G1807"/>
  <c r="D1807"/>
  <c r="C1807"/>
  <c r="B1807"/>
  <c r="H1807"/>
  <c r="A1807"/>
  <c r="E1806"/>
  <c r="G1806" s="1"/>
  <c r="D1806"/>
  <c r="C1806"/>
  <c r="B1806"/>
  <c r="H1806" s="1"/>
  <c r="A1806"/>
  <c r="E1805"/>
  <c r="G1805" s="1"/>
  <c r="D1805"/>
  <c r="C1805"/>
  <c r="B1805"/>
  <c r="H1805" s="1"/>
  <c r="A1805"/>
  <c r="E1804"/>
  <c r="G1804"/>
  <c r="D1804"/>
  <c r="C1804"/>
  <c r="B1804"/>
  <c r="H1804"/>
  <c r="A1804"/>
  <c r="E1803"/>
  <c r="G1803"/>
  <c r="D1803"/>
  <c r="C1803"/>
  <c r="B1803"/>
  <c r="H1803"/>
  <c r="A1803"/>
  <c r="E1802"/>
  <c r="G1802" s="1"/>
  <c r="D1802"/>
  <c r="C1802"/>
  <c r="B1802"/>
  <c r="H1802" s="1"/>
  <c r="A1802"/>
  <c r="E1801"/>
  <c r="G1801" s="1"/>
  <c r="D1801"/>
  <c r="C1801"/>
  <c r="B1801"/>
  <c r="H1801" s="1"/>
  <c r="A1801"/>
  <c r="E1800"/>
  <c r="G1800"/>
  <c r="D1800"/>
  <c r="C1800"/>
  <c r="B1800"/>
  <c r="H1800"/>
  <c r="A1800"/>
  <c r="E1799"/>
  <c r="G1799"/>
  <c r="D1799"/>
  <c r="C1799"/>
  <c r="B1799"/>
  <c r="H1799"/>
  <c r="A1799"/>
  <c r="E1798"/>
  <c r="G1798" s="1"/>
  <c r="D1798"/>
  <c r="C1798"/>
  <c r="B1798"/>
  <c r="H1798" s="1"/>
  <c r="A1798"/>
  <c r="E1797"/>
  <c r="G1797" s="1"/>
  <c r="D1797"/>
  <c r="C1797"/>
  <c r="B1797"/>
  <c r="H1797" s="1"/>
  <c r="A1797"/>
  <c r="E1796"/>
  <c r="G1796"/>
  <c r="D1796"/>
  <c r="C1796"/>
  <c r="B1796"/>
  <c r="H1796"/>
  <c r="A1796"/>
  <c r="E1795"/>
  <c r="G1795"/>
  <c r="D1795"/>
  <c r="C1795"/>
  <c r="B1795"/>
  <c r="H1795"/>
  <c r="H1794"/>
  <c r="H1810" s="1"/>
  <c r="A1795"/>
  <c r="A1794"/>
  <c r="E1792"/>
  <c r="G1792" s="1"/>
  <c r="D1792"/>
  <c r="C1792"/>
  <c r="B1792"/>
  <c r="H1792" s="1"/>
  <c r="A1792"/>
  <c r="E1791"/>
  <c r="G1791"/>
  <c r="D1791"/>
  <c r="C1791"/>
  <c r="B1791"/>
  <c r="H1791"/>
  <c r="A1791"/>
  <c r="E1790"/>
  <c r="G1790"/>
  <c r="D1790"/>
  <c r="C1790"/>
  <c r="B1790"/>
  <c r="H1790"/>
  <c r="A1790"/>
  <c r="E1789"/>
  <c r="G1789" s="1"/>
  <c r="D1789"/>
  <c r="C1789"/>
  <c r="B1789"/>
  <c r="H1789" s="1"/>
  <c r="A1789"/>
  <c r="E1788"/>
  <c r="G1788" s="1"/>
  <c r="D1788"/>
  <c r="C1788"/>
  <c r="B1788"/>
  <c r="H1788" s="1"/>
  <c r="A1788"/>
  <c r="E1787"/>
  <c r="G1787"/>
  <c r="D1787"/>
  <c r="C1787"/>
  <c r="B1787"/>
  <c r="H1787"/>
  <c r="A1787"/>
  <c r="E1786"/>
  <c r="G1786"/>
  <c r="D1786"/>
  <c r="C1786"/>
  <c r="B1786"/>
  <c r="H1786"/>
  <c r="A1786"/>
  <c r="E1785"/>
  <c r="G1785" s="1"/>
  <c r="D1785"/>
  <c r="C1785"/>
  <c r="B1785"/>
  <c r="H1785" s="1"/>
  <c r="A1785"/>
  <c r="E1784"/>
  <c r="G1784" s="1"/>
  <c r="D1784"/>
  <c r="C1784"/>
  <c r="B1784"/>
  <c r="H1784" s="1"/>
  <c r="A1784"/>
  <c r="E1783"/>
  <c r="G1783"/>
  <c r="D1783"/>
  <c r="C1783"/>
  <c r="B1783"/>
  <c r="H1783"/>
  <c r="A1783"/>
  <c r="E1782"/>
  <c r="G1782"/>
  <c r="D1782"/>
  <c r="C1782"/>
  <c r="B1782"/>
  <c r="H1782"/>
  <c r="A1782"/>
  <c r="E1781"/>
  <c r="G1781" s="1"/>
  <c r="D1781"/>
  <c r="C1781"/>
  <c r="B1781"/>
  <c r="H1781" s="1"/>
  <c r="A1781"/>
  <c r="E1780"/>
  <c r="G1780" s="1"/>
  <c r="D1780"/>
  <c r="C1780"/>
  <c r="B1780"/>
  <c r="H1780" s="1"/>
  <c r="A1780"/>
  <c r="E1779"/>
  <c r="G1779"/>
  <c r="D1779"/>
  <c r="C1779"/>
  <c r="B1779"/>
  <c r="H1779"/>
  <c r="A1779"/>
  <c r="E1778"/>
  <c r="G1778"/>
  <c r="D1778"/>
  <c r="C1778"/>
  <c r="B1778"/>
  <c r="H1778"/>
  <c r="H1777"/>
  <c r="H1793" s="1"/>
  <c r="A1778"/>
  <c r="A1777"/>
  <c r="E1775"/>
  <c r="G1775" s="1"/>
  <c r="D1775"/>
  <c r="C1775"/>
  <c r="B1775"/>
  <c r="H1775" s="1"/>
  <c r="A1775"/>
  <c r="E1774"/>
  <c r="G1774"/>
  <c r="D1774"/>
  <c r="C1774"/>
  <c r="B1774"/>
  <c r="H1774"/>
  <c r="A1774"/>
  <c r="E1773"/>
  <c r="G1773"/>
  <c r="D1773"/>
  <c r="C1773"/>
  <c r="B1773"/>
  <c r="H1773"/>
  <c r="A1773"/>
  <c r="E1772"/>
  <c r="G1772" s="1"/>
  <c r="D1772"/>
  <c r="C1772"/>
  <c r="B1772"/>
  <c r="H1772" s="1"/>
  <c r="A1772"/>
  <c r="E1771"/>
  <c r="G1771" s="1"/>
  <c r="D1771"/>
  <c r="C1771"/>
  <c r="B1771"/>
  <c r="H1771" s="1"/>
  <c r="A1771"/>
  <c r="E1770"/>
  <c r="G1770"/>
  <c r="D1770"/>
  <c r="C1770"/>
  <c r="B1770"/>
  <c r="H1770"/>
  <c r="A1770"/>
  <c r="E1769"/>
  <c r="G1769"/>
  <c r="D1769"/>
  <c r="C1769"/>
  <c r="B1769"/>
  <c r="H1769"/>
  <c r="A1769"/>
  <c r="E1768"/>
  <c r="G1768" s="1"/>
  <c r="D1768"/>
  <c r="C1768"/>
  <c r="B1768"/>
  <c r="H1768" s="1"/>
  <c r="A1768"/>
  <c r="E1767"/>
  <c r="G1767" s="1"/>
  <c r="D1767"/>
  <c r="C1767"/>
  <c r="B1767"/>
  <c r="H1767" s="1"/>
  <c r="A1767"/>
  <c r="E1766"/>
  <c r="G1766"/>
  <c r="D1766"/>
  <c r="C1766"/>
  <c r="B1766"/>
  <c r="H1766"/>
  <c r="A1766"/>
  <c r="E1765"/>
  <c r="G1765"/>
  <c r="D1765"/>
  <c r="C1765"/>
  <c r="B1765"/>
  <c r="H1765"/>
  <c r="A1765"/>
  <c r="E1764"/>
  <c r="G1764" s="1"/>
  <c r="D1764"/>
  <c r="C1764"/>
  <c r="B1764"/>
  <c r="H1764" s="1"/>
  <c r="A1764"/>
  <c r="E1763"/>
  <c r="G1763" s="1"/>
  <c r="D1763"/>
  <c r="C1763"/>
  <c r="B1763"/>
  <c r="H1763" s="1"/>
  <c r="A1763"/>
  <c r="E1762"/>
  <c r="G1762"/>
  <c r="D1762"/>
  <c r="C1762"/>
  <c r="B1762"/>
  <c r="H1762"/>
  <c r="A1762"/>
  <c r="E1761"/>
  <c r="G1761"/>
  <c r="D1761"/>
  <c r="C1761"/>
  <c r="B1761"/>
  <c r="H1761"/>
  <c r="H1760"/>
  <c r="A1761"/>
  <c r="E1756"/>
  <c r="G1756"/>
  <c r="D1756"/>
  <c r="C1756"/>
  <c r="B1756"/>
  <c r="H1756"/>
  <c r="A1756"/>
  <c r="E1755"/>
  <c r="G1755" s="1"/>
  <c r="D1755"/>
  <c r="C1755"/>
  <c r="B1755"/>
  <c r="H1755" s="1"/>
  <c r="A1755"/>
  <c r="E1754"/>
  <c r="G1754" s="1"/>
  <c r="D1754"/>
  <c r="C1754"/>
  <c r="B1754"/>
  <c r="H1754" s="1"/>
  <c r="A1754"/>
  <c r="E1753"/>
  <c r="G1753"/>
  <c r="D1753"/>
  <c r="C1753"/>
  <c r="B1753"/>
  <c r="H1753"/>
  <c r="A1753"/>
  <c r="E1752"/>
  <c r="G1752"/>
  <c r="D1752"/>
  <c r="C1752"/>
  <c r="B1752"/>
  <c r="H1752"/>
  <c r="A1752"/>
  <c r="E1751"/>
  <c r="G1751" s="1"/>
  <c r="D1751"/>
  <c r="C1751"/>
  <c r="B1751"/>
  <c r="H1751" s="1"/>
  <c r="A1751"/>
  <c r="E1750"/>
  <c r="G1750" s="1"/>
  <c r="D1750"/>
  <c r="C1750"/>
  <c r="B1750"/>
  <c r="H1750" s="1"/>
  <c r="A1750"/>
  <c r="E1749"/>
  <c r="G1749"/>
  <c r="D1749"/>
  <c r="C1749"/>
  <c r="B1749"/>
  <c r="H1749"/>
  <c r="A1749"/>
  <c r="E1748"/>
  <c r="G1748"/>
  <c r="D1748"/>
  <c r="C1748"/>
  <c r="B1748"/>
  <c r="H1748"/>
  <c r="A1748"/>
  <c r="E1747"/>
  <c r="G1747" s="1"/>
  <c r="D1747"/>
  <c r="C1747"/>
  <c r="B1747"/>
  <c r="H1747" s="1"/>
  <c r="A1747"/>
  <c r="E1746"/>
  <c r="G1746" s="1"/>
  <c r="D1746"/>
  <c r="C1746"/>
  <c r="B1746"/>
  <c r="H1746" s="1"/>
  <c r="A1746"/>
  <c r="E1745"/>
  <c r="G1745"/>
  <c r="D1745"/>
  <c r="C1745"/>
  <c r="B1745"/>
  <c r="H1745"/>
  <c r="A1745"/>
  <c r="E1744"/>
  <c r="G1744"/>
  <c r="D1744"/>
  <c r="C1744"/>
  <c r="B1744"/>
  <c r="H1744"/>
  <c r="A1744"/>
  <c r="E1743"/>
  <c r="G1743" s="1"/>
  <c r="D1743"/>
  <c r="C1743"/>
  <c r="B1743"/>
  <c r="H1743" s="1"/>
  <c r="A1743"/>
  <c r="E1742"/>
  <c r="G1742" s="1"/>
  <c r="D1742"/>
  <c r="C1742"/>
  <c r="B1742"/>
  <c r="H1742" s="1"/>
  <c r="H1741" s="1"/>
  <c r="H1757" s="1"/>
  <c r="A1742"/>
  <c r="A1741"/>
  <c r="E1739"/>
  <c r="G1739"/>
  <c r="D1739"/>
  <c r="C1739"/>
  <c r="B1739"/>
  <c r="H1739"/>
  <c r="A1739"/>
  <c r="E1738"/>
  <c r="G1738" s="1"/>
  <c r="D1738"/>
  <c r="C1738"/>
  <c r="B1738"/>
  <c r="H1738" s="1"/>
  <c r="A1738"/>
  <c r="E1737"/>
  <c r="G1737" s="1"/>
  <c r="D1737"/>
  <c r="C1737"/>
  <c r="B1737"/>
  <c r="H1737" s="1"/>
  <c r="A1737"/>
  <c r="E1736"/>
  <c r="G1736"/>
  <c r="D1736"/>
  <c r="C1736"/>
  <c r="B1736"/>
  <c r="H1736"/>
  <c r="A1736"/>
  <c r="E1735"/>
  <c r="G1735"/>
  <c r="D1735"/>
  <c r="C1735"/>
  <c r="B1735"/>
  <c r="H1735"/>
  <c r="A1735"/>
  <c r="E1734"/>
  <c r="G1734" s="1"/>
  <c r="D1734"/>
  <c r="C1734"/>
  <c r="B1734"/>
  <c r="H1734" s="1"/>
  <c r="A1734"/>
  <c r="E1733"/>
  <c r="G1733" s="1"/>
  <c r="D1733"/>
  <c r="C1733"/>
  <c r="B1733"/>
  <c r="H1733" s="1"/>
  <c r="A1733"/>
  <c r="E1732"/>
  <c r="G1732"/>
  <c r="D1732"/>
  <c r="C1732"/>
  <c r="B1732"/>
  <c r="H1732"/>
  <c r="A1732"/>
  <c r="E1731"/>
  <c r="G1731"/>
  <c r="D1731"/>
  <c r="C1731"/>
  <c r="B1731"/>
  <c r="H1731"/>
  <c r="A1731"/>
  <c r="E1730"/>
  <c r="G1730" s="1"/>
  <c r="D1730"/>
  <c r="C1730"/>
  <c r="B1730"/>
  <c r="H1730" s="1"/>
  <c r="A1730"/>
  <c r="E1729"/>
  <c r="G1729" s="1"/>
  <c r="D1729"/>
  <c r="C1729"/>
  <c r="B1729"/>
  <c r="H1729" s="1"/>
  <c r="A1729"/>
  <c r="E1728"/>
  <c r="G1728"/>
  <c r="D1728"/>
  <c r="C1728"/>
  <c r="B1728"/>
  <c r="H1728"/>
  <c r="A1728"/>
  <c r="E1727"/>
  <c r="G1727"/>
  <c r="D1727"/>
  <c r="C1727"/>
  <c r="B1727"/>
  <c r="H1727"/>
  <c r="A1727"/>
  <c r="E1726"/>
  <c r="G1726" s="1"/>
  <c r="D1726"/>
  <c r="C1726"/>
  <c r="B1726"/>
  <c r="H1726" s="1"/>
  <c r="A1726"/>
  <c r="E1725"/>
  <c r="G1725" s="1"/>
  <c r="D1725"/>
  <c r="C1725"/>
  <c r="B1725"/>
  <c r="H1725" s="1"/>
  <c r="H1724" s="1"/>
  <c r="H1740" s="1"/>
  <c r="A1725"/>
  <c r="A1724"/>
  <c r="E1722"/>
  <c r="G1722"/>
  <c r="D1722"/>
  <c r="C1722"/>
  <c r="B1722"/>
  <c r="H1722"/>
  <c r="A1722"/>
  <c r="E1721"/>
  <c r="G1721" s="1"/>
  <c r="D1721"/>
  <c r="C1721"/>
  <c r="B1721"/>
  <c r="H1721" s="1"/>
  <c r="A1721"/>
  <c r="E1720"/>
  <c r="G1720" s="1"/>
  <c r="D1720"/>
  <c r="C1720"/>
  <c r="B1720"/>
  <c r="H1720" s="1"/>
  <c r="A1720"/>
  <c r="E1719"/>
  <c r="G1719"/>
  <c r="D1719"/>
  <c r="C1719"/>
  <c r="B1719"/>
  <c r="H1719"/>
  <c r="A1719"/>
  <c r="E1718"/>
  <c r="G1718"/>
  <c r="D1718"/>
  <c r="C1718"/>
  <c r="B1718"/>
  <c r="H1718"/>
  <c r="A1718"/>
  <c r="E1717"/>
  <c r="G1717" s="1"/>
  <c r="D1717"/>
  <c r="C1717"/>
  <c r="B1717"/>
  <c r="H1717" s="1"/>
  <c r="A1717"/>
  <c r="E1716"/>
  <c r="G1716" s="1"/>
  <c r="D1716"/>
  <c r="C1716"/>
  <c r="B1716"/>
  <c r="H1716" s="1"/>
  <c r="A1716"/>
  <c r="E1715"/>
  <c r="G1715"/>
  <c r="D1715"/>
  <c r="C1715"/>
  <c r="B1715"/>
  <c r="H1715"/>
  <c r="A1715"/>
  <c r="E1714"/>
  <c r="G1714"/>
  <c r="D1714"/>
  <c r="C1714"/>
  <c r="B1714"/>
  <c r="H1714"/>
  <c r="A1714"/>
  <c r="E1713"/>
  <c r="G1713" s="1"/>
  <c r="D1713"/>
  <c r="C1713"/>
  <c r="B1713"/>
  <c r="H1713" s="1"/>
  <c r="A1713"/>
  <c r="E1712"/>
  <c r="G1712" s="1"/>
  <c r="D1712"/>
  <c r="C1712"/>
  <c r="B1712"/>
  <c r="H1712" s="1"/>
  <c r="A1712"/>
  <c r="E1711"/>
  <c r="G1711"/>
  <c r="D1711"/>
  <c r="C1711"/>
  <c r="B1711"/>
  <c r="H1711"/>
  <c r="A1711"/>
  <c r="E1710"/>
  <c r="G1710"/>
  <c r="D1710"/>
  <c r="C1710"/>
  <c r="B1710"/>
  <c r="H1710"/>
  <c r="A1710"/>
  <c r="E1709"/>
  <c r="G1709" s="1"/>
  <c r="D1709"/>
  <c r="C1709"/>
  <c r="B1709"/>
  <c r="H1709" s="1"/>
  <c r="A1709"/>
  <c r="E1708"/>
  <c r="G1708" s="1"/>
  <c r="D1708"/>
  <c r="C1708"/>
  <c r="B1708"/>
  <c r="H1708" s="1"/>
  <c r="H1707" s="1"/>
  <c r="A1708"/>
  <c r="E1703"/>
  <c r="G1703" s="1"/>
  <c r="D1703"/>
  <c r="C1703"/>
  <c r="B1703"/>
  <c r="H1703" s="1"/>
  <c r="A1703"/>
  <c r="E1702"/>
  <c r="G1702"/>
  <c r="D1702"/>
  <c r="C1702"/>
  <c r="B1702"/>
  <c r="H1702"/>
  <c r="A1702"/>
  <c r="E1701"/>
  <c r="G1701"/>
  <c r="D1701"/>
  <c r="C1701"/>
  <c r="B1701"/>
  <c r="H1701"/>
  <c r="A1701"/>
  <c r="E1700"/>
  <c r="G1700" s="1"/>
  <c r="D1700"/>
  <c r="C1700"/>
  <c r="B1700"/>
  <c r="H1700" s="1"/>
  <c r="A1700"/>
  <c r="E1699"/>
  <c r="G1699" s="1"/>
  <c r="D1699"/>
  <c r="C1699"/>
  <c r="B1699"/>
  <c r="H1699" s="1"/>
  <c r="A1699"/>
  <c r="E1698"/>
  <c r="G1698"/>
  <c r="D1698"/>
  <c r="C1698"/>
  <c r="B1698"/>
  <c r="H1698"/>
  <c r="A1698"/>
  <c r="E1697"/>
  <c r="G1697"/>
  <c r="D1697"/>
  <c r="C1697"/>
  <c r="B1697"/>
  <c r="H1697"/>
  <c r="A1697"/>
  <c r="E1696"/>
  <c r="G1696" s="1"/>
  <c r="D1696"/>
  <c r="C1696"/>
  <c r="B1696"/>
  <c r="H1696" s="1"/>
  <c r="A1696"/>
  <c r="E1695"/>
  <c r="G1695" s="1"/>
  <c r="D1695"/>
  <c r="C1695"/>
  <c r="B1695"/>
  <c r="H1695" s="1"/>
  <c r="A1695"/>
  <c r="E1694"/>
  <c r="G1694"/>
  <c r="D1694"/>
  <c r="C1694"/>
  <c r="B1694"/>
  <c r="H1694"/>
  <c r="A1694"/>
  <c r="E1693"/>
  <c r="G1693"/>
  <c r="D1693"/>
  <c r="C1693"/>
  <c r="B1693"/>
  <c r="H1693"/>
  <c r="A1693"/>
  <c r="E1692"/>
  <c r="G1692" s="1"/>
  <c r="D1692"/>
  <c r="C1692"/>
  <c r="B1692"/>
  <c r="H1692" s="1"/>
  <c r="A1692"/>
  <c r="E1691"/>
  <c r="G1691" s="1"/>
  <c r="D1691"/>
  <c r="C1691"/>
  <c r="B1691"/>
  <c r="H1691" s="1"/>
  <c r="A1691"/>
  <c r="E1690"/>
  <c r="G1690"/>
  <c r="D1690"/>
  <c r="C1690"/>
  <c r="B1690"/>
  <c r="H1690"/>
  <c r="A1690"/>
  <c r="E1689"/>
  <c r="G1689"/>
  <c r="D1689"/>
  <c r="C1689"/>
  <c r="B1689"/>
  <c r="H1689"/>
  <c r="H1688"/>
  <c r="H1704" s="1"/>
  <c r="A1689"/>
  <c r="A1688"/>
  <c r="E1686"/>
  <c r="G1686" s="1"/>
  <c r="D1686"/>
  <c r="C1686"/>
  <c r="B1686"/>
  <c r="H1686" s="1"/>
  <c r="A1686"/>
  <c r="E1685"/>
  <c r="G1685"/>
  <c r="D1685"/>
  <c r="C1685"/>
  <c r="B1685"/>
  <c r="H1685"/>
  <c r="A1685"/>
  <c r="E1684"/>
  <c r="G1684"/>
  <c r="D1684"/>
  <c r="C1684"/>
  <c r="B1684"/>
  <c r="H1684"/>
  <c r="A1684"/>
  <c r="E1683"/>
  <c r="G1683" s="1"/>
  <c r="D1683"/>
  <c r="C1683"/>
  <c r="B1683"/>
  <c r="H1683" s="1"/>
  <c r="A1683"/>
  <c r="E1682"/>
  <c r="G1682" s="1"/>
  <c r="D1682"/>
  <c r="C1682"/>
  <c r="B1682"/>
  <c r="H1682" s="1"/>
  <c r="A1682"/>
  <c r="E1681"/>
  <c r="G1681"/>
  <c r="D1681"/>
  <c r="C1681"/>
  <c r="B1681"/>
  <c r="H1681"/>
  <c r="A1681"/>
  <c r="E1680"/>
  <c r="G1680"/>
  <c r="D1680"/>
  <c r="C1680"/>
  <c r="B1680"/>
  <c r="H1680"/>
  <c r="A1680"/>
  <c r="E1679"/>
  <c r="G1679" s="1"/>
  <c r="D1679"/>
  <c r="C1679"/>
  <c r="B1679"/>
  <c r="H1679" s="1"/>
  <c r="A1679"/>
  <c r="E1678"/>
  <c r="G1678" s="1"/>
  <c r="D1678"/>
  <c r="C1678"/>
  <c r="B1678"/>
  <c r="H1678" s="1"/>
  <c r="A1678"/>
  <c r="E1677"/>
  <c r="G1677"/>
  <c r="D1677"/>
  <c r="C1677"/>
  <c r="B1677"/>
  <c r="H1677"/>
  <c r="A1677"/>
  <c r="E1676"/>
  <c r="G1676"/>
  <c r="D1676"/>
  <c r="C1676"/>
  <c r="B1676"/>
  <c r="H1676"/>
  <c r="A1676"/>
  <c r="E1675"/>
  <c r="G1675" s="1"/>
  <c r="D1675"/>
  <c r="C1675"/>
  <c r="B1675"/>
  <c r="H1675" s="1"/>
  <c r="A1675"/>
  <c r="E1674"/>
  <c r="G1674" s="1"/>
  <c r="D1674"/>
  <c r="C1674"/>
  <c r="B1674"/>
  <c r="H1674" s="1"/>
  <c r="A1674"/>
  <c r="E1673"/>
  <c r="G1673"/>
  <c r="D1673"/>
  <c r="C1673"/>
  <c r="B1673"/>
  <c r="H1673"/>
  <c r="A1673"/>
  <c r="E1672"/>
  <c r="G1672"/>
  <c r="D1672"/>
  <c r="C1672"/>
  <c r="B1672"/>
  <c r="H1672"/>
  <c r="H1671"/>
  <c r="H1687" s="1"/>
  <c r="A1672"/>
  <c r="A1671"/>
  <c r="E1669"/>
  <c r="G1669" s="1"/>
  <c r="D1669"/>
  <c r="C1669"/>
  <c r="B1669"/>
  <c r="H1669" s="1"/>
  <c r="A1669"/>
  <c r="E1668"/>
  <c r="G1668"/>
  <c r="D1668"/>
  <c r="C1668"/>
  <c r="B1668"/>
  <c r="H1668"/>
  <c r="A1668"/>
  <c r="E1667"/>
  <c r="G1667"/>
  <c r="D1667"/>
  <c r="C1667"/>
  <c r="B1667"/>
  <c r="H1667"/>
  <c r="A1667"/>
  <c r="E1666"/>
  <c r="G1666" s="1"/>
  <c r="D1666"/>
  <c r="C1666"/>
  <c r="B1666"/>
  <c r="H1666" s="1"/>
  <c r="A1666"/>
  <c r="E1665"/>
  <c r="G1665" s="1"/>
  <c r="D1665"/>
  <c r="C1665"/>
  <c r="B1665"/>
  <c r="H1665" s="1"/>
  <c r="A1665"/>
  <c r="E1664"/>
  <c r="G1664"/>
  <c r="D1664"/>
  <c r="C1664"/>
  <c r="B1664"/>
  <c r="H1664"/>
  <c r="A1664"/>
  <c r="E1663"/>
  <c r="G1663"/>
  <c r="D1663"/>
  <c r="C1663"/>
  <c r="B1663"/>
  <c r="H1663"/>
  <c r="A1663"/>
  <c r="E1662"/>
  <c r="G1662" s="1"/>
  <c r="D1662"/>
  <c r="C1662"/>
  <c r="B1662"/>
  <c r="H1662" s="1"/>
  <c r="A1662"/>
  <c r="E1661"/>
  <c r="G1661" s="1"/>
  <c r="D1661"/>
  <c r="C1661"/>
  <c r="B1661"/>
  <c r="H1661" s="1"/>
  <c r="A1661"/>
  <c r="E1660"/>
  <c r="G1660"/>
  <c r="D1660"/>
  <c r="C1660"/>
  <c r="B1660"/>
  <c r="H1660"/>
  <c r="A1660"/>
  <c r="E1659"/>
  <c r="G1659"/>
  <c r="D1659"/>
  <c r="C1659"/>
  <c r="B1659"/>
  <c r="H1659"/>
  <c r="A1659"/>
  <c r="E1658"/>
  <c r="G1658" s="1"/>
  <c r="D1658"/>
  <c r="C1658"/>
  <c r="B1658"/>
  <c r="H1658" s="1"/>
  <c r="A1658"/>
  <c r="E1657"/>
  <c r="G1657" s="1"/>
  <c r="D1657"/>
  <c r="C1657"/>
  <c r="B1657"/>
  <c r="H1657" s="1"/>
  <c r="A1657"/>
  <c r="E1656"/>
  <c r="G1656"/>
  <c r="D1656"/>
  <c r="C1656"/>
  <c r="B1656"/>
  <c r="H1656"/>
  <c r="A1656"/>
  <c r="E1655"/>
  <c r="G1655"/>
  <c r="D1655"/>
  <c r="C1655"/>
  <c r="B1655"/>
  <c r="H1655"/>
  <c r="H1654"/>
  <c r="H1670" s="1"/>
  <c r="A1655"/>
  <c r="E1650"/>
  <c r="G1650"/>
  <c r="D1650"/>
  <c r="C1650"/>
  <c r="B1650"/>
  <c r="H1650"/>
  <c r="A1650"/>
  <c r="E1649"/>
  <c r="G1649"/>
  <c r="D1649"/>
  <c r="C1649"/>
  <c r="B1649"/>
  <c r="H1649"/>
  <c r="A1649"/>
  <c r="E1648"/>
  <c r="G1648" s="1"/>
  <c r="D1648"/>
  <c r="C1648"/>
  <c r="B1648"/>
  <c r="H1648" s="1"/>
  <c r="A1648"/>
  <c r="E1647"/>
  <c r="G1647" s="1"/>
  <c r="D1647"/>
  <c r="C1647"/>
  <c r="B1647"/>
  <c r="H1647" s="1"/>
  <c r="A1647"/>
  <c r="E1646"/>
  <c r="G1646"/>
  <c r="D1646"/>
  <c r="C1646"/>
  <c r="B1646"/>
  <c r="H1646"/>
  <c r="A1646"/>
  <c r="E1645"/>
  <c r="G1645"/>
  <c r="D1645"/>
  <c r="C1645"/>
  <c r="B1645"/>
  <c r="H1645"/>
  <c r="A1645"/>
  <c r="E1644"/>
  <c r="G1644" s="1"/>
  <c r="D1644"/>
  <c r="C1644"/>
  <c r="B1644"/>
  <c r="H1644" s="1"/>
  <c r="A1644"/>
  <c r="E1643"/>
  <c r="G1643" s="1"/>
  <c r="D1643"/>
  <c r="C1643"/>
  <c r="B1643"/>
  <c r="H1643" s="1"/>
  <c r="A1643"/>
  <c r="E1642"/>
  <c r="G1642"/>
  <c r="D1642"/>
  <c r="C1642"/>
  <c r="B1642"/>
  <c r="H1642"/>
  <c r="A1642"/>
  <c r="E1641"/>
  <c r="G1641"/>
  <c r="D1641"/>
  <c r="C1641"/>
  <c r="B1641"/>
  <c r="H1641"/>
  <c r="A1641"/>
  <c r="E1640"/>
  <c r="G1640" s="1"/>
  <c r="D1640"/>
  <c r="C1640"/>
  <c r="B1640"/>
  <c r="H1640" s="1"/>
  <c r="A1640"/>
  <c r="E1639"/>
  <c r="G1639" s="1"/>
  <c r="D1639"/>
  <c r="C1639"/>
  <c r="B1639"/>
  <c r="H1639" s="1"/>
  <c r="A1639"/>
  <c r="E1638"/>
  <c r="G1638"/>
  <c r="D1638"/>
  <c r="C1638"/>
  <c r="B1638"/>
  <c r="H1638"/>
  <c r="A1638"/>
  <c r="E1637"/>
  <c r="G1637"/>
  <c r="D1637"/>
  <c r="C1637"/>
  <c r="B1637"/>
  <c r="H1637"/>
  <c r="A1637"/>
  <c r="E1636"/>
  <c r="G1636" s="1"/>
  <c r="D1636"/>
  <c r="C1636"/>
  <c r="B1636"/>
  <c r="H1636" s="1"/>
  <c r="H1635" s="1"/>
  <c r="H1651" s="1"/>
  <c r="A1636"/>
  <c r="A1635"/>
  <c r="E1633"/>
  <c r="G1633"/>
  <c r="D1633"/>
  <c r="C1633"/>
  <c r="B1633"/>
  <c r="H1633"/>
  <c r="A1633"/>
  <c r="E1632"/>
  <c r="G1632"/>
  <c r="D1632"/>
  <c r="C1632"/>
  <c r="B1632"/>
  <c r="H1632"/>
  <c r="A1632"/>
  <c r="E1631"/>
  <c r="G1631" s="1"/>
  <c r="D1631"/>
  <c r="C1631"/>
  <c r="B1631"/>
  <c r="H1631" s="1"/>
  <c r="A1631"/>
  <c r="E1630"/>
  <c r="G1630" s="1"/>
  <c r="D1630"/>
  <c r="C1630"/>
  <c r="B1630"/>
  <c r="H1630" s="1"/>
  <c r="A1630"/>
  <c r="E1629"/>
  <c r="G1629"/>
  <c r="D1629"/>
  <c r="C1629"/>
  <c r="B1629"/>
  <c r="H1629"/>
  <c r="A1629"/>
  <c r="E1628"/>
  <c r="G1628"/>
  <c r="D1628"/>
  <c r="C1628"/>
  <c r="B1628"/>
  <c r="H1628"/>
  <c r="A1628"/>
  <c r="E1627"/>
  <c r="G1627" s="1"/>
  <c r="D1627"/>
  <c r="C1627"/>
  <c r="B1627"/>
  <c r="H1627" s="1"/>
  <c r="A1627"/>
  <c r="E1626"/>
  <c r="G1626" s="1"/>
  <c r="D1626"/>
  <c r="C1626"/>
  <c r="B1626"/>
  <c r="H1626" s="1"/>
  <c r="A1626"/>
  <c r="E1625"/>
  <c r="G1625"/>
  <c r="D1625"/>
  <c r="C1625"/>
  <c r="B1625"/>
  <c r="H1625"/>
  <c r="A1625"/>
  <c r="E1624"/>
  <c r="G1624"/>
  <c r="D1624"/>
  <c r="C1624"/>
  <c r="B1624"/>
  <c r="H1624"/>
  <c r="A1624"/>
  <c r="E1623"/>
  <c r="G1623" s="1"/>
  <c r="D1623"/>
  <c r="C1623"/>
  <c r="B1623"/>
  <c r="H1623" s="1"/>
  <c r="A1623"/>
  <c r="E1622"/>
  <c r="G1622" s="1"/>
  <c r="D1622"/>
  <c r="C1622"/>
  <c r="B1622"/>
  <c r="H1622" s="1"/>
  <c r="A1622"/>
  <c r="E1621"/>
  <c r="G1621"/>
  <c r="D1621"/>
  <c r="C1621"/>
  <c r="B1621"/>
  <c r="H1621"/>
  <c r="A1621"/>
  <c r="E1620"/>
  <c r="G1620"/>
  <c r="D1620"/>
  <c r="C1620"/>
  <c r="B1620"/>
  <c r="H1620"/>
  <c r="A1620"/>
  <c r="E1619"/>
  <c r="G1619" s="1"/>
  <c r="D1619"/>
  <c r="C1619"/>
  <c r="B1619"/>
  <c r="H1619" s="1"/>
  <c r="H1618" s="1"/>
  <c r="H1634" s="1"/>
  <c r="A1619"/>
  <c r="A1618"/>
  <c r="E1616"/>
  <c r="G1616"/>
  <c r="D1616"/>
  <c r="C1616"/>
  <c r="B1616"/>
  <c r="H1616"/>
  <c r="A1616"/>
  <c r="E1615"/>
  <c r="G1615"/>
  <c r="D1615"/>
  <c r="C1615"/>
  <c r="B1615"/>
  <c r="H1615"/>
  <c r="A1615"/>
  <c r="E1614"/>
  <c r="G1614" s="1"/>
  <c r="D1614"/>
  <c r="C1614"/>
  <c r="B1614"/>
  <c r="H1614" s="1"/>
  <c r="A1614"/>
  <c r="E1613"/>
  <c r="G1613" s="1"/>
  <c r="D1613"/>
  <c r="C1613"/>
  <c r="B1613"/>
  <c r="H1613" s="1"/>
  <c r="A1613"/>
  <c r="E1612"/>
  <c r="G1612"/>
  <c r="D1612"/>
  <c r="C1612"/>
  <c r="B1612"/>
  <c r="H1612"/>
  <c r="A1612"/>
  <c r="E1611"/>
  <c r="G1611"/>
  <c r="D1611"/>
  <c r="C1611"/>
  <c r="B1611"/>
  <c r="H1611"/>
  <c r="A1611"/>
  <c r="E1610"/>
  <c r="G1610" s="1"/>
  <c r="D1610"/>
  <c r="C1610"/>
  <c r="B1610"/>
  <c r="H1610" s="1"/>
  <c r="A1610"/>
  <c r="E1609"/>
  <c r="G1609" s="1"/>
  <c r="D1609"/>
  <c r="C1609"/>
  <c r="B1609"/>
  <c r="H1609" s="1"/>
  <c r="A1609"/>
  <c r="E1608"/>
  <c r="G1608"/>
  <c r="D1608"/>
  <c r="C1608"/>
  <c r="B1608"/>
  <c r="H1608"/>
  <c r="A1608"/>
  <c r="E1607"/>
  <c r="G1607"/>
  <c r="D1607"/>
  <c r="C1607"/>
  <c r="B1607"/>
  <c r="H1607"/>
  <c r="A1607"/>
  <c r="E1606"/>
  <c r="G1606" s="1"/>
  <c r="D1606"/>
  <c r="C1606"/>
  <c r="B1606"/>
  <c r="H1606" s="1"/>
  <c r="A1606"/>
  <c r="E1605"/>
  <c r="G1605" s="1"/>
  <c r="D1605"/>
  <c r="C1605"/>
  <c r="B1605"/>
  <c r="H1605" s="1"/>
  <c r="A1605"/>
  <c r="E1604"/>
  <c r="G1604"/>
  <c r="D1604"/>
  <c r="C1604"/>
  <c r="B1604"/>
  <c r="H1604"/>
  <c r="A1604"/>
  <c r="E1603"/>
  <c r="G1603"/>
  <c r="D1603"/>
  <c r="C1603"/>
  <c r="B1603"/>
  <c r="H1603"/>
  <c r="A1603"/>
  <c r="E1602"/>
  <c r="G1602" s="1"/>
  <c r="D1602"/>
  <c r="C1602"/>
  <c r="B1602"/>
  <c r="H1602" s="1"/>
  <c r="H1601" s="1"/>
  <c r="H1600" s="1"/>
  <c r="H1599" s="1"/>
  <c r="A1602"/>
  <c r="E1596"/>
  <c r="G1596"/>
  <c r="D1596"/>
  <c r="C1596"/>
  <c r="B1596"/>
  <c r="H1596"/>
  <c r="A1596"/>
  <c r="E1595"/>
  <c r="G1595"/>
  <c r="D1595"/>
  <c r="C1595"/>
  <c r="B1595"/>
  <c r="H1595"/>
  <c r="A1595"/>
  <c r="E1594"/>
  <c r="G1594" s="1"/>
  <c r="D1594"/>
  <c r="C1594"/>
  <c r="B1594"/>
  <c r="H1594" s="1"/>
  <c r="A1594"/>
  <c r="E1593"/>
  <c r="G1593" s="1"/>
  <c r="D1593"/>
  <c r="C1593"/>
  <c r="B1593"/>
  <c r="H1593" s="1"/>
  <c r="A1593"/>
  <c r="E1592"/>
  <c r="G1592"/>
  <c r="D1592"/>
  <c r="C1592"/>
  <c r="B1592"/>
  <c r="H1592"/>
  <c r="A1592"/>
  <c r="E1591"/>
  <c r="G1591"/>
  <c r="D1591"/>
  <c r="C1591"/>
  <c r="B1591"/>
  <c r="H1591"/>
  <c r="A1591"/>
  <c r="E1590"/>
  <c r="G1590" s="1"/>
  <c r="D1590"/>
  <c r="C1590"/>
  <c r="B1590"/>
  <c r="H1590" s="1"/>
  <c r="A1590"/>
  <c r="E1589"/>
  <c r="G1589" s="1"/>
  <c r="D1589"/>
  <c r="C1589"/>
  <c r="B1589"/>
  <c r="H1589" s="1"/>
  <c r="A1589"/>
  <c r="E1588"/>
  <c r="G1588"/>
  <c r="D1588"/>
  <c r="C1588"/>
  <c r="B1588"/>
  <c r="H1588"/>
  <c r="A1588"/>
  <c r="E1587"/>
  <c r="G1587"/>
  <c r="D1587"/>
  <c r="C1587"/>
  <c r="B1587"/>
  <c r="H1587"/>
  <c r="A1587"/>
  <c r="E1586"/>
  <c r="G1586" s="1"/>
  <c r="D1586"/>
  <c r="C1586"/>
  <c r="B1586"/>
  <c r="H1586" s="1"/>
  <c r="A1586"/>
  <c r="E1585"/>
  <c r="G1585" s="1"/>
  <c r="D1585"/>
  <c r="C1585"/>
  <c r="B1585"/>
  <c r="H1585" s="1"/>
  <c r="A1585"/>
  <c r="E1584"/>
  <c r="G1584"/>
  <c r="D1584"/>
  <c r="C1584"/>
  <c r="B1584"/>
  <c r="H1584"/>
  <c r="A1584"/>
  <c r="E1583"/>
  <c r="G1583"/>
  <c r="D1583"/>
  <c r="C1583"/>
  <c r="B1583"/>
  <c r="H1583"/>
  <c r="A1583"/>
  <c r="E1582"/>
  <c r="G1582" s="1"/>
  <c r="D1582"/>
  <c r="C1582"/>
  <c r="B1582"/>
  <c r="H1582" s="1"/>
  <c r="H1581" s="1"/>
  <c r="H1597" s="1"/>
  <c r="A1582"/>
  <c r="A1581"/>
  <c r="E1579"/>
  <c r="G1579"/>
  <c r="D1579"/>
  <c r="C1579"/>
  <c r="B1579"/>
  <c r="H1579"/>
  <c r="A1579"/>
  <c r="E1578"/>
  <c r="G1578"/>
  <c r="D1578"/>
  <c r="C1578"/>
  <c r="B1578"/>
  <c r="H1578"/>
  <c r="A1578"/>
  <c r="E1577"/>
  <c r="G1577" s="1"/>
  <c r="D1577"/>
  <c r="C1577"/>
  <c r="B1577"/>
  <c r="H1577" s="1"/>
  <c r="A1577"/>
  <c r="E1576"/>
  <c r="G1576" s="1"/>
  <c r="D1576"/>
  <c r="C1576"/>
  <c r="B1576"/>
  <c r="H1576" s="1"/>
  <c r="A1576"/>
  <c r="E1575"/>
  <c r="G1575"/>
  <c r="D1575"/>
  <c r="C1575"/>
  <c r="B1575"/>
  <c r="H1575"/>
  <c r="A1575"/>
  <c r="E1574"/>
  <c r="G1574"/>
  <c r="D1574"/>
  <c r="C1574"/>
  <c r="B1574"/>
  <c r="H1574"/>
  <c r="A1574"/>
  <c r="E1573"/>
  <c r="G1573" s="1"/>
  <c r="D1573"/>
  <c r="C1573"/>
  <c r="B1573"/>
  <c r="H1573" s="1"/>
  <c r="A1573"/>
  <c r="E1572"/>
  <c r="G1572" s="1"/>
  <c r="D1572"/>
  <c r="C1572"/>
  <c r="B1572"/>
  <c r="H1572" s="1"/>
  <c r="A1572"/>
  <c r="E1571"/>
  <c r="G1571"/>
  <c r="D1571"/>
  <c r="C1571"/>
  <c r="B1571"/>
  <c r="H1571"/>
  <c r="A1571"/>
  <c r="E1570"/>
  <c r="G1570"/>
  <c r="D1570"/>
  <c r="C1570"/>
  <c r="B1570"/>
  <c r="H1570"/>
  <c r="A1570"/>
  <c r="E1569"/>
  <c r="G1569" s="1"/>
  <c r="D1569"/>
  <c r="C1569"/>
  <c r="B1569"/>
  <c r="H1569" s="1"/>
  <c r="A1569"/>
  <c r="E1568"/>
  <c r="G1568" s="1"/>
  <c r="D1568"/>
  <c r="C1568"/>
  <c r="B1568"/>
  <c r="H1568" s="1"/>
  <c r="A1568"/>
  <c r="E1567"/>
  <c r="G1567"/>
  <c r="D1567"/>
  <c r="C1567"/>
  <c r="B1567"/>
  <c r="H1567"/>
  <c r="A1567"/>
  <c r="E1566"/>
  <c r="G1566"/>
  <c r="D1566"/>
  <c r="C1566"/>
  <c r="B1566"/>
  <c r="H1566"/>
  <c r="A1566"/>
  <c r="E1565"/>
  <c r="G1565" s="1"/>
  <c r="D1565"/>
  <c r="C1565"/>
  <c r="B1565"/>
  <c r="H1565" s="1"/>
  <c r="H1564" s="1"/>
  <c r="H1580" s="1"/>
  <c r="A1565"/>
  <c r="A1564"/>
  <c r="E1562"/>
  <c r="G1562"/>
  <c r="D1562"/>
  <c r="C1562"/>
  <c r="B1562"/>
  <c r="H1562"/>
  <c r="A1562"/>
  <c r="E1561"/>
  <c r="G1561"/>
  <c r="D1561"/>
  <c r="C1561"/>
  <c r="B1561"/>
  <c r="H1561"/>
  <c r="A1561"/>
  <c r="E1560"/>
  <c r="G1560" s="1"/>
  <c r="D1560"/>
  <c r="C1560"/>
  <c r="B1560"/>
  <c r="H1560" s="1"/>
  <c r="A1560"/>
  <c r="E1559"/>
  <c r="G1559" s="1"/>
  <c r="D1559"/>
  <c r="C1559"/>
  <c r="B1559"/>
  <c r="H1559" s="1"/>
  <c r="A1559"/>
  <c r="E1558"/>
  <c r="G1558"/>
  <c r="D1558"/>
  <c r="C1558"/>
  <c r="B1558"/>
  <c r="H1558"/>
  <c r="A1558"/>
  <c r="E1557"/>
  <c r="G1557"/>
  <c r="D1557"/>
  <c r="C1557"/>
  <c r="B1557"/>
  <c r="H1557"/>
  <c r="A1557"/>
  <c r="E1556"/>
  <c r="G1556" s="1"/>
  <c r="D1556"/>
  <c r="C1556"/>
  <c r="B1556"/>
  <c r="H1556" s="1"/>
  <c r="A1556"/>
  <c r="E1555"/>
  <c r="G1555" s="1"/>
  <c r="D1555"/>
  <c r="C1555"/>
  <c r="B1555"/>
  <c r="H1555" s="1"/>
  <c r="A1555"/>
  <c r="E1554"/>
  <c r="G1554"/>
  <c r="D1554"/>
  <c r="C1554"/>
  <c r="B1554"/>
  <c r="H1554"/>
  <c r="A1554"/>
  <c r="E1553"/>
  <c r="G1553"/>
  <c r="D1553"/>
  <c r="C1553"/>
  <c r="B1553"/>
  <c r="H1553"/>
  <c r="A1553"/>
  <c r="E1552"/>
  <c r="G1552" s="1"/>
  <c r="D1552"/>
  <c r="C1552"/>
  <c r="B1552"/>
  <c r="H1552" s="1"/>
  <c r="A1552"/>
  <c r="E1551"/>
  <c r="G1551" s="1"/>
  <c r="D1551"/>
  <c r="C1551"/>
  <c r="B1551"/>
  <c r="H1551" s="1"/>
  <c r="A1551"/>
  <c r="E1550"/>
  <c r="G1550"/>
  <c r="D1550"/>
  <c r="C1550"/>
  <c r="B1550"/>
  <c r="H1550"/>
  <c r="A1550"/>
  <c r="E1549"/>
  <c r="G1549"/>
  <c r="D1549"/>
  <c r="C1549"/>
  <c r="B1549"/>
  <c r="H1549"/>
  <c r="A1549"/>
  <c r="E1548"/>
  <c r="G1548" s="1"/>
  <c r="D1548"/>
  <c r="C1548"/>
  <c r="B1548"/>
  <c r="H1548" s="1"/>
  <c r="H1547" s="1"/>
  <c r="H1546" s="1"/>
  <c r="H1598" s="1"/>
  <c r="A1548"/>
  <c r="E1543"/>
  <c r="G1543"/>
  <c r="D1543"/>
  <c r="C1543"/>
  <c r="B1543"/>
  <c r="H1543"/>
  <c r="A1543"/>
  <c r="E1542"/>
  <c r="G1542"/>
  <c r="D1542"/>
  <c r="C1542"/>
  <c r="B1542"/>
  <c r="H1542"/>
  <c r="A1542"/>
  <c r="E1541"/>
  <c r="G1541" s="1"/>
  <c r="D1541"/>
  <c r="C1541"/>
  <c r="B1541"/>
  <c r="H1541" s="1"/>
  <c r="A1541"/>
  <c r="E1540"/>
  <c r="G1540" s="1"/>
  <c r="D1540"/>
  <c r="C1540"/>
  <c r="B1540"/>
  <c r="H1540" s="1"/>
  <c r="A1540"/>
  <c r="E1539"/>
  <c r="G1539"/>
  <c r="D1539"/>
  <c r="C1539"/>
  <c r="B1539"/>
  <c r="H1539"/>
  <c r="A1539"/>
  <c r="E1538"/>
  <c r="G1538"/>
  <c r="D1538"/>
  <c r="C1538"/>
  <c r="B1538"/>
  <c r="H1538"/>
  <c r="A1538"/>
  <c r="E1537"/>
  <c r="G1537" s="1"/>
  <c r="D1537"/>
  <c r="C1537"/>
  <c r="B1537"/>
  <c r="H1537" s="1"/>
  <c r="A1537"/>
  <c r="E1536"/>
  <c r="G1536" s="1"/>
  <c r="D1536"/>
  <c r="C1536"/>
  <c r="B1536"/>
  <c r="H1536" s="1"/>
  <c r="A1536"/>
  <c r="E1535"/>
  <c r="G1535"/>
  <c r="D1535"/>
  <c r="C1535"/>
  <c r="B1535"/>
  <c r="H1535"/>
  <c r="A1535"/>
  <c r="E1534"/>
  <c r="G1534"/>
  <c r="D1534"/>
  <c r="C1534"/>
  <c r="B1534"/>
  <c r="H1534"/>
  <c r="A1534"/>
  <c r="E1533"/>
  <c r="G1533" s="1"/>
  <c r="D1533"/>
  <c r="C1533"/>
  <c r="B1533"/>
  <c r="H1533" s="1"/>
  <c r="A1533"/>
  <c r="E1532"/>
  <c r="G1532" s="1"/>
  <c r="D1532"/>
  <c r="C1532"/>
  <c r="B1532"/>
  <c r="H1532" s="1"/>
  <c r="A1532"/>
  <c r="E1531"/>
  <c r="G1531"/>
  <c r="D1531"/>
  <c r="C1531"/>
  <c r="B1531"/>
  <c r="H1531"/>
  <c r="A1531"/>
  <c r="E1530"/>
  <c r="G1530"/>
  <c r="D1530"/>
  <c r="C1530"/>
  <c r="B1530"/>
  <c r="H1530"/>
  <c r="A1530"/>
  <c r="E1529"/>
  <c r="G1529" s="1"/>
  <c r="D1529"/>
  <c r="C1529"/>
  <c r="B1529"/>
  <c r="H1529" s="1"/>
  <c r="H1528" s="1"/>
  <c r="H1544" s="1"/>
  <c r="A1529"/>
  <c r="A1528"/>
  <c r="E1526"/>
  <c r="G1526"/>
  <c r="D1526"/>
  <c r="C1526"/>
  <c r="B1526"/>
  <c r="H1526"/>
  <c r="A1526"/>
  <c r="E1525"/>
  <c r="G1525"/>
  <c r="D1525"/>
  <c r="C1525"/>
  <c r="B1525"/>
  <c r="H1525"/>
  <c r="A1525"/>
  <c r="E1524"/>
  <c r="G1524" s="1"/>
  <c r="D1524"/>
  <c r="C1524"/>
  <c r="B1524"/>
  <c r="H1524" s="1"/>
  <c r="A1524"/>
  <c r="E1523"/>
  <c r="G1523" s="1"/>
  <c r="D1523"/>
  <c r="C1523"/>
  <c r="B1523"/>
  <c r="H1523" s="1"/>
  <c r="A1523"/>
  <c r="E1522"/>
  <c r="G1522"/>
  <c r="D1522"/>
  <c r="C1522"/>
  <c r="B1522"/>
  <c r="H1522"/>
  <c r="A1522"/>
  <c r="E1521"/>
  <c r="G1521"/>
  <c r="D1521"/>
  <c r="C1521"/>
  <c r="B1521"/>
  <c r="H1521"/>
  <c r="A1521"/>
  <c r="E1520"/>
  <c r="G1520" s="1"/>
  <c r="D1520"/>
  <c r="C1520"/>
  <c r="B1520"/>
  <c r="H1520" s="1"/>
  <c r="A1520"/>
  <c r="E1519"/>
  <c r="G1519" s="1"/>
  <c r="D1519"/>
  <c r="C1519"/>
  <c r="B1519"/>
  <c r="H1519" s="1"/>
  <c r="A1519"/>
  <c r="E1518"/>
  <c r="G1518"/>
  <c r="D1518"/>
  <c r="C1518"/>
  <c r="B1518"/>
  <c r="H1518"/>
  <c r="A1518"/>
  <c r="E1517"/>
  <c r="G1517"/>
  <c r="D1517"/>
  <c r="C1517"/>
  <c r="B1517"/>
  <c r="H1517"/>
  <c r="A1517"/>
  <c r="E1516"/>
  <c r="G1516" s="1"/>
  <c r="D1516"/>
  <c r="C1516"/>
  <c r="B1516"/>
  <c r="H1516" s="1"/>
  <c r="A1516"/>
  <c r="E1515"/>
  <c r="G1515" s="1"/>
  <c r="D1515"/>
  <c r="C1515"/>
  <c r="B1515"/>
  <c r="H1515" s="1"/>
  <c r="A1515"/>
  <c r="E1514"/>
  <c r="G1514"/>
  <c r="D1514"/>
  <c r="C1514"/>
  <c r="B1514"/>
  <c r="H1514"/>
  <c r="A1514"/>
  <c r="E1513"/>
  <c r="G1513"/>
  <c r="D1513"/>
  <c r="C1513"/>
  <c r="B1513"/>
  <c r="H1513"/>
  <c r="A1513"/>
  <c r="E1512"/>
  <c r="G1512" s="1"/>
  <c r="D1512"/>
  <c r="C1512"/>
  <c r="B1512"/>
  <c r="H1512" s="1"/>
  <c r="H1511" s="1"/>
  <c r="H1527" s="1"/>
  <c r="A1512"/>
  <c r="A1511"/>
  <c r="E1509"/>
  <c r="G1509"/>
  <c r="D1509"/>
  <c r="C1509"/>
  <c r="B1509"/>
  <c r="H1509"/>
  <c r="A1509"/>
  <c r="E1508"/>
  <c r="G1508"/>
  <c r="D1508"/>
  <c r="C1508"/>
  <c r="B1508"/>
  <c r="H1508"/>
  <c r="A1508"/>
  <c r="E1507"/>
  <c r="G1507" s="1"/>
  <c r="D1507"/>
  <c r="C1507"/>
  <c r="B1507"/>
  <c r="H1507" s="1"/>
  <c r="A1507"/>
  <c r="E1506"/>
  <c r="G1506" s="1"/>
  <c r="D1506"/>
  <c r="C1506"/>
  <c r="B1506"/>
  <c r="H1506" s="1"/>
  <c r="A1506"/>
  <c r="E1505"/>
  <c r="G1505"/>
  <c r="D1505"/>
  <c r="C1505"/>
  <c r="B1505"/>
  <c r="H1505"/>
  <c r="A1505"/>
  <c r="E1504"/>
  <c r="G1504"/>
  <c r="D1504"/>
  <c r="C1504"/>
  <c r="B1504"/>
  <c r="H1504"/>
  <c r="A1504"/>
  <c r="E1503"/>
  <c r="G1503" s="1"/>
  <c r="D1503"/>
  <c r="C1503"/>
  <c r="B1503"/>
  <c r="H1503" s="1"/>
  <c r="A1503"/>
  <c r="E1502"/>
  <c r="G1502" s="1"/>
  <c r="D1502"/>
  <c r="C1502"/>
  <c r="B1502"/>
  <c r="H1502" s="1"/>
  <c r="A1502"/>
  <c r="E1501"/>
  <c r="G1501"/>
  <c r="D1501"/>
  <c r="C1501"/>
  <c r="B1501"/>
  <c r="H1501"/>
  <c r="A1501"/>
  <c r="E1500"/>
  <c r="G1500"/>
  <c r="D1500"/>
  <c r="C1500"/>
  <c r="B1500"/>
  <c r="H1500"/>
  <c r="A1500"/>
  <c r="E1499"/>
  <c r="G1499" s="1"/>
  <c r="D1499"/>
  <c r="C1499"/>
  <c r="B1499"/>
  <c r="H1499" s="1"/>
  <c r="A1499"/>
  <c r="E1498"/>
  <c r="G1498" s="1"/>
  <c r="D1498"/>
  <c r="C1498"/>
  <c r="B1498"/>
  <c r="H1498" s="1"/>
  <c r="A1498"/>
  <c r="E1497"/>
  <c r="G1497"/>
  <c r="D1497"/>
  <c r="C1497"/>
  <c r="B1497"/>
  <c r="H1497"/>
  <c r="A1497"/>
  <c r="E1496"/>
  <c r="G1496"/>
  <c r="D1496"/>
  <c r="C1496"/>
  <c r="B1496"/>
  <c r="H1496"/>
  <c r="A1496"/>
  <c r="E1495"/>
  <c r="G1495" s="1"/>
  <c r="D1495"/>
  <c r="C1495"/>
  <c r="B1495"/>
  <c r="H1495" s="1"/>
  <c r="H1494" s="1"/>
  <c r="H1510" s="1"/>
  <c r="A1495"/>
  <c r="E1490"/>
  <c r="G1490"/>
  <c r="D1490"/>
  <c r="C1490"/>
  <c r="B1490"/>
  <c r="H1490"/>
  <c r="A1490"/>
  <c r="E1489"/>
  <c r="G1489" s="1"/>
  <c r="D1489"/>
  <c r="C1489"/>
  <c r="B1489"/>
  <c r="H1489" s="1"/>
  <c r="A1489"/>
  <c r="E1488"/>
  <c r="G1488" s="1"/>
  <c r="D1488"/>
  <c r="C1488"/>
  <c r="B1488"/>
  <c r="H1488" s="1"/>
  <c r="A1488"/>
  <c r="E1487"/>
  <c r="G1487"/>
  <c r="D1487"/>
  <c r="C1487"/>
  <c r="B1487"/>
  <c r="H1487"/>
  <c r="A1487"/>
  <c r="E1486"/>
  <c r="G1486"/>
  <c r="D1486"/>
  <c r="C1486"/>
  <c r="B1486"/>
  <c r="H1486"/>
  <c r="A1486"/>
  <c r="E1485"/>
  <c r="G1485" s="1"/>
  <c r="D1485"/>
  <c r="C1485"/>
  <c r="B1485"/>
  <c r="H1485" s="1"/>
  <c r="A1485"/>
  <c r="E1484"/>
  <c r="G1484" s="1"/>
  <c r="D1484"/>
  <c r="C1484"/>
  <c r="B1484"/>
  <c r="H1484" s="1"/>
  <c r="A1484"/>
  <c r="E1483"/>
  <c r="G1483"/>
  <c r="D1483"/>
  <c r="C1483"/>
  <c r="B1483"/>
  <c r="H1483"/>
  <c r="A1483"/>
  <c r="E1482"/>
  <c r="G1482"/>
  <c r="D1482"/>
  <c r="C1482"/>
  <c r="B1482"/>
  <c r="H1482"/>
  <c r="A1482"/>
  <c r="E1481"/>
  <c r="G1481" s="1"/>
  <c r="D1481"/>
  <c r="C1481"/>
  <c r="B1481"/>
  <c r="H1481" s="1"/>
  <c r="A1481"/>
  <c r="E1480"/>
  <c r="G1480" s="1"/>
  <c r="D1480"/>
  <c r="C1480"/>
  <c r="B1480"/>
  <c r="H1480" s="1"/>
  <c r="A1480"/>
  <c r="E1479"/>
  <c r="G1479"/>
  <c r="D1479"/>
  <c r="C1479"/>
  <c r="B1479"/>
  <c r="H1479"/>
  <c r="A1479"/>
  <c r="E1478"/>
  <c r="G1478"/>
  <c r="D1478"/>
  <c r="C1478"/>
  <c r="B1478"/>
  <c r="H1478"/>
  <c r="A1478"/>
  <c r="E1477"/>
  <c r="G1477" s="1"/>
  <c r="D1477"/>
  <c r="C1477"/>
  <c r="B1477"/>
  <c r="H1477" s="1"/>
  <c r="A1477"/>
  <c r="E1476"/>
  <c r="G1476" s="1"/>
  <c r="D1476"/>
  <c r="C1476"/>
  <c r="B1476"/>
  <c r="H1476" s="1"/>
  <c r="H1475" s="1"/>
  <c r="H1491" s="1"/>
  <c r="A1476"/>
  <c r="A1475"/>
  <c r="E1473"/>
  <c r="G1473"/>
  <c r="D1473"/>
  <c r="C1473"/>
  <c r="B1473"/>
  <c r="H1473"/>
  <c r="A1473"/>
  <c r="E1472"/>
  <c r="G1472" s="1"/>
  <c r="D1472"/>
  <c r="C1472"/>
  <c r="B1472"/>
  <c r="H1472" s="1"/>
  <c r="A1472"/>
  <c r="E1471"/>
  <c r="G1471" s="1"/>
  <c r="D1471"/>
  <c r="C1471"/>
  <c r="B1471"/>
  <c r="H1471" s="1"/>
  <c r="A1471"/>
  <c r="E1470"/>
  <c r="G1470"/>
  <c r="D1470"/>
  <c r="C1470"/>
  <c r="B1470"/>
  <c r="H1470"/>
  <c r="A1470"/>
  <c r="E1469"/>
  <c r="G1469"/>
  <c r="D1469"/>
  <c r="C1469"/>
  <c r="B1469"/>
  <c r="H1469"/>
  <c r="A1469"/>
  <c r="E1468"/>
  <c r="G1468" s="1"/>
  <c r="D1468"/>
  <c r="C1468"/>
  <c r="B1468"/>
  <c r="H1468" s="1"/>
  <c r="A1468"/>
  <c r="E1467"/>
  <c r="G1467" s="1"/>
  <c r="D1467"/>
  <c r="C1467"/>
  <c r="B1467"/>
  <c r="H1467" s="1"/>
  <c r="A1467"/>
  <c r="E1466"/>
  <c r="G1466"/>
  <c r="D1466"/>
  <c r="C1466"/>
  <c r="B1466"/>
  <c r="H1466"/>
  <c r="A1466"/>
  <c r="E1465"/>
  <c r="G1465"/>
  <c r="D1465"/>
  <c r="C1465"/>
  <c r="B1465"/>
  <c r="H1465"/>
  <c r="A1465"/>
  <c r="E1464"/>
  <c r="G1464" s="1"/>
  <c r="D1464"/>
  <c r="C1464"/>
  <c r="B1464"/>
  <c r="H1464" s="1"/>
  <c r="A1464"/>
  <c r="E1463"/>
  <c r="G1463" s="1"/>
  <c r="D1463"/>
  <c r="C1463"/>
  <c r="B1463"/>
  <c r="H1463" s="1"/>
  <c r="A1463"/>
  <c r="E1462"/>
  <c r="G1462"/>
  <c r="D1462"/>
  <c r="C1462"/>
  <c r="B1462"/>
  <c r="H1462"/>
  <c r="A1462"/>
  <c r="E1461"/>
  <c r="G1461"/>
  <c r="D1461"/>
  <c r="C1461"/>
  <c r="B1461"/>
  <c r="H1461"/>
  <c r="A1461"/>
  <c r="E1460"/>
  <c r="G1460" s="1"/>
  <c r="D1460"/>
  <c r="C1460"/>
  <c r="B1460"/>
  <c r="H1460" s="1"/>
  <c r="A1460"/>
  <c r="E1459"/>
  <c r="G1459" s="1"/>
  <c r="D1459"/>
  <c r="C1459"/>
  <c r="B1459"/>
  <c r="H1459" s="1"/>
  <c r="H1458" s="1"/>
  <c r="H1474" s="1"/>
  <c r="A1459"/>
  <c r="A1458"/>
  <c r="E1456"/>
  <c r="G1456"/>
  <c r="D1456"/>
  <c r="C1456"/>
  <c r="B1456"/>
  <c r="H1456"/>
  <c r="A1456"/>
  <c r="E1455"/>
  <c r="G1455"/>
  <c r="D1455"/>
  <c r="C1455"/>
  <c r="B1455"/>
  <c r="H1455"/>
  <c r="A1455"/>
  <c r="E1454"/>
  <c r="G1454" s="1"/>
  <c r="D1454"/>
  <c r="C1454"/>
  <c r="B1454"/>
  <c r="H1454" s="1"/>
  <c r="A1454"/>
  <c r="E1453"/>
  <c r="G1453"/>
  <c r="D1453"/>
  <c r="C1453"/>
  <c r="B1453"/>
  <c r="H1453"/>
  <c r="A1453"/>
  <c r="E1452"/>
  <c r="G1452"/>
  <c r="D1452"/>
  <c r="C1452"/>
  <c r="B1452"/>
  <c r="H1452"/>
  <c r="A1452"/>
  <c r="E1451"/>
  <c r="G1451"/>
  <c r="D1451"/>
  <c r="C1451"/>
  <c r="B1451"/>
  <c r="H1451"/>
  <c r="A1451"/>
  <c r="E1450"/>
  <c r="G1450" s="1"/>
  <c r="D1450"/>
  <c r="C1450"/>
  <c r="B1450"/>
  <c r="H1450" s="1"/>
  <c r="A1450"/>
  <c r="E1449"/>
  <c r="G1449"/>
  <c r="D1449"/>
  <c r="C1449"/>
  <c r="B1449"/>
  <c r="H1449"/>
  <c r="A1449"/>
  <c r="E1448"/>
  <c r="G1448" s="1"/>
  <c r="D1448"/>
  <c r="C1448"/>
  <c r="B1448"/>
  <c r="H1448" s="1"/>
  <c r="A1448"/>
  <c r="E1447"/>
  <c r="G1447"/>
  <c r="D1447"/>
  <c r="C1447"/>
  <c r="B1447"/>
  <c r="H1447"/>
  <c r="A1447"/>
  <c r="E1446"/>
  <c r="G1446" s="1"/>
  <c r="D1446"/>
  <c r="C1446"/>
  <c r="B1446"/>
  <c r="H1446" s="1"/>
  <c r="A1446"/>
  <c r="E1445"/>
  <c r="G1445"/>
  <c r="D1445"/>
  <c r="C1445"/>
  <c r="B1445"/>
  <c r="H1445"/>
  <c r="A1445"/>
  <c r="E1444"/>
  <c r="G1444" s="1"/>
  <c r="D1444"/>
  <c r="C1444"/>
  <c r="B1444"/>
  <c r="H1444" s="1"/>
  <c r="A1444"/>
  <c r="E1443"/>
  <c r="G1443"/>
  <c r="D1443"/>
  <c r="C1443"/>
  <c r="B1443"/>
  <c r="H1443"/>
  <c r="A1443"/>
  <c r="E1442"/>
  <c r="G1442" s="1"/>
  <c r="D1442"/>
  <c r="C1442"/>
  <c r="B1442"/>
  <c r="H1442" s="1"/>
  <c r="H1441" s="1"/>
  <c r="A1442"/>
  <c r="E1437"/>
  <c r="G1437" s="1"/>
  <c r="D1437"/>
  <c r="C1437"/>
  <c r="B1437"/>
  <c r="H1437" s="1"/>
  <c r="A1437"/>
  <c r="E1436"/>
  <c r="G1436"/>
  <c r="D1436"/>
  <c r="C1436"/>
  <c r="B1436"/>
  <c r="H1436"/>
  <c r="A1436"/>
  <c r="E1435"/>
  <c r="G1435" s="1"/>
  <c r="D1435"/>
  <c r="C1435"/>
  <c r="B1435"/>
  <c r="H1435" s="1"/>
  <c r="A1435"/>
  <c r="E1434"/>
  <c r="G1434" s="1"/>
  <c r="D1434"/>
  <c r="C1434"/>
  <c r="B1434"/>
  <c r="H1434" s="1"/>
  <c r="A1434"/>
  <c r="E1433"/>
  <c r="G1433" s="1"/>
  <c r="D1433"/>
  <c r="C1433"/>
  <c r="B1433"/>
  <c r="H1433" s="1"/>
  <c r="A1433"/>
  <c r="E1432"/>
  <c r="G1432"/>
  <c r="D1432"/>
  <c r="C1432"/>
  <c r="B1432"/>
  <c r="H1432"/>
  <c r="A1432"/>
  <c r="E1431"/>
  <c r="G1431" s="1"/>
  <c r="D1431"/>
  <c r="C1431"/>
  <c r="B1431"/>
  <c r="H1431" s="1"/>
  <c r="A1431"/>
  <c r="E1430"/>
  <c r="G1430" s="1"/>
  <c r="D1430"/>
  <c r="C1430"/>
  <c r="B1430"/>
  <c r="H1430" s="1"/>
  <c r="A1430"/>
  <c r="E1429"/>
  <c r="G1429" s="1"/>
  <c r="D1429"/>
  <c r="C1429"/>
  <c r="B1429"/>
  <c r="H1429" s="1"/>
  <c r="A1429"/>
  <c r="E1428"/>
  <c r="G1428"/>
  <c r="D1428"/>
  <c r="C1428"/>
  <c r="B1428"/>
  <c r="H1428"/>
  <c r="A1428"/>
  <c r="E1427"/>
  <c r="G1427" s="1"/>
  <c r="D1427"/>
  <c r="C1427"/>
  <c r="B1427"/>
  <c r="H1427" s="1"/>
  <c r="A1427"/>
  <c r="E1426"/>
  <c r="G1426" s="1"/>
  <c r="D1426"/>
  <c r="C1426"/>
  <c r="B1426"/>
  <c r="H1426" s="1"/>
  <c r="A1426"/>
  <c r="E1425"/>
  <c r="G1425" s="1"/>
  <c r="D1425"/>
  <c r="C1425"/>
  <c r="B1425"/>
  <c r="H1425" s="1"/>
  <c r="A1425"/>
  <c r="E1424"/>
  <c r="G1424"/>
  <c r="D1424"/>
  <c r="C1424"/>
  <c r="B1424"/>
  <c r="H1424"/>
  <c r="A1424"/>
  <c r="E1423"/>
  <c r="G1423"/>
  <c r="D1423"/>
  <c r="C1423"/>
  <c r="B1423"/>
  <c r="H1423"/>
  <c r="H1422"/>
  <c r="H1438" s="1"/>
  <c r="A1423"/>
  <c r="A1422"/>
  <c r="E1420"/>
  <c r="G1420" s="1"/>
  <c r="D1420"/>
  <c r="C1420"/>
  <c r="B1420"/>
  <c r="H1420" s="1"/>
  <c r="A1420"/>
  <c r="E1419"/>
  <c r="G1419"/>
  <c r="D1419"/>
  <c r="C1419"/>
  <c r="B1419"/>
  <c r="H1419"/>
  <c r="A1419"/>
  <c r="E1418"/>
  <c r="G1418"/>
  <c r="D1418"/>
  <c r="C1418"/>
  <c r="B1418"/>
  <c r="H1418"/>
  <c r="A1418"/>
  <c r="E1417"/>
  <c r="G1417" s="1"/>
  <c r="D1417"/>
  <c r="C1417"/>
  <c r="B1417"/>
  <c r="H1417" s="1"/>
  <c r="A1417"/>
  <c r="E1416"/>
  <c r="G1416" s="1"/>
  <c r="D1416"/>
  <c r="C1416"/>
  <c r="B1416"/>
  <c r="H1416" s="1"/>
  <c r="A1416"/>
  <c r="E1415"/>
  <c r="G1415"/>
  <c r="D1415"/>
  <c r="C1415"/>
  <c r="B1415"/>
  <c r="H1415"/>
  <c r="A1415"/>
  <c r="E1414"/>
  <c r="G1414"/>
  <c r="D1414"/>
  <c r="C1414"/>
  <c r="B1414"/>
  <c r="H1414"/>
  <c r="A1414"/>
  <c r="E1413"/>
  <c r="G1413" s="1"/>
  <c r="D1413"/>
  <c r="C1413"/>
  <c r="B1413"/>
  <c r="H1413" s="1"/>
  <c r="A1413"/>
  <c r="E1412"/>
  <c r="G1412" s="1"/>
  <c r="D1412"/>
  <c r="C1412"/>
  <c r="B1412"/>
  <c r="H1412" s="1"/>
  <c r="A1412"/>
  <c r="E1411"/>
  <c r="G1411"/>
  <c r="D1411"/>
  <c r="C1411"/>
  <c r="B1411"/>
  <c r="H1411"/>
  <c r="A1411"/>
  <c r="E1410"/>
  <c r="G1410"/>
  <c r="D1410"/>
  <c r="C1410"/>
  <c r="B1410"/>
  <c r="H1410"/>
  <c r="A1410"/>
  <c r="E1409"/>
  <c r="G1409" s="1"/>
  <c r="D1409"/>
  <c r="C1409"/>
  <c r="B1409"/>
  <c r="H1409" s="1"/>
  <c r="A1409"/>
  <c r="E1408"/>
  <c r="G1408" s="1"/>
  <c r="D1408"/>
  <c r="C1408"/>
  <c r="B1408"/>
  <c r="H1408" s="1"/>
  <c r="A1408"/>
  <c r="E1407"/>
  <c r="G1407"/>
  <c r="D1407"/>
  <c r="C1407"/>
  <c r="B1407"/>
  <c r="H1407"/>
  <c r="A1407"/>
  <c r="E1406"/>
  <c r="G1406"/>
  <c r="D1406"/>
  <c r="C1406"/>
  <c r="B1406"/>
  <c r="H1406"/>
  <c r="H1405"/>
  <c r="H1421" s="1"/>
  <c r="A1406"/>
  <c r="A1405"/>
  <c r="E1403"/>
  <c r="G1403" s="1"/>
  <c r="D1403"/>
  <c r="C1403"/>
  <c r="B1403"/>
  <c r="H1403" s="1"/>
  <c r="A1403"/>
  <c r="E1402"/>
  <c r="G1402"/>
  <c r="D1402"/>
  <c r="C1402"/>
  <c r="B1402"/>
  <c r="H1402"/>
  <c r="A1402"/>
  <c r="E1401"/>
  <c r="G1401"/>
  <c r="D1401"/>
  <c r="C1401"/>
  <c r="B1401"/>
  <c r="H1401"/>
  <c r="A1401"/>
  <c r="E1400"/>
  <c r="G1400" s="1"/>
  <c r="D1400"/>
  <c r="C1400"/>
  <c r="B1400"/>
  <c r="H1400" s="1"/>
  <c r="A1400"/>
  <c r="E1399"/>
  <c r="G1399" s="1"/>
  <c r="D1399"/>
  <c r="C1399"/>
  <c r="B1399"/>
  <c r="H1399" s="1"/>
  <c r="A1399"/>
  <c r="E1398"/>
  <c r="G1398"/>
  <c r="D1398"/>
  <c r="C1398"/>
  <c r="B1398"/>
  <c r="H1398"/>
  <c r="A1398"/>
  <c r="E1397"/>
  <c r="G1397"/>
  <c r="D1397"/>
  <c r="C1397"/>
  <c r="B1397"/>
  <c r="H1397"/>
  <c r="A1397"/>
  <c r="E1396"/>
  <c r="G1396" s="1"/>
  <c r="D1396"/>
  <c r="C1396"/>
  <c r="B1396"/>
  <c r="H1396" s="1"/>
  <c r="A1396"/>
  <c r="E1395"/>
  <c r="G1395" s="1"/>
  <c r="D1395"/>
  <c r="C1395"/>
  <c r="B1395"/>
  <c r="H1395" s="1"/>
  <c r="A1395"/>
  <c r="E1394"/>
  <c r="G1394"/>
  <c r="D1394"/>
  <c r="C1394"/>
  <c r="B1394"/>
  <c r="H1394"/>
  <c r="A1394"/>
  <c r="E1393"/>
  <c r="G1393"/>
  <c r="D1393"/>
  <c r="C1393"/>
  <c r="B1393"/>
  <c r="H1393"/>
  <c r="A1393"/>
  <c r="E1392"/>
  <c r="G1392" s="1"/>
  <c r="D1392"/>
  <c r="C1392"/>
  <c r="B1392"/>
  <c r="H1392" s="1"/>
  <c r="A1392"/>
  <c r="E1391"/>
  <c r="G1391" s="1"/>
  <c r="D1391"/>
  <c r="C1391"/>
  <c r="B1391"/>
  <c r="H1391" s="1"/>
  <c r="A1391"/>
  <c r="E1390"/>
  <c r="G1390"/>
  <c r="D1390"/>
  <c r="C1390"/>
  <c r="B1390"/>
  <c r="H1390"/>
  <c r="A1390"/>
  <c r="E1389"/>
  <c r="G1389"/>
  <c r="D1389"/>
  <c r="C1389"/>
  <c r="B1389"/>
  <c r="H1389"/>
  <c r="H1388"/>
  <c r="H1404" s="1"/>
  <c r="A1389"/>
  <c r="E1384"/>
  <c r="G1384"/>
  <c r="D1384"/>
  <c r="C1384"/>
  <c r="B1384"/>
  <c r="H1384"/>
  <c r="A1384"/>
  <c r="E1383"/>
  <c r="G1383"/>
  <c r="D1383"/>
  <c r="C1383"/>
  <c r="B1383"/>
  <c r="H1383"/>
  <c r="A1383"/>
  <c r="E1382"/>
  <c r="G1382" s="1"/>
  <c r="D1382"/>
  <c r="C1382"/>
  <c r="B1382"/>
  <c r="H1382" s="1"/>
  <c r="A1382"/>
  <c r="E1381"/>
  <c r="G1381" s="1"/>
  <c r="D1381"/>
  <c r="C1381"/>
  <c r="B1381"/>
  <c r="H1381" s="1"/>
  <c r="A1381"/>
  <c r="E1380"/>
  <c r="G1380"/>
  <c r="D1380"/>
  <c r="C1380"/>
  <c r="B1380"/>
  <c r="H1380"/>
  <c r="A1380"/>
  <c r="E1379"/>
  <c r="G1379"/>
  <c r="D1379"/>
  <c r="C1379"/>
  <c r="B1379"/>
  <c r="H1379"/>
  <c r="A1379"/>
  <c r="E1378"/>
  <c r="G1378" s="1"/>
  <c r="D1378"/>
  <c r="C1378"/>
  <c r="B1378"/>
  <c r="H1378" s="1"/>
  <c r="A1378"/>
  <c r="E1377"/>
  <c r="G1377" s="1"/>
  <c r="D1377"/>
  <c r="C1377"/>
  <c r="B1377"/>
  <c r="H1377" s="1"/>
  <c r="A1377"/>
  <c r="E1376"/>
  <c r="G1376"/>
  <c r="D1376"/>
  <c r="C1376"/>
  <c r="B1376"/>
  <c r="H1376"/>
  <c r="A1376"/>
  <c r="E1375"/>
  <c r="G1375"/>
  <c r="D1375"/>
  <c r="C1375"/>
  <c r="B1375"/>
  <c r="H1375"/>
  <c r="A1375"/>
  <c r="E1374"/>
  <c r="G1374" s="1"/>
  <c r="D1374"/>
  <c r="C1374"/>
  <c r="B1374"/>
  <c r="H1374" s="1"/>
  <c r="A1374"/>
  <c r="E1373"/>
  <c r="G1373" s="1"/>
  <c r="D1373"/>
  <c r="C1373"/>
  <c r="B1373"/>
  <c r="H1373" s="1"/>
  <c r="A1373"/>
  <c r="E1372"/>
  <c r="G1372"/>
  <c r="D1372"/>
  <c r="C1372"/>
  <c r="B1372"/>
  <c r="H1372"/>
  <c r="A1372"/>
  <c r="E1371"/>
  <c r="G1371"/>
  <c r="D1371"/>
  <c r="C1371"/>
  <c r="B1371"/>
  <c r="H1371"/>
  <c r="A1371"/>
  <c r="E1370"/>
  <c r="G1370" s="1"/>
  <c r="D1370"/>
  <c r="C1370"/>
  <c r="B1370"/>
  <c r="H1370" s="1"/>
  <c r="H1369" s="1"/>
  <c r="H1385" s="1"/>
  <c r="A1370"/>
  <c r="A1369"/>
  <c r="E1367"/>
  <c r="G1367"/>
  <c r="D1367"/>
  <c r="C1367"/>
  <c r="B1367"/>
  <c r="H1367"/>
  <c r="A1367"/>
  <c r="E1366"/>
  <c r="G1366"/>
  <c r="D1366"/>
  <c r="C1366"/>
  <c r="B1366"/>
  <c r="H1366"/>
  <c r="A1366"/>
  <c r="E1365"/>
  <c r="G1365" s="1"/>
  <c r="D1365"/>
  <c r="C1365"/>
  <c r="B1365"/>
  <c r="H1365" s="1"/>
  <c r="A1365"/>
  <c r="E1364"/>
  <c r="G1364" s="1"/>
  <c r="D1364"/>
  <c r="C1364"/>
  <c r="B1364"/>
  <c r="H1364" s="1"/>
  <c r="A1364"/>
  <c r="E1363"/>
  <c r="G1363"/>
  <c r="D1363"/>
  <c r="C1363"/>
  <c r="B1363"/>
  <c r="H1363"/>
  <c r="A1363"/>
  <c r="E1362"/>
  <c r="G1362"/>
  <c r="D1362"/>
  <c r="C1362"/>
  <c r="B1362"/>
  <c r="H1362"/>
  <c r="A1362"/>
  <c r="E1361"/>
  <c r="G1361" s="1"/>
  <c r="D1361"/>
  <c r="C1361"/>
  <c r="B1361"/>
  <c r="H1361" s="1"/>
  <c r="A1361"/>
  <c r="E1360"/>
  <c r="G1360" s="1"/>
  <c r="D1360"/>
  <c r="C1360"/>
  <c r="B1360"/>
  <c r="H1360" s="1"/>
  <c r="A1360"/>
  <c r="E1359"/>
  <c r="G1359"/>
  <c r="D1359"/>
  <c r="C1359"/>
  <c r="B1359"/>
  <c r="H1359"/>
  <c r="A1359"/>
  <c r="E1358"/>
  <c r="G1358"/>
  <c r="D1358"/>
  <c r="C1358"/>
  <c r="B1358"/>
  <c r="H1358"/>
  <c r="A1358"/>
  <c r="E1357"/>
  <c r="G1357" s="1"/>
  <c r="D1357"/>
  <c r="C1357"/>
  <c r="B1357"/>
  <c r="H1357" s="1"/>
  <c r="A1357"/>
  <c r="E1356"/>
  <c r="G1356" s="1"/>
  <c r="D1356"/>
  <c r="C1356"/>
  <c r="B1356"/>
  <c r="H1356" s="1"/>
  <c r="A1356"/>
  <c r="E1355"/>
  <c r="G1355"/>
  <c r="D1355"/>
  <c r="C1355"/>
  <c r="B1355"/>
  <c r="H1355"/>
  <c r="A1355"/>
  <c r="E1354"/>
  <c r="G1354"/>
  <c r="D1354"/>
  <c r="C1354"/>
  <c r="B1354"/>
  <c r="H1354"/>
  <c r="A1354"/>
  <c r="E1353"/>
  <c r="G1353" s="1"/>
  <c r="D1353"/>
  <c r="C1353"/>
  <c r="B1353"/>
  <c r="H1353" s="1"/>
  <c r="H1352" s="1"/>
  <c r="H1368" s="1"/>
  <c r="A1353"/>
  <c r="A1352"/>
  <c r="E1350"/>
  <c r="G1350"/>
  <c r="D1350"/>
  <c r="C1350"/>
  <c r="B1350"/>
  <c r="H1350"/>
  <c r="A1350"/>
  <c r="E1349"/>
  <c r="G1349"/>
  <c r="D1349"/>
  <c r="C1349"/>
  <c r="B1349"/>
  <c r="H1349"/>
  <c r="A1349"/>
  <c r="E1348"/>
  <c r="G1348"/>
  <c r="D1348"/>
  <c r="C1348"/>
  <c r="B1348"/>
  <c r="H1348"/>
  <c r="A1348"/>
  <c r="E1347"/>
  <c r="G1347" s="1"/>
  <c r="D1347"/>
  <c r="C1347"/>
  <c r="B1347"/>
  <c r="H1347" s="1"/>
  <c r="A1347"/>
  <c r="E1346"/>
  <c r="G1346"/>
  <c r="D1346"/>
  <c r="C1346"/>
  <c r="B1346"/>
  <c r="H1346"/>
  <c r="A1346"/>
  <c r="E1345"/>
  <c r="G1345"/>
  <c r="D1345"/>
  <c r="C1345"/>
  <c r="B1345"/>
  <c r="H1345"/>
  <c r="A1345"/>
  <c r="E1344"/>
  <c r="G1344"/>
  <c r="D1344"/>
  <c r="C1344"/>
  <c r="B1344"/>
  <c r="H1344"/>
  <c r="A1344"/>
  <c r="E1343"/>
  <c r="G1343" s="1"/>
  <c r="D1343"/>
  <c r="C1343"/>
  <c r="B1343"/>
  <c r="H1343" s="1"/>
  <c r="A1343"/>
  <c r="E1342"/>
  <c r="G1342"/>
  <c r="D1342"/>
  <c r="C1342"/>
  <c r="B1342"/>
  <c r="H1342"/>
  <c r="A1342"/>
  <c r="E1341"/>
  <c r="G1341"/>
  <c r="D1341"/>
  <c r="C1341"/>
  <c r="B1341"/>
  <c r="H1341"/>
  <c r="A1341"/>
  <c r="E1340"/>
  <c r="G1340"/>
  <c r="D1340"/>
  <c r="C1340"/>
  <c r="B1340"/>
  <c r="H1340"/>
  <c r="A1340"/>
  <c r="E1339"/>
  <c r="G1339" s="1"/>
  <c r="D1339"/>
  <c r="C1339"/>
  <c r="B1339"/>
  <c r="H1339" s="1"/>
  <c r="A1339"/>
  <c r="E1338"/>
  <c r="G1338"/>
  <c r="D1338"/>
  <c r="C1338"/>
  <c r="B1338"/>
  <c r="H1338"/>
  <c r="A1338"/>
  <c r="E1337"/>
  <c r="G1337"/>
  <c r="D1337"/>
  <c r="C1337"/>
  <c r="B1337"/>
  <c r="H1337"/>
  <c r="A1337"/>
  <c r="E1336"/>
  <c r="G1336"/>
  <c r="D1336"/>
  <c r="C1336"/>
  <c r="B1336"/>
  <c r="H1336"/>
  <c r="H1335"/>
  <c r="H1351"/>
  <c r="A1336"/>
  <c r="E1330"/>
  <c r="G1330"/>
  <c r="D1330"/>
  <c r="C1330"/>
  <c r="B1330"/>
  <c r="H1330"/>
  <c r="A1330"/>
  <c r="E1329"/>
  <c r="G1329"/>
  <c r="D1329"/>
  <c r="C1329"/>
  <c r="B1329"/>
  <c r="H1329"/>
  <c r="A1329"/>
  <c r="E1328"/>
  <c r="G1328" s="1"/>
  <c r="D1328"/>
  <c r="C1328"/>
  <c r="B1328"/>
  <c r="H1328" s="1"/>
  <c r="A1328"/>
  <c r="E1327"/>
  <c r="G1327"/>
  <c r="D1327"/>
  <c r="C1327"/>
  <c r="B1327"/>
  <c r="H1327"/>
  <c r="A1327"/>
  <c r="E1326"/>
  <c r="G1326"/>
  <c r="D1326"/>
  <c r="C1326"/>
  <c r="B1326"/>
  <c r="H1326"/>
  <c r="A1326"/>
  <c r="E1325"/>
  <c r="G1325"/>
  <c r="D1325"/>
  <c r="C1325"/>
  <c r="B1325"/>
  <c r="H1325"/>
  <c r="A1325"/>
  <c r="E1324"/>
  <c r="G1324" s="1"/>
  <c r="D1324"/>
  <c r="C1324"/>
  <c r="B1324"/>
  <c r="H1324" s="1"/>
  <c r="A1324"/>
  <c r="E1323"/>
  <c r="G1323"/>
  <c r="D1323"/>
  <c r="C1323"/>
  <c r="B1323"/>
  <c r="H1323"/>
  <c r="A1323"/>
  <c r="E1322"/>
  <c r="G1322"/>
  <c r="D1322"/>
  <c r="C1322"/>
  <c r="B1322"/>
  <c r="H1322"/>
  <c r="A1322"/>
  <c r="E1321"/>
  <c r="G1321"/>
  <c r="D1321"/>
  <c r="C1321"/>
  <c r="B1321"/>
  <c r="H1321"/>
  <c r="A1321"/>
  <c r="E1320"/>
  <c r="G1320" s="1"/>
  <c r="D1320"/>
  <c r="C1320"/>
  <c r="B1320"/>
  <c r="H1320" s="1"/>
  <c r="A1320"/>
  <c r="E1319"/>
  <c r="G1319"/>
  <c r="D1319"/>
  <c r="C1319"/>
  <c r="B1319"/>
  <c r="H1319"/>
  <c r="A1319"/>
  <c r="E1318"/>
  <c r="G1318"/>
  <c r="D1318"/>
  <c r="C1318"/>
  <c r="B1318"/>
  <c r="H1318"/>
  <c r="A1318"/>
  <c r="E1317"/>
  <c r="G1317"/>
  <c r="D1317"/>
  <c r="C1317"/>
  <c r="B1317"/>
  <c r="H1317"/>
  <c r="A1317"/>
  <c r="E1316"/>
  <c r="G1316" s="1"/>
  <c r="D1316"/>
  <c r="C1316"/>
  <c r="B1316"/>
  <c r="H1316" s="1"/>
  <c r="H1315" s="1"/>
  <c r="H1331" s="1"/>
  <c r="A1316"/>
  <c r="A1315"/>
  <c r="E1313"/>
  <c r="G1313"/>
  <c r="D1313"/>
  <c r="C1313"/>
  <c r="B1313"/>
  <c r="H1313"/>
  <c r="A1313"/>
  <c r="E1312"/>
  <c r="G1312"/>
  <c r="D1312"/>
  <c r="C1312"/>
  <c r="B1312"/>
  <c r="H1312"/>
  <c r="A1312"/>
  <c r="E1311"/>
  <c r="G1311" s="1"/>
  <c r="D1311"/>
  <c r="C1311"/>
  <c r="B1311"/>
  <c r="H1311" s="1"/>
  <c r="A1311"/>
  <c r="E1310"/>
  <c r="G1310"/>
  <c r="D1310"/>
  <c r="C1310"/>
  <c r="B1310"/>
  <c r="H1310"/>
  <c r="A1310"/>
  <c r="E1309"/>
  <c r="G1309"/>
  <c r="D1309"/>
  <c r="C1309"/>
  <c r="B1309"/>
  <c r="H1309"/>
  <c r="A1309"/>
  <c r="E1308"/>
  <c r="G1308"/>
  <c r="D1308"/>
  <c r="C1308"/>
  <c r="B1308"/>
  <c r="H1308"/>
  <c r="A1308"/>
  <c r="E1307"/>
  <c r="G1307" s="1"/>
  <c r="D1307"/>
  <c r="C1307"/>
  <c r="B1307"/>
  <c r="H1307" s="1"/>
  <c r="A1307"/>
  <c r="E1306"/>
  <c r="G1306"/>
  <c r="D1306"/>
  <c r="C1306"/>
  <c r="B1306"/>
  <c r="H1306"/>
  <c r="A1306"/>
  <c r="E1305"/>
  <c r="G1305"/>
  <c r="D1305"/>
  <c r="C1305"/>
  <c r="B1305"/>
  <c r="H1305"/>
  <c r="A1305"/>
  <c r="E1304"/>
  <c r="G1304"/>
  <c r="D1304"/>
  <c r="C1304"/>
  <c r="B1304"/>
  <c r="H1304"/>
  <c r="A1304"/>
  <c r="E1303"/>
  <c r="G1303" s="1"/>
  <c r="D1303"/>
  <c r="C1303"/>
  <c r="B1303"/>
  <c r="H1303" s="1"/>
  <c r="A1303"/>
  <c r="E1302"/>
  <c r="G1302"/>
  <c r="D1302"/>
  <c r="C1302"/>
  <c r="B1302"/>
  <c r="H1302"/>
  <c r="A1302"/>
  <c r="E1301"/>
  <c r="G1301"/>
  <c r="D1301"/>
  <c r="C1301"/>
  <c r="B1301"/>
  <c r="H1301"/>
  <c r="A1301"/>
  <c r="E1300"/>
  <c r="G1300"/>
  <c r="D1300"/>
  <c r="C1300"/>
  <c r="B1300"/>
  <c r="H1300"/>
  <c r="A1300"/>
  <c r="E1299"/>
  <c r="G1299" s="1"/>
  <c r="D1299"/>
  <c r="C1299"/>
  <c r="B1299"/>
  <c r="H1299" s="1"/>
  <c r="H1298" s="1"/>
  <c r="H1314" s="1"/>
  <c r="A1299"/>
  <c r="A1298"/>
  <c r="E1296"/>
  <c r="G1296" s="1"/>
  <c r="D1296"/>
  <c r="C1296"/>
  <c r="B1296"/>
  <c r="H1296" s="1"/>
  <c r="A1296"/>
  <c r="E1295"/>
  <c r="G1295"/>
  <c r="D1295"/>
  <c r="C1295"/>
  <c r="B1295"/>
  <c r="H1295"/>
  <c r="A1295"/>
  <c r="E1294"/>
  <c r="G1294" s="1"/>
  <c r="D1294"/>
  <c r="C1294"/>
  <c r="B1294"/>
  <c r="H1294" s="1"/>
  <c r="A1294"/>
  <c r="E1293"/>
  <c r="G1293"/>
  <c r="D1293"/>
  <c r="C1293"/>
  <c r="B1293"/>
  <c r="H1293"/>
  <c r="A1293"/>
  <c r="E1292"/>
  <c r="G1292" s="1"/>
  <c r="D1292"/>
  <c r="C1292"/>
  <c r="B1292"/>
  <c r="H1292" s="1"/>
  <c r="A1292"/>
  <c r="E1291"/>
  <c r="G1291"/>
  <c r="D1291"/>
  <c r="C1291"/>
  <c r="B1291"/>
  <c r="H1291"/>
  <c r="A1291"/>
  <c r="E1290"/>
  <c r="G1290" s="1"/>
  <c r="D1290"/>
  <c r="C1290"/>
  <c r="B1290"/>
  <c r="H1290" s="1"/>
  <c r="A1290"/>
  <c r="E1289"/>
  <c r="G1289"/>
  <c r="D1289"/>
  <c r="C1289"/>
  <c r="B1289"/>
  <c r="H1289"/>
  <c r="A1289"/>
  <c r="E1288"/>
  <c r="G1288" s="1"/>
  <c r="D1288"/>
  <c r="C1288"/>
  <c r="B1288"/>
  <c r="H1288" s="1"/>
  <c r="A1288"/>
  <c r="E1287"/>
  <c r="G1287"/>
  <c r="D1287"/>
  <c r="C1287"/>
  <c r="B1287"/>
  <c r="H1287"/>
  <c r="A1287"/>
  <c r="E1286"/>
  <c r="G1286" s="1"/>
  <c r="D1286"/>
  <c r="C1286"/>
  <c r="B1286"/>
  <c r="H1286" s="1"/>
  <c r="A1286"/>
  <c r="E1285"/>
  <c r="G1285"/>
  <c r="D1285"/>
  <c r="C1285"/>
  <c r="B1285"/>
  <c r="H1285"/>
  <c r="A1285"/>
  <c r="E1284"/>
  <c r="G1284" s="1"/>
  <c r="D1284"/>
  <c r="C1284"/>
  <c r="B1284"/>
  <c r="H1284" s="1"/>
  <c r="A1284"/>
  <c r="E1283"/>
  <c r="G1283"/>
  <c r="D1283"/>
  <c r="C1283"/>
  <c r="B1283"/>
  <c r="H1283"/>
  <c r="A1283"/>
  <c r="E1282"/>
  <c r="G1282" s="1"/>
  <c r="D1282"/>
  <c r="C1282"/>
  <c r="B1282"/>
  <c r="H1282" s="1"/>
  <c r="H1281" s="1"/>
  <c r="H1280" s="1"/>
  <c r="H1332" s="1"/>
  <c r="A1282"/>
  <c r="E1277"/>
  <c r="G1277" s="1"/>
  <c r="D1277"/>
  <c r="C1277"/>
  <c r="B1277"/>
  <c r="H1277" s="1"/>
  <c r="A1277"/>
  <c r="E1276"/>
  <c r="G1276"/>
  <c r="D1276"/>
  <c r="C1276"/>
  <c r="B1276"/>
  <c r="H1276"/>
  <c r="A1276"/>
  <c r="E1275"/>
  <c r="G1275" s="1"/>
  <c r="D1275"/>
  <c r="C1275"/>
  <c r="B1275"/>
  <c r="H1275" s="1"/>
  <c r="A1275"/>
  <c r="E1274"/>
  <c r="G1274"/>
  <c r="D1274"/>
  <c r="C1274"/>
  <c r="B1274"/>
  <c r="H1274"/>
  <c r="A1274"/>
  <c r="E1273"/>
  <c r="G1273" s="1"/>
  <c r="D1273"/>
  <c r="C1273"/>
  <c r="B1273"/>
  <c r="H1273" s="1"/>
  <c r="A1273"/>
  <c r="E1272"/>
  <c r="G1272"/>
  <c r="D1272"/>
  <c r="C1272"/>
  <c r="B1272"/>
  <c r="H1272"/>
  <c r="A1272"/>
  <c r="E1271"/>
  <c r="G1271" s="1"/>
  <c r="D1271"/>
  <c r="C1271"/>
  <c r="B1271"/>
  <c r="H1271" s="1"/>
  <c r="A1271"/>
  <c r="E1270"/>
  <c r="G1270"/>
  <c r="D1270"/>
  <c r="C1270"/>
  <c r="B1270"/>
  <c r="H1270"/>
  <c r="A1270"/>
  <c r="E1269"/>
  <c r="G1269" s="1"/>
  <c r="D1269"/>
  <c r="C1269"/>
  <c r="B1269"/>
  <c r="H1269" s="1"/>
  <c r="A1269"/>
  <c r="E1268"/>
  <c r="G1268"/>
  <c r="D1268"/>
  <c r="C1268"/>
  <c r="B1268"/>
  <c r="H1268"/>
  <c r="A1268"/>
  <c r="E1267"/>
  <c r="G1267" s="1"/>
  <c r="D1267"/>
  <c r="C1267"/>
  <c r="B1267"/>
  <c r="H1267" s="1"/>
  <c r="A1267"/>
  <c r="E1266"/>
  <c r="G1266"/>
  <c r="D1266"/>
  <c r="C1266"/>
  <c r="B1266"/>
  <c r="H1266"/>
  <c r="A1266"/>
  <c r="E1265"/>
  <c r="G1265" s="1"/>
  <c r="D1265"/>
  <c r="C1265"/>
  <c r="B1265"/>
  <c r="H1265" s="1"/>
  <c r="A1265"/>
  <c r="E1264"/>
  <c r="G1264"/>
  <c r="D1264"/>
  <c r="C1264"/>
  <c r="B1264"/>
  <c r="H1264"/>
  <c r="A1264"/>
  <c r="E1263"/>
  <c r="G1263" s="1"/>
  <c r="D1263"/>
  <c r="C1263"/>
  <c r="B1263"/>
  <c r="H1263" s="1"/>
  <c r="H1262" s="1"/>
  <c r="H1278" s="1"/>
  <c r="A1263"/>
  <c r="A1262"/>
  <c r="E1260"/>
  <c r="G1260" s="1"/>
  <c r="D1260"/>
  <c r="C1260"/>
  <c r="B1260"/>
  <c r="H1260" s="1"/>
  <c r="A1260"/>
  <c r="E1259"/>
  <c r="G1259"/>
  <c r="D1259"/>
  <c r="C1259"/>
  <c r="B1259"/>
  <c r="H1259"/>
  <c r="A1259"/>
  <c r="E1258"/>
  <c r="G1258" s="1"/>
  <c r="D1258"/>
  <c r="C1258"/>
  <c r="B1258"/>
  <c r="H1258" s="1"/>
  <c r="A1258"/>
  <c r="E1257"/>
  <c r="G1257"/>
  <c r="D1257"/>
  <c r="C1257"/>
  <c r="B1257"/>
  <c r="H1257"/>
  <c r="A1257"/>
  <c r="E1256"/>
  <c r="G1256" s="1"/>
  <c r="D1256"/>
  <c r="C1256"/>
  <c r="B1256"/>
  <c r="H1256" s="1"/>
  <c r="A1256"/>
  <c r="E1255"/>
  <c r="G1255"/>
  <c r="D1255"/>
  <c r="C1255"/>
  <c r="B1255"/>
  <c r="H1255"/>
  <c r="A1255"/>
  <c r="E1254"/>
  <c r="G1254" s="1"/>
  <c r="D1254"/>
  <c r="C1254"/>
  <c r="B1254"/>
  <c r="H1254" s="1"/>
  <c r="A1254"/>
  <c r="E1253"/>
  <c r="G1253"/>
  <c r="D1253"/>
  <c r="C1253"/>
  <c r="B1253"/>
  <c r="H1253"/>
  <c r="A1253"/>
  <c r="E1252"/>
  <c r="G1252" s="1"/>
  <c r="D1252"/>
  <c r="C1252"/>
  <c r="B1252"/>
  <c r="H1252" s="1"/>
  <c r="A1252"/>
  <c r="E1251"/>
  <c r="G1251"/>
  <c r="D1251"/>
  <c r="C1251"/>
  <c r="B1251"/>
  <c r="H1251"/>
  <c r="A1251"/>
  <c r="E1250"/>
  <c r="G1250" s="1"/>
  <c r="D1250"/>
  <c r="C1250"/>
  <c r="B1250"/>
  <c r="H1250" s="1"/>
  <c r="A1250"/>
  <c r="E1249"/>
  <c r="G1249"/>
  <c r="D1249"/>
  <c r="C1249"/>
  <c r="B1249"/>
  <c r="H1249"/>
  <c r="A1249"/>
  <c r="E1248"/>
  <c r="G1248" s="1"/>
  <c r="D1248"/>
  <c r="C1248"/>
  <c r="B1248"/>
  <c r="H1248" s="1"/>
  <c r="A1248"/>
  <c r="E1247"/>
  <c r="G1247"/>
  <c r="D1247"/>
  <c r="C1247"/>
  <c r="B1247"/>
  <c r="H1247"/>
  <c r="A1247"/>
  <c r="E1246"/>
  <c r="G1246" s="1"/>
  <c r="D1246"/>
  <c r="C1246"/>
  <c r="B1246"/>
  <c r="H1246" s="1"/>
  <c r="H1245" s="1"/>
  <c r="H1261" s="1"/>
  <c r="A1246"/>
  <c r="A1245"/>
  <c r="E1243"/>
  <c r="G1243" s="1"/>
  <c r="D1243"/>
  <c r="C1243"/>
  <c r="B1243"/>
  <c r="H1243" s="1"/>
  <c r="A1243"/>
  <c r="E1242"/>
  <c r="G1242"/>
  <c r="D1242"/>
  <c r="C1242"/>
  <c r="B1242"/>
  <c r="H1242"/>
  <c r="A1242"/>
  <c r="E1241"/>
  <c r="G1241" s="1"/>
  <c r="D1241"/>
  <c r="C1241"/>
  <c r="B1241"/>
  <c r="H1241" s="1"/>
  <c r="A1241"/>
  <c r="E1240"/>
  <c r="G1240"/>
  <c r="D1240"/>
  <c r="C1240"/>
  <c r="B1240"/>
  <c r="H1240"/>
  <c r="A1240"/>
  <c r="E1239"/>
  <c r="G1239" s="1"/>
  <c r="D1239"/>
  <c r="C1239"/>
  <c r="B1239"/>
  <c r="H1239" s="1"/>
  <c r="A1239"/>
  <c r="E1238"/>
  <c r="G1238"/>
  <c r="D1238"/>
  <c r="C1238"/>
  <c r="B1238"/>
  <c r="H1238"/>
  <c r="A1238"/>
  <c r="E1237"/>
  <c r="G1237" s="1"/>
  <c r="D1237"/>
  <c r="C1237"/>
  <c r="B1237"/>
  <c r="H1237" s="1"/>
  <c r="A1237"/>
  <c r="E1236"/>
  <c r="G1236"/>
  <c r="D1236"/>
  <c r="C1236"/>
  <c r="B1236"/>
  <c r="H1236"/>
  <c r="A1236"/>
  <c r="E1235"/>
  <c r="G1235" s="1"/>
  <c r="D1235"/>
  <c r="C1235"/>
  <c r="B1235"/>
  <c r="H1235" s="1"/>
  <c r="A1235"/>
  <c r="E1234"/>
  <c r="G1234"/>
  <c r="D1234"/>
  <c r="C1234"/>
  <c r="B1234"/>
  <c r="H1234"/>
  <c r="A1234"/>
  <c r="E1233"/>
  <c r="G1233" s="1"/>
  <c r="D1233"/>
  <c r="C1233"/>
  <c r="B1233"/>
  <c r="H1233" s="1"/>
  <c r="A1233"/>
  <c r="E1232"/>
  <c r="G1232"/>
  <c r="D1232"/>
  <c r="C1232"/>
  <c r="B1232"/>
  <c r="H1232"/>
  <c r="A1232"/>
  <c r="E1231"/>
  <c r="G1231" s="1"/>
  <c r="D1231"/>
  <c r="C1231"/>
  <c r="B1231"/>
  <c r="H1231" s="1"/>
  <c r="A1231"/>
  <c r="E1230"/>
  <c r="G1230"/>
  <c r="D1230"/>
  <c r="C1230"/>
  <c r="B1230"/>
  <c r="H1230"/>
  <c r="A1230"/>
  <c r="E1229"/>
  <c r="G1229" s="1"/>
  <c r="D1229"/>
  <c r="C1229"/>
  <c r="B1229"/>
  <c r="H1229" s="1"/>
  <c r="H1228" s="1"/>
  <c r="A1229"/>
  <c r="E1224"/>
  <c r="G1224" s="1"/>
  <c r="D1224"/>
  <c r="C1224"/>
  <c r="B1224"/>
  <c r="H1224" s="1"/>
  <c r="A1224"/>
  <c r="E1223"/>
  <c r="G1223"/>
  <c r="D1223"/>
  <c r="C1223"/>
  <c r="B1223"/>
  <c r="H1223"/>
  <c r="A1223"/>
  <c r="E1222"/>
  <c r="G1222"/>
  <c r="D1222"/>
  <c r="C1222"/>
  <c r="B1222"/>
  <c r="H1222"/>
  <c r="A1222"/>
  <c r="E1221"/>
  <c r="G1221" s="1"/>
  <c r="D1221"/>
  <c r="C1221"/>
  <c r="B1221"/>
  <c r="H1221" s="1"/>
  <c r="A1221"/>
  <c r="E1220"/>
  <c r="G1220" s="1"/>
  <c r="D1220"/>
  <c r="C1220"/>
  <c r="B1220"/>
  <c r="H1220" s="1"/>
  <c r="A1220"/>
  <c r="E1219"/>
  <c r="G1219"/>
  <c r="D1219"/>
  <c r="C1219"/>
  <c r="B1219"/>
  <c r="H1219"/>
  <c r="A1219"/>
  <c r="E1218"/>
  <c r="G1218"/>
  <c r="D1218"/>
  <c r="C1218"/>
  <c r="B1218"/>
  <c r="H1218"/>
  <c r="A1218"/>
  <c r="E1217"/>
  <c r="G1217" s="1"/>
  <c r="D1217"/>
  <c r="C1217"/>
  <c r="B1217"/>
  <c r="H1217" s="1"/>
  <c r="A1217"/>
  <c r="E1216"/>
  <c r="G1216" s="1"/>
  <c r="D1216"/>
  <c r="C1216"/>
  <c r="B1216"/>
  <c r="H1216" s="1"/>
  <c r="A1216"/>
  <c r="E1215"/>
  <c r="G1215"/>
  <c r="D1215"/>
  <c r="C1215"/>
  <c r="B1215"/>
  <c r="H1215"/>
  <c r="A1215"/>
  <c r="E1214"/>
  <c r="G1214"/>
  <c r="D1214"/>
  <c r="C1214"/>
  <c r="B1214"/>
  <c r="H1214"/>
  <c r="A1214"/>
  <c r="E1213"/>
  <c r="G1213" s="1"/>
  <c r="D1213"/>
  <c r="C1213"/>
  <c r="B1213"/>
  <c r="H1213" s="1"/>
  <c r="A1213"/>
  <c r="E1212"/>
  <c r="G1212" s="1"/>
  <c r="D1212"/>
  <c r="C1212"/>
  <c r="B1212"/>
  <c r="H1212" s="1"/>
  <c r="A1212"/>
  <c r="E1211"/>
  <c r="G1211"/>
  <c r="D1211"/>
  <c r="C1211"/>
  <c r="B1211"/>
  <c r="H1211"/>
  <c r="A1211"/>
  <c r="E1210"/>
  <c r="G1210"/>
  <c r="D1210"/>
  <c r="C1210"/>
  <c r="B1210"/>
  <c r="H1210"/>
  <c r="H1209"/>
  <c r="H1225" s="1"/>
  <c r="A1210"/>
  <c r="A1209"/>
  <c r="E1207"/>
  <c r="G1207" s="1"/>
  <c r="D1207"/>
  <c r="C1207"/>
  <c r="B1207"/>
  <c r="H1207" s="1"/>
  <c r="A1207"/>
  <c r="E1206"/>
  <c r="G1206"/>
  <c r="D1206"/>
  <c r="C1206"/>
  <c r="B1206"/>
  <c r="H1206"/>
  <c r="A1206"/>
  <c r="E1205"/>
  <c r="G1205"/>
  <c r="D1205"/>
  <c r="C1205"/>
  <c r="B1205"/>
  <c r="H1205"/>
  <c r="A1205"/>
  <c r="E1204"/>
  <c r="G1204" s="1"/>
  <c r="D1204"/>
  <c r="C1204"/>
  <c r="B1204"/>
  <c r="H1204" s="1"/>
  <c r="A1204"/>
  <c r="E1203"/>
  <c r="G1203" s="1"/>
  <c r="D1203"/>
  <c r="C1203"/>
  <c r="B1203"/>
  <c r="H1203" s="1"/>
  <c r="A1203"/>
  <c r="E1202"/>
  <c r="G1202"/>
  <c r="D1202"/>
  <c r="C1202"/>
  <c r="B1202"/>
  <c r="H1202"/>
  <c r="A1202"/>
  <c r="E1201"/>
  <c r="G1201"/>
  <c r="D1201"/>
  <c r="C1201"/>
  <c r="B1201"/>
  <c r="H1201"/>
  <c r="A1201"/>
  <c r="E1200"/>
  <c r="G1200"/>
  <c r="D1200"/>
  <c r="C1200"/>
  <c r="B1200"/>
  <c r="H1200"/>
  <c r="A1200"/>
  <c r="E1199"/>
  <c r="G1199" s="1"/>
  <c r="D1199"/>
  <c r="C1199"/>
  <c r="B1199"/>
  <c r="H1199" s="1"/>
  <c r="A1199"/>
  <c r="E1198"/>
  <c r="G1198"/>
  <c r="D1198"/>
  <c r="C1198"/>
  <c r="B1198"/>
  <c r="H1198"/>
  <c r="A1198"/>
  <c r="E1197"/>
  <c r="G1197" s="1"/>
  <c r="D1197"/>
  <c r="C1197"/>
  <c r="B1197"/>
  <c r="H1197" s="1"/>
  <c r="A1197"/>
  <c r="E1196"/>
  <c r="G1196"/>
  <c r="D1196"/>
  <c r="C1196"/>
  <c r="B1196"/>
  <c r="H1196"/>
  <c r="A1196"/>
  <c r="E1195"/>
  <c r="G1195" s="1"/>
  <c r="D1195"/>
  <c r="C1195"/>
  <c r="B1195"/>
  <c r="H1195" s="1"/>
  <c r="A1195"/>
  <c r="E1194"/>
  <c r="G1194"/>
  <c r="D1194"/>
  <c r="C1194"/>
  <c r="B1194"/>
  <c r="H1194"/>
  <c r="A1194"/>
  <c r="E1193"/>
  <c r="G1193" s="1"/>
  <c r="D1193"/>
  <c r="C1193"/>
  <c r="B1193"/>
  <c r="H1193" s="1"/>
  <c r="H1192" s="1"/>
  <c r="H1208" s="1"/>
  <c r="A1193"/>
  <c r="A1192"/>
  <c r="E1190"/>
  <c r="G1190" s="1"/>
  <c r="D1190"/>
  <c r="C1190"/>
  <c r="B1190"/>
  <c r="H1190" s="1"/>
  <c r="A1190"/>
  <c r="E1189"/>
  <c r="G1189"/>
  <c r="D1189"/>
  <c r="C1189"/>
  <c r="B1189"/>
  <c r="H1189"/>
  <c r="A1189"/>
  <c r="E1188"/>
  <c r="G1188"/>
  <c r="D1188"/>
  <c r="C1188"/>
  <c r="B1188"/>
  <c r="H1188"/>
  <c r="A1188"/>
  <c r="E1187"/>
  <c r="G1187"/>
  <c r="D1187"/>
  <c r="C1187"/>
  <c r="B1187"/>
  <c r="H1187"/>
  <c r="A1187"/>
  <c r="E1186"/>
  <c r="G1186" s="1"/>
  <c r="D1186"/>
  <c r="C1186"/>
  <c r="B1186"/>
  <c r="H1186" s="1"/>
  <c r="A1186"/>
  <c r="E1185"/>
  <c r="G1185"/>
  <c r="D1185"/>
  <c r="C1185"/>
  <c r="B1185"/>
  <c r="H1185"/>
  <c r="A1185"/>
  <c r="E1184"/>
  <c r="G1184"/>
  <c r="D1184"/>
  <c r="C1184"/>
  <c r="B1184"/>
  <c r="H1184"/>
  <c r="A1184"/>
  <c r="E1183"/>
  <c r="G1183"/>
  <c r="D1183"/>
  <c r="C1183"/>
  <c r="B1183"/>
  <c r="H1183"/>
  <c r="A1183"/>
  <c r="E1182"/>
  <c r="G1182" s="1"/>
  <c r="D1182"/>
  <c r="C1182"/>
  <c r="B1182"/>
  <c r="H1182" s="1"/>
  <c r="A1182"/>
  <c r="E1181"/>
  <c r="G1181"/>
  <c r="D1181"/>
  <c r="C1181"/>
  <c r="B1181"/>
  <c r="H1181"/>
  <c r="A1181"/>
  <c r="E1180"/>
  <c r="G1180"/>
  <c r="D1180"/>
  <c r="C1180"/>
  <c r="B1180"/>
  <c r="H1180"/>
  <c r="A1180"/>
  <c r="E1179"/>
  <c r="G1179"/>
  <c r="D1179"/>
  <c r="C1179"/>
  <c r="B1179"/>
  <c r="H1179"/>
  <c r="A1179"/>
  <c r="E1178"/>
  <c r="G1178" s="1"/>
  <c r="D1178"/>
  <c r="C1178"/>
  <c r="B1178"/>
  <c r="H1178" s="1"/>
  <c r="A1178"/>
  <c r="E1177"/>
  <c r="G1177" s="1"/>
  <c r="D1177"/>
  <c r="C1177"/>
  <c r="B1177"/>
  <c r="H1177" s="1"/>
  <c r="A1177"/>
  <c r="E1176"/>
  <c r="G1176"/>
  <c r="D1176"/>
  <c r="C1176"/>
  <c r="B1176"/>
  <c r="H1176"/>
  <c r="H1175" s="1"/>
  <c r="H1174" s="1"/>
  <c r="H1226" s="1"/>
  <c r="A1176"/>
  <c r="E1171"/>
  <c r="G1171" s="1"/>
  <c r="D1171"/>
  <c r="C1171"/>
  <c r="B1171"/>
  <c r="H1171" s="1"/>
  <c r="A1171"/>
  <c r="E1170"/>
  <c r="G1170" s="1"/>
  <c r="D1170"/>
  <c r="C1170"/>
  <c r="B1170"/>
  <c r="H1170" s="1"/>
  <c r="A1170"/>
  <c r="E1169"/>
  <c r="G1169"/>
  <c r="D1169"/>
  <c r="C1169"/>
  <c r="B1169"/>
  <c r="H1169"/>
  <c r="A1169"/>
  <c r="E1168"/>
  <c r="G1168"/>
  <c r="D1168"/>
  <c r="C1168"/>
  <c r="B1168"/>
  <c r="H1168"/>
  <c r="A1168"/>
  <c r="E1167"/>
  <c r="G1167"/>
  <c r="D1167"/>
  <c r="C1167"/>
  <c r="B1167"/>
  <c r="H1167"/>
  <c r="A1167"/>
  <c r="E1166"/>
  <c r="G1166" s="1"/>
  <c r="D1166"/>
  <c r="C1166"/>
  <c r="B1166"/>
  <c r="H1166" s="1"/>
  <c r="A1166"/>
  <c r="E1165"/>
  <c r="G1165"/>
  <c r="D1165"/>
  <c r="C1165"/>
  <c r="B1165"/>
  <c r="H1165"/>
  <c r="A1165"/>
  <c r="E1164"/>
  <c r="G1164"/>
  <c r="D1164"/>
  <c r="C1164"/>
  <c r="B1164"/>
  <c r="H1164"/>
  <c r="A1164"/>
  <c r="E1163"/>
  <c r="G1163"/>
  <c r="D1163"/>
  <c r="C1163"/>
  <c r="B1163"/>
  <c r="H1163"/>
  <c r="A1163"/>
  <c r="E1162"/>
  <c r="G1162" s="1"/>
  <c r="D1162"/>
  <c r="C1162"/>
  <c r="B1162"/>
  <c r="H1162" s="1"/>
  <c r="A1162"/>
  <c r="E1161"/>
  <c r="G1161"/>
  <c r="D1161"/>
  <c r="C1161"/>
  <c r="B1161"/>
  <c r="H1161"/>
  <c r="A1161"/>
  <c r="E1160"/>
  <c r="G1160"/>
  <c r="D1160"/>
  <c r="C1160"/>
  <c r="B1160"/>
  <c r="H1160"/>
  <c r="A1160"/>
  <c r="E1159"/>
  <c r="G1159"/>
  <c r="D1159"/>
  <c r="C1159"/>
  <c r="B1159"/>
  <c r="H1159"/>
  <c r="A1159"/>
  <c r="E1158"/>
  <c r="G1158" s="1"/>
  <c r="D1158"/>
  <c r="C1158"/>
  <c r="B1158"/>
  <c r="H1158" s="1"/>
  <c r="A1158"/>
  <c r="E1157"/>
  <c r="G1157"/>
  <c r="D1157"/>
  <c r="C1157"/>
  <c r="B1157"/>
  <c r="H1157"/>
  <c r="H1156" s="1"/>
  <c r="H1172" s="1"/>
  <c r="A1157"/>
  <c r="A1156"/>
  <c r="E1154"/>
  <c r="G1154" s="1"/>
  <c r="D1154"/>
  <c r="C1154"/>
  <c r="B1154"/>
  <c r="H1154" s="1"/>
  <c r="A1154"/>
  <c r="E1153"/>
  <c r="G1153" s="1"/>
  <c r="D1153"/>
  <c r="C1153"/>
  <c r="B1153"/>
  <c r="H1153" s="1"/>
  <c r="A1153"/>
  <c r="E1152"/>
  <c r="G1152"/>
  <c r="D1152"/>
  <c r="C1152"/>
  <c r="B1152"/>
  <c r="H1152"/>
  <c r="A1152"/>
  <c r="E1151"/>
  <c r="G1151"/>
  <c r="D1151"/>
  <c r="C1151"/>
  <c r="B1151"/>
  <c r="H1151"/>
  <c r="A1151"/>
  <c r="E1150"/>
  <c r="G1150"/>
  <c r="D1150"/>
  <c r="C1150"/>
  <c r="B1150"/>
  <c r="H1150"/>
  <c r="A1150"/>
  <c r="E1149"/>
  <c r="G1149" s="1"/>
  <c r="D1149"/>
  <c r="C1149"/>
  <c r="B1149"/>
  <c r="H1149" s="1"/>
  <c r="A1149"/>
  <c r="E1148"/>
  <c r="G1148" s="1"/>
  <c r="D1148"/>
  <c r="C1148"/>
  <c r="B1148"/>
  <c r="H1148" s="1"/>
  <c r="A1148"/>
  <c r="E1147"/>
  <c r="G1147"/>
  <c r="D1147"/>
  <c r="C1147"/>
  <c r="B1147"/>
  <c r="H1147"/>
  <c r="A1147"/>
  <c r="E1146"/>
  <c r="G1146"/>
  <c r="D1146"/>
  <c r="C1146"/>
  <c r="B1146"/>
  <c r="H1146"/>
  <c r="A1146"/>
  <c r="E1145"/>
  <c r="G1145" s="1"/>
  <c r="D1145"/>
  <c r="C1145"/>
  <c r="B1145"/>
  <c r="H1145" s="1"/>
  <c r="A1145"/>
  <c r="E1144"/>
  <c r="G1144" s="1"/>
  <c r="D1144"/>
  <c r="C1144"/>
  <c r="B1144"/>
  <c r="H1144" s="1"/>
  <c r="A1144"/>
  <c r="E1143"/>
  <c r="G1143"/>
  <c r="D1143"/>
  <c r="C1143"/>
  <c r="B1143"/>
  <c r="H1143"/>
  <c r="A1143"/>
  <c r="E1142"/>
  <c r="G1142"/>
  <c r="D1142"/>
  <c r="C1142"/>
  <c r="B1142"/>
  <c r="H1142"/>
  <c r="A1142"/>
  <c r="E1141"/>
  <c r="G1141" s="1"/>
  <c r="D1141"/>
  <c r="C1141"/>
  <c r="B1141"/>
  <c r="H1141" s="1"/>
  <c r="A1141"/>
  <c r="E1140"/>
  <c r="G1140" s="1"/>
  <c r="D1140"/>
  <c r="C1140"/>
  <c r="B1140"/>
  <c r="H1140" s="1"/>
  <c r="H1139" s="1"/>
  <c r="H1155" s="1"/>
  <c r="A1140"/>
  <c r="A1139"/>
  <c r="E1137"/>
  <c r="G1137" s="1"/>
  <c r="D1137"/>
  <c r="C1137"/>
  <c r="B1137"/>
  <c r="H1137" s="1"/>
  <c r="A1137"/>
  <c r="E1136"/>
  <c r="G1136" s="1"/>
  <c r="D1136"/>
  <c r="C1136"/>
  <c r="B1136"/>
  <c r="H1136" s="1"/>
  <c r="A1136"/>
  <c r="E1135"/>
  <c r="G1135" s="1"/>
  <c r="D1135"/>
  <c r="C1135"/>
  <c r="B1135"/>
  <c r="H1135" s="1"/>
  <c r="A1135"/>
  <c r="E1134"/>
  <c r="G1134"/>
  <c r="D1134"/>
  <c r="C1134"/>
  <c r="B1134"/>
  <c r="H1134"/>
  <c r="A1134"/>
  <c r="E1133"/>
  <c r="G1133" s="1"/>
  <c r="D1133"/>
  <c r="C1133"/>
  <c r="B1133"/>
  <c r="H1133" s="1"/>
  <c r="A1133"/>
  <c r="E1132"/>
  <c r="G1132" s="1"/>
  <c r="D1132"/>
  <c r="C1132"/>
  <c r="B1132"/>
  <c r="H1132" s="1"/>
  <c r="A1132"/>
  <c r="E1131"/>
  <c r="G1131" s="1"/>
  <c r="D1131"/>
  <c r="C1131"/>
  <c r="B1131"/>
  <c r="H1131" s="1"/>
  <c r="A1131"/>
  <c r="E1130"/>
  <c r="G1130"/>
  <c r="D1130"/>
  <c r="C1130"/>
  <c r="B1130"/>
  <c r="H1130"/>
  <c r="A1130"/>
  <c r="E1129"/>
  <c r="G1129" s="1"/>
  <c r="D1129"/>
  <c r="C1129"/>
  <c r="B1129"/>
  <c r="H1129" s="1"/>
  <c r="A1129"/>
  <c r="E1128"/>
  <c r="G1128" s="1"/>
  <c r="D1128"/>
  <c r="C1128"/>
  <c r="B1128"/>
  <c r="H1128" s="1"/>
  <c r="A1128"/>
  <c r="E1127"/>
  <c r="G1127" s="1"/>
  <c r="D1127"/>
  <c r="C1127"/>
  <c r="B1127"/>
  <c r="H1127" s="1"/>
  <c r="A1127"/>
  <c r="E1126"/>
  <c r="G1126"/>
  <c r="D1126"/>
  <c r="C1126"/>
  <c r="B1126"/>
  <c r="H1126"/>
  <c r="A1126"/>
  <c r="E1125"/>
  <c r="G1125"/>
  <c r="D1125"/>
  <c r="C1125"/>
  <c r="B1125"/>
  <c r="H1125"/>
  <c r="A1125"/>
  <c r="E1124"/>
  <c r="G1124" s="1"/>
  <c r="D1124"/>
  <c r="C1124"/>
  <c r="B1124"/>
  <c r="H1124" s="1"/>
  <c r="A1124"/>
  <c r="E1123"/>
  <c r="G1123" s="1"/>
  <c r="D1123"/>
  <c r="C1123"/>
  <c r="B1123"/>
  <c r="H1123" s="1"/>
  <c r="H1122" s="1"/>
  <c r="A1123"/>
  <c r="E1118"/>
  <c r="G1118" s="1"/>
  <c r="D1118"/>
  <c r="C1118"/>
  <c r="B1118"/>
  <c r="H1118" s="1"/>
  <c r="A1118"/>
  <c r="E1117"/>
  <c r="G1117"/>
  <c r="D1117"/>
  <c r="C1117"/>
  <c r="B1117"/>
  <c r="H1117"/>
  <c r="A1117"/>
  <c r="E1116"/>
  <c r="G1116"/>
  <c r="D1116"/>
  <c r="C1116"/>
  <c r="B1116"/>
  <c r="H1116"/>
  <c r="A1116"/>
  <c r="E1115"/>
  <c r="G1115" s="1"/>
  <c r="D1115"/>
  <c r="C1115"/>
  <c r="B1115"/>
  <c r="H1115" s="1"/>
  <c r="A1115"/>
  <c r="E1114"/>
  <c r="G1114" s="1"/>
  <c r="D1114"/>
  <c r="C1114"/>
  <c r="B1114"/>
  <c r="H1114" s="1"/>
  <c r="A1114"/>
  <c r="E1113"/>
  <c r="G1113"/>
  <c r="D1113"/>
  <c r="C1113"/>
  <c r="B1113"/>
  <c r="H1113"/>
  <c r="A1113"/>
  <c r="E1112"/>
  <c r="G1112"/>
  <c r="D1112"/>
  <c r="C1112"/>
  <c r="B1112"/>
  <c r="H1112"/>
  <c r="A1112"/>
  <c r="E1111"/>
  <c r="G1111" s="1"/>
  <c r="D1111"/>
  <c r="C1111"/>
  <c r="B1111"/>
  <c r="H1111" s="1"/>
  <c r="A1111"/>
  <c r="E1110"/>
  <c r="G1110" s="1"/>
  <c r="D1110"/>
  <c r="C1110"/>
  <c r="B1110"/>
  <c r="H1110" s="1"/>
  <c r="A1110"/>
  <c r="E1109"/>
  <c r="G1109"/>
  <c r="D1109"/>
  <c r="C1109"/>
  <c r="B1109"/>
  <c r="H1109"/>
  <c r="A1109"/>
  <c r="E1108"/>
  <c r="G1108"/>
  <c r="D1108"/>
  <c r="C1108"/>
  <c r="B1108"/>
  <c r="H1108"/>
  <c r="A1108"/>
  <c r="E1107"/>
  <c r="G1107" s="1"/>
  <c r="D1107"/>
  <c r="C1107"/>
  <c r="B1107"/>
  <c r="H1107" s="1"/>
  <c r="A1107"/>
  <c r="E1106"/>
  <c r="G1106" s="1"/>
  <c r="D1106"/>
  <c r="C1106"/>
  <c r="B1106"/>
  <c r="H1106" s="1"/>
  <c r="A1106"/>
  <c r="E1105"/>
  <c r="G1105"/>
  <c r="D1105"/>
  <c r="C1105"/>
  <c r="B1105"/>
  <c r="H1105"/>
  <c r="A1105"/>
  <c r="E1104"/>
  <c r="G1104"/>
  <c r="D1104"/>
  <c r="C1104"/>
  <c r="B1104"/>
  <c r="H1104"/>
  <c r="H1103"/>
  <c r="H1119" s="1"/>
  <c r="A1104"/>
  <c r="A1103"/>
  <c r="E1101"/>
  <c r="G1101" s="1"/>
  <c r="D1101"/>
  <c r="C1101"/>
  <c r="B1101"/>
  <c r="H1101" s="1"/>
  <c r="A1101"/>
  <c r="E1100"/>
  <c r="G1100"/>
  <c r="D1100"/>
  <c r="C1100"/>
  <c r="B1100"/>
  <c r="H1100"/>
  <c r="A1100"/>
  <c r="E1099"/>
  <c r="G1099"/>
  <c r="D1099"/>
  <c r="C1099"/>
  <c r="B1099"/>
  <c r="H1099"/>
  <c r="A1099"/>
  <c r="E1098"/>
  <c r="G1098" s="1"/>
  <c r="D1098"/>
  <c r="C1098"/>
  <c r="B1098"/>
  <c r="H1098" s="1"/>
  <c r="A1098"/>
  <c r="E1097"/>
  <c r="G1097" s="1"/>
  <c r="D1097"/>
  <c r="C1097"/>
  <c r="B1097"/>
  <c r="H1097" s="1"/>
  <c r="A1097"/>
  <c r="E1096"/>
  <c r="G1096"/>
  <c r="D1096"/>
  <c r="C1096"/>
  <c r="B1096"/>
  <c r="H1096"/>
  <c r="A1096"/>
  <c r="E1095"/>
  <c r="G1095"/>
  <c r="D1095"/>
  <c r="C1095"/>
  <c r="B1095"/>
  <c r="H1095"/>
  <c r="A1095"/>
  <c r="E1094"/>
  <c r="G1094" s="1"/>
  <c r="D1094"/>
  <c r="C1094"/>
  <c r="B1094"/>
  <c r="H1094" s="1"/>
  <c r="A1094"/>
  <c r="E1093"/>
  <c r="G1093" s="1"/>
  <c r="D1093"/>
  <c r="C1093"/>
  <c r="B1093"/>
  <c r="H1093" s="1"/>
  <c r="A1093"/>
  <c r="E1092"/>
  <c r="G1092"/>
  <c r="D1092"/>
  <c r="C1092"/>
  <c r="B1092"/>
  <c r="H1092"/>
  <c r="A1092"/>
  <c r="E1091"/>
  <c r="G1091"/>
  <c r="D1091"/>
  <c r="C1091"/>
  <c r="B1091"/>
  <c r="H1091"/>
  <c r="A1091"/>
  <c r="E1090"/>
  <c r="G1090" s="1"/>
  <c r="D1090"/>
  <c r="C1090"/>
  <c r="B1090"/>
  <c r="H1090" s="1"/>
  <c r="A1090"/>
  <c r="E1089"/>
  <c r="G1089" s="1"/>
  <c r="D1089"/>
  <c r="C1089"/>
  <c r="B1089"/>
  <c r="H1089" s="1"/>
  <c r="A1089"/>
  <c r="E1088"/>
  <c r="G1088"/>
  <c r="D1088"/>
  <c r="C1088"/>
  <c r="B1088"/>
  <c r="H1088"/>
  <c r="A1088"/>
  <c r="E1087"/>
  <c r="G1087"/>
  <c r="D1087"/>
  <c r="C1087"/>
  <c r="B1087"/>
  <c r="H1087"/>
  <c r="H1086"/>
  <c r="H1102" s="1"/>
  <c r="A1087"/>
  <c r="A1086"/>
  <c r="E1084"/>
  <c r="G1084" s="1"/>
  <c r="D1084"/>
  <c r="C1084"/>
  <c r="B1084"/>
  <c r="H1084" s="1"/>
  <c r="A1084"/>
  <c r="E1083"/>
  <c r="G1083"/>
  <c r="D1083"/>
  <c r="C1083"/>
  <c r="B1083"/>
  <c r="H1083"/>
  <c r="A1083"/>
  <c r="E1082"/>
  <c r="G1082"/>
  <c r="D1082"/>
  <c r="C1082"/>
  <c r="B1082"/>
  <c r="H1082"/>
  <c r="A1082"/>
  <c r="E1081"/>
  <c r="G1081" s="1"/>
  <c r="D1081"/>
  <c r="C1081"/>
  <c r="B1081"/>
  <c r="H1081" s="1"/>
  <c r="A1081"/>
  <c r="E1080"/>
  <c r="G1080" s="1"/>
  <c r="D1080"/>
  <c r="C1080"/>
  <c r="B1080"/>
  <c r="H1080" s="1"/>
  <c r="A1080"/>
  <c r="E1079"/>
  <c r="G1079"/>
  <c r="D1079"/>
  <c r="C1079"/>
  <c r="B1079"/>
  <c r="H1079"/>
  <c r="A1079"/>
  <c r="E1078"/>
  <c r="G1078"/>
  <c r="D1078"/>
  <c r="C1078"/>
  <c r="B1078"/>
  <c r="H1078"/>
  <c r="A1078"/>
  <c r="E1077"/>
  <c r="G1077" s="1"/>
  <c r="D1077"/>
  <c r="C1077"/>
  <c r="B1077"/>
  <c r="H1077" s="1"/>
  <c r="A1077"/>
  <c r="E1076"/>
  <c r="G1076" s="1"/>
  <c r="D1076"/>
  <c r="C1076"/>
  <c r="B1076"/>
  <c r="H1076" s="1"/>
  <c r="A1076"/>
  <c r="E1075"/>
  <c r="G1075"/>
  <c r="D1075"/>
  <c r="C1075"/>
  <c r="B1075"/>
  <c r="H1075"/>
  <c r="A1075"/>
  <c r="E1074"/>
  <c r="G1074"/>
  <c r="D1074"/>
  <c r="C1074"/>
  <c r="B1074"/>
  <c r="H1074"/>
  <c r="A1074"/>
  <c r="E1073"/>
  <c r="G1073" s="1"/>
  <c r="D1073"/>
  <c r="C1073"/>
  <c r="B1073"/>
  <c r="H1073" s="1"/>
  <c r="A1073"/>
  <c r="E1072"/>
  <c r="G1072" s="1"/>
  <c r="D1072"/>
  <c r="C1072"/>
  <c r="B1072"/>
  <c r="H1072" s="1"/>
  <c r="A1072"/>
  <c r="E1071"/>
  <c r="G1071"/>
  <c r="D1071"/>
  <c r="C1071"/>
  <c r="B1071"/>
  <c r="H1071"/>
  <c r="A1071"/>
  <c r="E1070"/>
  <c r="G1070"/>
  <c r="D1070"/>
  <c r="C1070"/>
  <c r="B1070"/>
  <c r="H1070"/>
  <c r="H1069"/>
  <c r="H1068" s="1"/>
  <c r="H1120" s="1"/>
  <c r="A1070"/>
  <c r="E1064"/>
  <c r="G1064" s="1"/>
  <c r="D1064"/>
  <c r="C1064"/>
  <c r="B1064"/>
  <c r="H1064" s="1"/>
  <c r="A1064"/>
  <c r="E1063"/>
  <c r="G1063"/>
  <c r="D1063"/>
  <c r="C1063"/>
  <c r="B1063"/>
  <c r="H1063"/>
  <c r="A1063"/>
  <c r="E1062"/>
  <c r="G1062"/>
  <c r="D1062"/>
  <c r="C1062"/>
  <c r="B1062"/>
  <c r="H1062"/>
  <c r="A1062"/>
  <c r="E1061"/>
  <c r="G1061" s="1"/>
  <c r="D1061"/>
  <c r="C1061"/>
  <c r="B1061"/>
  <c r="H1061" s="1"/>
  <c r="A1061"/>
  <c r="E1060"/>
  <c r="G1060" s="1"/>
  <c r="D1060"/>
  <c r="C1060"/>
  <c r="B1060"/>
  <c r="H1060" s="1"/>
  <c r="A1060"/>
  <c r="E1059"/>
  <c r="G1059"/>
  <c r="D1059"/>
  <c r="C1059"/>
  <c r="B1059"/>
  <c r="H1059"/>
  <c r="A1059"/>
  <c r="E1058"/>
  <c r="G1058"/>
  <c r="D1058"/>
  <c r="C1058"/>
  <c r="B1058"/>
  <c r="H1058"/>
  <c r="A1058"/>
  <c r="E1057"/>
  <c r="G1057" s="1"/>
  <c r="D1057"/>
  <c r="C1057"/>
  <c r="B1057"/>
  <c r="H1057" s="1"/>
  <c r="A1057"/>
  <c r="E1056"/>
  <c r="G1056" s="1"/>
  <c r="D1056"/>
  <c r="C1056"/>
  <c r="B1056"/>
  <c r="H1056" s="1"/>
  <c r="A1056"/>
  <c r="E1055"/>
  <c r="G1055"/>
  <c r="D1055"/>
  <c r="C1055"/>
  <c r="B1055"/>
  <c r="H1055"/>
  <c r="A1055"/>
  <c r="E1054"/>
  <c r="G1054"/>
  <c r="D1054"/>
  <c r="C1054"/>
  <c r="B1054"/>
  <c r="H1054"/>
  <c r="A1054"/>
  <c r="E1053"/>
  <c r="G1053" s="1"/>
  <c r="D1053"/>
  <c r="C1053"/>
  <c r="B1053"/>
  <c r="H1053" s="1"/>
  <c r="A1053"/>
  <c r="E1052"/>
  <c r="G1052" s="1"/>
  <c r="D1052"/>
  <c r="C1052"/>
  <c r="B1052"/>
  <c r="H1052" s="1"/>
  <c r="A1052"/>
  <c r="E1051"/>
  <c r="G1051"/>
  <c r="D1051"/>
  <c r="C1051"/>
  <c r="B1051"/>
  <c r="H1051"/>
  <c r="A1051"/>
  <c r="E1050"/>
  <c r="G1050"/>
  <c r="D1050"/>
  <c r="C1050"/>
  <c r="B1050"/>
  <c r="H1050"/>
  <c r="H1049"/>
  <c r="H1065" s="1"/>
  <c r="A1050"/>
  <c r="A1049"/>
  <c r="E1047"/>
  <c r="G1047" s="1"/>
  <c r="D1047"/>
  <c r="C1047"/>
  <c r="B1047"/>
  <c r="H1047" s="1"/>
  <c r="A1047"/>
  <c r="E1046"/>
  <c r="G1046"/>
  <c r="D1046"/>
  <c r="C1046"/>
  <c r="B1046"/>
  <c r="H1046"/>
  <c r="A1046"/>
  <c r="E1045"/>
  <c r="G1045"/>
  <c r="D1045"/>
  <c r="C1045"/>
  <c r="B1045"/>
  <c r="H1045"/>
  <c r="A1045"/>
  <c r="E1044"/>
  <c r="G1044" s="1"/>
  <c r="D1044"/>
  <c r="C1044"/>
  <c r="B1044"/>
  <c r="H1044" s="1"/>
  <c r="A1044"/>
  <c r="E1043"/>
  <c r="G1043" s="1"/>
  <c r="D1043"/>
  <c r="C1043"/>
  <c r="B1043"/>
  <c r="H1043" s="1"/>
  <c r="A1043"/>
  <c r="E1042"/>
  <c r="G1042"/>
  <c r="D1042"/>
  <c r="C1042"/>
  <c r="B1042"/>
  <c r="H1042"/>
  <c r="A1042"/>
  <c r="E1041"/>
  <c r="G1041"/>
  <c r="D1041"/>
  <c r="C1041"/>
  <c r="B1041"/>
  <c r="H1041"/>
  <c r="A1041"/>
  <c r="E1040"/>
  <c r="G1040" s="1"/>
  <c r="D1040"/>
  <c r="C1040"/>
  <c r="B1040"/>
  <c r="H1040" s="1"/>
  <c r="A1040"/>
  <c r="E1039"/>
  <c r="G1039" s="1"/>
  <c r="D1039"/>
  <c r="C1039"/>
  <c r="B1039"/>
  <c r="H1039" s="1"/>
  <c r="A1039"/>
  <c r="E1038"/>
  <c r="G1038"/>
  <c r="D1038"/>
  <c r="C1038"/>
  <c r="B1038"/>
  <c r="H1038"/>
  <c r="A1038"/>
  <c r="E1037"/>
  <c r="G1037"/>
  <c r="D1037"/>
  <c r="C1037"/>
  <c r="B1037"/>
  <c r="H1037"/>
  <c r="A1037"/>
  <c r="E1036"/>
  <c r="G1036" s="1"/>
  <c r="D1036"/>
  <c r="C1036"/>
  <c r="B1036"/>
  <c r="H1036" s="1"/>
  <c r="A1036"/>
  <c r="E1035"/>
  <c r="G1035" s="1"/>
  <c r="D1035"/>
  <c r="C1035"/>
  <c r="B1035"/>
  <c r="H1035" s="1"/>
  <c r="A1035"/>
  <c r="E1034"/>
  <c r="G1034"/>
  <c r="D1034"/>
  <c r="C1034"/>
  <c r="B1034"/>
  <c r="H1034"/>
  <c r="A1034"/>
  <c r="E1033"/>
  <c r="G1033"/>
  <c r="D1033"/>
  <c r="C1033"/>
  <c r="B1033"/>
  <c r="H1033"/>
  <c r="H1032"/>
  <c r="H1048" s="1"/>
  <c r="A1033"/>
  <c r="A1032"/>
  <c r="E1030"/>
  <c r="G1030" s="1"/>
  <c r="D1030"/>
  <c r="C1030"/>
  <c r="B1030"/>
  <c r="H1030" s="1"/>
  <c r="A1030"/>
  <c r="E1029"/>
  <c r="G1029"/>
  <c r="D1029"/>
  <c r="C1029"/>
  <c r="B1029"/>
  <c r="H1029"/>
  <c r="A1029"/>
  <c r="E1028"/>
  <c r="G1028"/>
  <c r="D1028"/>
  <c r="C1028"/>
  <c r="B1028"/>
  <c r="H1028"/>
  <c r="A1028"/>
  <c r="E1027"/>
  <c r="G1027" s="1"/>
  <c r="D1027"/>
  <c r="C1027"/>
  <c r="B1027"/>
  <c r="H1027" s="1"/>
  <c r="A1027"/>
  <c r="E1026"/>
  <c r="G1026" s="1"/>
  <c r="D1026"/>
  <c r="C1026"/>
  <c r="B1026"/>
  <c r="H1026" s="1"/>
  <c r="A1026"/>
  <c r="E1025"/>
  <c r="G1025"/>
  <c r="D1025"/>
  <c r="C1025"/>
  <c r="B1025"/>
  <c r="H1025"/>
  <c r="A1025"/>
  <c r="E1024"/>
  <c r="G1024"/>
  <c r="D1024"/>
  <c r="C1024"/>
  <c r="B1024"/>
  <c r="H1024"/>
  <c r="A1024"/>
  <c r="E1023"/>
  <c r="G1023"/>
  <c r="D1023"/>
  <c r="C1023"/>
  <c r="B1023"/>
  <c r="H1023"/>
  <c r="A1023"/>
  <c r="E1022"/>
  <c r="G1022" s="1"/>
  <c r="D1022"/>
  <c r="C1022"/>
  <c r="B1022"/>
  <c r="H1022" s="1"/>
  <c r="A1022"/>
  <c r="E1021"/>
  <c r="G1021"/>
  <c r="D1021"/>
  <c r="C1021"/>
  <c r="B1021"/>
  <c r="H1021"/>
  <c r="A1021"/>
  <c r="E1020"/>
  <c r="G1020"/>
  <c r="D1020"/>
  <c r="C1020"/>
  <c r="B1020"/>
  <c r="H1020"/>
  <c r="A1020"/>
  <c r="E1019"/>
  <c r="G1019"/>
  <c r="D1019"/>
  <c r="C1019"/>
  <c r="B1019"/>
  <c r="H1019"/>
  <c r="A1019"/>
  <c r="E1018"/>
  <c r="G1018" s="1"/>
  <c r="D1018"/>
  <c r="C1018"/>
  <c r="B1018"/>
  <c r="H1018" s="1"/>
  <c r="A1018"/>
  <c r="E1017"/>
  <c r="G1017"/>
  <c r="D1017"/>
  <c r="C1017"/>
  <c r="B1017"/>
  <c r="H1017"/>
  <c r="A1017"/>
  <c r="E1016"/>
  <c r="G1016"/>
  <c r="D1016"/>
  <c r="C1016"/>
  <c r="B1016"/>
  <c r="H1016"/>
  <c r="H1015"/>
  <c r="H1031" s="1"/>
  <c r="A1016"/>
  <c r="E1011"/>
  <c r="G1011"/>
  <c r="D1011"/>
  <c r="C1011"/>
  <c r="B1011"/>
  <c r="H1011"/>
  <c r="A1011"/>
  <c r="E1010"/>
  <c r="G1010"/>
  <c r="D1010"/>
  <c r="C1010"/>
  <c r="B1010"/>
  <c r="H1010"/>
  <c r="A1010"/>
  <c r="E1009"/>
  <c r="G1009"/>
  <c r="D1009"/>
  <c r="C1009"/>
  <c r="B1009"/>
  <c r="H1009"/>
  <c r="A1009"/>
  <c r="E1008"/>
  <c r="G1008" s="1"/>
  <c r="D1008"/>
  <c r="C1008"/>
  <c r="B1008"/>
  <c r="H1008" s="1"/>
  <c r="A1008"/>
  <c r="E1007"/>
  <c r="G1007"/>
  <c r="D1007"/>
  <c r="C1007"/>
  <c r="B1007"/>
  <c r="H1007"/>
  <c r="A1007"/>
  <c r="E1006"/>
  <c r="G1006"/>
  <c r="D1006"/>
  <c r="C1006"/>
  <c r="B1006"/>
  <c r="H1006"/>
  <c r="A1006"/>
  <c r="E1005"/>
  <c r="G1005"/>
  <c r="D1005"/>
  <c r="C1005"/>
  <c r="B1005"/>
  <c r="H1005"/>
  <c r="A1005"/>
  <c r="E1004"/>
  <c r="G1004" s="1"/>
  <c r="D1004"/>
  <c r="C1004"/>
  <c r="B1004"/>
  <c r="H1004" s="1"/>
  <c r="A1004"/>
  <c r="E1003"/>
  <c r="G1003"/>
  <c r="D1003"/>
  <c r="C1003"/>
  <c r="B1003"/>
  <c r="H1003"/>
  <c r="A1003"/>
  <c r="E1002"/>
  <c r="G1002"/>
  <c r="D1002"/>
  <c r="C1002"/>
  <c r="B1002"/>
  <c r="H1002"/>
  <c r="A1002"/>
  <c r="E1001"/>
  <c r="G1001"/>
  <c r="D1001"/>
  <c r="C1001"/>
  <c r="B1001"/>
  <c r="H1001"/>
  <c r="A1001"/>
  <c r="E1000"/>
  <c r="G1000" s="1"/>
  <c r="D1000"/>
  <c r="C1000"/>
  <c r="B1000"/>
  <c r="H1000" s="1"/>
  <c r="A1000"/>
  <c r="E999"/>
  <c r="G999"/>
  <c r="D999"/>
  <c r="C999"/>
  <c r="B999"/>
  <c r="H999"/>
  <c r="A999"/>
  <c r="E998"/>
  <c r="G998"/>
  <c r="D998"/>
  <c r="C998"/>
  <c r="B998"/>
  <c r="H998"/>
  <c r="A998"/>
  <c r="E997"/>
  <c r="G997"/>
  <c r="D997"/>
  <c r="C997"/>
  <c r="B997"/>
  <c r="H997"/>
  <c r="H996"/>
  <c r="H1012"/>
  <c r="A997"/>
  <c r="A996"/>
  <c r="E994"/>
  <c r="G994"/>
  <c r="D994"/>
  <c r="C994"/>
  <c r="B994"/>
  <c r="H994"/>
  <c r="A994"/>
  <c r="E993"/>
  <c r="G993"/>
  <c r="D993"/>
  <c r="C993"/>
  <c r="B993"/>
  <c r="H993"/>
  <c r="A993"/>
  <c r="E992"/>
  <c r="G992"/>
  <c r="D992"/>
  <c r="C992"/>
  <c r="B992"/>
  <c r="H992"/>
  <c r="A992"/>
  <c r="E991"/>
  <c r="G991" s="1"/>
  <c r="D991"/>
  <c r="C991"/>
  <c r="B991"/>
  <c r="H991" s="1"/>
  <c r="A991"/>
  <c r="E990"/>
  <c r="G990"/>
  <c r="D990"/>
  <c r="C990"/>
  <c r="B990"/>
  <c r="H990"/>
  <c r="A990"/>
  <c r="E989"/>
  <c r="G989"/>
  <c r="D989"/>
  <c r="C989"/>
  <c r="B989"/>
  <c r="H989"/>
  <c r="A989"/>
  <c r="E988"/>
  <c r="G988"/>
  <c r="D988"/>
  <c r="C988"/>
  <c r="B988"/>
  <c r="H988"/>
  <c r="A988"/>
  <c r="E987"/>
  <c r="G987" s="1"/>
  <c r="D987"/>
  <c r="C987"/>
  <c r="B987"/>
  <c r="H987" s="1"/>
  <c r="A987"/>
  <c r="E986"/>
  <c r="G986"/>
  <c r="D986"/>
  <c r="C986"/>
  <c r="B986"/>
  <c r="H986"/>
  <c r="A986"/>
  <c r="E985"/>
  <c r="G985"/>
  <c r="D985"/>
  <c r="C985"/>
  <c r="B985"/>
  <c r="H985"/>
  <c r="A985"/>
  <c r="E984"/>
  <c r="G984"/>
  <c r="D984"/>
  <c r="C984"/>
  <c r="B984"/>
  <c r="H984"/>
  <c r="A984"/>
  <c r="E983"/>
  <c r="G983" s="1"/>
  <c r="D983"/>
  <c r="C983"/>
  <c r="B983"/>
  <c r="H983" s="1"/>
  <c r="A983"/>
  <c r="E982"/>
  <c r="G982"/>
  <c r="D982"/>
  <c r="C982"/>
  <c r="B982"/>
  <c r="H982"/>
  <c r="A982"/>
  <c r="E981"/>
  <c r="G981"/>
  <c r="D981"/>
  <c r="C981"/>
  <c r="B981"/>
  <c r="H981"/>
  <c r="A981"/>
  <c r="E980"/>
  <c r="G980"/>
  <c r="D980"/>
  <c r="C980"/>
  <c r="B980"/>
  <c r="H980"/>
  <c r="H979"/>
  <c r="H995"/>
  <c r="A980"/>
  <c r="A979"/>
  <c r="E977"/>
  <c r="G977"/>
  <c r="D977"/>
  <c r="C977"/>
  <c r="B977"/>
  <c r="H977"/>
  <c r="A977"/>
  <c r="E976"/>
  <c r="G976"/>
  <c r="D976"/>
  <c r="C976"/>
  <c r="B976"/>
  <c r="H976"/>
  <c r="A976"/>
  <c r="E975"/>
  <c r="G975"/>
  <c r="D975"/>
  <c r="C975"/>
  <c r="B975"/>
  <c r="H975"/>
  <c r="A975"/>
  <c r="E974"/>
  <c r="G974" s="1"/>
  <c r="D974"/>
  <c r="C974"/>
  <c r="B974"/>
  <c r="H974" s="1"/>
  <c r="A974"/>
  <c r="E973"/>
  <c r="G973"/>
  <c r="D973"/>
  <c r="C973"/>
  <c r="B973"/>
  <c r="H973"/>
  <c r="A973"/>
  <c r="E972"/>
  <c r="G972"/>
  <c r="D972"/>
  <c r="C972"/>
  <c r="B972"/>
  <c r="H972"/>
  <c r="A972"/>
  <c r="E971"/>
  <c r="G971"/>
  <c r="D971"/>
  <c r="C971"/>
  <c r="B971"/>
  <c r="H971"/>
  <c r="A971"/>
  <c r="E970"/>
  <c r="G970" s="1"/>
  <c r="D970"/>
  <c r="C970"/>
  <c r="B970"/>
  <c r="H970" s="1"/>
  <c r="A970"/>
  <c r="E969"/>
  <c r="G969"/>
  <c r="D969"/>
  <c r="C969"/>
  <c r="B969"/>
  <c r="H969"/>
  <c r="A969"/>
  <c r="E968"/>
  <c r="G968"/>
  <c r="D968"/>
  <c r="C968"/>
  <c r="B968"/>
  <c r="H968"/>
  <c r="A968"/>
  <c r="E967"/>
  <c r="G967"/>
  <c r="D967"/>
  <c r="C967"/>
  <c r="B967"/>
  <c r="H967"/>
  <c r="A967"/>
  <c r="E966"/>
  <c r="G966" s="1"/>
  <c r="D966"/>
  <c r="C966"/>
  <c r="B966"/>
  <c r="H966" s="1"/>
  <c r="A966"/>
  <c r="E965"/>
  <c r="G965"/>
  <c r="D965"/>
  <c r="C965"/>
  <c r="B965"/>
  <c r="H965"/>
  <c r="A965"/>
  <c r="E964"/>
  <c r="G964"/>
  <c r="D964"/>
  <c r="C964"/>
  <c r="B964"/>
  <c r="H964"/>
  <c r="A964"/>
  <c r="E963"/>
  <c r="G963"/>
  <c r="D963"/>
  <c r="C963"/>
  <c r="B963"/>
  <c r="H963"/>
  <c r="H962" s="1"/>
  <c r="H978" s="1"/>
  <c r="A963"/>
  <c r="E958"/>
  <c r="G958" s="1"/>
  <c r="D958"/>
  <c r="C958"/>
  <c r="B958"/>
  <c r="H958" s="1"/>
  <c r="A958"/>
  <c r="E957"/>
  <c r="G957"/>
  <c r="D957"/>
  <c r="C957"/>
  <c r="B957"/>
  <c r="H957"/>
  <c r="A957"/>
  <c r="E956"/>
  <c r="G956" s="1"/>
  <c r="D956"/>
  <c r="C956"/>
  <c r="B956"/>
  <c r="H956" s="1"/>
  <c r="A956"/>
  <c r="E955"/>
  <c r="G955"/>
  <c r="D955"/>
  <c r="C955"/>
  <c r="B955"/>
  <c r="H955"/>
  <c r="A955"/>
  <c r="E954"/>
  <c r="G954" s="1"/>
  <c r="D954"/>
  <c r="C954"/>
  <c r="B954"/>
  <c r="H954" s="1"/>
  <c r="A954"/>
  <c r="E953"/>
  <c r="G953"/>
  <c r="D953"/>
  <c r="C953"/>
  <c r="B953"/>
  <c r="H953"/>
  <c r="A953"/>
  <c r="E952"/>
  <c r="G952" s="1"/>
  <c r="D952"/>
  <c r="C952"/>
  <c r="B952"/>
  <c r="H952" s="1"/>
  <c r="A952"/>
  <c r="E951"/>
  <c r="G951"/>
  <c r="D951"/>
  <c r="C951"/>
  <c r="B951"/>
  <c r="H951"/>
  <c r="A951"/>
  <c r="E950"/>
  <c r="G950" s="1"/>
  <c r="D950"/>
  <c r="C950"/>
  <c r="B950"/>
  <c r="H950" s="1"/>
  <c r="A950"/>
  <c r="E949"/>
  <c r="G949"/>
  <c r="D949"/>
  <c r="C949"/>
  <c r="B949"/>
  <c r="H949"/>
  <c r="A949"/>
  <c r="E948"/>
  <c r="G948" s="1"/>
  <c r="D948"/>
  <c r="C948"/>
  <c r="B948"/>
  <c r="H948" s="1"/>
  <c r="A948"/>
  <c r="E947"/>
  <c r="G947"/>
  <c r="D947"/>
  <c r="C947"/>
  <c r="B947"/>
  <c r="H947"/>
  <c r="A947"/>
  <c r="E946"/>
  <c r="G946" s="1"/>
  <c r="D946"/>
  <c r="C946"/>
  <c r="B946"/>
  <c r="H946" s="1"/>
  <c r="A946"/>
  <c r="E945"/>
  <c r="G945"/>
  <c r="D945"/>
  <c r="C945"/>
  <c r="B945"/>
  <c r="H945"/>
  <c r="A945"/>
  <c r="E944"/>
  <c r="G944" s="1"/>
  <c r="D944"/>
  <c r="C944"/>
  <c r="B944"/>
  <c r="H944" s="1"/>
  <c r="H943" s="1"/>
  <c r="H959" s="1"/>
  <c r="A944"/>
  <c r="A943"/>
  <c r="E941"/>
  <c r="G941" s="1"/>
  <c r="D941"/>
  <c r="C941"/>
  <c r="B941"/>
  <c r="H941"/>
  <c r="A941"/>
  <c r="E940"/>
  <c r="G940"/>
  <c r="D940"/>
  <c r="C940"/>
  <c r="B940"/>
  <c r="H940"/>
  <c r="A940"/>
  <c r="E939"/>
  <c r="G939" s="1"/>
  <c r="D939"/>
  <c r="C939"/>
  <c r="B939"/>
  <c r="H939" s="1"/>
  <c r="A939"/>
  <c r="E938"/>
  <c r="G938"/>
  <c r="D938"/>
  <c r="C938"/>
  <c r="B938"/>
  <c r="H938"/>
  <c r="A938"/>
  <c r="E937"/>
  <c r="G937"/>
  <c r="D937"/>
  <c r="C937"/>
  <c r="B937"/>
  <c r="H937"/>
  <c r="A937"/>
  <c r="E936"/>
  <c r="G936"/>
  <c r="D936"/>
  <c r="C936"/>
  <c r="B936"/>
  <c r="H936"/>
  <c r="A936"/>
  <c r="E935"/>
  <c r="G935" s="1"/>
  <c r="D935"/>
  <c r="C935"/>
  <c r="B935"/>
  <c r="H935" s="1"/>
  <c r="A935"/>
  <c r="E934"/>
  <c r="G934"/>
  <c r="D934"/>
  <c r="C934"/>
  <c r="B934"/>
  <c r="H934"/>
  <c r="A934"/>
  <c r="E933"/>
  <c r="G933"/>
  <c r="D933"/>
  <c r="C933"/>
  <c r="B933"/>
  <c r="H933"/>
  <c r="A933"/>
  <c r="E932"/>
  <c r="G932" s="1"/>
  <c r="D932"/>
  <c r="C932"/>
  <c r="B932"/>
  <c r="H932" s="1"/>
  <c r="A932"/>
  <c r="E931"/>
  <c r="G931" s="1"/>
  <c r="D931"/>
  <c r="C931"/>
  <c r="B931"/>
  <c r="H931" s="1"/>
  <c r="A931"/>
  <c r="E930"/>
  <c r="G930"/>
  <c r="D930"/>
  <c r="C930"/>
  <c r="B930"/>
  <c r="H930"/>
  <c r="A930"/>
  <c r="E929"/>
  <c r="G929"/>
  <c r="D929"/>
  <c r="C929"/>
  <c r="B929"/>
  <c r="H929"/>
  <c r="A929"/>
  <c r="E928"/>
  <c r="G928" s="1"/>
  <c r="D928"/>
  <c r="C928"/>
  <c r="B928"/>
  <c r="H928" s="1"/>
  <c r="A928"/>
  <c r="E927"/>
  <c r="G927" s="1"/>
  <c r="D927"/>
  <c r="C927"/>
  <c r="B927"/>
  <c r="H927" s="1"/>
  <c r="H926" s="1"/>
  <c r="H942" s="1"/>
  <c r="A927"/>
  <c r="A926"/>
  <c r="E924"/>
  <c r="G924" s="1"/>
  <c r="D924"/>
  <c r="C924"/>
  <c r="B924"/>
  <c r="H924" s="1"/>
  <c r="A924"/>
  <c r="E923"/>
  <c r="G923" s="1"/>
  <c r="D923"/>
  <c r="C923"/>
  <c r="B923"/>
  <c r="H923" s="1"/>
  <c r="A923"/>
  <c r="E922"/>
  <c r="G922" s="1"/>
  <c r="D922"/>
  <c r="C922"/>
  <c r="B922"/>
  <c r="H922" s="1"/>
  <c r="A922"/>
  <c r="E921"/>
  <c r="G921"/>
  <c r="D921"/>
  <c r="C921"/>
  <c r="B921"/>
  <c r="H921"/>
  <c r="A921"/>
  <c r="E920"/>
  <c r="G920"/>
  <c r="D920"/>
  <c r="C920"/>
  <c r="B920"/>
  <c r="H920"/>
  <c r="A920"/>
  <c r="E919"/>
  <c r="G919" s="1"/>
  <c r="D919"/>
  <c r="C919"/>
  <c r="B919"/>
  <c r="H919" s="1"/>
  <c r="A919"/>
  <c r="E918"/>
  <c r="G918" s="1"/>
  <c r="D918"/>
  <c r="C918"/>
  <c r="B918"/>
  <c r="H918" s="1"/>
  <c r="A918"/>
  <c r="E917"/>
  <c r="G917"/>
  <c r="D917"/>
  <c r="C917"/>
  <c r="B917"/>
  <c r="H917"/>
  <c r="A917"/>
  <c r="E916"/>
  <c r="G916" s="1"/>
  <c r="D916"/>
  <c r="C916"/>
  <c r="B916"/>
  <c r="H916"/>
  <c r="A916"/>
  <c r="E915"/>
  <c r="G915" s="1"/>
  <c r="D915"/>
  <c r="C915"/>
  <c r="B915"/>
  <c r="H915" s="1"/>
  <c r="A915"/>
  <c r="E914"/>
  <c r="G914" s="1"/>
  <c r="D914"/>
  <c r="C914"/>
  <c r="B914"/>
  <c r="H914" s="1"/>
  <c r="A914"/>
  <c r="E913"/>
  <c r="G913"/>
  <c r="D913"/>
  <c r="C913"/>
  <c r="B913"/>
  <c r="H913"/>
  <c r="A913"/>
  <c r="E912"/>
  <c r="G912"/>
  <c r="D912"/>
  <c r="C912"/>
  <c r="B912"/>
  <c r="H912"/>
  <c r="A912"/>
  <c r="E911"/>
  <c r="G911" s="1"/>
  <c r="D911"/>
  <c r="C911"/>
  <c r="B911"/>
  <c r="H911" s="1"/>
  <c r="A911"/>
  <c r="E910"/>
  <c r="G910" s="1"/>
  <c r="D910"/>
  <c r="C910"/>
  <c r="B910"/>
  <c r="H910" s="1"/>
  <c r="H909" s="1"/>
  <c r="A910"/>
  <c r="E905"/>
  <c r="G905" s="1"/>
  <c r="D905"/>
  <c r="C905"/>
  <c r="B905"/>
  <c r="H905" s="1"/>
  <c r="A905"/>
  <c r="E904"/>
  <c r="G904"/>
  <c r="D904"/>
  <c r="C904"/>
  <c r="B904"/>
  <c r="H904"/>
  <c r="A904"/>
  <c r="E903"/>
  <c r="G903"/>
  <c r="D903"/>
  <c r="C903"/>
  <c r="B903"/>
  <c r="H903"/>
  <c r="A903"/>
  <c r="E902"/>
  <c r="G902" s="1"/>
  <c r="D902"/>
  <c r="C902"/>
  <c r="B902"/>
  <c r="H902" s="1"/>
  <c r="A902"/>
  <c r="E901"/>
  <c r="G901" s="1"/>
  <c r="D901"/>
  <c r="C901"/>
  <c r="B901"/>
  <c r="H901" s="1"/>
  <c r="A901"/>
  <c r="E900"/>
  <c r="G900"/>
  <c r="D900"/>
  <c r="C900"/>
  <c r="B900"/>
  <c r="H900"/>
  <c r="A900"/>
  <c r="E899"/>
  <c r="G899"/>
  <c r="D899"/>
  <c r="C899"/>
  <c r="B899"/>
  <c r="H899"/>
  <c r="A899"/>
  <c r="E898"/>
  <c r="G898" s="1"/>
  <c r="D898"/>
  <c r="C898"/>
  <c r="B898"/>
  <c r="H898" s="1"/>
  <c r="A898"/>
  <c r="E897"/>
  <c r="G897" s="1"/>
  <c r="D897"/>
  <c r="C897"/>
  <c r="B897"/>
  <c r="H897" s="1"/>
  <c r="A897"/>
  <c r="E896"/>
  <c r="G896"/>
  <c r="D896"/>
  <c r="C896"/>
  <c r="B896"/>
  <c r="H896"/>
  <c r="A896"/>
  <c r="E895"/>
  <c r="G895"/>
  <c r="D895"/>
  <c r="C895"/>
  <c r="B895"/>
  <c r="H895"/>
  <c r="A895"/>
  <c r="E894"/>
  <c r="G894" s="1"/>
  <c r="D894"/>
  <c r="C894"/>
  <c r="B894"/>
  <c r="H894" s="1"/>
  <c r="A894"/>
  <c r="E893"/>
  <c r="G893" s="1"/>
  <c r="D893"/>
  <c r="C893"/>
  <c r="B893"/>
  <c r="H893" s="1"/>
  <c r="A893"/>
  <c r="E892"/>
  <c r="G892"/>
  <c r="D892"/>
  <c r="C892"/>
  <c r="B892"/>
  <c r="H892"/>
  <c r="A892"/>
  <c r="E891"/>
  <c r="G891"/>
  <c r="D891"/>
  <c r="C891"/>
  <c r="B891"/>
  <c r="H891"/>
  <c r="H890"/>
  <c r="H906" s="1"/>
  <c r="A891"/>
  <c r="A890"/>
  <c r="E888"/>
  <c r="G888" s="1"/>
  <c r="D888"/>
  <c r="C888"/>
  <c r="B888"/>
  <c r="H888" s="1"/>
  <c r="A888"/>
  <c r="E887"/>
  <c r="G887"/>
  <c r="D887"/>
  <c r="C887"/>
  <c r="B887"/>
  <c r="H887"/>
  <c r="A887"/>
  <c r="E886"/>
  <c r="G886"/>
  <c r="D886"/>
  <c r="C886"/>
  <c r="B886"/>
  <c r="H886"/>
  <c r="A886"/>
  <c r="E885"/>
  <c r="G885" s="1"/>
  <c r="D885"/>
  <c r="C885"/>
  <c r="B885"/>
  <c r="H885" s="1"/>
  <c r="A885"/>
  <c r="E884"/>
  <c r="G884" s="1"/>
  <c r="D884"/>
  <c r="C884"/>
  <c r="B884"/>
  <c r="H884" s="1"/>
  <c r="A884"/>
  <c r="E883"/>
  <c r="G883"/>
  <c r="D883"/>
  <c r="C883"/>
  <c r="B883"/>
  <c r="H883"/>
  <c r="A883"/>
  <c r="E882"/>
  <c r="G882"/>
  <c r="D882"/>
  <c r="C882"/>
  <c r="B882"/>
  <c r="H882"/>
  <c r="A882"/>
  <c r="E881"/>
  <c r="G881" s="1"/>
  <c r="D881"/>
  <c r="C881"/>
  <c r="B881"/>
  <c r="H881" s="1"/>
  <c r="A881"/>
  <c r="E880"/>
  <c r="G880" s="1"/>
  <c r="D880"/>
  <c r="C880"/>
  <c r="B880"/>
  <c r="H880" s="1"/>
  <c r="A880"/>
  <c r="E879"/>
  <c r="G879"/>
  <c r="D879"/>
  <c r="C879"/>
  <c r="B879"/>
  <c r="H879"/>
  <c r="A879"/>
  <c r="E878"/>
  <c r="G878"/>
  <c r="D878"/>
  <c r="C878"/>
  <c r="B878"/>
  <c r="H878"/>
  <c r="A878"/>
  <c r="E877"/>
  <c r="G877" s="1"/>
  <c r="D877"/>
  <c r="C877"/>
  <c r="B877"/>
  <c r="H877" s="1"/>
  <c r="A877"/>
  <c r="E876"/>
  <c r="G876" s="1"/>
  <c r="D876"/>
  <c r="C876"/>
  <c r="B876"/>
  <c r="H876" s="1"/>
  <c r="A876"/>
  <c r="E875"/>
  <c r="G875"/>
  <c r="D875"/>
  <c r="C875"/>
  <c r="B875"/>
  <c r="H875"/>
  <c r="A875"/>
  <c r="E874"/>
  <c r="G874"/>
  <c r="D874"/>
  <c r="C874"/>
  <c r="B874"/>
  <c r="H874"/>
  <c r="H873"/>
  <c r="H889" s="1"/>
  <c r="A874"/>
  <c r="A873"/>
  <c r="E871"/>
  <c r="G871" s="1"/>
  <c r="D871"/>
  <c r="C871"/>
  <c r="B871"/>
  <c r="H871" s="1"/>
  <c r="A871"/>
  <c r="E870"/>
  <c r="G870"/>
  <c r="D870"/>
  <c r="C870"/>
  <c r="B870"/>
  <c r="H870"/>
  <c r="A870"/>
  <c r="E869"/>
  <c r="G869"/>
  <c r="D869"/>
  <c r="C869"/>
  <c r="B869"/>
  <c r="H869"/>
  <c r="A869"/>
  <c r="E868"/>
  <c r="G868" s="1"/>
  <c r="D868"/>
  <c r="C868"/>
  <c r="B868"/>
  <c r="H868" s="1"/>
  <c r="A868"/>
  <c r="E867"/>
  <c r="G867" s="1"/>
  <c r="D867"/>
  <c r="C867"/>
  <c r="B867"/>
  <c r="H867" s="1"/>
  <c r="A867"/>
  <c r="E866"/>
  <c r="G866"/>
  <c r="D866"/>
  <c r="C866"/>
  <c r="B866"/>
  <c r="H866"/>
  <c r="A866"/>
  <c r="E865"/>
  <c r="G865"/>
  <c r="D865"/>
  <c r="C865"/>
  <c r="B865"/>
  <c r="H865"/>
  <c r="A865"/>
  <c r="E864"/>
  <c r="G864" s="1"/>
  <c r="D864"/>
  <c r="C864"/>
  <c r="B864"/>
  <c r="H864" s="1"/>
  <c r="A864"/>
  <c r="E863"/>
  <c r="G863" s="1"/>
  <c r="D863"/>
  <c r="C863"/>
  <c r="B863"/>
  <c r="H863" s="1"/>
  <c r="A863"/>
  <c r="E862"/>
  <c r="G862"/>
  <c r="D862"/>
  <c r="C862"/>
  <c r="B862"/>
  <c r="H862"/>
  <c r="A862"/>
  <c r="E861"/>
  <c r="G861"/>
  <c r="D861"/>
  <c r="C861"/>
  <c r="B861"/>
  <c r="H861"/>
  <c r="A861"/>
  <c r="E860"/>
  <c r="G860" s="1"/>
  <c r="D860"/>
  <c r="C860"/>
  <c r="B860"/>
  <c r="H860" s="1"/>
  <c r="A860"/>
  <c r="E859"/>
  <c r="G859" s="1"/>
  <c r="D859"/>
  <c r="C859"/>
  <c r="B859"/>
  <c r="H859" s="1"/>
  <c r="A859"/>
  <c r="E858"/>
  <c r="G858"/>
  <c r="D858"/>
  <c r="C858"/>
  <c r="B858"/>
  <c r="H858"/>
  <c r="A858"/>
  <c r="E857"/>
  <c r="G857"/>
  <c r="D857"/>
  <c r="C857"/>
  <c r="B857"/>
  <c r="H857"/>
  <c r="H856"/>
  <c r="H855" s="1"/>
  <c r="H907" s="1"/>
  <c r="A857"/>
  <c r="E852"/>
  <c r="G852" s="1"/>
  <c r="D852"/>
  <c r="C852"/>
  <c r="B852"/>
  <c r="H852" s="1"/>
  <c r="A852"/>
  <c r="E851"/>
  <c r="G851"/>
  <c r="D851"/>
  <c r="C851"/>
  <c r="B851"/>
  <c r="H851"/>
  <c r="A851"/>
  <c r="E850"/>
  <c r="G850"/>
  <c r="D850"/>
  <c r="C850"/>
  <c r="B850"/>
  <c r="H850"/>
  <c r="A850"/>
  <c r="E849"/>
  <c r="G849"/>
  <c r="D849"/>
  <c r="C849"/>
  <c r="B849"/>
  <c r="H849"/>
  <c r="A849"/>
  <c r="E848"/>
  <c r="G848" s="1"/>
  <c r="D848"/>
  <c r="C848"/>
  <c r="B848"/>
  <c r="H848" s="1"/>
  <c r="A848"/>
  <c r="E847"/>
  <c r="G847"/>
  <c r="D847"/>
  <c r="C847"/>
  <c r="B847"/>
  <c r="H847"/>
  <c r="A847"/>
  <c r="E846"/>
  <c r="G846"/>
  <c r="D846"/>
  <c r="C846"/>
  <c r="B846"/>
  <c r="H846"/>
  <c r="A846"/>
  <c r="E845"/>
  <c r="G845"/>
  <c r="D845"/>
  <c r="C845"/>
  <c r="B845"/>
  <c r="H845"/>
  <c r="A845"/>
  <c r="E844"/>
  <c r="G844" s="1"/>
  <c r="D844"/>
  <c r="C844"/>
  <c r="B844"/>
  <c r="H844" s="1"/>
  <c r="A844"/>
  <c r="E843"/>
  <c r="G843"/>
  <c r="D843"/>
  <c r="C843"/>
  <c r="B843"/>
  <c r="H843"/>
  <c r="A843"/>
  <c r="E842"/>
  <c r="G842"/>
  <c r="D842"/>
  <c r="C842"/>
  <c r="B842"/>
  <c r="H842"/>
  <c r="A842"/>
  <c r="E841"/>
  <c r="G841"/>
  <c r="D841"/>
  <c r="C841"/>
  <c r="B841"/>
  <c r="H841"/>
  <c r="A841"/>
  <c r="E840"/>
  <c r="G840" s="1"/>
  <c r="D840"/>
  <c r="C840"/>
  <c r="B840"/>
  <c r="H840" s="1"/>
  <c r="A840"/>
  <c r="E839"/>
  <c r="G839"/>
  <c r="D839"/>
  <c r="C839"/>
  <c r="B839"/>
  <c r="H839"/>
  <c r="A839"/>
  <c r="E838"/>
  <c r="G838"/>
  <c r="D838"/>
  <c r="C838"/>
  <c r="B838"/>
  <c r="H838"/>
  <c r="H837"/>
  <c r="H853" s="1"/>
  <c r="A838"/>
  <c r="A837"/>
  <c r="E835"/>
  <c r="G835" s="1"/>
  <c r="D835"/>
  <c r="C835"/>
  <c r="B835"/>
  <c r="H835" s="1"/>
  <c r="A835"/>
  <c r="E834"/>
  <c r="G834"/>
  <c r="D834"/>
  <c r="C834"/>
  <c r="B834"/>
  <c r="H834"/>
  <c r="A834"/>
  <c r="E833"/>
  <c r="G833"/>
  <c r="D833"/>
  <c r="C833"/>
  <c r="B833"/>
  <c r="H833"/>
  <c r="A833"/>
  <c r="E832"/>
  <c r="G832"/>
  <c r="D832"/>
  <c r="C832"/>
  <c r="B832"/>
  <c r="H832"/>
  <c r="A832"/>
  <c r="E831"/>
  <c r="G831" s="1"/>
  <c r="D831"/>
  <c r="C831"/>
  <c r="B831"/>
  <c r="H831" s="1"/>
  <c r="A831"/>
  <c r="E830"/>
  <c r="G830"/>
  <c r="D830"/>
  <c r="C830"/>
  <c r="B830"/>
  <c r="H830"/>
  <c r="A830"/>
  <c r="E829"/>
  <c r="G829"/>
  <c r="D829"/>
  <c r="C829"/>
  <c r="B829"/>
  <c r="H829"/>
  <c r="A829"/>
  <c r="E828"/>
  <c r="G828"/>
  <c r="D828"/>
  <c r="C828"/>
  <c r="B828"/>
  <c r="H828"/>
  <c r="A828"/>
  <c r="E827"/>
  <c r="G827" s="1"/>
  <c r="D827"/>
  <c r="C827"/>
  <c r="B827"/>
  <c r="H827" s="1"/>
  <c r="A827"/>
  <c r="E826"/>
  <c r="G826"/>
  <c r="D826"/>
  <c r="C826"/>
  <c r="B826"/>
  <c r="H826"/>
  <c r="A826"/>
  <c r="E825"/>
  <c r="G825"/>
  <c r="D825"/>
  <c r="C825"/>
  <c r="B825"/>
  <c r="H825"/>
  <c r="A825"/>
  <c r="E824"/>
  <c r="G824"/>
  <c r="D824"/>
  <c r="C824"/>
  <c r="B824"/>
  <c r="H824"/>
  <c r="A824"/>
  <c r="E823"/>
  <c r="G823" s="1"/>
  <c r="D823"/>
  <c r="C823"/>
  <c r="B823"/>
  <c r="H823" s="1"/>
  <c r="A823"/>
  <c r="E822"/>
  <c r="G822"/>
  <c r="D822"/>
  <c r="C822"/>
  <c r="B822"/>
  <c r="H822"/>
  <c r="A822"/>
  <c r="E821"/>
  <c r="G821"/>
  <c r="D821"/>
  <c r="C821"/>
  <c r="B821"/>
  <c r="H821"/>
  <c r="H820"/>
  <c r="H836" s="1"/>
  <c r="A821"/>
  <c r="A820"/>
  <c r="E818"/>
  <c r="G818" s="1"/>
  <c r="D818"/>
  <c r="C818"/>
  <c r="B818"/>
  <c r="H818" s="1"/>
  <c r="A818"/>
  <c r="E817"/>
  <c r="G817"/>
  <c r="D817"/>
  <c r="C817"/>
  <c r="B817"/>
  <c r="H817"/>
  <c r="A817"/>
  <c r="E816"/>
  <c r="G816"/>
  <c r="D816"/>
  <c r="C816"/>
  <c r="B816"/>
  <c r="H816"/>
  <c r="A816"/>
  <c r="E815"/>
  <c r="G815"/>
  <c r="D815"/>
  <c r="C815"/>
  <c r="B815"/>
  <c r="H815"/>
  <c r="A815"/>
  <c r="E814"/>
  <c r="G814" s="1"/>
  <c r="D814"/>
  <c r="C814"/>
  <c r="B814"/>
  <c r="H814" s="1"/>
  <c r="A814"/>
  <c r="E813"/>
  <c r="G813"/>
  <c r="D813"/>
  <c r="C813"/>
  <c r="B813"/>
  <c r="H813"/>
  <c r="A813"/>
  <c r="E812"/>
  <c r="G812"/>
  <c r="D812"/>
  <c r="C812"/>
  <c r="B812"/>
  <c r="H812"/>
  <c r="A812"/>
  <c r="E811"/>
  <c r="G811"/>
  <c r="D811"/>
  <c r="C811"/>
  <c r="B811"/>
  <c r="H811"/>
  <c r="A811"/>
  <c r="E810"/>
  <c r="G810" s="1"/>
  <c r="D810"/>
  <c r="C810"/>
  <c r="B810"/>
  <c r="H810" s="1"/>
  <c r="A810"/>
  <c r="E809"/>
  <c r="G809"/>
  <c r="D809"/>
  <c r="C809"/>
  <c r="B809"/>
  <c r="H809"/>
  <c r="A809"/>
  <c r="E808"/>
  <c r="G808" s="1"/>
  <c r="D808"/>
  <c r="C808"/>
  <c r="B808"/>
  <c r="H808" s="1"/>
  <c r="A808"/>
  <c r="E807"/>
  <c r="G807"/>
  <c r="D807"/>
  <c r="C807"/>
  <c r="B807"/>
  <c r="H807"/>
  <c r="A807"/>
  <c r="E806"/>
  <c r="G806" s="1"/>
  <c r="D806"/>
  <c r="C806"/>
  <c r="B806"/>
  <c r="H806" s="1"/>
  <c r="A806"/>
  <c r="E805"/>
  <c r="G805"/>
  <c r="D805"/>
  <c r="C805"/>
  <c r="B805"/>
  <c r="H805"/>
  <c r="A805"/>
  <c r="E804"/>
  <c r="G804" s="1"/>
  <c r="D804"/>
  <c r="C804"/>
  <c r="B804"/>
  <c r="H804" s="1"/>
  <c r="H803" s="1"/>
  <c r="A804"/>
  <c r="E798"/>
  <c r="G798" s="1"/>
  <c r="D798"/>
  <c r="C798"/>
  <c r="B798"/>
  <c r="H798"/>
  <c r="A798"/>
  <c r="E797"/>
  <c r="G797"/>
  <c r="D797"/>
  <c r="C797"/>
  <c r="B797"/>
  <c r="H797"/>
  <c r="A797"/>
  <c r="E796"/>
  <c r="G796" s="1"/>
  <c r="D796"/>
  <c r="C796"/>
  <c r="B796"/>
  <c r="H796" s="1"/>
  <c r="A796"/>
  <c r="E795"/>
  <c r="G795"/>
  <c r="D795"/>
  <c r="C795"/>
  <c r="B795"/>
  <c r="H795"/>
  <c r="A795"/>
  <c r="E794"/>
  <c r="G794" s="1"/>
  <c r="D794"/>
  <c r="C794"/>
  <c r="B794"/>
  <c r="H794" s="1"/>
  <c r="A794"/>
  <c r="E793"/>
  <c r="G793" s="1"/>
  <c r="D793"/>
  <c r="C793"/>
  <c r="B793"/>
  <c r="H793" s="1"/>
  <c r="A793"/>
  <c r="E792"/>
  <c r="G792" s="1"/>
  <c r="D792"/>
  <c r="C792"/>
  <c r="B792"/>
  <c r="H792" s="1"/>
  <c r="A792"/>
  <c r="E791"/>
  <c r="G791"/>
  <c r="D791"/>
  <c r="C791"/>
  <c r="B791"/>
  <c r="H791"/>
  <c r="A791"/>
  <c r="E790"/>
  <c r="G790" s="1"/>
  <c r="D790"/>
  <c r="C790"/>
  <c r="B790"/>
  <c r="H790" s="1"/>
  <c r="A790"/>
  <c r="E789"/>
  <c r="G789" s="1"/>
  <c r="D789"/>
  <c r="C789"/>
  <c r="B789"/>
  <c r="H789" s="1"/>
  <c r="A789"/>
  <c r="E788"/>
  <c r="G788" s="1"/>
  <c r="D788"/>
  <c r="C788"/>
  <c r="B788"/>
  <c r="H788" s="1"/>
  <c r="A788"/>
  <c r="E787"/>
  <c r="G787"/>
  <c r="D787"/>
  <c r="C787"/>
  <c r="B787"/>
  <c r="H787"/>
  <c r="A787"/>
  <c r="E786"/>
  <c r="G786"/>
  <c r="D786"/>
  <c r="C786"/>
  <c r="B786"/>
  <c r="H786"/>
  <c r="A786"/>
  <c r="E785"/>
  <c r="G785" s="1"/>
  <c r="D785"/>
  <c r="C785"/>
  <c r="B785"/>
  <c r="H785" s="1"/>
  <c r="A785"/>
  <c r="E784"/>
  <c r="G784" s="1"/>
  <c r="D784"/>
  <c r="C784"/>
  <c r="B784"/>
  <c r="H784" s="1"/>
  <c r="H783" s="1"/>
  <c r="H799" s="1"/>
  <c r="A784"/>
  <c r="A783"/>
  <c r="E781"/>
  <c r="G781" s="1"/>
  <c r="D781"/>
  <c r="C781"/>
  <c r="B781"/>
  <c r="H781" s="1"/>
  <c r="A781"/>
  <c r="E780"/>
  <c r="G780" s="1"/>
  <c r="D780"/>
  <c r="C780"/>
  <c r="B780"/>
  <c r="H780" s="1"/>
  <c r="A780"/>
  <c r="E779"/>
  <c r="G779" s="1"/>
  <c r="D779"/>
  <c r="C779"/>
  <c r="B779"/>
  <c r="H779" s="1"/>
  <c r="A779"/>
  <c r="E778"/>
  <c r="G778"/>
  <c r="D778"/>
  <c r="C778"/>
  <c r="B778"/>
  <c r="H778"/>
  <c r="A778"/>
  <c r="E777"/>
  <c r="G777"/>
  <c r="D777"/>
  <c r="C777"/>
  <c r="B777"/>
  <c r="H777"/>
  <c r="A777"/>
  <c r="E776"/>
  <c r="G776" s="1"/>
  <c r="D776"/>
  <c r="C776"/>
  <c r="B776"/>
  <c r="H776" s="1"/>
  <c r="A776"/>
  <c r="E775"/>
  <c r="G775" s="1"/>
  <c r="D775"/>
  <c r="C775"/>
  <c r="B775"/>
  <c r="H775" s="1"/>
  <c r="A775"/>
  <c r="E774"/>
  <c r="G774"/>
  <c r="D774"/>
  <c r="C774"/>
  <c r="B774"/>
  <c r="H774"/>
  <c r="A774"/>
  <c r="E773"/>
  <c r="G773"/>
  <c r="D773"/>
  <c r="C773"/>
  <c r="B773"/>
  <c r="H773"/>
  <c r="A773"/>
  <c r="E772"/>
  <c r="G772" s="1"/>
  <c r="D772"/>
  <c r="C772"/>
  <c r="B772"/>
  <c r="H772" s="1"/>
  <c r="A772"/>
  <c r="E771"/>
  <c r="G771" s="1"/>
  <c r="D771"/>
  <c r="C771"/>
  <c r="B771"/>
  <c r="H771" s="1"/>
  <c r="A771"/>
  <c r="E770"/>
  <c r="G770"/>
  <c r="D770"/>
  <c r="C770"/>
  <c r="B770"/>
  <c r="H770"/>
  <c r="A770"/>
  <c r="E769"/>
  <c r="G769"/>
  <c r="D769"/>
  <c r="C769"/>
  <c r="B769"/>
  <c r="H769"/>
  <c r="A769"/>
  <c r="E768"/>
  <c r="G768" s="1"/>
  <c r="D768"/>
  <c r="C768"/>
  <c r="B768"/>
  <c r="H768" s="1"/>
  <c r="A768"/>
  <c r="E767"/>
  <c r="G767" s="1"/>
  <c r="D767"/>
  <c r="C767"/>
  <c r="B767"/>
  <c r="H767" s="1"/>
  <c r="H766" s="1"/>
  <c r="H782" s="1"/>
  <c r="A767"/>
  <c r="A766"/>
  <c r="E764"/>
  <c r="G764" s="1"/>
  <c r="D764"/>
  <c r="C764"/>
  <c r="B764"/>
  <c r="H764"/>
  <c r="A764"/>
  <c r="E763"/>
  <c r="G763" s="1"/>
  <c r="D763"/>
  <c r="C763"/>
  <c r="B763"/>
  <c r="H763" s="1"/>
  <c r="A763"/>
  <c r="E762"/>
  <c r="G762"/>
  <c r="D762"/>
  <c r="C762"/>
  <c r="B762"/>
  <c r="H762"/>
  <c r="A762"/>
  <c r="E761"/>
  <c r="G761"/>
  <c r="D761"/>
  <c r="C761"/>
  <c r="B761"/>
  <c r="H761"/>
  <c r="A761"/>
  <c r="E760"/>
  <c r="G760"/>
  <c r="D760"/>
  <c r="C760"/>
  <c r="B760"/>
  <c r="H760"/>
  <c r="A760"/>
  <c r="E759"/>
  <c r="G759" s="1"/>
  <c r="D759"/>
  <c r="C759"/>
  <c r="B759"/>
  <c r="H759" s="1"/>
  <c r="A759"/>
  <c r="E758"/>
  <c r="G758"/>
  <c r="D758"/>
  <c r="C758"/>
  <c r="B758"/>
  <c r="H758"/>
  <c r="A758"/>
  <c r="E757"/>
  <c r="G757"/>
  <c r="D757"/>
  <c r="C757"/>
  <c r="B757"/>
  <c r="H757"/>
  <c r="A757"/>
  <c r="E756"/>
  <c r="G756" s="1"/>
  <c r="D756"/>
  <c r="C756"/>
  <c r="B756"/>
  <c r="H756" s="1"/>
  <c r="A756"/>
  <c r="E755"/>
  <c r="G755" s="1"/>
  <c r="D755"/>
  <c r="C755"/>
  <c r="B755"/>
  <c r="H755" s="1"/>
  <c r="A755"/>
  <c r="E754"/>
  <c r="G754"/>
  <c r="D754"/>
  <c r="C754"/>
  <c r="B754"/>
  <c r="H754"/>
  <c r="A754"/>
  <c r="E753"/>
  <c r="G753"/>
  <c r="D753"/>
  <c r="C753"/>
  <c r="B753"/>
  <c r="H753"/>
  <c r="A753"/>
  <c r="E752"/>
  <c r="G752"/>
  <c r="D752"/>
  <c r="C752"/>
  <c r="B752"/>
  <c r="H752"/>
  <c r="A752"/>
  <c r="E751"/>
  <c r="G751" s="1"/>
  <c r="D751"/>
  <c r="C751"/>
  <c r="B751"/>
  <c r="H751" s="1"/>
  <c r="A751"/>
  <c r="E750"/>
  <c r="G750"/>
  <c r="D750"/>
  <c r="C750"/>
  <c r="B750"/>
  <c r="H750"/>
  <c r="H749" s="1"/>
  <c r="H748" s="1"/>
  <c r="H800" s="1"/>
  <c r="A750"/>
  <c r="E745"/>
  <c r="G745" s="1"/>
  <c r="D745"/>
  <c r="C745"/>
  <c r="B745"/>
  <c r="H745" s="1"/>
  <c r="A745"/>
  <c r="E744"/>
  <c r="G744"/>
  <c r="D744"/>
  <c r="C744"/>
  <c r="B744"/>
  <c r="H744"/>
  <c r="A744"/>
  <c r="E743"/>
  <c r="G743"/>
  <c r="D743"/>
  <c r="C743"/>
  <c r="B743"/>
  <c r="H743"/>
  <c r="A743"/>
  <c r="E742"/>
  <c r="G742" s="1"/>
  <c r="D742"/>
  <c r="C742"/>
  <c r="B742"/>
  <c r="H742" s="1"/>
  <c r="A742"/>
  <c r="E741"/>
  <c r="G741"/>
  <c r="D741"/>
  <c r="C741"/>
  <c r="B741"/>
  <c r="H741"/>
  <c r="A741"/>
  <c r="E740"/>
  <c r="G740"/>
  <c r="D740"/>
  <c r="C740"/>
  <c r="B740"/>
  <c r="H740"/>
  <c r="A740"/>
  <c r="E739"/>
  <c r="G739" s="1"/>
  <c r="D739"/>
  <c r="C739"/>
  <c r="B739"/>
  <c r="H739" s="1"/>
  <c r="A739"/>
  <c r="E738"/>
  <c r="G738" s="1"/>
  <c r="D738"/>
  <c r="C738"/>
  <c r="B738"/>
  <c r="H738" s="1"/>
  <c r="A738"/>
  <c r="E737"/>
  <c r="G737" s="1"/>
  <c r="D737"/>
  <c r="C737"/>
  <c r="B737"/>
  <c r="H737" s="1"/>
  <c r="A737"/>
  <c r="E736"/>
  <c r="G736"/>
  <c r="D736"/>
  <c r="C736"/>
  <c r="B736"/>
  <c r="H736"/>
  <c r="A736"/>
  <c r="E735"/>
  <c r="G735" s="1"/>
  <c r="D735"/>
  <c r="C735"/>
  <c r="B735"/>
  <c r="H735" s="1"/>
  <c r="A735"/>
  <c r="E734"/>
  <c r="G734" s="1"/>
  <c r="D734"/>
  <c r="C734"/>
  <c r="B734"/>
  <c r="H734" s="1"/>
  <c r="A734"/>
  <c r="E733"/>
  <c r="G733" s="1"/>
  <c r="D733"/>
  <c r="C733"/>
  <c r="B733"/>
  <c r="H733" s="1"/>
  <c r="A733"/>
  <c r="E732"/>
  <c r="G732"/>
  <c r="D732"/>
  <c r="C732"/>
  <c r="B732"/>
  <c r="H732"/>
  <c r="A732"/>
  <c r="E731"/>
  <c r="G731" s="1"/>
  <c r="D731"/>
  <c r="C731"/>
  <c r="B731"/>
  <c r="H731" s="1"/>
  <c r="H730" s="1"/>
  <c r="H746" s="1"/>
  <c r="A731"/>
  <c r="A730"/>
  <c r="E728"/>
  <c r="G728"/>
  <c r="D728"/>
  <c r="C728"/>
  <c r="B728"/>
  <c r="H728"/>
  <c r="A728"/>
  <c r="E727"/>
  <c r="G727"/>
  <c r="D727"/>
  <c r="C727"/>
  <c r="B727"/>
  <c r="H727"/>
  <c r="A727"/>
  <c r="E726"/>
  <c r="G726"/>
  <c r="D726"/>
  <c r="C726"/>
  <c r="B726"/>
  <c r="H726"/>
  <c r="A726"/>
  <c r="E725"/>
  <c r="G725" s="1"/>
  <c r="D725"/>
  <c r="C725"/>
  <c r="B725"/>
  <c r="H725" s="1"/>
  <c r="A725"/>
  <c r="E724"/>
  <c r="G724"/>
  <c r="D724"/>
  <c r="C724"/>
  <c r="B724"/>
  <c r="H724"/>
  <c r="A724"/>
  <c r="E723"/>
  <c r="G723"/>
  <c r="D723"/>
  <c r="C723"/>
  <c r="B723"/>
  <c r="H723"/>
  <c r="A723"/>
  <c r="E722"/>
  <c r="G722"/>
  <c r="D722"/>
  <c r="C722"/>
  <c r="B722"/>
  <c r="H722"/>
  <c r="A722"/>
  <c r="E721"/>
  <c r="G721" s="1"/>
  <c r="D721"/>
  <c r="C721"/>
  <c r="B721"/>
  <c r="H721" s="1"/>
  <c r="A721"/>
  <c r="E720"/>
  <c r="G720" s="1"/>
  <c r="D720"/>
  <c r="C720"/>
  <c r="B720"/>
  <c r="H720" s="1"/>
  <c r="A720"/>
  <c r="E719"/>
  <c r="G719" s="1"/>
  <c r="D719"/>
  <c r="C719"/>
  <c r="B719"/>
  <c r="H719" s="1"/>
  <c r="A719"/>
  <c r="E718"/>
  <c r="G718" s="1"/>
  <c r="D718"/>
  <c r="C718"/>
  <c r="B718"/>
  <c r="H718"/>
  <c r="A718"/>
  <c r="E717"/>
  <c r="G717" s="1"/>
  <c r="D717"/>
  <c r="C717"/>
  <c r="B717"/>
  <c r="H717" s="1"/>
  <c r="A717"/>
  <c r="E716"/>
  <c r="G716" s="1"/>
  <c r="D716"/>
  <c r="C716"/>
  <c r="B716"/>
  <c r="H716" s="1"/>
  <c r="A716"/>
  <c r="E715"/>
  <c r="G715" s="1"/>
  <c r="D715"/>
  <c r="C715"/>
  <c r="B715"/>
  <c r="H715" s="1"/>
  <c r="A715"/>
  <c r="E714"/>
  <c r="G714"/>
  <c r="D714"/>
  <c r="C714"/>
  <c r="B714"/>
  <c r="H714"/>
  <c r="H713" s="1"/>
  <c r="H729" s="1"/>
  <c r="A714"/>
  <c r="A713"/>
  <c r="E711"/>
  <c r="G711" s="1"/>
  <c r="D711"/>
  <c r="C711"/>
  <c r="B711"/>
  <c r="H711"/>
  <c r="A711"/>
  <c r="E710"/>
  <c r="G710" s="1"/>
  <c r="D710"/>
  <c r="C710"/>
  <c r="B710"/>
  <c r="H710" s="1"/>
  <c r="A710"/>
  <c r="E709"/>
  <c r="G709" s="1"/>
  <c r="D709"/>
  <c r="C709"/>
  <c r="B709"/>
  <c r="H709"/>
  <c r="A709"/>
  <c r="E708"/>
  <c r="G708" s="1"/>
  <c r="D708"/>
  <c r="C708"/>
  <c r="B708"/>
  <c r="H708" s="1"/>
  <c r="A708"/>
  <c r="E707"/>
  <c r="G707" s="1"/>
  <c r="D707"/>
  <c r="C707"/>
  <c r="B707"/>
  <c r="H707"/>
  <c r="A707"/>
  <c r="E706"/>
  <c r="G706"/>
  <c r="D706"/>
  <c r="C706"/>
  <c r="B706"/>
  <c r="H706"/>
  <c r="A706"/>
  <c r="E705"/>
  <c r="G705"/>
  <c r="D705"/>
  <c r="C705"/>
  <c r="B705"/>
  <c r="H705" s="1"/>
  <c r="A705"/>
  <c r="E704"/>
  <c r="G704" s="1"/>
  <c r="D704"/>
  <c r="C704"/>
  <c r="B704"/>
  <c r="H704"/>
  <c r="A704"/>
  <c r="E703"/>
  <c r="G703" s="1"/>
  <c r="D703"/>
  <c r="C703"/>
  <c r="B703"/>
  <c r="H703" s="1"/>
  <c r="A703"/>
  <c r="E702"/>
  <c r="G702" s="1"/>
  <c r="D702"/>
  <c r="C702"/>
  <c r="B702"/>
  <c r="H702" s="1"/>
  <c r="A702"/>
  <c r="E701"/>
  <c r="G701" s="1"/>
  <c r="D701"/>
  <c r="C701"/>
  <c r="B701"/>
  <c r="H701" s="1"/>
  <c r="A701"/>
  <c r="E700"/>
  <c r="G700"/>
  <c r="D700"/>
  <c r="C700"/>
  <c r="B700"/>
  <c r="H700"/>
  <c r="A700"/>
  <c r="E699"/>
  <c r="G699"/>
  <c r="D699"/>
  <c r="C699"/>
  <c r="B699"/>
  <c r="H699"/>
  <c r="A699"/>
  <c r="E698"/>
  <c r="G698" s="1"/>
  <c r="D698"/>
  <c r="C698"/>
  <c r="B698"/>
  <c r="H698" s="1"/>
  <c r="A698"/>
  <c r="E697"/>
  <c r="G697" s="1"/>
  <c r="D697"/>
  <c r="C697"/>
  <c r="B697"/>
  <c r="H697" s="1"/>
  <c r="H696" s="1"/>
  <c r="H712" s="1"/>
  <c r="A697"/>
  <c r="E692"/>
  <c r="G692" s="1"/>
  <c r="D692"/>
  <c r="C692"/>
  <c r="B692"/>
  <c r="H692" s="1"/>
  <c r="A692"/>
  <c r="E691"/>
  <c r="G691"/>
  <c r="D691"/>
  <c r="C691"/>
  <c r="B691"/>
  <c r="H691"/>
  <c r="A691"/>
  <c r="E690"/>
  <c r="G690"/>
  <c r="D690"/>
  <c r="C690"/>
  <c r="B690"/>
  <c r="H690"/>
  <c r="A690"/>
  <c r="E689"/>
  <c r="G689"/>
  <c r="D689"/>
  <c r="C689"/>
  <c r="B689"/>
  <c r="H689"/>
  <c r="A689"/>
  <c r="E688"/>
  <c r="G688" s="1"/>
  <c r="D688"/>
  <c r="C688"/>
  <c r="B688"/>
  <c r="H688" s="1"/>
  <c r="A688"/>
  <c r="E687"/>
  <c r="G687"/>
  <c r="D687"/>
  <c r="C687"/>
  <c r="B687"/>
  <c r="H687"/>
  <c r="A687"/>
  <c r="E686"/>
  <c r="G686"/>
  <c r="D686"/>
  <c r="C686"/>
  <c r="B686"/>
  <c r="H686"/>
  <c r="A686"/>
  <c r="E685"/>
  <c r="G685" s="1"/>
  <c r="D685"/>
  <c r="C685"/>
  <c r="B685"/>
  <c r="H685" s="1"/>
  <c r="A685"/>
  <c r="E684"/>
  <c r="G684" s="1"/>
  <c r="D684"/>
  <c r="C684"/>
  <c r="B684"/>
  <c r="H684" s="1"/>
  <c r="A684"/>
  <c r="E683"/>
  <c r="G683"/>
  <c r="D683"/>
  <c r="C683"/>
  <c r="B683"/>
  <c r="H683"/>
  <c r="A683"/>
  <c r="E682"/>
  <c r="G682"/>
  <c r="D682"/>
  <c r="C682"/>
  <c r="B682"/>
  <c r="H682"/>
  <c r="A682"/>
  <c r="E681"/>
  <c r="G681" s="1"/>
  <c r="D681"/>
  <c r="C681"/>
  <c r="B681"/>
  <c r="H681" s="1"/>
  <c r="A681"/>
  <c r="E680"/>
  <c r="G680" s="1"/>
  <c r="D680"/>
  <c r="C680"/>
  <c r="B680"/>
  <c r="H680" s="1"/>
  <c r="A680"/>
  <c r="E679"/>
  <c r="G679"/>
  <c r="D679"/>
  <c r="C679"/>
  <c r="B679"/>
  <c r="H679"/>
  <c r="A679"/>
  <c r="E678"/>
  <c r="G678"/>
  <c r="D678"/>
  <c r="C678"/>
  <c r="B678"/>
  <c r="H678"/>
  <c r="H677" s="1"/>
  <c r="H693" s="1"/>
  <c r="A678"/>
  <c r="A677"/>
  <c r="E675"/>
  <c r="G675" s="1"/>
  <c r="D675"/>
  <c r="C675"/>
  <c r="B675"/>
  <c r="H675" s="1"/>
  <c r="A675"/>
  <c r="E674"/>
  <c r="G674"/>
  <c r="D674"/>
  <c r="C674"/>
  <c r="B674"/>
  <c r="H674"/>
  <c r="A674"/>
  <c r="E673"/>
  <c r="G673"/>
  <c r="D673"/>
  <c r="C673"/>
  <c r="B673"/>
  <c r="H673"/>
  <c r="A673"/>
  <c r="E672"/>
  <c r="G672" s="1"/>
  <c r="D672"/>
  <c r="C672"/>
  <c r="B672"/>
  <c r="H672" s="1"/>
  <c r="A672"/>
  <c r="E671"/>
  <c r="G671" s="1"/>
  <c r="D671"/>
  <c r="C671"/>
  <c r="B671"/>
  <c r="H671" s="1"/>
  <c r="A671"/>
  <c r="E670"/>
  <c r="G670"/>
  <c r="D670"/>
  <c r="C670"/>
  <c r="B670"/>
  <c r="H670"/>
  <c r="A670"/>
  <c r="E669"/>
  <c r="G669"/>
  <c r="D669"/>
  <c r="C669"/>
  <c r="B669"/>
  <c r="H669"/>
  <c r="A669"/>
  <c r="E668"/>
  <c r="G668" s="1"/>
  <c r="D668"/>
  <c r="C668"/>
  <c r="B668"/>
  <c r="H668" s="1"/>
  <c r="A668"/>
  <c r="E667"/>
  <c r="G667" s="1"/>
  <c r="D667"/>
  <c r="C667"/>
  <c r="B667"/>
  <c r="H667" s="1"/>
  <c r="A667"/>
  <c r="E666"/>
  <c r="G666"/>
  <c r="D666"/>
  <c r="C666"/>
  <c r="B666"/>
  <c r="H666"/>
  <c r="A666"/>
  <c r="E665"/>
  <c r="G665"/>
  <c r="D665"/>
  <c r="C665"/>
  <c r="B665"/>
  <c r="H665"/>
  <c r="A665"/>
  <c r="E664"/>
  <c r="G664"/>
  <c r="D664"/>
  <c r="C664"/>
  <c r="B664"/>
  <c r="H664"/>
  <c r="A664"/>
  <c r="E663"/>
  <c r="G663" s="1"/>
  <c r="D663"/>
  <c r="C663"/>
  <c r="B663"/>
  <c r="H663" s="1"/>
  <c r="A663"/>
  <c r="E662"/>
  <c r="G662" s="1"/>
  <c r="D662"/>
  <c r="C662"/>
  <c r="B662"/>
  <c r="H662" s="1"/>
  <c r="A662"/>
  <c r="E661"/>
  <c r="G661"/>
  <c r="D661"/>
  <c r="C661"/>
  <c r="B661"/>
  <c r="H661"/>
  <c r="H660" s="1"/>
  <c r="H676" s="1"/>
  <c r="A661"/>
  <c r="A660"/>
  <c r="E658"/>
  <c r="G658" s="1"/>
  <c r="D658"/>
  <c r="C658"/>
  <c r="B658"/>
  <c r="H658" s="1"/>
  <c r="A658"/>
  <c r="E657"/>
  <c r="G657" s="1"/>
  <c r="D657"/>
  <c r="C657"/>
  <c r="B657"/>
  <c r="H657" s="1"/>
  <c r="A657"/>
  <c r="E656"/>
  <c r="G656"/>
  <c r="D656"/>
  <c r="C656"/>
  <c r="B656"/>
  <c r="H656"/>
  <c r="A656"/>
  <c r="E655"/>
  <c r="G655"/>
  <c r="D655"/>
  <c r="C655"/>
  <c r="B655"/>
  <c r="H655"/>
  <c r="A655"/>
  <c r="E654"/>
  <c r="G654" s="1"/>
  <c r="D654"/>
  <c r="C654"/>
  <c r="B654"/>
  <c r="H654" s="1"/>
  <c r="A654"/>
  <c r="E653"/>
  <c r="G653" s="1"/>
  <c r="D653"/>
  <c r="C653"/>
  <c r="B653"/>
  <c r="H653" s="1"/>
  <c r="A653"/>
  <c r="E652"/>
  <c r="G652"/>
  <c r="D652"/>
  <c r="C652"/>
  <c r="B652"/>
  <c r="H652"/>
  <c r="A652"/>
  <c r="E651"/>
  <c r="G651"/>
  <c r="D651"/>
  <c r="C651"/>
  <c r="B651"/>
  <c r="H651"/>
  <c r="A651"/>
  <c r="E650"/>
  <c r="G650" s="1"/>
  <c r="D650"/>
  <c r="C650"/>
  <c r="B650"/>
  <c r="H650" s="1"/>
  <c r="A650"/>
  <c r="E649"/>
  <c r="G649" s="1"/>
  <c r="D649"/>
  <c r="C649"/>
  <c r="B649"/>
  <c r="H649" s="1"/>
  <c r="A649"/>
  <c r="E648"/>
  <c r="G648"/>
  <c r="D648"/>
  <c r="C648"/>
  <c r="B648"/>
  <c r="H648"/>
  <c r="A648"/>
  <c r="E647"/>
  <c r="G647"/>
  <c r="D647"/>
  <c r="C647"/>
  <c r="B647"/>
  <c r="H647"/>
  <c r="A647"/>
  <c r="E646"/>
  <c r="G646" s="1"/>
  <c r="D646"/>
  <c r="C646"/>
  <c r="B646"/>
  <c r="H646" s="1"/>
  <c r="A646"/>
  <c r="E645"/>
  <c r="G645" s="1"/>
  <c r="D645"/>
  <c r="C645"/>
  <c r="B645"/>
  <c r="H645" s="1"/>
  <c r="A645"/>
  <c r="E644"/>
  <c r="G644"/>
  <c r="D644"/>
  <c r="C644"/>
  <c r="B644"/>
  <c r="H644"/>
  <c r="H643" s="1"/>
  <c r="H659" s="1"/>
  <c r="A644"/>
  <c r="E639"/>
  <c r="G639" s="1"/>
  <c r="D639"/>
  <c r="C639"/>
  <c r="B639"/>
  <c r="H639" s="1"/>
  <c r="A639"/>
  <c r="E638"/>
  <c r="G638"/>
  <c r="D638"/>
  <c r="C638"/>
  <c r="B638"/>
  <c r="H638"/>
  <c r="A638"/>
  <c r="E637"/>
  <c r="G637"/>
  <c r="D637"/>
  <c r="C637"/>
  <c r="B637"/>
  <c r="H637"/>
  <c r="A637"/>
  <c r="E636"/>
  <c r="G636" s="1"/>
  <c r="D636"/>
  <c r="C636"/>
  <c r="B636"/>
  <c r="H636" s="1"/>
  <c r="A636"/>
  <c r="E635"/>
  <c r="G635" s="1"/>
  <c r="D635"/>
  <c r="C635"/>
  <c r="B635"/>
  <c r="H635" s="1"/>
  <c r="A635"/>
  <c r="E634"/>
  <c r="G634"/>
  <c r="D634"/>
  <c r="C634"/>
  <c r="B634"/>
  <c r="H634"/>
  <c r="A634"/>
  <c r="E633"/>
  <c r="G633"/>
  <c r="D633"/>
  <c r="C633"/>
  <c r="B633"/>
  <c r="H633"/>
  <c r="A633"/>
  <c r="E632"/>
  <c r="G632" s="1"/>
  <c r="D632"/>
  <c r="C632"/>
  <c r="B632"/>
  <c r="H632" s="1"/>
  <c r="A632"/>
  <c r="E631"/>
  <c r="G631" s="1"/>
  <c r="D631"/>
  <c r="C631"/>
  <c r="B631"/>
  <c r="H631" s="1"/>
  <c r="A631"/>
  <c r="E630"/>
  <c r="G630"/>
  <c r="D630"/>
  <c r="C630"/>
  <c r="B630"/>
  <c r="H630"/>
  <c r="A630"/>
  <c r="E629"/>
  <c r="G629"/>
  <c r="D629"/>
  <c r="C629"/>
  <c r="B629"/>
  <c r="H629"/>
  <c r="A629"/>
  <c r="E628"/>
  <c r="G628" s="1"/>
  <c r="D628"/>
  <c r="C628"/>
  <c r="B628"/>
  <c r="H628" s="1"/>
  <c r="A628"/>
  <c r="E627"/>
  <c r="G627" s="1"/>
  <c r="D627"/>
  <c r="C627"/>
  <c r="B627"/>
  <c r="H627" s="1"/>
  <c r="A627"/>
  <c r="E626"/>
  <c r="G626"/>
  <c r="D626"/>
  <c r="C626"/>
  <c r="B626"/>
  <c r="H626"/>
  <c r="A626"/>
  <c r="E625"/>
  <c r="G625"/>
  <c r="D625"/>
  <c r="C625"/>
  <c r="B625"/>
  <c r="H625"/>
  <c r="H624"/>
  <c r="H640" s="1"/>
  <c r="A625"/>
  <c r="A624"/>
  <c r="E622"/>
  <c r="G622" s="1"/>
  <c r="D622"/>
  <c r="C622"/>
  <c r="B622"/>
  <c r="H622" s="1"/>
  <c r="A622"/>
  <c r="E621"/>
  <c r="G621"/>
  <c r="D621"/>
  <c r="C621"/>
  <c r="B621"/>
  <c r="H621"/>
  <c r="A621"/>
  <c r="E620"/>
  <c r="G620"/>
  <c r="D620"/>
  <c r="C620"/>
  <c r="B620"/>
  <c r="H620"/>
  <c r="A620"/>
  <c r="E619"/>
  <c r="G619" s="1"/>
  <c r="D619"/>
  <c r="C619"/>
  <c r="B619"/>
  <c r="H619" s="1"/>
  <c r="A619"/>
  <c r="E618"/>
  <c r="G618" s="1"/>
  <c r="D618"/>
  <c r="C618"/>
  <c r="B618"/>
  <c r="H618" s="1"/>
  <c r="A618"/>
  <c r="E617"/>
  <c r="G617"/>
  <c r="D617"/>
  <c r="C617"/>
  <c r="B617"/>
  <c r="H617"/>
  <c r="A617"/>
  <c r="E616"/>
  <c r="G616"/>
  <c r="D616"/>
  <c r="C616"/>
  <c r="B616"/>
  <c r="H616"/>
  <c r="A616"/>
  <c r="E615"/>
  <c r="G615" s="1"/>
  <c r="D615"/>
  <c r="C615"/>
  <c r="B615"/>
  <c r="H615" s="1"/>
  <c r="A615"/>
  <c r="E614"/>
  <c r="G614" s="1"/>
  <c r="D614"/>
  <c r="C614"/>
  <c r="B614"/>
  <c r="H614" s="1"/>
  <c r="A614"/>
  <c r="E613"/>
  <c r="G613"/>
  <c r="D613"/>
  <c r="C613"/>
  <c r="B613"/>
  <c r="H613"/>
  <c r="A613"/>
  <c r="E612"/>
  <c r="G612"/>
  <c r="D612"/>
  <c r="C612"/>
  <c r="B612"/>
  <c r="H612"/>
  <c r="A612"/>
  <c r="E611"/>
  <c r="G611" s="1"/>
  <c r="D611"/>
  <c r="C611"/>
  <c r="B611"/>
  <c r="H611" s="1"/>
  <c r="A611"/>
  <c r="E610"/>
  <c r="G610" s="1"/>
  <c r="D610"/>
  <c r="C610"/>
  <c r="B610"/>
  <c r="H610" s="1"/>
  <c r="A610"/>
  <c r="E609"/>
  <c r="G609"/>
  <c r="D609"/>
  <c r="C609"/>
  <c r="B609"/>
  <c r="H609"/>
  <c r="A609"/>
  <c r="E608"/>
  <c r="G608"/>
  <c r="D608"/>
  <c r="C608"/>
  <c r="B608"/>
  <c r="H608"/>
  <c r="H607"/>
  <c r="H623" s="1"/>
  <c r="A608"/>
  <c r="A607"/>
  <c r="E605"/>
  <c r="G605" s="1"/>
  <c r="D605"/>
  <c r="C605"/>
  <c r="B605"/>
  <c r="H605" s="1"/>
  <c r="A605"/>
  <c r="E604"/>
  <c r="G604"/>
  <c r="D604"/>
  <c r="C604"/>
  <c r="B604"/>
  <c r="H604"/>
  <c r="A604"/>
  <c r="E603"/>
  <c r="G603"/>
  <c r="D603"/>
  <c r="C603"/>
  <c r="B603"/>
  <c r="H603"/>
  <c r="A603"/>
  <c r="E602"/>
  <c r="G602" s="1"/>
  <c r="D602"/>
  <c r="C602"/>
  <c r="B602"/>
  <c r="H602" s="1"/>
  <c r="A602"/>
  <c r="E601"/>
  <c r="G601"/>
  <c r="D601"/>
  <c r="C601"/>
  <c r="B601"/>
  <c r="H601"/>
  <c r="A601"/>
  <c r="E600"/>
  <c r="G600" s="1"/>
  <c r="D600"/>
  <c r="C600"/>
  <c r="B600"/>
  <c r="H600" s="1"/>
  <c r="A600"/>
  <c r="E599"/>
  <c r="G599" s="1"/>
  <c r="D599"/>
  <c r="C599"/>
  <c r="B599"/>
  <c r="H599" s="1"/>
  <c r="A599"/>
  <c r="E598"/>
  <c r="G598"/>
  <c r="D598"/>
  <c r="C598"/>
  <c r="B598"/>
  <c r="H598"/>
  <c r="A598"/>
  <c r="E597"/>
  <c r="G597"/>
  <c r="D597"/>
  <c r="C597"/>
  <c r="B597"/>
  <c r="H597"/>
  <c r="A597"/>
  <c r="E596"/>
  <c r="G596"/>
  <c r="D596"/>
  <c r="C596"/>
  <c r="B596"/>
  <c r="H596"/>
  <c r="A596"/>
  <c r="E595"/>
  <c r="G595" s="1"/>
  <c r="D595"/>
  <c r="C595"/>
  <c r="B595"/>
  <c r="H595" s="1"/>
  <c r="A595"/>
  <c r="E594"/>
  <c r="G594"/>
  <c r="D594"/>
  <c r="C594"/>
  <c r="B594"/>
  <c r="H594"/>
  <c r="A594"/>
  <c r="E593"/>
  <c r="G593"/>
  <c r="D593"/>
  <c r="C593"/>
  <c r="B593"/>
  <c r="H593"/>
  <c r="A593"/>
  <c r="E592"/>
  <c r="G592"/>
  <c r="D592"/>
  <c r="C592"/>
  <c r="B592"/>
  <c r="H592"/>
  <c r="A592"/>
  <c r="E591"/>
  <c r="G591" s="1"/>
  <c r="D591"/>
  <c r="C591"/>
  <c r="B591"/>
  <c r="H591" s="1"/>
  <c r="H590" s="1"/>
  <c r="H606" s="1"/>
  <c r="A591"/>
  <c r="E586"/>
  <c r="G586"/>
  <c r="D586"/>
  <c r="C586"/>
  <c r="B586"/>
  <c r="H586"/>
  <c r="A586"/>
  <c r="E585"/>
  <c r="G585" s="1"/>
  <c r="D585"/>
  <c r="C585"/>
  <c r="B585"/>
  <c r="H585" s="1"/>
  <c r="A585"/>
  <c r="E584"/>
  <c r="G584"/>
  <c r="D584"/>
  <c r="C584"/>
  <c r="B584"/>
  <c r="H584"/>
  <c r="A584"/>
  <c r="E583"/>
  <c r="G583" s="1"/>
  <c r="D583"/>
  <c r="C583"/>
  <c r="B583"/>
  <c r="H583" s="1"/>
  <c r="A583"/>
  <c r="E582"/>
  <c r="G582"/>
  <c r="D582"/>
  <c r="C582"/>
  <c r="B582"/>
  <c r="H582"/>
  <c r="A582"/>
  <c r="E581"/>
  <c r="G581" s="1"/>
  <c r="D581"/>
  <c r="C581"/>
  <c r="B581"/>
  <c r="H581" s="1"/>
  <c r="A581"/>
  <c r="E580"/>
  <c r="G580"/>
  <c r="D580"/>
  <c r="C580"/>
  <c r="B580"/>
  <c r="H580"/>
  <c r="A580"/>
  <c r="E579"/>
  <c r="G579" s="1"/>
  <c r="D579"/>
  <c r="C579"/>
  <c r="B579"/>
  <c r="H579" s="1"/>
  <c r="A579"/>
  <c r="E578"/>
  <c r="G578"/>
  <c r="D578"/>
  <c r="C578"/>
  <c r="B578"/>
  <c r="H578"/>
  <c r="A578"/>
  <c r="E577"/>
  <c r="G577" s="1"/>
  <c r="D577"/>
  <c r="C577"/>
  <c r="B577"/>
  <c r="H577" s="1"/>
  <c r="A577"/>
  <c r="E576"/>
  <c r="G576"/>
  <c r="D576"/>
  <c r="C576"/>
  <c r="B576"/>
  <c r="H576"/>
  <c r="A576"/>
  <c r="E575"/>
  <c r="G575" s="1"/>
  <c r="D575"/>
  <c r="C575"/>
  <c r="B575"/>
  <c r="H575" s="1"/>
  <c r="A575"/>
  <c r="E574"/>
  <c r="G574"/>
  <c r="D574"/>
  <c r="C574"/>
  <c r="B574"/>
  <c r="H574"/>
  <c r="A574"/>
  <c r="E573"/>
  <c r="G573" s="1"/>
  <c r="D573"/>
  <c r="C573"/>
  <c r="B573"/>
  <c r="H573" s="1"/>
  <c r="A573"/>
  <c r="E572"/>
  <c r="G572"/>
  <c r="D572"/>
  <c r="C572"/>
  <c r="B572"/>
  <c r="H572"/>
  <c r="H571" s="1"/>
  <c r="H587" s="1"/>
  <c r="A572"/>
  <c r="A571"/>
  <c r="E569"/>
  <c r="G569" s="1"/>
  <c r="D569"/>
  <c r="C569"/>
  <c r="B569"/>
  <c r="H569" s="1"/>
  <c r="A569"/>
  <c r="E568"/>
  <c r="G568" s="1"/>
  <c r="D568"/>
  <c r="C568"/>
  <c r="B568"/>
  <c r="H568" s="1"/>
  <c r="A568"/>
  <c r="E567"/>
  <c r="G567"/>
  <c r="D567"/>
  <c r="C567"/>
  <c r="B567"/>
  <c r="H567"/>
  <c r="A567"/>
  <c r="E566"/>
  <c r="G566"/>
  <c r="D566"/>
  <c r="C566"/>
  <c r="B566"/>
  <c r="H566"/>
  <c r="A566"/>
  <c r="E565"/>
  <c r="G565" s="1"/>
  <c r="D565"/>
  <c r="C565"/>
  <c r="B565"/>
  <c r="H565" s="1"/>
  <c r="A565"/>
  <c r="E564"/>
  <c r="G564" s="1"/>
  <c r="D564"/>
  <c r="C564"/>
  <c r="B564"/>
  <c r="H564" s="1"/>
  <c r="A564"/>
  <c r="E563"/>
  <c r="G563"/>
  <c r="D563"/>
  <c r="C563"/>
  <c r="B563"/>
  <c r="H563"/>
  <c r="A563"/>
  <c r="E562"/>
  <c r="G562"/>
  <c r="D562"/>
  <c r="C562"/>
  <c r="B562"/>
  <c r="H562"/>
  <c r="A562"/>
  <c r="E561"/>
  <c r="G561" s="1"/>
  <c r="D561"/>
  <c r="C561"/>
  <c r="B561"/>
  <c r="H561" s="1"/>
  <c r="A561"/>
  <c r="E560"/>
  <c r="G560" s="1"/>
  <c r="D560"/>
  <c r="C560"/>
  <c r="B560"/>
  <c r="H560" s="1"/>
  <c r="A560"/>
  <c r="E559"/>
  <c r="G559"/>
  <c r="D559"/>
  <c r="C559"/>
  <c r="B559"/>
  <c r="H559"/>
  <c r="A559"/>
  <c r="E558"/>
  <c r="G558"/>
  <c r="D558"/>
  <c r="C558"/>
  <c r="B558"/>
  <c r="H558"/>
  <c r="A558"/>
  <c r="E557"/>
  <c r="G557"/>
  <c r="D557"/>
  <c r="C557"/>
  <c r="B557"/>
  <c r="H557"/>
  <c r="A557"/>
  <c r="E556"/>
  <c r="G556" s="1"/>
  <c r="D556"/>
  <c r="C556"/>
  <c r="B556"/>
  <c r="H556" s="1"/>
  <c r="A556"/>
  <c r="E555"/>
  <c r="G555"/>
  <c r="D555"/>
  <c r="C555"/>
  <c r="B555"/>
  <c r="H555"/>
  <c r="H554" s="1"/>
  <c r="H570" s="1"/>
  <c r="A555"/>
  <c r="A554"/>
  <c r="E552"/>
  <c r="G552"/>
  <c r="D552"/>
  <c r="C552"/>
  <c r="B552"/>
  <c r="H552"/>
  <c r="A552"/>
  <c r="E551"/>
  <c r="G551" s="1"/>
  <c r="D551"/>
  <c r="C551"/>
  <c r="B551"/>
  <c r="H551" s="1"/>
  <c r="A551"/>
  <c r="E550"/>
  <c r="G550"/>
  <c r="D550"/>
  <c r="C550"/>
  <c r="B550"/>
  <c r="H550"/>
  <c r="A550"/>
  <c r="E549"/>
  <c r="G549" s="1"/>
  <c r="D549"/>
  <c r="C549"/>
  <c r="B549"/>
  <c r="H549" s="1"/>
  <c r="A549"/>
  <c r="E548"/>
  <c r="G548"/>
  <c r="D548"/>
  <c r="C548"/>
  <c r="B548"/>
  <c r="H548"/>
  <c r="A548"/>
  <c r="E547"/>
  <c r="G547" s="1"/>
  <c r="D547"/>
  <c r="C547"/>
  <c r="B547"/>
  <c r="H547" s="1"/>
  <c r="A547"/>
  <c r="E546"/>
  <c r="G546"/>
  <c r="D546"/>
  <c r="C546"/>
  <c r="B546"/>
  <c r="H546"/>
  <c r="A546"/>
  <c r="E545"/>
  <c r="G545" s="1"/>
  <c r="D545"/>
  <c r="C545"/>
  <c r="B545"/>
  <c r="H545" s="1"/>
  <c r="A545"/>
  <c r="E544"/>
  <c r="G544"/>
  <c r="D544"/>
  <c r="C544"/>
  <c r="B544"/>
  <c r="H544"/>
  <c r="A544"/>
  <c r="E543"/>
  <c r="G543" s="1"/>
  <c r="D543"/>
  <c r="C543"/>
  <c r="B543"/>
  <c r="H543" s="1"/>
  <c r="A543"/>
  <c r="E542"/>
  <c r="G542"/>
  <c r="D542"/>
  <c r="C542"/>
  <c r="B542"/>
  <c r="H542"/>
  <c r="A542"/>
  <c r="E541"/>
  <c r="G541" s="1"/>
  <c r="D541"/>
  <c r="C541"/>
  <c r="B541"/>
  <c r="H541" s="1"/>
  <c r="A541"/>
  <c r="E540"/>
  <c r="G540"/>
  <c r="D540"/>
  <c r="C540"/>
  <c r="B540"/>
  <c r="H540"/>
  <c r="A540"/>
  <c r="E539"/>
  <c r="G539" s="1"/>
  <c r="D539"/>
  <c r="C539"/>
  <c r="B539"/>
  <c r="H539" s="1"/>
  <c r="A539"/>
  <c r="E538"/>
  <c r="G538"/>
  <c r="D538"/>
  <c r="C538"/>
  <c r="B538"/>
  <c r="H538"/>
  <c r="H537" s="1"/>
  <c r="H536" s="1"/>
  <c r="A538"/>
  <c r="E532"/>
  <c r="G532" s="1"/>
  <c r="D532"/>
  <c r="C532"/>
  <c r="B532"/>
  <c r="H532" s="1"/>
  <c r="A532"/>
  <c r="E531"/>
  <c r="G531"/>
  <c r="D531"/>
  <c r="C531"/>
  <c r="B531"/>
  <c r="H531"/>
  <c r="A531"/>
  <c r="E530"/>
  <c r="G530"/>
  <c r="D530"/>
  <c r="C530"/>
  <c r="B530"/>
  <c r="H530"/>
  <c r="A530"/>
  <c r="E529"/>
  <c r="G529" s="1"/>
  <c r="D529"/>
  <c r="C529"/>
  <c r="B529"/>
  <c r="H529" s="1"/>
  <c r="A529"/>
  <c r="E528"/>
  <c r="G528" s="1"/>
  <c r="D528"/>
  <c r="C528"/>
  <c r="B528"/>
  <c r="H528" s="1"/>
  <c r="A528"/>
  <c r="E527"/>
  <c r="G527"/>
  <c r="D527"/>
  <c r="C527"/>
  <c r="B527"/>
  <c r="H527"/>
  <c r="A527"/>
  <c r="E526"/>
  <c r="G526"/>
  <c r="D526"/>
  <c r="C526"/>
  <c r="B526"/>
  <c r="H526"/>
  <c r="A526"/>
  <c r="E525"/>
  <c r="G525" s="1"/>
  <c r="D525"/>
  <c r="C525"/>
  <c r="B525"/>
  <c r="H525" s="1"/>
  <c r="A525"/>
  <c r="E524"/>
  <c r="G524" s="1"/>
  <c r="D524"/>
  <c r="C524"/>
  <c r="B524"/>
  <c r="H524" s="1"/>
  <c r="A524"/>
  <c r="E523"/>
  <c r="G523"/>
  <c r="D523"/>
  <c r="C523"/>
  <c r="B523"/>
  <c r="H523"/>
  <c r="A523"/>
  <c r="E522"/>
  <c r="G522"/>
  <c r="D522"/>
  <c r="C522"/>
  <c r="B522"/>
  <c r="H522"/>
  <c r="A522"/>
  <c r="E521"/>
  <c r="G521" s="1"/>
  <c r="D521"/>
  <c r="C521"/>
  <c r="B521"/>
  <c r="H521" s="1"/>
  <c r="A521"/>
  <c r="E520"/>
  <c r="G520" s="1"/>
  <c r="D520"/>
  <c r="C520"/>
  <c r="B520"/>
  <c r="H520" s="1"/>
  <c r="A520"/>
  <c r="E519"/>
  <c r="G519" s="1"/>
  <c r="D519"/>
  <c r="C519"/>
  <c r="B519"/>
  <c r="H519"/>
  <c r="A519"/>
  <c r="E518"/>
  <c r="G518"/>
  <c r="D518"/>
  <c r="C518"/>
  <c r="B518"/>
  <c r="H518"/>
  <c r="H517" s="1"/>
  <c r="H533" s="1"/>
  <c r="A518"/>
  <c r="A517"/>
  <c r="E515"/>
  <c r="G515" s="1"/>
  <c r="D515"/>
  <c r="C515"/>
  <c r="B515"/>
  <c r="H515" s="1"/>
  <c r="A515"/>
  <c r="E514"/>
  <c r="G514"/>
  <c r="D514"/>
  <c r="C514"/>
  <c r="B514"/>
  <c r="H514"/>
  <c r="A514"/>
  <c r="E513"/>
  <c r="G513"/>
  <c r="D513"/>
  <c r="C513"/>
  <c r="B513"/>
  <c r="H513"/>
  <c r="A513"/>
  <c r="E512"/>
  <c r="G512" s="1"/>
  <c r="D512"/>
  <c r="C512"/>
  <c r="B512"/>
  <c r="H512" s="1"/>
  <c r="A512"/>
  <c r="E511"/>
  <c r="G511" s="1"/>
  <c r="D511"/>
  <c r="C511"/>
  <c r="B511"/>
  <c r="H511" s="1"/>
  <c r="A511"/>
  <c r="E510"/>
  <c r="G510"/>
  <c r="D510"/>
  <c r="C510"/>
  <c r="B510"/>
  <c r="H510"/>
  <c r="A510"/>
  <c r="E509"/>
  <c r="G509"/>
  <c r="D509"/>
  <c r="C509"/>
  <c r="B509"/>
  <c r="H509"/>
  <c r="A509"/>
  <c r="E508"/>
  <c r="G508"/>
  <c r="D508"/>
  <c r="C508"/>
  <c r="B508"/>
  <c r="H508"/>
  <c r="A508"/>
  <c r="E507"/>
  <c r="G507" s="1"/>
  <c r="D507"/>
  <c r="C507"/>
  <c r="B507"/>
  <c r="H507" s="1"/>
  <c r="A507"/>
  <c r="E506"/>
  <c r="G506"/>
  <c r="D506"/>
  <c r="C506"/>
  <c r="B506"/>
  <c r="H506"/>
  <c r="A506"/>
  <c r="E505"/>
  <c r="G505"/>
  <c r="D505"/>
  <c r="C505"/>
  <c r="B505"/>
  <c r="H505"/>
  <c r="A505"/>
  <c r="E504"/>
  <c r="G504"/>
  <c r="D504"/>
  <c r="C504"/>
  <c r="B504"/>
  <c r="H504"/>
  <c r="A504"/>
  <c r="E503"/>
  <c r="G503" s="1"/>
  <c r="D503"/>
  <c r="C503"/>
  <c r="B503"/>
  <c r="H503" s="1"/>
  <c r="A503"/>
  <c r="E502"/>
  <c r="G502"/>
  <c r="D502"/>
  <c r="C502"/>
  <c r="B502"/>
  <c r="H502"/>
  <c r="A502"/>
  <c r="E501"/>
  <c r="G501"/>
  <c r="D501"/>
  <c r="C501"/>
  <c r="B501"/>
  <c r="H501"/>
  <c r="H500"/>
  <c r="H516" s="1"/>
  <c r="A501"/>
  <c r="A500"/>
  <c r="E498"/>
  <c r="G498" s="1"/>
  <c r="D498"/>
  <c r="C498"/>
  <c r="B498"/>
  <c r="H498" s="1"/>
  <c r="A498"/>
  <c r="E497"/>
  <c r="G497"/>
  <c r="D497"/>
  <c r="C497"/>
  <c r="B497"/>
  <c r="H497"/>
  <c r="A497"/>
  <c r="E496"/>
  <c r="G496"/>
  <c r="D496"/>
  <c r="C496"/>
  <c r="B496"/>
  <c r="H496"/>
  <c r="A496"/>
  <c r="E495"/>
  <c r="G495"/>
  <c r="D495"/>
  <c r="C495"/>
  <c r="B495"/>
  <c r="H495"/>
  <c r="A495"/>
  <c r="E494"/>
  <c r="G494" s="1"/>
  <c r="D494"/>
  <c r="C494"/>
  <c r="B494"/>
  <c r="H494" s="1"/>
  <c r="A494"/>
  <c r="E493"/>
  <c r="G493"/>
  <c r="D493"/>
  <c r="C493"/>
  <c r="B493"/>
  <c r="H493"/>
  <c r="A493"/>
  <c r="E492"/>
  <c r="G492"/>
  <c r="D492"/>
  <c r="C492"/>
  <c r="B492"/>
  <c r="H492"/>
  <c r="A492"/>
  <c r="E491"/>
  <c r="G491"/>
  <c r="D491"/>
  <c r="C491"/>
  <c r="B491"/>
  <c r="H491"/>
  <c r="A491"/>
  <c r="E490"/>
  <c r="G490" s="1"/>
  <c r="D490"/>
  <c r="C490"/>
  <c r="B490"/>
  <c r="H490" s="1"/>
  <c r="A490"/>
  <c r="E489"/>
  <c r="G489" s="1"/>
  <c r="D489"/>
  <c r="C489"/>
  <c r="B489"/>
  <c r="H489" s="1"/>
  <c r="A489"/>
  <c r="E488"/>
  <c r="G488"/>
  <c r="D488"/>
  <c r="C488"/>
  <c r="B488"/>
  <c r="H488"/>
  <c r="A488"/>
  <c r="E487"/>
  <c r="G487"/>
  <c r="D487"/>
  <c r="C487"/>
  <c r="B487"/>
  <c r="H487"/>
  <c r="A487"/>
  <c r="E486"/>
  <c r="G486" s="1"/>
  <c r="D486"/>
  <c r="C486"/>
  <c r="B486"/>
  <c r="H486" s="1"/>
  <c r="A486"/>
  <c r="E485"/>
  <c r="G485" s="1"/>
  <c r="D485"/>
  <c r="C485"/>
  <c r="B485"/>
  <c r="H485" s="1"/>
  <c r="A485"/>
  <c r="E484"/>
  <c r="G484"/>
  <c r="D484"/>
  <c r="C484"/>
  <c r="B484"/>
  <c r="H484"/>
  <c r="H483" s="1"/>
  <c r="H482" s="1"/>
  <c r="H534" s="1"/>
  <c r="A484"/>
  <c r="A482"/>
  <c r="E479"/>
  <c r="G479"/>
  <c r="D479"/>
  <c r="C479"/>
  <c r="B479"/>
  <c r="H479"/>
  <c r="A479"/>
  <c r="E478"/>
  <c r="G478" s="1"/>
  <c r="D478"/>
  <c r="C478"/>
  <c r="B478"/>
  <c r="H478" s="1"/>
  <c r="A478"/>
  <c r="E477"/>
  <c r="G477" s="1"/>
  <c r="D477"/>
  <c r="C477"/>
  <c r="B477"/>
  <c r="H477" s="1"/>
  <c r="A477"/>
  <c r="E476"/>
  <c r="G476"/>
  <c r="D476"/>
  <c r="C476"/>
  <c r="B476"/>
  <c r="H476"/>
  <c r="A476"/>
  <c r="E475"/>
  <c r="G475"/>
  <c r="D475"/>
  <c r="C475"/>
  <c r="B475"/>
  <c r="H475"/>
  <c r="A475"/>
  <c r="E474"/>
  <c r="G474" s="1"/>
  <c r="D474"/>
  <c r="C474"/>
  <c r="B474"/>
  <c r="H474" s="1"/>
  <c r="A474"/>
  <c r="E473"/>
  <c r="G473" s="1"/>
  <c r="D473"/>
  <c r="C473"/>
  <c r="B473"/>
  <c r="H473" s="1"/>
  <c r="A473"/>
  <c r="E472"/>
  <c r="G472"/>
  <c r="D472"/>
  <c r="C472"/>
  <c r="B472"/>
  <c r="H472"/>
  <c r="A472"/>
  <c r="E471"/>
  <c r="G471"/>
  <c r="D471"/>
  <c r="C471"/>
  <c r="B471"/>
  <c r="H471"/>
  <c r="A471"/>
  <c r="E470"/>
  <c r="G470" s="1"/>
  <c r="D470"/>
  <c r="C470"/>
  <c r="B470"/>
  <c r="H470" s="1"/>
  <c r="A470"/>
  <c r="E469"/>
  <c r="G469" s="1"/>
  <c r="D469"/>
  <c r="C469"/>
  <c r="B469"/>
  <c r="H469" s="1"/>
  <c r="A469"/>
  <c r="E468"/>
  <c r="G468"/>
  <c r="D468"/>
  <c r="C468"/>
  <c r="B468"/>
  <c r="H468"/>
  <c r="A468"/>
  <c r="E467"/>
  <c r="G467"/>
  <c r="D467"/>
  <c r="C467"/>
  <c r="B467"/>
  <c r="H467"/>
  <c r="A467"/>
  <c r="E466"/>
  <c r="G466" s="1"/>
  <c r="D466"/>
  <c r="C466"/>
  <c r="B466"/>
  <c r="H466" s="1"/>
  <c r="A466"/>
  <c r="E465"/>
  <c r="G465" s="1"/>
  <c r="D465"/>
  <c r="C465"/>
  <c r="B465"/>
  <c r="H465" s="1"/>
  <c r="H464" s="1"/>
  <c r="H480" s="1"/>
  <c r="A465"/>
  <c r="A464"/>
  <c r="E462"/>
  <c r="G462"/>
  <c r="D462"/>
  <c r="C462"/>
  <c r="B462"/>
  <c r="H462"/>
  <c r="A462"/>
  <c r="E461"/>
  <c r="G461" s="1"/>
  <c r="D461"/>
  <c r="C461"/>
  <c r="B461"/>
  <c r="H461" s="1"/>
  <c r="A461"/>
  <c r="E460"/>
  <c r="G460" s="1"/>
  <c r="D460"/>
  <c r="C460"/>
  <c r="B460"/>
  <c r="H460" s="1"/>
  <c r="A460"/>
  <c r="E459"/>
  <c r="G459"/>
  <c r="D459"/>
  <c r="C459"/>
  <c r="B459"/>
  <c r="H459"/>
  <c r="A459"/>
  <c r="E458"/>
  <c r="G458"/>
  <c r="D458"/>
  <c r="C458"/>
  <c r="B458"/>
  <c r="H458"/>
  <c r="A458"/>
  <c r="E457"/>
  <c r="G457" s="1"/>
  <c r="D457"/>
  <c r="C457"/>
  <c r="B457"/>
  <c r="H457" s="1"/>
  <c r="A457"/>
  <c r="E456"/>
  <c r="G456" s="1"/>
  <c r="D456"/>
  <c r="C456"/>
  <c r="B456"/>
  <c r="H456" s="1"/>
  <c r="A456"/>
  <c r="E455"/>
  <c r="G455"/>
  <c r="D455"/>
  <c r="C455"/>
  <c r="B455"/>
  <c r="H455"/>
  <c r="A455"/>
  <c r="E454"/>
  <c r="G454"/>
  <c r="D454"/>
  <c r="C454"/>
  <c r="B454"/>
  <c r="H454"/>
  <c r="A454"/>
  <c r="E453"/>
  <c r="G453" s="1"/>
  <c r="D453"/>
  <c r="C453"/>
  <c r="B453"/>
  <c r="H453" s="1"/>
  <c r="A453"/>
  <c r="E452"/>
  <c r="G452" s="1"/>
  <c r="D452"/>
  <c r="C452"/>
  <c r="B452"/>
  <c r="H452" s="1"/>
  <c r="A452"/>
  <c r="E451"/>
  <c r="G451"/>
  <c r="D451"/>
  <c r="C451"/>
  <c r="B451"/>
  <c r="H451"/>
  <c r="A451"/>
  <c r="E450"/>
  <c r="G450"/>
  <c r="D450"/>
  <c r="C450"/>
  <c r="B450"/>
  <c r="H450"/>
  <c r="A450"/>
  <c r="E449"/>
  <c r="G449"/>
  <c r="D449"/>
  <c r="C449"/>
  <c r="B449"/>
  <c r="H449"/>
  <c r="A449"/>
  <c r="E448"/>
  <c r="G448" s="1"/>
  <c r="D448"/>
  <c r="C448"/>
  <c r="B448"/>
  <c r="H448" s="1"/>
  <c r="H447" s="1"/>
  <c r="H463" s="1"/>
  <c r="A448"/>
  <c r="A447"/>
  <c r="E445"/>
  <c r="G445"/>
  <c r="D445"/>
  <c r="C445"/>
  <c r="B445"/>
  <c r="H445"/>
  <c r="A445"/>
  <c r="E444"/>
  <c r="G444"/>
  <c r="D444"/>
  <c r="C444"/>
  <c r="B444"/>
  <c r="H444"/>
  <c r="A444"/>
  <c r="E443"/>
  <c r="G443" s="1"/>
  <c r="D443"/>
  <c r="C443"/>
  <c r="B443"/>
  <c r="H443" s="1"/>
  <c r="A443"/>
  <c r="E442"/>
  <c r="G442"/>
  <c r="D442"/>
  <c r="C442"/>
  <c r="B442"/>
  <c r="H442"/>
  <c r="A442"/>
  <c r="E441"/>
  <c r="G441"/>
  <c r="D441"/>
  <c r="C441"/>
  <c r="B441"/>
  <c r="H441"/>
  <c r="A441"/>
  <c r="E440"/>
  <c r="G440"/>
  <c r="D440"/>
  <c r="C440"/>
  <c r="B440"/>
  <c r="H440"/>
  <c r="A440"/>
  <c r="E439"/>
  <c r="G439" s="1"/>
  <c r="D439"/>
  <c r="C439"/>
  <c r="B439"/>
  <c r="H439" s="1"/>
  <c r="A439"/>
  <c r="E438"/>
  <c r="G438"/>
  <c r="D438"/>
  <c r="C438"/>
  <c r="B438"/>
  <c r="H438"/>
  <c r="A438"/>
  <c r="E437"/>
  <c r="G437"/>
  <c r="D437"/>
  <c r="C437"/>
  <c r="B437"/>
  <c r="H437"/>
  <c r="A437"/>
  <c r="E436"/>
  <c r="G436"/>
  <c r="D436"/>
  <c r="C436"/>
  <c r="B436"/>
  <c r="H436"/>
  <c r="A436"/>
  <c r="E435"/>
  <c r="G435" s="1"/>
  <c r="D435"/>
  <c r="C435"/>
  <c r="B435"/>
  <c r="H435" s="1"/>
  <c r="A435"/>
  <c r="E434"/>
  <c r="G434"/>
  <c r="D434"/>
  <c r="C434"/>
  <c r="B434"/>
  <c r="H434"/>
  <c r="A434"/>
  <c r="E433"/>
  <c r="G433"/>
  <c r="D433"/>
  <c r="C433"/>
  <c r="B433"/>
  <c r="H433"/>
  <c r="A433"/>
  <c r="E432"/>
  <c r="G432"/>
  <c r="D432"/>
  <c r="C432"/>
  <c r="B432"/>
  <c r="H432"/>
  <c r="A432"/>
  <c r="E431"/>
  <c r="G431" s="1"/>
  <c r="D431"/>
  <c r="C431"/>
  <c r="B431"/>
  <c r="H431" s="1"/>
  <c r="H430" s="1"/>
  <c r="A431"/>
  <c r="A429"/>
  <c r="E426"/>
  <c r="G426" s="1"/>
  <c r="D426"/>
  <c r="C426"/>
  <c r="B426"/>
  <c r="H426" s="1"/>
  <c r="A426"/>
  <c r="E425"/>
  <c r="G425" s="1"/>
  <c r="D425"/>
  <c r="C425"/>
  <c r="B425"/>
  <c r="H425" s="1"/>
  <c r="A425"/>
  <c r="E424"/>
  <c r="G424"/>
  <c r="D424"/>
  <c r="C424"/>
  <c r="B424"/>
  <c r="H424"/>
  <c r="A424"/>
  <c r="E423"/>
  <c r="G423"/>
  <c r="D423"/>
  <c r="C423"/>
  <c r="B423"/>
  <c r="H423"/>
  <c r="A423"/>
  <c r="E422"/>
  <c r="G422"/>
  <c r="D422"/>
  <c r="C422"/>
  <c r="B422"/>
  <c r="H422"/>
  <c r="A422"/>
  <c r="E421"/>
  <c r="G421" s="1"/>
  <c r="D421"/>
  <c r="C421"/>
  <c r="B421"/>
  <c r="H421" s="1"/>
  <c r="A421"/>
  <c r="E420"/>
  <c r="G420" s="1"/>
  <c r="D420"/>
  <c r="C420"/>
  <c r="B420"/>
  <c r="H420" s="1"/>
  <c r="A420"/>
  <c r="E419"/>
  <c r="G419"/>
  <c r="D419"/>
  <c r="C419"/>
  <c r="B419"/>
  <c r="H419"/>
  <c r="A419"/>
  <c r="E418"/>
  <c r="G418" s="1"/>
  <c r="D418"/>
  <c r="C418"/>
  <c r="B418"/>
  <c r="H418" s="1"/>
  <c r="A418"/>
  <c r="E417"/>
  <c r="G417" s="1"/>
  <c r="D417"/>
  <c r="C417"/>
  <c r="B417"/>
  <c r="H417" s="1"/>
  <c r="A417"/>
  <c r="E416"/>
  <c r="G416" s="1"/>
  <c r="D416"/>
  <c r="C416"/>
  <c r="B416"/>
  <c r="H416" s="1"/>
  <c r="A416"/>
  <c r="E415"/>
  <c r="G415"/>
  <c r="D415"/>
  <c r="C415"/>
  <c r="B415"/>
  <c r="H415"/>
  <c r="A415"/>
  <c r="E414"/>
  <c r="G414"/>
  <c r="D414"/>
  <c r="C414"/>
  <c r="B414"/>
  <c r="H414"/>
  <c r="A414"/>
  <c r="E413"/>
  <c r="G413" s="1"/>
  <c r="D413"/>
  <c r="C413"/>
  <c r="B413"/>
  <c r="H413" s="1"/>
  <c r="A413"/>
  <c r="E412"/>
  <c r="G412" s="1"/>
  <c r="D412"/>
  <c r="C412"/>
  <c r="B412"/>
  <c r="H412" s="1"/>
  <c r="H411" s="1"/>
  <c r="H427" s="1"/>
  <c r="A412"/>
  <c r="A411"/>
  <c r="E409"/>
  <c r="G409" s="1"/>
  <c r="D409"/>
  <c r="C409"/>
  <c r="B409"/>
  <c r="H409"/>
  <c r="A409"/>
  <c r="E408"/>
  <c r="G408" s="1"/>
  <c r="D408"/>
  <c r="C408"/>
  <c r="B408"/>
  <c r="H408" s="1"/>
  <c r="A408"/>
  <c r="E407"/>
  <c r="G407"/>
  <c r="D407"/>
  <c r="C407"/>
  <c r="B407"/>
  <c r="H407"/>
  <c r="A407"/>
  <c r="E406"/>
  <c r="G406"/>
  <c r="D406"/>
  <c r="C406"/>
  <c r="B406"/>
  <c r="H406"/>
  <c r="A406"/>
  <c r="E405"/>
  <c r="G405"/>
  <c r="D405"/>
  <c r="C405"/>
  <c r="B405"/>
  <c r="H405"/>
  <c r="A405"/>
  <c r="E404"/>
  <c r="G404" s="1"/>
  <c r="D404"/>
  <c r="C404"/>
  <c r="B404"/>
  <c r="H404" s="1"/>
  <c r="A404"/>
  <c r="E403"/>
  <c r="G403"/>
  <c r="D403"/>
  <c r="C403"/>
  <c r="B403"/>
  <c r="H403"/>
  <c r="A403"/>
  <c r="E402"/>
  <c r="G402"/>
  <c r="D402"/>
  <c r="C402"/>
  <c r="B402"/>
  <c r="H402"/>
  <c r="A402"/>
  <c r="E401"/>
  <c r="G401"/>
  <c r="D401"/>
  <c r="C401"/>
  <c r="B401"/>
  <c r="H401"/>
  <c r="A401"/>
  <c r="E400"/>
  <c r="G400" s="1"/>
  <c r="D400"/>
  <c r="C400"/>
  <c r="B400"/>
  <c r="H400" s="1"/>
  <c r="A400"/>
  <c r="E399"/>
  <c r="G399"/>
  <c r="D399"/>
  <c r="C399"/>
  <c r="B399"/>
  <c r="H399"/>
  <c r="A399"/>
  <c r="E398"/>
  <c r="G398"/>
  <c r="D398"/>
  <c r="C398"/>
  <c r="B398"/>
  <c r="H398"/>
  <c r="A398"/>
  <c r="E397"/>
  <c r="G397"/>
  <c r="D397"/>
  <c r="C397"/>
  <c r="B397"/>
  <c r="H397"/>
  <c r="A397"/>
  <c r="E396"/>
  <c r="G396" s="1"/>
  <c r="D396"/>
  <c r="C396"/>
  <c r="B396"/>
  <c r="H396" s="1"/>
  <c r="A396"/>
  <c r="E395"/>
  <c r="G395"/>
  <c r="D395"/>
  <c r="C395"/>
  <c r="B395"/>
  <c r="H395"/>
  <c r="H394" s="1"/>
  <c r="H410" s="1"/>
  <c r="A395"/>
  <c r="A394"/>
  <c r="E392"/>
  <c r="G392"/>
  <c r="D392"/>
  <c r="C392"/>
  <c r="B392"/>
  <c r="H392"/>
  <c r="A392"/>
  <c r="E391"/>
  <c r="G391" s="1"/>
  <c r="D391"/>
  <c r="C391"/>
  <c r="B391"/>
  <c r="H391" s="1"/>
  <c r="A391"/>
  <c r="E390"/>
  <c r="G390"/>
  <c r="D390"/>
  <c r="C390"/>
  <c r="B390"/>
  <c r="H390"/>
  <c r="A390"/>
  <c r="E389"/>
  <c r="G389"/>
  <c r="D389"/>
  <c r="C389"/>
  <c r="B389"/>
  <c r="H389"/>
  <c r="A389"/>
  <c r="E388"/>
  <c r="G388"/>
  <c r="D388"/>
  <c r="C388"/>
  <c r="B388"/>
  <c r="H388"/>
  <c r="A388"/>
  <c r="E387"/>
  <c r="G387" s="1"/>
  <c r="D387"/>
  <c r="C387"/>
  <c r="B387"/>
  <c r="H387" s="1"/>
  <c r="A387"/>
  <c r="E386"/>
  <c r="G386"/>
  <c r="D386"/>
  <c r="C386"/>
  <c r="B386"/>
  <c r="H386"/>
  <c r="A386"/>
  <c r="E385"/>
  <c r="G385"/>
  <c r="D385"/>
  <c r="C385"/>
  <c r="B385"/>
  <c r="H385"/>
  <c r="A385"/>
  <c r="E384"/>
  <c r="G384"/>
  <c r="D384"/>
  <c r="C384"/>
  <c r="B384"/>
  <c r="H384"/>
  <c r="A384"/>
  <c r="E383"/>
  <c r="G383" s="1"/>
  <c r="D383"/>
  <c r="C383"/>
  <c r="B383"/>
  <c r="H383" s="1"/>
  <c r="A383"/>
  <c r="E382"/>
  <c r="G382"/>
  <c r="D382"/>
  <c r="C382"/>
  <c r="B382"/>
  <c r="H382"/>
  <c r="A382"/>
  <c r="E381"/>
  <c r="G381"/>
  <c r="D381"/>
  <c r="C381"/>
  <c r="B381"/>
  <c r="H381"/>
  <c r="A381"/>
  <c r="E380"/>
  <c r="G380"/>
  <c r="D380"/>
  <c r="C380"/>
  <c r="B380"/>
  <c r="H380"/>
  <c r="A380"/>
  <c r="E379"/>
  <c r="G379" s="1"/>
  <c r="D379"/>
  <c r="C379"/>
  <c r="B379"/>
  <c r="H379" s="1"/>
  <c r="A379"/>
  <c r="E378"/>
  <c r="G378" s="1"/>
  <c r="D378"/>
  <c r="C378"/>
  <c r="B378"/>
  <c r="H378" s="1"/>
  <c r="H377" s="1"/>
  <c r="H376" s="1"/>
  <c r="H428" s="1"/>
  <c r="A378"/>
  <c r="E373"/>
  <c r="G373"/>
  <c r="D373"/>
  <c r="C373"/>
  <c r="B373"/>
  <c r="H373"/>
  <c r="A373"/>
  <c r="E372"/>
  <c r="G372" s="1"/>
  <c r="D372"/>
  <c r="C372"/>
  <c r="B372"/>
  <c r="H372" s="1"/>
  <c r="A372"/>
  <c r="E371"/>
  <c r="G371"/>
  <c r="D371"/>
  <c r="C371"/>
  <c r="B371"/>
  <c r="H371"/>
  <c r="A371"/>
  <c r="E370"/>
  <c r="G370"/>
  <c r="D370"/>
  <c r="C370"/>
  <c r="B370"/>
  <c r="H370"/>
  <c r="A370"/>
  <c r="E369"/>
  <c r="G369"/>
  <c r="D369"/>
  <c r="C369"/>
  <c r="B369"/>
  <c r="H369"/>
  <c r="A369"/>
  <c r="E368"/>
  <c r="G368" s="1"/>
  <c r="D368"/>
  <c r="C368"/>
  <c r="B368"/>
  <c r="H368" s="1"/>
  <c r="A368"/>
  <c r="E367"/>
  <c r="G367"/>
  <c r="D367"/>
  <c r="C367"/>
  <c r="B367"/>
  <c r="H367"/>
  <c r="A367"/>
  <c r="E366"/>
  <c r="G366"/>
  <c r="D366"/>
  <c r="C366"/>
  <c r="B366"/>
  <c r="H366"/>
  <c r="A366"/>
  <c r="E365"/>
  <c r="G365"/>
  <c r="D365"/>
  <c r="C365"/>
  <c r="B365"/>
  <c r="H365"/>
  <c r="A365"/>
  <c r="E364"/>
  <c r="G364" s="1"/>
  <c r="D364"/>
  <c r="C364"/>
  <c r="B364"/>
  <c r="H364" s="1"/>
  <c r="A364"/>
  <c r="E363"/>
  <c r="G363"/>
  <c r="D363"/>
  <c r="C363"/>
  <c r="B363"/>
  <c r="H363"/>
  <c r="A363"/>
  <c r="E362"/>
  <c r="G362"/>
  <c r="D362"/>
  <c r="C362"/>
  <c r="B362"/>
  <c r="H362"/>
  <c r="A362"/>
  <c r="E361"/>
  <c r="G361"/>
  <c r="D361"/>
  <c r="C361"/>
  <c r="B361"/>
  <c r="H361"/>
  <c r="A361"/>
  <c r="E360"/>
  <c r="G360" s="1"/>
  <c r="D360"/>
  <c r="C360"/>
  <c r="B360"/>
  <c r="H360" s="1"/>
  <c r="A360"/>
  <c r="E359"/>
  <c r="G359"/>
  <c r="D359"/>
  <c r="C359"/>
  <c r="B359"/>
  <c r="H359"/>
  <c r="H358" s="1"/>
  <c r="H374" s="1"/>
  <c r="A359"/>
  <c r="A358"/>
  <c r="E356"/>
  <c r="G356"/>
  <c r="D356"/>
  <c r="C356"/>
  <c r="B356"/>
  <c r="H356"/>
  <c r="A356"/>
  <c r="E355"/>
  <c r="G355" s="1"/>
  <c r="D355"/>
  <c r="C355"/>
  <c r="B355"/>
  <c r="H355" s="1"/>
  <c r="A355"/>
  <c r="E354"/>
  <c r="G354"/>
  <c r="D354"/>
  <c r="C354"/>
  <c r="B354"/>
  <c r="H354"/>
  <c r="A354"/>
  <c r="E353"/>
  <c r="G353"/>
  <c r="D353"/>
  <c r="C353"/>
  <c r="B353"/>
  <c r="H353"/>
  <c r="A353"/>
  <c r="E352"/>
  <c r="G352" s="1"/>
  <c r="D352"/>
  <c r="C352"/>
  <c r="B352"/>
  <c r="H352" s="1"/>
  <c r="A352"/>
  <c r="E351"/>
  <c r="G351" s="1"/>
  <c r="D351"/>
  <c r="C351"/>
  <c r="B351"/>
  <c r="H351" s="1"/>
  <c r="A351"/>
  <c r="E350"/>
  <c r="G350"/>
  <c r="D350"/>
  <c r="C350"/>
  <c r="B350"/>
  <c r="H350"/>
  <c r="A350"/>
  <c r="E349"/>
  <c r="G349"/>
  <c r="D349"/>
  <c r="C349"/>
  <c r="B349"/>
  <c r="H349"/>
  <c r="A349"/>
  <c r="E348"/>
  <c r="G348" s="1"/>
  <c r="D348"/>
  <c r="C348"/>
  <c r="B348"/>
  <c r="H348" s="1"/>
  <c r="A348"/>
  <c r="E347"/>
  <c r="G347" s="1"/>
  <c r="D347"/>
  <c r="C347"/>
  <c r="B347"/>
  <c r="H347" s="1"/>
  <c r="A347"/>
  <c r="E346"/>
  <c r="G346"/>
  <c r="D346"/>
  <c r="C346"/>
  <c r="B346"/>
  <c r="H346"/>
  <c r="A346"/>
  <c r="E345"/>
  <c r="G345"/>
  <c r="D345"/>
  <c r="C345"/>
  <c r="B345"/>
  <c r="H345"/>
  <c r="A345"/>
  <c r="E344"/>
  <c r="G344" s="1"/>
  <c r="D344"/>
  <c r="C344"/>
  <c r="B344"/>
  <c r="H344" s="1"/>
  <c r="A344"/>
  <c r="E343"/>
  <c r="G343" s="1"/>
  <c r="D343"/>
  <c r="C343"/>
  <c r="B343"/>
  <c r="H343" s="1"/>
  <c r="A343"/>
  <c r="E342"/>
  <c r="G342"/>
  <c r="D342"/>
  <c r="C342"/>
  <c r="B342"/>
  <c r="H342"/>
  <c r="H341" s="1"/>
  <c r="H357" s="1"/>
  <c r="A342"/>
  <c r="A341"/>
  <c r="E339"/>
  <c r="G339" s="1"/>
  <c r="D339"/>
  <c r="C339"/>
  <c r="B339"/>
  <c r="H339" s="1"/>
  <c r="A339"/>
  <c r="E338"/>
  <c r="G338" s="1"/>
  <c r="D338"/>
  <c r="C338"/>
  <c r="B338"/>
  <c r="H338" s="1"/>
  <c r="A338"/>
  <c r="E337"/>
  <c r="G337"/>
  <c r="D337"/>
  <c r="C337"/>
  <c r="B337"/>
  <c r="H337"/>
  <c r="A337"/>
  <c r="E336"/>
  <c r="G336"/>
  <c r="D336"/>
  <c r="C336"/>
  <c r="B336"/>
  <c r="H336"/>
  <c r="A336"/>
  <c r="E335"/>
  <c r="G335" s="1"/>
  <c r="D335"/>
  <c r="C335"/>
  <c r="B335"/>
  <c r="H335" s="1"/>
  <c r="A335"/>
  <c r="E334"/>
  <c r="G334" s="1"/>
  <c r="D334"/>
  <c r="C334"/>
  <c r="B334"/>
  <c r="H334" s="1"/>
  <c r="A334"/>
  <c r="E333"/>
  <c r="G333"/>
  <c r="D333"/>
  <c r="C333"/>
  <c r="B333"/>
  <c r="H333"/>
  <c r="A333"/>
  <c r="E332"/>
  <c r="G332"/>
  <c r="D332"/>
  <c r="C332"/>
  <c r="B332"/>
  <c r="H332"/>
  <c r="A332"/>
  <c r="E331"/>
  <c r="G331" s="1"/>
  <c r="D331"/>
  <c r="C331"/>
  <c r="B331"/>
  <c r="H331" s="1"/>
  <c r="A331"/>
  <c r="E330"/>
  <c r="G330" s="1"/>
  <c r="D330"/>
  <c r="C330"/>
  <c r="B330"/>
  <c r="H330" s="1"/>
  <c r="A330"/>
  <c r="E329"/>
  <c r="G329"/>
  <c r="D329"/>
  <c r="C329"/>
  <c r="B329"/>
  <c r="H329"/>
  <c r="A329"/>
  <c r="E328"/>
  <c r="G328"/>
  <c r="D328"/>
  <c r="C328"/>
  <c r="B328"/>
  <c r="H328"/>
  <c r="A328"/>
  <c r="E327"/>
  <c r="G327" s="1"/>
  <c r="D327"/>
  <c r="C327"/>
  <c r="B327"/>
  <c r="H327" s="1"/>
  <c r="A327"/>
  <c r="E326"/>
  <c r="G326" s="1"/>
  <c r="D326"/>
  <c r="C326"/>
  <c r="B326"/>
  <c r="H326" s="1"/>
  <c r="A326"/>
  <c r="E325"/>
  <c r="G325"/>
  <c r="D325"/>
  <c r="C325"/>
  <c r="B325"/>
  <c r="H325"/>
  <c r="H324" s="1"/>
  <c r="H323" s="1"/>
  <c r="H375" s="1"/>
  <c r="A325"/>
  <c r="E320"/>
  <c r="G320" s="1"/>
  <c r="D320"/>
  <c r="C320"/>
  <c r="B320"/>
  <c r="H320"/>
  <c r="A320"/>
  <c r="E319"/>
  <c r="G319" s="1"/>
  <c r="D319"/>
  <c r="C319"/>
  <c r="B319"/>
  <c r="H319" s="1"/>
  <c r="A319"/>
  <c r="E318"/>
  <c r="G318"/>
  <c r="D318"/>
  <c r="C318"/>
  <c r="B318"/>
  <c r="H318"/>
  <c r="A318"/>
  <c r="E317"/>
  <c r="G317"/>
  <c r="D317"/>
  <c r="C317"/>
  <c r="B317"/>
  <c r="H317"/>
  <c r="A317"/>
  <c r="E316"/>
  <c r="G316"/>
  <c r="D316"/>
  <c r="C316"/>
  <c r="B316"/>
  <c r="H316"/>
  <c r="A316"/>
  <c r="E315"/>
  <c r="G315" s="1"/>
  <c r="D315"/>
  <c r="C315"/>
  <c r="B315"/>
  <c r="H315" s="1"/>
  <c r="A315"/>
  <c r="E314"/>
  <c r="G314"/>
  <c r="D314"/>
  <c r="C314"/>
  <c r="B314"/>
  <c r="H314"/>
  <c r="A314"/>
  <c r="E313"/>
  <c r="G313"/>
  <c r="D313"/>
  <c r="C313"/>
  <c r="B313"/>
  <c r="H313"/>
  <c r="A313"/>
  <c r="E312"/>
  <c r="G312" s="1"/>
  <c r="D312"/>
  <c r="C312"/>
  <c r="B312"/>
  <c r="H312" s="1"/>
  <c r="A312"/>
  <c r="E311"/>
  <c r="G311" s="1"/>
  <c r="D311"/>
  <c r="C311"/>
  <c r="B311"/>
  <c r="H311" s="1"/>
  <c r="A311"/>
  <c r="E310"/>
  <c r="G310" s="1"/>
  <c r="D310"/>
  <c r="C310"/>
  <c r="B310"/>
  <c r="H310" s="1"/>
  <c r="A310"/>
  <c r="E309"/>
  <c r="G309"/>
  <c r="D309"/>
  <c r="C309"/>
  <c r="B309"/>
  <c r="H309"/>
  <c r="A309"/>
  <c r="E308"/>
  <c r="G308"/>
  <c r="D308"/>
  <c r="C308"/>
  <c r="B308"/>
  <c r="H308"/>
  <c r="A308"/>
  <c r="E307"/>
  <c r="G307" s="1"/>
  <c r="D307"/>
  <c r="C307"/>
  <c r="B307"/>
  <c r="H307" s="1"/>
  <c r="A307"/>
  <c r="E306"/>
  <c r="G306" s="1"/>
  <c r="D306"/>
  <c r="C306"/>
  <c r="B306"/>
  <c r="H306" s="1"/>
  <c r="H305" s="1"/>
  <c r="H321" s="1"/>
  <c r="A306"/>
  <c r="A305"/>
  <c r="E303"/>
  <c r="G303" s="1"/>
  <c r="D303"/>
  <c r="C303"/>
  <c r="B303"/>
  <c r="H303"/>
  <c r="A303"/>
  <c r="E302"/>
  <c r="G302" s="1"/>
  <c r="D302"/>
  <c r="C302"/>
  <c r="B302"/>
  <c r="H302" s="1"/>
  <c r="A302"/>
  <c r="E301"/>
  <c r="G301"/>
  <c r="D301"/>
  <c r="C301"/>
  <c r="B301"/>
  <c r="H301"/>
  <c r="A301"/>
  <c r="E300"/>
  <c r="G300"/>
  <c r="D300"/>
  <c r="C300"/>
  <c r="B300"/>
  <c r="H300"/>
  <c r="A300"/>
  <c r="E299"/>
  <c r="G299" s="1"/>
  <c r="D299"/>
  <c r="C299"/>
  <c r="B299"/>
  <c r="H299" s="1"/>
  <c r="A299"/>
  <c r="E298"/>
  <c r="G298" s="1"/>
  <c r="D298"/>
  <c r="C298"/>
  <c r="B298"/>
  <c r="H298" s="1"/>
  <c r="A298"/>
  <c r="E297"/>
  <c r="G297"/>
  <c r="D297"/>
  <c r="C297"/>
  <c r="B297"/>
  <c r="H297"/>
  <c r="A297"/>
  <c r="E296"/>
  <c r="G296"/>
  <c r="D296"/>
  <c r="C296"/>
  <c r="B296"/>
  <c r="H296"/>
  <c r="A296"/>
  <c r="E295"/>
  <c r="G295"/>
  <c r="D295"/>
  <c r="C295"/>
  <c r="B295"/>
  <c r="H295"/>
  <c r="A295"/>
  <c r="E294"/>
  <c r="G294" s="1"/>
  <c r="D294"/>
  <c r="C294"/>
  <c r="B294"/>
  <c r="H294" s="1"/>
  <c r="A294"/>
  <c r="E293"/>
  <c r="G293"/>
  <c r="D293"/>
  <c r="C293"/>
  <c r="B293"/>
  <c r="H293"/>
  <c r="A293"/>
  <c r="E292"/>
  <c r="G292"/>
  <c r="D292"/>
  <c r="C292"/>
  <c r="B292"/>
  <c r="H292"/>
  <c r="A292"/>
  <c r="E291"/>
  <c r="G291"/>
  <c r="D291"/>
  <c r="C291"/>
  <c r="B291"/>
  <c r="H291"/>
  <c r="A291"/>
  <c r="E290"/>
  <c r="G290" s="1"/>
  <c r="D290"/>
  <c r="C290"/>
  <c r="B290"/>
  <c r="H290" s="1"/>
  <c r="A290"/>
  <c r="E289"/>
  <c r="G289"/>
  <c r="D289"/>
  <c r="C289"/>
  <c r="B289"/>
  <c r="H289"/>
  <c r="H288" s="1"/>
  <c r="H304" s="1"/>
  <c r="A289"/>
  <c r="A288"/>
  <c r="E286"/>
  <c r="G286" s="1"/>
  <c r="D286"/>
  <c r="C286"/>
  <c r="B286"/>
  <c r="H286"/>
  <c r="A286"/>
  <c r="E285"/>
  <c r="G285" s="1"/>
  <c r="D285"/>
  <c r="C285"/>
  <c r="B285"/>
  <c r="H285" s="1"/>
  <c r="A285"/>
  <c r="E284"/>
  <c r="G284"/>
  <c r="D284"/>
  <c r="C284"/>
  <c r="B284"/>
  <c r="H284"/>
  <c r="A284"/>
  <c r="E283"/>
  <c r="G283"/>
  <c r="D283"/>
  <c r="C283"/>
  <c r="B283"/>
  <c r="H283"/>
  <c r="A283"/>
  <c r="E282"/>
  <c r="G282"/>
  <c r="D282"/>
  <c r="C282"/>
  <c r="B282"/>
  <c r="H282"/>
  <c r="A282"/>
  <c r="E281"/>
  <c r="G281" s="1"/>
  <c r="D281"/>
  <c r="C281"/>
  <c r="B281"/>
  <c r="H281" s="1"/>
  <c r="A281"/>
  <c r="E280"/>
  <c r="G280"/>
  <c r="D280"/>
  <c r="C280"/>
  <c r="B280"/>
  <c r="H280"/>
  <c r="A280"/>
  <c r="E279"/>
  <c r="G279"/>
  <c r="D279"/>
  <c r="C279"/>
  <c r="B279"/>
  <c r="H279"/>
  <c r="A279"/>
  <c r="E278"/>
  <c r="G278"/>
  <c r="D278"/>
  <c r="C278"/>
  <c r="B278"/>
  <c r="H278"/>
  <c r="A278"/>
  <c r="E277"/>
  <c r="G277" s="1"/>
  <c r="D277"/>
  <c r="C277"/>
  <c r="B277"/>
  <c r="H277" s="1"/>
  <c r="A277"/>
  <c r="E276"/>
  <c r="G276"/>
  <c r="D276"/>
  <c r="C276"/>
  <c r="B276"/>
  <c r="H276"/>
  <c r="A276"/>
  <c r="E275"/>
  <c r="G275"/>
  <c r="D275"/>
  <c r="C275"/>
  <c r="B275"/>
  <c r="H275"/>
  <c r="A275"/>
  <c r="E274"/>
  <c r="G274"/>
  <c r="D274"/>
  <c r="C274"/>
  <c r="B274"/>
  <c r="H274"/>
  <c r="A274"/>
  <c r="E273"/>
  <c r="G273" s="1"/>
  <c r="D273"/>
  <c r="C273"/>
  <c r="B273"/>
  <c r="H273" s="1"/>
  <c r="A273"/>
  <c r="E272"/>
  <c r="G272"/>
  <c r="D272"/>
  <c r="C272"/>
  <c r="B272"/>
  <c r="H272"/>
  <c r="H271" s="1"/>
  <c r="H270" s="1"/>
  <c r="A272"/>
  <c r="A270"/>
  <c r="E266"/>
  <c r="G266" s="1"/>
  <c r="D266"/>
  <c r="C266"/>
  <c r="B266"/>
  <c r="H266"/>
  <c r="A266"/>
  <c r="E265"/>
  <c r="G265" s="1"/>
  <c r="D265"/>
  <c r="C265"/>
  <c r="B265"/>
  <c r="H265" s="1"/>
  <c r="A265"/>
  <c r="E264"/>
  <c r="G264"/>
  <c r="D264"/>
  <c r="C264"/>
  <c r="B264"/>
  <c r="H264"/>
  <c r="A264"/>
  <c r="E263"/>
  <c r="G263"/>
  <c r="D263"/>
  <c r="C263"/>
  <c r="B263"/>
  <c r="H263"/>
  <c r="A263"/>
  <c r="E262"/>
  <c r="G262" s="1"/>
  <c r="D262"/>
  <c r="C262"/>
  <c r="B262"/>
  <c r="H262" s="1"/>
  <c r="A262"/>
  <c r="E261"/>
  <c r="G261" s="1"/>
  <c r="D261"/>
  <c r="C261"/>
  <c r="B261"/>
  <c r="H261" s="1"/>
  <c r="A261"/>
  <c r="E260"/>
  <c r="G260"/>
  <c r="D260"/>
  <c r="C260"/>
  <c r="B260"/>
  <c r="H260"/>
  <c r="A260"/>
  <c r="E259"/>
  <c r="G259"/>
  <c r="D259"/>
  <c r="C259"/>
  <c r="B259"/>
  <c r="H259"/>
  <c r="A259"/>
  <c r="E258"/>
  <c r="G258"/>
  <c r="D258"/>
  <c r="C258"/>
  <c r="B258"/>
  <c r="H258"/>
  <c r="A258"/>
  <c r="E257"/>
  <c r="G257" s="1"/>
  <c r="D257"/>
  <c r="C257"/>
  <c r="B257"/>
  <c r="H257" s="1"/>
  <c r="A257"/>
  <c r="E256"/>
  <c r="G256"/>
  <c r="D256"/>
  <c r="C256"/>
  <c r="B256"/>
  <c r="H256"/>
  <c r="A256"/>
  <c r="E255"/>
  <c r="G255"/>
  <c r="D255"/>
  <c r="C255"/>
  <c r="B255"/>
  <c r="H255"/>
  <c r="A255"/>
  <c r="E254"/>
  <c r="G254"/>
  <c r="D254"/>
  <c r="C254"/>
  <c r="B254"/>
  <c r="H254"/>
  <c r="A254"/>
  <c r="E253"/>
  <c r="G253" s="1"/>
  <c r="D253"/>
  <c r="C253"/>
  <c r="B253"/>
  <c r="H253" s="1"/>
  <c r="A253"/>
  <c r="E252"/>
  <c r="G252"/>
  <c r="D252"/>
  <c r="C252"/>
  <c r="B252"/>
  <c r="H252"/>
  <c r="H251" s="1"/>
  <c r="H267" s="1"/>
  <c r="A252"/>
  <c r="A251"/>
  <c r="E249"/>
  <c r="G249" s="1"/>
  <c r="D249"/>
  <c r="C249"/>
  <c r="B249"/>
  <c r="H249"/>
  <c r="A249"/>
  <c r="E248"/>
  <c r="G248" s="1"/>
  <c r="D248"/>
  <c r="C248"/>
  <c r="B248"/>
  <c r="H248" s="1"/>
  <c r="A248"/>
  <c r="E247"/>
  <c r="G247"/>
  <c r="D247"/>
  <c r="C247"/>
  <c r="B247"/>
  <c r="H247"/>
  <c r="A247"/>
  <c r="E246"/>
  <c r="G246"/>
  <c r="D246"/>
  <c r="C246"/>
  <c r="B246"/>
  <c r="H246"/>
  <c r="A246"/>
  <c r="E245"/>
  <c r="G245"/>
  <c r="D245"/>
  <c r="C245"/>
  <c r="B245"/>
  <c r="H245"/>
  <c r="A245"/>
  <c r="E244"/>
  <c r="G244" s="1"/>
  <c r="D244"/>
  <c r="C244"/>
  <c r="B244"/>
  <c r="H244" s="1"/>
  <c r="A244"/>
  <c r="E243"/>
  <c r="G243"/>
  <c r="D243"/>
  <c r="C243"/>
  <c r="B243"/>
  <c r="H243"/>
  <c r="A243"/>
  <c r="E242"/>
  <c r="G242"/>
  <c r="D242"/>
  <c r="C242"/>
  <c r="B242"/>
  <c r="H242"/>
  <c r="A242"/>
  <c r="E241"/>
  <c r="G241"/>
  <c r="D241"/>
  <c r="C241"/>
  <c r="B241"/>
  <c r="H241"/>
  <c r="A241"/>
  <c r="E240"/>
  <c r="G240" s="1"/>
  <c r="D240"/>
  <c r="C240"/>
  <c r="B240"/>
  <c r="H240" s="1"/>
  <c r="A240"/>
  <c r="E239"/>
  <c r="G239"/>
  <c r="D239"/>
  <c r="C239"/>
  <c r="B239"/>
  <c r="H239"/>
  <c r="A239"/>
  <c r="E238"/>
  <c r="G238"/>
  <c r="D238"/>
  <c r="C238"/>
  <c r="B238"/>
  <c r="H238"/>
  <c r="A238"/>
  <c r="E237"/>
  <c r="G237"/>
  <c r="D237"/>
  <c r="C237"/>
  <c r="B237"/>
  <c r="H237"/>
  <c r="A237"/>
  <c r="E236"/>
  <c r="G236" s="1"/>
  <c r="D236"/>
  <c r="C236"/>
  <c r="B236"/>
  <c r="H236" s="1"/>
  <c r="A236"/>
  <c r="E235"/>
  <c r="G235"/>
  <c r="D235"/>
  <c r="C235"/>
  <c r="B235"/>
  <c r="H235"/>
  <c r="H234" s="1"/>
  <c r="H250" s="1"/>
  <c r="A235"/>
  <c r="A234"/>
  <c r="E232"/>
  <c r="G232"/>
  <c r="D232"/>
  <c r="C232"/>
  <c r="B232"/>
  <c r="H232"/>
  <c r="A232"/>
  <c r="E231"/>
  <c r="G231" s="1"/>
  <c r="D231"/>
  <c r="C231"/>
  <c r="B231"/>
  <c r="H231" s="1"/>
  <c r="A231"/>
  <c r="E230"/>
  <c r="G230"/>
  <c r="D230"/>
  <c r="C230"/>
  <c r="B230"/>
  <c r="H230"/>
  <c r="A230"/>
  <c r="E229"/>
  <c r="G229"/>
  <c r="D229"/>
  <c r="C229"/>
  <c r="B229"/>
  <c r="H229"/>
  <c r="A229"/>
  <c r="E228"/>
  <c r="G228"/>
  <c r="D228"/>
  <c r="C228"/>
  <c r="B228"/>
  <c r="H228"/>
  <c r="A228"/>
  <c r="E227"/>
  <c r="G227" s="1"/>
  <c r="D227"/>
  <c r="C227"/>
  <c r="B227"/>
  <c r="H227" s="1"/>
  <c r="A227"/>
  <c r="E226"/>
  <c r="G226"/>
  <c r="D226"/>
  <c r="C226"/>
  <c r="B226"/>
  <c r="H226"/>
  <c r="A226"/>
  <c r="E225"/>
  <c r="G225"/>
  <c r="D225"/>
  <c r="C225"/>
  <c r="B225"/>
  <c r="H225"/>
  <c r="A225"/>
  <c r="E224"/>
  <c r="G224"/>
  <c r="D224"/>
  <c r="C224"/>
  <c r="B224"/>
  <c r="H224"/>
  <c r="A224"/>
  <c r="E223"/>
  <c r="G223" s="1"/>
  <c r="D223"/>
  <c r="C223"/>
  <c r="B223"/>
  <c r="H223" s="1"/>
  <c r="A223"/>
  <c r="E222"/>
  <c r="G222"/>
  <c r="D222"/>
  <c r="C222"/>
  <c r="B222"/>
  <c r="H222"/>
  <c r="A222"/>
  <c r="E221"/>
  <c r="G221"/>
  <c r="D221"/>
  <c r="C221"/>
  <c r="B221"/>
  <c r="H221"/>
  <c r="A221"/>
  <c r="E220"/>
  <c r="G220"/>
  <c r="D220"/>
  <c r="C220"/>
  <c r="B220"/>
  <c r="H220"/>
  <c r="A220"/>
  <c r="E219"/>
  <c r="G219" s="1"/>
  <c r="D219"/>
  <c r="C219"/>
  <c r="B219"/>
  <c r="H219" s="1"/>
  <c r="A219"/>
  <c r="E218"/>
  <c r="G218" s="1"/>
  <c r="D218"/>
  <c r="C218"/>
  <c r="B218"/>
  <c r="H218" s="1"/>
  <c r="H217" s="1"/>
  <c r="A218"/>
  <c r="E213"/>
  <c r="G213" s="1"/>
  <c r="D213"/>
  <c r="C213"/>
  <c r="B213"/>
  <c r="H213" s="1"/>
  <c r="A213"/>
  <c r="E212"/>
  <c r="G212"/>
  <c r="D212"/>
  <c r="C212"/>
  <c r="B212"/>
  <c r="H212"/>
  <c r="A212"/>
  <c r="E211"/>
  <c r="G211"/>
  <c r="D211"/>
  <c r="C211"/>
  <c r="B211"/>
  <c r="H211"/>
  <c r="A211"/>
  <c r="E210"/>
  <c r="G210" s="1"/>
  <c r="D210"/>
  <c r="C210"/>
  <c r="B210"/>
  <c r="H210" s="1"/>
  <c r="A210"/>
  <c r="E209"/>
  <c r="G209" s="1"/>
  <c r="D209"/>
  <c r="C209"/>
  <c r="B209"/>
  <c r="H209" s="1"/>
  <c r="A209"/>
  <c r="E208"/>
  <c r="G208"/>
  <c r="D208"/>
  <c r="C208"/>
  <c r="B208"/>
  <c r="H208"/>
  <c r="A208"/>
  <c r="E207"/>
  <c r="G207"/>
  <c r="D207"/>
  <c r="C207"/>
  <c r="B207"/>
  <c r="H207"/>
  <c r="A207"/>
  <c r="E206"/>
  <c r="G206" s="1"/>
  <c r="D206"/>
  <c r="C206"/>
  <c r="B206"/>
  <c r="H206" s="1"/>
  <c r="A206"/>
  <c r="E205"/>
  <c r="G205" s="1"/>
  <c r="D205"/>
  <c r="C205"/>
  <c r="B205"/>
  <c r="H205" s="1"/>
  <c r="A205"/>
  <c r="E204"/>
  <c r="G204"/>
  <c r="D204"/>
  <c r="C204"/>
  <c r="B204"/>
  <c r="H204"/>
  <c r="A204"/>
  <c r="E203"/>
  <c r="G203"/>
  <c r="D203"/>
  <c r="C203"/>
  <c r="B203"/>
  <c r="H203"/>
  <c r="A203"/>
  <c r="E202"/>
  <c r="G202" s="1"/>
  <c r="D202"/>
  <c r="C202"/>
  <c r="B202"/>
  <c r="H202" s="1"/>
  <c r="A202"/>
  <c r="E201"/>
  <c r="G201" s="1"/>
  <c r="D201"/>
  <c r="C201"/>
  <c r="B201"/>
  <c r="H201" s="1"/>
  <c r="A201"/>
  <c r="E200"/>
  <c r="G200"/>
  <c r="D200"/>
  <c r="C200"/>
  <c r="B200"/>
  <c r="H200"/>
  <c r="A200"/>
  <c r="E199"/>
  <c r="G199" s="1"/>
  <c r="D199"/>
  <c r="C199"/>
  <c r="B199"/>
  <c r="H199" s="1"/>
  <c r="H198" s="1"/>
  <c r="H214" s="1"/>
  <c r="A199"/>
  <c r="A198"/>
  <c r="E196"/>
  <c r="G196" s="1"/>
  <c r="D196"/>
  <c r="C196"/>
  <c r="B196"/>
  <c r="H196" s="1"/>
  <c r="A196"/>
  <c r="E195"/>
  <c r="G195"/>
  <c r="D195"/>
  <c r="C195"/>
  <c r="B195"/>
  <c r="H195"/>
  <c r="A195"/>
  <c r="E194"/>
  <c r="G194" s="1"/>
  <c r="D194"/>
  <c r="C194"/>
  <c r="B194"/>
  <c r="H194" s="1"/>
  <c r="A194"/>
  <c r="E193"/>
  <c r="G193"/>
  <c r="D193"/>
  <c r="C193"/>
  <c r="B193"/>
  <c r="H193"/>
  <c r="A193"/>
  <c r="E192"/>
  <c r="G192" s="1"/>
  <c r="D192"/>
  <c r="C192"/>
  <c r="B192"/>
  <c r="H192" s="1"/>
  <c r="A192"/>
  <c r="E191"/>
  <c r="G191"/>
  <c r="D191"/>
  <c r="C191"/>
  <c r="B191"/>
  <c r="H191"/>
  <c r="A191"/>
  <c r="E190"/>
  <c r="G190" s="1"/>
  <c r="D190"/>
  <c r="C190"/>
  <c r="B190"/>
  <c r="H190" s="1"/>
  <c r="A190"/>
  <c r="E189"/>
  <c r="G189"/>
  <c r="D189"/>
  <c r="C189"/>
  <c r="B189"/>
  <c r="H189"/>
  <c r="A189"/>
  <c r="E188"/>
  <c r="G188" s="1"/>
  <c r="D188"/>
  <c r="C188"/>
  <c r="B188"/>
  <c r="H188" s="1"/>
  <c r="A188"/>
  <c r="E187"/>
  <c r="G187"/>
  <c r="D187"/>
  <c r="C187"/>
  <c r="B187"/>
  <c r="H187"/>
  <c r="A187"/>
  <c r="E186"/>
  <c r="G186" s="1"/>
  <c r="D186"/>
  <c r="C186"/>
  <c r="B186"/>
  <c r="H186" s="1"/>
  <c r="A186"/>
  <c r="E185"/>
  <c r="G185"/>
  <c r="D185"/>
  <c r="C185"/>
  <c r="B185"/>
  <c r="H185"/>
  <c r="A185"/>
  <c r="E184"/>
  <c r="G184" s="1"/>
  <c r="D184"/>
  <c r="C184"/>
  <c r="B184"/>
  <c r="H184" s="1"/>
  <c r="A184"/>
  <c r="E183"/>
  <c r="G183"/>
  <c r="D183"/>
  <c r="C183"/>
  <c r="B183"/>
  <c r="H183"/>
  <c r="A183"/>
  <c r="E182"/>
  <c r="G182" s="1"/>
  <c r="D182"/>
  <c r="C182"/>
  <c r="B182"/>
  <c r="H182" s="1"/>
  <c r="H181" s="1"/>
  <c r="H197" s="1"/>
  <c r="A182"/>
  <c r="A181"/>
  <c r="E179"/>
  <c r="G179" s="1"/>
  <c r="D179"/>
  <c r="C179"/>
  <c r="B179"/>
  <c r="H179" s="1"/>
  <c r="A179"/>
  <c r="E178"/>
  <c r="G178"/>
  <c r="D178"/>
  <c r="C178"/>
  <c r="B178"/>
  <c r="H178"/>
  <c r="A178"/>
  <c r="E177"/>
  <c r="G177" s="1"/>
  <c r="D177"/>
  <c r="C177"/>
  <c r="B177"/>
  <c r="H177" s="1"/>
  <c r="A177"/>
  <c r="E176"/>
  <c r="G176"/>
  <c r="D176"/>
  <c r="C176"/>
  <c r="B176"/>
  <c r="H176"/>
  <c r="A176"/>
  <c r="E175"/>
  <c r="G175" s="1"/>
  <c r="D175"/>
  <c r="C175"/>
  <c r="B175"/>
  <c r="H175" s="1"/>
  <c r="A175"/>
  <c r="E174"/>
  <c r="G174"/>
  <c r="D174"/>
  <c r="C174"/>
  <c r="B174"/>
  <c r="H174"/>
  <c r="A174"/>
  <c r="E173"/>
  <c r="G173" s="1"/>
  <c r="D173"/>
  <c r="C173"/>
  <c r="B173"/>
  <c r="H173" s="1"/>
  <c r="A173"/>
  <c r="E172"/>
  <c r="G172"/>
  <c r="D172"/>
  <c r="C172"/>
  <c r="B172"/>
  <c r="H172"/>
  <c r="A172"/>
  <c r="E171"/>
  <c r="G171" s="1"/>
  <c r="D171"/>
  <c r="C171"/>
  <c r="B171"/>
  <c r="H171" s="1"/>
  <c r="A171"/>
  <c r="E170"/>
  <c r="G170"/>
  <c r="D170"/>
  <c r="C170"/>
  <c r="B170"/>
  <c r="H170"/>
  <c r="A170"/>
  <c r="E169"/>
  <c r="G169" s="1"/>
  <c r="D169"/>
  <c r="C169"/>
  <c r="B169"/>
  <c r="H169" s="1"/>
  <c r="A169"/>
  <c r="E168"/>
  <c r="G168"/>
  <c r="D168"/>
  <c r="C168"/>
  <c r="B168"/>
  <c r="H168"/>
  <c r="A168"/>
  <c r="E167"/>
  <c r="G167" s="1"/>
  <c r="D167"/>
  <c r="C167"/>
  <c r="B167"/>
  <c r="H167" s="1"/>
  <c r="A167"/>
  <c r="E166"/>
  <c r="G166"/>
  <c r="D166"/>
  <c r="C166"/>
  <c r="B166"/>
  <c r="H166"/>
  <c r="A166"/>
  <c r="E165"/>
  <c r="G165" s="1"/>
  <c r="D165"/>
  <c r="C165"/>
  <c r="B165"/>
  <c r="H165" s="1"/>
  <c r="H164" s="1"/>
  <c r="A165"/>
  <c r="E160"/>
  <c r="G160" s="1"/>
  <c r="D160"/>
  <c r="C160"/>
  <c r="B160"/>
  <c r="H160" s="1"/>
  <c r="A160"/>
  <c r="E159"/>
  <c r="G159"/>
  <c r="D159"/>
  <c r="C159"/>
  <c r="B159"/>
  <c r="H159"/>
  <c r="A159"/>
  <c r="E158"/>
  <c r="G158" s="1"/>
  <c r="D158"/>
  <c r="C158"/>
  <c r="B158"/>
  <c r="H158" s="1"/>
  <c r="A158"/>
  <c r="E157"/>
  <c r="G157"/>
  <c r="D157"/>
  <c r="C157"/>
  <c r="B157"/>
  <c r="H157"/>
  <c r="A157"/>
  <c r="E156"/>
  <c r="G156" s="1"/>
  <c r="D156"/>
  <c r="C156"/>
  <c r="B156"/>
  <c r="H156" s="1"/>
  <c r="A156"/>
  <c r="E155"/>
  <c r="G155"/>
  <c r="D155"/>
  <c r="C155"/>
  <c r="B155"/>
  <c r="H155"/>
  <c r="A155"/>
  <c r="E154"/>
  <c r="G154" s="1"/>
  <c r="D154"/>
  <c r="C154"/>
  <c r="B154"/>
  <c r="H154" s="1"/>
  <c r="A154"/>
  <c r="E153"/>
  <c r="G153"/>
  <c r="D153"/>
  <c r="C153"/>
  <c r="B153"/>
  <c r="H153"/>
  <c r="A153"/>
  <c r="E152"/>
  <c r="G152" s="1"/>
  <c r="D152"/>
  <c r="C152"/>
  <c r="B152"/>
  <c r="H152" s="1"/>
  <c r="A152"/>
  <c r="E151"/>
  <c r="G151"/>
  <c r="D151"/>
  <c r="C151"/>
  <c r="B151"/>
  <c r="H151"/>
  <c r="A151"/>
  <c r="E150"/>
  <c r="G150" s="1"/>
  <c r="D150"/>
  <c r="C150"/>
  <c r="B150"/>
  <c r="H150" s="1"/>
  <c r="A150"/>
  <c r="E149"/>
  <c r="G149"/>
  <c r="D149"/>
  <c r="C149"/>
  <c r="B149"/>
  <c r="H149"/>
  <c r="A149"/>
  <c r="E148"/>
  <c r="G148" s="1"/>
  <c r="D148"/>
  <c r="C148"/>
  <c r="B148"/>
  <c r="H148" s="1"/>
  <c r="A148"/>
  <c r="E147"/>
  <c r="G147"/>
  <c r="D147"/>
  <c r="C147"/>
  <c r="B147"/>
  <c r="H147"/>
  <c r="A147"/>
  <c r="E146"/>
  <c r="G146" s="1"/>
  <c r="D146"/>
  <c r="C146"/>
  <c r="B146"/>
  <c r="H146" s="1"/>
  <c r="H145" s="1"/>
  <c r="H161" s="1"/>
  <c r="A146"/>
  <c r="E143"/>
  <c r="G143"/>
  <c r="D143"/>
  <c r="C143"/>
  <c r="B143"/>
  <c r="H143"/>
  <c r="A143"/>
  <c r="E142"/>
  <c r="G142" s="1"/>
  <c r="D142"/>
  <c r="C142"/>
  <c r="B142"/>
  <c r="H142" s="1"/>
  <c r="A142"/>
  <c r="E141"/>
  <c r="G141"/>
  <c r="D141"/>
  <c r="C141"/>
  <c r="B141"/>
  <c r="H141"/>
  <c r="A141"/>
  <c r="E140"/>
  <c r="G140" s="1"/>
  <c r="D140"/>
  <c r="C140"/>
  <c r="B140"/>
  <c r="H140" s="1"/>
  <c r="A140"/>
  <c r="E139"/>
  <c r="G139"/>
  <c r="D139"/>
  <c r="C139"/>
  <c r="B139"/>
  <c r="H139"/>
  <c r="A139"/>
  <c r="E138"/>
  <c r="G138" s="1"/>
  <c r="D138"/>
  <c r="C138"/>
  <c r="B138"/>
  <c r="H138" s="1"/>
  <c r="A138"/>
  <c r="E137"/>
  <c r="G137"/>
  <c r="D137"/>
  <c r="C137"/>
  <c r="B137"/>
  <c r="H137"/>
  <c r="A137"/>
  <c r="E136"/>
  <c r="G136" s="1"/>
  <c r="D136"/>
  <c r="C136"/>
  <c r="B136"/>
  <c r="H136" s="1"/>
  <c r="A136"/>
  <c r="E135"/>
  <c r="G135"/>
  <c r="D135"/>
  <c r="C135"/>
  <c r="B135"/>
  <c r="H135"/>
  <c r="A135"/>
  <c r="E134"/>
  <c r="G134" s="1"/>
  <c r="D134"/>
  <c r="C134"/>
  <c r="B134"/>
  <c r="H134" s="1"/>
  <c r="A134"/>
  <c r="E133"/>
  <c r="G133"/>
  <c r="D133"/>
  <c r="C133"/>
  <c r="B133"/>
  <c r="H133"/>
  <c r="A133"/>
  <c r="E132"/>
  <c r="G132" s="1"/>
  <c r="D132"/>
  <c r="C132"/>
  <c r="B132"/>
  <c r="H132" s="1"/>
  <c r="A132"/>
  <c r="E131"/>
  <c r="G131"/>
  <c r="D131"/>
  <c r="C131"/>
  <c r="B131"/>
  <c r="H131"/>
  <c r="A131"/>
  <c r="E130"/>
  <c r="G130" s="1"/>
  <c r="D130"/>
  <c r="C130"/>
  <c r="B130"/>
  <c r="H130" s="1"/>
  <c r="A130"/>
  <c r="E129"/>
  <c r="G129"/>
  <c r="D129"/>
  <c r="C129"/>
  <c r="B129"/>
  <c r="H129"/>
  <c r="H128" s="1"/>
  <c r="H144" s="1"/>
  <c r="A129"/>
  <c r="A128"/>
  <c r="E126"/>
  <c r="G126"/>
  <c r="D126"/>
  <c r="C126"/>
  <c r="B126"/>
  <c r="H126"/>
  <c r="A126"/>
  <c r="E125"/>
  <c r="G125" s="1"/>
  <c r="D125"/>
  <c r="C125"/>
  <c r="B125"/>
  <c r="H125" s="1"/>
  <c r="A125"/>
  <c r="E124"/>
  <c r="G124"/>
  <c r="D124"/>
  <c r="C124"/>
  <c r="B124"/>
  <c r="H124"/>
  <c r="A124"/>
  <c r="E123"/>
  <c r="G123" s="1"/>
  <c r="D123"/>
  <c r="C123"/>
  <c r="B123"/>
  <c r="H123" s="1"/>
  <c r="A123"/>
  <c r="E122"/>
  <c r="G122"/>
  <c r="D122"/>
  <c r="C122"/>
  <c r="B122"/>
  <c r="H122"/>
  <c r="A122"/>
  <c r="E121"/>
  <c r="G121" s="1"/>
  <c r="D121"/>
  <c r="C121"/>
  <c r="B121"/>
  <c r="H121" s="1"/>
  <c r="A121"/>
  <c r="E120"/>
  <c r="G120"/>
  <c r="D120"/>
  <c r="C120"/>
  <c r="B120"/>
  <c r="H120"/>
  <c r="A120"/>
  <c r="E119"/>
  <c r="G119" s="1"/>
  <c r="D119"/>
  <c r="C119"/>
  <c r="B119"/>
  <c r="H119" s="1"/>
  <c r="A119"/>
  <c r="E118"/>
  <c r="G118"/>
  <c r="D118"/>
  <c r="C118"/>
  <c r="B118"/>
  <c r="H118"/>
  <c r="A118"/>
  <c r="E117"/>
  <c r="G117" s="1"/>
  <c r="D117"/>
  <c r="C117"/>
  <c r="B117"/>
  <c r="H117" s="1"/>
  <c r="A117"/>
  <c r="E116"/>
  <c r="G116"/>
  <c r="D116"/>
  <c r="C116"/>
  <c r="B116"/>
  <c r="H116"/>
  <c r="A116"/>
  <c r="E115"/>
  <c r="G115" s="1"/>
  <c r="D115"/>
  <c r="C115"/>
  <c r="B115"/>
  <c r="H115" s="1"/>
  <c r="A115"/>
  <c r="E114"/>
  <c r="G114"/>
  <c r="D114"/>
  <c r="C114"/>
  <c r="B114"/>
  <c r="H114"/>
  <c r="A114"/>
  <c r="E113"/>
  <c r="G113" s="1"/>
  <c r="D113"/>
  <c r="C113"/>
  <c r="B113"/>
  <c r="H113" s="1"/>
  <c r="A113"/>
  <c r="E112"/>
  <c r="G112"/>
  <c r="D112"/>
  <c r="C112"/>
  <c r="B112"/>
  <c r="H112"/>
  <c r="H111" s="1"/>
  <c r="H110" s="1"/>
  <c r="H162" s="1"/>
  <c r="A112"/>
  <c r="E107"/>
  <c r="G107"/>
  <c r="D107"/>
  <c r="C107"/>
  <c r="B107"/>
  <c r="H107"/>
  <c r="A107"/>
  <c r="E106"/>
  <c r="G106" s="1"/>
  <c r="D106"/>
  <c r="C106"/>
  <c r="B106"/>
  <c r="H106" s="1"/>
  <c r="A106"/>
  <c r="E105"/>
  <c r="G105"/>
  <c r="D105"/>
  <c r="C105"/>
  <c r="B105"/>
  <c r="H105"/>
  <c r="A105"/>
  <c r="E104"/>
  <c r="G104" s="1"/>
  <c r="D104"/>
  <c r="C104"/>
  <c r="B104"/>
  <c r="H104" s="1"/>
  <c r="A104"/>
  <c r="E103"/>
  <c r="G103"/>
  <c r="D103"/>
  <c r="C103"/>
  <c r="B103"/>
  <c r="H103"/>
  <c r="A103"/>
  <c r="E102"/>
  <c r="G102" s="1"/>
  <c r="D102"/>
  <c r="C102"/>
  <c r="B102"/>
  <c r="H102" s="1"/>
  <c r="A102"/>
  <c r="E101"/>
  <c r="G101"/>
  <c r="D101"/>
  <c r="C101"/>
  <c r="B101"/>
  <c r="H101"/>
  <c r="A101"/>
  <c r="E100"/>
  <c r="G100" s="1"/>
  <c r="D100"/>
  <c r="C100"/>
  <c r="B100"/>
  <c r="H100" s="1"/>
  <c r="A100"/>
  <c r="E99"/>
  <c r="G99"/>
  <c r="D99"/>
  <c r="C99"/>
  <c r="B99"/>
  <c r="H99"/>
  <c r="A99"/>
  <c r="E98"/>
  <c r="G98" s="1"/>
  <c r="D98"/>
  <c r="C98"/>
  <c r="B98"/>
  <c r="H98" s="1"/>
  <c r="A98"/>
  <c r="E97"/>
  <c r="G97"/>
  <c r="D97"/>
  <c r="C97"/>
  <c r="B97"/>
  <c r="H97"/>
  <c r="A97"/>
  <c r="E96"/>
  <c r="G96" s="1"/>
  <c r="D96"/>
  <c r="C96"/>
  <c r="B96"/>
  <c r="H96" s="1"/>
  <c r="A96"/>
  <c r="E95"/>
  <c r="G95"/>
  <c r="D95"/>
  <c r="C95"/>
  <c r="B95"/>
  <c r="H95"/>
  <c r="A95"/>
  <c r="E94"/>
  <c r="G94" s="1"/>
  <c r="D94"/>
  <c r="C94"/>
  <c r="B94"/>
  <c r="H94" s="1"/>
  <c r="A94"/>
  <c r="E93"/>
  <c r="G93"/>
  <c r="D93"/>
  <c r="C93"/>
  <c r="B93"/>
  <c r="H93"/>
  <c r="H92" s="1"/>
  <c r="H108" s="1"/>
  <c r="A93"/>
  <c r="A92"/>
  <c r="E90"/>
  <c r="G90"/>
  <c r="D90"/>
  <c r="C90"/>
  <c r="B90"/>
  <c r="H90"/>
  <c r="A90"/>
  <c r="E89"/>
  <c r="G89" s="1"/>
  <c r="D89"/>
  <c r="C89"/>
  <c r="B89"/>
  <c r="H89" s="1"/>
  <c r="A89"/>
  <c r="E88"/>
  <c r="G88"/>
  <c r="D88"/>
  <c r="C88"/>
  <c r="B88"/>
  <c r="H88"/>
  <c r="A88"/>
  <c r="E87"/>
  <c r="G87" s="1"/>
  <c r="D87"/>
  <c r="C87"/>
  <c r="B87"/>
  <c r="H87" s="1"/>
  <c r="A87"/>
  <c r="E86"/>
  <c r="G86"/>
  <c r="D86"/>
  <c r="C86"/>
  <c r="B86"/>
  <c r="H86"/>
  <c r="A86"/>
  <c r="E85"/>
  <c r="G85" s="1"/>
  <c r="D85"/>
  <c r="C85"/>
  <c r="B85"/>
  <c r="H85" s="1"/>
  <c r="A85"/>
  <c r="E84"/>
  <c r="G84"/>
  <c r="D84"/>
  <c r="C84"/>
  <c r="B84"/>
  <c r="H84"/>
  <c r="A84"/>
  <c r="E83"/>
  <c r="G83" s="1"/>
  <c r="D83"/>
  <c r="C83"/>
  <c r="B83"/>
  <c r="H83" s="1"/>
  <c r="A83"/>
  <c r="E82"/>
  <c r="G82"/>
  <c r="D82"/>
  <c r="C82"/>
  <c r="B82"/>
  <c r="H82"/>
  <c r="A82"/>
  <c r="E81"/>
  <c r="G81" s="1"/>
  <c r="D81"/>
  <c r="C81"/>
  <c r="B81"/>
  <c r="H81" s="1"/>
  <c r="A81"/>
  <c r="E80"/>
  <c r="G80"/>
  <c r="D80"/>
  <c r="C80"/>
  <c r="B80"/>
  <c r="H80"/>
  <c r="A80"/>
  <c r="E79"/>
  <c r="G79" s="1"/>
  <c r="D79"/>
  <c r="C79"/>
  <c r="B79"/>
  <c r="H79" s="1"/>
  <c r="A79"/>
  <c r="E78"/>
  <c r="G78"/>
  <c r="D78"/>
  <c r="C78"/>
  <c r="B78"/>
  <c r="H78"/>
  <c r="A78"/>
  <c r="E77"/>
  <c r="G77" s="1"/>
  <c r="D77"/>
  <c r="C77"/>
  <c r="B77"/>
  <c r="H77" s="1"/>
  <c r="A77"/>
  <c r="E76"/>
  <c r="G76"/>
  <c r="D76"/>
  <c r="C76"/>
  <c r="B76"/>
  <c r="H76"/>
  <c r="H75" s="1"/>
  <c r="H91" s="1"/>
  <c r="A76"/>
  <c r="A75"/>
  <c r="E73"/>
  <c r="G73"/>
  <c r="D73"/>
  <c r="C73"/>
  <c r="B73"/>
  <c r="H73"/>
  <c r="A73"/>
  <c r="E72"/>
  <c r="G72" s="1"/>
  <c r="D72"/>
  <c r="C72"/>
  <c r="B72"/>
  <c r="H72" s="1"/>
  <c r="A72"/>
  <c r="E71"/>
  <c r="G71"/>
  <c r="D71"/>
  <c r="C71"/>
  <c r="B71"/>
  <c r="H71"/>
  <c r="A71"/>
  <c r="E70"/>
  <c r="G70" s="1"/>
  <c r="D70"/>
  <c r="C70"/>
  <c r="B70"/>
  <c r="H70" s="1"/>
  <c r="A70"/>
  <c r="E69"/>
  <c r="G69"/>
  <c r="D69"/>
  <c r="C69"/>
  <c r="B69"/>
  <c r="H69"/>
  <c r="A69"/>
  <c r="E68"/>
  <c r="G68" s="1"/>
  <c r="D68"/>
  <c r="C68"/>
  <c r="B68"/>
  <c r="H68" s="1"/>
  <c r="A68"/>
  <c r="E67"/>
  <c r="G67"/>
  <c r="D67"/>
  <c r="C67"/>
  <c r="B67"/>
  <c r="H67"/>
  <c r="A67"/>
  <c r="E66"/>
  <c r="G66" s="1"/>
  <c r="D66"/>
  <c r="C66"/>
  <c r="B66"/>
  <c r="H66" s="1"/>
  <c r="A66"/>
  <c r="E65"/>
  <c r="G65"/>
  <c r="D65"/>
  <c r="C65"/>
  <c r="B65"/>
  <c r="H65"/>
  <c r="A65"/>
  <c r="E64"/>
  <c r="G64" s="1"/>
  <c r="D64"/>
  <c r="C64"/>
  <c r="B64"/>
  <c r="H64" s="1"/>
  <c r="A64"/>
  <c r="E63"/>
  <c r="G63"/>
  <c r="D63"/>
  <c r="C63"/>
  <c r="B63"/>
  <c r="H63"/>
  <c r="A63"/>
  <c r="E62"/>
  <c r="G62" s="1"/>
  <c r="D62"/>
  <c r="C62"/>
  <c r="B62"/>
  <c r="H62" s="1"/>
  <c r="A62"/>
  <c r="E61"/>
  <c r="G61"/>
  <c r="D61"/>
  <c r="C61"/>
  <c r="B61"/>
  <c r="H61"/>
  <c r="A61"/>
  <c r="E60"/>
  <c r="G60" s="1"/>
  <c r="D60"/>
  <c r="C60"/>
  <c r="B60"/>
  <c r="H60" s="1"/>
  <c r="A60"/>
  <c r="E59"/>
  <c r="G59"/>
  <c r="D59"/>
  <c r="C59"/>
  <c r="B59"/>
  <c r="H59"/>
  <c r="H58" s="1"/>
  <c r="A59"/>
  <c r="E54"/>
  <c r="G54"/>
  <c r="E53"/>
  <c r="G53"/>
  <c r="E52"/>
  <c r="G52"/>
  <c r="E51"/>
  <c r="G51"/>
  <c r="E49"/>
  <c r="G49"/>
  <c r="E48"/>
  <c r="G48"/>
  <c r="E47"/>
  <c r="G47"/>
  <c r="E46"/>
  <c r="G46"/>
  <c r="E45"/>
  <c r="G45"/>
  <c r="E44"/>
  <c r="G44"/>
  <c r="E43"/>
  <c r="G43"/>
  <c r="E42"/>
  <c r="G42"/>
  <c r="E41"/>
  <c r="G41"/>
  <c r="E40"/>
  <c r="G40"/>
  <c r="E37"/>
  <c r="G37"/>
  <c r="E36"/>
  <c r="G36"/>
  <c r="E35"/>
  <c r="G35"/>
  <c r="E34"/>
  <c r="G34"/>
  <c r="E33"/>
  <c r="G33"/>
  <c r="E32"/>
  <c r="G32"/>
  <c r="E31"/>
  <c r="G31"/>
  <c r="E30"/>
  <c r="G30"/>
  <c r="E29"/>
  <c r="G29"/>
  <c r="E28"/>
  <c r="G28"/>
  <c r="E27"/>
  <c r="G27"/>
  <c r="E26"/>
  <c r="G26"/>
  <c r="E25"/>
  <c r="G25"/>
  <c r="E24"/>
  <c r="G24"/>
  <c r="E23"/>
  <c r="G23"/>
  <c r="E20"/>
  <c r="G20"/>
  <c r="E19"/>
  <c r="G19"/>
  <c r="E18"/>
  <c r="G18"/>
  <c r="E17"/>
  <c r="G17"/>
  <c r="E16"/>
  <c r="G16"/>
  <c r="E15"/>
  <c r="G15"/>
  <c r="E14"/>
  <c r="G14"/>
  <c r="E13"/>
  <c r="G13"/>
  <c r="E12"/>
  <c r="G12"/>
  <c r="E11"/>
  <c r="G11"/>
  <c r="E10"/>
  <c r="G10"/>
  <c r="E9"/>
  <c r="G9"/>
  <c r="E8"/>
  <c r="G8"/>
  <c r="E7"/>
  <c r="G7" s="1"/>
  <c r="E6"/>
  <c r="G6"/>
  <c r="D54"/>
  <c r="C54"/>
  <c r="B54"/>
  <c r="H54"/>
  <c r="A54"/>
  <c r="D53"/>
  <c r="C53"/>
  <c r="B53"/>
  <c r="H53" s="1"/>
  <c r="A53"/>
  <c r="D52"/>
  <c r="C52"/>
  <c r="B52"/>
  <c r="H52" s="1"/>
  <c r="A52"/>
  <c r="D51"/>
  <c r="C51"/>
  <c r="B51"/>
  <c r="H51" s="1"/>
  <c r="A51"/>
  <c r="D50"/>
  <c r="C50"/>
  <c r="B50"/>
  <c r="H50"/>
  <c r="A50"/>
  <c r="D49"/>
  <c r="C49"/>
  <c r="B49"/>
  <c r="H49" s="1"/>
  <c r="A49"/>
  <c r="D48"/>
  <c r="C48"/>
  <c r="B48"/>
  <c r="H48" s="1"/>
  <c r="A48"/>
  <c r="D47"/>
  <c r="C47"/>
  <c r="B47"/>
  <c r="H47" s="1"/>
  <c r="A47"/>
  <c r="D46"/>
  <c r="C46"/>
  <c r="B46"/>
  <c r="H46"/>
  <c r="A46"/>
  <c r="D45"/>
  <c r="C45"/>
  <c r="B45"/>
  <c r="H45" s="1"/>
  <c r="A45"/>
  <c r="D44"/>
  <c r="C44"/>
  <c r="B44"/>
  <c r="H44" s="1"/>
  <c r="A44"/>
  <c r="D43"/>
  <c r="C43"/>
  <c r="B43"/>
  <c r="H43" s="1"/>
  <c r="A43"/>
  <c r="D42"/>
  <c r="C42"/>
  <c r="B42"/>
  <c r="H42"/>
  <c r="A42"/>
  <c r="D41"/>
  <c r="C41"/>
  <c r="B41"/>
  <c r="H41" s="1"/>
  <c r="A41"/>
  <c r="D40"/>
  <c r="C40"/>
  <c r="B40"/>
  <c r="H40" s="1"/>
  <c r="H39" s="1"/>
  <c r="H55" s="1"/>
  <c r="A40"/>
  <c r="A39"/>
  <c r="D37"/>
  <c r="C37"/>
  <c r="B37"/>
  <c r="H37" s="1"/>
  <c r="A37"/>
  <c r="D36"/>
  <c r="C36"/>
  <c r="B36"/>
  <c r="H36" s="1"/>
  <c r="A36"/>
  <c r="D35"/>
  <c r="C35"/>
  <c r="B35"/>
  <c r="H35"/>
  <c r="A35"/>
  <c r="D34"/>
  <c r="C34"/>
  <c r="B34"/>
  <c r="H34" s="1"/>
  <c r="A34"/>
  <c r="D33"/>
  <c r="C33"/>
  <c r="B33"/>
  <c r="H33" s="1"/>
  <c r="A33"/>
  <c r="D32"/>
  <c r="C32"/>
  <c r="B32"/>
  <c r="H32" s="1"/>
  <c r="A32"/>
  <c r="D31"/>
  <c r="C31"/>
  <c r="B31"/>
  <c r="H31"/>
  <c r="A31"/>
  <c r="D30"/>
  <c r="C30"/>
  <c r="B30"/>
  <c r="H30" s="1"/>
  <c r="A30"/>
  <c r="D29"/>
  <c r="C29"/>
  <c r="B29"/>
  <c r="H29" s="1"/>
  <c r="A29"/>
  <c r="D28"/>
  <c r="C28"/>
  <c r="B28"/>
  <c r="H28" s="1"/>
  <c r="A28"/>
  <c r="D27"/>
  <c r="C27"/>
  <c r="B27"/>
  <c r="H27"/>
  <c r="A27"/>
  <c r="D26"/>
  <c r="C26"/>
  <c r="B26"/>
  <c r="H26" s="1"/>
  <c r="A26"/>
  <c r="D25"/>
  <c r="C25"/>
  <c r="B25"/>
  <c r="H25" s="1"/>
  <c r="A25"/>
  <c r="D24"/>
  <c r="C24"/>
  <c r="B24"/>
  <c r="H24" s="1"/>
  <c r="A24"/>
  <c r="D23"/>
  <c r="C23"/>
  <c r="B23"/>
  <c r="H23"/>
  <c r="H22" s="1"/>
  <c r="H38" s="1"/>
  <c r="A23"/>
  <c r="A22"/>
  <c r="D20"/>
  <c r="C20"/>
  <c r="B20"/>
  <c r="H20"/>
  <c r="A20"/>
  <c r="D19"/>
  <c r="C19"/>
  <c r="B19"/>
  <c r="H19" s="1"/>
  <c r="A19"/>
  <c r="D18"/>
  <c r="C18"/>
  <c r="B18"/>
  <c r="H18" s="1"/>
  <c r="A18"/>
  <c r="D17"/>
  <c r="C17"/>
  <c r="B17"/>
  <c r="H17" s="1"/>
  <c r="A17"/>
  <c r="D16"/>
  <c r="C16"/>
  <c r="B16"/>
  <c r="H16"/>
  <c r="A16"/>
  <c r="D15"/>
  <c r="C15"/>
  <c r="B15"/>
  <c r="H15" s="1"/>
  <c r="A15"/>
  <c r="D14"/>
  <c r="C14"/>
  <c r="B14"/>
  <c r="H14" s="1"/>
  <c r="A14"/>
  <c r="D13"/>
  <c r="C13"/>
  <c r="B13"/>
  <c r="H13" s="1"/>
  <c r="A13"/>
  <c r="D12"/>
  <c r="C12"/>
  <c r="B12"/>
  <c r="H12"/>
  <c r="A12"/>
  <c r="D11"/>
  <c r="C11"/>
  <c r="B11"/>
  <c r="H11" s="1"/>
  <c r="A11"/>
  <c r="D10"/>
  <c r="C10"/>
  <c r="B10"/>
  <c r="H10" s="1"/>
  <c r="A10"/>
  <c r="D9"/>
  <c r="C9"/>
  <c r="B9"/>
  <c r="H9" s="1"/>
  <c r="A9"/>
  <c r="D8"/>
  <c r="C8"/>
  <c r="A8"/>
  <c r="D7"/>
  <c r="C7"/>
  <c r="B7"/>
  <c r="H7" s="1"/>
  <c r="A7"/>
  <c r="D6"/>
  <c r="C6"/>
  <c r="A6"/>
  <c r="D10" i="23"/>
  <c r="B20"/>
  <c r="C20"/>
  <c r="H20"/>
  <c r="I20"/>
  <c r="E21"/>
  <c r="K21" s="1"/>
  <c r="F21"/>
  <c r="G21"/>
  <c r="N21" s="1"/>
  <c r="J21"/>
  <c r="L21"/>
  <c r="E22"/>
  <c r="K22" s="1"/>
  <c r="F22"/>
  <c r="J22"/>
  <c r="E23"/>
  <c r="F23"/>
  <c r="L23" s="1"/>
  <c r="J23"/>
  <c r="E24"/>
  <c r="F24"/>
  <c r="L24" s="1"/>
  <c r="J24"/>
  <c r="E25"/>
  <c r="G25" s="1"/>
  <c r="N25" s="1"/>
  <c r="F25"/>
  <c r="J25"/>
  <c r="L25"/>
  <c r="B26"/>
  <c r="C26"/>
  <c r="H26"/>
  <c r="I26"/>
  <c r="E27"/>
  <c r="F27"/>
  <c r="L27"/>
  <c r="J27"/>
  <c r="E28"/>
  <c r="F28"/>
  <c r="G28" s="1"/>
  <c r="N28" s="1"/>
  <c r="J28"/>
  <c r="E29"/>
  <c r="K29" s="1"/>
  <c r="F29"/>
  <c r="J29"/>
  <c r="E30"/>
  <c r="F30"/>
  <c r="L30" s="1"/>
  <c r="J30"/>
  <c r="K30"/>
  <c r="E31"/>
  <c r="F31"/>
  <c r="L31" s="1"/>
  <c r="J31"/>
  <c r="B32"/>
  <c r="C32"/>
  <c r="H32"/>
  <c r="I32"/>
  <c r="E33"/>
  <c r="F33"/>
  <c r="J33"/>
  <c r="E34"/>
  <c r="G34" s="1"/>
  <c r="N34" s="1"/>
  <c r="F34"/>
  <c r="J34"/>
  <c r="L34"/>
  <c r="E35"/>
  <c r="K35" s="1"/>
  <c r="F35"/>
  <c r="L35" s="1"/>
  <c r="J35"/>
  <c r="E36"/>
  <c r="F36"/>
  <c r="G36" s="1"/>
  <c r="N36" s="1"/>
  <c r="J36"/>
  <c r="K36"/>
  <c r="E37"/>
  <c r="F37"/>
  <c r="L37" s="1"/>
  <c r="J37"/>
  <c r="B38"/>
  <c r="C38"/>
  <c r="H38"/>
  <c r="I38"/>
  <c r="E39"/>
  <c r="G39" s="1"/>
  <c r="N39" s="1"/>
  <c r="F39"/>
  <c r="J39"/>
  <c r="L39"/>
  <c r="E40"/>
  <c r="F40"/>
  <c r="L40" s="1"/>
  <c r="J40"/>
  <c r="K40"/>
  <c r="E41"/>
  <c r="F41"/>
  <c r="L41" s="1"/>
  <c r="J41"/>
  <c r="E42"/>
  <c r="G42" s="1"/>
  <c r="N42" s="1"/>
  <c r="F42"/>
  <c r="J42"/>
  <c r="L42"/>
  <c r="E43"/>
  <c r="K43"/>
  <c r="F43"/>
  <c r="J43"/>
  <c r="B44"/>
  <c r="C44"/>
  <c r="H44"/>
  <c r="I44"/>
  <c r="E45"/>
  <c r="G45"/>
  <c r="N45" s="1"/>
  <c r="F45"/>
  <c r="J45"/>
  <c r="L45"/>
  <c r="E46"/>
  <c r="K46" s="1"/>
  <c r="F46"/>
  <c r="J46"/>
  <c r="E47"/>
  <c r="F47"/>
  <c r="L47"/>
  <c r="J47"/>
  <c r="K47"/>
  <c r="E48"/>
  <c r="F48"/>
  <c r="L48"/>
  <c r="J48"/>
  <c r="E49"/>
  <c r="F49"/>
  <c r="G49"/>
  <c r="N49" s="1"/>
  <c r="J49"/>
  <c r="K49"/>
  <c r="B50"/>
  <c r="C50"/>
  <c r="H50"/>
  <c r="I50"/>
  <c r="E51"/>
  <c r="F51"/>
  <c r="L51" s="1"/>
  <c r="J51"/>
  <c r="E52"/>
  <c r="G52" s="1"/>
  <c r="N52" s="1"/>
  <c r="F52"/>
  <c r="J52"/>
  <c r="L52"/>
  <c r="E53"/>
  <c r="K53" s="1"/>
  <c r="F53"/>
  <c r="G53"/>
  <c r="N53"/>
  <c r="J53"/>
  <c r="E54"/>
  <c r="F54"/>
  <c r="L54" s="1"/>
  <c r="J54"/>
  <c r="E55"/>
  <c r="F55"/>
  <c r="L55" s="1"/>
  <c r="J55"/>
  <c r="B56"/>
  <c r="C56"/>
  <c r="H56"/>
  <c r="I56"/>
  <c r="E57"/>
  <c r="F57"/>
  <c r="L57" s="1"/>
  <c r="J57"/>
  <c r="E58"/>
  <c r="G58" s="1"/>
  <c r="N58" s="1"/>
  <c r="F58"/>
  <c r="J58"/>
  <c r="E59"/>
  <c r="K59" s="1"/>
  <c r="F59"/>
  <c r="L59"/>
  <c r="J59"/>
  <c r="E60"/>
  <c r="F60"/>
  <c r="G60"/>
  <c r="N60"/>
  <c r="J60"/>
  <c r="K60"/>
  <c r="E61"/>
  <c r="F61"/>
  <c r="L61" s="1"/>
  <c r="J61"/>
  <c r="B62"/>
  <c r="C62"/>
  <c r="H62"/>
  <c r="I62"/>
  <c r="E63"/>
  <c r="K63"/>
  <c r="F63"/>
  <c r="J63"/>
  <c r="E64"/>
  <c r="K64"/>
  <c r="F64"/>
  <c r="L64" s="1"/>
  <c r="J64"/>
  <c r="E65"/>
  <c r="G65" s="1"/>
  <c r="N65" s="1"/>
  <c r="F65"/>
  <c r="J65"/>
  <c r="E66"/>
  <c r="K66" s="1"/>
  <c r="F66"/>
  <c r="J66"/>
  <c r="E67"/>
  <c r="G67" s="1"/>
  <c r="N67" s="1"/>
  <c r="F67"/>
  <c r="J67"/>
  <c r="A68"/>
  <c r="H73"/>
  <c r="I73"/>
  <c r="E74"/>
  <c r="F74"/>
  <c r="L74"/>
  <c r="J74"/>
  <c r="E75"/>
  <c r="G75" s="1"/>
  <c r="N75" s="1"/>
  <c r="F75"/>
  <c r="J75"/>
  <c r="E76"/>
  <c r="K76"/>
  <c r="F76"/>
  <c r="J76"/>
  <c r="E77"/>
  <c r="F77"/>
  <c r="L77" s="1"/>
  <c r="J77"/>
  <c r="E78"/>
  <c r="F78"/>
  <c r="L78" s="1"/>
  <c r="J78"/>
  <c r="H79"/>
  <c r="I79"/>
  <c r="E80"/>
  <c r="F80"/>
  <c r="L80" s="1"/>
  <c r="J80"/>
  <c r="K80"/>
  <c r="E81"/>
  <c r="F81"/>
  <c r="G81"/>
  <c r="N81" s="1"/>
  <c r="J81"/>
  <c r="L81"/>
  <c r="E82"/>
  <c r="G82" s="1"/>
  <c r="N82" s="1"/>
  <c r="F82"/>
  <c r="J82"/>
  <c r="E83"/>
  <c r="F83"/>
  <c r="L83"/>
  <c r="J83"/>
  <c r="E84"/>
  <c r="F84"/>
  <c r="L84"/>
  <c r="J84"/>
  <c r="K84"/>
  <c r="H85"/>
  <c r="I85"/>
  <c r="E86"/>
  <c r="K86"/>
  <c r="F86"/>
  <c r="J86"/>
  <c r="L86"/>
  <c r="E87"/>
  <c r="K87" s="1"/>
  <c r="F87"/>
  <c r="L87" s="1"/>
  <c r="J87"/>
  <c r="E88"/>
  <c r="K88"/>
  <c r="F88"/>
  <c r="J88"/>
  <c r="E89"/>
  <c r="F89"/>
  <c r="L89" s="1"/>
  <c r="J89"/>
  <c r="E90"/>
  <c r="G90" s="1"/>
  <c r="N90" s="1"/>
  <c r="F90"/>
  <c r="J90"/>
  <c r="H91"/>
  <c r="I91"/>
  <c r="E92"/>
  <c r="K92"/>
  <c r="F92"/>
  <c r="L92" s="1"/>
  <c r="J92"/>
  <c r="E93"/>
  <c r="K93"/>
  <c r="F93"/>
  <c r="L93"/>
  <c r="J93"/>
  <c r="E94"/>
  <c r="G94" s="1"/>
  <c r="N94" s="1"/>
  <c r="F94"/>
  <c r="J94"/>
  <c r="E95"/>
  <c r="F95"/>
  <c r="L95"/>
  <c r="J95"/>
  <c r="E96"/>
  <c r="F96"/>
  <c r="G96"/>
  <c r="N96" s="1"/>
  <c r="J96"/>
  <c r="L96"/>
  <c r="H97"/>
  <c r="I97"/>
  <c r="E98"/>
  <c r="F98"/>
  <c r="L98" s="1"/>
  <c r="J98"/>
  <c r="E99"/>
  <c r="F99"/>
  <c r="G99"/>
  <c r="N99" s="1"/>
  <c r="J99"/>
  <c r="L99"/>
  <c r="E100"/>
  <c r="G100" s="1"/>
  <c r="N100" s="1"/>
  <c r="F100"/>
  <c r="J100"/>
  <c r="E101"/>
  <c r="F101"/>
  <c r="L101"/>
  <c r="J101"/>
  <c r="E102"/>
  <c r="F102"/>
  <c r="G102"/>
  <c r="N102" s="1"/>
  <c r="J102"/>
  <c r="H103"/>
  <c r="I103"/>
  <c r="E104"/>
  <c r="K104" s="1"/>
  <c r="F104"/>
  <c r="L104" s="1"/>
  <c r="J104"/>
  <c r="E105"/>
  <c r="F105"/>
  <c r="G105"/>
  <c r="N105" s="1"/>
  <c r="J105"/>
  <c r="L105"/>
  <c r="E106"/>
  <c r="K106" s="1"/>
  <c r="F106"/>
  <c r="J106"/>
  <c r="E107"/>
  <c r="F107"/>
  <c r="L107"/>
  <c r="J107"/>
  <c r="E108"/>
  <c r="F108"/>
  <c r="G108"/>
  <c r="N108" s="1"/>
  <c r="J108"/>
  <c r="L108"/>
  <c r="H109"/>
  <c r="I109"/>
  <c r="E110"/>
  <c r="F110"/>
  <c r="L110" s="1"/>
  <c r="J110"/>
  <c r="E111"/>
  <c r="F111"/>
  <c r="G111"/>
  <c r="N111" s="1"/>
  <c r="J111"/>
  <c r="L111"/>
  <c r="E112"/>
  <c r="K112" s="1"/>
  <c r="F112"/>
  <c r="J112"/>
  <c r="E113"/>
  <c r="F113"/>
  <c r="L113"/>
  <c r="J113"/>
  <c r="E114"/>
  <c r="F114"/>
  <c r="G114"/>
  <c r="N114" s="1"/>
  <c r="J114"/>
  <c r="H115"/>
  <c r="I115"/>
  <c r="E116"/>
  <c r="K116"/>
  <c r="F116"/>
  <c r="L116" s="1"/>
  <c r="J116"/>
  <c r="E117"/>
  <c r="K117"/>
  <c r="F117"/>
  <c r="L117" s="1"/>
  <c r="J117"/>
  <c r="E118"/>
  <c r="G118" s="1"/>
  <c r="N118" s="1"/>
  <c r="K118"/>
  <c r="F118"/>
  <c r="J118"/>
  <c r="E119"/>
  <c r="F119"/>
  <c r="L119"/>
  <c r="J119"/>
  <c r="E120"/>
  <c r="F120"/>
  <c r="G120" s="1"/>
  <c r="N120" s="1"/>
  <c r="J120"/>
  <c r="H121"/>
  <c r="I121"/>
  <c r="E122"/>
  <c r="F122"/>
  <c r="J122"/>
  <c r="E123"/>
  <c r="G123" s="1"/>
  <c r="N123" s="1"/>
  <c r="F123"/>
  <c r="J123"/>
  <c r="L123"/>
  <c r="E124"/>
  <c r="K124" s="1"/>
  <c r="F124"/>
  <c r="J124"/>
  <c r="E125"/>
  <c r="K125" s="1"/>
  <c r="F125"/>
  <c r="J125"/>
  <c r="E126"/>
  <c r="F126"/>
  <c r="G126"/>
  <c r="N126" s="1"/>
  <c r="J126"/>
  <c r="L126"/>
  <c r="H127"/>
  <c r="I127"/>
  <c r="E128"/>
  <c r="F128"/>
  <c r="G128"/>
  <c r="N128" s="1"/>
  <c r="J128"/>
  <c r="L128"/>
  <c r="E129"/>
  <c r="F129"/>
  <c r="L129"/>
  <c r="J129"/>
  <c r="E130"/>
  <c r="G130" s="1"/>
  <c r="N130" s="1"/>
  <c r="F130"/>
  <c r="J130"/>
  <c r="L130"/>
  <c r="E131"/>
  <c r="K131" s="1"/>
  <c r="F131"/>
  <c r="J131"/>
  <c r="E132"/>
  <c r="G132" s="1"/>
  <c r="N132" s="1"/>
  <c r="F132"/>
  <c r="J132"/>
  <c r="L132"/>
  <c r="C7"/>
  <c r="C4"/>
  <c r="B4"/>
  <c r="B10" s="1"/>
  <c r="B265" i="22"/>
  <c r="K265"/>
  <c r="L259"/>
  <c r="K259"/>
  <c r="M259"/>
  <c r="B259"/>
  <c r="A259"/>
  <c r="L258"/>
  <c r="K258"/>
  <c r="B258"/>
  <c r="A258"/>
  <c r="L257"/>
  <c r="K257"/>
  <c r="N264" i="28" s="1"/>
  <c r="N263" s="1"/>
  <c r="B257" i="22"/>
  <c r="A257"/>
  <c r="L256"/>
  <c r="H256"/>
  <c r="E256"/>
  <c r="A256"/>
  <c r="L255"/>
  <c r="J255"/>
  <c r="K255" s="1"/>
  <c r="H255"/>
  <c r="E255"/>
  <c r="A255"/>
  <c r="L254"/>
  <c r="J254"/>
  <c r="K254" s="1"/>
  <c r="H254"/>
  <c r="E254"/>
  <c r="A254"/>
  <c r="L253"/>
  <c r="J253"/>
  <c r="K253" s="1"/>
  <c r="H253"/>
  <c r="E253"/>
  <c r="A253"/>
  <c r="L252"/>
  <c r="J252"/>
  <c r="J250" s="1"/>
  <c r="H252"/>
  <c r="E252"/>
  <c r="A252"/>
  <c r="L251"/>
  <c r="I251"/>
  <c r="H251"/>
  <c r="E251"/>
  <c r="E250"/>
  <c r="A251"/>
  <c r="L250"/>
  <c r="G250"/>
  <c r="F250"/>
  <c r="D250"/>
  <c r="C250"/>
  <c r="B250"/>
  <c r="A250"/>
  <c r="L249"/>
  <c r="K249"/>
  <c r="B249"/>
  <c r="A249"/>
  <c r="L248"/>
  <c r="K248"/>
  <c r="M248" s="1"/>
  <c r="B248"/>
  <c r="A248"/>
  <c r="L247"/>
  <c r="K247"/>
  <c r="K246" s="1"/>
  <c r="M246" s="1"/>
  <c r="B247"/>
  <c r="A247"/>
  <c r="L246"/>
  <c r="H246"/>
  <c r="E246"/>
  <c r="A246"/>
  <c r="L245"/>
  <c r="J245"/>
  <c r="H245"/>
  <c r="E245"/>
  <c r="A245"/>
  <c r="L244"/>
  <c r="J244"/>
  <c r="K244" s="1"/>
  <c r="H244"/>
  <c r="E244"/>
  <c r="A244"/>
  <c r="L243"/>
  <c r="J243"/>
  <c r="K243"/>
  <c r="H243"/>
  <c r="E243"/>
  <c r="A243"/>
  <c r="L242"/>
  <c r="J242"/>
  <c r="H242"/>
  <c r="E242"/>
  <c r="A242"/>
  <c r="L241"/>
  <c r="I241"/>
  <c r="I240" s="1"/>
  <c r="H241"/>
  <c r="E241"/>
  <c r="E240"/>
  <c r="A241"/>
  <c r="L240"/>
  <c r="G240"/>
  <c r="F240"/>
  <c r="D240"/>
  <c r="C240"/>
  <c r="B240"/>
  <c r="A240"/>
  <c r="L239"/>
  <c r="K239"/>
  <c r="N246" i="28"/>
  <c r="B239" i="22"/>
  <c r="A239"/>
  <c r="L238"/>
  <c r="K238"/>
  <c r="B238"/>
  <c r="A238"/>
  <c r="L237"/>
  <c r="K237"/>
  <c r="B237"/>
  <c r="A237"/>
  <c r="L236"/>
  <c r="H236"/>
  <c r="E236"/>
  <c r="A236"/>
  <c r="L235"/>
  <c r="J235"/>
  <c r="H235"/>
  <c r="E235"/>
  <c r="A235"/>
  <c r="L234"/>
  <c r="J234"/>
  <c r="K234"/>
  <c r="H234"/>
  <c r="E234"/>
  <c r="A234"/>
  <c r="L233"/>
  <c r="J233"/>
  <c r="H233"/>
  <c r="E233"/>
  <c r="A233"/>
  <c r="L232"/>
  <c r="J232"/>
  <c r="H232"/>
  <c r="E232"/>
  <c r="A232"/>
  <c r="L231"/>
  <c r="I231"/>
  <c r="I230"/>
  <c r="H231"/>
  <c r="E231"/>
  <c r="E230"/>
  <c r="A231"/>
  <c r="L230"/>
  <c r="G230"/>
  <c r="F230"/>
  <c r="D230"/>
  <c r="D260"/>
  <c r="C230"/>
  <c r="B230"/>
  <c r="A230"/>
  <c r="L227"/>
  <c r="K227"/>
  <c r="M227" s="1"/>
  <c r="B227"/>
  <c r="A227"/>
  <c r="L226"/>
  <c r="K226"/>
  <c r="M226" s="1"/>
  <c r="B226"/>
  <c r="A226"/>
  <c r="L225"/>
  <c r="K225"/>
  <c r="N231" i="28"/>
  <c r="N230"/>
  <c r="B225" i="22"/>
  <c r="A225"/>
  <c r="L224"/>
  <c r="H224"/>
  <c r="E224"/>
  <c r="A224"/>
  <c r="L223"/>
  <c r="J223"/>
  <c r="K223" s="1"/>
  <c r="H223"/>
  <c r="E223"/>
  <c r="A223"/>
  <c r="L222"/>
  <c r="J222"/>
  <c r="H222"/>
  <c r="E222"/>
  <c r="A222"/>
  <c r="L221"/>
  <c r="J221"/>
  <c r="M227" i="28"/>
  <c r="N227" s="1"/>
  <c r="H221" i="22"/>
  <c r="E221"/>
  <c r="A221"/>
  <c r="L220"/>
  <c r="J220"/>
  <c r="K220"/>
  <c r="H220"/>
  <c r="E220"/>
  <c r="A220"/>
  <c r="L219"/>
  <c r="I219"/>
  <c r="I218" s="1"/>
  <c r="H219"/>
  <c r="H218"/>
  <c r="E219"/>
  <c r="A219"/>
  <c r="L218"/>
  <c r="G218"/>
  <c r="F218"/>
  <c r="D218"/>
  <c r="C218"/>
  <c r="B218"/>
  <c r="A218"/>
  <c r="L217"/>
  <c r="K217"/>
  <c r="B217"/>
  <c r="A217"/>
  <c r="L216"/>
  <c r="K216"/>
  <c r="B216"/>
  <c r="A216"/>
  <c r="L215"/>
  <c r="K215"/>
  <c r="B215"/>
  <c r="A215"/>
  <c r="L214"/>
  <c r="H214"/>
  <c r="E214"/>
  <c r="A214"/>
  <c r="L213"/>
  <c r="J213"/>
  <c r="H213"/>
  <c r="E213"/>
  <c r="A213"/>
  <c r="L212"/>
  <c r="J212"/>
  <c r="H212"/>
  <c r="E212"/>
  <c r="A212"/>
  <c r="L211"/>
  <c r="J211"/>
  <c r="K211" s="1"/>
  <c r="H211"/>
  <c r="E211"/>
  <c r="A211"/>
  <c r="L210"/>
  <c r="J210"/>
  <c r="H210"/>
  <c r="E210"/>
  <c r="A210"/>
  <c r="L209"/>
  <c r="I209"/>
  <c r="K209"/>
  <c r="K208"/>
  <c r="H209"/>
  <c r="H208"/>
  <c r="E209"/>
  <c r="A209"/>
  <c r="L208"/>
  <c r="G208"/>
  <c r="F208"/>
  <c r="D208"/>
  <c r="C208"/>
  <c r="B208"/>
  <c r="A208"/>
  <c r="L207"/>
  <c r="K207"/>
  <c r="M207"/>
  <c r="B207"/>
  <c r="A207"/>
  <c r="L206"/>
  <c r="K206"/>
  <c r="B206"/>
  <c r="A206"/>
  <c r="L205"/>
  <c r="K205"/>
  <c r="B205"/>
  <c r="A205"/>
  <c r="L204"/>
  <c r="H204"/>
  <c r="E204"/>
  <c r="A204"/>
  <c r="L203"/>
  <c r="J203"/>
  <c r="H203"/>
  <c r="E203"/>
  <c r="A203"/>
  <c r="L202"/>
  <c r="J202"/>
  <c r="H202"/>
  <c r="E202"/>
  <c r="A202"/>
  <c r="L201"/>
  <c r="J201"/>
  <c r="H201"/>
  <c r="E201"/>
  <c r="A201"/>
  <c r="L200"/>
  <c r="J200"/>
  <c r="K200"/>
  <c r="H200"/>
  <c r="E200"/>
  <c r="A200"/>
  <c r="L199"/>
  <c r="I199"/>
  <c r="K199" s="1"/>
  <c r="K198" s="1"/>
  <c r="H199"/>
  <c r="E199"/>
  <c r="A199"/>
  <c r="L198"/>
  <c r="G198"/>
  <c r="G228"/>
  <c r="F198"/>
  <c r="D198"/>
  <c r="C198"/>
  <c r="B198"/>
  <c r="A198"/>
  <c r="L195"/>
  <c r="K195"/>
  <c r="B195"/>
  <c r="A195"/>
  <c r="L194"/>
  <c r="K194"/>
  <c r="N199" i="28"/>
  <c r="B194" i="22"/>
  <c r="A194"/>
  <c r="L193"/>
  <c r="K193"/>
  <c r="B193"/>
  <c r="A193"/>
  <c r="L192"/>
  <c r="H192"/>
  <c r="E192"/>
  <c r="A192"/>
  <c r="L191"/>
  <c r="J191"/>
  <c r="H191"/>
  <c r="E191"/>
  <c r="M191"/>
  <c r="A191"/>
  <c r="L190"/>
  <c r="J190"/>
  <c r="K190"/>
  <c r="H190"/>
  <c r="E190"/>
  <c r="A190"/>
  <c r="L189"/>
  <c r="J189"/>
  <c r="M194" i="28" s="1"/>
  <c r="N194" s="1"/>
  <c r="H189" i="22"/>
  <c r="E189"/>
  <c r="A189"/>
  <c r="L188"/>
  <c r="J188"/>
  <c r="M193" i="28" s="1"/>
  <c r="H188" i="22"/>
  <c r="E188"/>
  <c r="A188"/>
  <c r="L187"/>
  <c r="I187"/>
  <c r="L192" i="28"/>
  <c r="L191"/>
  <c r="H187" i="22"/>
  <c r="H186"/>
  <c r="E187"/>
  <c r="A187"/>
  <c r="L186"/>
  <c r="G186"/>
  <c r="F186"/>
  <c r="D186"/>
  <c r="C186"/>
  <c r="B186"/>
  <c r="A186"/>
  <c r="L185"/>
  <c r="K185"/>
  <c r="N190" i="28" s="1"/>
  <c r="B185" i="22"/>
  <c r="A185"/>
  <c r="L184"/>
  <c r="K184"/>
  <c r="B184"/>
  <c r="A184"/>
  <c r="L183"/>
  <c r="K183"/>
  <c r="N188" i="28" s="1"/>
  <c r="N187" s="1"/>
  <c r="B183" i="22"/>
  <c r="A183"/>
  <c r="L182"/>
  <c r="H182"/>
  <c r="E182"/>
  <c r="A182"/>
  <c r="L181"/>
  <c r="J181"/>
  <c r="K181" s="1"/>
  <c r="H181"/>
  <c r="E181"/>
  <c r="A181"/>
  <c r="L180"/>
  <c r="J180"/>
  <c r="H180"/>
  <c r="E180"/>
  <c r="A180"/>
  <c r="L179"/>
  <c r="J179"/>
  <c r="H179"/>
  <c r="E179"/>
  <c r="A179"/>
  <c r="L178"/>
  <c r="J178"/>
  <c r="H178"/>
  <c r="E178"/>
  <c r="A178"/>
  <c r="L177"/>
  <c r="I177"/>
  <c r="H177"/>
  <c r="E177"/>
  <c r="E176"/>
  <c r="A177"/>
  <c r="L176"/>
  <c r="G176"/>
  <c r="F176"/>
  <c r="D176"/>
  <c r="C176"/>
  <c r="B176"/>
  <c r="A176"/>
  <c r="L175"/>
  <c r="K175"/>
  <c r="N180" i="28"/>
  <c r="B175" i="22"/>
  <c r="A175"/>
  <c r="L174"/>
  <c r="K174"/>
  <c r="M174" s="1"/>
  <c r="B174"/>
  <c r="A174"/>
  <c r="L173"/>
  <c r="K173"/>
  <c r="B173"/>
  <c r="A173"/>
  <c r="L172"/>
  <c r="H172"/>
  <c r="E172"/>
  <c r="A172"/>
  <c r="L171"/>
  <c r="J171"/>
  <c r="K171" s="1"/>
  <c r="H171"/>
  <c r="E171"/>
  <c r="A171"/>
  <c r="L170"/>
  <c r="J170"/>
  <c r="H170"/>
  <c r="E170"/>
  <c r="A170"/>
  <c r="L169"/>
  <c r="J169"/>
  <c r="M174" i="28"/>
  <c r="N174" s="1"/>
  <c r="H169" i="22"/>
  <c r="E169"/>
  <c r="A169"/>
  <c r="L168"/>
  <c r="J168"/>
  <c r="H168"/>
  <c r="E168"/>
  <c r="A168"/>
  <c r="L167"/>
  <c r="I167"/>
  <c r="I166"/>
  <c r="H167"/>
  <c r="H166"/>
  <c r="E167"/>
  <c r="A167"/>
  <c r="L166"/>
  <c r="G166"/>
  <c r="F166"/>
  <c r="D166"/>
  <c r="C166"/>
  <c r="C196"/>
  <c r="B166"/>
  <c r="A166"/>
  <c r="L163"/>
  <c r="K163"/>
  <c r="B163"/>
  <c r="A163"/>
  <c r="L162"/>
  <c r="K162"/>
  <c r="N166" i="28" s="1"/>
  <c r="B162" i="22"/>
  <c r="A162"/>
  <c r="L161"/>
  <c r="K161"/>
  <c r="N165" i="28"/>
  <c r="N164"/>
  <c r="B161" i="22"/>
  <c r="A161"/>
  <c r="L160"/>
  <c r="H160"/>
  <c r="E160"/>
  <c r="A160"/>
  <c r="L159"/>
  <c r="J159"/>
  <c r="H159"/>
  <c r="E159"/>
  <c r="A159"/>
  <c r="L158"/>
  <c r="J158"/>
  <c r="K158"/>
  <c r="H158"/>
  <c r="E158"/>
  <c r="A158"/>
  <c r="L157"/>
  <c r="J157"/>
  <c r="H157"/>
  <c r="E157"/>
  <c r="A157"/>
  <c r="L156"/>
  <c r="J156"/>
  <c r="H156"/>
  <c r="E156"/>
  <c r="A156"/>
  <c r="L155"/>
  <c r="I155"/>
  <c r="H155"/>
  <c r="E155"/>
  <c r="E154"/>
  <c r="A155"/>
  <c r="L154"/>
  <c r="G154"/>
  <c r="F154"/>
  <c r="D154"/>
  <c r="C154"/>
  <c r="B154"/>
  <c r="A154"/>
  <c r="L153"/>
  <c r="K153"/>
  <c r="B153"/>
  <c r="A153"/>
  <c r="L152"/>
  <c r="K152"/>
  <c r="M152"/>
  <c r="B152"/>
  <c r="A152"/>
  <c r="L151"/>
  <c r="K151"/>
  <c r="B151"/>
  <c r="A151"/>
  <c r="L150"/>
  <c r="H150"/>
  <c r="E150"/>
  <c r="A150"/>
  <c r="L149"/>
  <c r="J149"/>
  <c r="H149"/>
  <c r="E149"/>
  <c r="A149"/>
  <c r="L148"/>
  <c r="J148"/>
  <c r="K148" s="1"/>
  <c r="H148"/>
  <c r="E148"/>
  <c r="A148"/>
  <c r="L147"/>
  <c r="J147"/>
  <c r="H147"/>
  <c r="E147"/>
  <c r="A147"/>
  <c r="L146"/>
  <c r="J146"/>
  <c r="J144"/>
  <c r="H146"/>
  <c r="E146"/>
  <c r="A146"/>
  <c r="L145"/>
  <c r="I145"/>
  <c r="L149" i="28"/>
  <c r="N149"/>
  <c r="N148" s="1"/>
  <c r="H145" i="22"/>
  <c r="H144"/>
  <c r="E145"/>
  <c r="A145"/>
  <c r="L144"/>
  <c r="G144"/>
  <c r="F144"/>
  <c r="D144"/>
  <c r="C144"/>
  <c r="B144"/>
  <c r="A144"/>
  <c r="L143"/>
  <c r="K143"/>
  <c r="N147" i="28"/>
  <c r="B143" i="22"/>
  <c r="A143"/>
  <c r="L142"/>
  <c r="K142"/>
  <c r="M142"/>
  <c r="B142"/>
  <c r="A142"/>
  <c r="L141"/>
  <c r="K141"/>
  <c r="K140" s="1"/>
  <c r="M140" s="1"/>
  <c r="B141"/>
  <c r="A141"/>
  <c r="L140"/>
  <c r="H140"/>
  <c r="E140"/>
  <c r="A140"/>
  <c r="L139"/>
  <c r="J139"/>
  <c r="M143" i="28"/>
  <c r="N143"/>
  <c r="H139" i="22"/>
  <c r="E139"/>
  <c r="A139"/>
  <c r="L138"/>
  <c r="J138"/>
  <c r="H138"/>
  <c r="E138"/>
  <c r="A138"/>
  <c r="L137"/>
  <c r="J137"/>
  <c r="H137"/>
  <c r="E137"/>
  <c r="A137"/>
  <c r="L136"/>
  <c r="J136"/>
  <c r="K136"/>
  <c r="H136"/>
  <c r="E136"/>
  <c r="A136"/>
  <c r="L135"/>
  <c r="I135"/>
  <c r="H135"/>
  <c r="E135"/>
  <c r="A135"/>
  <c r="L134"/>
  <c r="G134"/>
  <c r="G164"/>
  <c r="F134"/>
  <c r="F164"/>
  <c r="E134"/>
  <c r="D134"/>
  <c r="C134"/>
  <c r="C164"/>
  <c r="B134"/>
  <c r="A134"/>
  <c r="L131"/>
  <c r="K131"/>
  <c r="N134" i="28" s="1"/>
  <c r="B131" i="22"/>
  <c r="A131"/>
  <c r="L130"/>
  <c r="K130"/>
  <c r="M130"/>
  <c r="B130"/>
  <c r="A130"/>
  <c r="L129"/>
  <c r="K129"/>
  <c r="M129" s="1"/>
  <c r="B129"/>
  <c r="A129"/>
  <c r="L128"/>
  <c r="H128"/>
  <c r="E128"/>
  <c r="A128"/>
  <c r="L127"/>
  <c r="J127"/>
  <c r="K127" s="1"/>
  <c r="H127"/>
  <c r="E127"/>
  <c r="A127"/>
  <c r="L126"/>
  <c r="J126"/>
  <c r="K126"/>
  <c r="H126"/>
  <c r="E126"/>
  <c r="A126"/>
  <c r="L125"/>
  <c r="J125"/>
  <c r="K125" s="1"/>
  <c r="H125"/>
  <c r="E125"/>
  <c r="A125"/>
  <c r="L124"/>
  <c r="J124"/>
  <c r="M127" i="28"/>
  <c r="N127" s="1"/>
  <c r="H124" i="22"/>
  <c r="E124"/>
  <c r="A124"/>
  <c r="L123"/>
  <c r="I123"/>
  <c r="H123"/>
  <c r="H122"/>
  <c r="E123"/>
  <c r="A123"/>
  <c r="L122"/>
  <c r="G122"/>
  <c r="F122"/>
  <c r="D122"/>
  <c r="C122"/>
  <c r="B122"/>
  <c r="A122"/>
  <c r="L121"/>
  <c r="K121"/>
  <c r="M121"/>
  <c r="B121"/>
  <c r="A121"/>
  <c r="L120"/>
  <c r="K120"/>
  <c r="M120" s="1"/>
  <c r="B120"/>
  <c r="A120"/>
  <c r="L119"/>
  <c r="K119"/>
  <c r="N122" i="28" s="1"/>
  <c r="N121" s="1"/>
  <c r="B119" i="22"/>
  <c r="A119"/>
  <c r="L118"/>
  <c r="H118"/>
  <c r="E118"/>
  <c r="A118"/>
  <c r="L117"/>
  <c r="J117"/>
  <c r="M120" i="28"/>
  <c r="N120" s="1"/>
  <c r="H117" i="22"/>
  <c r="E117"/>
  <c r="A117"/>
  <c r="L116"/>
  <c r="J116"/>
  <c r="M119" i="28" s="1"/>
  <c r="N119" s="1"/>
  <c r="H116" i="22"/>
  <c r="E116"/>
  <c r="A116"/>
  <c r="L115"/>
  <c r="J115"/>
  <c r="H115"/>
  <c r="E115"/>
  <c r="A115"/>
  <c r="L114"/>
  <c r="J114"/>
  <c r="H114"/>
  <c r="E114"/>
  <c r="A114"/>
  <c r="L113"/>
  <c r="I113"/>
  <c r="K113"/>
  <c r="K112" s="1"/>
  <c r="H113"/>
  <c r="H112"/>
  <c r="E113"/>
  <c r="M113"/>
  <c r="A113"/>
  <c r="L112"/>
  <c r="G112"/>
  <c r="F112"/>
  <c r="D112"/>
  <c r="C112"/>
  <c r="B112"/>
  <c r="A112"/>
  <c r="L111"/>
  <c r="K111"/>
  <c r="M111"/>
  <c r="B111"/>
  <c r="A111"/>
  <c r="L110"/>
  <c r="K110"/>
  <c r="B110"/>
  <c r="A110"/>
  <c r="L109"/>
  <c r="K109"/>
  <c r="N112" i="28" s="1"/>
  <c r="N111" s="1"/>
  <c r="B109" i="22"/>
  <c r="A109"/>
  <c r="L108"/>
  <c r="H108"/>
  <c r="E108"/>
  <c r="A108"/>
  <c r="L107"/>
  <c r="J107"/>
  <c r="K107" s="1"/>
  <c r="H107"/>
  <c r="E107"/>
  <c r="A107"/>
  <c r="L106"/>
  <c r="J106"/>
  <c r="K106" s="1"/>
  <c r="H106"/>
  <c r="E106"/>
  <c r="A106"/>
  <c r="L105"/>
  <c r="J105"/>
  <c r="H105"/>
  <c r="E105"/>
  <c r="A105"/>
  <c r="L104"/>
  <c r="J104"/>
  <c r="H104"/>
  <c r="E104"/>
  <c r="A104"/>
  <c r="L103"/>
  <c r="I103"/>
  <c r="I102" s="1"/>
  <c r="H103"/>
  <c r="H102"/>
  <c r="E103"/>
  <c r="E102"/>
  <c r="A103"/>
  <c r="L102"/>
  <c r="G102"/>
  <c r="F102"/>
  <c r="D102"/>
  <c r="C102"/>
  <c r="B102"/>
  <c r="A102"/>
  <c r="L99"/>
  <c r="K99"/>
  <c r="B99"/>
  <c r="A99"/>
  <c r="L98"/>
  <c r="K98"/>
  <c r="N100" i="28"/>
  <c r="B98" i="22"/>
  <c r="A98"/>
  <c r="L97"/>
  <c r="K97"/>
  <c r="B97"/>
  <c r="A97"/>
  <c r="L96"/>
  <c r="H96"/>
  <c r="E96"/>
  <c r="A96"/>
  <c r="L95"/>
  <c r="J95"/>
  <c r="K95" s="1"/>
  <c r="H95"/>
  <c r="E95"/>
  <c r="A95"/>
  <c r="L94"/>
  <c r="J94"/>
  <c r="M96" i="28" s="1"/>
  <c r="N96" s="1"/>
  <c r="H94" i="22"/>
  <c r="E94"/>
  <c r="A94"/>
  <c r="L93"/>
  <c r="J93"/>
  <c r="M95" i="28" s="1"/>
  <c r="N95" s="1"/>
  <c r="H93" i="22"/>
  <c r="E93"/>
  <c r="A93"/>
  <c r="L92"/>
  <c r="J92"/>
  <c r="H92"/>
  <c r="E92"/>
  <c r="A92"/>
  <c r="L91"/>
  <c r="I91"/>
  <c r="L93" i="28" s="1"/>
  <c r="H91" i="22"/>
  <c r="H90"/>
  <c r="E91"/>
  <c r="A91"/>
  <c r="L90"/>
  <c r="G90"/>
  <c r="F90"/>
  <c r="D90"/>
  <c r="C90"/>
  <c r="B90"/>
  <c r="A90"/>
  <c r="L89"/>
  <c r="K89"/>
  <c r="M89"/>
  <c r="B89"/>
  <c r="A89"/>
  <c r="L88"/>
  <c r="K88"/>
  <c r="B88"/>
  <c r="A88"/>
  <c r="L87"/>
  <c r="K87"/>
  <c r="M87" s="1"/>
  <c r="B87"/>
  <c r="A87"/>
  <c r="L86"/>
  <c r="H86"/>
  <c r="E86"/>
  <c r="A86"/>
  <c r="L85"/>
  <c r="J85"/>
  <c r="K85" s="1"/>
  <c r="H85"/>
  <c r="E85"/>
  <c r="A85"/>
  <c r="L84"/>
  <c r="J84"/>
  <c r="M86" i="28"/>
  <c r="N86" s="1"/>
  <c r="H84" i="22"/>
  <c r="E84"/>
  <c r="A84"/>
  <c r="L83"/>
  <c r="J83"/>
  <c r="K83" s="1"/>
  <c r="H83"/>
  <c r="E83"/>
  <c r="A83"/>
  <c r="L82"/>
  <c r="J82"/>
  <c r="J80" s="1"/>
  <c r="H82"/>
  <c r="E82"/>
  <c r="A82"/>
  <c r="L81"/>
  <c r="I81"/>
  <c r="H81"/>
  <c r="H80"/>
  <c r="E81"/>
  <c r="A81"/>
  <c r="L80"/>
  <c r="G80"/>
  <c r="F80"/>
  <c r="D80"/>
  <c r="C80"/>
  <c r="B80"/>
  <c r="A80"/>
  <c r="L79"/>
  <c r="K79"/>
  <c r="B79"/>
  <c r="A79"/>
  <c r="L78"/>
  <c r="K78"/>
  <c r="N80" i="28"/>
  <c r="B78" i="22"/>
  <c r="A78"/>
  <c r="L77"/>
  <c r="K77"/>
  <c r="M77" s="1"/>
  <c r="B77"/>
  <c r="A77"/>
  <c r="L76"/>
  <c r="H76"/>
  <c r="E76"/>
  <c r="A76"/>
  <c r="L75"/>
  <c r="J75"/>
  <c r="M77" i="28" s="1"/>
  <c r="N77" s="1"/>
  <c r="H75" i="22"/>
  <c r="E75"/>
  <c r="A75"/>
  <c r="L74"/>
  <c r="J74"/>
  <c r="H74"/>
  <c r="E74"/>
  <c r="A74"/>
  <c r="L73"/>
  <c r="J73"/>
  <c r="K73" s="1"/>
  <c r="H73"/>
  <c r="E73"/>
  <c r="A73"/>
  <c r="L72"/>
  <c r="J72"/>
  <c r="H72"/>
  <c r="E72"/>
  <c r="A72"/>
  <c r="L71"/>
  <c r="I71"/>
  <c r="H71"/>
  <c r="E71"/>
  <c r="E70"/>
  <c r="A71"/>
  <c r="L70"/>
  <c r="G70"/>
  <c r="F70"/>
  <c r="F100"/>
  <c r="D70"/>
  <c r="C70"/>
  <c r="C100"/>
  <c r="B70"/>
  <c r="A70"/>
  <c r="L67"/>
  <c r="K67"/>
  <c r="B67"/>
  <c r="A67"/>
  <c r="L66"/>
  <c r="K66"/>
  <c r="B66"/>
  <c r="A66"/>
  <c r="L65"/>
  <c r="K65"/>
  <c r="K64"/>
  <c r="M64" s="1"/>
  <c r="B65"/>
  <c r="A65"/>
  <c r="L64"/>
  <c r="H64"/>
  <c r="E64"/>
  <c r="A64"/>
  <c r="L63"/>
  <c r="J63"/>
  <c r="H63"/>
  <c r="E63"/>
  <c r="A63"/>
  <c r="L62"/>
  <c r="J62"/>
  <c r="H62"/>
  <c r="E62"/>
  <c r="A62"/>
  <c r="L61"/>
  <c r="J61"/>
  <c r="H61"/>
  <c r="E61"/>
  <c r="A61"/>
  <c r="L60"/>
  <c r="J60"/>
  <c r="H60"/>
  <c r="E60"/>
  <c r="A60"/>
  <c r="L59"/>
  <c r="I59"/>
  <c r="H59"/>
  <c r="E59"/>
  <c r="E58"/>
  <c r="A59"/>
  <c r="L58"/>
  <c r="G58"/>
  <c r="F58"/>
  <c r="D58"/>
  <c r="C58"/>
  <c r="B58"/>
  <c r="A58"/>
  <c r="L57"/>
  <c r="K57"/>
  <c r="N58" i="28"/>
  <c r="B57" i="22"/>
  <c r="A57"/>
  <c r="L56"/>
  <c r="K56"/>
  <c r="M56" s="1"/>
  <c r="B56"/>
  <c r="A56"/>
  <c r="L55"/>
  <c r="K55"/>
  <c r="B55"/>
  <c r="A55"/>
  <c r="L54"/>
  <c r="H54"/>
  <c r="E54"/>
  <c r="A54"/>
  <c r="L53"/>
  <c r="J53"/>
  <c r="M54" i="28"/>
  <c r="N54" s="1"/>
  <c r="H53" i="22"/>
  <c r="E53"/>
  <c r="A53"/>
  <c r="L52"/>
  <c r="J52"/>
  <c r="M53" i="28"/>
  <c r="N53"/>
  <c r="H52" i="22"/>
  <c r="E52"/>
  <c r="A52"/>
  <c r="L51"/>
  <c r="J51"/>
  <c r="H51"/>
  <c r="E51"/>
  <c r="A51"/>
  <c r="L50"/>
  <c r="J50"/>
  <c r="K50"/>
  <c r="H50"/>
  <c r="E50"/>
  <c r="A50"/>
  <c r="L49"/>
  <c r="I49"/>
  <c r="H49"/>
  <c r="H48"/>
  <c r="E49"/>
  <c r="A49"/>
  <c r="L48"/>
  <c r="G48"/>
  <c r="F48"/>
  <c r="D48"/>
  <c r="C48"/>
  <c r="B48"/>
  <c r="A48"/>
  <c r="L47"/>
  <c r="K47"/>
  <c r="M47"/>
  <c r="B47"/>
  <c r="A47"/>
  <c r="L46"/>
  <c r="K46"/>
  <c r="B46"/>
  <c r="A46"/>
  <c r="L45"/>
  <c r="K45"/>
  <c r="M45" s="1"/>
  <c r="B45"/>
  <c r="A45"/>
  <c r="L44"/>
  <c r="H44"/>
  <c r="E44"/>
  <c r="A44"/>
  <c r="L43"/>
  <c r="J43"/>
  <c r="H43"/>
  <c r="E43"/>
  <c r="A43"/>
  <c r="L42"/>
  <c r="J42"/>
  <c r="H42"/>
  <c r="E42"/>
  <c r="A42"/>
  <c r="L41"/>
  <c r="J41"/>
  <c r="K41"/>
  <c r="H41"/>
  <c r="E41"/>
  <c r="A41"/>
  <c r="L40"/>
  <c r="J40"/>
  <c r="M41" i="28"/>
  <c r="H40" i="22"/>
  <c r="E40"/>
  <c r="A40"/>
  <c r="L39"/>
  <c r="I39"/>
  <c r="H39"/>
  <c r="E39"/>
  <c r="E38"/>
  <c r="A39"/>
  <c r="L38"/>
  <c r="G38"/>
  <c r="G68"/>
  <c r="F38"/>
  <c r="D38"/>
  <c r="C38"/>
  <c r="B38"/>
  <c r="A38"/>
  <c r="L35"/>
  <c r="K35"/>
  <c r="M35"/>
  <c r="B35"/>
  <c r="A35"/>
  <c r="L34"/>
  <c r="K34"/>
  <c r="M34" s="1"/>
  <c r="B34"/>
  <c r="A34"/>
  <c r="L33"/>
  <c r="K33"/>
  <c r="B33"/>
  <c r="A33"/>
  <c r="L32"/>
  <c r="H32"/>
  <c r="E32"/>
  <c r="A32"/>
  <c r="L31"/>
  <c r="J31"/>
  <c r="K31"/>
  <c r="H31"/>
  <c r="E31"/>
  <c r="A31"/>
  <c r="L30"/>
  <c r="J30"/>
  <c r="K30"/>
  <c r="H30"/>
  <c r="E30"/>
  <c r="A30"/>
  <c r="L29"/>
  <c r="J29"/>
  <c r="H29"/>
  <c r="E29"/>
  <c r="A29"/>
  <c r="L28"/>
  <c r="J28"/>
  <c r="M28" i="28" s="1"/>
  <c r="H28" i="22"/>
  <c r="E28"/>
  <c r="A28"/>
  <c r="L27"/>
  <c r="I27"/>
  <c r="K27" s="1"/>
  <c r="K26" s="1"/>
  <c r="H27"/>
  <c r="H26"/>
  <c r="E27"/>
  <c r="E26"/>
  <c r="A27"/>
  <c r="L26"/>
  <c r="G26"/>
  <c r="F26"/>
  <c r="D26"/>
  <c r="C26"/>
  <c r="B26"/>
  <c r="A26"/>
  <c r="L25"/>
  <c r="K25"/>
  <c r="M25" s="1"/>
  <c r="B25"/>
  <c r="A25"/>
  <c r="L24"/>
  <c r="K24"/>
  <c r="N24" i="28" s="1"/>
  <c r="B24" i="22"/>
  <c r="A24"/>
  <c r="L23"/>
  <c r="K23"/>
  <c r="N23" i="28" s="1"/>
  <c r="N22" s="1"/>
  <c r="B23" i="22"/>
  <c r="A23"/>
  <c r="L22"/>
  <c r="H22"/>
  <c r="E22"/>
  <c r="A22"/>
  <c r="L21"/>
  <c r="J21"/>
  <c r="K21" s="1"/>
  <c r="H21"/>
  <c r="E21"/>
  <c r="A21"/>
  <c r="L20"/>
  <c r="J20"/>
  <c r="H20"/>
  <c r="E20"/>
  <c r="A20"/>
  <c r="L19"/>
  <c r="J19"/>
  <c r="H19"/>
  <c r="E19"/>
  <c r="A19"/>
  <c r="L18"/>
  <c r="J18"/>
  <c r="H18"/>
  <c r="E18"/>
  <c r="A18"/>
  <c r="L17"/>
  <c r="I17"/>
  <c r="H17"/>
  <c r="E17"/>
  <c r="E16"/>
  <c r="A17"/>
  <c r="L16"/>
  <c r="G16"/>
  <c r="F16"/>
  <c r="D16"/>
  <c r="C16"/>
  <c r="B16"/>
  <c r="A16"/>
  <c r="K15"/>
  <c r="M15" s="1"/>
  <c r="K14"/>
  <c r="N14" i="28"/>
  <c r="K13" i="22"/>
  <c r="K12"/>
  <c r="J11"/>
  <c r="K11"/>
  <c r="J10"/>
  <c r="M10" i="28"/>
  <c r="N10" s="1"/>
  <c r="J9" i="22"/>
  <c r="J8"/>
  <c r="I7"/>
  <c r="L7" i="28"/>
  <c r="L15" i="22"/>
  <c r="L14"/>
  <c r="L13"/>
  <c r="L12"/>
  <c r="L11"/>
  <c r="L10"/>
  <c r="L9"/>
  <c r="L8"/>
  <c r="L7"/>
  <c r="L6"/>
  <c r="B15"/>
  <c r="B14"/>
  <c r="B13"/>
  <c r="A15"/>
  <c r="A14"/>
  <c r="A13"/>
  <c r="A12"/>
  <c r="A11"/>
  <c r="A10"/>
  <c r="A9"/>
  <c r="A8"/>
  <c r="A7"/>
  <c r="A6"/>
  <c r="B6"/>
  <c r="A229"/>
  <c r="C228"/>
  <c r="A197"/>
  <c r="F196"/>
  <c r="A165"/>
  <c r="A133"/>
  <c r="A101"/>
  <c r="A69"/>
  <c r="A37"/>
  <c r="H12"/>
  <c r="E12"/>
  <c r="H11"/>
  <c r="E11"/>
  <c r="H10"/>
  <c r="E10"/>
  <c r="H9"/>
  <c r="E9"/>
  <c r="H8"/>
  <c r="E8"/>
  <c r="H7"/>
  <c r="H6"/>
  <c r="E7"/>
  <c r="G6"/>
  <c r="F6"/>
  <c r="D6"/>
  <c r="C6"/>
  <c r="A5"/>
  <c r="G876" i="21"/>
  <c r="B151"/>
  <c r="G151" s="1"/>
  <c r="G2383"/>
  <c r="G2379"/>
  <c r="G2375"/>
  <c r="G2307"/>
  <c r="G2303"/>
  <c r="G2290"/>
  <c r="G2288"/>
  <c r="G2284"/>
  <c r="G2282"/>
  <c r="G2281" s="1"/>
  <c r="G2254"/>
  <c r="G2248"/>
  <c r="G2244"/>
  <c r="G2241"/>
  <c r="G2238"/>
  <c r="G2227"/>
  <c r="G2105"/>
  <c r="G2099"/>
  <c r="G2097"/>
  <c r="G2093"/>
  <c r="G2091"/>
  <c r="G2053"/>
  <c r="G2052" s="1"/>
  <c r="G2051" s="1"/>
  <c r="G2049"/>
  <c r="G2046"/>
  <c r="G2044"/>
  <c r="G2041"/>
  <c r="G2040" s="1"/>
  <c r="G2037"/>
  <c r="G2014"/>
  <c r="G2006"/>
  <c r="G1989"/>
  <c r="G1983"/>
  <c r="G1965"/>
  <c r="G1964" s="1"/>
  <c r="G1961"/>
  <c r="G1941"/>
  <c r="G1935"/>
  <c r="G1933"/>
  <c r="G1932" s="1"/>
  <c r="G1931" s="1"/>
  <c r="G1928"/>
  <c r="G1916"/>
  <c r="G1907"/>
  <c r="G1901"/>
  <c r="G1894"/>
  <c r="G1885"/>
  <c r="G1884"/>
  <c r="G1849"/>
  <c r="G1847"/>
  <c r="G1823"/>
  <c r="G1819"/>
  <c r="G1813"/>
  <c r="G1812" s="1"/>
  <c r="G1811" s="1"/>
  <c r="G1810" s="1"/>
  <c r="G1809"/>
  <c r="G1805"/>
  <c r="G1781"/>
  <c r="G1761"/>
  <c r="G1753"/>
  <c r="G1735"/>
  <c r="G1705"/>
  <c r="G1703"/>
  <c r="G1701"/>
  <c r="G1697"/>
  <c r="G1695"/>
  <c r="G1689"/>
  <c r="G1688"/>
  <c r="G1687"/>
  <c r="G1684"/>
  <c r="G1673"/>
  <c r="G1660"/>
  <c r="G1652"/>
  <c r="G1634"/>
  <c r="G1630"/>
  <c r="G1585"/>
  <c r="G1581"/>
  <c r="G1568"/>
  <c r="G1566"/>
  <c r="G1560"/>
  <c r="G1559" s="1"/>
  <c r="G1558"/>
  <c r="G1554"/>
  <c r="G1544"/>
  <c r="G1543" s="1"/>
  <c r="G1538"/>
  <c r="G1536"/>
  <c r="G1530"/>
  <c r="G1505"/>
  <c r="G1501"/>
  <c r="G1491"/>
  <c r="G1487"/>
  <c r="G1483"/>
  <c r="G1482"/>
  <c r="G1475"/>
  <c r="G1459"/>
  <c r="G1455"/>
  <c r="G1453"/>
  <c r="G1444"/>
  <c r="G1443"/>
  <c r="G1438"/>
  <c r="G1421"/>
  <c r="G1419"/>
  <c r="G1416"/>
  <c r="G1415"/>
  <c r="G1414"/>
  <c r="G1413"/>
  <c r="G1408"/>
  <c r="G1407"/>
  <c r="G1406" s="1"/>
  <c r="G1405"/>
  <c r="G1366"/>
  <c r="G1361"/>
  <c r="G1360"/>
  <c r="G1358"/>
  <c r="G1354"/>
  <c r="G1353"/>
  <c r="G1352"/>
  <c r="G1350"/>
  <c r="G1349"/>
  <c r="G1348"/>
  <c r="G1342"/>
  <c r="G1340"/>
  <c r="G1338"/>
  <c r="G1336"/>
  <c r="G1334"/>
  <c r="G1332"/>
  <c r="G1330"/>
  <c r="G1329" s="1"/>
  <c r="G1306"/>
  <c r="G1294"/>
  <c r="G1233"/>
  <c r="G1231"/>
  <c r="G1217"/>
  <c r="G1215"/>
  <c r="G1212"/>
  <c r="G1150"/>
  <c r="G1149"/>
  <c r="G1148"/>
  <c r="G1147"/>
  <c r="G1142"/>
  <c r="G1135"/>
  <c r="G1134"/>
  <c r="G1126"/>
  <c r="G1103"/>
  <c r="G1076"/>
  <c r="G1072"/>
  <c r="G1057"/>
  <c r="G1056"/>
  <c r="G1053"/>
  <c r="G1046"/>
  <c r="G1045" s="1"/>
  <c r="G1024"/>
  <c r="G1019"/>
  <c r="G1000"/>
  <c r="G991"/>
  <c r="G989"/>
  <c r="G987"/>
  <c r="G977"/>
  <c r="G976"/>
  <c r="G962"/>
  <c r="G958"/>
  <c r="G957" s="1"/>
  <c r="G942"/>
  <c r="G941" s="1"/>
  <c r="G918"/>
  <c r="G890"/>
  <c r="G882"/>
  <c r="G879"/>
  <c r="G878"/>
  <c r="G875"/>
  <c r="G871"/>
  <c r="G837"/>
  <c r="G836"/>
  <c r="G824"/>
  <c r="G822"/>
  <c r="G821"/>
  <c r="G820" s="1"/>
  <c r="G814"/>
  <c r="G806"/>
  <c r="G804"/>
  <c r="G800"/>
  <c r="G775"/>
  <c r="G762"/>
  <c r="G761"/>
  <c r="G760" s="1"/>
  <c r="G754"/>
  <c r="G747"/>
  <c r="G715"/>
  <c r="G714"/>
  <c r="G710"/>
  <c r="G708"/>
  <c r="G703"/>
  <c r="G699"/>
  <c r="G698"/>
  <c r="G696"/>
  <c r="G695"/>
  <c r="G691"/>
  <c r="G688"/>
  <c r="G687"/>
  <c r="G663"/>
  <c r="G629"/>
  <c r="G627"/>
  <c r="G556"/>
  <c r="G530"/>
  <c r="G528"/>
  <c r="G524"/>
  <c r="G513"/>
  <c r="G458"/>
  <c r="G448"/>
  <c r="G423"/>
  <c r="G376"/>
  <c r="G371"/>
  <c r="G369"/>
  <c r="G355"/>
  <c r="D304"/>
  <c r="C304"/>
  <c r="B304"/>
  <c r="G304"/>
  <c r="A304"/>
  <c r="D303"/>
  <c r="C303"/>
  <c r="B303"/>
  <c r="G303" s="1"/>
  <c r="A303"/>
  <c r="D302"/>
  <c r="C302"/>
  <c r="B302"/>
  <c r="G302" s="1"/>
  <c r="A302"/>
  <c r="D301"/>
  <c r="C301"/>
  <c r="B301"/>
  <c r="G301" s="1"/>
  <c r="A301"/>
  <c r="D300"/>
  <c r="C300"/>
  <c r="B300"/>
  <c r="G300"/>
  <c r="A300"/>
  <c r="D299"/>
  <c r="C299"/>
  <c r="B299"/>
  <c r="G299" s="1"/>
  <c r="A299"/>
  <c r="D298"/>
  <c r="C298"/>
  <c r="B298"/>
  <c r="G298" s="1"/>
  <c r="A298"/>
  <c r="D297"/>
  <c r="C297"/>
  <c r="B297"/>
  <c r="G297" s="1"/>
  <c r="A297"/>
  <c r="D296"/>
  <c r="C296"/>
  <c r="B296"/>
  <c r="G296"/>
  <c r="A296"/>
  <c r="D295"/>
  <c r="C295"/>
  <c r="B295"/>
  <c r="G295" s="1"/>
  <c r="G294" s="1"/>
  <c r="A295"/>
  <c r="A294"/>
  <c r="D293"/>
  <c r="C293"/>
  <c r="B293"/>
  <c r="G293"/>
  <c r="A293"/>
  <c r="D292"/>
  <c r="C292"/>
  <c r="B292"/>
  <c r="G292" s="1"/>
  <c r="A292"/>
  <c r="D291"/>
  <c r="C291"/>
  <c r="B291"/>
  <c r="G291" s="1"/>
  <c r="A291"/>
  <c r="D290"/>
  <c r="C290"/>
  <c r="B290"/>
  <c r="G290" s="1"/>
  <c r="A290"/>
  <c r="D289"/>
  <c r="C289"/>
  <c r="B289"/>
  <c r="G289"/>
  <c r="A289"/>
  <c r="D288"/>
  <c r="C288"/>
  <c r="B288"/>
  <c r="G288" s="1"/>
  <c r="A288"/>
  <c r="D287"/>
  <c r="C287"/>
  <c r="B287"/>
  <c r="G287" s="1"/>
  <c r="A287"/>
  <c r="D286"/>
  <c r="C286"/>
  <c r="B286"/>
  <c r="G286" s="1"/>
  <c r="A286"/>
  <c r="D285"/>
  <c r="C285"/>
  <c r="B285"/>
  <c r="G285"/>
  <c r="A285"/>
  <c r="D284"/>
  <c r="C284"/>
  <c r="B284"/>
  <c r="G284" s="1"/>
  <c r="A284"/>
  <c r="D283"/>
  <c r="C283"/>
  <c r="B283"/>
  <c r="G283" s="1"/>
  <c r="A283"/>
  <c r="D282"/>
  <c r="C282"/>
  <c r="B282"/>
  <c r="G282" s="1"/>
  <c r="A282"/>
  <c r="D281"/>
  <c r="C281"/>
  <c r="B281"/>
  <c r="G281"/>
  <c r="A281"/>
  <c r="D280"/>
  <c r="C280"/>
  <c r="B280"/>
  <c r="G280" s="1"/>
  <c r="A280"/>
  <c r="D279"/>
  <c r="C279"/>
  <c r="B279"/>
  <c r="G279" s="1"/>
  <c r="G278" s="1"/>
  <c r="A279"/>
  <c r="A278"/>
  <c r="D277"/>
  <c r="C277"/>
  <c r="B277"/>
  <c r="G277" s="1"/>
  <c r="A277"/>
  <c r="D276"/>
  <c r="C276"/>
  <c r="B276"/>
  <c r="G276" s="1"/>
  <c r="A276"/>
  <c r="D275"/>
  <c r="C275"/>
  <c r="B275"/>
  <c r="G275" s="1"/>
  <c r="A275"/>
  <c r="D274"/>
  <c r="C274"/>
  <c r="B274"/>
  <c r="G274"/>
  <c r="A274"/>
  <c r="D273"/>
  <c r="C273"/>
  <c r="B273"/>
  <c r="G273" s="1"/>
  <c r="A273"/>
  <c r="D272"/>
  <c r="C272"/>
  <c r="B272"/>
  <c r="G272" s="1"/>
  <c r="A272"/>
  <c r="D271"/>
  <c r="C271"/>
  <c r="B271"/>
  <c r="G271"/>
  <c r="A271"/>
  <c r="D270"/>
  <c r="C270"/>
  <c r="B270"/>
  <c r="G270"/>
  <c r="A270"/>
  <c r="D269"/>
  <c r="C269"/>
  <c r="B269"/>
  <c r="G269" s="1"/>
  <c r="A269"/>
  <c r="D268"/>
  <c r="C268"/>
  <c r="B268"/>
  <c r="G268" s="1"/>
  <c r="A268"/>
  <c r="D267"/>
  <c r="C267"/>
  <c r="B267"/>
  <c r="G267" s="1"/>
  <c r="A267"/>
  <c r="D266"/>
  <c r="C266"/>
  <c r="B266"/>
  <c r="G266"/>
  <c r="A266"/>
  <c r="D265"/>
  <c r="C265"/>
  <c r="B265"/>
  <c r="G265" s="1"/>
  <c r="A265"/>
  <c r="D264"/>
  <c r="C264"/>
  <c r="B264"/>
  <c r="G264" s="1"/>
  <c r="A264"/>
  <c r="D263"/>
  <c r="C263"/>
  <c r="B263"/>
  <c r="G263"/>
  <c r="G262"/>
  <c r="A263"/>
  <c r="A262"/>
  <c r="D261"/>
  <c r="C261"/>
  <c r="B261"/>
  <c r="G261" s="1"/>
  <c r="A261"/>
  <c r="D260"/>
  <c r="C260"/>
  <c r="B260"/>
  <c r="G260" s="1"/>
  <c r="A260"/>
  <c r="D259"/>
  <c r="C259"/>
  <c r="B259"/>
  <c r="G259"/>
  <c r="A259"/>
  <c r="D258"/>
  <c r="C258"/>
  <c r="B258"/>
  <c r="G258" s="1"/>
  <c r="A258"/>
  <c r="D257"/>
  <c r="C257"/>
  <c r="B257"/>
  <c r="G257" s="1"/>
  <c r="A257"/>
  <c r="D256"/>
  <c r="C256"/>
  <c r="B256"/>
  <c r="G256"/>
  <c r="A256"/>
  <c r="D255"/>
  <c r="C255"/>
  <c r="B255"/>
  <c r="G255"/>
  <c r="A255"/>
  <c r="D254"/>
  <c r="C254"/>
  <c r="B254"/>
  <c r="G254" s="1"/>
  <c r="A254"/>
  <c r="D253"/>
  <c r="C253"/>
  <c r="B253"/>
  <c r="G253" s="1"/>
  <c r="A253"/>
  <c r="D252"/>
  <c r="C252"/>
  <c r="B252"/>
  <c r="G252" s="1"/>
  <c r="A252"/>
  <c r="D251"/>
  <c r="C251"/>
  <c r="B251"/>
  <c r="G251"/>
  <c r="A251"/>
  <c r="D250"/>
  <c r="C250"/>
  <c r="B250"/>
  <c r="G250" s="1"/>
  <c r="A250"/>
  <c r="D249"/>
  <c r="C249"/>
  <c r="B249"/>
  <c r="G249" s="1"/>
  <c r="A249"/>
  <c r="D248"/>
  <c r="C248"/>
  <c r="B248"/>
  <c r="G248" s="1"/>
  <c r="A248"/>
  <c r="D247"/>
  <c r="C247"/>
  <c r="B247"/>
  <c r="G247"/>
  <c r="G246" s="1"/>
  <c r="G245" s="1"/>
  <c r="A247"/>
  <c r="D244"/>
  <c r="C244"/>
  <c r="B244"/>
  <c r="G244"/>
  <c r="A244"/>
  <c r="D243"/>
  <c r="C243"/>
  <c r="B243"/>
  <c r="G243" s="1"/>
  <c r="A243"/>
  <c r="D242"/>
  <c r="C242"/>
  <c r="B242"/>
  <c r="G242" s="1"/>
  <c r="A242"/>
  <c r="D241"/>
  <c r="C241"/>
  <c r="B241"/>
  <c r="G241" s="1"/>
  <c r="A241"/>
  <c r="D240"/>
  <c r="C240"/>
  <c r="B240"/>
  <c r="G240"/>
  <c r="A240"/>
  <c r="D239"/>
  <c r="C239"/>
  <c r="B239"/>
  <c r="G239" s="1"/>
  <c r="A239"/>
  <c r="D238"/>
  <c r="C238"/>
  <c r="B238"/>
  <c r="G238" s="1"/>
  <c r="A238"/>
  <c r="D237"/>
  <c r="C237"/>
  <c r="B237"/>
  <c r="G237"/>
  <c r="A237"/>
  <c r="D236"/>
  <c r="C236"/>
  <c r="B236"/>
  <c r="G236"/>
  <c r="A236"/>
  <c r="D235"/>
  <c r="C235"/>
  <c r="B235"/>
  <c r="G235" s="1"/>
  <c r="G234" s="1"/>
  <c r="A235"/>
  <c r="A234"/>
  <c r="D233"/>
  <c r="C233"/>
  <c r="B233"/>
  <c r="G233"/>
  <c r="A233"/>
  <c r="D232"/>
  <c r="C232"/>
  <c r="B232"/>
  <c r="G232" s="1"/>
  <c r="A232"/>
  <c r="D231"/>
  <c r="C231"/>
  <c r="B231"/>
  <c r="G231" s="1"/>
  <c r="A231"/>
  <c r="D230"/>
  <c r="C230"/>
  <c r="B230"/>
  <c r="G230"/>
  <c r="A230"/>
  <c r="D229"/>
  <c r="C229"/>
  <c r="B229"/>
  <c r="G229"/>
  <c r="A229"/>
  <c r="D228"/>
  <c r="C228"/>
  <c r="B228"/>
  <c r="G228" s="1"/>
  <c r="A228"/>
  <c r="D227"/>
  <c r="C227"/>
  <c r="B227"/>
  <c r="G227" s="1"/>
  <c r="A227"/>
  <c r="D226"/>
  <c r="C226"/>
  <c r="B226"/>
  <c r="G226"/>
  <c r="A226"/>
  <c r="D225"/>
  <c r="C225"/>
  <c r="B225"/>
  <c r="G225" s="1"/>
  <c r="A225"/>
  <c r="D224"/>
  <c r="C224"/>
  <c r="B224"/>
  <c r="G224" s="1"/>
  <c r="A224"/>
  <c r="D223"/>
  <c r="C223"/>
  <c r="B223"/>
  <c r="G223" s="1"/>
  <c r="A223"/>
  <c r="D222"/>
  <c r="C222"/>
  <c r="B222"/>
  <c r="G222"/>
  <c r="A222"/>
  <c r="D221"/>
  <c r="C221"/>
  <c r="B221"/>
  <c r="G221" s="1"/>
  <c r="A221"/>
  <c r="D220"/>
  <c r="C220"/>
  <c r="B220"/>
  <c r="G220" s="1"/>
  <c r="A220"/>
  <c r="D219"/>
  <c r="C219"/>
  <c r="B219"/>
  <c r="G219" s="1"/>
  <c r="G218" s="1"/>
  <c r="A219"/>
  <c r="A218"/>
  <c r="D217"/>
  <c r="C217"/>
  <c r="B217"/>
  <c r="G217" s="1"/>
  <c r="A217"/>
  <c r="D216"/>
  <c r="C216"/>
  <c r="B216"/>
  <c r="G216" s="1"/>
  <c r="A216"/>
  <c r="D215"/>
  <c r="C215"/>
  <c r="B215"/>
  <c r="G215"/>
  <c r="A215"/>
  <c r="D214"/>
  <c r="C214"/>
  <c r="B214"/>
  <c r="G214" s="1"/>
  <c r="A214"/>
  <c r="D213"/>
  <c r="C213"/>
  <c r="B213"/>
  <c r="G213" s="1"/>
  <c r="A213"/>
  <c r="D212"/>
  <c r="C212"/>
  <c r="B212"/>
  <c r="G212" s="1"/>
  <c r="A212"/>
  <c r="D211"/>
  <c r="C211"/>
  <c r="B211"/>
  <c r="G211"/>
  <c r="A211"/>
  <c r="D210"/>
  <c r="C210"/>
  <c r="B210"/>
  <c r="G210" s="1"/>
  <c r="A210"/>
  <c r="D209"/>
  <c r="C209"/>
  <c r="B209"/>
  <c r="G209" s="1"/>
  <c r="A209"/>
  <c r="D208"/>
  <c r="C208"/>
  <c r="B208"/>
  <c r="G208" s="1"/>
  <c r="A208"/>
  <c r="D207"/>
  <c r="C207"/>
  <c r="B207"/>
  <c r="G207"/>
  <c r="A207"/>
  <c r="D206"/>
  <c r="C206"/>
  <c r="B206"/>
  <c r="G206" s="1"/>
  <c r="A206"/>
  <c r="D205"/>
  <c r="C205"/>
  <c r="B205"/>
  <c r="G205" s="1"/>
  <c r="A205"/>
  <c r="D204"/>
  <c r="C204"/>
  <c r="B204"/>
  <c r="G204" s="1"/>
  <c r="A204"/>
  <c r="D203"/>
  <c r="C203"/>
  <c r="B203"/>
  <c r="G203"/>
  <c r="G202" s="1"/>
  <c r="A203"/>
  <c r="A202"/>
  <c r="D201"/>
  <c r="C201"/>
  <c r="B201"/>
  <c r="G201" s="1"/>
  <c r="A201"/>
  <c r="D200"/>
  <c r="C200"/>
  <c r="B200"/>
  <c r="G200"/>
  <c r="A200"/>
  <c r="D199"/>
  <c r="C199"/>
  <c r="B199"/>
  <c r="G199" s="1"/>
  <c r="A199"/>
  <c r="D198"/>
  <c r="C198"/>
  <c r="B198"/>
  <c r="G198" s="1"/>
  <c r="A198"/>
  <c r="D197"/>
  <c r="C197"/>
  <c r="B197"/>
  <c r="G197"/>
  <c r="A197"/>
  <c r="D196"/>
  <c r="C196"/>
  <c r="B196"/>
  <c r="G196"/>
  <c r="A196"/>
  <c r="D195"/>
  <c r="C195"/>
  <c r="B195"/>
  <c r="G195" s="1"/>
  <c r="A195"/>
  <c r="D194"/>
  <c r="C194"/>
  <c r="B194"/>
  <c r="G194" s="1"/>
  <c r="A194"/>
  <c r="D193"/>
  <c r="C193"/>
  <c r="B193"/>
  <c r="G193"/>
  <c r="A193"/>
  <c r="D192"/>
  <c r="C192"/>
  <c r="B192"/>
  <c r="G192"/>
  <c r="A192"/>
  <c r="D191"/>
  <c r="C191"/>
  <c r="B191"/>
  <c r="G191" s="1"/>
  <c r="A191"/>
  <c r="D190"/>
  <c r="C190"/>
  <c r="B190"/>
  <c r="G190" s="1"/>
  <c r="A190"/>
  <c r="D189"/>
  <c r="C189"/>
  <c r="B189"/>
  <c r="G189"/>
  <c r="A189"/>
  <c r="D188"/>
  <c r="C188"/>
  <c r="B188"/>
  <c r="G188"/>
  <c r="A188"/>
  <c r="D187"/>
  <c r="C187"/>
  <c r="B187"/>
  <c r="G187" s="1"/>
  <c r="G186" s="1"/>
  <c r="G185" s="1"/>
  <c r="A187"/>
  <c r="D184"/>
  <c r="C184"/>
  <c r="B184"/>
  <c r="G184"/>
  <c r="A184"/>
  <c r="D183"/>
  <c r="C183"/>
  <c r="B183"/>
  <c r="G183" s="1"/>
  <c r="A183"/>
  <c r="D182"/>
  <c r="C182"/>
  <c r="B182"/>
  <c r="G182" s="1"/>
  <c r="A182"/>
  <c r="D181"/>
  <c r="C181"/>
  <c r="B181"/>
  <c r="G181"/>
  <c r="A181"/>
  <c r="D180"/>
  <c r="C180"/>
  <c r="B180"/>
  <c r="G180"/>
  <c r="A180"/>
  <c r="D179"/>
  <c r="C179"/>
  <c r="B179"/>
  <c r="G179" s="1"/>
  <c r="A179"/>
  <c r="D178"/>
  <c r="C178"/>
  <c r="B178"/>
  <c r="G178" s="1"/>
  <c r="A178"/>
  <c r="D177"/>
  <c r="C177"/>
  <c r="B177"/>
  <c r="G177"/>
  <c r="A177"/>
  <c r="D176"/>
  <c r="C176"/>
  <c r="B176"/>
  <c r="G176"/>
  <c r="A176"/>
  <c r="D175"/>
  <c r="C175"/>
  <c r="B175"/>
  <c r="G175" s="1"/>
  <c r="G174" s="1"/>
  <c r="A175"/>
  <c r="A174"/>
  <c r="D173"/>
  <c r="C173"/>
  <c r="B173"/>
  <c r="G173"/>
  <c r="A173"/>
  <c r="D172"/>
  <c r="C172"/>
  <c r="B172"/>
  <c r="G172" s="1"/>
  <c r="A172"/>
  <c r="D171"/>
  <c r="C171"/>
  <c r="B171"/>
  <c r="G171" s="1"/>
  <c r="A171"/>
  <c r="D170"/>
  <c r="C170"/>
  <c r="B170"/>
  <c r="G170"/>
  <c r="A170"/>
  <c r="D169"/>
  <c r="C169"/>
  <c r="B169"/>
  <c r="G169"/>
  <c r="A169"/>
  <c r="D168"/>
  <c r="C168"/>
  <c r="B168"/>
  <c r="G168" s="1"/>
  <c r="A168"/>
  <c r="D167"/>
  <c r="C167"/>
  <c r="B167"/>
  <c r="G167" s="1"/>
  <c r="A167"/>
  <c r="D166"/>
  <c r="C166"/>
  <c r="B166"/>
  <c r="G166"/>
  <c r="A166"/>
  <c r="D165"/>
  <c r="C165"/>
  <c r="B165"/>
  <c r="G165"/>
  <c r="A165"/>
  <c r="D164"/>
  <c r="C164"/>
  <c r="B164"/>
  <c r="G164" s="1"/>
  <c r="A164"/>
  <c r="D163"/>
  <c r="C163"/>
  <c r="B163"/>
  <c r="G163" s="1"/>
  <c r="A163"/>
  <c r="D162"/>
  <c r="C162"/>
  <c r="B162"/>
  <c r="G162"/>
  <c r="A162"/>
  <c r="D161"/>
  <c r="C161"/>
  <c r="B161"/>
  <c r="G161"/>
  <c r="A161"/>
  <c r="D160"/>
  <c r="C160"/>
  <c r="B160"/>
  <c r="G160" s="1"/>
  <c r="A160"/>
  <c r="D159"/>
  <c r="C159"/>
  <c r="B159"/>
  <c r="G159" s="1"/>
  <c r="G158" s="1"/>
  <c r="A159"/>
  <c r="A158"/>
  <c r="D157"/>
  <c r="C157"/>
  <c r="B157"/>
  <c r="G157" s="1"/>
  <c r="A157"/>
  <c r="D156"/>
  <c r="C156"/>
  <c r="B156"/>
  <c r="G156" s="1"/>
  <c r="A156"/>
  <c r="D155"/>
  <c r="C155"/>
  <c r="B155"/>
  <c r="G155"/>
  <c r="A155"/>
  <c r="D154"/>
  <c r="C154"/>
  <c r="B154"/>
  <c r="G154"/>
  <c r="A154"/>
  <c r="D153"/>
  <c r="C153"/>
  <c r="B153"/>
  <c r="G153" s="1"/>
  <c r="A153"/>
  <c r="D152"/>
  <c r="C152"/>
  <c r="B152"/>
  <c r="G152" s="1"/>
  <c r="A152"/>
  <c r="D151"/>
  <c r="C151"/>
  <c r="A151"/>
  <c r="D150"/>
  <c r="C150"/>
  <c r="B150"/>
  <c r="G150" s="1"/>
  <c r="A150"/>
  <c r="D149"/>
  <c r="C149"/>
  <c r="B149"/>
  <c r="G149"/>
  <c r="A149"/>
  <c r="D148"/>
  <c r="C148"/>
  <c r="B148"/>
  <c r="G148"/>
  <c r="A148"/>
  <c r="D147"/>
  <c r="C147"/>
  <c r="B147"/>
  <c r="G147" s="1"/>
  <c r="A147"/>
  <c r="D146"/>
  <c r="C146"/>
  <c r="B146"/>
  <c r="G146" s="1"/>
  <c r="A146"/>
  <c r="D145"/>
  <c r="C145"/>
  <c r="B145"/>
  <c r="G145"/>
  <c r="A145"/>
  <c r="D144"/>
  <c r="C144"/>
  <c r="B144"/>
  <c r="G144"/>
  <c r="A144"/>
  <c r="D143"/>
  <c r="C143"/>
  <c r="B143"/>
  <c r="G143" s="1"/>
  <c r="G142" s="1"/>
  <c r="A143"/>
  <c r="A142"/>
  <c r="D141"/>
  <c r="C141"/>
  <c r="B141"/>
  <c r="G141"/>
  <c r="A141"/>
  <c r="D140"/>
  <c r="C140"/>
  <c r="B140"/>
  <c r="G140" s="1"/>
  <c r="A140"/>
  <c r="D139"/>
  <c r="C139"/>
  <c r="B139"/>
  <c r="G139" s="1"/>
  <c r="A139"/>
  <c r="D138"/>
  <c r="C138"/>
  <c r="B138"/>
  <c r="G138"/>
  <c r="A138"/>
  <c r="D137"/>
  <c r="C137"/>
  <c r="B137"/>
  <c r="G137"/>
  <c r="A137"/>
  <c r="D136"/>
  <c r="C136"/>
  <c r="B136"/>
  <c r="G136" s="1"/>
  <c r="A136"/>
  <c r="D135"/>
  <c r="C135"/>
  <c r="B135"/>
  <c r="G135" s="1"/>
  <c r="A135"/>
  <c r="D134"/>
  <c r="C134"/>
  <c r="B134"/>
  <c r="G134"/>
  <c r="A134"/>
  <c r="D133"/>
  <c r="C133"/>
  <c r="B133"/>
  <c r="G133"/>
  <c r="A133"/>
  <c r="D132"/>
  <c r="C132"/>
  <c r="B132"/>
  <c r="G132" s="1"/>
  <c r="A132"/>
  <c r="D131"/>
  <c r="C131"/>
  <c r="B131"/>
  <c r="G131" s="1"/>
  <c r="A131"/>
  <c r="D130"/>
  <c r="C130"/>
  <c r="B130"/>
  <c r="G130"/>
  <c r="A130"/>
  <c r="D129"/>
  <c r="C129"/>
  <c r="B129"/>
  <c r="G129"/>
  <c r="A129"/>
  <c r="D128"/>
  <c r="C128"/>
  <c r="B128"/>
  <c r="G128" s="1"/>
  <c r="A128"/>
  <c r="D127"/>
  <c r="C127"/>
  <c r="B127"/>
  <c r="G127" s="1"/>
  <c r="G126" s="1"/>
  <c r="G125" s="1"/>
  <c r="A127"/>
  <c r="G109"/>
  <c r="G94"/>
  <c r="G93"/>
  <c r="G92"/>
  <c r="G91"/>
  <c r="G83"/>
  <c r="G82"/>
  <c r="G123"/>
  <c r="G115"/>
  <c r="G114"/>
  <c r="G95"/>
  <c r="G77"/>
  <c r="G73"/>
  <c r="D64"/>
  <c r="C64"/>
  <c r="B64"/>
  <c r="G64" s="1"/>
  <c r="A64"/>
  <c r="D63"/>
  <c r="C63"/>
  <c r="B63"/>
  <c r="G63"/>
  <c r="A63"/>
  <c r="D62"/>
  <c r="C62"/>
  <c r="B62"/>
  <c r="G62"/>
  <c r="A62"/>
  <c r="D61"/>
  <c r="C61"/>
  <c r="B61"/>
  <c r="G61" s="1"/>
  <c r="A61"/>
  <c r="D60"/>
  <c r="C60"/>
  <c r="B60"/>
  <c r="G60" s="1"/>
  <c r="A60"/>
  <c r="D59"/>
  <c r="C59"/>
  <c r="B59"/>
  <c r="G59"/>
  <c r="A59"/>
  <c r="D58"/>
  <c r="C58"/>
  <c r="B58"/>
  <c r="G58"/>
  <c r="A58"/>
  <c r="D57"/>
  <c r="C57"/>
  <c r="B57"/>
  <c r="G57" s="1"/>
  <c r="A57"/>
  <c r="D56"/>
  <c r="C56"/>
  <c r="B56"/>
  <c r="G56" s="1"/>
  <c r="A56"/>
  <c r="D55"/>
  <c r="C55"/>
  <c r="B55"/>
  <c r="G55"/>
  <c r="G54"/>
  <c r="A55"/>
  <c r="A54"/>
  <c r="D53"/>
  <c r="C53"/>
  <c r="B53"/>
  <c r="G53" s="1"/>
  <c r="A53"/>
  <c r="D52"/>
  <c r="C52"/>
  <c r="B52"/>
  <c r="G52"/>
  <c r="A52"/>
  <c r="D51"/>
  <c r="C51"/>
  <c r="B51"/>
  <c r="G51"/>
  <c r="A51"/>
  <c r="D50"/>
  <c r="C50"/>
  <c r="B50"/>
  <c r="G50" s="1"/>
  <c r="A50"/>
  <c r="D49"/>
  <c r="C49"/>
  <c r="B49"/>
  <c r="G49" s="1"/>
  <c r="A49"/>
  <c r="D48"/>
  <c r="C48"/>
  <c r="B48"/>
  <c r="G48"/>
  <c r="A48"/>
  <c r="D47"/>
  <c r="C47"/>
  <c r="B47"/>
  <c r="G47"/>
  <c r="A47"/>
  <c r="D46"/>
  <c r="C46"/>
  <c r="B46"/>
  <c r="G46" s="1"/>
  <c r="A46"/>
  <c r="D45"/>
  <c r="C45"/>
  <c r="B45"/>
  <c r="G45" s="1"/>
  <c r="A45"/>
  <c r="D44"/>
  <c r="C44"/>
  <c r="B44"/>
  <c r="G44"/>
  <c r="A44"/>
  <c r="D43"/>
  <c r="C43"/>
  <c r="B43"/>
  <c r="G43"/>
  <c r="A43"/>
  <c r="D42"/>
  <c r="C42"/>
  <c r="B42"/>
  <c r="G42" s="1"/>
  <c r="A42"/>
  <c r="D41"/>
  <c r="C41"/>
  <c r="B41"/>
  <c r="G41" s="1"/>
  <c r="A41"/>
  <c r="D40"/>
  <c r="C40"/>
  <c r="B40"/>
  <c r="G40" s="1"/>
  <c r="A40"/>
  <c r="D39"/>
  <c r="C39"/>
  <c r="B39"/>
  <c r="G39"/>
  <c r="G38" s="1"/>
  <c r="A39"/>
  <c r="A38"/>
  <c r="D37"/>
  <c r="C37"/>
  <c r="B37"/>
  <c r="G37"/>
  <c r="A37"/>
  <c r="D36"/>
  <c r="C36"/>
  <c r="B36"/>
  <c r="G36"/>
  <c r="A36"/>
  <c r="D35"/>
  <c r="C35"/>
  <c r="B35"/>
  <c r="G35" s="1"/>
  <c r="A35"/>
  <c r="D34"/>
  <c r="C34"/>
  <c r="B34"/>
  <c r="G34" s="1"/>
  <c r="A34"/>
  <c r="D33"/>
  <c r="C33"/>
  <c r="B33"/>
  <c r="G33"/>
  <c r="A33"/>
  <c r="D32"/>
  <c r="C32"/>
  <c r="B32"/>
  <c r="G32"/>
  <c r="A32"/>
  <c r="D31"/>
  <c r="C31"/>
  <c r="B31"/>
  <c r="G31" s="1"/>
  <c r="A31"/>
  <c r="D30"/>
  <c r="C30"/>
  <c r="B30"/>
  <c r="G30" s="1"/>
  <c r="A30"/>
  <c r="D29"/>
  <c r="C29"/>
  <c r="B29"/>
  <c r="G29"/>
  <c r="A29"/>
  <c r="D28"/>
  <c r="C28"/>
  <c r="B28"/>
  <c r="G28"/>
  <c r="A28"/>
  <c r="D27"/>
  <c r="C27"/>
  <c r="B27"/>
  <c r="G27" s="1"/>
  <c r="A27"/>
  <c r="D26"/>
  <c r="C26"/>
  <c r="B26"/>
  <c r="G26" s="1"/>
  <c r="A26"/>
  <c r="D25"/>
  <c r="C25"/>
  <c r="B25"/>
  <c r="G25"/>
  <c r="A25"/>
  <c r="D24"/>
  <c r="C24"/>
  <c r="B24"/>
  <c r="G24"/>
  <c r="A24"/>
  <c r="D23"/>
  <c r="C23"/>
  <c r="B23"/>
  <c r="G23" s="1"/>
  <c r="G22" s="1"/>
  <c r="A23"/>
  <c r="A22"/>
  <c r="D21"/>
  <c r="C21"/>
  <c r="B21"/>
  <c r="G21"/>
  <c r="A21"/>
  <c r="D20"/>
  <c r="C20"/>
  <c r="B20"/>
  <c r="G20" s="1"/>
  <c r="A20"/>
  <c r="D19"/>
  <c r="C19"/>
  <c r="B19"/>
  <c r="G19" s="1"/>
  <c r="A19"/>
  <c r="D18"/>
  <c r="C18"/>
  <c r="B18"/>
  <c r="G18"/>
  <c r="A18"/>
  <c r="D17"/>
  <c r="C17"/>
  <c r="B17"/>
  <c r="G17"/>
  <c r="A17"/>
  <c r="D16"/>
  <c r="C16"/>
  <c r="B16"/>
  <c r="G16" s="1"/>
  <c r="A16"/>
  <c r="D15"/>
  <c r="C15"/>
  <c r="B15"/>
  <c r="G15" s="1"/>
  <c r="A15"/>
  <c r="D14"/>
  <c r="C14"/>
  <c r="B14"/>
  <c r="G14"/>
  <c r="A14"/>
  <c r="D13"/>
  <c r="C13"/>
  <c r="B13"/>
  <c r="G13"/>
  <c r="A13"/>
  <c r="D12"/>
  <c r="C12"/>
  <c r="B12"/>
  <c r="G12" s="1"/>
  <c r="A12"/>
  <c r="D11"/>
  <c r="C11"/>
  <c r="B11"/>
  <c r="G11" s="1"/>
  <c r="A11"/>
  <c r="D10"/>
  <c r="C10"/>
  <c r="B10"/>
  <c r="G10"/>
  <c r="A10"/>
  <c r="D9"/>
  <c r="C9"/>
  <c r="B9"/>
  <c r="G9"/>
  <c r="A9"/>
  <c r="D8"/>
  <c r="C8"/>
  <c r="B8"/>
  <c r="G8" s="1"/>
  <c r="A8"/>
  <c r="D7"/>
  <c r="C7"/>
  <c r="B7"/>
  <c r="G7" s="1"/>
  <c r="G6" s="1"/>
  <c r="G5" s="1"/>
  <c r="G4" s="1"/>
  <c r="A7"/>
  <c r="E9" i="20"/>
  <c r="E8"/>
  <c r="E7"/>
  <c r="E6"/>
  <c r="E5"/>
  <c r="E4"/>
  <c r="D4"/>
  <c r="C4"/>
  <c r="E15"/>
  <c r="E14"/>
  <c r="E13"/>
  <c r="E12"/>
  <c r="E11"/>
  <c r="E10"/>
  <c r="D10"/>
  <c r="C10"/>
  <c r="C16"/>
  <c r="D16"/>
  <c r="A116"/>
  <c r="A115"/>
  <c r="A131" i="23"/>
  <c r="A114" i="20"/>
  <c r="A130" i="31"/>
  <c r="A113" i="20"/>
  <c r="A129" i="31"/>
  <c r="A112" i="20"/>
  <c r="A128" i="23"/>
  <c r="A111" i="20"/>
  <c r="A127" i="31"/>
  <c r="A110" i="20"/>
  <c r="A126" i="31"/>
  <c r="A109" i="20"/>
  <c r="A125" i="23"/>
  <c r="A108" i="20"/>
  <c r="A124" i="23"/>
  <c r="A107" i="20"/>
  <c r="A123" i="31"/>
  <c r="A106" i="20"/>
  <c r="A122" i="23"/>
  <c r="A105" i="20"/>
  <c r="A121" i="23"/>
  <c r="A104" i="20"/>
  <c r="A115" i="32"/>
  <c r="A103" i="20"/>
  <c r="A114" i="33"/>
  <c r="A102" i="20"/>
  <c r="A113" i="32"/>
  <c r="A101" i="20"/>
  <c r="A112" i="33"/>
  <c r="A100" i="20"/>
  <c r="A111" i="32"/>
  <c r="A99" i="20"/>
  <c r="A110" i="32"/>
  <c r="A98" i="20"/>
  <c r="A97"/>
  <c r="A113" i="23" s="1"/>
  <c r="A96" i="20"/>
  <c r="A95"/>
  <c r="A94"/>
  <c r="A93"/>
  <c r="A109" i="23" s="1"/>
  <c r="A92" i="20"/>
  <c r="A91"/>
  <c r="A90"/>
  <c r="A89"/>
  <c r="A88"/>
  <c r="A87"/>
  <c r="A98" i="32" s="1"/>
  <c r="A86" i="20"/>
  <c r="A85"/>
  <c r="A101" i="23"/>
  <c r="A84" i="20"/>
  <c r="A95" i="33"/>
  <c r="A83" i="20"/>
  <c r="A82"/>
  <c r="A98" i="31" s="1"/>
  <c r="A81" i="20"/>
  <c r="A80"/>
  <c r="A96" i="31"/>
  <c r="A79" i="20"/>
  <c r="A78"/>
  <c r="A77"/>
  <c r="A93" i="23"/>
  <c r="A76" i="20"/>
  <c r="A75"/>
  <c r="A74"/>
  <c r="A73"/>
  <c r="A89" i="23" s="1"/>
  <c r="A72" i="20"/>
  <c r="A71"/>
  <c r="A82" i="33"/>
  <c r="A70" i="20"/>
  <c r="A86" i="23"/>
  <c r="A69" i="20"/>
  <c r="A68"/>
  <c r="A67"/>
  <c r="A66"/>
  <c r="A65"/>
  <c r="A81" i="23"/>
  <c r="A64" i="20"/>
  <c r="A63"/>
  <c r="A62"/>
  <c r="A61"/>
  <c r="A77" i="23" s="1"/>
  <c r="A60" i="20"/>
  <c r="A59"/>
  <c r="A58"/>
  <c r="A57"/>
  <c r="B116"/>
  <c r="B132" i="31"/>
  <c r="B115" i="20"/>
  <c r="B131" i="31" s="1"/>
  <c r="B114" i="20"/>
  <c r="B130" i="31"/>
  <c r="B113" i="20"/>
  <c r="B129" i="23" s="1"/>
  <c r="B112" i="20"/>
  <c r="B128" i="31"/>
  <c r="B111" i="20"/>
  <c r="B127" i="23" s="1"/>
  <c r="B110" i="20"/>
  <c r="B126" i="23"/>
  <c r="B109" i="20"/>
  <c r="B125" i="31" s="1"/>
  <c r="B108" i="20"/>
  <c r="B124" i="31"/>
  <c r="B107" i="20"/>
  <c r="B123" i="31" s="1"/>
  <c r="B106" i="20"/>
  <c r="B122" i="23"/>
  <c r="B105" i="20"/>
  <c r="B121" i="23" s="1"/>
  <c r="B104" i="20"/>
  <c r="B103"/>
  <c r="B119" i="23" s="1"/>
  <c r="B102" i="20"/>
  <c r="B118" i="23" s="1"/>
  <c r="B101" i="20"/>
  <c r="B117" i="23" s="1"/>
  <c r="B100" i="20"/>
  <c r="B116" i="23" s="1"/>
  <c r="B99" i="20"/>
  <c r="B115" i="31"/>
  <c r="B98" i="20"/>
  <c r="B114" i="23" s="1"/>
  <c r="B97" i="20"/>
  <c r="B113" i="31"/>
  <c r="B96" i="20"/>
  <c r="B112" i="31"/>
  <c r="B95" i="20"/>
  <c r="B111" i="23"/>
  <c r="B94" i="20"/>
  <c r="B110" i="31"/>
  <c r="B93" i="20"/>
  <c r="B109" i="23"/>
  <c r="B92" i="20"/>
  <c r="B108" i="31"/>
  <c r="B91" i="20"/>
  <c r="B90"/>
  <c r="B106" i="31" s="1"/>
  <c r="B89" i="20"/>
  <c r="B105" i="31"/>
  <c r="B88" i="20"/>
  <c r="B104" i="31" s="1"/>
  <c r="B87" i="20"/>
  <c r="B103" i="23"/>
  <c r="B86" i="20"/>
  <c r="B102" i="31" s="1"/>
  <c r="B85" i="20"/>
  <c r="B101" i="31"/>
  <c r="B84" i="20"/>
  <c r="B100" i="31" s="1"/>
  <c r="B83" i="20"/>
  <c r="B99" i="23"/>
  <c r="B82" i="20"/>
  <c r="B98" i="31" s="1"/>
  <c r="B81" i="20"/>
  <c r="B97" i="23"/>
  <c r="B80" i="20"/>
  <c r="B96" i="31" s="1"/>
  <c r="B79" i="20"/>
  <c r="B78"/>
  <c r="B94" i="31" s="1"/>
  <c r="B77" i="20"/>
  <c r="B93" i="23" s="1"/>
  <c r="B76" i="20"/>
  <c r="B92" i="31" s="1"/>
  <c r="B75" i="20"/>
  <c r="B91" i="23" s="1"/>
  <c r="B74" i="20"/>
  <c r="B73"/>
  <c r="B89" i="31" s="1"/>
  <c r="B72" i="20"/>
  <c r="B71"/>
  <c r="B87" i="23"/>
  <c r="B70" i="20"/>
  <c r="B69"/>
  <c r="B85" i="23"/>
  <c r="B68" i="20"/>
  <c r="B67"/>
  <c r="B83" i="23" s="1"/>
  <c r="B66" i="20"/>
  <c r="B82" i="23" s="1"/>
  <c r="B65" i="20"/>
  <c r="B81" i="31"/>
  <c r="B64" i="20"/>
  <c r="B80" i="23"/>
  <c r="B63" i="20"/>
  <c r="B79" i="23"/>
  <c r="B62" i="20"/>
  <c r="B61"/>
  <c r="B77" i="31" s="1"/>
  <c r="B60" i="20"/>
  <c r="B76" i="31"/>
  <c r="B59" i="20"/>
  <c r="B75" i="23" s="1"/>
  <c r="B58" i="20"/>
  <c r="B74" i="31"/>
  <c r="B57" i="20"/>
  <c r="B73" i="31" s="1"/>
  <c r="C111" i="20"/>
  <c r="D111"/>
  <c r="E112"/>
  <c r="E113"/>
  <c r="E114"/>
  <c r="E115"/>
  <c r="E116"/>
  <c r="C105"/>
  <c r="D105"/>
  <c r="E106"/>
  <c r="E107"/>
  <c r="E108"/>
  <c r="E109"/>
  <c r="E110"/>
  <c r="C99"/>
  <c r="D99"/>
  <c r="E100"/>
  <c r="E101"/>
  <c r="E102"/>
  <c r="E103"/>
  <c r="E104"/>
  <c r="C93"/>
  <c r="D93"/>
  <c r="E94"/>
  <c r="E95"/>
  <c r="E96"/>
  <c r="E97"/>
  <c r="E98"/>
  <c r="C87"/>
  <c r="D87"/>
  <c r="E88"/>
  <c r="E89"/>
  <c r="E90"/>
  <c r="E91"/>
  <c r="E92"/>
  <c r="C81"/>
  <c r="D81"/>
  <c r="E82"/>
  <c r="E83"/>
  <c r="E84"/>
  <c r="E85"/>
  <c r="E86"/>
  <c r="C75"/>
  <c r="D75"/>
  <c r="E76"/>
  <c r="E77"/>
  <c r="E78"/>
  <c r="E79"/>
  <c r="E80"/>
  <c r="E74"/>
  <c r="E73"/>
  <c r="E72"/>
  <c r="E71"/>
  <c r="E70"/>
  <c r="D69"/>
  <c r="C69"/>
  <c r="E68"/>
  <c r="E67"/>
  <c r="E66"/>
  <c r="E65"/>
  <c r="E64"/>
  <c r="D63"/>
  <c r="C63"/>
  <c r="E62"/>
  <c r="E61"/>
  <c r="E60"/>
  <c r="E59"/>
  <c r="E58"/>
  <c r="D57"/>
  <c r="C57"/>
  <c r="A51"/>
  <c r="A50"/>
  <c r="A62" i="32"/>
  <c r="A49" i="20"/>
  <c r="A65" i="31" s="1"/>
  <c r="A48" i="20"/>
  <c r="A47"/>
  <c r="A63" i="31"/>
  <c r="A46" i="20"/>
  <c r="A62" i="23" s="1"/>
  <c r="A45" i="20"/>
  <c r="A57" i="33"/>
  <c r="A44" i="20"/>
  <c r="A56" i="33" s="1"/>
  <c r="A43" i="20"/>
  <c r="A55" i="33"/>
  <c r="A42" i="20"/>
  <c r="A58" i="31" s="1"/>
  <c r="A41" i="20"/>
  <c r="A40"/>
  <c r="A39"/>
  <c r="A51" i="33" s="1"/>
  <c r="A38" i="20"/>
  <c r="A50" i="32"/>
  <c r="A37" i="20"/>
  <c r="A53" i="23" s="1"/>
  <c r="A36" i="20"/>
  <c r="A35"/>
  <c r="A34"/>
  <c r="A46" i="33" s="1"/>
  <c r="A33" i="20"/>
  <c r="A32"/>
  <c r="A31"/>
  <c r="A43" i="32" s="1"/>
  <c r="A30" i="20"/>
  <c r="A42" i="32"/>
  <c r="A29" i="20"/>
  <c r="A28"/>
  <c r="A40" i="32" s="1"/>
  <c r="A27" i="20"/>
  <c r="A26"/>
  <c r="A38" i="32" s="1"/>
  <c r="A25" i="20"/>
  <c r="A37" i="33"/>
  <c r="A24" i="20"/>
  <c r="A23"/>
  <c r="A35" i="33" s="1"/>
  <c r="A22" i="20"/>
  <c r="A21"/>
  <c r="A37" i="31" s="1"/>
  <c r="A20" i="20"/>
  <c r="A19"/>
  <c r="A18"/>
  <c r="A30" i="33" s="1"/>
  <c r="A17" i="20"/>
  <c r="A33" i="31"/>
  <c r="A16" i="20"/>
  <c r="A15"/>
  <c r="A31" i="31"/>
  <c r="A14" i="20"/>
  <c r="A13"/>
  <c r="A29" i="23" s="1"/>
  <c r="A12" i="20"/>
  <c r="A11"/>
  <c r="A23" i="32" s="1"/>
  <c r="A10" i="20"/>
  <c r="A9"/>
  <c r="A8"/>
  <c r="A20" i="32" s="1"/>
  <c r="A7" i="20"/>
  <c r="A19" i="33" s="1"/>
  <c r="A6" i="20"/>
  <c r="A5"/>
  <c r="A17" i="33" s="1"/>
  <c r="A4" i="20"/>
  <c r="A16" i="33"/>
  <c r="E51" i="20"/>
  <c r="E50"/>
  <c r="E49"/>
  <c r="E48"/>
  <c r="E47"/>
  <c r="E46"/>
  <c r="D46"/>
  <c r="C46"/>
  <c r="E45"/>
  <c r="E44"/>
  <c r="E43"/>
  <c r="E42"/>
  <c r="E41"/>
  <c r="E40"/>
  <c r="D40"/>
  <c r="C40"/>
  <c r="E39"/>
  <c r="E38"/>
  <c r="E37"/>
  <c r="E36"/>
  <c r="E35"/>
  <c r="D34"/>
  <c r="C34"/>
  <c r="E33"/>
  <c r="E32"/>
  <c r="E31"/>
  <c r="E30"/>
  <c r="E29"/>
  <c r="D28"/>
  <c r="C28"/>
  <c r="E27"/>
  <c r="E26"/>
  <c r="E25"/>
  <c r="E24"/>
  <c r="E23"/>
  <c r="D22"/>
  <c r="C22"/>
  <c r="E21"/>
  <c r="E20"/>
  <c r="E19"/>
  <c r="E18"/>
  <c r="E17"/>
  <c r="B51"/>
  <c r="D67" i="23"/>
  <c r="B50" i="20"/>
  <c r="B62" i="32" s="1"/>
  <c r="B114" s="1"/>
  <c r="G114" s="1"/>
  <c r="B49" i="20"/>
  <c r="D65" i="31"/>
  <c r="B48" i="20"/>
  <c r="D64" i="31" s="1"/>
  <c r="B47" i="20"/>
  <c r="B59" i="33"/>
  <c r="B111"/>
  <c r="G111" s="1"/>
  <c r="B46" i="20"/>
  <c r="D62" i="31"/>
  <c r="B45" i="20"/>
  <c r="D61" i="31" s="1"/>
  <c r="B44" i="20"/>
  <c r="D60" i="23"/>
  <c r="B43" i="20"/>
  <c r="D59" i="23" s="1"/>
  <c r="B42" i="20"/>
  <c r="D58" i="23"/>
  <c r="B41" i="20"/>
  <c r="D57" i="23" s="1"/>
  <c r="B40" i="20"/>
  <c r="B52" i="33"/>
  <c r="B104"/>
  <c r="G104" s="1"/>
  <c r="B39" i="20"/>
  <c r="B38"/>
  <c r="B37"/>
  <c r="B49" i="32" s="1"/>
  <c r="B101" s="1"/>
  <c r="G101" s="1"/>
  <c r="B36" i="20"/>
  <c r="B35"/>
  <c r="B47" i="33" s="1"/>
  <c r="B99" s="1"/>
  <c r="G99" s="1"/>
  <c r="B34" i="20"/>
  <c r="B33"/>
  <c r="B32"/>
  <c r="B31"/>
  <c r="D47" i="23" s="1"/>
  <c r="B30" i="20"/>
  <c r="B42" i="33"/>
  <c r="B94"/>
  <c r="G94" s="1"/>
  <c r="B29" i="20"/>
  <c r="D45" i="23"/>
  <c r="B28" i="20"/>
  <c r="D44" i="31" s="1"/>
  <c r="B27" i="20"/>
  <c r="B26"/>
  <c r="B25"/>
  <c r="B37" i="33" s="1"/>
  <c r="B89" s="1"/>
  <c r="G89" s="1"/>
  <c r="B24" i="20"/>
  <c r="D40" i="31" s="1"/>
  <c r="B23" i="20"/>
  <c r="B22"/>
  <c r="D38" i="23"/>
  <c r="B21" i="20"/>
  <c r="B33" i="32" s="1"/>
  <c r="B85" s="1"/>
  <c r="G85" s="1"/>
  <c r="B20" i="20"/>
  <c r="B32" i="32"/>
  <c r="B84"/>
  <c r="G84" s="1"/>
  <c r="B19" i="20"/>
  <c r="B18"/>
  <c r="B17"/>
  <c r="D33" i="23" s="1"/>
  <c r="B16" i="20"/>
  <c r="D32" i="23"/>
  <c r="B15" i="20"/>
  <c r="B14"/>
  <c r="B13"/>
  <c r="B25" i="32"/>
  <c r="B77"/>
  <c r="G77" s="1"/>
  <c r="B12" i="20"/>
  <c r="D28" i="23"/>
  <c r="B11" i="20"/>
  <c r="B10"/>
  <c r="B9"/>
  <c r="B21" i="32"/>
  <c r="B73"/>
  <c r="G73" s="1"/>
  <c r="B8" i="20"/>
  <c r="B7"/>
  <c r="B19" i="33"/>
  <c r="B71"/>
  <c r="G71" s="1"/>
  <c r="B6" i="20"/>
  <c r="B5"/>
  <c r="B17" i="33"/>
  <c r="B69" s="1"/>
  <c r="G69" s="1"/>
  <c r="B4" i="20"/>
  <c r="D42" i="19"/>
  <c r="A42" s="1"/>
  <c r="D41"/>
  <c r="A41"/>
  <c r="D40"/>
  <c r="A40" s="1"/>
  <c r="D39"/>
  <c r="A39"/>
  <c r="D38"/>
  <c r="A38" s="1"/>
  <c r="D37"/>
  <c r="A37"/>
  <c r="D36"/>
  <c r="A36" s="1"/>
  <c r="D35"/>
  <c r="A35"/>
  <c r="C20"/>
  <c r="C10" i="33" s="1"/>
  <c r="A31" i="19"/>
  <c r="A26"/>
  <c r="D20"/>
  <c r="C17"/>
  <c r="C14"/>
  <c r="B14"/>
  <c r="B20"/>
  <c r="A12"/>
  <c r="F2409" i="21"/>
  <c r="E2606" i="30"/>
  <c r="G2606"/>
  <c r="F2405" i="21"/>
  <c r="E2602" i="30" s="1"/>
  <c r="G2602" s="1"/>
  <c r="F2403" i="21"/>
  <c r="E2600" i="30"/>
  <c r="G2600" s="1"/>
  <c r="F2399" i="21"/>
  <c r="E2595" i="30"/>
  <c r="G2595"/>
  <c r="F2398" i="21"/>
  <c r="E2594" i="30"/>
  <c r="G2594"/>
  <c r="F2397" i="21"/>
  <c r="E2593" i="30" s="1"/>
  <c r="G2593" s="1"/>
  <c r="F2395" i="21"/>
  <c r="E2591" i="30"/>
  <c r="G2591" s="1"/>
  <c r="F2394" i="21"/>
  <c r="E2590" i="30"/>
  <c r="G2590"/>
  <c r="F2393" i="21"/>
  <c r="E2589" i="30"/>
  <c r="G2589"/>
  <c r="F2391" i="21"/>
  <c r="E2587" i="30" s="1"/>
  <c r="G2587" s="1"/>
  <c r="F2390" i="21"/>
  <c r="E2586" i="30"/>
  <c r="G2586" s="1"/>
  <c r="F2389" i="21"/>
  <c r="E2585" i="30"/>
  <c r="G2585"/>
  <c r="F2387" i="21"/>
  <c r="E2583" i="30"/>
  <c r="G2583"/>
  <c r="F2386" i="21"/>
  <c r="E2582" i="30" s="1"/>
  <c r="G2582" s="1"/>
  <c r="F2384" i="21"/>
  <c r="E2579" i="30"/>
  <c r="G2579" s="1"/>
  <c r="F2382" i="21"/>
  <c r="E2577" i="30"/>
  <c r="G2577"/>
  <c r="F2380" i="21"/>
  <c r="E2575" i="30" s="1"/>
  <c r="G2575" s="1"/>
  <c r="F2378" i="21"/>
  <c r="E2573" i="30" s="1"/>
  <c r="G2573" s="1"/>
  <c r="F2376" i="21"/>
  <c r="E2571" i="30"/>
  <c r="G2571" s="1"/>
  <c r="F2374" i="21"/>
  <c r="E2569" i="30"/>
  <c r="G2569"/>
  <c r="F2372" i="21"/>
  <c r="E2567" i="30" s="1"/>
  <c r="G2567" s="1"/>
  <c r="F2370" i="21"/>
  <c r="E2565" i="30" s="1"/>
  <c r="G2565" s="1"/>
  <c r="F2368" i="21"/>
  <c r="E2562" i="30"/>
  <c r="G2562" s="1"/>
  <c r="F2367" i="21"/>
  <c r="E2561" i="30"/>
  <c r="G2561"/>
  <c r="F2366" i="21"/>
  <c r="E2560" i="30" s="1"/>
  <c r="G2560" s="1"/>
  <c r="F2365" i="21"/>
  <c r="E2559" i="30" s="1"/>
  <c r="G2559" s="1"/>
  <c r="F2364" i="21"/>
  <c r="E2558" i="30"/>
  <c r="G2558" s="1"/>
  <c r="F2363" i="21"/>
  <c r="E2557" i="30"/>
  <c r="G2557"/>
  <c r="F2362" i="21"/>
  <c r="E2556" i="30" s="1"/>
  <c r="G2556" s="1"/>
  <c r="F2361" i="21"/>
  <c r="E2555" i="30" s="1"/>
  <c r="G2555" s="1"/>
  <c r="F2360" i="21"/>
  <c r="E2554" i="30"/>
  <c r="G2554" s="1"/>
  <c r="F2359" i="21"/>
  <c r="E2553" i="30"/>
  <c r="G2553"/>
  <c r="F2358" i="21"/>
  <c r="E2552" i="30" s="1"/>
  <c r="G2552" s="1"/>
  <c r="F2357" i="21"/>
  <c r="E2551" i="30" s="1"/>
  <c r="G2551" s="1"/>
  <c r="F2356" i="21"/>
  <c r="E2550" i="30"/>
  <c r="G2550" s="1"/>
  <c r="F2355" i="21"/>
  <c r="E2549" i="30"/>
  <c r="G2549"/>
  <c r="F2354" i="21"/>
  <c r="E2548" i="30" s="1"/>
  <c r="G2548" s="1"/>
  <c r="F2351" i="21"/>
  <c r="E2543" i="30" s="1"/>
  <c r="G2543" s="1"/>
  <c r="F2350" i="21"/>
  <c r="E2542" i="30"/>
  <c r="G2542" s="1"/>
  <c r="F2349" i="21"/>
  <c r="E2541" i="30"/>
  <c r="G2541"/>
  <c r="F2348" i="21"/>
  <c r="E2540" i="30" s="1"/>
  <c r="G2540" s="1"/>
  <c r="F2347" i="21"/>
  <c r="E2539" i="30" s="1"/>
  <c r="G2539" s="1"/>
  <c r="F2346" i="21"/>
  <c r="E2538" i="30"/>
  <c r="G2538" s="1"/>
  <c r="F2345" i="21"/>
  <c r="E2537" i="30"/>
  <c r="G2537"/>
  <c r="F2344" i="21"/>
  <c r="E2536" i="30" s="1"/>
  <c r="G2536" s="1"/>
  <c r="F2343" i="21"/>
  <c r="E2535" i="30" s="1"/>
  <c r="G2535" s="1"/>
  <c r="F2342" i="21"/>
  <c r="E2534" i="30"/>
  <c r="G2534" s="1"/>
  <c r="F2340" i="21"/>
  <c r="E2531" i="30"/>
  <c r="G2531"/>
  <c r="F2337" i="21"/>
  <c r="E2528" i="30" s="1"/>
  <c r="G2528" s="1"/>
  <c r="F2334" i="21"/>
  <c r="E2525" i="30" s="1"/>
  <c r="G2525" s="1"/>
  <c r="F2333" i="21"/>
  <c r="E2524" i="30"/>
  <c r="G2524" s="1"/>
  <c r="F2329" i="21"/>
  <c r="E2520" i="30"/>
  <c r="G2520"/>
  <c r="F2327" i="21"/>
  <c r="E2518" i="30" s="1"/>
  <c r="G2518" s="1"/>
  <c r="F2324" i="21"/>
  <c r="E2514" i="30" s="1"/>
  <c r="G2514" s="1"/>
  <c r="F2322" i="21"/>
  <c r="E2512" i="30"/>
  <c r="G2512" s="1"/>
  <c r="F2321" i="21"/>
  <c r="E2511" i="30"/>
  <c r="G2511"/>
  <c r="F2320" i="21"/>
  <c r="E2510" i="30" s="1"/>
  <c r="G2510" s="1"/>
  <c r="F2319" i="21"/>
  <c r="E2509" i="30" s="1"/>
  <c r="G2509" s="1"/>
  <c r="F2318" i="21"/>
  <c r="E2508" i="30"/>
  <c r="G2508" s="1"/>
  <c r="F2317" i="21"/>
  <c r="E2507" i="30"/>
  <c r="G2507"/>
  <c r="F2316" i="21"/>
  <c r="E2506" i="30" s="1"/>
  <c r="G2506" s="1"/>
  <c r="F2315" i="21"/>
  <c r="E2505" i="30" s="1"/>
  <c r="G2505" s="1"/>
  <c r="F2314" i="21"/>
  <c r="E2504" i="30"/>
  <c r="G2504" s="1"/>
  <c r="F2313" i="21"/>
  <c r="E2503" i="30"/>
  <c r="G2503"/>
  <c r="F2312" i="21"/>
  <c r="E2502" i="30" s="1"/>
  <c r="G2502" s="1"/>
  <c r="F2311" i="21"/>
  <c r="E2501" i="30"/>
  <c r="G2501" s="1"/>
  <c r="F2310" i="21"/>
  <c r="E2500" i="30"/>
  <c r="G2500" s="1"/>
  <c r="F2308" i="21"/>
  <c r="E2497" i="30"/>
  <c r="G2497"/>
  <c r="F2306" i="21"/>
  <c r="E2495" i="30" s="1"/>
  <c r="G2495" s="1"/>
  <c r="F2304" i="21"/>
  <c r="E2493" i="30"/>
  <c r="G2493" s="1"/>
  <c r="F2302" i="21"/>
  <c r="E2491" i="30"/>
  <c r="G2491" s="1"/>
  <c r="F2300" i="21"/>
  <c r="E2489" i="30"/>
  <c r="G2489"/>
  <c r="F2299" i="21"/>
  <c r="E2488" i="30" s="1"/>
  <c r="G2488" s="1"/>
  <c r="F2298" i="21"/>
  <c r="E2487" i="30" s="1"/>
  <c r="G2487" s="1"/>
  <c r="F2296" i="21"/>
  <c r="E2485" i="30"/>
  <c r="G2485" s="1"/>
  <c r="F2295" i="21"/>
  <c r="E2484" i="30"/>
  <c r="G2484"/>
  <c r="F2294" i="21"/>
  <c r="E2483" i="30" s="1"/>
  <c r="G2483" s="1"/>
  <c r="F2291" i="21"/>
  <c r="E2478" i="30" s="1"/>
  <c r="G2478" s="1"/>
  <c r="F2289" i="21"/>
  <c r="E2476" i="30"/>
  <c r="G2476"/>
  <c r="F2288" i="21"/>
  <c r="E2475" i="30"/>
  <c r="G2475"/>
  <c r="F2287" i="21"/>
  <c r="E2474" i="30" s="1"/>
  <c r="G2474" s="1"/>
  <c r="F2285" i="21"/>
  <c r="E2472" i="30"/>
  <c r="G2472" s="1"/>
  <c r="F2284" i="21"/>
  <c r="E2471" i="30"/>
  <c r="G2471"/>
  <c r="F2283" i="21"/>
  <c r="E2470" i="30"/>
  <c r="G2470"/>
  <c r="F2280" i="21"/>
  <c r="E2466" i="30" s="1"/>
  <c r="G2466" s="1"/>
  <c r="F2278" i="21"/>
  <c r="E2464" i="30" s="1"/>
  <c r="G2464" s="1"/>
  <c r="F2277" i="21"/>
  <c r="E2463" i="30"/>
  <c r="G2463"/>
  <c r="F2276" i="21"/>
  <c r="E2462" i="30"/>
  <c r="G2462"/>
  <c r="F2274" i="21"/>
  <c r="E2460" i="30" s="1"/>
  <c r="G2460" s="1"/>
  <c r="F2273" i="21"/>
  <c r="E2459" i="30"/>
  <c r="G2459" s="1"/>
  <c r="F2272" i="21"/>
  <c r="E2458" i="30"/>
  <c r="G2458"/>
  <c r="F2270" i="21"/>
  <c r="E2456" i="30"/>
  <c r="G2456"/>
  <c r="F2268" i="21"/>
  <c r="E2454" i="30" s="1"/>
  <c r="G2454" s="1"/>
  <c r="F2266" i="21"/>
  <c r="E2452" i="30" s="1"/>
  <c r="G2452" s="1"/>
  <c r="F2264" i="21"/>
  <c r="E2449" i="30"/>
  <c r="G2449" s="1"/>
  <c r="F2263" i="21"/>
  <c r="E2448" i="30"/>
  <c r="G2448"/>
  <c r="F2262" i="21"/>
  <c r="E2447" i="30" s="1"/>
  <c r="G2447" s="1"/>
  <c r="F2260" i="21"/>
  <c r="E2445" i="30"/>
  <c r="G2445" s="1"/>
  <c r="F2259" i="21"/>
  <c r="E2444" i="30"/>
  <c r="G2444"/>
  <c r="F2258" i="21"/>
  <c r="E2443" i="30"/>
  <c r="G2443"/>
  <c r="F2257" i="21"/>
  <c r="E2442" i="30" s="1"/>
  <c r="G2442" s="1"/>
  <c r="F2255" i="21"/>
  <c r="E2440" i="30" s="1"/>
  <c r="G2440" s="1"/>
  <c r="F2254" i="21"/>
  <c r="E2439" i="30" s="1"/>
  <c r="G2439" s="1"/>
  <c r="F2252" i="21"/>
  <c r="E2437" i="30"/>
  <c r="G2437"/>
  <c r="F2251" i="21"/>
  <c r="E2436" i="30" s="1"/>
  <c r="G2436" s="1"/>
  <c r="F2250" i="21"/>
  <c r="E2435" i="30" s="1"/>
  <c r="G2435" s="1"/>
  <c r="F2248" i="21"/>
  <c r="E2432" i="30"/>
  <c r="G2432" s="1"/>
  <c r="F2246" i="21"/>
  <c r="E2430" i="30"/>
  <c r="G2430"/>
  <c r="F2244" i="21"/>
  <c r="E2428" i="30" s="1"/>
  <c r="G2428" s="1"/>
  <c r="F2242" i="21"/>
  <c r="E2426" i="30" s="1"/>
  <c r="G2426" s="1"/>
  <c r="F2241" i="21"/>
  <c r="E2425" i="30"/>
  <c r="G2425" s="1"/>
  <c r="F2240" i="21"/>
  <c r="E2424" i="30" s="1"/>
  <c r="G2424" s="1"/>
  <c r="F2239" i="21"/>
  <c r="E2423" i="30" s="1"/>
  <c r="G2423" s="1"/>
  <c r="F2238" i="21"/>
  <c r="E2422" i="30" s="1"/>
  <c r="G2422" s="1"/>
  <c r="F2237" i="21"/>
  <c r="E2421" i="30"/>
  <c r="G2421" s="1"/>
  <c r="F2236" i="21"/>
  <c r="E2420" i="30"/>
  <c r="G2420"/>
  <c r="F2235" i="21"/>
  <c r="E2419" i="30" s="1"/>
  <c r="G2419" s="1"/>
  <c r="F2234" i="21"/>
  <c r="E2418" i="30" s="1"/>
  <c r="G2418" s="1"/>
  <c r="F2231" i="21"/>
  <c r="E2413" i="30"/>
  <c r="G2413" s="1"/>
  <c r="F2230" i="21"/>
  <c r="E2412" i="30"/>
  <c r="G2412"/>
  <c r="F2229" i="21"/>
  <c r="E2411" i="30" s="1"/>
  <c r="G2411" s="1"/>
  <c r="F2225" i="21"/>
  <c r="E2407" i="30" s="1"/>
  <c r="G2407" s="1"/>
  <c r="F2220" i="21"/>
  <c r="E2401" i="30"/>
  <c r="G2401" s="1"/>
  <c r="F2219" i="21"/>
  <c r="E2400" i="30"/>
  <c r="G2400"/>
  <c r="F2218" i="21"/>
  <c r="E2399" i="30" s="1"/>
  <c r="G2399" s="1"/>
  <c r="F2217" i="21"/>
  <c r="E2398" i="30" s="1"/>
  <c r="G2398" s="1"/>
  <c r="F2215" i="21"/>
  <c r="E2396" i="30"/>
  <c r="G2396"/>
  <c r="F2213" i="21"/>
  <c r="E2394" i="30"/>
  <c r="G2394"/>
  <c r="F2211" i="21"/>
  <c r="E2392" i="30" s="1"/>
  <c r="G2392" s="1"/>
  <c r="F2210" i="21"/>
  <c r="E2391" i="30" s="1"/>
  <c r="G2391" s="1"/>
  <c r="F2209" i="21"/>
  <c r="E2390" i="30"/>
  <c r="G2390"/>
  <c r="F2207" i="21"/>
  <c r="E2388" i="30"/>
  <c r="G2388"/>
  <c r="F2206" i="21"/>
  <c r="E2387" i="30" s="1"/>
  <c r="G2387" s="1"/>
  <c r="F2204" i="21"/>
  <c r="E2384" i="30" s="1"/>
  <c r="G2384" s="1"/>
  <c r="F2203" i="21"/>
  <c r="E2383" i="30"/>
  <c r="G2383" s="1"/>
  <c r="F2201" i="21"/>
  <c r="E2381" i="30"/>
  <c r="G2381"/>
  <c r="F2200" i="21"/>
  <c r="E2380" i="30" s="1"/>
  <c r="G2380" s="1"/>
  <c r="F2199" i="21"/>
  <c r="E2379" i="30" s="1"/>
  <c r="G2379" s="1"/>
  <c r="F2197" i="21"/>
  <c r="E2377" i="30"/>
  <c r="G2377" s="1"/>
  <c r="F2196" i="21"/>
  <c r="E2376" i="30"/>
  <c r="G2376"/>
  <c r="F2195" i="21"/>
  <c r="E2375" i="30" s="1"/>
  <c r="G2375" s="1"/>
  <c r="F2193" i="21"/>
  <c r="E2373" i="30" s="1"/>
  <c r="G2373" s="1"/>
  <c r="F2192" i="21"/>
  <c r="E2372" i="30"/>
  <c r="G2372" s="1"/>
  <c r="F2191" i="21"/>
  <c r="E2371" i="30"/>
  <c r="G2371" s="1"/>
  <c r="F2190" i="21"/>
  <c r="E2370" i="30" s="1"/>
  <c r="G2370" s="1"/>
  <c r="F2188" i="21"/>
  <c r="E2367" i="30"/>
  <c r="G2367" s="1"/>
  <c r="F2186" i="21"/>
  <c r="E2365" i="30"/>
  <c r="G2365" s="1"/>
  <c r="F2185" i="21"/>
  <c r="E2364" i="30"/>
  <c r="G2364" s="1"/>
  <c r="F2184" i="21"/>
  <c r="E2363" i="30" s="1"/>
  <c r="G2363" s="1"/>
  <c r="F2182" i="21"/>
  <c r="E2361" i="30"/>
  <c r="G2361" s="1"/>
  <c r="F2181" i="21"/>
  <c r="E2360" i="30" s="1"/>
  <c r="G2360" s="1"/>
  <c r="F2180" i="21"/>
  <c r="E2359" i="30"/>
  <c r="G2359" s="1"/>
  <c r="F2178" i="21"/>
  <c r="E2357" i="30" s="1"/>
  <c r="G2357" s="1"/>
  <c r="F2177" i="21"/>
  <c r="E2356" i="30"/>
  <c r="G2356" s="1"/>
  <c r="F2176" i="21"/>
  <c r="E2355" i="30" s="1"/>
  <c r="G2355" s="1"/>
  <c r="F2175" i="21"/>
  <c r="E2354" i="30"/>
  <c r="G2354" s="1"/>
  <c r="F2174" i="21"/>
  <c r="E2353" i="30" s="1"/>
  <c r="G2353" s="1"/>
  <c r="F2171" i="21"/>
  <c r="E2348" i="30"/>
  <c r="G2348" s="1"/>
  <c r="F2169" i="21"/>
  <c r="E2346" i="30" s="1"/>
  <c r="G2346" s="1"/>
  <c r="F2167" i="21"/>
  <c r="E2344" i="30"/>
  <c r="G2344" s="1"/>
  <c r="F2166" i="21"/>
  <c r="E2343" i="30" s="1"/>
  <c r="G2343" s="1"/>
  <c r="F2165" i="21"/>
  <c r="E2342" i="30"/>
  <c r="G2342" s="1"/>
  <c r="F2163" i="21"/>
  <c r="E2340" i="30" s="1"/>
  <c r="G2340" s="1"/>
  <c r="F2162" i="21"/>
  <c r="E2339" i="30"/>
  <c r="G2339" s="1"/>
  <c r="F2159" i="21"/>
  <c r="E2335" i="30" s="1"/>
  <c r="G2335" s="1"/>
  <c r="F2157" i="21"/>
  <c r="E2333" i="30"/>
  <c r="G2333" s="1"/>
  <c r="F2155" i="21"/>
  <c r="E2331" i="30" s="1"/>
  <c r="G2331" s="1"/>
  <c r="F2154" i="21"/>
  <c r="E2330" i="30"/>
  <c r="G2330" s="1"/>
  <c r="F2153" i="21"/>
  <c r="E2329" i="30" s="1"/>
  <c r="G2329" s="1"/>
  <c r="F2152" i="21"/>
  <c r="E2328" i="30"/>
  <c r="G2328" s="1"/>
  <c r="F2151" i="21"/>
  <c r="E2327" i="30" s="1"/>
  <c r="G2327" s="1"/>
  <c r="F2150" i="21"/>
  <c r="E2326" i="30"/>
  <c r="G2326" s="1"/>
  <c r="F2149" i="21"/>
  <c r="E2325" i="30" s="1"/>
  <c r="G2325" s="1"/>
  <c r="F2148" i="21"/>
  <c r="E2324" i="30" s="1"/>
  <c r="G2324" s="1"/>
  <c r="F2147" i="21"/>
  <c r="E2323" i="30" s="1"/>
  <c r="G2323" s="1"/>
  <c r="F2146" i="21"/>
  <c r="E2322" i="30"/>
  <c r="G2322" s="1"/>
  <c r="F2144" i="21"/>
  <c r="E2319" i="30"/>
  <c r="G2319"/>
  <c r="F2143" i="21"/>
  <c r="E2318" i="30"/>
  <c r="G2318"/>
  <c r="F2141" i="21"/>
  <c r="E2316" i="30" s="1"/>
  <c r="G2316" s="1"/>
  <c r="F2139" i="21"/>
  <c r="E2314" i="30"/>
  <c r="G2314" s="1"/>
  <c r="F2137" i="21"/>
  <c r="E2312" i="30"/>
  <c r="G2312"/>
  <c r="F2135" i="21"/>
  <c r="E2310" i="30"/>
  <c r="G2310"/>
  <c r="F2133" i="21"/>
  <c r="E2308" i="30" s="1"/>
  <c r="G2308" s="1"/>
  <c r="F2132" i="21"/>
  <c r="E2307" i="30" s="1"/>
  <c r="G2307" s="1"/>
  <c r="F2131" i="21"/>
  <c r="E2306" i="30"/>
  <c r="G2306"/>
  <c r="F2130" i="21"/>
  <c r="E2305" i="30"/>
  <c r="G2305"/>
  <c r="F2127" i="21"/>
  <c r="E2301" i="30" s="1"/>
  <c r="G2301" s="1"/>
  <c r="F2125" i="21"/>
  <c r="E2299" i="30"/>
  <c r="G2299" s="1"/>
  <c r="F2124" i="21"/>
  <c r="E2298" i="30"/>
  <c r="G2298"/>
  <c r="F2123" i="21"/>
  <c r="E2297" i="30"/>
  <c r="G2297"/>
  <c r="F2121" i="21"/>
  <c r="E2295" i="30" s="1"/>
  <c r="G2295" s="1"/>
  <c r="F2119" i="21"/>
  <c r="E2293" i="30"/>
  <c r="G2293" s="1"/>
  <c r="F2118" i="21"/>
  <c r="E2292" i="30"/>
  <c r="G2292" s="1"/>
  <c r="F2117" i="21"/>
  <c r="E2291" i="30"/>
  <c r="G2291"/>
  <c r="F2116" i="21"/>
  <c r="E2290" i="30" s="1"/>
  <c r="G2290" s="1"/>
  <c r="F2115" i="21"/>
  <c r="E2289" i="30" s="1"/>
  <c r="G2289" s="1"/>
  <c r="F2114" i="21"/>
  <c r="E2288" i="30"/>
  <c r="G2288" s="1"/>
  <c r="F2109" i="21"/>
  <c r="E2281" i="30"/>
  <c r="G2281" s="1"/>
  <c r="F2108" i="21"/>
  <c r="E2280" i="30" s="1"/>
  <c r="G2280" s="1"/>
  <c r="F2106" i="21"/>
  <c r="E2278" i="30"/>
  <c r="G2278" s="1"/>
  <c r="F2104" i="21"/>
  <c r="E2276" i="30"/>
  <c r="G2276" s="1"/>
  <c r="F2103" i="21"/>
  <c r="E2275" i="30"/>
  <c r="G2275" s="1"/>
  <c r="F2102" i="21"/>
  <c r="E2274" i="30" s="1"/>
  <c r="G2274" s="1"/>
  <c r="F2101" i="21"/>
  <c r="E2273" i="30" s="1"/>
  <c r="G2273" s="1"/>
  <c r="F2097" i="21"/>
  <c r="E2268" i="30" s="1"/>
  <c r="G2268" s="1"/>
  <c r="F2096" i="21"/>
  <c r="E2267" i="30"/>
  <c r="G2267" s="1"/>
  <c r="F2094" i="21"/>
  <c r="E2265" i="30" s="1"/>
  <c r="G2265" s="1"/>
  <c r="F2093" i="21"/>
  <c r="E2264" i="30"/>
  <c r="G2264" s="1"/>
  <c r="F2091" i="21"/>
  <c r="E2262" i="30" s="1"/>
  <c r="G2262" s="1"/>
  <c r="F2089" i="21"/>
  <c r="E2260" i="30"/>
  <c r="G2260" s="1"/>
  <c r="F2087" i="21"/>
  <c r="E2258" i="30" s="1"/>
  <c r="G2258" s="1"/>
  <c r="F2085" i="21"/>
  <c r="E2256" i="30"/>
  <c r="G2256"/>
  <c r="F2083" i="21"/>
  <c r="E2253" i="30" s="1"/>
  <c r="G2253" s="1"/>
  <c r="F2082" i="21"/>
  <c r="E2252" i="30" s="1"/>
  <c r="G2252" s="1"/>
  <c r="F2081" i="21"/>
  <c r="E2251" i="30"/>
  <c r="G2251" s="1"/>
  <c r="F2080" i="21"/>
  <c r="E2250" i="30"/>
  <c r="G2250"/>
  <c r="F2079" i="21"/>
  <c r="E2249" i="30" s="1"/>
  <c r="G2249" s="1"/>
  <c r="F2078" i="21"/>
  <c r="E2248" i="30" s="1"/>
  <c r="G2248" s="1"/>
  <c r="F2077" i="21"/>
  <c r="E2247" i="30"/>
  <c r="G2247" s="1"/>
  <c r="F2076" i="21"/>
  <c r="E2246" i="30"/>
  <c r="G2246"/>
  <c r="F2075" i="21"/>
  <c r="E2245" i="30" s="1"/>
  <c r="G2245" s="1"/>
  <c r="F2074" i="21"/>
  <c r="E2244" i="30" s="1"/>
  <c r="G2244" s="1"/>
  <c r="F2073" i="21"/>
  <c r="E2243" i="30"/>
  <c r="G2243" s="1"/>
  <c r="F2072" i="21"/>
  <c r="E2242" i="30"/>
  <c r="G2242"/>
  <c r="F2071" i="21"/>
  <c r="E2241" i="30" s="1"/>
  <c r="G2241" s="1"/>
  <c r="F2070" i="21"/>
  <c r="E2240" i="30" s="1"/>
  <c r="G2240" s="1"/>
  <c r="F2069" i="21"/>
  <c r="E2239" i="30"/>
  <c r="G2239" s="1"/>
  <c r="F2066" i="21"/>
  <c r="E2235" i="30"/>
  <c r="G2235"/>
  <c r="F2065" i="21"/>
  <c r="E2234" i="30" s="1"/>
  <c r="G2234" s="1"/>
  <c r="F2064" i="21"/>
  <c r="E2233" i="30" s="1"/>
  <c r="G2233" s="1"/>
  <c r="F2062" i="21"/>
  <c r="E2231" i="30"/>
  <c r="G2231" s="1"/>
  <c r="F2061" i="21"/>
  <c r="E2230" i="30"/>
  <c r="G2230"/>
  <c r="F2060" i="21"/>
  <c r="E2229" i="30" s="1"/>
  <c r="G2229" s="1"/>
  <c r="F2058" i="21"/>
  <c r="E2227" i="30" s="1"/>
  <c r="G2227" s="1"/>
  <c r="F2057" i="21"/>
  <c r="E2226" i="30"/>
  <c r="G2226" s="1"/>
  <c r="F2056" i="21"/>
  <c r="E2225" i="30"/>
  <c r="G2225"/>
  <c r="F2054" i="21"/>
  <c r="E2223" i="30" s="1"/>
  <c r="G2223" s="1"/>
  <c r="F2053" i="21"/>
  <c r="E2222" i="30" s="1"/>
  <c r="G2222" s="1"/>
  <c r="F2050" i="21"/>
  <c r="E2217" i="30"/>
  <c r="G2217" s="1"/>
  <c r="F2049" i="21"/>
  <c r="E2216" i="30"/>
  <c r="G2216"/>
  <c r="F2048" i="21"/>
  <c r="E2215" i="30" s="1"/>
  <c r="G2215" s="1"/>
  <c r="F2047" i="21"/>
  <c r="E2214" i="30" s="1"/>
  <c r="G2214" s="1"/>
  <c r="F2046" i="21"/>
  <c r="E2213" i="30"/>
  <c r="G2213" s="1"/>
  <c r="F2045" i="21"/>
  <c r="E2212" i="30"/>
  <c r="G2212"/>
  <c r="F2044" i="21"/>
  <c r="E2211" i="30" s="1"/>
  <c r="G2211" s="1"/>
  <c r="F2043" i="21"/>
  <c r="E2210" i="30"/>
  <c r="G2210" s="1"/>
  <c r="F2042" i="21"/>
  <c r="E2209" i="30"/>
  <c r="G2209"/>
  <c r="F2041" i="21"/>
  <c r="E2208" i="30"/>
  <c r="G2208"/>
  <c r="F2039" i="21"/>
  <c r="E2205" i="30" s="1"/>
  <c r="G2205" s="1"/>
  <c r="F2038" i="21"/>
  <c r="E2204" i="30" s="1"/>
  <c r="G2204" s="1"/>
  <c r="F2037" i="21"/>
  <c r="E2203" i="30"/>
  <c r="G2203" s="1"/>
  <c r="F2036" i="21"/>
  <c r="E2202" i="30"/>
  <c r="G2202"/>
  <c r="F2035" i="21"/>
  <c r="E2201" i="30" s="1"/>
  <c r="G2201" s="1"/>
  <c r="F2034" i="21"/>
  <c r="E2200" i="30" s="1"/>
  <c r="G2200" s="1"/>
  <c r="F2033" i="21"/>
  <c r="E2199" i="30"/>
  <c r="G2199" s="1"/>
  <c r="F2032" i="21"/>
  <c r="E2198" i="30"/>
  <c r="G2198"/>
  <c r="F2031" i="21"/>
  <c r="E2197" i="30" s="1"/>
  <c r="G2197" s="1"/>
  <c r="F2030" i="21"/>
  <c r="E2196" i="30" s="1"/>
  <c r="G2196" s="1"/>
  <c r="F2029" i="21"/>
  <c r="E2195" i="30"/>
  <c r="G2195" s="1"/>
  <c r="F2028" i="21"/>
  <c r="E2194" i="30"/>
  <c r="G2194"/>
  <c r="F2027" i="21"/>
  <c r="E2193" i="30" s="1"/>
  <c r="G2193" s="1"/>
  <c r="F2026" i="21"/>
  <c r="E2192" i="30" s="1"/>
  <c r="G2192" s="1"/>
  <c r="F2025" i="21"/>
  <c r="E2191" i="30"/>
  <c r="G2191" s="1"/>
  <c r="F2022" i="21"/>
  <c r="E2187" i="30"/>
  <c r="G2187"/>
  <c r="F2021" i="21"/>
  <c r="E2186" i="30" s="1"/>
  <c r="G2186" s="1"/>
  <c r="F2020" i="21"/>
  <c r="E2185" i="30" s="1"/>
  <c r="G2185" s="1"/>
  <c r="F2018" i="21"/>
  <c r="E2183" i="30"/>
  <c r="G2183" s="1"/>
  <c r="F2017" i="21"/>
  <c r="E2182" i="30"/>
  <c r="G2182"/>
  <c r="F2016" i="21"/>
  <c r="E2181" i="30" s="1"/>
  <c r="G2181" s="1"/>
  <c r="F2014" i="21"/>
  <c r="E2179" i="30" s="1"/>
  <c r="G2179" s="1"/>
  <c r="F2013" i="21"/>
  <c r="E2178" i="30"/>
  <c r="G2178" s="1"/>
  <c r="F2012" i="21"/>
  <c r="E2177" i="30"/>
  <c r="G2177" s="1"/>
  <c r="F2010" i="21"/>
  <c r="E2175" i="30" s="1"/>
  <c r="G2175" s="1"/>
  <c r="F2009" i="21"/>
  <c r="E2174" i="30" s="1"/>
  <c r="G2174" s="1"/>
  <c r="F2007" i="21"/>
  <c r="E2171" i="30" s="1"/>
  <c r="G2171" s="1"/>
  <c r="F2006" i="21"/>
  <c r="E2170" i="30"/>
  <c r="G2170" s="1"/>
  <c r="F2005" i="21"/>
  <c r="E2169" i="30" s="1"/>
  <c r="G2169" s="1"/>
  <c r="F2004" i="21"/>
  <c r="E2168" i="30"/>
  <c r="G2168" s="1"/>
  <c r="F2003" i="21"/>
  <c r="E2167" i="30" s="1"/>
  <c r="G2167" s="1"/>
  <c r="F2002" i="21"/>
  <c r="E2166" i="30"/>
  <c r="G2166" s="1"/>
  <c r="F2001" i="21"/>
  <c r="E2165" i="30" s="1"/>
  <c r="G2165" s="1"/>
  <c r="F2000" i="21"/>
  <c r="E2164" i="30"/>
  <c r="G2164" s="1"/>
  <c r="F1999" i="21"/>
  <c r="E2163" i="30" s="1"/>
  <c r="G2163" s="1"/>
  <c r="F1998" i="21"/>
  <c r="E2162" i="30" s="1"/>
  <c r="G2162" s="1"/>
  <c r="F1997" i="21"/>
  <c r="E2161" i="30" s="1"/>
  <c r="G2161" s="1"/>
  <c r="F1996" i="21"/>
  <c r="E2160" i="30"/>
  <c r="G2160" s="1"/>
  <c r="F1995" i="21"/>
  <c r="E2159" i="30" s="1"/>
  <c r="G2159" s="1"/>
  <c r="F1994" i="21"/>
  <c r="E2158" i="30" s="1"/>
  <c r="G2158" s="1"/>
  <c r="F1993" i="21"/>
  <c r="E2157" i="30" s="1"/>
  <c r="G2157" s="1"/>
  <c r="F1990" i="21"/>
  <c r="E2152" i="30" s="1"/>
  <c r="G2152" s="1"/>
  <c r="F1989" i="21"/>
  <c r="E2151" i="30"/>
  <c r="G2151"/>
  <c r="F1988" i="21"/>
  <c r="E2150" i="30" s="1"/>
  <c r="G2150" s="1"/>
  <c r="F1987" i="21"/>
  <c r="E2149" i="30" s="1"/>
  <c r="G2149" s="1"/>
  <c r="F1986" i="21"/>
  <c r="E2148" i="30" s="1"/>
  <c r="G2148" s="1"/>
  <c r="F1985" i="21"/>
  <c r="E2147" i="30"/>
  <c r="G2147" s="1"/>
  <c r="F1984" i="21"/>
  <c r="E2146" i="30" s="1"/>
  <c r="G2146" s="1"/>
  <c r="F1983" i="21"/>
  <c r="E2145" i="30" s="1"/>
  <c r="G2145" s="1"/>
  <c r="F1982" i="21"/>
  <c r="E2144" i="30" s="1"/>
  <c r="G2144" s="1"/>
  <c r="F1981" i="21"/>
  <c r="E2143" i="30"/>
  <c r="G2143" s="1"/>
  <c r="F1978" i="21"/>
  <c r="E2139" i="30" s="1"/>
  <c r="G2139" s="1"/>
  <c r="F1977" i="21"/>
  <c r="E2138" i="30" s="1"/>
  <c r="G2138" s="1"/>
  <c r="F1976" i="21"/>
  <c r="E2137" i="30"/>
  <c r="G2137" s="1"/>
  <c r="F1974" i="21"/>
  <c r="E2135" i="30" s="1"/>
  <c r="G2135" s="1"/>
  <c r="F1973" i="21"/>
  <c r="E2134" i="30"/>
  <c r="G2134"/>
  <c r="F1972" i="21"/>
  <c r="E2133" i="30" s="1"/>
  <c r="G2133" s="1"/>
  <c r="F1970" i="21"/>
  <c r="E2131" i="30" s="1"/>
  <c r="G2131" s="1"/>
  <c r="F1969" i="21"/>
  <c r="E2130" i="30"/>
  <c r="G2130" s="1"/>
  <c r="F1968" i="21"/>
  <c r="E2129" i="30"/>
  <c r="G2129"/>
  <c r="F1967" i="21"/>
  <c r="E2128" i="30" s="1"/>
  <c r="G2128" s="1"/>
  <c r="F1966" i="21"/>
  <c r="E2127" i="30" s="1"/>
  <c r="G2127" s="1"/>
  <c r="F1965" i="21"/>
  <c r="E2126" i="30"/>
  <c r="G2126" s="1"/>
  <c r="F1963" i="21"/>
  <c r="E2123" i="30"/>
  <c r="G2123"/>
  <c r="F1962" i="21"/>
  <c r="E2122" i="30" s="1"/>
  <c r="G2122" s="1"/>
  <c r="F1961" i="21"/>
  <c r="E2121" i="30" s="1"/>
  <c r="G2121" s="1"/>
  <c r="F1960" i="21"/>
  <c r="E2120" i="30"/>
  <c r="G2120" s="1"/>
  <c r="F1959" i="21"/>
  <c r="E2119" i="30" s="1"/>
  <c r="G2119" s="1"/>
  <c r="F1958" i="21"/>
  <c r="E2118" i="30" s="1"/>
  <c r="G2118" s="1"/>
  <c r="F1957" i="21"/>
  <c r="E2117" i="30" s="1"/>
  <c r="G2117" s="1"/>
  <c r="F1956" i="21"/>
  <c r="E2116" i="30"/>
  <c r="G2116" s="1"/>
  <c r="F1955" i="21"/>
  <c r="E2115" i="30"/>
  <c r="G2115"/>
  <c r="F1954" i="21"/>
  <c r="E2114" i="30" s="1"/>
  <c r="G2114" s="1"/>
  <c r="F1953" i="21"/>
  <c r="E2113" i="30" s="1"/>
  <c r="G2113" s="1"/>
  <c r="F1952" i="21"/>
  <c r="E2112" i="30"/>
  <c r="G2112"/>
  <c r="F1951" i="21"/>
  <c r="E2111" i="30"/>
  <c r="G2111"/>
  <c r="F1950" i="21"/>
  <c r="E2110" i="30" s="1"/>
  <c r="G2110" s="1"/>
  <c r="F1949" i="21"/>
  <c r="E2109" i="30" s="1"/>
  <c r="G2109" s="1"/>
  <c r="F1947" i="21"/>
  <c r="E2106" i="30"/>
  <c r="G2106" s="1"/>
  <c r="F1946" i="21"/>
  <c r="E2105" i="30"/>
  <c r="G2105"/>
  <c r="F1945" i="21"/>
  <c r="E2104" i="30" s="1"/>
  <c r="G2104" s="1"/>
  <c r="F1944" i="21"/>
  <c r="E2103" i="30" s="1"/>
  <c r="G2103" s="1"/>
  <c r="F1943" i="21"/>
  <c r="E2102" i="30"/>
  <c r="G2102" s="1"/>
  <c r="F1942" i="21"/>
  <c r="E2101" i="30"/>
  <c r="G2101"/>
  <c r="F1941" i="21"/>
  <c r="E2100" i="30" s="1"/>
  <c r="G2100" s="1"/>
  <c r="F1940" i="21"/>
  <c r="E2099" i="30" s="1"/>
  <c r="G2099" s="1"/>
  <c r="F1939" i="21"/>
  <c r="E2098" i="30"/>
  <c r="G2098" s="1"/>
  <c r="F1938" i="21"/>
  <c r="E2097" i="30"/>
  <c r="G2097"/>
  <c r="F1937" i="21"/>
  <c r="E2096" i="30" s="1"/>
  <c r="G2096" s="1"/>
  <c r="F1936" i="21"/>
  <c r="E2095" i="30" s="1"/>
  <c r="G2095" s="1"/>
  <c r="F1935" i="21"/>
  <c r="E2094" i="30"/>
  <c r="G2094" s="1"/>
  <c r="F1934" i="21"/>
  <c r="E2093" i="30" s="1"/>
  <c r="G2093" s="1"/>
  <c r="F1933" i="21"/>
  <c r="E2092" i="30" s="1"/>
  <c r="G2092" s="1"/>
  <c r="F1930" i="21"/>
  <c r="E2087" i="30" s="1"/>
  <c r="G2087" s="1"/>
  <c r="F1929" i="21"/>
  <c r="E2086" i="30"/>
  <c r="G2086"/>
  <c r="F1928" i="21"/>
  <c r="E2085" i="30" s="1"/>
  <c r="G2085" s="1"/>
  <c r="F1926" i="21"/>
  <c r="E2083" i="30" s="1"/>
  <c r="G2083" s="1"/>
  <c r="F1925" i="21"/>
  <c r="E2082" i="30" s="1"/>
  <c r="G2082" s="1"/>
  <c r="F1924" i="21"/>
  <c r="E2081" i="30"/>
  <c r="G2081" s="1"/>
  <c r="F1923" i="21"/>
  <c r="E2080" i="30" s="1"/>
  <c r="G2080" s="1"/>
  <c r="F1922" i="21"/>
  <c r="E2079" i="30" s="1"/>
  <c r="G2079" s="1"/>
  <c r="F1921" i="21"/>
  <c r="E2078" i="30" s="1"/>
  <c r="G2078" s="1"/>
  <c r="F1919" i="21"/>
  <c r="E2075" i="30"/>
  <c r="G2075"/>
  <c r="F1918" i="21"/>
  <c r="E2074" i="30" s="1"/>
  <c r="G2074" s="1"/>
  <c r="F1917" i="21"/>
  <c r="E2073" i="30" s="1"/>
  <c r="G2073" s="1"/>
  <c r="F1916" i="21"/>
  <c r="E2072" i="30"/>
  <c r="G2072" s="1"/>
  <c r="F1915" i="21"/>
  <c r="E2071" i="30"/>
  <c r="G2071"/>
  <c r="F1914" i="21"/>
  <c r="E2070" i="30"/>
  <c r="G2070"/>
  <c r="F1913" i="21"/>
  <c r="E2069" i="30" s="1"/>
  <c r="G2069" s="1"/>
  <c r="F1912" i="21"/>
  <c r="E2068" i="30" s="1"/>
  <c r="G2068" s="1"/>
  <c r="F1911" i="21"/>
  <c r="E2067" i="30"/>
  <c r="G2067" s="1"/>
  <c r="F1910" i="21"/>
  <c r="E2066" i="30"/>
  <c r="G2066"/>
  <c r="F1909" i="21"/>
  <c r="E2065" i="30" s="1"/>
  <c r="G2065" s="1"/>
  <c r="F1908" i="21"/>
  <c r="E2064" i="30" s="1"/>
  <c r="G2064" s="1"/>
  <c r="F1907" i="21"/>
  <c r="E2063" i="30"/>
  <c r="G2063" s="1"/>
  <c r="F1906" i="21"/>
  <c r="E2062" i="30"/>
  <c r="G2062"/>
  <c r="F1905" i="21"/>
  <c r="E2061" i="30" s="1"/>
  <c r="G2061" s="1"/>
  <c r="F1903" i="21"/>
  <c r="E2058" i="30" s="1"/>
  <c r="G2058" s="1"/>
  <c r="F1902" i="21"/>
  <c r="E2057" i="30"/>
  <c r="G2057" s="1"/>
  <c r="F1901" i="21"/>
  <c r="E2056" i="30"/>
  <c r="G2056"/>
  <c r="F1900" i="21"/>
  <c r="E2055" i="30" s="1"/>
  <c r="G2055" s="1"/>
  <c r="F1899" i="21"/>
  <c r="E2054" i="30" s="1"/>
  <c r="G2054" s="1"/>
  <c r="F1898" i="21"/>
  <c r="E2053" i="30"/>
  <c r="G2053" s="1"/>
  <c r="F1897" i="21"/>
  <c r="E2052" i="30"/>
  <c r="G2052"/>
  <c r="F1896" i="21"/>
  <c r="E2051" i="30" s="1"/>
  <c r="G2051" s="1"/>
  <c r="F1895" i="21"/>
  <c r="E2050" i="30" s="1"/>
  <c r="G2050" s="1"/>
  <c r="F1894" i="21"/>
  <c r="E2049" i="30"/>
  <c r="G2049" s="1"/>
  <c r="F1893" i="21"/>
  <c r="E2048" i="30"/>
  <c r="G2048"/>
  <c r="F1892" i="21"/>
  <c r="E2047" i="30" s="1"/>
  <c r="G2047" s="1"/>
  <c r="F1891" i="21"/>
  <c r="E2046" i="30" s="1"/>
  <c r="G2046" s="1"/>
  <c r="F1890" i="21"/>
  <c r="E2045" i="30"/>
  <c r="G2045" s="1"/>
  <c r="F1889" i="21"/>
  <c r="E2044" i="30"/>
  <c r="G2044"/>
  <c r="F1887" i="21"/>
  <c r="E2041" i="30" s="1"/>
  <c r="G2041" s="1"/>
  <c r="F1886" i="21"/>
  <c r="E2040" i="30" s="1"/>
  <c r="G2040" s="1"/>
  <c r="F1884" i="21"/>
  <c r="E2038" i="30"/>
  <c r="G2038" s="1"/>
  <c r="F1883" i="21"/>
  <c r="E2037" i="30"/>
  <c r="G2037"/>
  <c r="F1882" i="21"/>
  <c r="E2036" i="30" s="1"/>
  <c r="G2036" s="1"/>
  <c r="F1880" i="21"/>
  <c r="E2034" i="30" s="1"/>
  <c r="G2034" s="1"/>
  <c r="F1879" i="21"/>
  <c r="E2033" i="30"/>
  <c r="G2033" s="1"/>
  <c r="F1878" i="21"/>
  <c r="E2032" i="30"/>
  <c r="G2032"/>
  <c r="F1877" i="21"/>
  <c r="E2031" i="30" s="1"/>
  <c r="G2031" s="1"/>
  <c r="F1876" i="21"/>
  <c r="E2030" i="30" s="1"/>
  <c r="G2030" s="1"/>
  <c r="F1875" i="21"/>
  <c r="E2029" i="30"/>
  <c r="G2029" s="1"/>
  <c r="F1874" i="21"/>
  <c r="E2028" i="30"/>
  <c r="G2028"/>
  <c r="F1873" i="21"/>
  <c r="E2027" i="30" s="1"/>
  <c r="G2027" s="1"/>
  <c r="F1870" i="21"/>
  <c r="E2022" i="30" s="1"/>
  <c r="G2022" s="1"/>
  <c r="F1869" i="21"/>
  <c r="E2021" i="30"/>
  <c r="G2021" s="1"/>
  <c r="F1868" i="21"/>
  <c r="E2020" i="30"/>
  <c r="G2020"/>
  <c r="F1867" i="21"/>
  <c r="E2019" i="30" s="1"/>
  <c r="G2019" s="1"/>
  <c r="F1866" i="21"/>
  <c r="E2018" i="30" s="1"/>
  <c r="G2018" s="1"/>
  <c r="F1865" i="21"/>
  <c r="E2017" i="30"/>
  <c r="G2017" s="1"/>
  <c r="F1864" i="21"/>
  <c r="E2016" i="30"/>
  <c r="G2016"/>
  <c r="F1863" i="21"/>
  <c r="E2015" i="30" s="1"/>
  <c r="G2015" s="1"/>
  <c r="F1862" i="21"/>
  <c r="E2014" i="30" s="1"/>
  <c r="G2014" s="1"/>
  <c r="F1861" i="21"/>
  <c r="E2013" i="30"/>
  <c r="G2013" s="1"/>
  <c r="F1858" i="21"/>
  <c r="E2009" i="30"/>
  <c r="G2009"/>
  <c r="F1857" i="21"/>
  <c r="E2008" i="30" s="1"/>
  <c r="G2008" s="1"/>
  <c r="F1856" i="21"/>
  <c r="E2007" i="30" s="1"/>
  <c r="G2007" s="1"/>
  <c r="F1854" i="21"/>
  <c r="E2005" i="30"/>
  <c r="G2005" s="1"/>
  <c r="F1853" i="21"/>
  <c r="E2004" i="30"/>
  <c r="G2004"/>
  <c r="F1852" i="21"/>
  <c r="E2003" i="30" s="1"/>
  <c r="G2003" s="1"/>
  <c r="F1850" i="21"/>
  <c r="E2001" i="30" s="1"/>
  <c r="G2001" s="1"/>
  <c r="F1849" i="21"/>
  <c r="E2000" i="30"/>
  <c r="G2000" s="1"/>
  <c r="F1848" i="21"/>
  <c r="E1999" i="30"/>
  <c r="G1999"/>
  <c r="F1846" i="21"/>
  <c r="E1997" i="30" s="1"/>
  <c r="G1997" s="1"/>
  <c r="F1845" i="21"/>
  <c r="E1996" i="30" s="1"/>
  <c r="G1996" s="1"/>
  <c r="F1843" i="21"/>
  <c r="E1993" i="30"/>
  <c r="G1993" s="1"/>
  <c r="F1842" i="21"/>
  <c r="E1992" i="30"/>
  <c r="G1992"/>
  <c r="F1841" i="21"/>
  <c r="E1991" i="30" s="1"/>
  <c r="G1991" s="1"/>
  <c r="F1840" i="21"/>
  <c r="E1990" i="30"/>
  <c r="G1990" s="1"/>
  <c r="F1839" i="21"/>
  <c r="E1989" i="30"/>
  <c r="G1989"/>
  <c r="F1838" i="21"/>
  <c r="E1988" i="30" s="1"/>
  <c r="G1988" s="1"/>
  <c r="F1837" i="21"/>
  <c r="E1987" i="30" s="1"/>
  <c r="G1987" s="1"/>
  <c r="F1836" i="21"/>
  <c r="E1986" i="30"/>
  <c r="G1986" s="1"/>
  <c r="F1835" i="21"/>
  <c r="E1985" i="30"/>
  <c r="G1985"/>
  <c r="F1834" i="21"/>
  <c r="E1984" i="30" s="1"/>
  <c r="G1984" s="1"/>
  <c r="F1833" i="21"/>
  <c r="E1983" i="30" s="1"/>
  <c r="G1983" s="1"/>
  <c r="F1832" i="21"/>
  <c r="E1982" i="30"/>
  <c r="G1982" s="1"/>
  <c r="F1831" i="21"/>
  <c r="E1981" i="30"/>
  <c r="G1981" s="1"/>
  <c r="F1830" i="21"/>
  <c r="E1980" i="30"/>
  <c r="G1980"/>
  <c r="F1829" i="21"/>
  <c r="E1979" i="30" s="1"/>
  <c r="G1979" s="1"/>
  <c r="F1827" i="21"/>
  <c r="E1976" i="30"/>
  <c r="G1976" s="1"/>
  <c r="F1826" i="21"/>
  <c r="E1975" i="30"/>
  <c r="G1975" s="1"/>
  <c r="F1824" i="21"/>
  <c r="E1973" i="30"/>
  <c r="G1973"/>
  <c r="F1823" i="21"/>
  <c r="E1972" i="30" s="1"/>
  <c r="G1972" s="1"/>
  <c r="F1822" i="21"/>
  <c r="E1971" i="30" s="1"/>
  <c r="G1971" s="1"/>
  <c r="F1820" i="21"/>
  <c r="E1969" i="30"/>
  <c r="G1969" s="1"/>
  <c r="F1819" i="21"/>
  <c r="E1968" i="30"/>
  <c r="G1968"/>
  <c r="F1818" i="21"/>
  <c r="E1967" i="30" s="1"/>
  <c r="G1967" s="1"/>
  <c r="F1816" i="21"/>
  <c r="E1965" i="30" s="1"/>
  <c r="G1965" s="1"/>
  <c r="F1815" i="21"/>
  <c r="E1964" i="30"/>
  <c r="G1964" s="1"/>
  <c r="F1814" i="21"/>
  <c r="E1963" i="30"/>
  <c r="G1963"/>
  <c r="F1809" i="21"/>
  <c r="E1956" i="30" s="1"/>
  <c r="G1956" s="1"/>
  <c r="F1808" i="21"/>
  <c r="E1955" i="30" s="1"/>
  <c r="G1955" s="1"/>
  <c r="F1807" i="21"/>
  <c r="E1954" i="30"/>
  <c r="G1954" s="1"/>
  <c r="F1806" i="21"/>
  <c r="E1953" i="30" s="1"/>
  <c r="G1953" s="1"/>
  <c r="F1805" i="21"/>
  <c r="E1952" i="30" s="1"/>
  <c r="G1952" s="1"/>
  <c r="F1804" i="21"/>
  <c r="E1951" i="30" s="1"/>
  <c r="G1951" s="1"/>
  <c r="F1803" i="21"/>
  <c r="E1950" i="30"/>
  <c r="G1950" s="1"/>
  <c r="F1802" i="21"/>
  <c r="E1949" i="30"/>
  <c r="G1949"/>
  <c r="F1801" i="21"/>
  <c r="E1948" i="30" s="1"/>
  <c r="G1948" s="1"/>
  <c r="F1800" i="21"/>
  <c r="E1947" i="30" s="1"/>
  <c r="G1947" s="1"/>
  <c r="F1798" i="21"/>
  <c r="E1944" i="30"/>
  <c r="G1944" s="1"/>
  <c r="F1797" i="21"/>
  <c r="E1943" i="30"/>
  <c r="G1943"/>
  <c r="F1796" i="21"/>
  <c r="E1942" i="30" s="1"/>
  <c r="G1942" s="1"/>
  <c r="F1795" i="21"/>
  <c r="E1941" i="30" s="1"/>
  <c r="G1941" s="1"/>
  <c r="F1794" i="21"/>
  <c r="E1940" i="30"/>
  <c r="G1940" s="1"/>
  <c r="F1793" i="21"/>
  <c r="E1939" i="30"/>
  <c r="G1939"/>
  <c r="F1792" i="21"/>
  <c r="E1938" i="30" s="1"/>
  <c r="G1938" s="1"/>
  <c r="F1791" i="21"/>
  <c r="E1937" i="30" s="1"/>
  <c r="G1937" s="1"/>
  <c r="F1790" i="21"/>
  <c r="E1936" i="30"/>
  <c r="G1936" s="1"/>
  <c r="F1789" i="21"/>
  <c r="E1935" i="30"/>
  <c r="G1935"/>
  <c r="F1788" i="21"/>
  <c r="E1934" i="30" s="1"/>
  <c r="G1934" s="1"/>
  <c r="F1787" i="21"/>
  <c r="E1933" i="30"/>
  <c r="G1933" s="1"/>
  <c r="F1786" i="21"/>
  <c r="E1932" i="30"/>
  <c r="G1932"/>
  <c r="F1785" i="21"/>
  <c r="E1931" i="30"/>
  <c r="G1931"/>
  <c r="F1784" i="21"/>
  <c r="E1930" i="30" s="1"/>
  <c r="G1930" s="1"/>
  <c r="F1782" i="21"/>
  <c r="E1927" i="30"/>
  <c r="G1927" s="1"/>
  <c r="F1781" i="21"/>
  <c r="E1926" i="30"/>
  <c r="G1926"/>
  <c r="F1779" i="21"/>
  <c r="E1924" i="30"/>
  <c r="G1924"/>
  <c r="F1778" i="21"/>
  <c r="E1923" i="30" s="1"/>
  <c r="G1923" s="1"/>
  <c r="F1777" i="21"/>
  <c r="E1922" i="30" s="1"/>
  <c r="G1922" s="1"/>
  <c r="F1776" i="21"/>
  <c r="E1921" i="30"/>
  <c r="G1921" s="1"/>
  <c r="F1775" i="21"/>
  <c r="E1920" i="30"/>
  <c r="G1920"/>
  <c r="F1774" i="21"/>
  <c r="E1919" i="30" s="1"/>
  <c r="G1919" s="1"/>
  <c r="F1773" i="21"/>
  <c r="E1918" i="30"/>
  <c r="G1918" s="1"/>
  <c r="F1772" i="21"/>
  <c r="E1917" i="30"/>
  <c r="G1917"/>
  <c r="F1771" i="21"/>
  <c r="E1916" i="30"/>
  <c r="G1916"/>
  <c r="F1770" i="21"/>
  <c r="E1915" i="30" s="1"/>
  <c r="G1915" s="1"/>
  <c r="F1769" i="21"/>
  <c r="E1914" i="30"/>
  <c r="G1914" s="1"/>
  <c r="F1768" i="21"/>
  <c r="E1913" i="30"/>
  <c r="G1913"/>
  <c r="F1766" i="21"/>
  <c r="E1910" i="30"/>
  <c r="G1910"/>
  <c r="F1765" i="21"/>
  <c r="E1909" i="30" s="1"/>
  <c r="G1909" s="1"/>
  <c r="F1764" i="21"/>
  <c r="E1908" i="30"/>
  <c r="G1908" s="1"/>
  <c r="F1763" i="21"/>
  <c r="E1907" i="30"/>
  <c r="G1907"/>
  <c r="F1762" i="21"/>
  <c r="E1906" i="30"/>
  <c r="G1906"/>
  <c r="F1761" i="21"/>
  <c r="E1905" i="30" s="1"/>
  <c r="G1905" s="1"/>
  <c r="F1760" i="21"/>
  <c r="E1904" i="30" s="1"/>
  <c r="G1904" s="1"/>
  <c r="F1759" i="21"/>
  <c r="E1903" i="30"/>
  <c r="G1903"/>
  <c r="F1758" i="21"/>
  <c r="E1902" i="30" s="1"/>
  <c r="G1902" s="1"/>
  <c r="F1757" i="21"/>
  <c r="E1901" i="30" s="1"/>
  <c r="G1901" s="1"/>
  <c r="F1756" i="21"/>
  <c r="E1900" i="30"/>
  <c r="G1900" s="1"/>
  <c r="F1755" i="21"/>
  <c r="E1899" i="30"/>
  <c r="G1899"/>
  <c r="F1754" i="21"/>
  <c r="E1898" i="30" s="1"/>
  <c r="G1898" s="1"/>
  <c r="F1753" i="21"/>
  <c r="E1897" i="30" s="1"/>
  <c r="G1897" s="1"/>
  <c r="F1752" i="21"/>
  <c r="E1896" i="30" s="1"/>
  <c r="G1896" s="1"/>
  <c r="F1749" i="21"/>
  <c r="E1891" i="30"/>
  <c r="G1891"/>
  <c r="F1748" i="21"/>
  <c r="E1890" i="30"/>
  <c r="G1890"/>
  <c r="F1747" i="21"/>
  <c r="E1889" i="30" s="1"/>
  <c r="G1889" s="1"/>
  <c r="F1746" i="21"/>
  <c r="E1888" i="30" s="1"/>
  <c r="G1888" s="1"/>
  <c r="F1745" i="21"/>
  <c r="E1887" i="30"/>
  <c r="G1887"/>
  <c r="F1744" i="21"/>
  <c r="E1886" i="30"/>
  <c r="G1886"/>
  <c r="F1743" i="21"/>
  <c r="E1885" i="30" s="1"/>
  <c r="G1885" s="1"/>
  <c r="F1742" i="21"/>
  <c r="E1884" i="30" s="1"/>
  <c r="G1884" s="1"/>
  <c r="F1741" i="21"/>
  <c r="E1883" i="30"/>
  <c r="G1883" s="1"/>
  <c r="F1740" i="21"/>
  <c r="E1882" i="30"/>
  <c r="G1882"/>
  <c r="F1738" i="21"/>
  <c r="E1879" i="30" s="1"/>
  <c r="G1879" s="1"/>
  <c r="F1737" i="21"/>
  <c r="E1878" i="30" s="1"/>
  <c r="G1878" s="1"/>
  <c r="F1736" i="21"/>
  <c r="E1877" i="30"/>
  <c r="G1877" s="1"/>
  <c r="F1735" i="21"/>
  <c r="E1876" i="30"/>
  <c r="G1876"/>
  <c r="F1734" i="21"/>
  <c r="E1875" i="30" s="1"/>
  <c r="G1875" s="1"/>
  <c r="F1733" i="21"/>
  <c r="E1874" i="30" s="1"/>
  <c r="G1874" s="1"/>
  <c r="F1732" i="21"/>
  <c r="E1873" i="30"/>
  <c r="G1873" s="1"/>
  <c r="F1731" i="21"/>
  <c r="E1872" i="30"/>
  <c r="G1872"/>
  <c r="F1730" i="21"/>
  <c r="E1871" i="30" s="1"/>
  <c r="G1871" s="1"/>
  <c r="F1729" i="21"/>
  <c r="E1870" i="30" s="1"/>
  <c r="G1870" s="1"/>
  <c r="F1728" i="21"/>
  <c r="E1869" i="30"/>
  <c r="G1869" s="1"/>
  <c r="F1727" i="21"/>
  <c r="E1868" i="30"/>
  <c r="G1868"/>
  <c r="F1726" i="21"/>
  <c r="E1867" i="30" s="1"/>
  <c r="G1867" s="1"/>
  <c r="F1725" i="21"/>
  <c r="E1866" i="30" s="1"/>
  <c r="G1866" s="1"/>
  <c r="F1724" i="21"/>
  <c r="E1865" i="30"/>
  <c r="G1865" s="1"/>
  <c r="F1722" i="21"/>
  <c r="E1862" i="30"/>
  <c r="G1862"/>
  <c r="F1721" i="21"/>
  <c r="E1861" i="30" s="1"/>
  <c r="G1861" s="1"/>
  <c r="F1720" i="21"/>
  <c r="E1860" i="30" s="1"/>
  <c r="G1860" s="1"/>
  <c r="F1719" i="21"/>
  <c r="E1859" i="30"/>
  <c r="G1859" s="1"/>
  <c r="F1718" i="21"/>
  <c r="E1858" i="30"/>
  <c r="G1858"/>
  <c r="F1717" i="21"/>
  <c r="E1857" i="30" s="1"/>
  <c r="G1857" s="1"/>
  <c r="F1716" i="21"/>
  <c r="E1856" i="30" s="1"/>
  <c r="G1856" s="1"/>
  <c r="F1715" i="21"/>
  <c r="E1855" i="30"/>
  <c r="G1855" s="1"/>
  <c r="F1714" i="21"/>
  <c r="E1854" i="30"/>
  <c r="G1854"/>
  <c r="F1713" i="21"/>
  <c r="E1853" i="30" s="1"/>
  <c r="G1853" s="1"/>
  <c r="F1712" i="21"/>
  <c r="E1852" i="30" s="1"/>
  <c r="G1852" s="1"/>
  <c r="F1711" i="21"/>
  <c r="E1851" i="30"/>
  <c r="G1851" s="1"/>
  <c r="F1710" i="21"/>
  <c r="E1850" i="30"/>
  <c r="G1850"/>
  <c r="F1709" i="21"/>
  <c r="E1849" i="30" s="1"/>
  <c r="G1849" s="1"/>
  <c r="F1708" i="21"/>
  <c r="E1848" i="30" s="1"/>
  <c r="G1848" s="1"/>
  <c r="F1706" i="21"/>
  <c r="E1845" i="30"/>
  <c r="G1845" s="1"/>
  <c r="F1705" i="21"/>
  <c r="E1844" i="30"/>
  <c r="G1844"/>
  <c r="F1704" i="21"/>
  <c r="E1843" i="30" s="1"/>
  <c r="G1843" s="1"/>
  <c r="F1703" i="21"/>
  <c r="E1842" i="30"/>
  <c r="G1842" s="1"/>
  <c r="F1702" i="21"/>
  <c r="E1841" i="30"/>
  <c r="G1841"/>
  <c r="F1701" i="21"/>
  <c r="E1840" i="30"/>
  <c r="G1840"/>
  <c r="F1700" i="21"/>
  <c r="E1839" i="30" s="1"/>
  <c r="G1839" s="1"/>
  <c r="F1699" i="21"/>
  <c r="E1838" i="30" s="1"/>
  <c r="G1838" s="1"/>
  <c r="F1698" i="21"/>
  <c r="E1837" i="30"/>
  <c r="G1837" s="1"/>
  <c r="F1697" i="21"/>
  <c r="E1836" i="30"/>
  <c r="G1836"/>
  <c r="F1696" i="21"/>
  <c r="E1835" i="30" s="1"/>
  <c r="G1835" s="1"/>
  <c r="F1695" i="21"/>
  <c r="E1834" i="30" s="1"/>
  <c r="G1834" s="1"/>
  <c r="F1694" i="21"/>
  <c r="E1833" i="30"/>
  <c r="G1833" s="1"/>
  <c r="F1693" i="21"/>
  <c r="E1832" i="30"/>
  <c r="G1832" s="1"/>
  <c r="F1692" i="21"/>
  <c r="E1831" i="30" s="1"/>
  <c r="G1831" s="1"/>
  <c r="F1689" i="21"/>
  <c r="E1826" i="30" s="1"/>
  <c r="G1826" s="1"/>
  <c r="F1688" i="21"/>
  <c r="E1825" i="30" s="1"/>
  <c r="G1825" s="1"/>
  <c r="F1687" i="21"/>
  <c r="E1824" i="30"/>
  <c r="G1824"/>
  <c r="F1686" i="21"/>
  <c r="E1823" i="30" s="1"/>
  <c r="G1823" s="1"/>
  <c r="F1685" i="21"/>
  <c r="E1822" i="30" s="1"/>
  <c r="G1822" s="1"/>
  <c r="F1684" i="21"/>
  <c r="E1821" i="30"/>
  <c r="G1821" s="1"/>
  <c r="F1683" i="21"/>
  <c r="E1820" i="30"/>
  <c r="G1820"/>
  <c r="F1682" i="21"/>
  <c r="E1819" i="30"/>
  <c r="G1819" s="1"/>
  <c r="F1681" i="21"/>
  <c r="E1818" i="30" s="1"/>
  <c r="G1818" s="1"/>
  <c r="F1680" i="21"/>
  <c r="E1817" i="30" s="1"/>
  <c r="G1817" s="1"/>
  <c r="F1678" i="21"/>
  <c r="E1814" i="30" s="1"/>
  <c r="G1814" s="1"/>
  <c r="F1677" i="21"/>
  <c r="E1813" i="30"/>
  <c r="G1813" s="1"/>
  <c r="F1676" i="21"/>
  <c r="E1812" i="30" s="1"/>
  <c r="G1812" s="1"/>
  <c r="F1675" i="21"/>
  <c r="E1811" i="30"/>
  <c r="G1811" s="1"/>
  <c r="F1674" i="21"/>
  <c r="E1810" i="30" s="1"/>
  <c r="G1810" s="1"/>
  <c r="F1673" i="21"/>
  <c r="E1809" i="30"/>
  <c r="G1809" s="1"/>
  <c r="F1672" i="21"/>
  <c r="E1808" i="30" s="1"/>
  <c r="G1808" s="1"/>
  <c r="F1671" i="21"/>
  <c r="E1807" i="30"/>
  <c r="G1807" s="1"/>
  <c r="F1670" i="21"/>
  <c r="E1806" i="30" s="1"/>
  <c r="G1806" s="1"/>
  <c r="F1669" i="21"/>
  <c r="E1805" i="30" s="1"/>
  <c r="G1805" s="1"/>
  <c r="F1668" i="21"/>
  <c r="E1804" i="30" s="1"/>
  <c r="G1804" s="1"/>
  <c r="F1667" i="21"/>
  <c r="E1803" i="30"/>
  <c r="G1803" s="1"/>
  <c r="F1666" i="21"/>
  <c r="E1802" i="30" s="1"/>
  <c r="G1802" s="1"/>
  <c r="F1665" i="21"/>
  <c r="E1801" i="30" s="1"/>
  <c r="G1801" s="1"/>
  <c r="F1664" i="21"/>
  <c r="E1800" i="30" s="1"/>
  <c r="G1800" s="1"/>
  <c r="F1662" i="21"/>
  <c r="E1797" i="30"/>
  <c r="G1797" s="1"/>
  <c r="F1661" i="21"/>
  <c r="E1796" i="30"/>
  <c r="G1796"/>
  <c r="F1660" i="21"/>
  <c r="E1795" i="30" s="1"/>
  <c r="G1795" s="1"/>
  <c r="F1659" i="21"/>
  <c r="E1794" i="30" s="1"/>
  <c r="G1794" s="1"/>
  <c r="F1658" i="21"/>
  <c r="E1793" i="30"/>
  <c r="G1793" s="1"/>
  <c r="F1657" i="21"/>
  <c r="E1792" i="30"/>
  <c r="G1792"/>
  <c r="F1656" i="21"/>
  <c r="E1791" i="30" s="1"/>
  <c r="G1791" s="1"/>
  <c r="F1655" i="21"/>
  <c r="E1790" i="30" s="1"/>
  <c r="G1790" s="1"/>
  <c r="F1654" i="21"/>
  <c r="E1789" i="30"/>
  <c r="G1789" s="1"/>
  <c r="F1653" i="21"/>
  <c r="E1788" i="30"/>
  <c r="G1788"/>
  <c r="F1652" i="21"/>
  <c r="E1787" i="30" s="1"/>
  <c r="G1787" s="1"/>
  <c r="F1651" i="21"/>
  <c r="E1786" i="30" s="1"/>
  <c r="G1786" s="1"/>
  <c r="F1650" i="21"/>
  <c r="E1785" i="30" s="1"/>
  <c r="G1785" s="1"/>
  <c r="F1649" i="21"/>
  <c r="E1784" i="30"/>
  <c r="G1784" s="1"/>
  <c r="F1648" i="21"/>
  <c r="E1783" i="30" s="1"/>
  <c r="G1783" s="1"/>
  <c r="F1646" i="21"/>
  <c r="E1780" i="30" s="1"/>
  <c r="G1780" s="1"/>
  <c r="F1645" i="21"/>
  <c r="E1779" i="30" s="1"/>
  <c r="G1779" s="1"/>
  <c r="F1644" i="21"/>
  <c r="E1778" i="30"/>
  <c r="G1778"/>
  <c r="F1643" i="21"/>
  <c r="E1777" i="30" s="1"/>
  <c r="G1777" s="1"/>
  <c r="F1642" i="21"/>
  <c r="E1776" i="30" s="1"/>
  <c r="G1776" s="1"/>
  <c r="F1641" i="21"/>
  <c r="E1775" i="30"/>
  <c r="G1775" s="1"/>
  <c r="F1640" i="21"/>
  <c r="E1774" i="30"/>
  <c r="G1774"/>
  <c r="F1639" i="21"/>
  <c r="E1773" i="30" s="1"/>
  <c r="G1773" s="1"/>
  <c r="F1638" i="21"/>
  <c r="E1772" i="30" s="1"/>
  <c r="G1772" s="1"/>
  <c r="F1637" i="21"/>
  <c r="E1771" i="30"/>
  <c r="G1771" s="1"/>
  <c r="F1636" i="21"/>
  <c r="E1770" i="30"/>
  <c r="G1770"/>
  <c r="F1635" i="21"/>
  <c r="E1769" i="30" s="1"/>
  <c r="G1769" s="1"/>
  <c r="F1634" i="21"/>
  <c r="E1768" i="30" s="1"/>
  <c r="G1768" s="1"/>
  <c r="F1633" i="21"/>
  <c r="E1767" i="30"/>
  <c r="G1767" s="1"/>
  <c r="F1632" i="21"/>
  <c r="E1766" i="30"/>
  <c r="G1766"/>
  <c r="F1629" i="21"/>
  <c r="E1761" i="30" s="1"/>
  <c r="G1761" s="1"/>
  <c r="F1628" i="21"/>
  <c r="E1760" i="30" s="1"/>
  <c r="G1760" s="1"/>
  <c r="F1627" i="21"/>
  <c r="E1759" i="30"/>
  <c r="G1759" s="1"/>
  <c r="F1626" i="21"/>
  <c r="E1758" i="30"/>
  <c r="G1758"/>
  <c r="F1625" i="21"/>
  <c r="E1757" i="30" s="1"/>
  <c r="G1757" s="1"/>
  <c r="F1624" i="21"/>
  <c r="E1756" i="30" s="1"/>
  <c r="G1756" s="1"/>
  <c r="F1623" i="21"/>
  <c r="E1755" i="30"/>
  <c r="G1755" s="1"/>
  <c r="F1622" i="21"/>
  <c r="E1754" i="30"/>
  <c r="G1754"/>
  <c r="F1621" i="21"/>
  <c r="E1753" i="30" s="1"/>
  <c r="G1753" s="1"/>
  <c r="F1620" i="21"/>
  <c r="E1752" i="30" s="1"/>
  <c r="G1752" s="1"/>
  <c r="F1618" i="21"/>
  <c r="E1749" i="30"/>
  <c r="G1749" s="1"/>
  <c r="F1617" i="21"/>
  <c r="E1748" i="30"/>
  <c r="G1748"/>
  <c r="F1616" i="21"/>
  <c r="E1747" i="30" s="1"/>
  <c r="G1747" s="1"/>
  <c r="F1615" i="21"/>
  <c r="E1746" i="30" s="1"/>
  <c r="G1746" s="1"/>
  <c r="F1614" i="21"/>
  <c r="E1745" i="30"/>
  <c r="G1745" s="1"/>
  <c r="F1613" i="21"/>
  <c r="E1744" i="30"/>
  <c r="G1744"/>
  <c r="F1612" i="21"/>
  <c r="E1743" i="30" s="1"/>
  <c r="G1743" s="1"/>
  <c r="F1611" i="21"/>
  <c r="E1742" i="30" s="1"/>
  <c r="G1742" s="1"/>
  <c r="F1610" i="21"/>
  <c r="E1741" i="30"/>
  <c r="G1741" s="1"/>
  <c r="F1609" i="21"/>
  <c r="E1740" i="30"/>
  <c r="G1740"/>
  <c r="F1608" i="21"/>
  <c r="E1739" i="30" s="1"/>
  <c r="G1739" s="1"/>
  <c r="F1607" i="21"/>
  <c r="E1738" i="30" s="1"/>
  <c r="G1738" s="1"/>
  <c r="F1606" i="21"/>
  <c r="E1737" i="30"/>
  <c r="G1737" s="1"/>
  <c r="F1605" i="21"/>
  <c r="E1736" i="30"/>
  <c r="G1736"/>
  <c r="F1604" i="21"/>
  <c r="E1735" i="30" s="1"/>
  <c r="G1735" s="1"/>
  <c r="F1602" i="21"/>
  <c r="E1732" i="30"/>
  <c r="G1732" s="1"/>
  <c r="F1601" i="21"/>
  <c r="E1731" i="30"/>
  <c r="G1731"/>
  <c r="F1600" i="21"/>
  <c r="E1730" i="30"/>
  <c r="G1730"/>
  <c r="F1599" i="21"/>
  <c r="E1729" i="30" s="1"/>
  <c r="G1729" s="1"/>
  <c r="F1598" i="21"/>
  <c r="E1728" i="30" s="1"/>
  <c r="G1728" s="1"/>
  <c r="F1597" i="21"/>
  <c r="E1727" i="30"/>
  <c r="G1727" s="1"/>
  <c r="F1596" i="21"/>
  <c r="E1726" i="30"/>
  <c r="G1726"/>
  <c r="F1595" i="21"/>
  <c r="E1725" i="30" s="1"/>
  <c r="G1725" s="1"/>
  <c r="F1594" i="21"/>
  <c r="E1724" i="30" s="1"/>
  <c r="G1724" s="1"/>
  <c r="F1593" i="21"/>
  <c r="E1723" i="30" s="1"/>
  <c r="G1723" s="1"/>
  <c r="F1592" i="21"/>
  <c r="E1722" i="30"/>
  <c r="G1722" s="1"/>
  <c r="F1591" i="21"/>
  <c r="E1721" i="30" s="1"/>
  <c r="G1721" s="1"/>
  <c r="F1590" i="21"/>
  <c r="E1720" i="30"/>
  <c r="G1720" s="1"/>
  <c r="F1589" i="21"/>
  <c r="E1719" i="30" s="1"/>
  <c r="G1719" s="1"/>
  <c r="F1588" i="21"/>
  <c r="E1718" i="30"/>
  <c r="G1718" s="1"/>
  <c r="F1586" i="21"/>
  <c r="E1715" i="30" s="1"/>
  <c r="G1715" s="1"/>
  <c r="F1585" i="21"/>
  <c r="E1714" i="30"/>
  <c r="G1714" s="1"/>
  <c r="F1584" i="21"/>
  <c r="E1713" i="30" s="1"/>
  <c r="G1713" s="1"/>
  <c r="F1583" i="21"/>
  <c r="E1712" i="30"/>
  <c r="G1712" s="1"/>
  <c r="F1582" i="21"/>
  <c r="E1711" i="30" s="1"/>
  <c r="G1711" s="1"/>
  <c r="F1581" i="21"/>
  <c r="E1710" i="30" s="1"/>
  <c r="G1710" s="1"/>
  <c r="F1580" i="21"/>
  <c r="E1709" i="30" s="1"/>
  <c r="G1709" s="1"/>
  <c r="F1579" i="21"/>
  <c r="E1708" i="30"/>
  <c r="G1708" s="1"/>
  <c r="F1578" i="21"/>
  <c r="E1707" i="30" s="1"/>
  <c r="G1707" s="1"/>
  <c r="F1577" i="21"/>
  <c r="E1706" i="30"/>
  <c r="G1706" s="1"/>
  <c r="F1576" i="21"/>
  <c r="E1705" i="30" s="1"/>
  <c r="G1705" s="1"/>
  <c r="F1575" i="21"/>
  <c r="E1704" i="30"/>
  <c r="G1704" s="1"/>
  <c r="F1574" i="21"/>
  <c r="E1703" i="30" s="1"/>
  <c r="G1703" s="1"/>
  <c r="F1573" i="21"/>
  <c r="E1702" i="30" s="1"/>
  <c r="G1702" s="1"/>
  <c r="F1572" i="21"/>
  <c r="E1701" i="30" s="1"/>
  <c r="G1701" s="1"/>
  <c r="F1569" i="21"/>
  <c r="E1696" i="30"/>
  <c r="G1696" s="1"/>
  <c r="F1568" i="21"/>
  <c r="E1695" i="30" s="1"/>
  <c r="G1695" s="1"/>
  <c r="F1567" i="21"/>
  <c r="E1694" i="30" s="1"/>
  <c r="G1694" s="1"/>
  <c r="F1566" i="21"/>
  <c r="E1693" i="30" s="1"/>
  <c r="G1693" s="1"/>
  <c r="F1565" i="21"/>
  <c r="E1692" i="30"/>
  <c r="G1692" s="1"/>
  <c r="F1564" i="21"/>
  <c r="E1691" i="30" s="1"/>
  <c r="G1691" s="1"/>
  <c r="F1563" i="21"/>
  <c r="E1690" i="30"/>
  <c r="G1690" s="1"/>
  <c r="F1562" i="21"/>
  <c r="E1689" i="30" s="1"/>
  <c r="G1689" s="1"/>
  <c r="F1561" i="21"/>
  <c r="E1688" i="30"/>
  <c r="G1688" s="1"/>
  <c r="F1560" i="21"/>
  <c r="E1687" i="30" s="1"/>
  <c r="G1687" s="1"/>
  <c r="F1558" i="21"/>
  <c r="E1684" i="30"/>
  <c r="G1684" s="1"/>
  <c r="F1557" i="21"/>
  <c r="E1683" i="30" s="1"/>
  <c r="G1683" s="1"/>
  <c r="F1556" i="21"/>
  <c r="E1682" i="30"/>
  <c r="G1682" s="1"/>
  <c r="F1555" i="21"/>
  <c r="E1681" i="30" s="1"/>
  <c r="G1681" s="1"/>
  <c r="F1554" i="21"/>
  <c r="E1680" i="30" s="1"/>
  <c r="G1680" s="1"/>
  <c r="F1553" i="21"/>
  <c r="E1679" i="30" s="1"/>
  <c r="G1679" s="1"/>
  <c r="F1552" i="21"/>
  <c r="E1678" i="30"/>
  <c r="G1678" s="1"/>
  <c r="F1551" i="21"/>
  <c r="E1677" i="30" s="1"/>
  <c r="G1677" s="1"/>
  <c r="F1550" i="21"/>
  <c r="E1676" i="30"/>
  <c r="G1676" s="1"/>
  <c r="F1549" i="21"/>
  <c r="E1675" i="30" s="1"/>
  <c r="G1675" s="1"/>
  <c r="F1548" i="21"/>
  <c r="E1674" i="30"/>
  <c r="G1674" s="1"/>
  <c r="F1547" i="21"/>
  <c r="E1673" i="30" s="1"/>
  <c r="G1673" s="1"/>
  <c r="F1546" i="21"/>
  <c r="E1672" i="30"/>
  <c r="G1672" s="1"/>
  <c r="F1545" i="21"/>
  <c r="E1671" i="30" s="1"/>
  <c r="G1671" s="1"/>
  <c r="F1544" i="21"/>
  <c r="E1670" i="30"/>
  <c r="G1670" s="1"/>
  <c r="F1542" i="21"/>
  <c r="E1667" i="30" s="1"/>
  <c r="G1667" s="1"/>
  <c r="F1541" i="21"/>
  <c r="E1666" i="30"/>
  <c r="G1666" s="1"/>
  <c r="F1540" i="21"/>
  <c r="E1665" i="30" s="1"/>
  <c r="G1665" s="1"/>
  <c r="F1539" i="21"/>
  <c r="E1664" i="30"/>
  <c r="G1664" s="1"/>
  <c r="F1538" i="21"/>
  <c r="E1663" i="30" s="1"/>
  <c r="G1663" s="1"/>
  <c r="F1537" i="21"/>
  <c r="E1662" i="30"/>
  <c r="G1662" s="1"/>
  <c r="F1536" i="21"/>
  <c r="E1661" i="30" s="1"/>
  <c r="G1661" s="1"/>
  <c r="F1535" i="21"/>
  <c r="E1660" i="30"/>
  <c r="G1660" s="1"/>
  <c r="F1534" i="21"/>
  <c r="E1659" i="30" s="1"/>
  <c r="G1659" s="1"/>
  <c r="F1533" i="21"/>
  <c r="E1658" i="30"/>
  <c r="G1658" s="1"/>
  <c r="F1532" i="21"/>
  <c r="E1657" i="30"/>
  <c r="G1657"/>
  <c r="F1531" i="21"/>
  <c r="E1656" i="30"/>
  <c r="G1656"/>
  <c r="F1530" i="21"/>
  <c r="E1655" i="30" s="1"/>
  <c r="G1655" s="1"/>
  <c r="F1529" i="21"/>
  <c r="E1654" i="30" s="1"/>
  <c r="G1654" s="1"/>
  <c r="F1528" i="21"/>
  <c r="E1653" i="30"/>
  <c r="G1653" s="1"/>
  <c r="F1526" i="21"/>
  <c r="E1650" i="30"/>
  <c r="G1650"/>
  <c r="F1525" i="21"/>
  <c r="E1649" i="30" s="1"/>
  <c r="G1649" s="1"/>
  <c r="F1524" i="21"/>
  <c r="E1648" i="30" s="1"/>
  <c r="G1648" s="1"/>
  <c r="F1523" i="21"/>
  <c r="E1647" i="30"/>
  <c r="G1647" s="1"/>
  <c r="F1522" i="21"/>
  <c r="E1646" i="30"/>
  <c r="G1646"/>
  <c r="F1521" i="21"/>
  <c r="E1645" i="30" s="1"/>
  <c r="G1645" s="1"/>
  <c r="F1520" i="21"/>
  <c r="E1644" i="30" s="1"/>
  <c r="G1644" s="1"/>
  <c r="F1519" i="21"/>
  <c r="E1643" i="30"/>
  <c r="G1643" s="1"/>
  <c r="F1518" i="21"/>
  <c r="E1642" i="30"/>
  <c r="G1642"/>
  <c r="F1517" i="21"/>
  <c r="E1641" i="30" s="1"/>
  <c r="G1641" s="1"/>
  <c r="F1516" i="21"/>
  <c r="E1640" i="30" s="1"/>
  <c r="G1640" s="1"/>
  <c r="F1515" i="21"/>
  <c r="E1639" i="30"/>
  <c r="G1639" s="1"/>
  <c r="F1514" i="21"/>
  <c r="E1638" i="30"/>
  <c r="G1638"/>
  <c r="F1513" i="21"/>
  <c r="E1637" i="30" s="1"/>
  <c r="G1637" s="1"/>
  <c r="F1512" i="21"/>
  <c r="E1636" i="30" s="1"/>
  <c r="G1636" s="1"/>
  <c r="F1508" i="21"/>
  <c r="E1630" i="30"/>
  <c r="G1630" s="1"/>
  <c r="F1507" i="21"/>
  <c r="E1629" i="30"/>
  <c r="G1629"/>
  <c r="F1506" i="21"/>
  <c r="E1628" i="30" s="1"/>
  <c r="G1628" s="1"/>
  <c r="F1505" i="21"/>
  <c r="E1627" i="30" s="1"/>
  <c r="G1627" s="1"/>
  <c r="F1504" i="21"/>
  <c r="E1626" i="30"/>
  <c r="G1626" s="1"/>
  <c r="F1503" i="21"/>
  <c r="E1625" i="30"/>
  <c r="G1625"/>
  <c r="F1502" i="21"/>
  <c r="E1624" i="30" s="1"/>
  <c r="G1624" s="1"/>
  <c r="F1501" i="21"/>
  <c r="E1623" i="30" s="1"/>
  <c r="G1623" s="1"/>
  <c r="F1500" i="21"/>
  <c r="E1622" i="30"/>
  <c r="G1622" s="1"/>
  <c r="F1499" i="21"/>
  <c r="E1621" i="30"/>
  <c r="G1621"/>
  <c r="F1497" i="21"/>
  <c r="E1618" i="30"/>
  <c r="G1618"/>
  <c r="F1496" i="21"/>
  <c r="E1617" i="30" s="1"/>
  <c r="G1617" s="1"/>
  <c r="F1495" i="21"/>
  <c r="E1616" i="30" s="1"/>
  <c r="G1616" s="1"/>
  <c r="F1494" i="21"/>
  <c r="E1615" i="30" s="1"/>
  <c r="G1615" s="1"/>
  <c r="F1493" i="21"/>
  <c r="E1614" i="30" s="1"/>
  <c r="G1614" s="1"/>
  <c r="F1492" i="21"/>
  <c r="E1613" i="30"/>
  <c r="G1613" s="1"/>
  <c r="F1491" i="21"/>
  <c r="E1612" i="30" s="1"/>
  <c r="G1612" s="1"/>
  <c r="F1490" i="21"/>
  <c r="E1611" i="30"/>
  <c r="G1611" s="1"/>
  <c r="F1489" i="21"/>
  <c r="E1610" i="30" s="1"/>
  <c r="G1610" s="1"/>
  <c r="F1488" i="21"/>
  <c r="E1609" i="30"/>
  <c r="G1609" s="1"/>
  <c r="F1487" i="21"/>
  <c r="E1608" i="30" s="1"/>
  <c r="G1608" s="1"/>
  <c r="F1486" i="21"/>
  <c r="E1607" i="30"/>
  <c r="G1607" s="1"/>
  <c r="F1485" i="21"/>
  <c r="E1606" i="30" s="1"/>
  <c r="G1606" s="1"/>
  <c r="F1484" i="21"/>
  <c r="E1605" i="30"/>
  <c r="G1605" s="1"/>
  <c r="F1483" i="21"/>
  <c r="E1604" i="30" s="1"/>
  <c r="G1604" s="1"/>
  <c r="F1481" i="21"/>
  <c r="E1601" i="30" s="1"/>
  <c r="G1601" s="1"/>
  <c r="F1480" i="21"/>
  <c r="E1600" i="30" s="1"/>
  <c r="G1600" s="1"/>
  <c r="F1479" i="21"/>
  <c r="E1599" i="30"/>
  <c r="G1599" s="1"/>
  <c r="F1478" i="21"/>
  <c r="E1598" i="30" s="1"/>
  <c r="G1598" s="1"/>
  <c r="F1477" i="21"/>
  <c r="E1597" i="30"/>
  <c r="G1597" s="1"/>
  <c r="F1476" i="21"/>
  <c r="E1596" i="30" s="1"/>
  <c r="G1596" s="1"/>
  <c r="F1475" i="21"/>
  <c r="E1595" i="30"/>
  <c r="G1595" s="1"/>
  <c r="F1474" i="21"/>
  <c r="E1594" i="30" s="1"/>
  <c r="G1594" s="1"/>
  <c r="F1473" i="21"/>
  <c r="E1593" i="30"/>
  <c r="G1593" s="1"/>
  <c r="F1472" i="21"/>
  <c r="E1592" i="30" s="1"/>
  <c r="G1592" s="1"/>
  <c r="F1471" i="21"/>
  <c r="E1591" i="30"/>
  <c r="G1591" s="1"/>
  <c r="F1470" i="21"/>
  <c r="E1590" i="30" s="1"/>
  <c r="G1590" s="1"/>
  <c r="F1469" i="21"/>
  <c r="E1589" i="30"/>
  <c r="G1589" s="1"/>
  <c r="F1468" i="21"/>
  <c r="E1588" i="30" s="1"/>
  <c r="G1588" s="1"/>
  <c r="F1467" i="21"/>
  <c r="E1587" i="30"/>
  <c r="G1587" s="1"/>
  <c r="F1465" i="21"/>
  <c r="E1584" i="30" s="1"/>
  <c r="G1584" s="1"/>
  <c r="F1464" i="21"/>
  <c r="E1583" i="30"/>
  <c r="G1583" s="1"/>
  <c r="F1463" i="21"/>
  <c r="E1582" i="30" s="1"/>
  <c r="G1582" s="1"/>
  <c r="F1462" i="21"/>
  <c r="E1581" i="30" s="1"/>
  <c r="G1581" s="1"/>
  <c r="F1461" i="21"/>
  <c r="E1580" i="30" s="1"/>
  <c r="G1580" s="1"/>
  <c r="F1460" i="21"/>
  <c r="E1579" i="30"/>
  <c r="G1579" s="1"/>
  <c r="F1459" i="21"/>
  <c r="E1578" i="30" s="1"/>
  <c r="G1578" s="1"/>
  <c r="F1458" i="21"/>
  <c r="E1577" i="30" s="1"/>
  <c r="G1577" s="1"/>
  <c r="F1457" i="21"/>
  <c r="E1576" i="30" s="1"/>
  <c r="G1576" s="1"/>
  <c r="F1456" i="21"/>
  <c r="E1575" i="30"/>
  <c r="G1575" s="1"/>
  <c r="F1455" i="21"/>
  <c r="E1574" i="30" s="1"/>
  <c r="G1574" s="1"/>
  <c r="F1454" i="21"/>
  <c r="E1573" i="30" s="1"/>
  <c r="G1573" s="1"/>
  <c r="F1453" i="21"/>
  <c r="E1572" i="30" s="1"/>
  <c r="G1572" s="1"/>
  <c r="F1452" i="21"/>
  <c r="E1571" i="30"/>
  <c r="G1571" s="1"/>
  <c r="F1451" i="21"/>
  <c r="E1570" i="30" s="1"/>
  <c r="G1570" s="1"/>
  <c r="F1448" i="21"/>
  <c r="E1565" i="30" s="1"/>
  <c r="G1565" s="1"/>
  <c r="F1447" i="21"/>
  <c r="E1564" i="30" s="1"/>
  <c r="G1564" s="1"/>
  <c r="F1446" i="21"/>
  <c r="E1563" i="30" s="1"/>
  <c r="G1563" s="1"/>
  <c r="F1445" i="21"/>
  <c r="E1562" i="30" s="1"/>
  <c r="G1562" s="1"/>
  <c r="F1444" i="21"/>
  <c r="E1561" i="30"/>
  <c r="G1561" s="1"/>
  <c r="F1443" i="21"/>
  <c r="E1560" i="30" s="1"/>
  <c r="G1560" s="1"/>
  <c r="F1442" i="21"/>
  <c r="E1559" i="30"/>
  <c r="G1559" s="1"/>
  <c r="F1441" i="21"/>
  <c r="E1558" i="30" s="1"/>
  <c r="G1558" s="1"/>
  <c r="F1440" i="21"/>
  <c r="E1557" i="30"/>
  <c r="G1557" s="1"/>
  <c r="F1439" i="21"/>
  <c r="E1556" i="30"/>
  <c r="G1556"/>
  <c r="F1437" i="21"/>
  <c r="E1553" i="30" s="1"/>
  <c r="G1553" s="1"/>
  <c r="F1436" i="21"/>
  <c r="E1552" i="30" s="1"/>
  <c r="G1552" s="1"/>
  <c r="F1435" i="21"/>
  <c r="E1551" i="30"/>
  <c r="G1551" s="1"/>
  <c r="F1434" i="21"/>
  <c r="E1550" i="30"/>
  <c r="G1550"/>
  <c r="F1433" i="21"/>
  <c r="E1549" i="30" s="1"/>
  <c r="G1549" s="1"/>
  <c r="F1432" i="21"/>
  <c r="E1548" i="30" s="1"/>
  <c r="G1548" s="1"/>
  <c r="F1431" i="21"/>
  <c r="E1547" i="30" s="1"/>
  <c r="G1547" s="1"/>
  <c r="F1430" i="21"/>
  <c r="E1546" i="30"/>
  <c r="G1546" s="1"/>
  <c r="F1429" i="21"/>
  <c r="E1545" i="30" s="1"/>
  <c r="G1545" s="1"/>
  <c r="F1428" i="21"/>
  <c r="E1544" i="30" s="1"/>
  <c r="G1544" s="1"/>
  <c r="F1427" i="21"/>
  <c r="E1543" i="30" s="1"/>
  <c r="G1543" s="1"/>
  <c r="F1426" i="21"/>
  <c r="E1542" i="30"/>
  <c r="G1542" s="1"/>
  <c r="F1425" i="21"/>
  <c r="E1541" i="30" s="1"/>
  <c r="G1541" s="1"/>
  <c r="F1424" i="21"/>
  <c r="E1540" i="30"/>
  <c r="G1540" s="1"/>
  <c r="F1423" i="21"/>
  <c r="E1539" i="30"/>
  <c r="G1539"/>
  <c r="F1421" i="21"/>
  <c r="E1536" i="30" s="1"/>
  <c r="G1536" s="1"/>
  <c r="F1420" i="21"/>
  <c r="E1535" i="30" s="1"/>
  <c r="G1535" s="1"/>
  <c r="F1419" i="21"/>
  <c r="E1534" i="30" s="1"/>
  <c r="G1534" s="1"/>
  <c r="F1418" i="21"/>
  <c r="E1533" i="30"/>
  <c r="G1533" s="1"/>
  <c r="F1417" i="21"/>
  <c r="E1532" i="30" s="1"/>
  <c r="G1532" s="1"/>
  <c r="F1416" i="21"/>
  <c r="E1531" i="30"/>
  <c r="G1531" s="1"/>
  <c r="F1415" i="21"/>
  <c r="E1530" i="30" s="1"/>
  <c r="G1530" s="1"/>
  <c r="F1414" i="21"/>
  <c r="E1529" i="30"/>
  <c r="G1529" s="1"/>
  <c r="F1413" i="21"/>
  <c r="E1528" i="30" s="1"/>
  <c r="G1528" s="1"/>
  <c r="F1412" i="21"/>
  <c r="E1527" i="30"/>
  <c r="G1527" s="1"/>
  <c r="F1411" i="21"/>
  <c r="E1526" i="30" s="1"/>
  <c r="G1526" s="1"/>
  <c r="F1410" i="21"/>
  <c r="E1525" i="30" s="1"/>
  <c r="G1525" s="1"/>
  <c r="F1409" i="21"/>
  <c r="E1524" i="30"/>
  <c r="G1524" s="1"/>
  <c r="F1408" i="21"/>
  <c r="E1523" i="30" s="1"/>
  <c r="G1523" s="1"/>
  <c r="F1407" i="21"/>
  <c r="E1522" i="30" s="1"/>
  <c r="G1522"/>
  <c r="F1405" i="21"/>
  <c r="E1519" i="30" s="1"/>
  <c r="G1519" s="1"/>
  <c r="F1404" i="21"/>
  <c r="E1518" i="30" s="1"/>
  <c r="G1518" s="1"/>
  <c r="F1403" i="21"/>
  <c r="E1517" i="30"/>
  <c r="G1517" s="1"/>
  <c r="F1402" i="21"/>
  <c r="E1516" i="30"/>
  <c r="G1516"/>
  <c r="F1401" i="21"/>
  <c r="E1515" i="30" s="1"/>
  <c r="G1515" s="1"/>
  <c r="F1400" i="21"/>
  <c r="E1514" i="30" s="1"/>
  <c r="G1514" s="1"/>
  <c r="F1399" i="21"/>
  <c r="E1513" i="30"/>
  <c r="G1513" s="1"/>
  <c r="F1398" i="21"/>
  <c r="E1512" i="30"/>
  <c r="G1512"/>
  <c r="F1397" i="21"/>
  <c r="E1511" i="30"/>
  <c r="G1511"/>
  <c r="F1396" i="21"/>
  <c r="E1510" i="30" s="1"/>
  <c r="G1510" s="1"/>
  <c r="F1395" i="21"/>
  <c r="E1509" i="30"/>
  <c r="G1509" s="1"/>
  <c r="F1394" i="21"/>
  <c r="E1508" i="30"/>
  <c r="G1508"/>
  <c r="F1393" i="21"/>
  <c r="E1507" i="30"/>
  <c r="G1507"/>
  <c r="F1392" i="21"/>
  <c r="E1506" i="30" s="1"/>
  <c r="G1506" s="1"/>
  <c r="F1391" i="21"/>
  <c r="E1505" i="30"/>
  <c r="G1505" s="1"/>
  <c r="F1388" i="21"/>
  <c r="E1500" i="30"/>
  <c r="G1500"/>
  <c r="F1387" i="21"/>
  <c r="E1499" i="30"/>
  <c r="G1499"/>
  <c r="F1386" i="21"/>
  <c r="E1498" i="30" s="1"/>
  <c r="G1498" s="1"/>
  <c r="F1385" i="21"/>
  <c r="E1497" i="30"/>
  <c r="G1497" s="1"/>
  <c r="F1384" i="21"/>
  <c r="E1496" i="30"/>
  <c r="G1496"/>
  <c r="F1383" i="21"/>
  <c r="E1495" i="30"/>
  <c r="G1495"/>
  <c r="F1382" i="21"/>
  <c r="E1494" i="30" s="1"/>
  <c r="G1494" s="1"/>
  <c r="F1381" i="21"/>
  <c r="E1493" i="30"/>
  <c r="G1493" s="1"/>
  <c r="F1380" i="21"/>
  <c r="E1492" i="30"/>
  <c r="G1492"/>
  <c r="F1379" i="21"/>
  <c r="E1491" i="30"/>
  <c r="G1491"/>
  <c r="F1377" i="21"/>
  <c r="E1488" i="30" s="1"/>
  <c r="G1488" s="1"/>
  <c r="F1376" i="21"/>
  <c r="E1487" i="30"/>
  <c r="G1487" s="1"/>
  <c r="F1375" i="21"/>
  <c r="E1486" i="30"/>
  <c r="G1486"/>
  <c r="F1374" i="21"/>
  <c r="E1485" i="30"/>
  <c r="G1485"/>
  <c r="F1373" i="21"/>
  <c r="E1484" i="30" s="1"/>
  <c r="G1484" s="1"/>
  <c r="F1372" i="21"/>
  <c r="E1483" i="30"/>
  <c r="G1483" s="1"/>
  <c r="F1371" i="21"/>
  <c r="E1482" i="30"/>
  <c r="G1482"/>
  <c r="F1370" i="21"/>
  <c r="E1481" i="30"/>
  <c r="G1481"/>
  <c r="F1369" i="21"/>
  <c r="E1480" i="30" s="1"/>
  <c r="G1480" s="1"/>
  <c r="F1368" i="21"/>
  <c r="E1479" i="30"/>
  <c r="G1479" s="1"/>
  <c r="F1367" i="21"/>
  <c r="E1478" i="30"/>
  <c r="G1478"/>
  <c r="F1366" i="21"/>
  <c r="E1477" i="30"/>
  <c r="G1477"/>
  <c r="F1365" i="21"/>
  <c r="E1476" i="30" s="1"/>
  <c r="G1476" s="1"/>
  <c r="F1364" i="21"/>
  <c r="E1475" i="30"/>
  <c r="G1475" s="1"/>
  <c r="F1363" i="21"/>
  <c r="E1474" i="30"/>
  <c r="G1474"/>
  <c r="F1361" i="21"/>
  <c r="E1471" i="30"/>
  <c r="G1471"/>
  <c r="F1360" i="21"/>
  <c r="E1470" i="30" s="1"/>
  <c r="G1470" s="1"/>
  <c r="F1359" i="21"/>
  <c r="E1469" i="30"/>
  <c r="G1469" s="1"/>
  <c r="F1358" i="21"/>
  <c r="E1468" i="30"/>
  <c r="G1468"/>
  <c r="F1357" i="21"/>
  <c r="E1467" i="30"/>
  <c r="G1467"/>
  <c r="F1356" i="21"/>
  <c r="E1466" i="30" s="1"/>
  <c r="G1466" s="1"/>
  <c r="F1355" i="21"/>
  <c r="E1465" i="30"/>
  <c r="G1465" s="1"/>
  <c r="F1354" i="21"/>
  <c r="E1464" i="30"/>
  <c r="G1464"/>
  <c r="F1353" i="21"/>
  <c r="E1463" i="30"/>
  <c r="G1463"/>
  <c r="F1352" i="21"/>
  <c r="E1462" i="30" s="1"/>
  <c r="G1462" s="1"/>
  <c r="F1351" i="21"/>
  <c r="E1461" i="30"/>
  <c r="G1461" s="1"/>
  <c r="F1350" i="21"/>
  <c r="E1460" i="30"/>
  <c r="G1460"/>
  <c r="F1349" i="21"/>
  <c r="E1459" i="30"/>
  <c r="G1459"/>
  <c r="F1348" i="21"/>
  <c r="E1458" i="30" s="1"/>
  <c r="G1458" s="1"/>
  <c r="F1347" i="21"/>
  <c r="E1457" i="30"/>
  <c r="G1457" s="1"/>
  <c r="F1345" i="21"/>
  <c r="E1454" i="30"/>
  <c r="G1454"/>
  <c r="F1344" i="21"/>
  <c r="E1453" i="30"/>
  <c r="G1453"/>
  <c r="F1343" i="21"/>
  <c r="E1452" i="30" s="1"/>
  <c r="G1452" s="1"/>
  <c r="F1342" i="21"/>
  <c r="E1451" i="30"/>
  <c r="G1451" s="1"/>
  <c r="F1341" i="21"/>
  <c r="E1450" i="30"/>
  <c r="G1450"/>
  <c r="F1340" i="21"/>
  <c r="E1449" i="30"/>
  <c r="G1449"/>
  <c r="F1339" i="21"/>
  <c r="E1448" i="30" s="1"/>
  <c r="G1448" s="1"/>
  <c r="F1338" i="21"/>
  <c r="E1447" i="30"/>
  <c r="G1447" s="1"/>
  <c r="F1337" i="21"/>
  <c r="E1446" i="30"/>
  <c r="G1446"/>
  <c r="F1336" i="21"/>
  <c r="E1445" i="30"/>
  <c r="G1445"/>
  <c r="F1335" i="21"/>
  <c r="E1444" i="30" s="1"/>
  <c r="G1444" s="1"/>
  <c r="F1334" i="21"/>
  <c r="E1443" i="30"/>
  <c r="G1443" s="1"/>
  <c r="F1333" i="21"/>
  <c r="E1442" i="30"/>
  <c r="G1442"/>
  <c r="F1332" i="21"/>
  <c r="E1441" i="30" s="1"/>
  <c r="G1441" s="1"/>
  <c r="F1331" i="21"/>
  <c r="E1440" i="30" s="1"/>
  <c r="G1440" s="1"/>
  <c r="F1328" i="21"/>
  <c r="E1435" i="30"/>
  <c r="G1435" s="1"/>
  <c r="F1327" i="21"/>
  <c r="E1434" i="30"/>
  <c r="G1434"/>
  <c r="F1326" i="21"/>
  <c r="E1433" i="30"/>
  <c r="G1433"/>
  <c r="F1325" i="21"/>
  <c r="E1432" i="30" s="1"/>
  <c r="G1432" s="1"/>
  <c r="F1324" i="21"/>
  <c r="E1431" i="30"/>
  <c r="G1431" s="1"/>
  <c r="F1323" i="21"/>
  <c r="E1430" i="30"/>
  <c r="G1430"/>
  <c r="F1322" i="21"/>
  <c r="E1429" i="30"/>
  <c r="G1429"/>
  <c r="F1321" i="21"/>
  <c r="E1428" i="30" s="1"/>
  <c r="G1428" s="1"/>
  <c r="F1320" i="21"/>
  <c r="E1427" i="30"/>
  <c r="G1427" s="1"/>
  <c r="F1319" i="21"/>
  <c r="E1426" i="30"/>
  <c r="G1426"/>
  <c r="F1317" i="21"/>
  <c r="E1423" i="30"/>
  <c r="G1423"/>
  <c r="F1316" i="21"/>
  <c r="E1422" i="30" s="1"/>
  <c r="G1422" s="1"/>
  <c r="F1315" i="21"/>
  <c r="E1421" i="30"/>
  <c r="G1421" s="1"/>
  <c r="F1314" i="21"/>
  <c r="E1420" i="30"/>
  <c r="G1420"/>
  <c r="F1313" i="21"/>
  <c r="E1419" i="30"/>
  <c r="G1419"/>
  <c r="F1312" i="21"/>
  <c r="E1418" i="30" s="1"/>
  <c r="G1418" s="1"/>
  <c r="F1311" i="21"/>
  <c r="E1417" i="30"/>
  <c r="G1417" s="1"/>
  <c r="F1310" i="21"/>
  <c r="E1416" i="30"/>
  <c r="G1416"/>
  <c r="F1309" i="21"/>
  <c r="E1415" i="30"/>
  <c r="G1415"/>
  <c r="F1308" i="21"/>
  <c r="E1414" i="30" s="1"/>
  <c r="G1414" s="1"/>
  <c r="F1307" i="21"/>
  <c r="E1413" i="30"/>
  <c r="G1413" s="1"/>
  <c r="F1306" i="21"/>
  <c r="E1412" i="30"/>
  <c r="G1412"/>
  <c r="F1305" i="21"/>
  <c r="E1411" i="30"/>
  <c r="G1411"/>
  <c r="F1304" i="21"/>
  <c r="E1410" i="30" s="1"/>
  <c r="G1410" s="1"/>
  <c r="F1303" i="21"/>
  <c r="E1409" i="30"/>
  <c r="G1409" s="1"/>
  <c r="F1301" i="21"/>
  <c r="E1406" i="30"/>
  <c r="G1406"/>
  <c r="F1300" i="21"/>
  <c r="E1405" i="30"/>
  <c r="G1405"/>
  <c r="F1299" i="21"/>
  <c r="E1404" i="30" s="1"/>
  <c r="G1404" s="1"/>
  <c r="F1298" i="21"/>
  <c r="E1403" i="30"/>
  <c r="G1403" s="1"/>
  <c r="F1297" i="21"/>
  <c r="E1402" i="30"/>
  <c r="G1402"/>
  <c r="F1296" i="21"/>
  <c r="E1401" i="30"/>
  <c r="G1401"/>
  <c r="F1295" i="21"/>
  <c r="E1400" i="30" s="1"/>
  <c r="G1400" s="1"/>
  <c r="F1294" i="21"/>
  <c r="E1399" i="30"/>
  <c r="G1399" s="1"/>
  <c r="F1293" i="21"/>
  <c r="E1398" i="30"/>
  <c r="G1398"/>
  <c r="F1292" i="21"/>
  <c r="E1397" i="30"/>
  <c r="G1397"/>
  <c r="F1291" i="21"/>
  <c r="E1396" i="30" s="1"/>
  <c r="G1396" s="1"/>
  <c r="F1290" i="21"/>
  <c r="E1395" i="30"/>
  <c r="G1395" s="1"/>
  <c r="F1289" i="21"/>
  <c r="E1394" i="30"/>
  <c r="G1394"/>
  <c r="F1288" i="21"/>
  <c r="E1393" i="30"/>
  <c r="G1393"/>
  <c r="F1287" i="21"/>
  <c r="E1392" i="30" s="1"/>
  <c r="G1392" s="1"/>
  <c r="F1285" i="21"/>
  <c r="E1389" i="30"/>
  <c r="G1389" s="1"/>
  <c r="F1284" i="21"/>
  <c r="E1388" i="30"/>
  <c r="G1388"/>
  <c r="F1283" i="21"/>
  <c r="E1387" i="30"/>
  <c r="G1387"/>
  <c r="F1282" i="21"/>
  <c r="E1386" i="30" s="1"/>
  <c r="G1386" s="1"/>
  <c r="F1281" i="21"/>
  <c r="E1385" i="30"/>
  <c r="G1385" s="1"/>
  <c r="F1280" i="21"/>
  <c r="E1384" i="30"/>
  <c r="G1384"/>
  <c r="F1279" i="21"/>
  <c r="E1383" i="30"/>
  <c r="G1383"/>
  <c r="F1278" i="21"/>
  <c r="E1382" i="30" s="1"/>
  <c r="G1382" s="1"/>
  <c r="F1277" i="21"/>
  <c r="E1381" i="30"/>
  <c r="G1381" s="1"/>
  <c r="F1276" i="21"/>
  <c r="E1380" i="30"/>
  <c r="G1380"/>
  <c r="F1275" i="21"/>
  <c r="E1379" i="30"/>
  <c r="G1379"/>
  <c r="F1274" i="21"/>
  <c r="E1378" i="30" s="1"/>
  <c r="G1378" s="1"/>
  <c r="F1273" i="21"/>
  <c r="E1377" i="30"/>
  <c r="G1377" s="1"/>
  <c r="F1272" i="21"/>
  <c r="E1376" i="30"/>
  <c r="G1376"/>
  <c r="F1271" i="21"/>
  <c r="E1375" i="30"/>
  <c r="G1375"/>
  <c r="F1268" i="21"/>
  <c r="E1370" i="30" s="1"/>
  <c r="G1370" s="1"/>
  <c r="F1267" i="21"/>
  <c r="E1369" i="30"/>
  <c r="G1369" s="1"/>
  <c r="F1266" i="21"/>
  <c r="E1368" i="30"/>
  <c r="G1368"/>
  <c r="F1265" i="21"/>
  <c r="E1367" i="30"/>
  <c r="G1367"/>
  <c r="F1264" i="21"/>
  <c r="E1366" i="30" s="1"/>
  <c r="G1366" s="1"/>
  <c r="F1263" i="21"/>
  <c r="E1365" i="30"/>
  <c r="G1365" s="1"/>
  <c r="F1262" i="21"/>
  <c r="E1364" i="30"/>
  <c r="G1364"/>
  <c r="F1261" i="21"/>
  <c r="E1363" i="30"/>
  <c r="G1363"/>
  <c r="F1260" i="21"/>
  <c r="E1362" i="30" s="1"/>
  <c r="G1362" s="1"/>
  <c r="F1259" i="21"/>
  <c r="E1361" i="30"/>
  <c r="G1361" s="1"/>
  <c r="F1257" i="21"/>
  <c r="E1358" i="30"/>
  <c r="G1358"/>
  <c r="F1256" i="21"/>
  <c r="E1357" i="30"/>
  <c r="G1357"/>
  <c r="F1255" i="21"/>
  <c r="E1356" i="30" s="1"/>
  <c r="G1356" s="1"/>
  <c r="F1254" i="21"/>
  <c r="E1355" i="30"/>
  <c r="G1355" s="1"/>
  <c r="F1253" i="21"/>
  <c r="E1354" i="30"/>
  <c r="G1354"/>
  <c r="F1252" i="21"/>
  <c r="E1353" i="30"/>
  <c r="G1353"/>
  <c r="F1251" i="21"/>
  <c r="E1352" i="30" s="1"/>
  <c r="G1352" s="1"/>
  <c r="F1250" i="21"/>
  <c r="E1351" i="30"/>
  <c r="G1351" s="1"/>
  <c r="F1249" i="21"/>
  <c r="E1350" i="30"/>
  <c r="G1350"/>
  <c r="F1248" i="21"/>
  <c r="E1349" i="30"/>
  <c r="G1349"/>
  <c r="F1247" i="21"/>
  <c r="E1348" i="30" s="1"/>
  <c r="G1348" s="1"/>
  <c r="F1246" i="21"/>
  <c r="E1347" i="30"/>
  <c r="G1347" s="1"/>
  <c r="F1245" i="21"/>
  <c r="E1346" i="30"/>
  <c r="G1346"/>
  <c r="F1244" i="21"/>
  <c r="E1345" i="30"/>
  <c r="G1345"/>
  <c r="F1243" i="21"/>
  <c r="E1344" i="30" s="1"/>
  <c r="G1344" s="1"/>
  <c r="F1241" i="21"/>
  <c r="E1341" i="30"/>
  <c r="G1341" s="1"/>
  <c r="F1240" i="21"/>
  <c r="E1340" i="30"/>
  <c r="G1340"/>
  <c r="F1239" i="21"/>
  <c r="E1339" i="30"/>
  <c r="G1339"/>
  <c r="F1238" i="21"/>
  <c r="E1338" i="30" s="1"/>
  <c r="G1338" s="1"/>
  <c r="F1237" i="21"/>
  <c r="E1337" i="30"/>
  <c r="G1337" s="1"/>
  <c r="F1236" i="21"/>
  <c r="E1336" i="30"/>
  <c r="G1336"/>
  <c r="F1235" i="21"/>
  <c r="E1335" i="30"/>
  <c r="G1335"/>
  <c r="F1234" i="21"/>
  <c r="E1334" i="30" s="1"/>
  <c r="G1334" s="1"/>
  <c r="F1233" i="21"/>
  <c r="E1333" i="30"/>
  <c r="G1333" s="1"/>
  <c r="F1232" i="21"/>
  <c r="E1332" i="30"/>
  <c r="G1332"/>
  <c r="F1231" i="21"/>
  <c r="E1331" i="30"/>
  <c r="G1331"/>
  <c r="F1230" i="21"/>
  <c r="E1330" i="30" s="1"/>
  <c r="G1330" s="1"/>
  <c r="F1229" i="21"/>
  <c r="E1329" i="30"/>
  <c r="G1329" s="1"/>
  <c r="F1228" i="21"/>
  <c r="E1328" i="30"/>
  <c r="G1328"/>
  <c r="F1227" i="21"/>
  <c r="E1327" i="30"/>
  <c r="G1327"/>
  <c r="F1225" i="21"/>
  <c r="E1324" i="30" s="1"/>
  <c r="G1324" s="1"/>
  <c r="F1224" i="21"/>
  <c r="E1323" i="30"/>
  <c r="G1323" s="1"/>
  <c r="F1223" i="21"/>
  <c r="E1322" i="30"/>
  <c r="G1322"/>
  <c r="F1222" i="21"/>
  <c r="E1321" i="30"/>
  <c r="G1321"/>
  <c r="F1221" i="21"/>
  <c r="E1320" i="30" s="1"/>
  <c r="G1320" s="1"/>
  <c r="F1220" i="21"/>
  <c r="E1319" i="30"/>
  <c r="G1319" s="1"/>
  <c r="F1219" i="21"/>
  <c r="E1318" i="30"/>
  <c r="G1318"/>
  <c r="F1218" i="21"/>
  <c r="E1317" i="30"/>
  <c r="G1317"/>
  <c r="F1217" i="21"/>
  <c r="E1316" i="30" s="1"/>
  <c r="G1316" s="1"/>
  <c r="F1216" i="21"/>
  <c r="E1315" i="30"/>
  <c r="G1315" s="1"/>
  <c r="F1215" i="21"/>
  <c r="E1314" i="30"/>
  <c r="G1314"/>
  <c r="F1214" i="21"/>
  <c r="E1313" i="30"/>
  <c r="G1313"/>
  <c r="F1213" i="21"/>
  <c r="E1312" i="30" s="1"/>
  <c r="G1312" s="1"/>
  <c r="F1212" i="21"/>
  <c r="E1311" i="30"/>
  <c r="G1311" s="1"/>
  <c r="F1211" i="21"/>
  <c r="E1310" i="30"/>
  <c r="G1310"/>
  <c r="F1207" i="21"/>
  <c r="E1304" i="30"/>
  <c r="G1304"/>
  <c r="F1206" i="21"/>
  <c r="E1303" i="30" s="1"/>
  <c r="G1303" s="1"/>
  <c r="F1205" i="21"/>
  <c r="E1302" i="30"/>
  <c r="G1302" s="1"/>
  <c r="F1204" i="21"/>
  <c r="E1301" i="30"/>
  <c r="G1301"/>
  <c r="F1203" i="21"/>
  <c r="E1300" i="30"/>
  <c r="G1300"/>
  <c r="F1202" i="21"/>
  <c r="E1299" i="30" s="1"/>
  <c r="G1299" s="1"/>
  <c r="F1201" i="21"/>
  <c r="E1298" i="30"/>
  <c r="G1298" s="1"/>
  <c r="F1200" i="21"/>
  <c r="E1297" i="30"/>
  <c r="G1297"/>
  <c r="F1199" i="21"/>
  <c r="E1296" i="30"/>
  <c r="G1296"/>
  <c r="F1198" i="21"/>
  <c r="E1295" i="30" s="1"/>
  <c r="G1295" s="1"/>
  <c r="F1196" i="21"/>
  <c r="E1292" i="30"/>
  <c r="G1292" s="1"/>
  <c r="F1195" i="21"/>
  <c r="E1291" i="30"/>
  <c r="G1291"/>
  <c r="F1194" i="21"/>
  <c r="E1290" i="30"/>
  <c r="G1290"/>
  <c r="F1193" i="21"/>
  <c r="E1289" i="30" s="1"/>
  <c r="G1289" s="1"/>
  <c r="F1192" i="21"/>
  <c r="E1288" i="30"/>
  <c r="G1288" s="1"/>
  <c r="F1191" i="21"/>
  <c r="E1287" i="30"/>
  <c r="G1287"/>
  <c r="F1190" i="21"/>
  <c r="E1286" i="30"/>
  <c r="G1286"/>
  <c r="F1189" i="21"/>
  <c r="E1285" i="30" s="1"/>
  <c r="G1285" s="1"/>
  <c r="F1188" i="21"/>
  <c r="E1284" i="30"/>
  <c r="G1284" s="1"/>
  <c r="F1187" i="21"/>
  <c r="E1283" i="30"/>
  <c r="G1283"/>
  <c r="F1186" i="21"/>
  <c r="E1282" i="30"/>
  <c r="G1282"/>
  <c r="F1185" i="21"/>
  <c r="E1281" i="30" s="1"/>
  <c r="G1281" s="1"/>
  <c r="F1184" i="21"/>
  <c r="E1280" i="30"/>
  <c r="G1280" s="1"/>
  <c r="F1183" i="21"/>
  <c r="E1279" i="30"/>
  <c r="G1279"/>
  <c r="F1182" i="21"/>
  <c r="E1278" i="30" s="1"/>
  <c r="G1278" s="1"/>
  <c r="F1180" i="21"/>
  <c r="E1275" i="30" s="1"/>
  <c r="G1275" s="1"/>
  <c r="F1179" i="21"/>
  <c r="E1274" i="30"/>
  <c r="G1274" s="1"/>
  <c r="F1178" i="21"/>
  <c r="E1273" i="30"/>
  <c r="G1273"/>
  <c r="F1177" i="21"/>
  <c r="E1272" i="30"/>
  <c r="G1272"/>
  <c r="F1176" i="21"/>
  <c r="E1271" i="30" s="1"/>
  <c r="G1271" s="1"/>
  <c r="F1175" i="21"/>
  <c r="E1270" i="30"/>
  <c r="G1270" s="1"/>
  <c r="F1174" i="21"/>
  <c r="E1269" i="30"/>
  <c r="G1269"/>
  <c r="F1173" i="21"/>
  <c r="E1268" i="30"/>
  <c r="G1268"/>
  <c r="F1172" i="21"/>
  <c r="E1267" i="30" s="1"/>
  <c r="G1267" s="1"/>
  <c r="F1171" i="21"/>
  <c r="E1266" i="30"/>
  <c r="G1266" s="1"/>
  <c r="F1170" i="21"/>
  <c r="E1265" i="30"/>
  <c r="G1265"/>
  <c r="F1169" i="21"/>
  <c r="E1264" i="30"/>
  <c r="G1264"/>
  <c r="F1168" i="21"/>
  <c r="E1263" i="30" s="1"/>
  <c r="G1263" s="1"/>
  <c r="F1167" i="21"/>
  <c r="E1262" i="30"/>
  <c r="G1262" s="1"/>
  <c r="F1166" i="21"/>
  <c r="E1261" i="30"/>
  <c r="G1261"/>
  <c r="F1164" i="21"/>
  <c r="E1258" i="30"/>
  <c r="G1258"/>
  <c r="F1163" i="21"/>
  <c r="E1257" i="30" s="1"/>
  <c r="G1257" s="1"/>
  <c r="F1162" i="21"/>
  <c r="E1256" i="30"/>
  <c r="G1256" s="1"/>
  <c r="F1161" i="21"/>
  <c r="E1255" i="30"/>
  <c r="G1255"/>
  <c r="F1160" i="21"/>
  <c r="E1254" i="30"/>
  <c r="G1254"/>
  <c r="F1159" i="21"/>
  <c r="E1253" i="30" s="1"/>
  <c r="G1253" s="1"/>
  <c r="F1158" i="21"/>
  <c r="E1252" i="30"/>
  <c r="G1252" s="1"/>
  <c r="F1157" i="21"/>
  <c r="E1251" i="30"/>
  <c r="G1251"/>
  <c r="F1156" i="21"/>
  <c r="E1250" i="30"/>
  <c r="G1250"/>
  <c r="F1155" i="21"/>
  <c r="E1249" i="30" s="1"/>
  <c r="G1249" s="1"/>
  <c r="F1154" i="21"/>
  <c r="E1248" i="30"/>
  <c r="G1248" s="1"/>
  <c r="F1153" i="21"/>
  <c r="E1247" i="30"/>
  <c r="G1247"/>
  <c r="F1152" i="21"/>
  <c r="E1246" i="30" s="1"/>
  <c r="G1246" s="1"/>
  <c r="F1151" i="21"/>
  <c r="E1245" i="30" s="1"/>
  <c r="G1245" s="1"/>
  <c r="F1150" i="21"/>
  <c r="E1244" i="30"/>
  <c r="G1244" s="1"/>
  <c r="F1147" i="21"/>
  <c r="E1239" i="30"/>
  <c r="G1239"/>
  <c r="F1146" i="21"/>
  <c r="E1238" i="30"/>
  <c r="G1238"/>
  <c r="F1145" i="21"/>
  <c r="E1237" i="30" s="1"/>
  <c r="G1237" s="1"/>
  <c r="F1144" i="21"/>
  <c r="E1236" i="30"/>
  <c r="G1236" s="1"/>
  <c r="F1143" i="21"/>
  <c r="E1235" i="30"/>
  <c r="G1235"/>
  <c r="F1142" i="21"/>
  <c r="E1234" i="30"/>
  <c r="G1234"/>
  <c r="F1141" i="21"/>
  <c r="E1233" i="30" s="1"/>
  <c r="G1233" s="1"/>
  <c r="F1140" i="21"/>
  <c r="E1232" i="30"/>
  <c r="G1232" s="1"/>
  <c r="F1139" i="21"/>
  <c r="E1231" i="30"/>
  <c r="G1231"/>
  <c r="F1138" i="21"/>
  <c r="E1230" i="30"/>
  <c r="G1230"/>
  <c r="F1136" i="21"/>
  <c r="E1227" i="30" s="1"/>
  <c r="G1227" s="1"/>
  <c r="F1135" i="21"/>
  <c r="E1226" i="30"/>
  <c r="G1226" s="1"/>
  <c r="F1134" i="21"/>
  <c r="E1225" i="30"/>
  <c r="G1225"/>
  <c r="F1133" i="21"/>
  <c r="E1224" i="30"/>
  <c r="G1224"/>
  <c r="F1132" i="21"/>
  <c r="E1223" i="30" s="1"/>
  <c r="G1223" s="1"/>
  <c r="F1131" i="21"/>
  <c r="E1222" i="30"/>
  <c r="G1222" s="1"/>
  <c r="F1130" i="21"/>
  <c r="E1221" i="30"/>
  <c r="G1221"/>
  <c r="F1129" i="21"/>
  <c r="E1220" i="30"/>
  <c r="G1220"/>
  <c r="F1128" i="21"/>
  <c r="E1219" i="30" s="1"/>
  <c r="G1219" s="1"/>
  <c r="F1127" i="21"/>
  <c r="E1218" i="30"/>
  <c r="G1218" s="1"/>
  <c r="F1126" i="21"/>
  <c r="E1217" i="30"/>
  <c r="G1217"/>
  <c r="F1125" i="21"/>
  <c r="E1216" i="30" s="1"/>
  <c r="G1216" s="1"/>
  <c r="F1124" i="21"/>
  <c r="E1215" i="30" s="1"/>
  <c r="G1215" s="1"/>
  <c r="F1123" i="21"/>
  <c r="E1214" i="30"/>
  <c r="G1214" s="1"/>
  <c r="F1122" i="21"/>
  <c r="E1213" i="30"/>
  <c r="G1213"/>
  <c r="F1120" i="21"/>
  <c r="E1210" i="30"/>
  <c r="G1210"/>
  <c r="F1119" i="21"/>
  <c r="E1209" i="30" s="1"/>
  <c r="G1209" s="1"/>
  <c r="F1118" i="21"/>
  <c r="E1208" i="30"/>
  <c r="G1208" s="1"/>
  <c r="F1117" i="21"/>
  <c r="E1207" i="30"/>
  <c r="G1207"/>
  <c r="F1116" i="21"/>
  <c r="E1206" i="30"/>
  <c r="G1206"/>
  <c r="F1115" i="21"/>
  <c r="E1205" i="30" s="1"/>
  <c r="G1205" s="1"/>
  <c r="F1114" i="21"/>
  <c r="E1204" i="30"/>
  <c r="G1204" s="1"/>
  <c r="F1113" i="21"/>
  <c r="E1203" i="30"/>
  <c r="G1203"/>
  <c r="F1112" i="21"/>
  <c r="E1202" i="30"/>
  <c r="G1202"/>
  <c r="F1111" i="21"/>
  <c r="E1201" i="30" s="1"/>
  <c r="G1201" s="1"/>
  <c r="F1110" i="21"/>
  <c r="E1200" i="30"/>
  <c r="G1200" s="1"/>
  <c r="F1109" i="21"/>
  <c r="E1199" i="30"/>
  <c r="G1199"/>
  <c r="F1108" i="21"/>
  <c r="E1198" i="30"/>
  <c r="G1198"/>
  <c r="F1107" i="21"/>
  <c r="E1197" i="30" s="1"/>
  <c r="G1197" s="1"/>
  <c r="F1106" i="21"/>
  <c r="E1196" i="30"/>
  <c r="G1196" s="1"/>
  <c r="F1104" i="21"/>
  <c r="E1193" i="30"/>
  <c r="G1193"/>
  <c r="F1103" i="21"/>
  <c r="E1192" i="30"/>
  <c r="G1192"/>
  <c r="F1102" i="21"/>
  <c r="E1191" i="30" s="1"/>
  <c r="G1191" s="1"/>
  <c r="F1101" i="21"/>
  <c r="E1190" i="30"/>
  <c r="G1190" s="1"/>
  <c r="F1100" i="21"/>
  <c r="E1189" i="30"/>
  <c r="G1189"/>
  <c r="F1099" i="21"/>
  <c r="E1188" i="30"/>
  <c r="G1188"/>
  <c r="F1098" i="21"/>
  <c r="E1187" i="30" s="1"/>
  <c r="G1187" s="1"/>
  <c r="F1097" i="21"/>
  <c r="E1186" i="30"/>
  <c r="G1186" s="1"/>
  <c r="F1096" i="21"/>
  <c r="E1185" i="30"/>
  <c r="G1185"/>
  <c r="F1095" i="21"/>
  <c r="E1184" i="30"/>
  <c r="G1184"/>
  <c r="F1094" i="21"/>
  <c r="E1183" i="30" s="1"/>
  <c r="G1183" s="1"/>
  <c r="F1093" i="21"/>
  <c r="E1182" i="30"/>
  <c r="G1182" s="1"/>
  <c r="F1092" i="21"/>
  <c r="E1181" i="30"/>
  <c r="G1181"/>
  <c r="F1091" i="21"/>
  <c r="E1180" i="30"/>
  <c r="G1180"/>
  <c r="F1090" i="21"/>
  <c r="E1179" i="30" s="1"/>
  <c r="G1179" s="1"/>
  <c r="F1087" i="21"/>
  <c r="E1174" i="30"/>
  <c r="G1174" s="1"/>
  <c r="F1086" i="21"/>
  <c r="E1173" i="30"/>
  <c r="G1173"/>
  <c r="F1085" i="21"/>
  <c r="E1172" i="30"/>
  <c r="G1172"/>
  <c r="F1084" i="21"/>
  <c r="E1171" i="30" s="1"/>
  <c r="G1171" s="1"/>
  <c r="F1083" i="21"/>
  <c r="E1170" i="30"/>
  <c r="G1170" s="1"/>
  <c r="F1082" i="21"/>
  <c r="E1169" i="30"/>
  <c r="G1169"/>
  <c r="F1081" i="21"/>
  <c r="E1168" i="30"/>
  <c r="G1168"/>
  <c r="F1080" i="21"/>
  <c r="E1167" i="30" s="1"/>
  <c r="G1167" s="1"/>
  <c r="F1079" i="21"/>
  <c r="E1166" i="30"/>
  <c r="G1166" s="1"/>
  <c r="F1078" i="21"/>
  <c r="E1165" i="30"/>
  <c r="G1165"/>
  <c r="F1076" i="21"/>
  <c r="E1162" i="30"/>
  <c r="G1162"/>
  <c r="F1075" i="21"/>
  <c r="E1161" i="30" s="1"/>
  <c r="G1161" s="1"/>
  <c r="F1074" i="21"/>
  <c r="E1160" i="30"/>
  <c r="G1160" s="1"/>
  <c r="F1073" i="21"/>
  <c r="E1159" i="30"/>
  <c r="G1159"/>
  <c r="F1072" i="21"/>
  <c r="E1158" i="30"/>
  <c r="G1158"/>
  <c r="F1071" i="21"/>
  <c r="E1157" i="30" s="1"/>
  <c r="G1157" s="1"/>
  <c r="F1070" i="21"/>
  <c r="E1156" i="30"/>
  <c r="G1156" s="1"/>
  <c r="F1069" i="21"/>
  <c r="E1155" i="30"/>
  <c r="G1155"/>
  <c r="F1068" i="21"/>
  <c r="E1154" i="30"/>
  <c r="G1154"/>
  <c r="F1067" i="21"/>
  <c r="E1153" i="30" s="1"/>
  <c r="G1153" s="1"/>
  <c r="F1066" i="21"/>
  <c r="E1152" i="30"/>
  <c r="G1152" s="1"/>
  <c r="F1065" i="21"/>
  <c r="E1151" i="30"/>
  <c r="G1151"/>
  <c r="F1064" i="21"/>
  <c r="E1150" i="30" s="1"/>
  <c r="G1150" s="1"/>
  <c r="F1063" i="21"/>
  <c r="E1149" i="30" s="1"/>
  <c r="G1149" s="1"/>
  <c r="F1062" i="21"/>
  <c r="E1148" i="30"/>
  <c r="G1148" s="1"/>
  <c r="F1060" i="21"/>
  <c r="E1145" i="30"/>
  <c r="G1145"/>
  <c r="F1059" i="21"/>
  <c r="E1144" i="30" s="1"/>
  <c r="G1144" s="1"/>
  <c r="F1058" i="21"/>
  <c r="E1143" i="30" s="1"/>
  <c r="G1143" s="1"/>
  <c r="F1057" i="21"/>
  <c r="E1142" i="30"/>
  <c r="G1142" s="1"/>
  <c r="F1056" i="21"/>
  <c r="E1141" i="30"/>
  <c r="G1141"/>
  <c r="F1055" i="21"/>
  <c r="E1140" i="30"/>
  <c r="G1140"/>
  <c r="F1054" i="21"/>
  <c r="E1139" i="30" s="1"/>
  <c r="G1139" s="1"/>
  <c r="F1053" i="21"/>
  <c r="E1138" i="30"/>
  <c r="G1138" s="1"/>
  <c r="F1052" i="21"/>
  <c r="E1137" i="30"/>
  <c r="G1137"/>
  <c r="F1051" i="21"/>
  <c r="E1136" i="30"/>
  <c r="G1136"/>
  <c r="F1050" i="21"/>
  <c r="E1135" i="30" s="1"/>
  <c r="G1135" s="1"/>
  <c r="F1049" i="21"/>
  <c r="E1134" i="30"/>
  <c r="G1134" s="1"/>
  <c r="F1048" i="21"/>
  <c r="E1133" i="30"/>
  <c r="G1133"/>
  <c r="F1047" i="21"/>
  <c r="E1132" i="30"/>
  <c r="G1132"/>
  <c r="F1046" i="21"/>
  <c r="E1131" i="30" s="1"/>
  <c r="G1131" s="1"/>
  <c r="F1044" i="21"/>
  <c r="E1128" i="30"/>
  <c r="G1128" s="1"/>
  <c r="F1043" i="21"/>
  <c r="E1127" i="30"/>
  <c r="G1127"/>
  <c r="F1042" i="21"/>
  <c r="E1126" i="30"/>
  <c r="G1126"/>
  <c r="F1041" i="21"/>
  <c r="E1125" i="30" s="1"/>
  <c r="G1125" s="1"/>
  <c r="F1040" i="21"/>
  <c r="E1124" i="30"/>
  <c r="G1124" s="1"/>
  <c r="F1039" i="21"/>
  <c r="E1123" i="30"/>
  <c r="G1123"/>
  <c r="F1038" i="21"/>
  <c r="E1122" i="30"/>
  <c r="G1122"/>
  <c r="F1037" i="21"/>
  <c r="E1121" i="30" s="1"/>
  <c r="G1121" s="1"/>
  <c r="F1036" i="21"/>
  <c r="E1120" i="30"/>
  <c r="G1120" s="1"/>
  <c r="F1035" i="21"/>
  <c r="E1119" i="30"/>
  <c r="G1119"/>
  <c r="F1034" i="21"/>
  <c r="E1118" i="30"/>
  <c r="G1118"/>
  <c r="F1033" i="21"/>
  <c r="E1117" i="30" s="1"/>
  <c r="G1117" s="1"/>
  <c r="F1032" i="21"/>
  <c r="E1116" i="30"/>
  <c r="G1116" s="1"/>
  <c r="F1031" i="21"/>
  <c r="E1115" i="30"/>
  <c r="G1115"/>
  <c r="F1030" i="21"/>
  <c r="E1114" i="30" s="1"/>
  <c r="G1114" s="1"/>
  <c r="F1027" i="21"/>
  <c r="E1109" i="30" s="1"/>
  <c r="G1109" s="1"/>
  <c r="F1026" i="21"/>
  <c r="E1108" i="30"/>
  <c r="G1108" s="1"/>
  <c r="F1025" i="21"/>
  <c r="E1107" i="30"/>
  <c r="G1107"/>
  <c r="F1024" i="21"/>
  <c r="E1106" i="30"/>
  <c r="G1106"/>
  <c r="F1023" i="21"/>
  <c r="E1105" i="30" s="1"/>
  <c r="G1105" s="1"/>
  <c r="F1022" i="21"/>
  <c r="E1104" i="30"/>
  <c r="G1104" s="1"/>
  <c r="F1021" i="21"/>
  <c r="E1103" i="30"/>
  <c r="G1103"/>
  <c r="F1020" i="21"/>
  <c r="E1102" i="30"/>
  <c r="G1102"/>
  <c r="F1019" i="21"/>
  <c r="E1101" i="30" s="1"/>
  <c r="G1101" s="1"/>
  <c r="F1018" i="21"/>
  <c r="E1100" i="30"/>
  <c r="G1100" s="1"/>
  <c r="F1016" i="21"/>
  <c r="E1097" i="30"/>
  <c r="G1097"/>
  <c r="F1015" i="21"/>
  <c r="E1096" i="30"/>
  <c r="G1096"/>
  <c r="F1014" i="21"/>
  <c r="E1095" i="30" s="1"/>
  <c r="G1095" s="1"/>
  <c r="F1013" i="21"/>
  <c r="E1094" i="30"/>
  <c r="G1094" s="1"/>
  <c r="F1012" i="21"/>
  <c r="E1093" i="30"/>
  <c r="G1093"/>
  <c r="F1011" i="21"/>
  <c r="E1092" i="30"/>
  <c r="G1092"/>
  <c r="F1010" i="21"/>
  <c r="E1091" i="30" s="1"/>
  <c r="G1091" s="1"/>
  <c r="F1009" i="21"/>
  <c r="E1090" i="30"/>
  <c r="G1090" s="1"/>
  <c r="F1008" i="21"/>
  <c r="E1089" i="30"/>
  <c r="G1089"/>
  <c r="F1007" i="21"/>
  <c r="E1088" i="30"/>
  <c r="G1088"/>
  <c r="F1006" i="21"/>
  <c r="E1087" i="30" s="1"/>
  <c r="G1087" s="1"/>
  <c r="F1005" i="21"/>
  <c r="E1086" i="30"/>
  <c r="G1086" s="1"/>
  <c r="F1004" i="21"/>
  <c r="E1085" i="30"/>
  <c r="G1085"/>
  <c r="F1003" i="21"/>
  <c r="E1084" i="30"/>
  <c r="G1084"/>
  <c r="F1002" i="21"/>
  <c r="E1083" i="30" s="1"/>
  <c r="G1083" s="1"/>
  <c r="F1000" i="21"/>
  <c r="E1080" i="30"/>
  <c r="G1080" s="1"/>
  <c r="F999" i="21"/>
  <c r="E1079" i="30"/>
  <c r="G1079"/>
  <c r="F998" i="21"/>
  <c r="E1078" i="30" s="1"/>
  <c r="G1078" s="1"/>
  <c r="F997" i="21"/>
  <c r="E1077" i="30" s="1"/>
  <c r="G1077" s="1"/>
  <c r="F996" i="21"/>
  <c r="E1076" i="30"/>
  <c r="G1076" s="1"/>
  <c r="F995" i="21"/>
  <c r="E1075" i="30"/>
  <c r="G1075"/>
  <c r="F994" i="21"/>
  <c r="E1074" i="30"/>
  <c r="G1074"/>
  <c r="F993" i="21"/>
  <c r="E1073" i="30" s="1"/>
  <c r="G1073" s="1"/>
  <c r="F992" i="21"/>
  <c r="E1072" i="30"/>
  <c r="G1072" s="1"/>
  <c r="F991" i="21"/>
  <c r="E1071" i="30"/>
  <c r="G1071"/>
  <c r="F990" i="21"/>
  <c r="E1070" i="30" s="1"/>
  <c r="G1070" s="1"/>
  <c r="F989" i="21"/>
  <c r="E1069" i="30" s="1"/>
  <c r="G1069" s="1"/>
  <c r="F988" i="21"/>
  <c r="E1068" i="30"/>
  <c r="G1068" s="1"/>
  <c r="F987" i="21"/>
  <c r="E1067" i="30"/>
  <c r="G1067"/>
  <c r="F986" i="21"/>
  <c r="E1066" i="30" s="1"/>
  <c r="G1066" s="1"/>
  <c r="F984" i="21"/>
  <c r="E1063" i="30" s="1"/>
  <c r="G1063" s="1"/>
  <c r="F983" i="21"/>
  <c r="E1062" i="30"/>
  <c r="G1062" s="1"/>
  <c r="F982" i="21"/>
  <c r="E1061" i="30"/>
  <c r="G1061"/>
  <c r="F981" i="21"/>
  <c r="E1060" i="30"/>
  <c r="G1060"/>
  <c r="F980" i="21"/>
  <c r="E1059" i="30" s="1"/>
  <c r="G1059" s="1"/>
  <c r="F979" i="21"/>
  <c r="E1058" i="30"/>
  <c r="G1058" s="1"/>
  <c r="F978" i="21"/>
  <c r="E1057" i="30"/>
  <c r="G1057"/>
  <c r="F977" i="21"/>
  <c r="E1056" i="30"/>
  <c r="G1056"/>
  <c r="F976" i="21"/>
  <c r="E1055" i="30" s="1"/>
  <c r="G1055" s="1"/>
  <c r="F975" i="21"/>
  <c r="E1054" i="30"/>
  <c r="G1054" s="1"/>
  <c r="F974" i="21"/>
  <c r="E1053" i="30"/>
  <c r="G1053"/>
  <c r="F973" i="21"/>
  <c r="E1052" i="30"/>
  <c r="G1052"/>
  <c r="F972" i="21"/>
  <c r="E1051" i="30" s="1"/>
  <c r="G1051" s="1"/>
  <c r="F971" i="21"/>
  <c r="E1050" i="30"/>
  <c r="G1050" s="1"/>
  <c r="F970" i="21"/>
  <c r="E1049" i="30"/>
  <c r="G1049"/>
  <c r="F967" i="21"/>
  <c r="E1044" i="30"/>
  <c r="G1044"/>
  <c r="F966" i="21"/>
  <c r="E1043" i="30" s="1"/>
  <c r="G1043" s="1"/>
  <c r="F965" i="21"/>
  <c r="E1042" i="30"/>
  <c r="G1042" s="1"/>
  <c r="F964" i="21"/>
  <c r="E1041" i="30"/>
  <c r="G1041"/>
  <c r="F963" i="21"/>
  <c r="E1040" i="30"/>
  <c r="G1040"/>
  <c r="F962" i="21"/>
  <c r="E1039" i="30" s="1"/>
  <c r="G1039" s="1"/>
  <c r="F961" i="21"/>
  <c r="E1038" i="30"/>
  <c r="G1038" s="1"/>
  <c r="F960" i="21"/>
  <c r="E1037" i="30"/>
  <c r="G1037"/>
  <c r="F959" i="21"/>
  <c r="E1036" i="30"/>
  <c r="G1036"/>
  <c r="F958" i="21"/>
  <c r="E1035" i="30" s="1"/>
  <c r="G1035" s="1"/>
  <c r="F956" i="21"/>
  <c r="E1032" i="30"/>
  <c r="G1032" s="1"/>
  <c r="F955" i="21"/>
  <c r="E1031" i="30"/>
  <c r="G1031"/>
  <c r="F954" i="21"/>
  <c r="E1030" i="30" s="1"/>
  <c r="G1030" s="1"/>
  <c r="F953" i="21"/>
  <c r="E1029" i="30" s="1"/>
  <c r="G1029" s="1"/>
  <c r="F952" i="21"/>
  <c r="E1028" i="30"/>
  <c r="G1028" s="1"/>
  <c r="F951" i="21"/>
  <c r="E1027" i="30"/>
  <c r="G1027"/>
  <c r="F950" i="21"/>
  <c r="E1026" i="30"/>
  <c r="G1026"/>
  <c r="F949" i="21"/>
  <c r="E1025" i="30" s="1"/>
  <c r="G1025" s="1"/>
  <c r="F948" i="21"/>
  <c r="E1024" i="30"/>
  <c r="G1024" s="1"/>
  <c r="F947" i="21"/>
  <c r="E1023" i="30"/>
  <c r="G1023"/>
  <c r="F946" i="21"/>
  <c r="E1022" i="30" s="1"/>
  <c r="G1022" s="1"/>
  <c r="F945" i="21"/>
  <c r="E1021" i="30" s="1"/>
  <c r="G1021" s="1"/>
  <c r="F944" i="21"/>
  <c r="E1020" i="30"/>
  <c r="G1020" s="1"/>
  <c r="F943" i="21"/>
  <c r="E1019" i="30"/>
  <c r="G1019"/>
  <c r="F942" i="21"/>
  <c r="E1018" i="30" s="1"/>
  <c r="G1018" s="1"/>
  <c r="F940" i="21"/>
  <c r="E1015" i="30" s="1"/>
  <c r="G1015" s="1"/>
  <c r="F939" i="21"/>
  <c r="E1014" i="30"/>
  <c r="G1014" s="1"/>
  <c r="F938" i="21"/>
  <c r="E1013" i="30"/>
  <c r="G1013"/>
  <c r="F937" i="21"/>
  <c r="E1012" i="30"/>
  <c r="G1012"/>
  <c r="F936" i="21"/>
  <c r="E1011" i="30" s="1"/>
  <c r="G1011" s="1"/>
  <c r="F935" i="21"/>
  <c r="E1010" i="30"/>
  <c r="G1010" s="1"/>
  <c r="F934" i="21"/>
  <c r="E1009" i="30"/>
  <c r="G1009"/>
  <c r="F933" i="21"/>
  <c r="E1008" i="30"/>
  <c r="G1008"/>
  <c r="F932" i="21"/>
  <c r="E1007" i="30" s="1"/>
  <c r="G1007" s="1"/>
  <c r="F931" i="21"/>
  <c r="E1006" i="30"/>
  <c r="G1006" s="1"/>
  <c r="F930" i="21"/>
  <c r="E1005" i="30"/>
  <c r="G1005"/>
  <c r="F929" i="21"/>
  <c r="E1004" i="30"/>
  <c r="G1004"/>
  <c r="F928" i="21"/>
  <c r="E1003" i="30" s="1"/>
  <c r="G1003" s="1"/>
  <c r="F927" i="21"/>
  <c r="E1002" i="30"/>
  <c r="G1002" s="1"/>
  <c r="F926" i="21"/>
  <c r="E1001" i="30"/>
  <c r="G1001"/>
  <c r="F924" i="21"/>
  <c r="E998" i="30" s="1"/>
  <c r="G998" s="1"/>
  <c r="F923" i="21"/>
  <c r="E997" i="30" s="1"/>
  <c r="G997" s="1"/>
  <c r="F922" i="21"/>
  <c r="E996" i="30"/>
  <c r="G996" s="1"/>
  <c r="F921" i="21"/>
  <c r="E995" i="30"/>
  <c r="G995"/>
  <c r="F920" i="21"/>
  <c r="E994" i="30"/>
  <c r="G994"/>
  <c r="F919" i="21"/>
  <c r="E993" i="30" s="1"/>
  <c r="G993" s="1"/>
  <c r="F918" i="21"/>
  <c r="E992" i="30"/>
  <c r="G992" s="1"/>
  <c r="F917" i="21"/>
  <c r="E991" i="30"/>
  <c r="G991"/>
  <c r="F916" i="21"/>
  <c r="E990" i="30"/>
  <c r="G990"/>
  <c r="F915" i="21"/>
  <c r="E989" i="30" s="1"/>
  <c r="G989" s="1"/>
  <c r="F914" i="21"/>
  <c r="E988" i="30"/>
  <c r="G988" s="1"/>
  <c r="F913" i="21"/>
  <c r="E987" i="30"/>
  <c r="G987"/>
  <c r="F912" i="21"/>
  <c r="E986" i="30"/>
  <c r="G986"/>
  <c r="F911" i="21"/>
  <c r="E985" i="30" s="1"/>
  <c r="G985" s="1"/>
  <c r="F910" i="21"/>
  <c r="E984" i="30"/>
  <c r="G984" s="1"/>
  <c r="F906" i="21"/>
  <c r="E978" i="30"/>
  <c r="G978"/>
  <c r="F905" i="21"/>
  <c r="E977" i="30"/>
  <c r="G977"/>
  <c r="F904" i="21"/>
  <c r="E976" i="30" s="1"/>
  <c r="G976" s="1"/>
  <c r="F903" i="21"/>
  <c r="E975" i="30"/>
  <c r="G975" s="1"/>
  <c r="F902" i="21"/>
  <c r="E974" i="30"/>
  <c r="G974"/>
  <c r="F901" i="21"/>
  <c r="E973" i="30"/>
  <c r="G973"/>
  <c r="F900" i="21"/>
  <c r="E972" i="30" s="1"/>
  <c r="G972" s="1"/>
  <c r="F899" i="21"/>
  <c r="E971" i="30"/>
  <c r="G971" s="1"/>
  <c r="F898" i="21"/>
  <c r="E970" i="30"/>
  <c r="G970"/>
  <c r="F897" i="21"/>
  <c r="E969" i="30"/>
  <c r="G969"/>
  <c r="F895" i="21"/>
  <c r="E966" i="30" s="1"/>
  <c r="G966" s="1"/>
  <c r="F894" i="21"/>
  <c r="E965" i="30"/>
  <c r="G965" s="1"/>
  <c r="F893" i="21"/>
  <c r="E964" i="30"/>
  <c r="G964"/>
  <c r="F892" i="21"/>
  <c r="E963" i="30"/>
  <c r="G963"/>
  <c r="F891" i="21"/>
  <c r="E962" i="30" s="1"/>
  <c r="G962" s="1"/>
  <c r="F890" i="21"/>
  <c r="E961" i="30"/>
  <c r="G961" s="1"/>
  <c r="F889" i="21"/>
  <c r="E960" i="30"/>
  <c r="G960"/>
  <c r="F888" i="21"/>
  <c r="E959" i="30"/>
  <c r="G959"/>
  <c r="F887" i="21"/>
  <c r="E958" i="30" s="1"/>
  <c r="G958" s="1"/>
  <c r="F886" i="21"/>
  <c r="E957" i="30"/>
  <c r="G957" s="1"/>
  <c r="F885" i="21"/>
  <c r="E956" i="30"/>
  <c r="G956"/>
  <c r="F884" i="21"/>
  <c r="E955" i="30"/>
  <c r="G955"/>
  <c r="F883" i="21"/>
  <c r="E954" i="30" s="1"/>
  <c r="G954" s="1"/>
  <c r="F882" i="21"/>
  <c r="E953" i="30"/>
  <c r="G953" s="1"/>
  <c r="F881" i="21"/>
  <c r="E952" i="30"/>
  <c r="G952"/>
  <c r="F879" i="21"/>
  <c r="E949" i="30"/>
  <c r="G949"/>
  <c r="F878" i="21"/>
  <c r="E948" i="30" s="1"/>
  <c r="G948" s="1"/>
  <c r="F877" i="21"/>
  <c r="E947" i="30"/>
  <c r="G947" s="1"/>
  <c r="F876" i="21"/>
  <c r="E946" i="30"/>
  <c r="G946"/>
  <c r="F875" i="21"/>
  <c r="E945" i="30"/>
  <c r="G945"/>
  <c r="F874" i="21"/>
  <c r="E944" i="30" s="1"/>
  <c r="G944" s="1"/>
  <c r="F873" i="21"/>
  <c r="E943" i="30"/>
  <c r="G943" s="1"/>
  <c r="F872" i="21"/>
  <c r="E942" i="30"/>
  <c r="G942"/>
  <c r="F871" i="21"/>
  <c r="E941" i="30"/>
  <c r="G941"/>
  <c r="F870" i="21"/>
  <c r="E940" i="30" s="1"/>
  <c r="G940" s="1"/>
  <c r="F869" i="21"/>
  <c r="E939" i="30"/>
  <c r="G939" s="1"/>
  <c r="F868" i="21"/>
  <c r="E938" i="30"/>
  <c r="G938"/>
  <c r="F867" i="21"/>
  <c r="E937" i="30"/>
  <c r="G937"/>
  <c r="F866" i="21"/>
  <c r="E936" i="30" s="1"/>
  <c r="G936" s="1"/>
  <c r="F865" i="21"/>
  <c r="E935" i="30"/>
  <c r="G935" s="1"/>
  <c r="F863" i="21"/>
  <c r="E932" i="30"/>
  <c r="G932"/>
  <c r="F862" i="21"/>
  <c r="E931" i="30" s="1"/>
  <c r="G931" s="1"/>
  <c r="F861" i="21"/>
  <c r="E930" i="30" s="1"/>
  <c r="G930" s="1"/>
  <c r="F860" i="21"/>
  <c r="E929" i="30"/>
  <c r="G929" s="1"/>
  <c r="F859" i="21"/>
  <c r="E928" i="30"/>
  <c r="G928"/>
  <c r="F858" i="21"/>
  <c r="E927" i="30"/>
  <c r="G927"/>
  <c r="F857" i="21"/>
  <c r="E926" i="30" s="1"/>
  <c r="G926" s="1"/>
  <c r="F856" i="21"/>
  <c r="E925" i="30"/>
  <c r="G925" s="1"/>
  <c r="F855" i="21"/>
  <c r="E924" i="30"/>
  <c r="G924"/>
  <c r="F854" i="21"/>
  <c r="E923" i="30"/>
  <c r="G923"/>
  <c r="F853" i="21"/>
  <c r="E922" i="30" s="1"/>
  <c r="G922" s="1"/>
  <c r="F852" i="21"/>
  <c r="E921" i="30"/>
  <c r="G921" s="1"/>
  <c r="F851" i="21"/>
  <c r="E920" i="30"/>
  <c r="G920"/>
  <c r="F850" i="21"/>
  <c r="E919" i="30"/>
  <c r="G919"/>
  <c r="F849" i="21"/>
  <c r="E918" i="30" s="1"/>
  <c r="G918" s="1"/>
  <c r="F846" i="21"/>
  <c r="E913" i="30"/>
  <c r="G913" s="1"/>
  <c r="F845" i="21"/>
  <c r="E912" i="30"/>
  <c r="G912"/>
  <c r="F844" i="21"/>
  <c r="E911" i="30"/>
  <c r="G911"/>
  <c r="F843" i="21"/>
  <c r="E910" i="30" s="1"/>
  <c r="G910" s="1"/>
  <c r="F842" i="21"/>
  <c r="E909" i="30"/>
  <c r="G909" s="1"/>
  <c r="F841" i="21"/>
  <c r="E908" i="30"/>
  <c r="G908"/>
  <c r="F840" i="21"/>
  <c r="E907" i="30"/>
  <c r="G907"/>
  <c r="F839" i="21"/>
  <c r="E906" i="30" s="1"/>
  <c r="G906" s="1"/>
  <c r="F838" i="21"/>
  <c r="E905" i="30"/>
  <c r="G905" s="1"/>
  <c r="F837" i="21"/>
  <c r="E904" i="30"/>
  <c r="G904"/>
  <c r="F835" i="21"/>
  <c r="E901" i="30"/>
  <c r="G901"/>
  <c r="F834" i="21"/>
  <c r="E900" i="30" s="1"/>
  <c r="G900" s="1"/>
  <c r="F833" i="21"/>
  <c r="E899" i="30"/>
  <c r="G899" s="1"/>
  <c r="F832" i="21"/>
  <c r="E898" i="30"/>
  <c r="G898"/>
  <c r="F831" i="21"/>
  <c r="E897" i="30"/>
  <c r="G897"/>
  <c r="F830" i="21"/>
  <c r="E896" i="30" s="1"/>
  <c r="G896" s="1"/>
  <c r="F829" i="21"/>
  <c r="E895" i="30"/>
  <c r="G895" s="1"/>
  <c r="F828" i="21"/>
  <c r="E894" i="30"/>
  <c r="G894"/>
  <c r="F827" i="21"/>
  <c r="E893" i="30"/>
  <c r="G893"/>
  <c r="F826" i="21"/>
  <c r="E892" i="30" s="1"/>
  <c r="G892" s="1"/>
  <c r="F825" i="21"/>
  <c r="E891" i="30"/>
  <c r="G891" s="1"/>
  <c r="F824" i="21"/>
  <c r="E890" i="30"/>
  <c r="G890"/>
  <c r="F823" i="21"/>
  <c r="E889" i="30"/>
  <c r="G889"/>
  <c r="F822" i="21"/>
  <c r="E888" i="30" s="1"/>
  <c r="G888" s="1"/>
  <c r="F821" i="21"/>
  <c r="E887" i="30"/>
  <c r="G887" s="1"/>
  <c r="F819" i="21"/>
  <c r="E884" i="30"/>
  <c r="G884"/>
  <c r="F818" i="21"/>
  <c r="E883" i="30"/>
  <c r="G883"/>
  <c r="F817" i="21"/>
  <c r="E882" i="30" s="1"/>
  <c r="G882" s="1"/>
  <c r="F816" i="21"/>
  <c r="E881" i="30"/>
  <c r="G881" s="1"/>
  <c r="F815" i="21"/>
  <c r="E880" i="30"/>
  <c r="G880"/>
  <c r="F814" i="21"/>
  <c r="E879" i="30"/>
  <c r="G879"/>
  <c r="F813" i="21"/>
  <c r="E878" i="30" s="1"/>
  <c r="G878" s="1"/>
  <c r="F812" i="21"/>
  <c r="E877" i="30"/>
  <c r="G877" s="1"/>
  <c r="F811" i="21"/>
  <c r="E876" i="30"/>
  <c r="G876"/>
  <c r="F810" i="21"/>
  <c r="E875" i="30"/>
  <c r="G875"/>
  <c r="F809" i="21"/>
  <c r="E874" i="30" s="1"/>
  <c r="G874" s="1"/>
  <c r="F808" i="21"/>
  <c r="E873" i="30"/>
  <c r="G873" s="1"/>
  <c r="F807" i="21"/>
  <c r="E872" i="30"/>
  <c r="G872"/>
  <c r="F806" i="21"/>
  <c r="E871" i="30"/>
  <c r="G871"/>
  <c r="F805" i="21"/>
  <c r="E870" i="30" s="1"/>
  <c r="G870" s="1"/>
  <c r="F803" i="21"/>
  <c r="E867" i="30"/>
  <c r="G867" s="1"/>
  <c r="F802" i="21"/>
  <c r="E866" i="30"/>
  <c r="G866"/>
  <c r="F801" i="21"/>
  <c r="E865" i="30"/>
  <c r="G865"/>
  <c r="F800" i="21"/>
  <c r="E864" i="30" s="1"/>
  <c r="G864" s="1"/>
  <c r="F799" i="21"/>
  <c r="E863" i="30"/>
  <c r="G863" s="1"/>
  <c r="F798" i="21"/>
  <c r="E862" i="30"/>
  <c r="G862"/>
  <c r="F797" i="21"/>
  <c r="E861" i="30"/>
  <c r="G861"/>
  <c r="F796" i="21"/>
  <c r="E860" i="30" s="1"/>
  <c r="G860" s="1"/>
  <c r="F795" i="21"/>
  <c r="E859" i="30"/>
  <c r="G859" s="1"/>
  <c r="F794" i="21"/>
  <c r="E858" i="30"/>
  <c r="G858"/>
  <c r="F793" i="21"/>
  <c r="E857" i="30"/>
  <c r="G857"/>
  <c r="F792" i="21"/>
  <c r="E856" i="30" s="1"/>
  <c r="G856" s="1"/>
  <c r="F791" i="21"/>
  <c r="E855" i="30"/>
  <c r="G855" s="1"/>
  <c r="F790" i="21"/>
  <c r="E854" i="30"/>
  <c r="G854"/>
  <c r="F789" i="21"/>
  <c r="E853" i="30" s="1"/>
  <c r="G853" s="1"/>
  <c r="F786" i="21"/>
  <c r="E848" i="30" s="1"/>
  <c r="G848" s="1"/>
  <c r="F785" i="21"/>
  <c r="E847" i="30"/>
  <c r="G847" s="1"/>
  <c r="F784" i="21"/>
  <c r="E846" i="30"/>
  <c r="G846"/>
  <c r="F783" i="21"/>
  <c r="E845" i="30"/>
  <c r="G845"/>
  <c r="F782" i="21"/>
  <c r="E844" i="30" s="1"/>
  <c r="G844" s="1"/>
  <c r="F781" i="21"/>
  <c r="E843" i="30"/>
  <c r="G843" s="1"/>
  <c r="F780" i="21"/>
  <c r="E842" i="30"/>
  <c r="G842"/>
  <c r="F779" i="21"/>
  <c r="E841" i="30"/>
  <c r="G841"/>
  <c r="F778" i="21"/>
  <c r="E840" i="30" s="1"/>
  <c r="G840" s="1"/>
  <c r="F777" i="21"/>
  <c r="E839" i="30"/>
  <c r="G839" s="1"/>
  <c r="F775" i="21"/>
  <c r="E836" i="30"/>
  <c r="G836"/>
  <c r="F774" i="21"/>
  <c r="E835" i="30"/>
  <c r="G835"/>
  <c r="F773" i="21"/>
  <c r="E834" i="30" s="1"/>
  <c r="G834" s="1"/>
  <c r="F772" i="21"/>
  <c r="E833" i="30"/>
  <c r="G833" s="1"/>
  <c r="F771" i="21"/>
  <c r="E832" i="30"/>
  <c r="G832"/>
  <c r="F770" i="21"/>
  <c r="E831" i="30"/>
  <c r="G831"/>
  <c r="F769" i="21"/>
  <c r="E830" i="30" s="1"/>
  <c r="G830" s="1"/>
  <c r="F768" i="21"/>
  <c r="E829" i="30"/>
  <c r="G829" s="1"/>
  <c r="F767" i="21"/>
  <c r="E828" i="30"/>
  <c r="G828"/>
  <c r="F766" i="21"/>
  <c r="E827" i="30"/>
  <c r="G827"/>
  <c r="F765" i="21"/>
  <c r="E826" i="30" s="1"/>
  <c r="G826" s="1"/>
  <c r="F764" i="21"/>
  <c r="E825" i="30"/>
  <c r="G825" s="1"/>
  <c r="F763" i="21"/>
  <c r="E824" i="30"/>
  <c r="G824"/>
  <c r="F762" i="21"/>
  <c r="E823" i="30"/>
  <c r="G823"/>
  <c r="F761" i="21"/>
  <c r="E822" i="30" s="1"/>
  <c r="G822" s="1"/>
  <c r="F759" i="21"/>
  <c r="E819" i="30"/>
  <c r="G819" s="1"/>
  <c r="F758" i="21"/>
  <c r="E818" i="30"/>
  <c r="G818"/>
  <c r="F757" i="21"/>
  <c r="E817" i="30"/>
  <c r="G817"/>
  <c r="F756" i="21"/>
  <c r="E816" i="30" s="1"/>
  <c r="G816" s="1"/>
  <c r="F755" i="21"/>
  <c r="E815" i="30"/>
  <c r="G815" s="1"/>
  <c r="F754" i="21"/>
  <c r="E814" i="30"/>
  <c r="G814"/>
  <c r="F753" i="21"/>
  <c r="E813" i="30"/>
  <c r="G813"/>
  <c r="F752" i="21"/>
  <c r="E812" i="30" s="1"/>
  <c r="G812" s="1"/>
  <c r="F751" i="21"/>
  <c r="E811" i="30"/>
  <c r="G811" s="1"/>
  <c r="F750" i="21"/>
  <c r="E810" i="30"/>
  <c r="G810"/>
  <c r="F749" i="21"/>
  <c r="E809" i="30"/>
  <c r="G809"/>
  <c r="F748" i="21"/>
  <c r="E808" i="30" s="1"/>
  <c r="G808" s="1"/>
  <c r="F747" i="21"/>
  <c r="E807" i="30"/>
  <c r="G807" s="1"/>
  <c r="F746" i="21"/>
  <c r="E806" i="30"/>
  <c r="G806"/>
  <c r="F745" i="21"/>
  <c r="E805" i="30"/>
  <c r="G805"/>
  <c r="F743" i="21"/>
  <c r="E802" i="30" s="1"/>
  <c r="G802" s="1"/>
  <c r="F742" i="21"/>
  <c r="E801" i="30"/>
  <c r="G801" s="1"/>
  <c r="F741" i="21"/>
  <c r="E800" i="30"/>
  <c r="G800"/>
  <c r="F740" i="21"/>
  <c r="E799" i="30"/>
  <c r="G799"/>
  <c r="F739" i="21"/>
  <c r="E798" i="30" s="1"/>
  <c r="G798" s="1"/>
  <c r="F738" i="21"/>
  <c r="E797" i="30"/>
  <c r="G797" s="1"/>
  <c r="F737" i="21"/>
  <c r="E796" i="30"/>
  <c r="G796"/>
  <c r="F736" i="21"/>
  <c r="E795" i="30"/>
  <c r="G795"/>
  <c r="F735" i="21"/>
  <c r="E794" i="30" s="1"/>
  <c r="G794" s="1"/>
  <c r="F734" i="21"/>
  <c r="E793" i="30"/>
  <c r="G793" s="1"/>
  <c r="F733" i="21"/>
  <c r="E792" i="30"/>
  <c r="G792"/>
  <c r="F732" i="21"/>
  <c r="E791" i="30"/>
  <c r="G791"/>
  <c r="F731" i="21"/>
  <c r="E790" i="30" s="1"/>
  <c r="G790" s="1"/>
  <c r="F730" i="21"/>
  <c r="E789" i="30"/>
  <c r="G789" s="1"/>
  <c r="F729" i="21"/>
  <c r="E788" i="30"/>
  <c r="G788"/>
  <c r="F726" i="21"/>
  <c r="E783" i="30"/>
  <c r="G783"/>
  <c r="F725" i="21"/>
  <c r="E782" i="30" s="1"/>
  <c r="G782" s="1"/>
  <c r="F724" i="21"/>
  <c r="E781" i="30"/>
  <c r="G781" s="1"/>
  <c r="F723" i="21"/>
  <c r="E780" i="30"/>
  <c r="G780"/>
  <c r="F722" i="21"/>
  <c r="E779" i="30"/>
  <c r="G779"/>
  <c r="F721" i="21"/>
  <c r="E778" i="30" s="1"/>
  <c r="G778" s="1"/>
  <c r="F720" i="21"/>
  <c r="E777" i="30"/>
  <c r="G777" s="1"/>
  <c r="F719" i="21"/>
  <c r="E776" i="30"/>
  <c r="G776"/>
  <c r="F718" i="21"/>
  <c r="E775" i="30"/>
  <c r="G775"/>
  <c r="F717" i="21"/>
  <c r="E774" i="30" s="1"/>
  <c r="G774" s="1"/>
  <c r="F715" i="21"/>
  <c r="E771" i="30"/>
  <c r="G771" s="1"/>
  <c r="F714" i="21"/>
  <c r="E770" i="30"/>
  <c r="G770"/>
  <c r="F713" i="21"/>
  <c r="E769" i="30"/>
  <c r="G769"/>
  <c r="F712" i="21"/>
  <c r="E768" i="30" s="1"/>
  <c r="G768" s="1"/>
  <c r="F711" i="21"/>
  <c r="E767" i="30"/>
  <c r="G767" s="1"/>
  <c r="F710" i="21"/>
  <c r="E766" i="30"/>
  <c r="G766"/>
  <c r="F709" i="21"/>
  <c r="E765" i="30"/>
  <c r="G765"/>
  <c r="F708" i="21"/>
  <c r="E764" i="30" s="1"/>
  <c r="G764" s="1"/>
  <c r="F707" i="21"/>
  <c r="E763" i="30"/>
  <c r="G763" s="1"/>
  <c r="F706" i="21"/>
  <c r="E762" i="30"/>
  <c r="G762"/>
  <c r="F705" i="21"/>
  <c r="E761" i="30"/>
  <c r="G761"/>
  <c r="F704" i="21"/>
  <c r="E760" i="30" s="1"/>
  <c r="G760" s="1"/>
  <c r="F703" i="21"/>
  <c r="E759" i="30"/>
  <c r="G759" s="1"/>
  <c r="F702" i="21"/>
  <c r="E758" i="30"/>
  <c r="G758"/>
  <c r="F701" i="21"/>
  <c r="E757" i="30"/>
  <c r="G757"/>
  <c r="F699" i="21"/>
  <c r="E754" i="30" s="1"/>
  <c r="G754" s="1"/>
  <c r="F698" i="21"/>
  <c r="E753" i="30"/>
  <c r="G753" s="1"/>
  <c r="F697" i="21"/>
  <c r="E752" i="30"/>
  <c r="G752"/>
  <c r="F696" i="21"/>
  <c r="E751" i="30"/>
  <c r="G751"/>
  <c r="F695" i="21"/>
  <c r="E750" i="30" s="1"/>
  <c r="G750" s="1"/>
  <c r="F694" i="21"/>
  <c r="E749" i="30"/>
  <c r="G749" s="1"/>
  <c r="F693" i="21"/>
  <c r="E748" i="30"/>
  <c r="G748"/>
  <c r="F692" i="21"/>
  <c r="E747" i="30"/>
  <c r="G747"/>
  <c r="F691" i="21"/>
  <c r="E746" i="30" s="1"/>
  <c r="G746" s="1"/>
  <c r="F690" i="21"/>
  <c r="E745" i="30"/>
  <c r="G745" s="1"/>
  <c r="F689" i="21"/>
  <c r="E744" i="30"/>
  <c r="G744"/>
  <c r="F688" i="21"/>
  <c r="E743" i="30"/>
  <c r="G743"/>
  <c r="F687" i="21"/>
  <c r="E742" i="30" s="1"/>
  <c r="G742" s="1"/>
  <c r="F686" i="21"/>
  <c r="E741" i="30"/>
  <c r="G741" s="1"/>
  <c r="F685" i="21"/>
  <c r="E740" i="30"/>
  <c r="G740"/>
  <c r="F683" i="21"/>
  <c r="E737" i="30"/>
  <c r="G737"/>
  <c r="F682" i="21"/>
  <c r="E736" i="30" s="1"/>
  <c r="G736" s="1"/>
  <c r="F681" i="21"/>
  <c r="E735" i="30"/>
  <c r="G735" s="1"/>
  <c r="F680" i="21"/>
  <c r="E734" i="30"/>
  <c r="G734"/>
  <c r="F679" i="21"/>
  <c r="E733" i="30"/>
  <c r="G733"/>
  <c r="F678" i="21"/>
  <c r="E732" i="30" s="1"/>
  <c r="G732" s="1"/>
  <c r="F677" i="21"/>
  <c r="E731" i="30"/>
  <c r="G731" s="1"/>
  <c r="F676" i="21"/>
  <c r="E730" i="30"/>
  <c r="G730"/>
  <c r="F675" i="21"/>
  <c r="E729" i="30"/>
  <c r="G729"/>
  <c r="F674" i="21"/>
  <c r="E728" i="30" s="1"/>
  <c r="G728" s="1"/>
  <c r="F673" i="21"/>
  <c r="E727" i="30"/>
  <c r="G727" s="1"/>
  <c r="F672" i="21"/>
  <c r="E726" i="30"/>
  <c r="G726"/>
  <c r="F671" i="21"/>
  <c r="E725" i="30"/>
  <c r="G725"/>
  <c r="F670" i="21"/>
  <c r="E724" i="30" s="1"/>
  <c r="G724" s="1"/>
  <c r="F669" i="21"/>
  <c r="E723" i="30"/>
  <c r="G723" s="1"/>
  <c r="F666" i="21"/>
  <c r="E718" i="30"/>
  <c r="G718"/>
  <c r="F665" i="21"/>
  <c r="E717" i="30"/>
  <c r="G717"/>
  <c r="F664" i="21"/>
  <c r="E716" i="30" s="1"/>
  <c r="G716" s="1"/>
  <c r="F663" i="21"/>
  <c r="E715" i="30"/>
  <c r="G715" s="1"/>
  <c r="F662" i="21"/>
  <c r="E714" i="30"/>
  <c r="G714"/>
  <c r="F661" i="21"/>
  <c r="E713" i="30"/>
  <c r="G713"/>
  <c r="F660" i="21"/>
  <c r="E712" i="30" s="1"/>
  <c r="G712" s="1"/>
  <c r="F659" i="21"/>
  <c r="E711" i="30"/>
  <c r="G711" s="1"/>
  <c r="F658" i="21"/>
  <c r="E710" i="30"/>
  <c r="G710"/>
  <c r="F657" i="21"/>
  <c r="E709" i="30"/>
  <c r="G709"/>
  <c r="F655" i="21"/>
  <c r="E706" i="30" s="1"/>
  <c r="G706" s="1"/>
  <c r="F654" i="21"/>
  <c r="E705" i="30"/>
  <c r="G705" s="1"/>
  <c r="F653" i="21"/>
  <c r="E704" i="30"/>
  <c r="G704"/>
  <c r="F652" i="21"/>
  <c r="E703" i="30"/>
  <c r="G703"/>
  <c r="F651" i="21"/>
  <c r="E702" i="30" s="1"/>
  <c r="G702" s="1"/>
  <c r="F650" i="21"/>
  <c r="E701" i="30"/>
  <c r="G701" s="1"/>
  <c r="F649" i="21"/>
  <c r="E700" i="30"/>
  <c r="G700"/>
  <c r="F648" i="21"/>
  <c r="E699" i="30"/>
  <c r="G699"/>
  <c r="F647" i="21"/>
  <c r="E698" i="30" s="1"/>
  <c r="G698" s="1"/>
  <c r="F646" i="21"/>
  <c r="E697" i="30"/>
  <c r="G697" s="1"/>
  <c r="F645" i="21"/>
  <c r="E696" i="30"/>
  <c r="G696"/>
  <c r="F644" i="21"/>
  <c r="E695" i="30"/>
  <c r="G695"/>
  <c r="F643" i="21"/>
  <c r="E694" i="30" s="1"/>
  <c r="G694" s="1"/>
  <c r="F642" i="21"/>
  <c r="E693" i="30"/>
  <c r="G693" s="1"/>
  <c r="F641" i="21"/>
  <c r="E692" i="30"/>
  <c r="G692"/>
  <c r="F639" i="21"/>
  <c r="E689" i="30"/>
  <c r="G689"/>
  <c r="F638" i="21"/>
  <c r="E688" i="30" s="1"/>
  <c r="G688" s="1"/>
  <c r="F637" i="21"/>
  <c r="E687" i="30"/>
  <c r="G687" s="1"/>
  <c r="F636" i="21"/>
  <c r="E686" i="30"/>
  <c r="G686"/>
  <c r="F635" i="21"/>
  <c r="E685" i="30"/>
  <c r="G685"/>
  <c r="F634" i="21"/>
  <c r="E684" i="30" s="1"/>
  <c r="G684" s="1"/>
  <c r="F633" i="21"/>
  <c r="E683" i="30"/>
  <c r="G683" s="1"/>
  <c r="F632" i="21"/>
  <c r="E682" i="30"/>
  <c r="G682"/>
  <c r="F631" i="21"/>
  <c r="E681" i="30"/>
  <c r="G681"/>
  <c r="F630" i="21"/>
  <c r="E680" i="30" s="1"/>
  <c r="G680" s="1"/>
  <c r="F629" i="21"/>
  <c r="E679" i="30"/>
  <c r="G679" s="1"/>
  <c r="F628" i="21"/>
  <c r="E678" i="30"/>
  <c r="G678"/>
  <c r="F627" i="21"/>
  <c r="E677" i="30"/>
  <c r="G677"/>
  <c r="F626" i="21"/>
  <c r="E676" i="30" s="1"/>
  <c r="G676" s="1"/>
  <c r="F625" i="21"/>
  <c r="E675" i="30"/>
  <c r="G675" s="1"/>
  <c r="F623" i="21"/>
  <c r="E672" i="30"/>
  <c r="G672"/>
  <c r="F622" i="21"/>
  <c r="E671" i="30"/>
  <c r="G671"/>
  <c r="F621" i="21"/>
  <c r="E670" i="30" s="1"/>
  <c r="G670" s="1"/>
  <c r="F620" i="21"/>
  <c r="E669" i="30"/>
  <c r="G669" s="1"/>
  <c r="F619" i="21"/>
  <c r="E668" i="30"/>
  <c r="G668"/>
  <c r="F618" i="21"/>
  <c r="E667" i="30"/>
  <c r="G667"/>
  <c r="F617" i="21"/>
  <c r="E666" i="30" s="1"/>
  <c r="G666" s="1"/>
  <c r="F616" i="21"/>
  <c r="E665" i="30"/>
  <c r="G665" s="1"/>
  <c r="F615" i="21"/>
  <c r="E664" i="30"/>
  <c r="G664"/>
  <c r="F614" i="21"/>
  <c r="E663" i="30"/>
  <c r="G663"/>
  <c r="F613" i="21"/>
  <c r="E662" i="30" s="1"/>
  <c r="G662" s="1"/>
  <c r="F612" i="21"/>
  <c r="E661" i="30"/>
  <c r="G661" s="1"/>
  <c r="F611" i="21"/>
  <c r="E660" i="30"/>
  <c r="G660"/>
  <c r="F610" i="21"/>
  <c r="E659" i="30"/>
  <c r="G659"/>
  <c r="F609" i="21"/>
  <c r="E658" i="30" s="1"/>
  <c r="G658" s="1"/>
  <c r="F605" i="21"/>
  <c r="E652" i="30"/>
  <c r="G652" s="1"/>
  <c r="F604" i="21"/>
  <c r="E651" i="30"/>
  <c r="G651"/>
  <c r="F603" i="21"/>
  <c r="E650" i="30"/>
  <c r="G650"/>
  <c r="F602" i="21"/>
  <c r="E649" i="30" s="1"/>
  <c r="G649" s="1"/>
  <c r="F601" i="21"/>
  <c r="E648" i="30"/>
  <c r="G648" s="1"/>
  <c r="F600" i="21"/>
  <c r="E647" i="30"/>
  <c r="G647"/>
  <c r="F599" i="21"/>
  <c r="E646" i="30" s="1"/>
  <c r="G646" s="1"/>
  <c r="F598" i="21"/>
  <c r="E645" i="30" s="1"/>
  <c r="G645" s="1"/>
  <c r="F597" i="21"/>
  <c r="E644" i="30"/>
  <c r="G644" s="1"/>
  <c r="F596" i="21"/>
  <c r="E643" i="30"/>
  <c r="G643"/>
  <c r="F594" i="21"/>
  <c r="E640" i="30"/>
  <c r="G640"/>
  <c r="F593" i="21"/>
  <c r="E639" i="30" s="1"/>
  <c r="G639" s="1"/>
  <c r="F592" i="21"/>
  <c r="E638" i="30"/>
  <c r="G638" s="1"/>
  <c r="F591" i="21"/>
  <c r="E637" i="30"/>
  <c r="G637"/>
  <c r="F590" i="21"/>
  <c r="E636" i="30"/>
  <c r="G636"/>
  <c r="F589" i="21"/>
  <c r="E635" i="30" s="1"/>
  <c r="G635" s="1"/>
  <c r="F588" i="21"/>
  <c r="E634" i="30"/>
  <c r="G634" s="1"/>
  <c r="F587" i="21"/>
  <c r="E633" i="30"/>
  <c r="G633"/>
  <c r="F586" i="21"/>
  <c r="E632" i="30"/>
  <c r="G632"/>
  <c r="F585" i="21"/>
  <c r="E631" i="30" s="1"/>
  <c r="G631" s="1"/>
  <c r="F584" i="21"/>
  <c r="E630" i="30"/>
  <c r="G630" s="1"/>
  <c r="F583" i="21"/>
  <c r="E629" i="30"/>
  <c r="G629"/>
  <c r="F582" i="21"/>
  <c r="E628" i="30" s="1"/>
  <c r="G628" s="1"/>
  <c r="F581" i="21"/>
  <c r="E627" i="30" s="1"/>
  <c r="G627" s="1"/>
  <c r="F580" i="21"/>
  <c r="E626" i="30"/>
  <c r="G626" s="1"/>
  <c r="F578" i="21"/>
  <c r="E623" i="30"/>
  <c r="G623"/>
  <c r="F577" i="21"/>
  <c r="E622" i="30" s="1"/>
  <c r="G622" s="1"/>
  <c r="F576" i="21"/>
  <c r="E621" i="30" s="1"/>
  <c r="G621" s="1"/>
  <c r="F575" i="21"/>
  <c r="E620" i="30"/>
  <c r="G620" s="1"/>
  <c r="F574" i="21"/>
  <c r="E619" i="30"/>
  <c r="G619"/>
  <c r="F573" i="21"/>
  <c r="E618" i="30" s="1"/>
  <c r="G618" s="1"/>
  <c r="F572" i="21"/>
  <c r="E617" i="30" s="1"/>
  <c r="G617" s="1"/>
  <c r="F571" i="21"/>
  <c r="E616" i="30"/>
  <c r="G616" s="1"/>
  <c r="F570" i="21"/>
  <c r="E615" i="30"/>
  <c r="G615"/>
  <c r="F569" i="21"/>
  <c r="E614" i="30"/>
  <c r="G614"/>
  <c r="F568" i="21"/>
  <c r="E613" i="30" s="1"/>
  <c r="G613" s="1"/>
  <c r="F567" i="21"/>
  <c r="E612" i="30"/>
  <c r="G612" s="1"/>
  <c r="F566" i="21"/>
  <c r="E611" i="30"/>
  <c r="G611"/>
  <c r="F565" i="21"/>
  <c r="E610" i="30"/>
  <c r="G610"/>
  <c r="F564" i="21"/>
  <c r="E609" i="30" s="1"/>
  <c r="G609" s="1"/>
  <c r="F562" i="21"/>
  <c r="E606" i="30"/>
  <c r="G606" s="1"/>
  <c r="F561" i="21"/>
  <c r="E605" i="30"/>
  <c r="G605"/>
  <c r="F560" i="21"/>
  <c r="E604" i="30" s="1"/>
  <c r="G604" s="1"/>
  <c r="F559" i="21"/>
  <c r="E603" i="30" s="1"/>
  <c r="G603" s="1"/>
  <c r="F558" i="21"/>
  <c r="E602" i="30"/>
  <c r="G602" s="1"/>
  <c r="F557" i="21"/>
  <c r="E601" i="30"/>
  <c r="G601"/>
  <c r="F556" i="21"/>
  <c r="E600" i="30"/>
  <c r="G600"/>
  <c r="F555" i="21"/>
  <c r="E599" i="30" s="1"/>
  <c r="G599" s="1"/>
  <c r="F554" i="21"/>
  <c r="E598" i="30"/>
  <c r="G598" s="1"/>
  <c r="F553" i="21"/>
  <c r="E597" i="30"/>
  <c r="G597"/>
  <c r="F552" i="21"/>
  <c r="E596" i="30"/>
  <c r="G596"/>
  <c r="F551" i="21"/>
  <c r="E595" i="30" s="1"/>
  <c r="G595" s="1"/>
  <c r="F550" i="21"/>
  <c r="E594" i="30"/>
  <c r="G594" s="1"/>
  <c r="F549" i="21"/>
  <c r="E593" i="30"/>
  <c r="G593"/>
  <c r="F548" i="21"/>
  <c r="E592" i="30"/>
  <c r="G592"/>
  <c r="F545" i="21"/>
  <c r="E587" i="30" s="1"/>
  <c r="G587" s="1"/>
  <c r="F544" i="21"/>
  <c r="E586" i="30"/>
  <c r="G586" s="1"/>
  <c r="F543" i="21"/>
  <c r="E585" i="30"/>
  <c r="G585"/>
  <c r="F542" i="21"/>
  <c r="E584" i="30"/>
  <c r="G584"/>
  <c r="F541" i="21"/>
  <c r="E583" i="30" s="1"/>
  <c r="G583" s="1"/>
  <c r="F540" i="21"/>
  <c r="E582" i="30"/>
  <c r="G582" s="1"/>
  <c r="F539" i="21"/>
  <c r="E581" i="30"/>
  <c r="G581"/>
  <c r="F538" i="21"/>
  <c r="E580" i="30"/>
  <c r="G580"/>
  <c r="F537" i="21"/>
  <c r="E579" i="30" s="1"/>
  <c r="G579" s="1"/>
  <c r="F536" i="21"/>
  <c r="E578" i="30"/>
  <c r="G578" s="1"/>
  <c r="F534" i="21"/>
  <c r="E575" i="30"/>
  <c r="G575"/>
  <c r="F533" i="21"/>
  <c r="E574" i="30"/>
  <c r="G574"/>
  <c r="F532" i="21"/>
  <c r="E573" i="30" s="1"/>
  <c r="G573" s="1"/>
  <c r="F531" i="21"/>
  <c r="E572" i="30"/>
  <c r="G572" s="1"/>
  <c r="F530" i="21"/>
  <c r="E571" i="30"/>
  <c r="G571"/>
  <c r="F529" i="21"/>
  <c r="E570" i="30"/>
  <c r="G570"/>
  <c r="F528" i="21"/>
  <c r="E569" i="30" s="1"/>
  <c r="G569" s="1"/>
  <c r="F527" i="21"/>
  <c r="E568" i="30"/>
  <c r="G568" s="1"/>
  <c r="F526" i="21"/>
  <c r="E567" i="30"/>
  <c r="G567"/>
  <c r="F525" i="21"/>
  <c r="E566" i="30"/>
  <c r="G566"/>
  <c r="F524" i="21"/>
  <c r="E565" i="30" s="1"/>
  <c r="G565" s="1"/>
  <c r="F523" i="21"/>
  <c r="E564" i="30"/>
  <c r="G564" s="1"/>
  <c r="F522" i="21"/>
  <c r="E563" i="30"/>
  <c r="G563"/>
  <c r="F521" i="21"/>
  <c r="E562" i="30"/>
  <c r="G562"/>
  <c r="F520" i="21"/>
  <c r="E561" i="30" s="1"/>
  <c r="G561" s="1"/>
  <c r="F518" i="21"/>
  <c r="E558" i="30"/>
  <c r="G558" s="1"/>
  <c r="F517" i="21"/>
  <c r="E557" i="30"/>
  <c r="G557"/>
  <c r="F516" i="21"/>
  <c r="E556" i="30"/>
  <c r="G556"/>
  <c r="F515" i="21"/>
  <c r="E555" i="30" s="1"/>
  <c r="G555" s="1"/>
  <c r="F514" i="21"/>
  <c r="E554" i="30"/>
  <c r="G554" s="1"/>
  <c r="F513" i="21"/>
  <c r="E553" i="30"/>
  <c r="G553"/>
  <c r="F512" i="21"/>
  <c r="E552" i="30"/>
  <c r="G552"/>
  <c r="F511" i="21"/>
  <c r="E551" i="30" s="1"/>
  <c r="G551" s="1"/>
  <c r="F510" i="21"/>
  <c r="E550" i="30"/>
  <c r="G550" s="1"/>
  <c r="F509" i="21"/>
  <c r="E549" i="30"/>
  <c r="G549"/>
  <c r="F508" i="21"/>
  <c r="E548" i="30"/>
  <c r="G548"/>
  <c r="F507" i="21"/>
  <c r="E547" i="30" s="1"/>
  <c r="G547" s="1"/>
  <c r="F506" i="21"/>
  <c r="E546" i="30"/>
  <c r="G546" s="1"/>
  <c r="F505" i="21"/>
  <c r="E545" i="30"/>
  <c r="G545"/>
  <c r="F504" i="21"/>
  <c r="E544" i="30"/>
  <c r="G544"/>
  <c r="F502" i="21"/>
  <c r="E541" i="30" s="1"/>
  <c r="G541" s="1"/>
  <c r="F501" i="21"/>
  <c r="E540" i="30"/>
  <c r="G540" s="1"/>
  <c r="F500" i="21"/>
  <c r="E539" i="30"/>
  <c r="G539"/>
  <c r="F499" i="21"/>
  <c r="E538" i="30"/>
  <c r="G538"/>
  <c r="F498" i="21"/>
  <c r="E537" i="30" s="1"/>
  <c r="G537" s="1"/>
  <c r="F497" i="21"/>
  <c r="E536" i="30"/>
  <c r="G536" s="1"/>
  <c r="F496" i="21"/>
  <c r="E535" i="30"/>
  <c r="G535"/>
  <c r="F495" i="21"/>
  <c r="E534" i="30"/>
  <c r="G534"/>
  <c r="F494" i="21"/>
  <c r="E533" i="30" s="1"/>
  <c r="G533" s="1"/>
  <c r="F493" i="21"/>
  <c r="E532" i="30"/>
  <c r="G532" s="1"/>
  <c r="F492" i="21"/>
  <c r="E531" i="30"/>
  <c r="G531"/>
  <c r="F491" i="21"/>
  <c r="E530" i="30"/>
  <c r="G530"/>
  <c r="F490" i="21"/>
  <c r="E529" i="30" s="1"/>
  <c r="G529" s="1"/>
  <c r="F489" i="21"/>
  <c r="E528" i="30"/>
  <c r="G528" s="1"/>
  <c r="F488" i="21"/>
  <c r="E527" i="30"/>
  <c r="G527"/>
  <c r="F485" i="21"/>
  <c r="E522" i="30" s="1"/>
  <c r="G522" s="1"/>
  <c r="F484" i="21"/>
  <c r="E521" i="30" s="1"/>
  <c r="G521" s="1"/>
  <c r="F483" i="21"/>
  <c r="E520" i="30"/>
  <c r="G520" s="1"/>
  <c r="F482" i="21"/>
  <c r="E519" i="30"/>
  <c r="G519"/>
  <c r="F481" i="21"/>
  <c r="E518" i="30"/>
  <c r="G518"/>
  <c r="F480" i="21"/>
  <c r="E517" i="30" s="1"/>
  <c r="G517" s="1"/>
  <c r="F479" i="21"/>
  <c r="E516" i="30"/>
  <c r="G516" s="1"/>
  <c r="F478" i="21"/>
  <c r="E515" i="30"/>
  <c r="G515"/>
  <c r="F477" i="21"/>
  <c r="E514" i="30"/>
  <c r="G514"/>
  <c r="F476" i="21"/>
  <c r="E513" i="30" s="1"/>
  <c r="G513" s="1"/>
  <c r="F474" i="21"/>
  <c r="E510" i="30"/>
  <c r="G510" s="1"/>
  <c r="F473" i="21"/>
  <c r="E509" i="30"/>
  <c r="G509"/>
  <c r="F472" i="21"/>
  <c r="E508" i="30"/>
  <c r="G508"/>
  <c r="F471" i="21"/>
  <c r="E507" i="30" s="1"/>
  <c r="G507" s="1"/>
  <c r="F470" i="21"/>
  <c r="E506" i="30"/>
  <c r="G506" s="1"/>
  <c r="F469" i="21"/>
  <c r="E505" i="30"/>
  <c r="G505"/>
  <c r="F468" i="21"/>
  <c r="E504" i="30"/>
  <c r="G504"/>
  <c r="F467" i="21"/>
  <c r="E503" i="30" s="1"/>
  <c r="G503" s="1"/>
  <c r="F466" i="21"/>
  <c r="E502" i="30"/>
  <c r="G502" s="1"/>
  <c r="F465" i="21"/>
  <c r="E501" i="30"/>
  <c r="G501"/>
  <c r="F464" i="21"/>
  <c r="E500" i="30"/>
  <c r="G500"/>
  <c r="F463" i="21"/>
  <c r="E499" i="30" s="1"/>
  <c r="G499" s="1"/>
  <c r="F462" i="21"/>
  <c r="E498" i="30"/>
  <c r="G498" s="1"/>
  <c r="F461" i="21"/>
  <c r="E497" i="30"/>
  <c r="G497"/>
  <c r="F460" i="21"/>
  <c r="E496" i="30"/>
  <c r="G496"/>
  <c r="F458" i="21"/>
  <c r="E493" i="30" s="1"/>
  <c r="G493" s="1"/>
  <c r="F457" i="21"/>
  <c r="E492" i="30"/>
  <c r="G492" s="1"/>
  <c r="F456" i="21"/>
  <c r="E491" i="30"/>
  <c r="G491"/>
  <c r="F455" i="21"/>
  <c r="E490" i="30"/>
  <c r="G490"/>
  <c r="F454" i="21"/>
  <c r="E489" i="30" s="1"/>
  <c r="G489" s="1"/>
  <c r="F453" i="21"/>
  <c r="E488" i="30"/>
  <c r="G488" s="1"/>
  <c r="F452" i="21"/>
  <c r="E487" i="30"/>
  <c r="G487"/>
  <c r="F451" i="21"/>
  <c r="E486" i="30"/>
  <c r="G486"/>
  <c r="F450" i="21"/>
  <c r="E485" i="30" s="1"/>
  <c r="G485" s="1"/>
  <c r="F449" i="21"/>
  <c r="E484" i="30"/>
  <c r="G484" s="1"/>
  <c r="F448" i="21"/>
  <c r="E483" i="30"/>
  <c r="G483"/>
  <c r="F447" i="21"/>
  <c r="E482" i="30"/>
  <c r="G482"/>
  <c r="F446" i="21"/>
  <c r="E481" i="30" s="1"/>
  <c r="G481" s="1"/>
  <c r="F445" i="21"/>
  <c r="E480" i="30"/>
  <c r="G480" s="1"/>
  <c r="F444" i="21"/>
  <c r="E479" i="30"/>
  <c r="G479"/>
  <c r="F442" i="21"/>
  <c r="E476" i="30"/>
  <c r="G476"/>
  <c r="F441" i="21"/>
  <c r="E475" i="30" s="1"/>
  <c r="G475" s="1"/>
  <c r="F440" i="21"/>
  <c r="E474" i="30"/>
  <c r="G474" s="1"/>
  <c r="F439" i="21"/>
  <c r="E473" i="30"/>
  <c r="G473"/>
  <c r="F438" i="21"/>
  <c r="E472" i="30"/>
  <c r="G472"/>
  <c r="F437" i="21"/>
  <c r="E471" i="30" s="1"/>
  <c r="G471" s="1"/>
  <c r="F436" i="21"/>
  <c r="E470" i="30"/>
  <c r="G470" s="1"/>
  <c r="F435" i="21"/>
  <c r="E469" i="30"/>
  <c r="G469"/>
  <c r="F434" i="21"/>
  <c r="E468" i="30"/>
  <c r="G468"/>
  <c r="F433" i="21"/>
  <c r="E467" i="30" s="1"/>
  <c r="G467" s="1"/>
  <c r="F432" i="21"/>
  <c r="E466" i="30"/>
  <c r="G466" s="1"/>
  <c r="F431" i="21"/>
  <c r="E465" i="30"/>
  <c r="G465"/>
  <c r="F430" i="21"/>
  <c r="E464" i="30"/>
  <c r="G464"/>
  <c r="F429" i="21"/>
  <c r="E463" i="30" s="1"/>
  <c r="G463" s="1"/>
  <c r="F428" i="21"/>
  <c r="E462" i="30"/>
  <c r="G462" s="1"/>
  <c r="F425" i="21"/>
  <c r="E457" i="30"/>
  <c r="G457"/>
  <c r="F424" i="21"/>
  <c r="E456" i="30" s="1"/>
  <c r="G456" s="1"/>
  <c r="F423" i="21"/>
  <c r="E455" i="30" s="1"/>
  <c r="G455" s="1"/>
  <c r="F422" i="21"/>
  <c r="E454" i="30"/>
  <c r="G454" s="1"/>
  <c r="F421" i="21"/>
  <c r="E453" i="30"/>
  <c r="G453"/>
  <c r="F420" i="21"/>
  <c r="E452" i="30"/>
  <c r="G452"/>
  <c r="F419" i="21"/>
  <c r="E451" i="30" s="1"/>
  <c r="G451" s="1"/>
  <c r="F418" i="21"/>
  <c r="E450" i="30"/>
  <c r="G450" s="1"/>
  <c r="F417" i="21"/>
  <c r="E449" i="30"/>
  <c r="G449"/>
  <c r="F416" i="21"/>
  <c r="E448" i="30"/>
  <c r="G448"/>
  <c r="F414" i="21"/>
  <c r="E445" i="30" s="1"/>
  <c r="G445" s="1"/>
  <c r="F413" i="21"/>
  <c r="E444" i="30"/>
  <c r="G444" s="1"/>
  <c r="F412" i="21"/>
  <c r="E443" i="30"/>
  <c r="G443"/>
  <c r="F411" i="21"/>
  <c r="E442" i="30"/>
  <c r="G442"/>
  <c r="F410" i="21"/>
  <c r="E441" i="30" s="1"/>
  <c r="G441" s="1"/>
  <c r="F409" i="21"/>
  <c r="E440" i="30"/>
  <c r="G440" s="1"/>
  <c r="F408" i="21"/>
  <c r="E439" i="30"/>
  <c r="G439"/>
  <c r="F407" i="21"/>
  <c r="E438" i="30"/>
  <c r="G438"/>
  <c r="F406" i="21"/>
  <c r="E437" i="30" s="1"/>
  <c r="G437" s="1"/>
  <c r="F405" i="21"/>
  <c r="E436" i="30"/>
  <c r="G436" s="1"/>
  <c r="F404" i="21"/>
  <c r="E435" i="30"/>
  <c r="G435"/>
  <c r="F403" i="21"/>
  <c r="E434" i="30"/>
  <c r="G434"/>
  <c r="F402" i="21"/>
  <c r="E433" i="30" s="1"/>
  <c r="G433" s="1"/>
  <c r="F401" i="21"/>
  <c r="E432" i="30"/>
  <c r="G432" s="1"/>
  <c r="F400" i="21"/>
  <c r="E431" i="30"/>
  <c r="G431"/>
  <c r="F398" i="21"/>
  <c r="E428" i="30"/>
  <c r="G428"/>
  <c r="F397" i="21"/>
  <c r="E427" i="30" s="1"/>
  <c r="G427" s="1"/>
  <c r="F396" i="21"/>
  <c r="E426" i="30"/>
  <c r="G426" s="1"/>
  <c r="F395" i="21"/>
  <c r="E425" i="30"/>
  <c r="G425"/>
  <c r="F394" i="21"/>
  <c r="E424" i="30"/>
  <c r="G424"/>
  <c r="F393" i="21"/>
  <c r="E423" i="30" s="1"/>
  <c r="G423" s="1"/>
  <c r="F392" i="21"/>
  <c r="E422" i="30"/>
  <c r="G422" s="1"/>
  <c r="F391" i="21"/>
  <c r="E421" i="30"/>
  <c r="G421"/>
  <c r="F390" i="21"/>
  <c r="E420" i="30"/>
  <c r="G420"/>
  <c r="F389" i="21"/>
  <c r="E419" i="30" s="1"/>
  <c r="G419" s="1"/>
  <c r="F388" i="21"/>
  <c r="E418" i="30"/>
  <c r="G418" s="1"/>
  <c r="F387" i="21"/>
  <c r="E417" i="30"/>
  <c r="G417"/>
  <c r="F386" i="21"/>
  <c r="E416" i="30"/>
  <c r="G416"/>
  <c r="F385" i="21"/>
  <c r="E415" i="30" s="1"/>
  <c r="G415" s="1"/>
  <c r="F384" i="21"/>
  <c r="E414" i="30"/>
  <c r="G414" s="1"/>
  <c r="F382" i="21"/>
  <c r="E411" i="30"/>
  <c r="G411"/>
  <c r="F381" i="21"/>
  <c r="E410" i="30"/>
  <c r="G410"/>
  <c r="F380" i="21"/>
  <c r="E409" i="30" s="1"/>
  <c r="G409" s="1"/>
  <c r="F379" i="21"/>
  <c r="E408" i="30"/>
  <c r="G408" s="1"/>
  <c r="F378" i="21"/>
  <c r="E407" i="30"/>
  <c r="G407"/>
  <c r="F377" i="21"/>
  <c r="E406" i="30"/>
  <c r="G406"/>
  <c r="F376" i="21"/>
  <c r="E405" i="30" s="1"/>
  <c r="G405" s="1"/>
  <c r="F375" i="21"/>
  <c r="E404" i="30"/>
  <c r="G404" s="1"/>
  <c r="F374" i="21"/>
  <c r="E403" i="30"/>
  <c r="G403"/>
  <c r="F373" i="21"/>
  <c r="E402" i="30"/>
  <c r="G402"/>
  <c r="F372" i="21"/>
  <c r="E401" i="30" s="1"/>
  <c r="G401" s="1"/>
  <c r="F371" i="21"/>
  <c r="E400" i="30"/>
  <c r="G400" s="1"/>
  <c r="F370" i="21"/>
  <c r="E399" i="30"/>
  <c r="G399"/>
  <c r="F369" i="21"/>
  <c r="E398" i="30"/>
  <c r="G398"/>
  <c r="F368" i="21"/>
  <c r="E397" i="30" s="1"/>
  <c r="G397" s="1"/>
  <c r="F365" i="21"/>
  <c r="E392" i="30"/>
  <c r="G392" s="1"/>
  <c r="F364" i="21"/>
  <c r="E391" i="30"/>
  <c r="G391"/>
  <c r="F363" i="21"/>
  <c r="E390" i="30"/>
  <c r="G390"/>
  <c r="F362" i="21"/>
  <c r="E389" i="30" s="1"/>
  <c r="G389" s="1"/>
  <c r="F361" i="21"/>
  <c r="E388" i="30"/>
  <c r="G388" s="1"/>
  <c r="F360" i="21"/>
  <c r="E387" i="30"/>
  <c r="G387"/>
  <c r="F359" i="21"/>
  <c r="E386" i="30"/>
  <c r="G386"/>
  <c r="F358" i="21"/>
  <c r="E385" i="30" s="1"/>
  <c r="G385" s="1"/>
  <c r="F357" i="21"/>
  <c r="E384" i="30"/>
  <c r="G384" s="1"/>
  <c r="F356" i="21"/>
  <c r="E383" i="30"/>
  <c r="G383"/>
  <c r="F354" i="21"/>
  <c r="E380" i="30"/>
  <c r="G380"/>
  <c r="F353" i="21"/>
  <c r="E379" i="30" s="1"/>
  <c r="G379" s="1"/>
  <c r="F352" i="21"/>
  <c r="E378" i="30"/>
  <c r="G378" s="1"/>
  <c r="F351" i="21"/>
  <c r="E377" i="30"/>
  <c r="G377"/>
  <c r="F350" i="21"/>
  <c r="E376" i="30"/>
  <c r="G376"/>
  <c r="F349" i="21"/>
  <c r="E375" i="30" s="1"/>
  <c r="G375" s="1"/>
  <c r="F348" i="21"/>
  <c r="E374" i="30"/>
  <c r="G374" s="1"/>
  <c r="F347" i="21"/>
  <c r="E373" i="30"/>
  <c r="G373"/>
  <c r="F346" i="21"/>
  <c r="E372" i="30"/>
  <c r="G372"/>
  <c r="F345" i="21"/>
  <c r="E371" i="30" s="1"/>
  <c r="G371" s="1"/>
  <c r="F344" i="21"/>
  <c r="E370" i="30"/>
  <c r="G370" s="1"/>
  <c r="F343" i="21"/>
  <c r="E369" i="30"/>
  <c r="G369"/>
  <c r="F342" i="21"/>
  <c r="E368" i="30"/>
  <c r="G368"/>
  <c r="F341" i="21"/>
  <c r="E367" i="30" s="1"/>
  <c r="G367" s="1"/>
  <c r="F340" i="21"/>
  <c r="E366" i="30"/>
  <c r="G366" s="1"/>
  <c r="F338" i="21"/>
  <c r="E363" i="30"/>
  <c r="G363"/>
  <c r="F337" i="21"/>
  <c r="E362" i="30"/>
  <c r="G362"/>
  <c r="F336" i="21"/>
  <c r="E361" i="30" s="1"/>
  <c r="G361" s="1"/>
  <c r="F335" i="21"/>
  <c r="E360" i="30"/>
  <c r="G360" s="1"/>
  <c r="F334" i="21"/>
  <c r="E359" i="30"/>
  <c r="G359"/>
  <c r="F333" i="21"/>
  <c r="E358" i="30"/>
  <c r="G358"/>
  <c r="F332" i="21"/>
  <c r="E357" i="30" s="1"/>
  <c r="G357" s="1"/>
  <c r="F331" i="21"/>
  <c r="E356" i="30"/>
  <c r="G356" s="1"/>
  <c r="F330" i="21"/>
  <c r="E355" i="30"/>
  <c r="G355"/>
  <c r="F329" i="21"/>
  <c r="E354" i="30"/>
  <c r="G354"/>
  <c r="F328" i="21"/>
  <c r="E353" i="30" s="1"/>
  <c r="G353" s="1"/>
  <c r="F327" i="21"/>
  <c r="E352" i="30"/>
  <c r="G352" s="1"/>
  <c r="F326" i="21"/>
  <c r="E351" i="30"/>
  <c r="G351"/>
  <c r="F325" i="21"/>
  <c r="E350" i="30"/>
  <c r="G350"/>
  <c r="F324" i="21"/>
  <c r="E349" i="30" s="1"/>
  <c r="G349" s="1"/>
  <c r="F322" i="21"/>
  <c r="E346" i="30"/>
  <c r="G346" s="1"/>
  <c r="F321" i="21"/>
  <c r="E345" i="30"/>
  <c r="G345"/>
  <c r="F320" i="21"/>
  <c r="E344" i="30"/>
  <c r="G344"/>
  <c r="F319" i="21"/>
  <c r="E343" i="30" s="1"/>
  <c r="G343" s="1"/>
  <c r="F318" i="21"/>
  <c r="E342" i="30"/>
  <c r="G342" s="1"/>
  <c r="F317" i="21"/>
  <c r="E341" i="30"/>
  <c r="G341"/>
  <c r="F316" i="21"/>
  <c r="E340" i="30"/>
  <c r="G340"/>
  <c r="F315" i="21"/>
  <c r="E339" i="30" s="1"/>
  <c r="G339" s="1"/>
  <c r="F314" i="21"/>
  <c r="E338" i="30"/>
  <c r="G338" s="1"/>
  <c r="F313" i="21"/>
  <c r="E337" i="30"/>
  <c r="G337"/>
  <c r="F312" i="21"/>
  <c r="E336" i="30"/>
  <c r="G336"/>
  <c r="F311" i="21"/>
  <c r="E335" i="30" s="1"/>
  <c r="G335" s="1"/>
  <c r="F310" i="21"/>
  <c r="E334" i="30"/>
  <c r="G334" s="1"/>
  <c r="F309" i="21"/>
  <c r="E333" i="30"/>
  <c r="G333"/>
  <c r="F308" i="21"/>
  <c r="E332" i="30"/>
  <c r="G332"/>
  <c r="F304" i="21"/>
  <c r="E326" i="30" s="1"/>
  <c r="G326" s="1"/>
  <c r="F303" i="21"/>
  <c r="E325" i="30"/>
  <c r="G325" s="1"/>
  <c r="F302" i="21"/>
  <c r="E324" i="30"/>
  <c r="G324"/>
  <c r="F301" i="21"/>
  <c r="E323" i="30"/>
  <c r="G323"/>
  <c r="F300" i="21"/>
  <c r="E322" i="30" s="1"/>
  <c r="G322" s="1"/>
  <c r="F299" i="21"/>
  <c r="E321" i="30"/>
  <c r="G321" s="1"/>
  <c r="F298" i="21"/>
  <c r="E320" i="30"/>
  <c r="G320"/>
  <c r="F297" i="21"/>
  <c r="E319" i="30"/>
  <c r="G319"/>
  <c r="F296" i="21"/>
  <c r="E318" i="30" s="1"/>
  <c r="G318" s="1"/>
  <c r="F295" i="21"/>
  <c r="E317" i="30"/>
  <c r="G317" s="1"/>
  <c r="F293" i="21"/>
  <c r="E314" i="30"/>
  <c r="G314"/>
  <c r="F292" i="21"/>
  <c r="E313" i="30"/>
  <c r="G313"/>
  <c r="F291" i="21"/>
  <c r="E312" i="30" s="1"/>
  <c r="G312" s="1"/>
  <c r="F290" i="21"/>
  <c r="E311" i="30"/>
  <c r="G311" s="1"/>
  <c r="F289" i="21"/>
  <c r="E310" i="30"/>
  <c r="G310"/>
  <c r="F288" i="21"/>
  <c r="E309" i="30"/>
  <c r="G309"/>
  <c r="F287" i="21"/>
  <c r="E308" i="30" s="1"/>
  <c r="G308" s="1"/>
  <c r="F286" i="21"/>
  <c r="E307" i="30"/>
  <c r="G307" s="1"/>
  <c r="F285" i="21"/>
  <c r="E306" i="30"/>
  <c r="G306"/>
  <c r="F284" i="21"/>
  <c r="E305" i="30" s="1"/>
  <c r="G305" s="1"/>
  <c r="F283" i="21"/>
  <c r="E304" i="30" s="1"/>
  <c r="G304" s="1"/>
  <c r="F282" i="21"/>
  <c r="E303" i="30"/>
  <c r="G303" s="1"/>
  <c r="F281" i="21"/>
  <c r="E302" i="30"/>
  <c r="G302"/>
  <c r="F280" i="21"/>
  <c r="E301" i="30"/>
  <c r="G301"/>
  <c r="F279" i="21"/>
  <c r="E300" i="30" s="1"/>
  <c r="G300" s="1"/>
  <c r="F277" i="21"/>
  <c r="E297" i="30"/>
  <c r="G297" s="1"/>
  <c r="F276" i="21"/>
  <c r="E296" i="30"/>
  <c r="G296"/>
  <c r="F275" i="21"/>
  <c r="E295" i="30"/>
  <c r="G295"/>
  <c r="F274" i="21"/>
  <c r="E294" i="30" s="1"/>
  <c r="G294" s="1"/>
  <c r="F273" i="21"/>
  <c r="E293" i="30"/>
  <c r="G293" s="1"/>
  <c r="F272" i="21"/>
  <c r="E292" i="30"/>
  <c r="G292"/>
  <c r="F271" i="21"/>
  <c r="E291" i="30"/>
  <c r="G291"/>
  <c r="F270" i="21"/>
  <c r="E290" i="30" s="1"/>
  <c r="G290" s="1"/>
  <c r="F269" i="21"/>
  <c r="E289" i="30"/>
  <c r="G289" s="1"/>
  <c r="F268" i="21"/>
  <c r="E288" i="30"/>
  <c r="G288"/>
  <c r="F267" i="21"/>
  <c r="E287" i="30"/>
  <c r="G287"/>
  <c r="F266" i="21"/>
  <c r="E286" i="30" s="1"/>
  <c r="G286" s="1"/>
  <c r="F265" i="21"/>
  <c r="E285" i="30"/>
  <c r="G285" s="1"/>
  <c r="F264" i="21"/>
  <c r="E284" i="30"/>
  <c r="G284"/>
  <c r="F263" i="21"/>
  <c r="E283" i="30"/>
  <c r="G283"/>
  <c r="F261" i="21"/>
  <c r="E280" i="30" s="1"/>
  <c r="G280" s="1"/>
  <c r="F260" i="21"/>
  <c r="E279" i="30"/>
  <c r="G279" s="1"/>
  <c r="F259" i="21"/>
  <c r="E278" i="30"/>
  <c r="G278"/>
  <c r="F258" i="21"/>
  <c r="E277" i="30" s="1"/>
  <c r="G277" s="1"/>
  <c r="F257" i="21"/>
  <c r="E276" i="30" s="1"/>
  <c r="G276" s="1"/>
  <c r="F256" i="21"/>
  <c r="E275" i="30"/>
  <c r="G275" s="1"/>
  <c r="F255" i="21"/>
  <c r="E274" i="30"/>
  <c r="G274"/>
  <c r="F254" i="21"/>
  <c r="E273" i="30"/>
  <c r="G273"/>
  <c r="F253" i="21"/>
  <c r="E272" i="30" s="1"/>
  <c r="G272" s="1"/>
  <c r="F252" i="21"/>
  <c r="E271" i="30"/>
  <c r="G271" s="1"/>
  <c r="F251" i="21"/>
  <c r="E270" i="30"/>
  <c r="G270"/>
  <c r="F250" i="21"/>
  <c r="E269" i="30"/>
  <c r="G269"/>
  <c r="F249" i="21"/>
  <c r="E268" i="30" s="1"/>
  <c r="G268" s="1"/>
  <c r="F248" i="21"/>
  <c r="E267" i="30"/>
  <c r="G267" s="1"/>
  <c r="F247" i="21"/>
  <c r="E266" i="30"/>
  <c r="G266"/>
  <c r="F244" i="21"/>
  <c r="E261" i="30"/>
  <c r="G261"/>
  <c r="F243" i="21"/>
  <c r="E260" i="30" s="1"/>
  <c r="G260" s="1"/>
  <c r="F242" i="21"/>
  <c r="E259" i="30"/>
  <c r="G259" s="1"/>
  <c r="F241" i="21"/>
  <c r="E258" i="30"/>
  <c r="G258"/>
  <c r="F240" i="21"/>
  <c r="E257" i="30"/>
  <c r="G257"/>
  <c r="F239" i="21"/>
  <c r="E256" i="30" s="1"/>
  <c r="G256" s="1"/>
  <c r="F238" i="21"/>
  <c r="E255" i="30"/>
  <c r="G255" s="1"/>
  <c r="F237" i="21"/>
  <c r="E254" i="30"/>
  <c r="G254"/>
  <c r="F236" i="21"/>
  <c r="E253" i="30"/>
  <c r="G253"/>
  <c r="F235" i="21"/>
  <c r="E252" i="30" s="1"/>
  <c r="G252" s="1"/>
  <c r="F233" i="21"/>
  <c r="E249" i="30"/>
  <c r="G249" s="1"/>
  <c r="F232" i="21"/>
  <c r="E248" i="30"/>
  <c r="G248"/>
  <c r="F231" i="21"/>
  <c r="E247" i="30"/>
  <c r="G247"/>
  <c r="F230" i="21"/>
  <c r="E246" i="30" s="1"/>
  <c r="G246" s="1"/>
  <c r="F229" i="21"/>
  <c r="E245" i="30"/>
  <c r="G245" s="1"/>
  <c r="F228" i="21"/>
  <c r="E244" i="30"/>
  <c r="G244"/>
  <c r="F227" i="21"/>
  <c r="E243" i="30"/>
  <c r="G243"/>
  <c r="F226" i="21"/>
  <c r="E242" i="30" s="1"/>
  <c r="G242" s="1"/>
  <c r="F225" i="21"/>
  <c r="E241" i="30"/>
  <c r="G241" s="1"/>
  <c r="F224" i="21"/>
  <c r="E240" i="30"/>
  <c r="G240"/>
  <c r="F223" i="21"/>
  <c r="E239" i="30" s="1"/>
  <c r="G239" s="1"/>
  <c r="F222" i="21"/>
  <c r="E238" i="30" s="1"/>
  <c r="G238" s="1"/>
  <c r="F221" i="21"/>
  <c r="E237" i="30"/>
  <c r="G237" s="1"/>
  <c r="F220" i="21"/>
  <c r="E236" i="30"/>
  <c r="G236"/>
  <c r="F219" i="21"/>
  <c r="E235" i="30"/>
  <c r="G235"/>
  <c r="F217" i="21"/>
  <c r="E232" i="30" s="1"/>
  <c r="G232" s="1"/>
  <c r="F216" i="21"/>
  <c r="E231" i="30"/>
  <c r="G231" s="1"/>
  <c r="F215" i="21"/>
  <c r="E230" i="30"/>
  <c r="G230"/>
  <c r="F214" i="21"/>
  <c r="E229" i="30"/>
  <c r="G229"/>
  <c r="F213" i="21"/>
  <c r="E228" i="30" s="1"/>
  <c r="G228" s="1"/>
  <c r="F212" i="21"/>
  <c r="E227" i="30"/>
  <c r="G227" s="1"/>
  <c r="F211" i="21"/>
  <c r="E226" i="30"/>
  <c r="G226"/>
  <c r="F210" i="21"/>
  <c r="E225" i="30"/>
  <c r="G225"/>
  <c r="F209" i="21"/>
  <c r="E224" i="30" s="1"/>
  <c r="G224" s="1"/>
  <c r="F208" i="21"/>
  <c r="E223" i="30"/>
  <c r="G223" s="1"/>
  <c r="F207" i="21"/>
  <c r="E222" i="30"/>
  <c r="G222"/>
  <c r="F206" i="21"/>
  <c r="E221" i="30"/>
  <c r="G221"/>
  <c r="F205" i="21"/>
  <c r="E220" i="30" s="1"/>
  <c r="G220" s="1"/>
  <c r="F204" i="21"/>
  <c r="E219" i="30"/>
  <c r="G219" s="1"/>
  <c r="F203" i="21"/>
  <c r="E218" i="30"/>
  <c r="G218"/>
  <c r="F201" i="21"/>
  <c r="E215" i="30"/>
  <c r="G215"/>
  <c r="F200" i="21"/>
  <c r="E214" i="30" s="1"/>
  <c r="G214" s="1"/>
  <c r="F199" i="21"/>
  <c r="E213" i="30"/>
  <c r="G213" s="1"/>
  <c r="F198" i="21"/>
  <c r="E212" i="30"/>
  <c r="G212"/>
  <c r="F197" i="21"/>
  <c r="E211" i="30"/>
  <c r="G211"/>
  <c r="F196" i="21"/>
  <c r="E210" i="30" s="1"/>
  <c r="G210" s="1"/>
  <c r="F195" i="21"/>
  <c r="E209" i="30"/>
  <c r="G209" s="1"/>
  <c r="F194" i="21"/>
  <c r="E208" i="30"/>
  <c r="G208"/>
  <c r="F193" i="21"/>
  <c r="E207" i="30"/>
  <c r="G207"/>
  <c r="F192" i="21"/>
  <c r="E206" i="30" s="1"/>
  <c r="G206" s="1"/>
  <c r="F191" i="21"/>
  <c r="E205" i="30"/>
  <c r="G205" s="1"/>
  <c r="F190" i="21"/>
  <c r="E204" i="30"/>
  <c r="G204"/>
  <c r="F189" i="21"/>
  <c r="E203" i="30"/>
  <c r="G203"/>
  <c r="F188" i="21"/>
  <c r="E202" i="30" s="1"/>
  <c r="G202" s="1"/>
  <c r="F187" i="21"/>
  <c r="E201" i="30"/>
  <c r="G201" s="1"/>
  <c r="F184" i="21"/>
  <c r="E196" i="30"/>
  <c r="G196"/>
  <c r="F183" i="21"/>
  <c r="E195" i="30"/>
  <c r="G195"/>
  <c r="F182" i="21"/>
  <c r="E194" i="30" s="1"/>
  <c r="G194" s="1"/>
  <c r="F181" i="21"/>
  <c r="E193" i="30"/>
  <c r="G193" s="1"/>
  <c r="F180" i="21"/>
  <c r="E192" i="30"/>
  <c r="G192"/>
  <c r="F179" i="21"/>
  <c r="E191" i="30"/>
  <c r="G191"/>
  <c r="F178" i="21"/>
  <c r="E190" i="30" s="1"/>
  <c r="G190" s="1"/>
  <c r="F177" i="21"/>
  <c r="E189" i="30"/>
  <c r="G189" s="1"/>
  <c r="F176" i="21"/>
  <c r="E188" i="30"/>
  <c r="G188"/>
  <c r="F175" i="21"/>
  <c r="E187" i="30"/>
  <c r="G187"/>
  <c r="F173" i="21"/>
  <c r="E184" i="30" s="1"/>
  <c r="G184" s="1"/>
  <c r="F172" i="21"/>
  <c r="E183" i="30"/>
  <c r="G183" s="1"/>
  <c r="F171" i="21"/>
  <c r="E182" i="30"/>
  <c r="G182"/>
  <c r="F170" i="21"/>
  <c r="E181" i="30"/>
  <c r="G181"/>
  <c r="F169" i="21"/>
  <c r="E180" i="30" s="1"/>
  <c r="G180" s="1"/>
  <c r="F168" i="21"/>
  <c r="E179" i="30"/>
  <c r="G179" s="1"/>
  <c r="F167" i="21"/>
  <c r="E178" i="30"/>
  <c r="G178"/>
  <c r="F166" i="21"/>
  <c r="E177" i="30"/>
  <c r="G177"/>
  <c r="F165" i="21"/>
  <c r="E176" i="30" s="1"/>
  <c r="G176" s="1"/>
  <c r="F164" i="21"/>
  <c r="E175" i="30"/>
  <c r="G175" s="1"/>
  <c r="F163" i="21"/>
  <c r="E174" i="30"/>
  <c r="G174"/>
  <c r="F162" i="21"/>
  <c r="E173" i="30"/>
  <c r="G173"/>
  <c r="F161" i="21"/>
  <c r="E172" i="30" s="1"/>
  <c r="G172" s="1"/>
  <c r="F160" i="21"/>
  <c r="E171" i="30"/>
  <c r="G171" s="1"/>
  <c r="F159" i="21"/>
  <c r="E170" i="30"/>
  <c r="G170"/>
  <c r="F157" i="21"/>
  <c r="E167" i="30"/>
  <c r="G167"/>
  <c r="F156" i="21"/>
  <c r="E166" i="30" s="1"/>
  <c r="G166" s="1"/>
  <c r="F155" i="21"/>
  <c r="E165" i="30"/>
  <c r="G165" s="1"/>
  <c r="F154" i="21"/>
  <c r="E164" i="30"/>
  <c r="G164"/>
  <c r="F153" i="21"/>
  <c r="E163" i="30" s="1"/>
  <c r="G163" s="1"/>
  <c r="F152" i="21"/>
  <c r="E162" i="30" s="1"/>
  <c r="G162" s="1"/>
  <c r="F151" i="21"/>
  <c r="E161" i="30"/>
  <c r="G161" s="1"/>
  <c r="F150" i="21"/>
  <c r="E160" i="30"/>
  <c r="G160"/>
  <c r="F149" i="21"/>
  <c r="E159" i="30"/>
  <c r="G159"/>
  <c r="F148" i="21"/>
  <c r="E158" i="30" s="1"/>
  <c r="G158" s="1"/>
  <c r="F147" i="21"/>
  <c r="E157" i="30"/>
  <c r="G157" s="1"/>
  <c r="F146" i="21"/>
  <c r="E156" i="30"/>
  <c r="G156"/>
  <c r="F145" i="21"/>
  <c r="E155" i="30"/>
  <c r="G155"/>
  <c r="F144" i="21"/>
  <c r="E154" i="30" s="1"/>
  <c r="G154" s="1"/>
  <c r="F143" i="21"/>
  <c r="E153" i="30"/>
  <c r="G153" s="1"/>
  <c r="F141" i="21"/>
  <c r="E150" i="30"/>
  <c r="G150"/>
  <c r="F140" i="21"/>
  <c r="E149" i="30"/>
  <c r="G149"/>
  <c r="F139" i="21"/>
  <c r="E148" i="30" s="1"/>
  <c r="G148" s="1"/>
  <c r="F138" i="21"/>
  <c r="E147" i="30"/>
  <c r="G147" s="1"/>
  <c r="F137" i="21"/>
  <c r="E146" i="30"/>
  <c r="G146"/>
  <c r="F136" i="21"/>
  <c r="E145" i="30"/>
  <c r="G145"/>
  <c r="F135" i="21"/>
  <c r="E144" i="30" s="1"/>
  <c r="G144" s="1"/>
  <c r="F134" i="21"/>
  <c r="E143" i="30"/>
  <c r="G143" s="1"/>
  <c r="F133" i="21"/>
  <c r="E142" i="30"/>
  <c r="G142"/>
  <c r="F132" i="21"/>
  <c r="E141" i="30"/>
  <c r="G141"/>
  <c r="F131" i="21"/>
  <c r="E140" i="30" s="1"/>
  <c r="G140" s="1"/>
  <c r="F130" i="21"/>
  <c r="E139" i="30"/>
  <c r="G139" s="1"/>
  <c r="F129" i="21"/>
  <c r="E138" i="30"/>
  <c r="G138"/>
  <c r="F128" i="21"/>
  <c r="E137" i="30"/>
  <c r="G137"/>
  <c r="F127" i="21"/>
  <c r="E136" i="30" s="1"/>
  <c r="G136" s="1"/>
  <c r="F124" i="21"/>
  <c r="E131" i="30"/>
  <c r="G131" s="1"/>
  <c r="F123" i="21"/>
  <c r="E130" i="30"/>
  <c r="G130"/>
  <c r="F122" i="21"/>
  <c r="E129" i="30"/>
  <c r="G129"/>
  <c r="F121" i="21"/>
  <c r="E128" i="30" s="1"/>
  <c r="G128" s="1"/>
  <c r="F120" i="21"/>
  <c r="E127" i="30"/>
  <c r="G127" s="1"/>
  <c r="F119" i="21"/>
  <c r="E126" i="30"/>
  <c r="G126"/>
  <c r="F118" i="21"/>
  <c r="E125" i="30"/>
  <c r="G125"/>
  <c r="F117" i="21"/>
  <c r="E124" i="30" s="1"/>
  <c r="G124" s="1"/>
  <c r="F116" i="21"/>
  <c r="E123" i="30"/>
  <c r="G123" s="1"/>
  <c r="F115" i="21"/>
  <c r="E122" i="30"/>
  <c r="G122"/>
  <c r="F113" i="21"/>
  <c r="E119" i="30"/>
  <c r="G119"/>
  <c r="F112" i="21"/>
  <c r="E118" i="30" s="1"/>
  <c r="G118" s="1"/>
  <c r="F111" i="21"/>
  <c r="E117" i="30"/>
  <c r="G117" s="1"/>
  <c r="F110" i="21"/>
  <c r="E116" i="30"/>
  <c r="G116"/>
  <c r="F109" i="21"/>
  <c r="E115" i="30"/>
  <c r="G115"/>
  <c r="F108" i="21"/>
  <c r="E114" i="30" s="1"/>
  <c r="G114" s="1"/>
  <c r="F107" i="21"/>
  <c r="E113" i="30"/>
  <c r="G113" s="1"/>
  <c r="F106" i="21"/>
  <c r="E112" i="30"/>
  <c r="G112"/>
  <c r="F105" i="21"/>
  <c r="E111" i="30"/>
  <c r="G111"/>
  <c r="F104" i="21"/>
  <c r="E110" i="30" s="1"/>
  <c r="G110" s="1"/>
  <c r="F103" i="21"/>
  <c r="E109" i="30"/>
  <c r="G109" s="1"/>
  <c r="F102" i="21"/>
  <c r="E108" i="30"/>
  <c r="G108"/>
  <c r="F101" i="21"/>
  <c r="E107" i="30"/>
  <c r="G107"/>
  <c r="F100" i="21"/>
  <c r="E106" i="30" s="1"/>
  <c r="G106" s="1"/>
  <c r="F99" i="21"/>
  <c r="E105" i="30"/>
  <c r="G105" s="1"/>
  <c r="F97" i="21"/>
  <c r="E102" i="30"/>
  <c r="G102"/>
  <c r="F96" i="21"/>
  <c r="E101" i="30"/>
  <c r="G101"/>
  <c r="F95" i="21"/>
  <c r="E100" i="30" s="1"/>
  <c r="G100" s="1"/>
  <c r="F94" i="21"/>
  <c r="E99" i="30"/>
  <c r="G99" s="1"/>
  <c r="F93" i="21"/>
  <c r="E98" i="30"/>
  <c r="G98"/>
  <c r="F92" i="21"/>
  <c r="E97" i="30"/>
  <c r="G97"/>
  <c r="F91" i="21"/>
  <c r="E96" i="30" s="1"/>
  <c r="G96" s="1"/>
  <c r="F90" i="21"/>
  <c r="E95" i="30"/>
  <c r="G95" s="1"/>
  <c r="F89" i="21"/>
  <c r="E94" i="30"/>
  <c r="G94"/>
  <c r="F88" i="21"/>
  <c r="E93" i="30"/>
  <c r="G93"/>
  <c r="F87" i="21"/>
  <c r="E92" i="30" s="1"/>
  <c r="G92" s="1"/>
  <c r="F86" i="21"/>
  <c r="E91" i="30"/>
  <c r="G91" s="1"/>
  <c r="F85" i="21"/>
  <c r="E90" i="30"/>
  <c r="G90"/>
  <c r="F84" i="21"/>
  <c r="E89" i="30"/>
  <c r="G89"/>
  <c r="F83" i="21"/>
  <c r="E88" i="30" s="1"/>
  <c r="G88" s="1"/>
  <c r="F81" i="21"/>
  <c r="E85" i="30"/>
  <c r="G85" s="1"/>
  <c r="F80" i="21"/>
  <c r="E84" i="30"/>
  <c r="G84"/>
  <c r="F79" i="21"/>
  <c r="E83" i="30"/>
  <c r="G83"/>
  <c r="F78" i="21"/>
  <c r="E82" i="30" s="1"/>
  <c r="G82" s="1"/>
  <c r="F77" i="21"/>
  <c r="E81" i="30"/>
  <c r="G81" s="1"/>
  <c r="F76" i="21"/>
  <c r="E80" i="30"/>
  <c r="G80"/>
  <c r="F75" i="21"/>
  <c r="E79" i="30"/>
  <c r="G79"/>
  <c r="F74" i="21"/>
  <c r="E78" i="30" s="1"/>
  <c r="G78" s="1"/>
  <c r="F73" i="21"/>
  <c r="E77" i="30"/>
  <c r="G77" s="1"/>
  <c r="F72" i="21"/>
  <c r="E76" i="30"/>
  <c r="G76"/>
  <c r="F71" i="21"/>
  <c r="E75" i="30"/>
  <c r="G75"/>
  <c r="F70" i="21"/>
  <c r="E74" i="30" s="1"/>
  <c r="G74" s="1"/>
  <c r="F69" i="21"/>
  <c r="E73" i="30"/>
  <c r="G73" s="1"/>
  <c r="F68" i="21"/>
  <c r="E72" i="30"/>
  <c r="G72"/>
  <c r="F67" i="21"/>
  <c r="E71" i="30"/>
  <c r="G71"/>
  <c r="F64" i="21"/>
  <c r="E66" i="30" s="1"/>
  <c r="G66" s="1"/>
  <c r="F63" i="21"/>
  <c r="E65" i="30"/>
  <c r="G65" s="1"/>
  <c r="F62" i="21"/>
  <c r="E64" i="30"/>
  <c r="G64"/>
  <c r="F61" i="21"/>
  <c r="E63" i="30"/>
  <c r="G63"/>
  <c r="F60" i="21"/>
  <c r="E62" i="30" s="1"/>
  <c r="G62" s="1"/>
  <c r="F59" i="21"/>
  <c r="E61" i="30"/>
  <c r="G61" s="1"/>
  <c r="F58" i="21"/>
  <c r="E60" i="30"/>
  <c r="G60"/>
  <c r="F57" i="21"/>
  <c r="E59" i="30"/>
  <c r="G59"/>
  <c r="F56" i="21"/>
  <c r="E58" i="30" s="1"/>
  <c r="G58" s="1"/>
  <c r="F53" i="21"/>
  <c r="E54" i="30"/>
  <c r="G54" s="1"/>
  <c r="F52" i="21"/>
  <c r="E53" i="30"/>
  <c r="G53"/>
  <c r="F51" i="21"/>
  <c r="E52" i="30"/>
  <c r="G52"/>
  <c r="F50" i="21"/>
  <c r="E51" i="30" s="1"/>
  <c r="G51" s="1"/>
  <c r="F49" i="21"/>
  <c r="E50" i="30"/>
  <c r="G50" s="1"/>
  <c r="F48" i="21"/>
  <c r="E49" i="30"/>
  <c r="G49"/>
  <c r="F47" i="21"/>
  <c r="E48" i="30" s="1"/>
  <c r="G48" s="1"/>
  <c r="F46" i="21"/>
  <c r="E47" i="30" s="1"/>
  <c r="G47" s="1"/>
  <c r="F45" i="21"/>
  <c r="E46" i="30"/>
  <c r="G46" s="1"/>
  <c r="F44" i="21"/>
  <c r="E45" i="30"/>
  <c r="G45"/>
  <c r="F43" i="21"/>
  <c r="E44" i="30"/>
  <c r="G44"/>
  <c r="F42" i="21"/>
  <c r="E43" i="30" s="1"/>
  <c r="G43" s="1"/>
  <c r="F39" i="21"/>
  <c r="E40" i="30"/>
  <c r="G40" s="1"/>
  <c r="F37" i="21"/>
  <c r="E37" i="30"/>
  <c r="G37"/>
  <c r="F36" i="21"/>
  <c r="E36" i="30"/>
  <c r="G36"/>
  <c r="F35" i="21"/>
  <c r="E35" i="30" s="1"/>
  <c r="G35" s="1"/>
  <c r="F34" i="21"/>
  <c r="E34" i="30"/>
  <c r="G34" s="1"/>
  <c r="F33" i="21"/>
  <c r="E33" i="30"/>
  <c r="G33"/>
  <c r="F32" i="21"/>
  <c r="E32" i="30"/>
  <c r="G32"/>
  <c r="F31" i="21"/>
  <c r="E31" i="30" s="1"/>
  <c r="G31" s="1"/>
  <c r="F30" i="21"/>
  <c r="E30" i="30"/>
  <c r="G30" s="1"/>
  <c r="F29" i="21"/>
  <c r="E29" i="30"/>
  <c r="G29"/>
  <c r="F28" i="21"/>
  <c r="E28" i="30"/>
  <c r="G28"/>
  <c r="F27" i="21"/>
  <c r="E27" i="30" s="1"/>
  <c r="G27" s="1"/>
  <c r="F26" i="21"/>
  <c r="E26" i="30"/>
  <c r="G26" s="1"/>
  <c r="F25" i="21"/>
  <c r="E25" i="30"/>
  <c r="G25"/>
  <c r="F24" i="21"/>
  <c r="E24" i="30" s="1"/>
  <c r="G24" s="1"/>
  <c r="F23" i="21"/>
  <c r="E23" i="30" s="1"/>
  <c r="G23" s="1"/>
  <c r="A2025" i="24"/>
  <c r="A1972"/>
  <c r="A1919"/>
  <c r="A1866"/>
  <c r="A2285" i="30"/>
  <c r="A1812" i="24"/>
  <c r="A1759"/>
  <c r="A1871" i="21"/>
  <c r="A1811"/>
  <c r="A1959" i="30"/>
  <c r="A1894"/>
  <c r="A1829"/>
  <c r="A1764"/>
  <c r="A1633"/>
  <c r="A1389" i="21"/>
  <c r="A1121" i="24"/>
  <c r="A1068"/>
  <c r="A1088" i="21"/>
  <c r="A1112" i="30"/>
  <c r="A802" i="24"/>
  <c r="A847" i="21"/>
  <c r="A851" i="30"/>
  <c r="A667" i="21"/>
  <c r="A656" i="30"/>
  <c r="A590"/>
  <c r="A525"/>
  <c r="A306" i="21"/>
  <c r="A329" i="30"/>
  <c r="A185" i="21"/>
  <c r="A110" i="24"/>
  <c r="A57"/>
  <c r="A4"/>
  <c r="A5" i="21"/>
  <c r="A3" i="24"/>
  <c r="F21" i="21"/>
  <c r="E20" i="30"/>
  <c r="G20"/>
  <c r="F20" i="21"/>
  <c r="E19" i="30" s="1"/>
  <c r="G19" s="1"/>
  <c r="F19" i="21"/>
  <c r="E18" i="30"/>
  <c r="G18" s="1"/>
  <c r="F18" i="21"/>
  <c r="E17" i="30"/>
  <c r="G17"/>
  <c r="F17" i="21"/>
  <c r="E16" i="30"/>
  <c r="G16"/>
  <c r="F16" i="21"/>
  <c r="E15" i="30" s="1"/>
  <c r="G15" s="1"/>
  <c r="F15" i="21"/>
  <c r="E14" i="30"/>
  <c r="G14" s="1"/>
  <c r="F14" i="21"/>
  <c r="E13" i="30"/>
  <c r="G13"/>
  <c r="F13" i="21"/>
  <c r="E12" i="30"/>
  <c r="G12"/>
  <c r="F12" i="21"/>
  <c r="E11" i="30" s="1"/>
  <c r="G11" s="1"/>
  <c r="F11" i="21"/>
  <c r="E10" i="30"/>
  <c r="G10" s="1"/>
  <c r="F10" i="21"/>
  <c r="E9" i="30"/>
  <c r="G9"/>
  <c r="F9" i="21"/>
  <c r="E8" i="30" s="1"/>
  <c r="G8" s="1"/>
  <c r="F8" i="21"/>
  <c r="E7" i="30" s="1"/>
  <c r="G7" s="1"/>
  <c r="D3" i="1"/>
  <c r="C3"/>
  <c r="C5"/>
  <c r="E16" i="20"/>
  <c r="E63"/>
  <c r="D117"/>
  <c r="C117"/>
  <c r="E117" s="1"/>
  <c r="E57"/>
  <c r="E99"/>
  <c r="E75"/>
  <c r="E87"/>
  <c r="E81"/>
  <c r="E105"/>
  <c r="E111"/>
  <c r="E69"/>
  <c r="E93"/>
  <c r="E22"/>
  <c r="E52" s="1"/>
  <c r="E34"/>
  <c r="D52"/>
  <c r="K267" i="28"/>
  <c r="E117"/>
  <c r="E115" s="1"/>
  <c r="O115" s="1"/>
  <c r="K115"/>
  <c r="E129"/>
  <c r="O129"/>
  <c r="E143"/>
  <c r="O143" s="1"/>
  <c r="E173"/>
  <c r="O173"/>
  <c r="E217"/>
  <c r="O217" s="1"/>
  <c r="E251"/>
  <c r="O251"/>
  <c r="O96"/>
  <c r="O130"/>
  <c r="O140"/>
  <c r="O174"/>
  <c r="O262"/>
  <c r="E43"/>
  <c r="O43" s="1"/>
  <c r="K59"/>
  <c r="O79"/>
  <c r="O91"/>
  <c r="O113"/>
  <c r="K148"/>
  <c r="E163"/>
  <c r="O163" s="1"/>
  <c r="J201"/>
  <c r="E207"/>
  <c r="O207"/>
  <c r="E240"/>
  <c r="O240" s="1"/>
  <c r="O265"/>
  <c r="O64"/>
  <c r="O74"/>
  <c r="O108"/>
  <c r="O142"/>
  <c r="O150"/>
  <c r="O176"/>
  <c r="O184"/>
  <c r="O192"/>
  <c r="O250"/>
  <c r="E93"/>
  <c r="O93" s="1"/>
  <c r="E97"/>
  <c r="O97"/>
  <c r="E119"/>
  <c r="O119" s="1"/>
  <c r="K168"/>
  <c r="E141"/>
  <c r="O141" s="1"/>
  <c r="E175"/>
  <c r="O175"/>
  <c r="E215"/>
  <c r="O215" s="1"/>
  <c r="C214"/>
  <c r="H218"/>
  <c r="E219"/>
  <c r="O219" s="1"/>
  <c r="H252"/>
  <c r="O252"/>
  <c r="E260"/>
  <c r="O260" s="1"/>
  <c r="O76"/>
  <c r="O84"/>
  <c r="O110"/>
  <c r="O118"/>
  <c r="O126"/>
  <c r="O186"/>
  <c r="E41"/>
  <c r="O41" s="1"/>
  <c r="O81"/>
  <c r="O89"/>
  <c r="E161"/>
  <c r="O161" s="1"/>
  <c r="O189"/>
  <c r="E195"/>
  <c r="O195"/>
  <c r="I234"/>
  <c r="C204"/>
  <c r="C234"/>
  <c r="E209"/>
  <c r="O209" s="1"/>
  <c r="I267"/>
  <c r="O44"/>
  <c r="O52"/>
  <c r="O60"/>
  <c r="O86"/>
  <c r="O120"/>
  <c r="O162"/>
  <c r="O196"/>
  <c r="O208"/>
  <c r="O242"/>
  <c r="O258"/>
  <c r="K26"/>
  <c r="K49"/>
  <c r="K69"/>
  <c r="I102"/>
  <c r="K82"/>
  <c r="K102"/>
  <c r="I135"/>
  <c r="J168"/>
  <c r="I201"/>
  <c r="J267"/>
  <c r="O53"/>
  <c r="O75"/>
  <c r="O87"/>
  <c r="O109"/>
  <c r="O151"/>
  <c r="O185"/>
  <c r="O227"/>
  <c r="O241"/>
  <c r="O261"/>
  <c r="K16"/>
  <c r="J69"/>
  <c r="K39"/>
  <c r="K125"/>
  <c r="K135"/>
  <c r="J234"/>
  <c r="O51"/>
  <c r="O63"/>
  <c r="O77"/>
  <c r="O85"/>
  <c r="O107"/>
  <c r="O153"/>
  <c r="O183"/>
  <c r="O229"/>
  <c r="H263"/>
  <c r="F204"/>
  <c r="F234"/>
  <c r="E238"/>
  <c r="O238"/>
  <c r="O33"/>
  <c r="H45"/>
  <c r="H88"/>
  <c r="H82"/>
  <c r="F125"/>
  <c r="H230"/>
  <c r="H248"/>
  <c r="F257"/>
  <c r="C16"/>
  <c r="C36" s="1"/>
  <c r="E98"/>
  <c r="H131"/>
  <c r="E225"/>
  <c r="E224" s="1"/>
  <c r="O224" s="1"/>
  <c r="H12"/>
  <c r="H6" s="1"/>
  <c r="E205"/>
  <c r="O205"/>
  <c r="H225"/>
  <c r="F237"/>
  <c r="F267"/>
  <c r="O15"/>
  <c r="G16"/>
  <c r="F214"/>
  <c r="E248"/>
  <c r="E247" s="1"/>
  <c r="C257"/>
  <c r="C267"/>
  <c r="E187"/>
  <c r="E181" s="1"/>
  <c r="O181" s="1"/>
  <c r="H197"/>
  <c r="H22"/>
  <c r="H16"/>
  <c r="O25"/>
  <c r="D82"/>
  <c r="O82" s="1"/>
  <c r="E111"/>
  <c r="O111"/>
  <c r="H154"/>
  <c r="D171"/>
  <c r="H177"/>
  <c r="G26"/>
  <c r="G36" s="1"/>
  <c r="E45"/>
  <c r="O45" s="1"/>
  <c r="D49"/>
  <c r="F59"/>
  <c r="F69" s="1"/>
  <c r="D72"/>
  <c r="D102" s="1"/>
  <c r="F92"/>
  <c r="H98"/>
  <c r="O98" s="1"/>
  <c r="E121"/>
  <c r="D148"/>
  <c r="C191"/>
  <c r="H32"/>
  <c r="H26" s="1"/>
  <c r="O26" s="1"/>
  <c r="E55"/>
  <c r="E49"/>
  <c r="O49" s="1"/>
  <c r="E83"/>
  <c r="O83" s="1"/>
  <c r="E144"/>
  <c r="O144" s="1"/>
  <c r="D158"/>
  <c r="F191"/>
  <c r="C26"/>
  <c r="H65"/>
  <c r="F82"/>
  <c r="D115"/>
  <c r="D138"/>
  <c r="D168"/>
  <c r="H144"/>
  <c r="D181"/>
  <c r="D201"/>
  <c r="H210"/>
  <c r="E220"/>
  <c r="H243"/>
  <c r="O243" s="1"/>
  <c r="H253"/>
  <c r="E253"/>
  <c r="O253"/>
  <c r="F72"/>
  <c r="F102" s="1"/>
  <c r="H73"/>
  <c r="O73"/>
  <c r="E95"/>
  <c r="E92" s="1"/>
  <c r="D92"/>
  <c r="H139"/>
  <c r="O139" s="1"/>
  <c r="H138"/>
  <c r="F138"/>
  <c r="F168" s="1"/>
  <c r="H159"/>
  <c r="F158"/>
  <c r="H182"/>
  <c r="F181"/>
  <c r="F201" s="1"/>
  <c r="E193"/>
  <c r="O193" s="1"/>
  <c r="D191"/>
  <c r="H226"/>
  <c r="H224"/>
  <c r="G224"/>
  <c r="G234" s="1"/>
  <c r="E239"/>
  <c r="D237"/>
  <c r="D39"/>
  <c r="D69"/>
  <c r="H50"/>
  <c r="O50" s="1"/>
  <c r="F49"/>
  <c r="E61"/>
  <c r="O61" s="1"/>
  <c r="D59"/>
  <c r="E65"/>
  <c r="O65"/>
  <c r="G72"/>
  <c r="C92"/>
  <c r="D105"/>
  <c r="D135" s="1"/>
  <c r="H116"/>
  <c r="O116"/>
  <c r="F115"/>
  <c r="E127"/>
  <c r="O127"/>
  <c r="D125"/>
  <c r="E131"/>
  <c r="O131" s="1"/>
  <c r="G138"/>
  <c r="C148"/>
  <c r="E149"/>
  <c r="G158"/>
  <c r="H164"/>
  <c r="H158" s="1"/>
  <c r="C171"/>
  <c r="E172"/>
  <c r="E171" s="1"/>
  <c r="E177"/>
  <c r="O177" s="1"/>
  <c r="G181"/>
  <c r="H187"/>
  <c r="O187"/>
  <c r="H193"/>
  <c r="G191"/>
  <c r="E206"/>
  <c r="E204" s="1"/>
  <c r="D204"/>
  <c r="H239"/>
  <c r="O239"/>
  <c r="G237"/>
  <c r="E249"/>
  <c r="D247"/>
  <c r="H149"/>
  <c r="O149" s="1"/>
  <c r="H148"/>
  <c r="F148"/>
  <c r="H172"/>
  <c r="H171"/>
  <c r="H201" s="1"/>
  <c r="F171"/>
  <c r="H206"/>
  <c r="O206"/>
  <c r="G204"/>
  <c r="E216"/>
  <c r="D214"/>
  <c r="H220"/>
  <c r="O220" s="1"/>
  <c r="H249"/>
  <c r="O249"/>
  <c r="G247"/>
  <c r="E259"/>
  <c r="D257"/>
  <c r="D267"/>
  <c r="H40"/>
  <c r="O40" s="1"/>
  <c r="F39"/>
  <c r="H62"/>
  <c r="O62" s="1"/>
  <c r="G59"/>
  <c r="H94"/>
  <c r="O94"/>
  <c r="G92"/>
  <c r="H106"/>
  <c r="F105"/>
  <c r="F135"/>
  <c r="H128"/>
  <c r="O128"/>
  <c r="G125"/>
  <c r="C138"/>
  <c r="C168" s="1"/>
  <c r="E139"/>
  <c r="G148"/>
  <c r="G168" s="1"/>
  <c r="C158"/>
  <c r="E159"/>
  <c r="O159"/>
  <c r="G171"/>
  <c r="C181"/>
  <c r="C201" s="1"/>
  <c r="E182"/>
  <c r="O182"/>
  <c r="H216"/>
  <c r="H214" s="1"/>
  <c r="H234" s="1"/>
  <c r="G214"/>
  <c r="E226"/>
  <c r="O226" s="1"/>
  <c r="D224"/>
  <c r="H259"/>
  <c r="O259"/>
  <c r="G257"/>
  <c r="C72"/>
  <c r="C102"/>
  <c r="E88"/>
  <c r="O88"/>
  <c r="H121"/>
  <c r="E154"/>
  <c r="O154" s="1"/>
  <c r="E164"/>
  <c r="O14"/>
  <c r="O23"/>
  <c r="H55"/>
  <c r="H78"/>
  <c r="H72"/>
  <c r="E243"/>
  <c r="E263"/>
  <c r="O263" s="1"/>
  <c r="E210"/>
  <c r="O210"/>
  <c r="E230"/>
  <c r="O230" s="1"/>
  <c r="E197"/>
  <c r="O197"/>
  <c r="E106"/>
  <c r="O106" s="1"/>
  <c r="H111"/>
  <c r="H105"/>
  <c r="G115"/>
  <c r="G135" s="1"/>
  <c r="G105"/>
  <c r="C125"/>
  <c r="E78"/>
  <c r="O78" s="1"/>
  <c r="G82"/>
  <c r="G49"/>
  <c r="C39"/>
  <c r="G39"/>
  <c r="G69"/>
  <c r="C59"/>
  <c r="G6"/>
  <c r="K6"/>
  <c r="K36"/>
  <c r="E7"/>
  <c r="F16"/>
  <c r="F36" s="1"/>
  <c r="F26"/>
  <c r="E32"/>
  <c r="E26"/>
  <c r="E12"/>
  <c r="O12" s="1"/>
  <c r="D16"/>
  <c r="E22"/>
  <c r="E16"/>
  <c r="D26"/>
  <c r="D36" s="1"/>
  <c r="O10"/>
  <c r="F6"/>
  <c r="O34"/>
  <c r="O24"/>
  <c r="D6"/>
  <c r="O31"/>
  <c r="O9"/>
  <c r="O19"/>
  <c r="O8"/>
  <c r="O17"/>
  <c r="O21"/>
  <c r="I36"/>
  <c r="O29"/>
  <c r="O30"/>
  <c r="O18"/>
  <c r="O20"/>
  <c r="O27"/>
  <c r="O35"/>
  <c r="O11"/>
  <c r="O13"/>
  <c r="O28"/>
  <c r="J44" i="31"/>
  <c r="I68"/>
  <c r="I15" s="1"/>
  <c r="I133"/>
  <c r="J133" s="1"/>
  <c r="H961" i="24"/>
  <c r="H1013"/>
  <c r="H21" i="30"/>
  <c r="H4"/>
  <c r="H68" s="1"/>
  <c r="H412"/>
  <c r="H1242"/>
  <c r="H1306" s="1"/>
  <c r="H1259"/>
  <c r="H607"/>
  <c r="H1064"/>
  <c r="H1781"/>
  <c r="H2220"/>
  <c r="H2284"/>
  <c r="H2237"/>
  <c r="H287" i="24"/>
  <c r="H393"/>
  <c r="H1191"/>
  <c r="H56"/>
  <c r="H21"/>
  <c r="M59" i="23"/>
  <c r="M117"/>
  <c r="M87"/>
  <c r="F121"/>
  <c r="F109"/>
  <c r="M84"/>
  <c r="F44"/>
  <c r="F38"/>
  <c r="K132"/>
  <c r="G129"/>
  <c r="N129" s="1"/>
  <c r="K120"/>
  <c r="K108"/>
  <c r="M108" s="1"/>
  <c r="K96"/>
  <c r="M96"/>
  <c r="G88"/>
  <c r="N88" s="1"/>
  <c r="G78"/>
  <c r="N78"/>
  <c r="F56"/>
  <c r="G55"/>
  <c r="N55"/>
  <c r="F73"/>
  <c r="F133" s="1"/>
  <c r="F32"/>
  <c r="K128"/>
  <c r="M128"/>
  <c r="K123"/>
  <c r="M123"/>
  <c r="L112"/>
  <c r="L100"/>
  <c r="M93"/>
  <c r="G84"/>
  <c r="N84" s="1"/>
  <c r="L60"/>
  <c r="M60"/>
  <c r="M56" s="1"/>
  <c r="G51"/>
  <c r="N51" s="1"/>
  <c r="M35"/>
  <c r="K34"/>
  <c r="G31"/>
  <c r="N31"/>
  <c r="G27"/>
  <c r="N27" s="1"/>
  <c r="G24"/>
  <c r="N24"/>
  <c r="J56"/>
  <c r="J38"/>
  <c r="M21"/>
  <c r="M132"/>
  <c r="J127"/>
  <c r="H133"/>
  <c r="J133"/>
  <c r="M34"/>
  <c r="J32"/>
  <c r="I133"/>
  <c r="G113"/>
  <c r="N113"/>
  <c r="K113"/>
  <c r="M113" s="1"/>
  <c r="M86"/>
  <c r="M80"/>
  <c r="G61"/>
  <c r="N61" s="1"/>
  <c r="K61"/>
  <c r="M61"/>
  <c r="G57"/>
  <c r="N57" s="1"/>
  <c r="K57"/>
  <c r="M57"/>
  <c r="E56"/>
  <c r="M47"/>
  <c r="G41"/>
  <c r="N41"/>
  <c r="K41"/>
  <c r="M41" s="1"/>
  <c r="K129"/>
  <c r="M129"/>
  <c r="E127"/>
  <c r="G122"/>
  <c r="M116"/>
  <c r="G101"/>
  <c r="N101" s="1"/>
  <c r="K101"/>
  <c r="M101"/>
  <c r="L88"/>
  <c r="M88" s="1"/>
  <c r="J50"/>
  <c r="G48"/>
  <c r="N48" s="1"/>
  <c r="K48"/>
  <c r="M48"/>
  <c r="F127"/>
  <c r="L122"/>
  <c r="M104"/>
  <c r="F97"/>
  <c r="G89"/>
  <c r="N89" s="1"/>
  <c r="K89"/>
  <c r="M89"/>
  <c r="L76"/>
  <c r="M64"/>
  <c r="F62"/>
  <c r="J121"/>
  <c r="E121"/>
  <c r="M92"/>
  <c r="F85"/>
  <c r="G77"/>
  <c r="N77" s="1"/>
  <c r="K77"/>
  <c r="M77"/>
  <c r="J62"/>
  <c r="M40"/>
  <c r="M30"/>
  <c r="E26"/>
  <c r="K126"/>
  <c r="M126" s="1"/>
  <c r="K122"/>
  <c r="M122"/>
  <c r="J115"/>
  <c r="E109"/>
  <c r="G110"/>
  <c r="E97"/>
  <c r="G98"/>
  <c r="N98"/>
  <c r="E73"/>
  <c r="E133" s="1"/>
  <c r="G133" s="1"/>
  <c r="G74"/>
  <c r="N74" s="1"/>
  <c r="G54"/>
  <c r="N54"/>
  <c r="F50"/>
  <c r="E44"/>
  <c r="K31"/>
  <c r="M31"/>
  <c r="G23"/>
  <c r="N23" s="1"/>
  <c r="G119"/>
  <c r="N119"/>
  <c r="F115"/>
  <c r="K114"/>
  <c r="K110"/>
  <c r="G107"/>
  <c r="N107" s="1"/>
  <c r="F103"/>
  <c r="K102"/>
  <c r="K98"/>
  <c r="M98" s="1"/>
  <c r="G95"/>
  <c r="N95"/>
  <c r="F91"/>
  <c r="K90"/>
  <c r="G83"/>
  <c r="N83"/>
  <c r="F79"/>
  <c r="K78"/>
  <c r="M78"/>
  <c r="M73" s="1"/>
  <c r="K74"/>
  <c r="E62"/>
  <c r="K58"/>
  <c r="K56"/>
  <c r="K54"/>
  <c r="M54"/>
  <c r="E50"/>
  <c r="J44"/>
  <c r="G37"/>
  <c r="N37"/>
  <c r="L33"/>
  <c r="L32" s="1"/>
  <c r="G33"/>
  <c r="J26"/>
  <c r="I68"/>
  <c r="I15"/>
  <c r="K23"/>
  <c r="M23"/>
  <c r="F20"/>
  <c r="H68"/>
  <c r="H15"/>
  <c r="E38"/>
  <c r="J20"/>
  <c r="J68"/>
  <c r="J103"/>
  <c r="J91"/>
  <c r="E85"/>
  <c r="G86"/>
  <c r="N86"/>
  <c r="J79"/>
  <c r="G64"/>
  <c r="N64" s="1"/>
  <c r="K27"/>
  <c r="M27"/>
  <c r="K119"/>
  <c r="M119"/>
  <c r="E115"/>
  <c r="G116"/>
  <c r="N116" s="1"/>
  <c r="J109"/>
  <c r="K107"/>
  <c r="M107"/>
  <c r="E103"/>
  <c r="G104"/>
  <c r="N104"/>
  <c r="J97"/>
  <c r="K95"/>
  <c r="M95"/>
  <c r="E91"/>
  <c r="G92"/>
  <c r="N92" s="1"/>
  <c r="J85"/>
  <c r="K83"/>
  <c r="M83"/>
  <c r="E79"/>
  <c r="G80"/>
  <c r="G79" s="1"/>
  <c r="N79" s="1"/>
  <c r="J73"/>
  <c r="K65"/>
  <c r="K55"/>
  <c r="M55"/>
  <c r="K51"/>
  <c r="M51" s="1"/>
  <c r="M50" s="1"/>
  <c r="G47"/>
  <c r="G40"/>
  <c r="N40"/>
  <c r="K37"/>
  <c r="M37" s="1"/>
  <c r="K33"/>
  <c r="E32"/>
  <c r="G30"/>
  <c r="N30" s="1"/>
  <c r="F26"/>
  <c r="F68"/>
  <c r="F15" s="1"/>
  <c r="L15" s="1"/>
  <c r="K24"/>
  <c r="M24"/>
  <c r="E20"/>
  <c r="E68" s="1"/>
  <c r="E15" s="1"/>
  <c r="F68" i="22"/>
  <c r="E48"/>
  <c r="E68"/>
  <c r="D164"/>
  <c r="H154"/>
  <c r="D68"/>
  <c r="H58"/>
  <c r="E80"/>
  <c r="M80"/>
  <c r="E122"/>
  <c r="H134"/>
  <c r="H164"/>
  <c r="M164"/>
  <c r="H176"/>
  <c r="H196"/>
  <c r="E208"/>
  <c r="M208"/>
  <c r="H250"/>
  <c r="H38"/>
  <c r="H68"/>
  <c r="H70"/>
  <c r="E112"/>
  <c r="E132"/>
  <c r="E144"/>
  <c r="E164"/>
  <c r="H198"/>
  <c r="H228"/>
  <c r="E218"/>
  <c r="H230"/>
  <c r="H16"/>
  <c r="F260"/>
  <c r="H240"/>
  <c r="H260"/>
  <c r="D228"/>
  <c r="J208"/>
  <c r="E186"/>
  <c r="K189"/>
  <c r="M189"/>
  <c r="E166"/>
  <c r="E196"/>
  <c r="K147"/>
  <c r="D132"/>
  <c r="I112"/>
  <c r="M112" s="1"/>
  <c r="E90"/>
  <c r="E100"/>
  <c r="C68"/>
  <c r="D100"/>
  <c r="F36"/>
  <c r="G100"/>
  <c r="G196"/>
  <c r="C260"/>
  <c r="G260"/>
  <c r="E6"/>
  <c r="E36"/>
  <c r="H132"/>
  <c r="C36"/>
  <c r="G36"/>
  <c r="F132"/>
  <c r="D196"/>
  <c r="F228"/>
  <c r="D36"/>
  <c r="H36"/>
  <c r="C132"/>
  <c r="G132"/>
  <c r="E260"/>
  <c r="O121" i="28"/>
  <c r="H204"/>
  <c r="E82"/>
  <c r="G102"/>
  <c r="G201"/>
  <c r="J36"/>
  <c r="M112" i="23"/>
  <c r="N33"/>
  <c r="N80"/>
  <c r="K115"/>
  <c r="M76"/>
  <c r="M110"/>
  <c r="M74"/>
  <c r="H100" i="22"/>
  <c r="L50" i="28"/>
  <c r="L49" s="1"/>
  <c r="M13" i="22"/>
  <c r="N256" i="28"/>
  <c r="M249" i="22"/>
  <c r="L116" i="28"/>
  <c r="N116"/>
  <c r="N115"/>
  <c r="N79"/>
  <c r="N78" s="1"/>
  <c r="N123"/>
  <c r="N157"/>
  <c r="M153" i="22"/>
  <c r="M250" i="28"/>
  <c r="N250" s="1"/>
  <c r="N265"/>
  <c r="M258" i="22"/>
  <c r="N15" i="28"/>
  <c r="M262"/>
  <c r="N262"/>
  <c r="K242" i="22"/>
  <c r="M21" i="28"/>
  <c r="N21" s="1"/>
  <c r="M137" i="22"/>
  <c r="J70"/>
  <c r="J100" s="1"/>
  <c r="N124" i="28"/>
  <c r="M195"/>
  <c r="N195"/>
  <c r="L205"/>
  <c r="L204" s="1"/>
  <c r="L234" s="1"/>
  <c r="M257" i="22"/>
  <c r="K18"/>
  <c r="N33" i="28"/>
  <c r="N32" s="1"/>
  <c r="M63"/>
  <c r="N63"/>
  <c r="K84" i="22"/>
  <c r="M84"/>
  <c r="N101" i="28"/>
  <c r="M99" i="22"/>
  <c r="L159" i="28"/>
  <c r="N159" s="1"/>
  <c r="N158" s="1"/>
  <c r="I250" i="22"/>
  <c r="M250"/>
  <c r="K116"/>
  <c r="M116"/>
  <c r="K159"/>
  <c r="M206" i="28"/>
  <c r="N206" s="1"/>
  <c r="N255"/>
  <c r="M260"/>
  <c r="N260"/>
  <c r="K203" i="22"/>
  <c r="M203"/>
  <c r="M226" i="28"/>
  <c r="N226"/>
  <c r="M193" i="22"/>
  <c r="M185"/>
  <c r="K149"/>
  <c r="M149"/>
  <c r="K157"/>
  <c r="M150" i="28"/>
  <c r="M148"/>
  <c r="M152"/>
  <c r="N152"/>
  <c r="N156"/>
  <c r="M162" i="22"/>
  <c r="M119"/>
  <c r="M117" i="28"/>
  <c r="N117"/>
  <c r="M131" i="22"/>
  <c r="M75" i="28"/>
  <c r="N75" s="1"/>
  <c r="M97"/>
  <c r="N97"/>
  <c r="M98" i="22"/>
  <c r="M51" i="28"/>
  <c r="M49"/>
  <c r="N48"/>
  <c r="M62"/>
  <c r="N62" s="1"/>
  <c r="M31"/>
  <c r="N31"/>
  <c r="B94" i="23"/>
  <c r="B100"/>
  <c r="B110"/>
  <c r="A81" i="32"/>
  <c r="B96" i="23"/>
  <c r="B106"/>
  <c r="B112"/>
  <c r="B128"/>
  <c r="B85" i="31"/>
  <c r="A86"/>
  <c r="A109"/>
  <c r="B92" i="23"/>
  <c r="B102"/>
  <c r="B108"/>
  <c r="B124"/>
  <c r="B114" i="31"/>
  <c r="B77" i="23"/>
  <c r="B98"/>
  <c r="B104"/>
  <c r="B74"/>
  <c r="A81" i="33"/>
  <c r="B79" i="31"/>
  <c r="B83"/>
  <c r="B99"/>
  <c r="B131" i="23"/>
  <c r="A82" i="32"/>
  <c r="A98" i="33"/>
  <c r="A75"/>
  <c r="A75" i="32"/>
  <c r="A80" i="23"/>
  <c r="A80" i="31"/>
  <c r="A88" i="23"/>
  <c r="A91" i="33"/>
  <c r="A91" i="32"/>
  <c r="A96" i="23"/>
  <c r="A104" i="31"/>
  <c r="A104" i="23"/>
  <c r="A112" i="31"/>
  <c r="A107" i="33"/>
  <c r="A107" i="32"/>
  <c r="A112" i="23"/>
  <c r="B87" i="31"/>
  <c r="A99" i="32"/>
  <c r="B76" i="23"/>
  <c r="B103" i="31"/>
  <c r="B115" i="23"/>
  <c r="A86" i="33"/>
  <c r="A91" i="31"/>
  <c r="A94" i="32"/>
  <c r="A102"/>
  <c r="A87" i="31"/>
  <c r="A79" i="33"/>
  <c r="A79" i="32"/>
  <c r="A84" i="31"/>
  <c r="A84" i="23"/>
  <c r="A87" i="32"/>
  <c r="A92" i="31"/>
  <c r="A95" i="32"/>
  <c r="A100" i="23"/>
  <c r="A116" i="31"/>
  <c r="A132"/>
  <c r="A132" i="23"/>
  <c r="A87"/>
  <c r="A95"/>
  <c r="A103"/>
  <c r="A127"/>
  <c r="A103" i="31"/>
  <c r="A99" i="33"/>
  <c r="A68"/>
  <c r="A68" i="32"/>
  <c r="A73" i="31"/>
  <c r="A72" i="33"/>
  <c r="A72" i="32"/>
  <c r="A77" i="31"/>
  <c r="A76" i="33"/>
  <c r="A76" i="32"/>
  <c r="A81" i="31"/>
  <c r="A80" i="33"/>
  <c r="A80" i="32"/>
  <c r="A84"/>
  <c r="A89" i="31"/>
  <c r="A88" i="33"/>
  <c r="A88" i="32"/>
  <c r="A93" i="31"/>
  <c r="A96" i="33"/>
  <c r="A96" i="32"/>
  <c r="A104" i="33"/>
  <c r="A104" i="32"/>
  <c r="A108" i="33"/>
  <c r="A108" i="32"/>
  <c r="A113" i="31"/>
  <c r="B73" i="23"/>
  <c r="B81"/>
  <c r="B89"/>
  <c r="B101"/>
  <c r="B105"/>
  <c r="A101" i="31"/>
  <c r="A69" i="33"/>
  <c r="A69" i="32"/>
  <c r="A82" i="31"/>
  <c r="A90"/>
  <c r="A85" i="33"/>
  <c r="A85" i="32"/>
  <c r="A93" i="33"/>
  <c r="A93" i="32"/>
  <c r="A101" i="33"/>
  <c r="A78" i="23"/>
  <c r="A74"/>
  <c r="A73"/>
  <c r="A82"/>
  <c r="A90"/>
  <c r="A98"/>
  <c r="A74" i="31"/>
  <c r="H1129" i="30"/>
  <c r="H851"/>
  <c r="H915"/>
  <c r="H2025" i="24"/>
  <c r="H2077" s="1"/>
  <c r="H2042"/>
  <c r="H2481" i="30"/>
  <c r="H2545" s="1"/>
  <c r="H1014" i="24"/>
  <c r="H1066"/>
  <c r="A19" i="32"/>
  <c r="D23" i="23"/>
  <c r="A65" i="21"/>
  <c r="A199" i="30"/>
  <c r="A264"/>
  <c r="A56" i="31"/>
  <c r="A21" i="32"/>
  <c r="A20" i="33"/>
  <c r="A20" i="31"/>
  <c r="D21"/>
  <c r="A23"/>
  <c r="B17" i="32"/>
  <c r="B69"/>
  <c r="G69" s="1"/>
  <c r="A32"/>
  <c r="A125" i="21"/>
  <c r="B20" i="33"/>
  <c r="B72" s="1"/>
  <c r="G72" s="1"/>
  <c r="A22" i="32"/>
  <c r="A58" i="33"/>
  <c r="A426" i="21"/>
  <c r="D48" i="23"/>
  <c r="A134" i="30"/>
  <c r="A460"/>
  <c r="A21" i="33"/>
  <c r="A1208" i="21"/>
  <c r="D20" i="23"/>
  <c r="A18" i="33"/>
  <c r="A26" i="32"/>
  <c r="A30" i="31"/>
  <c r="A50"/>
  <c r="A54" i="33"/>
  <c r="A58" i="23"/>
  <c r="D40"/>
  <c r="A38" i="33"/>
  <c r="A18" i="32"/>
  <c r="A216" i="24"/>
  <c r="A245" i="21"/>
  <c r="A21" i="23"/>
  <c r="A17" i="32"/>
  <c r="A30" i="23"/>
  <c r="A21" i="31"/>
  <c r="A23" i="23"/>
  <c r="A536" i="24"/>
  <c r="D23" i="31"/>
  <c r="D38"/>
  <c r="B19" i="32"/>
  <c r="B71"/>
  <c r="G71" s="1"/>
  <c r="A32" i="31"/>
  <c r="H2546" i="30"/>
  <c r="H2610"/>
  <c r="H2416"/>
  <c r="H2480"/>
  <c r="H1936" i="24"/>
  <c r="H2368" i="30"/>
  <c r="H1866" i="24"/>
  <c r="H1918" s="1"/>
  <c r="H1883"/>
  <c r="H2155" i="30"/>
  <c r="H2219" s="1"/>
  <c r="H2090"/>
  <c r="H2154"/>
  <c r="H1911"/>
  <c r="H1563" i="24"/>
  <c r="H1651" i="30"/>
  <c r="H1634"/>
  <c r="H1698"/>
  <c r="H1334" i="24"/>
  <c r="H1386" s="1"/>
  <c r="H1568" i="30"/>
  <c r="H1632"/>
  <c r="H1585"/>
  <c r="H1244" i="24"/>
  <c r="H1227"/>
  <c r="H1279"/>
  <c r="H1390" i="30"/>
  <c r="H872" i="24"/>
  <c r="H981" i="30"/>
  <c r="H916"/>
  <c r="H980" s="1"/>
  <c r="H933"/>
  <c r="H765" i="24"/>
  <c r="H721" i="30"/>
  <c r="H785" s="1"/>
  <c r="H216" i="24"/>
  <c r="H268"/>
  <c r="H233"/>
  <c r="H446"/>
  <c r="H429"/>
  <c r="H481"/>
  <c r="A395" i="30"/>
  <c r="A323" i="24"/>
  <c r="A366" i="21"/>
  <c r="H269" i="24"/>
  <c r="H322"/>
  <c r="H347" i="30"/>
  <c r="H163" i="24"/>
  <c r="H215"/>
  <c r="H180"/>
  <c r="H127"/>
  <c r="H69" i="30"/>
  <c r="H133"/>
  <c r="H86"/>
  <c r="A786"/>
  <c r="A727" i="21"/>
  <c r="A642" i="24"/>
  <c r="A1014"/>
  <c r="A1242" i="30"/>
  <c r="A1148" i="21"/>
  <c r="A1438" i="30"/>
  <c r="A1329" i="21"/>
  <c r="A2112"/>
  <c r="A2286" i="30"/>
  <c r="A23" i="33"/>
  <c r="A27" i="31"/>
  <c r="A31" i="33"/>
  <c r="A31" i="32"/>
  <c r="A35" i="23"/>
  <c r="A35" i="31"/>
  <c r="A39" i="32"/>
  <c r="A43" i="23"/>
  <c r="A39" i="33"/>
  <c r="A47" i="32"/>
  <c r="A47" i="33"/>
  <c r="A55" i="31"/>
  <c r="A63" i="23"/>
  <c r="A63" i="32"/>
  <c r="A63" i="33"/>
  <c r="A67" i="23"/>
  <c r="A67" i="31"/>
  <c r="A51" i="23"/>
  <c r="A908" i="21"/>
  <c r="A43" i="31"/>
  <c r="A51"/>
  <c r="A39" i="23"/>
  <c r="A1334" i="24"/>
  <c r="A35" i="32"/>
  <c r="D29" i="31"/>
  <c r="B29" i="32"/>
  <c r="B81" s="1"/>
  <c r="G81" s="1"/>
  <c r="B45"/>
  <c r="B97"/>
  <c r="G97" s="1"/>
  <c r="B45" i="33"/>
  <c r="B97"/>
  <c r="G97"/>
  <c r="D49" i="31"/>
  <c r="D49" i="23"/>
  <c r="B53" i="32"/>
  <c r="B105"/>
  <c r="G105" s="1"/>
  <c r="B57" i="33"/>
  <c r="B109"/>
  <c r="G109"/>
  <c r="D61" i="23"/>
  <c r="D65"/>
  <c r="A1634" i="30"/>
  <c r="A589" i="24"/>
  <c r="A721" i="30"/>
  <c r="A801" i="24"/>
  <c r="A981" i="30"/>
  <c r="A907" i="21"/>
  <c r="A961" i="24"/>
  <c r="A1269" i="21"/>
  <c r="A1373" i="30"/>
  <c r="A1509" i="21"/>
  <c r="A1653" i="24"/>
  <c r="A1865"/>
  <c r="A2481" i="30"/>
  <c r="A2111" i="21"/>
  <c r="A1177" i="30"/>
  <c r="A39" i="31"/>
  <c r="A968" i="21"/>
  <c r="A855" i="24"/>
  <c r="A1387"/>
  <c r="A2155" i="30"/>
  <c r="A1991" i="21"/>
  <c r="B31" i="33"/>
  <c r="B83" s="1"/>
  <c r="G83" s="1"/>
  <c r="B31" i="32"/>
  <c r="B83"/>
  <c r="G83" s="1"/>
  <c r="D35" i="23"/>
  <c r="D35" i="31"/>
  <c r="B35" i="33"/>
  <c r="B87" s="1"/>
  <c r="G87" s="1"/>
  <c r="B35" i="32"/>
  <c r="B87"/>
  <c r="G87" s="1"/>
  <c r="D39" i="31"/>
  <c r="D39" i="23"/>
  <c r="B39" i="33"/>
  <c r="B91" s="1"/>
  <c r="G91" s="1"/>
  <c r="B39" i="32"/>
  <c r="B91"/>
  <c r="G91" s="1"/>
  <c r="D43" i="31"/>
  <c r="B51" i="33"/>
  <c r="B103"/>
  <c r="G103" s="1"/>
  <c r="B51" i="32"/>
  <c r="B103"/>
  <c r="G103"/>
  <c r="D55" i="31"/>
  <c r="D55" i="23"/>
  <c r="A25" i="33"/>
  <c r="A25" i="32"/>
  <c r="A29"/>
  <c r="A29" i="33"/>
  <c r="A33" i="23"/>
  <c r="A33" i="33"/>
  <c r="A33" i="32"/>
  <c r="A49" i="23"/>
  <c r="A49" i="33"/>
  <c r="A49" i="32"/>
  <c r="A53"/>
  <c r="A57" i="31"/>
  <c r="A57" i="32"/>
  <c r="A61" i="23"/>
  <c r="D43"/>
  <c r="A1047" i="30"/>
  <c r="A41" i="31"/>
  <c r="A916" i="30"/>
  <c r="A1028" i="21"/>
  <c r="A1440" i="24"/>
  <c r="A1630" i="21"/>
  <c r="A2232"/>
  <c r="A41" i="23"/>
  <c r="A37"/>
  <c r="A748" i="24"/>
  <c r="A908"/>
  <c r="A61" i="31"/>
  <c r="B24" i="32"/>
  <c r="B76"/>
  <c r="G76"/>
  <c r="B28" i="33"/>
  <c r="B80"/>
  <c r="G80"/>
  <c r="B28" i="32"/>
  <c r="B80" s="1"/>
  <c r="G80" s="1"/>
  <c r="B32" i="33"/>
  <c r="B84"/>
  <c r="G84" s="1"/>
  <c r="B36"/>
  <c r="B88"/>
  <c r="G88"/>
  <c r="B36" i="32"/>
  <c r="B88"/>
  <c r="G88"/>
  <c r="B40" i="33"/>
  <c r="B92" s="1"/>
  <c r="G92" s="1"/>
  <c r="B40" i="32"/>
  <c r="B92"/>
  <c r="G92" s="1"/>
  <c r="B48" i="33"/>
  <c r="B100"/>
  <c r="G100"/>
  <c r="B48" i="32"/>
  <c r="B100"/>
  <c r="G100"/>
  <c r="B56" i="33"/>
  <c r="B108" s="1"/>
  <c r="G108" s="1"/>
  <c r="B56" i="32"/>
  <c r="B108"/>
  <c r="G108" s="1"/>
  <c r="D60" i="31"/>
  <c r="B60" i="32"/>
  <c r="B112"/>
  <c r="G112" s="1"/>
  <c r="A269" i="24"/>
  <c r="A376"/>
  <c r="A546" i="21"/>
  <c r="A38" i="31"/>
  <c r="B22" i="33"/>
  <c r="B74"/>
  <c r="G74"/>
  <c r="B26"/>
  <c r="B78"/>
  <c r="G78"/>
  <c r="B30"/>
  <c r="B82" s="1"/>
  <c r="G82" s="1"/>
  <c r="B34" i="32"/>
  <c r="B86"/>
  <c r="G86" s="1"/>
  <c r="B38"/>
  <c r="B90"/>
  <c r="G90"/>
  <c r="B46"/>
  <c r="B98" s="1"/>
  <c r="G98" s="1"/>
  <c r="B58"/>
  <c r="B110" s="1"/>
  <c r="G110" s="1"/>
  <c r="A60" i="33"/>
  <c r="D56" i="23"/>
  <c r="D52"/>
  <c r="A48"/>
  <c r="D44"/>
  <c r="D42"/>
  <c r="D34"/>
  <c r="D30"/>
  <c r="A607" i="21"/>
  <c r="D32" i="31"/>
  <c r="D52"/>
  <c r="A44" i="32"/>
  <c r="A60"/>
  <c r="A26" i="33"/>
  <c r="N150" i="28"/>
  <c r="E28" i="20"/>
  <c r="C52"/>
  <c r="F33"/>
  <c r="E49" i="31"/>
  <c r="E47"/>
  <c r="K47"/>
  <c r="M47" s="1"/>
  <c r="F9" i="20"/>
  <c r="H9"/>
  <c r="I9"/>
  <c r="F24"/>
  <c r="H24" s="1"/>
  <c r="I24" s="1"/>
  <c r="G30"/>
  <c r="F46" i="31" s="1"/>
  <c r="L46" s="1"/>
  <c r="G31" i="20"/>
  <c r="F47" i="31"/>
  <c r="L47" s="1"/>
  <c r="F41" i="20"/>
  <c r="F40"/>
  <c r="F13"/>
  <c r="E29" i="31" s="1"/>
  <c r="G19" i="20"/>
  <c r="F35" i="31"/>
  <c r="L35"/>
  <c r="F25" i="20"/>
  <c r="E41" i="31"/>
  <c r="G29" i="20"/>
  <c r="F45" i="31"/>
  <c r="H48" i="20"/>
  <c r="I48" s="1"/>
  <c r="G5"/>
  <c r="F21" i="31"/>
  <c r="F20" s="1"/>
  <c r="G6" i="20"/>
  <c r="F22" i="31"/>
  <c r="L22"/>
  <c r="G7" i="20"/>
  <c r="F23" i="31" s="1"/>
  <c r="L23" s="1"/>
  <c r="G37" i="20"/>
  <c r="F53" i="31" s="1"/>
  <c r="L53" s="1"/>
  <c r="F12" i="20"/>
  <c r="E28" i="31"/>
  <c r="K28" s="1"/>
  <c r="M28" s="1"/>
  <c r="F6" i="20"/>
  <c r="E22" i="31"/>
  <c r="F38" i="20"/>
  <c r="E54" i="31"/>
  <c r="K54" s="1"/>
  <c r="M54" s="1"/>
  <c r="F50" i="20"/>
  <c r="H50"/>
  <c r="I50"/>
  <c r="F27"/>
  <c r="E43" i="31" s="1"/>
  <c r="G44" i="20"/>
  <c r="F60" i="31"/>
  <c r="L60"/>
  <c r="C10" i="23"/>
  <c r="C10" i="31"/>
  <c r="B7" i="32"/>
  <c r="B7" i="31"/>
  <c r="B17" i="19"/>
  <c r="B10" i="33"/>
  <c r="D5" i="1"/>
  <c r="E3"/>
  <c r="F3"/>
  <c r="F5"/>
  <c r="E5"/>
  <c r="M49" i="22"/>
  <c r="N13" i="28"/>
  <c r="N12"/>
  <c r="M84"/>
  <c r="N84"/>
  <c r="L139"/>
  <c r="L138" s="1"/>
  <c r="M225" i="22"/>
  <c r="M20" i="28"/>
  <c r="N20" s="1"/>
  <c r="K20" i="22"/>
  <c r="M20"/>
  <c r="M57"/>
  <c r="M109" i="28"/>
  <c r="N109"/>
  <c r="M237" i="22"/>
  <c r="N244" i="28"/>
  <c r="K245" i="22"/>
  <c r="N114" i="28"/>
  <c r="K10" i="22"/>
  <c r="M10"/>
  <c r="K43"/>
  <c r="K44"/>
  <c r="M44"/>
  <c r="N46" i="28"/>
  <c r="N45" s="1"/>
  <c r="K60" i="22"/>
  <c r="M60"/>
  <c r="M61" i="28"/>
  <c r="N61"/>
  <c r="K63" i="22"/>
  <c r="K71"/>
  <c r="K70" s="1"/>
  <c r="K100" s="1"/>
  <c r="L73" i="28"/>
  <c r="N73"/>
  <c r="N72"/>
  <c r="N102" s="1"/>
  <c r="I70" i="22"/>
  <c r="N91" i="28"/>
  <c r="J122" i="22"/>
  <c r="K124"/>
  <c r="M159"/>
  <c r="M163" i="28"/>
  <c r="N163"/>
  <c r="M163" i="22"/>
  <c r="N167" i="28"/>
  <c r="K187" i="22"/>
  <c r="K186"/>
  <c r="I186"/>
  <c r="M209" i="28"/>
  <c r="N209"/>
  <c r="M205" i="22"/>
  <c r="L248" i="28"/>
  <c r="N248" s="1"/>
  <c r="N247" s="1"/>
  <c r="I26" i="22"/>
  <c r="M26"/>
  <c r="K52"/>
  <c r="M52"/>
  <c r="J90"/>
  <c r="M153" i="28"/>
  <c r="N153" s="1"/>
  <c r="I154" i="22"/>
  <c r="M154"/>
  <c r="K155"/>
  <c r="K154" s="1"/>
  <c r="I208"/>
  <c r="N211" i="28"/>
  <c r="N210" s="1"/>
  <c r="J16" i="22"/>
  <c r="N222" i="28"/>
  <c r="N266"/>
  <c r="K256" i="22"/>
  <c r="M256"/>
  <c r="K62"/>
  <c r="M62"/>
  <c r="K118"/>
  <c r="M118"/>
  <c r="I198"/>
  <c r="I228" s="1"/>
  <c r="M228" s="1"/>
  <c r="K28"/>
  <c r="M28"/>
  <c r="M30" i="28"/>
  <c r="N30"/>
  <c r="K40" i="22"/>
  <c r="N90" i="28"/>
  <c r="K210" i="22"/>
  <c r="M210"/>
  <c r="M216"/>
  <c r="M241" i="28"/>
  <c r="N241" s="1"/>
  <c r="M216"/>
  <c r="N216"/>
  <c r="B86" i="31"/>
  <c r="B86" i="23"/>
  <c r="B122" i="31"/>
  <c r="A71" i="32"/>
  <c r="A76" i="23"/>
  <c r="A97"/>
  <c r="A97" i="31"/>
  <c r="A92" i="32"/>
  <c r="A103"/>
  <c r="A103" i="33"/>
  <c r="G76" i="20"/>
  <c r="F92" i="31"/>
  <c r="F91" s="1"/>
  <c r="B75"/>
  <c r="B111"/>
  <c r="A78" i="33"/>
  <c r="A109" i="32"/>
  <c r="G106" i="20"/>
  <c r="F122" i="31"/>
  <c r="L122"/>
  <c r="L121" s="1"/>
  <c r="B90" i="23"/>
  <c r="B90" i="31"/>
  <c r="A73" i="32"/>
  <c r="A78" i="31"/>
  <c r="A73" i="33"/>
  <c r="A77" i="32"/>
  <c r="A77" i="33"/>
  <c r="A117" i="31"/>
  <c r="A120" i="23"/>
  <c r="G90" i="20"/>
  <c r="F106" i="31"/>
  <c r="L106" s="1"/>
  <c r="F110"/>
  <c r="L110"/>
  <c r="L109"/>
  <c r="F114" i="20"/>
  <c r="H114" s="1"/>
  <c r="I114" s="1"/>
  <c r="G85"/>
  <c r="F101" i="31" s="1"/>
  <c r="L101" s="1"/>
  <c r="H61" i="20"/>
  <c r="I61"/>
  <c r="A109" i="33"/>
  <c r="A92"/>
  <c r="A108" i="31"/>
  <c r="A108" i="23"/>
  <c r="H59" i="20"/>
  <c r="I59"/>
  <c r="B91" i="31"/>
  <c r="B80"/>
  <c r="B82"/>
  <c r="B93"/>
  <c r="E77"/>
  <c r="K77"/>
  <c r="M77" s="1"/>
  <c r="F71" i="20"/>
  <c r="E87" i="31"/>
  <c r="G87"/>
  <c r="N87" s="1"/>
  <c r="F88" i="20"/>
  <c r="E104" i="31"/>
  <c r="E103"/>
  <c r="F108" i="20"/>
  <c r="H108"/>
  <c r="I108"/>
  <c r="A89" i="33"/>
  <c r="A94" i="31"/>
  <c r="A94" i="23"/>
  <c r="A105" i="31"/>
  <c r="A100" i="32"/>
  <c r="A105" i="23"/>
  <c r="A100" i="33"/>
  <c r="A106" i="32"/>
  <c r="F104" i="20"/>
  <c r="E120" i="31" s="1"/>
  <c r="A74" i="32"/>
  <c r="A79" i="31"/>
  <c r="F62" i="20"/>
  <c r="H62" s="1"/>
  <c r="I62" s="1"/>
  <c r="E95" i="31"/>
  <c r="G107" i="20"/>
  <c r="F123" i="31" s="1"/>
  <c r="L123" s="1"/>
  <c r="F104"/>
  <c r="L104"/>
  <c r="L103" s="1"/>
  <c r="B84" i="23"/>
  <c r="B84" i="31"/>
  <c r="B120"/>
  <c r="B120" i="23"/>
  <c r="A85"/>
  <c r="A85" i="31"/>
  <c r="A88"/>
  <c r="A83" i="33"/>
  <c r="A83" i="32"/>
  <c r="A87" i="33"/>
  <c r="A92" i="23"/>
  <c r="A90" i="32"/>
  <c r="A122" i="31"/>
  <c r="G70" i="20"/>
  <c r="F86" i="31"/>
  <c r="L86" s="1"/>
  <c r="L85" s="1"/>
  <c r="G110" i="20"/>
  <c r="F126" i="31"/>
  <c r="L126" s="1"/>
  <c r="E112"/>
  <c r="K112"/>
  <c r="M112"/>
  <c r="A71" i="33"/>
  <c r="B109" i="31"/>
  <c r="A89" i="32"/>
  <c r="A76" i="31"/>
  <c r="A75"/>
  <c r="B97"/>
  <c r="G86" i="20"/>
  <c r="F102" i="31"/>
  <c r="L102" s="1"/>
  <c r="F90" i="20"/>
  <c r="H90"/>
  <c r="I90"/>
  <c r="F94"/>
  <c r="E110" i="31" s="1"/>
  <c r="F72" i="20"/>
  <c r="E88" i="31" s="1"/>
  <c r="F92" i="20"/>
  <c r="A1810" i="21"/>
  <c r="D66" i="23"/>
  <c r="A22" i="33"/>
  <c r="A26" i="31"/>
  <c r="A26" i="23"/>
  <c r="A34" i="32"/>
  <c r="A38" i="23"/>
  <c r="A34" i="33"/>
  <c r="A52" i="31"/>
  <c r="D36"/>
  <c r="A787" i="21"/>
  <c r="A34" i="23"/>
  <c r="A535" i="24"/>
  <c r="A655" i="30"/>
  <c r="A2220"/>
  <c r="A31" i="23"/>
  <c r="A27" i="32"/>
  <c r="A1307" i="30"/>
  <c r="A1067" i="24"/>
  <c r="D27" i="31"/>
  <c r="D33"/>
  <c r="B53" i="33"/>
  <c r="B105" s="1"/>
  <c r="G105" s="1"/>
  <c r="D57" i="31"/>
  <c r="A37" i="32"/>
  <c r="D67" i="31"/>
  <c r="A1599" i="24"/>
  <c r="A2352" i="21"/>
  <c r="D53" i="23"/>
  <c r="A27"/>
  <c r="A2078" i="24"/>
  <c r="A163"/>
  <c r="A30" i="32"/>
  <c r="A44" i="31"/>
  <c r="D31" i="23"/>
  <c r="D36"/>
  <c r="A24"/>
  <c r="A4" i="21"/>
  <c r="A3" i="30"/>
  <c r="B34" i="33"/>
  <c r="B86"/>
  <c r="G86" s="1"/>
  <c r="D59" i="31"/>
  <c r="A32" i="33"/>
  <c r="A54" i="31"/>
  <c r="A34"/>
  <c r="B62" i="33"/>
  <c r="B114"/>
  <c r="G114"/>
  <c r="D28" i="31"/>
  <c r="B24" i="33"/>
  <c r="B76"/>
  <c r="G76"/>
  <c r="A1280" i="24"/>
  <c r="A695"/>
  <c r="D31" i="31"/>
  <c r="A27" i="33"/>
  <c r="A982" i="30"/>
  <c r="A606" i="21"/>
  <c r="F11" i="20"/>
  <c r="F10"/>
  <c r="G27"/>
  <c r="F43" i="31"/>
  <c r="L43"/>
  <c r="F20" i="20"/>
  <c r="H20" s="1"/>
  <c r="I20" s="1"/>
  <c r="M124" i="22"/>
  <c r="M155"/>
  <c r="G57" i="20"/>
  <c r="H103"/>
  <c r="I103"/>
  <c r="H21"/>
  <c r="I21" s="1"/>
  <c r="H82"/>
  <c r="I82"/>
  <c r="H83"/>
  <c r="I83" s="1"/>
  <c r="H80"/>
  <c r="I80"/>
  <c r="H65"/>
  <c r="I65" s="1"/>
  <c r="H15"/>
  <c r="I15"/>
  <c r="H73"/>
  <c r="I73" s="1"/>
  <c r="H5"/>
  <c r="I5"/>
  <c r="E23" i="31"/>
  <c r="G23"/>
  <c r="N23"/>
  <c r="H7" i="20"/>
  <c r="I7" s="1"/>
  <c r="H43"/>
  <c r="I43"/>
  <c r="E59" i="31"/>
  <c r="G59" s="1"/>
  <c r="N59" s="1"/>
  <c r="G97" i="20"/>
  <c r="F113" i="31"/>
  <c r="L113" s="1"/>
  <c r="G13" i="20"/>
  <c r="F29" i="31"/>
  <c r="L29"/>
  <c r="F74" i="20"/>
  <c r="E90" i="31" s="1"/>
  <c r="F78" i="20"/>
  <c r="H78"/>
  <c r="I78" s="1"/>
  <c r="F98"/>
  <c r="E114" i="31"/>
  <c r="G114"/>
  <c r="N114" s="1"/>
  <c r="G100" i="20"/>
  <c r="E125" i="31"/>
  <c r="K125"/>
  <c r="M125" s="1"/>
  <c r="H109" i="20"/>
  <c r="I109"/>
  <c r="F129" i="31"/>
  <c r="L129" s="1"/>
  <c r="E48"/>
  <c r="F8" i="20"/>
  <c r="H8"/>
  <c r="I8" s="1"/>
  <c r="G34"/>
  <c r="F51" i="31"/>
  <c r="L51"/>
  <c r="L50" s="1"/>
  <c r="F70" i="20"/>
  <c r="H14"/>
  <c r="I14"/>
  <c r="E30" i="31"/>
  <c r="G30"/>
  <c r="N30"/>
  <c r="E61"/>
  <c r="G61" s="1"/>
  <c r="N61" s="1"/>
  <c r="H45" i="20"/>
  <c r="I45" s="1"/>
  <c r="F66" i="31"/>
  <c r="L66"/>
  <c r="F89"/>
  <c r="L89"/>
  <c r="H77" i="20"/>
  <c r="I77"/>
  <c r="H66"/>
  <c r="I66"/>
  <c r="E126" i="31"/>
  <c r="G126"/>
  <c r="N126" s="1"/>
  <c r="G63" i="20"/>
  <c r="H37"/>
  <c r="I37"/>
  <c r="F27" i="31"/>
  <c r="F26"/>
  <c r="G10" i="20"/>
  <c r="F23"/>
  <c r="F22" s="1"/>
  <c r="F49" i="31"/>
  <c r="L49"/>
  <c r="G42" i="20"/>
  <c r="F58" i="31" s="1"/>
  <c r="L58" s="1"/>
  <c r="F46" i="20"/>
  <c r="F85"/>
  <c r="H85" s="1"/>
  <c r="I85" s="1"/>
  <c r="E102" i="31"/>
  <c r="G102"/>
  <c r="N102" s="1"/>
  <c r="H86" i="20"/>
  <c r="I86"/>
  <c r="G91"/>
  <c r="F107" i="31" s="1"/>
  <c r="L107" s="1"/>
  <c r="F106" i="20"/>
  <c r="H106"/>
  <c r="I106" s="1"/>
  <c r="F107"/>
  <c r="H107"/>
  <c r="I107"/>
  <c r="G115"/>
  <c r="F131" i="31" s="1"/>
  <c r="L131" s="1"/>
  <c r="H44" i="20"/>
  <c r="I44"/>
  <c r="F76"/>
  <c r="F75"/>
  <c r="F84"/>
  <c r="H84"/>
  <c r="I84"/>
  <c r="E117" i="31"/>
  <c r="G117" s="1"/>
  <c r="N117" s="1"/>
  <c r="H101" i="20"/>
  <c r="I101"/>
  <c r="E42" i="31"/>
  <c r="G42"/>
  <c r="N42"/>
  <c r="H26" i="20"/>
  <c r="I26" s="1"/>
  <c r="F35"/>
  <c r="H35"/>
  <c r="F67"/>
  <c r="H67" s="1"/>
  <c r="I67" s="1"/>
  <c r="F112"/>
  <c r="H112"/>
  <c r="I112" s="1"/>
  <c r="H115"/>
  <c r="I115" s="1"/>
  <c r="E131" i="31"/>
  <c r="K131"/>
  <c r="M131" s="1"/>
  <c r="F63" i="20"/>
  <c r="G81"/>
  <c r="H19"/>
  <c r="I19" s="1"/>
  <c r="E46" i="31"/>
  <c r="K46"/>
  <c r="M46"/>
  <c r="H17" i="20"/>
  <c r="I17" s="1"/>
  <c r="H95"/>
  <c r="I95"/>
  <c r="F4"/>
  <c r="G24"/>
  <c r="F40" i="31"/>
  <c r="L40"/>
  <c r="F29" i="20"/>
  <c r="F28" s="1"/>
  <c r="F36"/>
  <c r="H36"/>
  <c r="I36" s="1"/>
  <c r="F102"/>
  <c r="H102"/>
  <c r="I102"/>
  <c r="G116"/>
  <c r="F132" i="31" s="1"/>
  <c r="L132" s="1"/>
  <c r="F98"/>
  <c r="F97" s="1"/>
  <c r="G87" i="20"/>
  <c r="F91"/>
  <c r="H91"/>
  <c r="I91" s="1"/>
  <c r="E84" i="31"/>
  <c r="G84"/>
  <c r="N84"/>
  <c r="H68" i="20"/>
  <c r="I68" s="1"/>
  <c r="G111"/>
  <c r="E105" i="31"/>
  <c r="K105" s="1"/>
  <c r="M105" s="1"/>
  <c r="G47" i="20"/>
  <c r="G46" s="1"/>
  <c r="F63" i="31"/>
  <c r="F62" s="1"/>
  <c r="F128"/>
  <c r="F127"/>
  <c r="G16" i="20"/>
  <c r="H60"/>
  <c r="I60" s="1"/>
  <c r="H64"/>
  <c r="H63"/>
  <c r="I63" s="1"/>
  <c r="F18"/>
  <c r="H18"/>
  <c r="I18"/>
  <c r="H96"/>
  <c r="I96" s="1"/>
  <c r="F51"/>
  <c r="H51"/>
  <c r="I51" s="1"/>
  <c r="H97"/>
  <c r="I97"/>
  <c r="F16"/>
  <c r="F99"/>
  <c r="F81"/>
  <c r="H42"/>
  <c r="I42"/>
  <c r="G40"/>
  <c r="H47"/>
  <c r="H46"/>
  <c r="I46"/>
  <c r="G93"/>
  <c r="G22"/>
  <c r="H100"/>
  <c r="M59" i="22"/>
  <c r="M245"/>
  <c r="K172"/>
  <c r="M172"/>
  <c r="K182"/>
  <c r="M182" s="1"/>
  <c r="L215" i="28"/>
  <c r="L214"/>
  <c r="M240"/>
  <c r="N240" s="1"/>
  <c r="J154" i="22"/>
  <c r="J58"/>
  <c r="N25" i="28"/>
  <c r="K61" i="22"/>
  <c r="K75"/>
  <c r="M75"/>
  <c r="M175"/>
  <c r="M186" i="28"/>
  <c r="N186"/>
  <c r="L172"/>
  <c r="L171" s="1"/>
  <c r="L201" s="1"/>
  <c r="N57"/>
  <c r="M201" i="22"/>
  <c r="L106" i="28"/>
  <c r="N106"/>
  <c r="N105" s="1"/>
  <c r="M261"/>
  <c r="N261"/>
  <c r="K233" i="22"/>
  <c r="M233"/>
  <c r="K204"/>
  <c r="M204"/>
  <c r="N254" i="28"/>
  <c r="N253" s="1"/>
  <c r="K94" i="22"/>
  <c r="N232" i="28"/>
  <c r="N179"/>
  <c r="I134" i="22"/>
  <c r="I58"/>
  <c r="M58"/>
  <c r="K93"/>
  <c r="M93"/>
  <c r="M161" i="28"/>
  <c r="N161"/>
  <c r="K135" i="22"/>
  <c r="K134" s="1"/>
  <c r="K164" s="1"/>
  <c r="M135"/>
  <c r="K167"/>
  <c r="K166"/>
  <c r="M167"/>
  <c r="N213" i="28"/>
  <c r="N89"/>
  <c r="N88" s="1"/>
  <c r="K39" i="22"/>
  <c r="K38"/>
  <c r="K178"/>
  <c r="L238" i="28"/>
  <c r="L237"/>
  <c r="K169" i="22"/>
  <c r="M169"/>
  <c r="J218"/>
  <c r="K231"/>
  <c r="K230"/>
  <c r="M231"/>
  <c r="M42" i="28"/>
  <c r="N42"/>
  <c r="M87"/>
  <c r="N87"/>
  <c r="M129"/>
  <c r="N129"/>
  <c r="M176"/>
  <c r="N176"/>
  <c r="M190" i="22"/>
  <c r="M200"/>
  <c r="M239"/>
  <c r="M209"/>
  <c r="M252" i="28"/>
  <c r="N252"/>
  <c r="I90" i="22"/>
  <c r="M90"/>
  <c r="K91"/>
  <c r="K90"/>
  <c r="M91"/>
  <c r="M183" i="28"/>
  <c r="N183"/>
  <c r="M217"/>
  <c r="N217" s="1"/>
  <c r="M85"/>
  <c r="N85"/>
  <c r="J198" i="22"/>
  <c r="J228" s="1"/>
  <c r="M247"/>
  <c r="M94"/>
  <c r="N233" i="28"/>
  <c r="M73" i="22"/>
  <c r="K7"/>
  <c r="K6"/>
  <c r="M19" i="28"/>
  <c r="N19" s="1"/>
  <c r="K19" i="22"/>
  <c r="K51"/>
  <c r="M52" i="28"/>
  <c r="L83"/>
  <c r="N83"/>
  <c r="N82"/>
  <c r="I80" i="22"/>
  <c r="M125"/>
  <c r="M128" i="28"/>
  <c r="N128" s="1"/>
  <c r="N155"/>
  <c r="N154" s="1"/>
  <c r="K150" i="22"/>
  <c r="M150"/>
  <c r="M160" i="28"/>
  <c r="N160" s="1"/>
  <c r="M175"/>
  <c r="N175"/>
  <c r="J166" i="22"/>
  <c r="J196" s="1"/>
  <c r="K170"/>
  <c r="N189" i="28"/>
  <c r="M184" i="22"/>
  <c r="K212"/>
  <c r="M218" i="28"/>
  <c r="N218"/>
  <c r="K252" i="22"/>
  <c r="M252"/>
  <c r="M259" i="28"/>
  <c r="M257"/>
  <c r="K22" i="22"/>
  <c r="M22"/>
  <c r="M23"/>
  <c r="N47" i="28"/>
  <c r="M46" i="22"/>
  <c r="N68" i="28"/>
  <c r="M67" i="22"/>
  <c r="K76"/>
  <c r="M76"/>
  <c r="M78"/>
  <c r="M79"/>
  <c r="N81" i="28"/>
  <c r="M88" i="22"/>
  <c r="K86"/>
  <c r="M86" s="1"/>
  <c r="M108" i="28"/>
  <c r="N108"/>
  <c r="K105" i="22"/>
  <c r="M105"/>
  <c r="M162" i="28"/>
  <c r="N162"/>
  <c r="M158" i="22"/>
  <c r="M206"/>
  <c r="N212" i="28"/>
  <c r="N223"/>
  <c r="M217" i="22"/>
  <c r="K222"/>
  <c r="M228" i="28"/>
  <c r="N228"/>
  <c r="M71" i="22"/>
  <c r="M142" i="28"/>
  <c r="N142" s="1"/>
  <c r="N34"/>
  <c r="J134" i="22"/>
  <c r="J164" s="1"/>
  <c r="L27" i="28"/>
  <c r="N27"/>
  <c r="N26"/>
  <c r="K241" i="22"/>
  <c r="K240" s="1"/>
  <c r="K103"/>
  <c r="K102"/>
  <c r="N35" i="28"/>
  <c r="M30" i="22"/>
  <c r="K82"/>
  <c r="M82"/>
  <c r="M187"/>
  <c r="I16"/>
  <c r="M16" s="1"/>
  <c r="M95"/>
  <c r="M19"/>
  <c r="J240"/>
  <c r="M151"/>
  <c r="K117"/>
  <c r="M117"/>
  <c r="K156"/>
  <c r="M9"/>
  <c r="M24"/>
  <c r="K108"/>
  <c r="M108" s="1"/>
  <c r="K138"/>
  <c r="M43" i="28"/>
  <c r="N43"/>
  <c r="K42" i="22"/>
  <c r="M42"/>
  <c r="N66" i="28"/>
  <c r="N65"/>
  <c r="M65" i="22"/>
  <c r="M74" i="28"/>
  <c r="M72"/>
  <c r="K72" i="22"/>
  <c r="M72"/>
  <c r="K96"/>
  <c r="M96"/>
  <c r="N99" i="28"/>
  <c r="N98"/>
  <c r="M107"/>
  <c r="N107" s="1"/>
  <c r="M105"/>
  <c r="M135" s="1"/>
  <c r="M110"/>
  <c r="N110"/>
  <c r="M107" i="22"/>
  <c r="L126" i="28"/>
  <c r="L125" s="1"/>
  <c r="I122" i="22"/>
  <c r="M122"/>
  <c r="K123"/>
  <c r="K122" s="1"/>
  <c r="N178" i="28"/>
  <c r="N177"/>
  <c r="M173" i="22"/>
  <c r="K202"/>
  <c r="M208" i="28"/>
  <c r="N208"/>
  <c r="K213" i="22"/>
  <c r="M213"/>
  <c r="M219" i="28"/>
  <c r="N219"/>
  <c r="N221"/>
  <c r="N220"/>
  <c r="M215" i="22"/>
  <c r="K235"/>
  <c r="M242" i="28"/>
  <c r="N242"/>
  <c r="N245"/>
  <c r="N243"/>
  <c r="K236" i="22"/>
  <c r="M236"/>
  <c r="M8"/>
  <c r="M18"/>
  <c r="M18" i="28"/>
  <c r="N18"/>
  <c r="M29"/>
  <c r="N29"/>
  <c r="J26" i="22"/>
  <c r="K29"/>
  <c r="M76" i="28"/>
  <c r="N76"/>
  <c r="K74" i="22"/>
  <c r="M74"/>
  <c r="K115"/>
  <c r="M115"/>
  <c r="M118" i="28"/>
  <c r="N118" s="1"/>
  <c r="M130"/>
  <c r="N130"/>
  <c r="N132"/>
  <c r="N131" s="1"/>
  <c r="M136" i="22"/>
  <c r="M140" i="28"/>
  <c r="N140" s="1"/>
  <c r="M141" i="22"/>
  <c r="K179"/>
  <c r="M184" i="28"/>
  <c r="N184" s="1"/>
  <c r="K251" i="22"/>
  <c r="K250"/>
  <c r="L258" i="28"/>
  <c r="L257" s="1"/>
  <c r="M55" i="22"/>
  <c r="K214"/>
  <c r="M214"/>
  <c r="M243"/>
  <c r="K160"/>
  <c r="M160"/>
  <c r="M40"/>
  <c r="L17" i="28"/>
  <c r="N17"/>
  <c r="N16"/>
  <c r="M161" i="22"/>
  <c r="K81"/>
  <c r="K80"/>
  <c r="M92"/>
  <c r="J48"/>
  <c r="J68" s="1"/>
  <c r="J230"/>
  <c r="J38"/>
  <c r="J102"/>
  <c r="K114"/>
  <c r="M114"/>
  <c r="M97"/>
  <c r="J112"/>
  <c r="M238"/>
  <c r="K104"/>
  <c r="M104"/>
  <c r="M202"/>
  <c r="M222"/>
  <c r="M255"/>
  <c r="A117" i="23"/>
  <c r="B117" i="31"/>
  <c r="B118"/>
  <c r="A112" i="32"/>
  <c r="A113" i="33"/>
  <c r="A126" i="23"/>
  <c r="A123"/>
  <c r="B123"/>
  <c r="B130"/>
  <c r="A114" i="32"/>
  <c r="A125" i="31"/>
  <c r="B127"/>
  <c r="A130" i="23"/>
  <c r="B129" i="31"/>
  <c r="A116" i="23"/>
  <c r="B126" i="31"/>
  <c r="A129" i="23"/>
  <c r="A120" i="31"/>
  <c r="A124"/>
  <c r="A111" i="33"/>
  <c r="A119" i="31"/>
  <c r="A115" i="33"/>
  <c r="B116" i="31"/>
  <c r="A119" i="23"/>
  <c r="A110" i="33"/>
  <c r="B119" i="31"/>
  <c r="B121"/>
  <c r="B132" i="23"/>
  <c r="A115" i="31"/>
  <c r="A118" i="23"/>
  <c r="A121" i="31"/>
  <c r="A131"/>
  <c r="A118"/>
  <c r="B125" i="23"/>
  <c r="A115"/>
  <c r="H499" i="24"/>
  <c r="H1716" i="30"/>
  <c r="H589" i="24"/>
  <c r="H641"/>
  <c r="H1455" i="30"/>
  <c r="H786"/>
  <c r="H850"/>
  <c r="H1503"/>
  <c r="H1567" s="1"/>
  <c r="H281"/>
  <c r="H1617" i="24"/>
  <c r="H1308" i="30"/>
  <c r="H1307" s="1"/>
  <c r="H1177"/>
  <c r="H1241"/>
  <c r="H329"/>
  <c r="H394"/>
  <c r="H656"/>
  <c r="H655"/>
  <c r="H151"/>
  <c r="H1989" i="24"/>
  <c r="D54" i="31"/>
  <c r="B54" i="32"/>
  <c r="B106"/>
  <c r="G106"/>
  <c r="A66" i="23"/>
  <c r="A1227" i="24"/>
  <c r="D51" i="31"/>
  <c r="A59" i="33"/>
  <c r="A1546" i="24"/>
  <c r="A1750" i="21"/>
  <c r="A1503" i="30"/>
  <c r="D54" i="23"/>
  <c r="A47" i="31"/>
  <c r="A60"/>
  <c r="D64" i="23"/>
  <c r="A60"/>
  <c r="A1209" i="21"/>
  <c r="A53" i="31"/>
  <c r="A41" i="32"/>
  <c r="B43" i="33"/>
  <c r="B95" s="1"/>
  <c r="G95" s="1"/>
  <c r="A2025" i="30"/>
  <c r="B61" i="32"/>
  <c r="B113" s="1"/>
  <c r="G113" s="1"/>
  <c r="A2546" i="30"/>
  <c r="A44" i="23"/>
  <c r="A40" i="33"/>
  <c r="A58" i="32"/>
  <c r="D47" i="31"/>
  <c r="A1308" i="30"/>
  <c r="A43" i="33"/>
  <c r="A1510" i="21"/>
  <c r="A62" i="31"/>
  <c r="A56" i="32"/>
  <c r="B60" i="33"/>
  <c r="B112"/>
  <c r="G112"/>
  <c r="A2416" i="30"/>
  <c r="B43" i="32"/>
  <c r="B95"/>
  <c r="G95"/>
  <c r="A1570" i="21"/>
  <c r="A1690"/>
  <c r="B61" i="33"/>
  <c r="B113"/>
  <c r="G113"/>
  <c r="B57" i="32"/>
  <c r="B109"/>
  <c r="G109"/>
  <c r="A59"/>
  <c r="D50" i="31"/>
  <c r="A55" i="32"/>
  <c r="A2351" i="30"/>
  <c r="D63" i="31"/>
  <c r="D51" i="23"/>
  <c r="A66" i="31"/>
  <c r="A1600" i="24"/>
  <c r="A2172" i="21"/>
  <c r="D46" i="31"/>
  <c r="B52" i="32"/>
  <c r="B104"/>
  <c r="G104"/>
  <c r="D58" i="31"/>
  <c r="B55" i="33"/>
  <c r="B107"/>
  <c r="G107"/>
  <c r="D63" i="23"/>
  <c r="B63" i="33"/>
  <c r="B115"/>
  <c r="G115"/>
  <c r="A51" i="32"/>
  <c r="B55"/>
  <c r="B107"/>
  <c r="G107"/>
  <c r="D66" i="31"/>
  <c r="B54" i="33"/>
  <c r="B106"/>
  <c r="G106"/>
  <c r="B47" i="32"/>
  <c r="B99"/>
  <c r="G99"/>
  <c r="A55" i="23"/>
  <c r="A1706" i="24"/>
  <c r="A47" i="23"/>
  <c r="A59"/>
  <c r="A61" i="33"/>
  <c r="D56" i="31"/>
  <c r="A1449" i="21"/>
  <c r="B42" i="32"/>
  <c r="B94"/>
  <c r="G94" s="1"/>
  <c r="A1960" i="30"/>
  <c r="A1699"/>
  <c r="A65" i="23"/>
  <c r="B63" i="32"/>
  <c r="B115"/>
  <c r="G115"/>
  <c r="B59"/>
  <c r="B111" s="1"/>
  <c r="G111" s="1"/>
  <c r="A2292" i="21"/>
  <c r="A1333" i="24"/>
  <c r="B49" i="33"/>
  <c r="B101"/>
  <c r="G101"/>
  <c r="A59" i="31"/>
  <c r="A1174" i="24"/>
  <c r="D46" i="23"/>
  <c r="A45" i="31"/>
  <c r="A62" i="33"/>
  <c r="A1568" i="30"/>
  <c r="A1493" i="24"/>
  <c r="A1931" i="21"/>
  <c r="A2051"/>
  <c r="D53" i="31"/>
  <c r="A49"/>
  <c r="A54" i="32"/>
  <c r="A61"/>
  <c r="A2090" i="30"/>
  <c r="M235" i="22"/>
  <c r="M61"/>
  <c r="M186"/>
  <c r="M81"/>
  <c r="M251"/>
  <c r="M241"/>
  <c r="M170"/>
  <c r="M51"/>
  <c r="M212"/>
  <c r="M103"/>
  <c r="M179"/>
  <c r="N52" i="28"/>
  <c r="M29" i="22"/>
  <c r="M123"/>
  <c r="M138"/>
  <c r="M156"/>
  <c r="A2" i="32"/>
  <c r="A2" i="31"/>
  <c r="N122" i="23"/>
  <c r="D234" i="28"/>
  <c r="H257"/>
  <c r="O22"/>
  <c r="E125"/>
  <c r="O125" s="1"/>
  <c r="A4" i="30"/>
  <c r="A69"/>
  <c r="A2" i="33"/>
  <c r="A2" i="23"/>
  <c r="M157" i="22"/>
  <c r="A24" i="33"/>
  <c r="A84"/>
  <c r="M14" i="22"/>
  <c r="M27"/>
  <c r="K146"/>
  <c r="E198"/>
  <c r="M198"/>
  <c r="M197" s="1"/>
  <c r="K221"/>
  <c r="L131" i="23"/>
  <c r="M131" s="1"/>
  <c r="M127" s="1"/>
  <c r="K130"/>
  <c r="M130"/>
  <c r="L124"/>
  <c r="M124" s="1"/>
  <c r="L118"/>
  <c r="L114"/>
  <c r="M114" s="1"/>
  <c r="K111"/>
  <c r="M111" s="1"/>
  <c r="L106"/>
  <c r="L102"/>
  <c r="L97" s="1"/>
  <c r="K99"/>
  <c r="M99"/>
  <c r="L94"/>
  <c r="L91" s="1"/>
  <c r="L90"/>
  <c r="L82"/>
  <c r="L79"/>
  <c r="K81"/>
  <c r="L75"/>
  <c r="L73" s="1"/>
  <c r="L67"/>
  <c r="L66"/>
  <c r="M66"/>
  <c r="L65"/>
  <c r="L62" s="1"/>
  <c r="L63"/>
  <c r="M63"/>
  <c r="L53"/>
  <c r="K52"/>
  <c r="M52"/>
  <c r="L49"/>
  <c r="M49" s="1"/>
  <c r="L46"/>
  <c r="K45"/>
  <c r="M45" s="1"/>
  <c r="M44" s="1"/>
  <c r="L43"/>
  <c r="L38"/>
  <c r="L36"/>
  <c r="M36" s="1"/>
  <c r="L29"/>
  <c r="M29"/>
  <c r="K28"/>
  <c r="K26" s="1"/>
  <c r="K25"/>
  <c r="M25" s="1"/>
  <c r="L22"/>
  <c r="M22"/>
  <c r="E228" i="28"/>
  <c r="O42"/>
  <c r="C115"/>
  <c r="C135" s="1"/>
  <c r="E160"/>
  <c r="E158"/>
  <c r="O228"/>
  <c r="K20" i="23"/>
  <c r="K109"/>
  <c r="M118"/>
  <c r="K127"/>
  <c r="M221" i="22"/>
  <c r="M146"/>
  <c r="L20" i="23"/>
  <c r="L50"/>
  <c r="M53"/>
  <c r="M81"/>
  <c r="M90"/>
  <c r="M106"/>
  <c r="L103"/>
  <c r="K119" i="31"/>
  <c r="M119"/>
  <c r="G119"/>
  <c r="N119" s="1"/>
  <c r="G99"/>
  <c r="N99"/>
  <c r="M99"/>
  <c r="A102" i="23"/>
  <c r="N47"/>
  <c r="E237" i="28"/>
  <c r="E138"/>
  <c r="L125" i="23"/>
  <c r="M125" s="1"/>
  <c r="G87"/>
  <c r="L58"/>
  <c r="L56" s="1"/>
  <c r="G35"/>
  <c r="G32"/>
  <c r="N32" s="1"/>
  <c r="K53" i="22"/>
  <c r="C49" i="28"/>
  <c r="N35" i="23"/>
  <c r="N87"/>
  <c r="E79" i="31"/>
  <c r="K80"/>
  <c r="K79" s="1"/>
  <c r="G80"/>
  <c r="N80"/>
  <c r="K76"/>
  <c r="M76" s="1"/>
  <c r="G76"/>
  <c r="N76"/>
  <c r="G37"/>
  <c r="N37" s="1"/>
  <c r="K37"/>
  <c r="M37"/>
  <c r="D13" i="59"/>
  <c r="D7"/>
  <c r="D62"/>
  <c r="H1457" i="24"/>
  <c r="H1440"/>
  <c r="H1492" s="1"/>
  <c r="I32" i="59"/>
  <c r="E8"/>
  <c r="E13"/>
  <c r="E7"/>
  <c r="E62"/>
  <c r="C43"/>
  <c r="C42"/>
  <c r="C62"/>
  <c r="I9"/>
  <c r="I20"/>
  <c r="I13"/>
  <c r="I65"/>
  <c r="E43"/>
  <c r="E42"/>
  <c r="I10"/>
  <c r="I21"/>
  <c r="I30"/>
  <c r="I37"/>
  <c r="I44"/>
  <c r="I49"/>
  <c r="I58"/>
  <c r="I66"/>
  <c r="H1812" i="24"/>
  <c r="H1864" s="1"/>
  <c r="H1829"/>
  <c r="H1138"/>
  <c r="H1121"/>
  <c r="H1173" s="1"/>
  <c r="H1653"/>
  <c r="H1705"/>
  <c r="H1297"/>
  <c r="A128" i="31"/>
  <c r="B7" i="23"/>
  <c r="H720" i="30"/>
  <c r="H199"/>
  <c r="H263" s="1"/>
  <c r="M254" i="22"/>
  <c r="A53" i="33"/>
  <c r="A57" i="23"/>
  <c r="A29" i="31"/>
  <c r="M253" i="22"/>
  <c r="E57" i="31"/>
  <c r="K57" s="1"/>
  <c r="H1846" i="30"/>
  <c r="A20" i="23"/>
  <c r="A16" i="32"/>
  <c r="H2286" i="30"/>
  <c r="H2285" s="1"/>
  <c r="H999"/>
  <c r="A22" i="23"/>
  <c r="A22" i="31"/>
  <c r="M194" i="22"/>
  <c r="B58" i="33"/>
  <c r="B110"/>
  <c r="G110" s="1"/>
  <c r="D62" i="23"/>
  <c r="M148" i="22"/>
  <c r="M199"/>
  <c r="K84" i="31"/>
  <c r="M84" s="1"/>
  <c r="G28" i="20"/>
  <c r="N126" i="28"/>
  <c r="N125" s="1"/>
  <c r="H74" i="20"/>
  <c r="I74"/>
  <c r="H1652" i="24"/>
  <c r="F116" i="31"/>
  <c r="F115"/>
  <c r="G99" i="20"/>
  <c r="B18" i="33"/>
  <c r="B70"/>
  <c r="G70"/>
  <c r="B18" i="32"/>
  <c r="B70" s="1"/>
  <c r="G70" s="1"/>
  <c r="A24" i="31"/>
  <c r="A25"/>
  <c r="A25" i="23"/>
  <c r="M50" i="22"/>
  <c r="M53"/>
  <c r="L92" i="28"/>
  <c r="N93"/>
  <c r="N92"/>
  <c r="M31" i="22"/>
  <c r="M41"/>
  <c r="M83"/>
  <c r="M106"/>
  <c r="M126"/>
  <c r="C10" i="32"/>
  <c r="M125" i="28"/>
  <c r="M85" i="22"/>
  <c r="M211"/>
  <c r="M220"/>
  <c r="M168"/>
  <c r="M171"/>
  <c r="N28" i="28"/>
  <c r="M26"/>
  <c r="M181" i="22"/>
  <c r="A100" i="31"/>
  <c r="M21" i="22"/>
  <c r="M232"/>
  <c r="N41" i="28"/>
  <c r="M39"/>
  <c r="M102" i="22"/>
  <c r="M101" s="1"/>
  <c r="M240"/>
  <c r="M196" i="28"/>
  <c r="N196"/>
  <c r="K191" i="22"/>
  <c r="L39" i="31"/>
  <c r="L38"/>
  <c r="F38"/>
  <c r="L57"/>
  <c r="L56"/>
  <c r="F56"/>
  <c r="K35"/>
  <c r="M35" s="1"/>
  <c r="G35"/>
  <c r="N35"/>
  <c r="K63"/>
  <c r="M63" s="1"/>
  <c r="M62" s="1"/>
  <c r="E62"/>
  <c r="G63"/>
  <c r="K75"/>
  <c r="M75"/>
  <c r="G75"/>
  <c r="N75" s="1"/>
  <c r="K60"/>
  <c r="M60"/>
  <c r="G60"/>
  <c r="N60" s="1"/>
  <c r="K64"/>
  <c r="M64"/>
  <c r="G64"/>
  <c r="N64"/>
  <c r="G89"/>
  <c r="N89"/>
  <c r="K89"/>
  <c r="M89" s="1"/>
  <c r="G98"/>
  <c r="N98" s="1"/>
  <c r="G97"/>
  <c r="N97" s="1"/>
  <c r="E97"/>
  <c r="K98"/>
  <c r="M98"/>
  <c r="M97" s="1"/>
  <c r="G116"/>
  <c r="G115"/>
  <c r="N115"/>
  <c r="K116"/>
  <c r="M116"/>
  <c r="M115"/>
  <c r="E115"/>
  <c r="K111"/>
  <c r="M111" s="1"/>
  <c r="G111"/>
  <c r="N111"/>
  <c r="G53"/>
  <c r="N53" s="1"/>
  <c r="K53"/>
  <c r="M53"/>
  <c r="G82"/>
  <c r="N82" s="1"/>
  <c r="K82"/>
  <c r="M82"/>
  <c r="F32"/>
  <c r="L33"/>
  <c r="L32"/>
  <c r="L74"/>
  <c r="L73" s="1"/>
  <c r="F73"/>
  <c r="L27"/>
  <c r="L26"/>
  <c r="L80"/>
  <c r="L79" s="1"/>
  <c r="F79"/>
  <c r="G113"/>
  <c r="N113" s="1"/>
  <c r="G58"/>
  <c r="N58"/>
  <c r="K58"/>
  <c r="M58" s="1"/>
  <c r="K81"/>
  <c r="M81"/>
  <c r="G81"/>
  <c r="N81" s="1"/>
  <c r="G96"/>
  <c r="N96"/>
  <c r="K96"/>
  <c r="M96" s="1"/>
  <c r="G93"/>
  <c r="N93"/>
  <c r="K93"/>
  <c r="M93" s="1"/>
  <c r="G31"/>
  <c r="N31"/>
  <c r="K31"/>
  <c r="M31" s="1"/>
  <c r="E32"/>
  <c r="G33"/>
  <c r="N33" s="1"/>
  <c r="G32"/>
  <c r="N32" s="1"/>
  <c r="K33"/>
  <c r="K32"/>
  <c r="I64" i="59"/>
  <c r="I43"/>
  <c r="I42"/>
  <c r="I8"/>
  <c r="I7"/>
  <c r="I69"/>
  <c r="I63"/>
  <c r="I62"/>
  <c r="H38" i="20"/>
  <c r="I38" s="1"/>
  <c r="K65" i="31"/>
  <c r="M65"/>
  <c r="E83"/>
  <c r="K83" s="1"/>
  <c r="M83" s="1"/>
  <c r="M109" i="22"/>
  <c r="B3" i="1"/>
  <c r="B5"/>
  <c r="M166" i="22"/>
  <c r="M165" s="1"/>
  <c r="G117" i="23"/>
  <c r="G93"/>
  <c r="N93" s="1"/>
  <c r="G76"/>
  <c r="N76" s="1"/>
  <c r="G59"/>
  <c r="N59" s="1"/>
  <c r="G56"/>
  <c r="N56" s="1"/>
  <c r="G46"/>
  <c r="G44"/>
  <c r="N44"/>
  <c r="G43"/>
  <c r="N43" s="1"/>
  <c r="G29"/>
  <c r="N29"/>
  <c r="G22"/>
  <c r="N22" s="1"/>
  <c r="G38"/>
  <c r="N38"/>
  <c r="N46"/>
  <c r="N117"/>
  <c r="D22"/>
  <c r="D22" i="31"/>
  <c r="D26"/>
  <c r="B22" i="32"/>
  <c r="B74" s="1"/>
  <c r="G74" s="1"/>
  <c r="D26" i="23"/>
  <c r="B26" i="32"/>
  <c r="B78" s="1"/>
  <c r="G78" s="1"/>
  <c r="D30" i="31"/>
  <c r="D34"/>
  <c r="B30" i="32"/>
  <c r="B82" s="1"/>
  <c r="G82" s="1"/>
  <c r="D42" i="31"/>
  <c r="B38" i="33"/>
  <c r="B90"/>
  <c r="G90"/>
  <c r="D50" i="23"/>
  <c r="B46" i="33"/>
  <c r="B98"/>
  <c r="G98"/>
  <c r="B50"/>
  <c r="B102" s="1"/>
  <c r="G102" s="1"/>
  <c r="B50" i="32"/>
  <c r="B102"/>
  <c r="G102" s="1"/>
  <c r="A28" i="23"/>
  <c r="A24" i="32"/>
  <c r="A28" i="31"/>
  <c r="A28" i="33"/>
  <c r="A32" i="23"/>
  <c r="A28" i="32"/>
  <c r="A36" i="31"/>
  <c r="A36" i="23"/>
  <c r="A36" i="33"/>
  <c r="A40" i="31"/>
  <c r="A36" i="32"/>
  <c r="A40" i="23"/>
  <c r="A44" i="33"/>
  <c r="A48" i="31"/>
  <c r="A48" i="33"/>
  <c r="A48" i="32"/>
  <c r="A52" i="23"/>
  <c r="A52" i="33"/>
  <c r="A56" i="23"/>
  <c r="A52" i="32"/>
  <c r="A64" i="23"/>
  <c r="A64" i="31"/>
  <c r="B95"/>
  <c r="B95" i="23"/>
  <c r="B107"/>
  <c r="B107" i="31"/>
  <c r="A70" i="33"/>
  <c r="A70" i="32"/>
  <c r="A75" i="23"/>
  <c r="A79"/>
  <c r="A74" i="33"/>
  <c r="A83" i="31"/>
  <c r="A78" i="32"/>
  <c r="A83" i="23"/>
  <c r="A86" i="32"/>
  <c r="A91" i="23"/>
  <c r="A90" i="33"/>
  <c r="A95" i="31"/>
  <c r="A94" i="33"/>
  <c r="A99" i="23"/>
  <c r="A99" i="31"/>
  <c r="A102" i="33"/>
  <c r="A107" i="23"/>
  <c r="A107" i="31"/>
  <c r="A111" i="23"/>
  <c r="A111" i="31"/>
  <c r="A106" i="33"/>
  <c r="M207" i="28"/>
  <c r="N207" s="1"/>
  <c r="K201" i="22"/>
  <c r="K232"/>
  <c r="M239" i="28"/>
  <c r="M249"/>
  <c r="N249"/>
  <c r="M242" i="22"/>
  <c r="H57" i="24"/>
  <c r="H109" s="1"/>
  <c r="H74"/>
  <c r="M80" i="31"/>
  <c r="M79" s="1"/>
  <c r="E130"/>
  <c r="K130"/>
  <c r="M130"/>
  <c r="M33"/>
  <c r="M32" s="1"/>
  <c r="H98" i="20"/>
  <c r="I98"/>
  <c r="H88"/>
  <c r="H87" s="1"/>
  <c r="I87" s="1"/>
  <c r="H1333" i="24"/>
  <c r="M9" i="28"/>
  <c r="N9"/>
  <c r="K9" i="22"/>
  <c r="K17"/>
  <c r="K16" s="1"/>
  <c r="K36" s="1"/>
  <c r="M17"/>
  <c r="M33"/>
  <c r="K32"/>
  <c r="M32" s="1"/>
  <c r="L40" i="28"/>
  <c r="M39" i="22"/>
  <c r="I38"/>
  <c r="M38" s="1"/>
  <c r="M37" s="1"/>
  <c r="M44" i="28"/>
  <c r="N44"/>
  <c r="M43" i="22"/>
  <c r="I48"/>
  <c r="M48"/>
  <c r="K49"/>
  <c r="K48" s="1"/>
  <c r="K68" s="1"/>
  <c r="N56" i="28"/>
  <c r="N55"/>
  <c r="K54" i="22"/>
  <c r="M54" s="1"/>
  <c r="K59"/>
  <c r="K58"/>
  <c r="L60" i="28"/>
  <c r="N60" s="1"/>
  <c r="N59" s="1"/>
  <c r="M64"/>
  <c r="N64"/>
  <c r="M63" i="22"/>
  <c r="N67" i="28"/>
  <c r="M66" i="22"/>
  <c r="M94" i="28"/>
  <c r="K92" i="22"/>
  <c r="M110"/>
  <c r="N113" i="28"/>
  <c r="K137" i="22"/>
  <c r="M141" i="28"/>
  <c r="N141"/>
  <c r="M151"/>
  <c r="N151" s="1"/>
  <c r="M147" i="22"/>
  <c r="K168"/>
  <c r="M173" i="28"/>
  <c r="M171"/>
  <c r="J176" i="22"/>
  <c r="M178"/>
  <c r="N198" i="28"/>
  <c r="N197"/>
  <c r="K192" i="22"/>
  <c r="M192"/>
  <c r="M195"/>
  <c r="N200" i="28"/>
  <c r="H802" i="24"/>
  <c r="H854" s="1"/>
  <c r="H819"/>
  <c r="M214" i="28"/>
  <c r="L26"/>
  <c r="L105"/>
  <c r="F103" i="31"/>
  <c r="E122"/>
  <c r="G122" s="1"/>
  <c r="E52"/>
  <c r="G52"/>
  <c r="N52"/>
  <c r="E107"/>
  <c r="K107" s="1"/>
  <c r="M107" s="1"/>
  <c r="M59" i="28"/>
  <c r="M69" s="1"/>
  <c r="F93" i="20"/>
  <c r="F105"/>
  <c r="L148" i="28"/>
  <c r="M223" i="22"/>
  <c r="G131" i="31"/>
  <c r="N131"/>
  <c r="G105" i="20"/>
  <c r="M7" i="22"/>
  <c r="A46" i="32"/>
  <c r="N145" i="28"/>
  <c r="N144" s="1"/>
  <c r="K128" i="22"/>
  <c r="M128"/>
  <c r="I6"/>
  <c r="M6" s="1"/>
  <c r="L225" i="28"/>
  <c r="M229"/>
  <c r="N229"/>
  <c r="M143" i="22"/>
  <c r="E128" i="31"/>
  <c r="E127"/>
  <c r="E100"/>
  <c r="K100" s="1"/>
  <c r="M100" s="1"/>
  <c r="B29" i="33"/>
  <c r="B81"/>
  <c r="G81" s="1"/>
  <c r="B25"/>
  <c r="B77"/>
  <c r="G77"/>
  <c r="H460" i="30"/>
  <c r="H524" s="1"/>
  <c r="H1977"/>
  <c r="M251" i="28"/>
  <c r="N251" s="1"/>
  <c r="K139" i="22"/>
  <c r="I144"/>
  <c r="M144"/>
  <c r="H1865" i="24"/>
  <c r="A54" i="23"/>
  <c r="H553" i="24"/>
  <c r="M127" i="22"/>
  <c r="H525" i="30"/>
  <c r="H589" s="1"/>
  <c r="K224" i="22"/>
  <c r="M224"/>
  <c r="H1387" i="24"/>
  <c r="H1439" s="1"/>
  <c r="A42" i="23"/>
  <c r="E124" i="31"/>
  <c r="G124" s="1"/>
  <c r="N124" s="1"/>
  <c r="M219" i="22"/>
  <c r="M244"/>
  <c r="M234"/>
  <c r="A46" i="23"/>
  <c r="D29"/>
  <c r="A46" i="31"/>
  <c r="A50" i="23"/>
  <c r="M145" i="22"/>
  <c r="N238" i="28"/>
  <c r="N237"/>
  <c r="E45" i="31"/>
  <c r="G45" s="1"/>
  <c r="G112"/>
  <c r="N112" s="1"/>
  <c r="H6" i="20"/>
  <c r="I6" s="1"/>
  <c r="E67" i="31"/>
  <c r="K67"/>
  <c r="M67" s="1"/>
  <c r="H16" i="20"/>
  <c r="I16"/>
  <c r="K42" i="31"/>
  <c r="M42" s="1"/>
  <c r="N133" i="28"/>
  <c r="K219" i="22"/>
  <c r="K218" s="1"/>
  <c r="K228" s="1"/>
  <c r="M139"/>
  <c r="N146" i="28"/>
  <c r="D25" i="31"/>
  <c r="D25" i="23"/>
  <c r="B21" i="33"/>
  <c r="B73"/>
  <c r="G73" s="1"/>
  <c r="H2024" i="30"/>
  <c r="A42" i="33"/>
  <c r="A42" i="31"/>
  <c r="A50" i="33"/>
  <c r="H2078" i="24"/>
  <c r="H2130"/>
  <c r="D21" i="23"/>
  <c r="B113"/>
  <c r="K145" i="22"/>
  <c r="K144"/>
  <c r="H340" i="24"/>
  <c r="G104" i="31"/>
  <c r="G103"/>
  <c r="N103"/>
  <c r="K122"/>
  <c r="M122" s="1"/>
  <c r="M121" s="1"/>
  <c r="H111" i="20"/>
  <c r="I111" s="1"/>
  <c r="G128" i="31"/>
  <c r="N128" s="1"/>
  <c r="N192" i="28"/>
  <c r="N191"/>
  <c r="K128" i="31"/>
  <c r="M128" s="1"/>
  <c r="M127" s="1"/>
  <c r="G4" i="20"/>
  <c r="G52" s="1"/>
  <c r="G125" i="31"/>
  <c r="N125" s="1"/>
  <c r="G47"/>
  <c r="N47"/>
  <c r="F111" i="20"/>
  <c r="I64"/>
  <c r="G69"/>
  <c r="F109" i="31"/>
  <c r="I100" i="22"/>
  <c r="M100"/>
  <c r="H71" i="20"/>
  <c r="I71" s="1"/>
  <c r="F87"/>
  <c r="I164" i="22"/>
  <c r="H29" i="20"/>
  <c r="I29" s="1"/>
  <c r="E25" i="31"/>
  <c r="K25"/>
  <c r="M25"/>
  <c r="E36"/>
  <c r="K36" s="1"/>
  <c r="M36" s="1"/>
  <c r="M183" i="22"/>
  <c r="M12"/>
  <c r="M191" i="28"/>
  <c r="N193"/>
  <c r="E123" i="31"/>
  <c r="G123"/>
  <c r="N123"/>
  <c r="E86"/>
  <c r="G86" s="1"/>
  <c r="H70" i="20"/>
  <c r="I70"/>
  <c r="N51" i="28"/>
  <c r="J6" i="22"/>
  <c r="J36"/>
  <c r="M8" i="28"/>
  <c r="M6" s="1"/>
  <c r="M36" s="1"/>
  <c r="K180" i="22"/>
  <c r="M180"/>
  <c r="M185" i="28"/>
  <c r="N185" s="1"/>
  <c r="H1723" i="24"/>
  <c r="H1706"/>
  <c r="H1758"/>
  <c r="K48" i="31"/>
  <c r="M48"/>
  <c r="G48"/>
  <c r="N48"/>
  <c r="E66"/>
  <c r="K66"/>
  <c r="M66"/>
  <c r="E74"/>
  <c r="E73" s="1"/>
  <c r="F57" i="20"/>
  <c r="F117" s="1"/>
  <c r="H117" s="1"/>
  <c r="H58"/>
  <c r="H33"/>
  <c r="I33"/>
  <c r="E132" i="31"/>
  <c r="G132" s="1"/>
  <c r="N132" s="1"/>
  <c r="H642" i="24"/>
  <c r="H694" s="1"/>
  <c r="B16" i="33"/>
  <c r="B68"/>
  <c r="G68"/>
  <c r="B16" i="32"/>
  <c r="B68" s="1"/>
  <c r="G68" s="1"/>
  <c r="D20" i="31"/>
  <c r="D24" i="23"/>
  <c r="D24" i="31"/>
  <c r="B20" i="32"/>
  <c r="B72"/>
  <c r="G72" s="1"/>
  <c r="B23" i="33"/>
  <c r="B75"/>
  <c r="G75"/>
  <c r="B23" i="32"/>
  <c r="B75"/>
  <c r="G75"/>
  <c r="D27" i="23"/>
  <c r="B27" i="33"/>
  <c r="B79"/>
  <c r="G79"/>
  <c r="B27" i="32"/>
  <c r="B79" s="1"/>
  <c r="G79" s="1"/>
  <c r="B33" i="33"/>
  <c r="B85"/>
  <c r="G85" s="1"/>
  <c r="D37" i="31"/>
  <c r="D37" i="23"/>
  <c r="D41" i="31"/>
  <c r="D41" i="23"/>
  <c r="B37" i="32"/>
  <c r="B89"/>
  <c r="G89"/>
  <c r="B41"/>
  <c r="B93"/>
  <c r="G93"/>
  <c r="B41" i="33"/>
  <c r="B93" s="1"/>
  <c r="G93" s="1"/>
  <c r="D45" i="31"/>
  <c r="B44" i="33"/>
  <c r="B96" s="1"/>
  <c r="G96" s="1"/>
  <c r="D48" i="31"/>
  <c r="B44" i="32"/>
  <c r="B96" s="1"/>
  <c r="G96" s="1"/>
  <c r="A45" i="23"/>
  <c r="A41" i="33"/>
  <c r="A45"/>
  <c r="A45" i="32"/>
  <c r="B78" i="31"/>
  <c r="B78" i="23"/>
  <c r="B88"/>
  <c r="B88" i="31"/>
  <c r="A97" i="33"/>
  <c r="A102" i="31"/>
  <c r="A97" i="32"/>
  <c r="A106" i="31"/>
  <c r="A101" i="32"/>
  <c r="A106" i="23"/>
  <c r="A110" i="31"/>
  <c r="A105" i="32"/>
  <c r="A105" i="33"/>
  <c r="A110" i="23"/>
  <c r="A114"/>
  <c r="A114" i="31"/>
  <c r="I100" i="20"/>
  <c r="H99"/>
  <c r="I99" s="1"/>
  <c r="H76"/>
  <c r="I176" i="22"/>
  <c r="I196" s="1"/>
  <c r="M196" s="1"/>
  <c r="M177"/>
  <c r="K177"/>
  <c r="K176" s="1"/>
  <c r="K188"/>
  <c r="J186"/>
  <c r="M188"/>
  <c r="H908" i="24"/>
  <c r="H960"/>
  <c r="H925"/>
  <c r="H1776"/>
  <c r="H1759"/>
  <c r="H1811"/>
  <c r="G21" i="31"/>
  <c r="E20"/>
  <c r="E129"/>
  <c r="G129" s="1"/>
  <c r="N129" s="1"/>
  <c r="H113" i="20"/>
  <c r="I113" s="1"/>
  <c r="M230" i="22"/>
  <c r="M229"/>
  <c r="E55" i="31"/>
  <c r="G55" s="1"/>
  <c r="N55" s="1"/>
  <c r="M11" i="28"/>
  <c r="N11"/>
  <c r="N74"/>
  <c r="N116" i="31"/>
  <c r="K23"/>
  <c r="M23"/>
  <c r="H28" i="20"/>
  <c r="I28" s="1"/>
  <c r="H2025" i="30"/>
  <c r="H2089" s="1"/>
  <c r="H1493" i="24"/>
  <c r="H1545"/>
  <c r="N225" i="28"/>
  <c r="N224" s="1"/>
  <c r="L224"/>
  <c r="N94"/>
  <c r="M92"/>
  <c r="G127" i="31"/>
  <c r="N127"/>
  <c r="N63"/>
  <c r="G62"/>
  <c r="N62"/>
  <c r="K8" i="22"/>
  <c r="H49" i="20"/>
  <c r="I49" s="1"/>
  <c r="G95" i="31"/>
  <c r="N95"/>
  <c r="K95"/>
  <c r="M95"/>
  <c r="N173" i="28"/>
  <c r="M82"/>
  <c r="M102" s="1"/>
  <c r="K21" i="31"/>
  <c r="K20"/>
  <c r="F69" i="20"/>
  <c r="F34"/>
  <c r="E40" i="31"/>
  <c r="H535" i="24"/>
  <c r="H588"/>
  <c r="H695"/>
  <c r="H747"/>
  <c r="J132" i="22"/>
  <c r="M11"/>
  <c r="L6" i="28"/>
  <c r="L36" s="1"/>
  <c r="N7"/>
  <c r="N6" s="1"/>
  <c r="N36" s="1"/>
  <c r="H92" i="20"/>
  <c r="I92" s="1"/>
  <c r="E108" i="31"/>
  <c r="K108"/>
  <c r="M108"/>
  <c r="H1067" i="24"/>
  <c r="H1633" i="30"/>
  <c r="L182" i="28"/>
  <c r="N182" s="1"/>
  <c r="N181" s="1"/>
  <c r="L181"/>
  <c r="H1085" i="24"/>
  <c r="H3" i="30"/>
  <c r="J260" i="22"/>
  <c r="E27" i="31"/>
  <c r="L247" i="28"/>
  <c r="L267" s="1"/>
  <c r="H94" i="20"/>
  <c r="H93"/>
  <c r="I93"/>
  <c r="H27"/>
  <c r="I27" s="1"/>
  <c r="H12"/>
  <c r="I12"/>
  <c r="H4"/>
  <c r="I4" s="1"/>
  <c r="L72" i="28"/>
  <c r="H11" i="20"/>
  <c r="H10" s="1"/>
  <c r="I10" s="1"/>
  <c r="N50" i="28"/>
  <c r="N49" s="1"/>
  <c r="M70" i="22"/>
  <c r="M69"/>
  <c r="K86" i="31"/>
  <c r="M86" s="1"/>
  <c r="M85" s="1"/>
  <c r="F121"/>
  <c r="K49"/>
  <c r="M49" s="1"/>
  <c r="G49"/>
  <c r="N49"/>
  <c r="I94" i="20"/>
  <c r="H2350" i="30"/>
  <c r="K126" i="31"/>
  <c r="M126"/>
  <c r="M58" i="23"/>
  <c r="M43"/>
  <c r="G75" i="20"/>
  <c r="H181" i="28"/>
  <c r="O218"/>
  <c r="O117"/>
  <c r="G66" i="23"/>
  <c r="N66" s="1"/>
  <c r="G63"/>
  <c r="G62"/>
  <c r="N62" s="1"/>
  <c r="K105"/>
  <c r="J102" i="28"/>
  <c r="O80"/>
  <c r="O100"/>
  <c r="K234"/>
  <c r="J26" i="31"/>
  <c r="J68"/>
  <c r="J135" i="28"/>
  <c r="O157"/>
  <c r="O194"/>
  <c r="O180"/>
  <c r="N40"/>
  <c r="N39" s="1"/>
  <c r="N69" s="1"/>
  <c r="L39"/>
  <c r="N239"/>
  <c r="M237"/>
  <c r="M267" s="1"/>
  <c r="H801" i="24"/>
  <c r="G117" i="20"/>
  <c r="N104" i="31"/>
  <c r="M21"/>
  <c r="M20" s="1"/>
  <c r="G20"/>
  <c r="N20"/>
  <c r="N21"/>
  <c r="I11" i="20"/>
  <c r="H75"/>
  <c r="I75"/>
  <c r="I76"/>
  <c r="G74" i="31"/>
  <c r="G73" s="1"/>
  <c r="N73" s="1"/>
  <c r="H69" i="20"/>
  <c r="I69"/>
  <c r="K129" i="31"/>
  <c r="M129"/>
  <c r="G27"/>
  <c r="G26" s="1"/>
  <c r="N26" s="1"/>
  <c r="E26"/>
  <c r="K27"/>
  <c r="K40"/>
  <c r="M40"/>
  <c r="G40"/>
  <c r="N40" s="1"/>
  <c r="H57" i="20"/>
  <c r="I57" s="1"/>
  <c r="I58"/>
  <c r="M105" i="23"/>
  <c r="M103" s="1"/>
  <c r="N63"/>
  <c r="M27" i="31"/>
  <c r="M26"/>
  <c r="K26"/>
  <c r="D71" i="62"/>
  <c r="F7" i="59"/>
  <c r="F43"/>
  <c r="F42"/>
  <c r="F62"/>
  <c r="C71" i="62"/>
  <c r="I35" i="20"/>
  <c r="H34"/>
  <c r="H105"/>
  <c r="I105" s="1"/>
  <c r="G54" i="31"/>
  <c r="N54" s="1"/>
  <c r="G28"/>
  <c r="N28" s="1"/>
  <c r="F44"/>
  <c r="L45"/>
  <c r="L44" s="1"/>
  <c r="J15" i="23"/>
  <c r="K22" i="31"/>
  <c r="M22" s="1"/>
  <c r="G22"/>
  <c r="N22"/>
  <c r="G41"/>
  <c r="N41" s="1"/>
  <c r="K41"/>
  <c r="M41"/>
  <c r="O172" i="28"/>
  <c r="N8"/>
  <c r="K132" i="31"/>
  <c r="M132"/>
  <c r="G108"/>
  <c r="N108"/>
  <c r="K127"/>
  <c r="G25"/>
  <c r="N25"/>
  <c r="G107"/>
  <c r="N107"/>
  <c r="K123"/>
  <c r="M123"/>
  <c r="O7" i="28"/>
  <c r="N215"/>
  <c r="N214" s="1"/>
  <c r="O32"/>
  <c r="L16"/>
  <c r="E228" i="22"/>
  <c r="M46" i="23"/>
  <c r="G130" i="31"/>
  <c r="N130"/>
  <c r="K114"/>
  <c r="M114" s="1"/>
  <c r="K87"/>
  <c r="M87"/>
  <c r="G66"/>
  <c r="N66" s="1"/>
  <c r="M247" i="28"/>
  <c r="E92" i="31"/>
  <c r="K117"/>
  <c r="M117" s="1"/>
  <c r="K52"/>
  <c r="M52"/>
  <c r="G67"/>
  <c r="N67" s="1"/>
  <c r="N259" i="28"/>
  <c r="I88" i="20"/>
  <c r="I260" i="22"/>
  <c r="M260" s="1"/>
  <c r="E34" i="31"/>
  <c r="L128"/>
  <c r="L127" s="1"/>
  <c r="K30"/>
  <c r="M30" s="1"/>
  <c r="E106"/>
  <c r="K106" s="1"/>
  <c r="M106" s="1"/>
  <c r="E94"/>
  <c r="K94" s="1"/>
  <c r="M94" s="1"/>
  <c r="E78"/>
  <c r="G78" s="1"/>
  <c r="N78" s="1"/>
  <c r="K104"/>
  <c r="F50"/>
  <c r="L116"/>
  <c r="L115" s="1"/>
  <c r="E24"/>
  <c r="H81" i="20"/>
  <c r="I81"/>
  <c r="G77" i="31"/>
  <c r="N77" s="1"/>
  <c r="E51"/>
  <c r="K51" s="1"/>
  <c r="L98"/>
  <c r="L97" s="1"/>
  <c r="M16" i="28"/>
  <c r="G79" i="31"/>
  <c r="N79" s="1"/>
  <c r="H25" i="20"/>
  <c r="I25"/>
  <c r="L115" i="28"/>
  <c r="L135" s="1"/>
  <c r="K97" i="31"/>
  <c r="E118"/>
  <c r="K118" s="1"/>
  <c r="M118" s="1"/>
  <c r="M115" i="28"/>
  <c r="K102" i="31"/>
  <c r="M102"/>
  <c r="G20" i="23"/>
  <c r="G73"/>
  <c r="N73" s="1"/>
  <c r="O160" i="28"/>
  <c r="L82"/>
  <c r="L102"/>
  <c r="N139"/>
  <c r="N138" s="1"/>
  <c r="N168" s="1"/>
  <c r="H41" i="20"/>
  <c r="H40" s="1"/>
  <c r="I40" s="1"/>
  <c r="G46" i="31"/>
  <c r="N46" s="1"/>
  <c r="K115"/>
  <c r="E56"/>
  <c r="M181" i="28"/>
  <c r="M201" s="1"/>
  <c r="I47" i="20"/>
  <c r="H115" i="28"/>
  <c r="O138"/>
  <c r="L85" i="23"/>
  <c r="H191" i="28"/>
  <c r="H247"/>
  <c r="G50" i="23"/>
  <c r="N50"/>
  <c r="G97"/>
  <c r="N97" s="1"/>
  <c r="K85"/>
  <c r="M224" i="28"/>
  <c r="M134" i="22"/>
  <c r="M133" s="1"/>
  <c r="N110" i="23"/>
  <c r="H49" i="28"/>
  <c r="H125"/>
  <c r="H135" s="1"/>
  <c r="O55"/>
  <c r="M218" i="22"/>
  <c r="K75" i="23"/>
  <c r="O152" i="28"/>
  <c r="K73" i="23"/>
  <c r="M75"/>
  <c r="I41" i="20"/>
  <c r="E50" i="31"/>
  <c r="G51"/>
  <c r="N51" s="1"/>
  <c r="M104"/>
  <c r="M103" s="1"/>
  <c r="K103"/>
  <c r="G106"/>
  <c r="N106"/>
  <c r="N20" i="23"/>
  <c r="K24" i="31"/>
  <c r="M24" s="1"/>
  <c r="G24"/>
  <c r="N24"/>
  <c r="G94"/>
  <c r="N94" s="1"/>
  <c r="K34"/>
  <c r="M34" s="1"/>
  <c r="G34"/>
  <c r="N34"/>
  <c r="E91"/>
  <c r="K92"/>
  <c r="M92" s="1"/>
  <c r="M91" s="1"/>
  <c r="G92"/>
  <c r="N92" s="1"/>
  <c r="I34" i="20"/>
  <c r="K91" i="31"/>
  <c r="G50"/>
  <c r="N50" s="1"/>
  <c r="F55" i="21"/>
  <c r="E57" i="30"/>
  <c r="G57" s="1"/>
  <c r="F8" i="18"/>
  <c r="F41" i="21"/>
  <c r="E42" i="30"/>
  <c r="G42" s="1"/>
  <c r="F71" i="62"/>
  <c r="G17"/>
  <c r="G16"/>
  <c r="G71"/>
  <c r="F7" i="18"/>
  <c r="F44"/>
  <c r="F40" i="21"/>
  <c r="E41" i="30" s="1"/>
  <c r="G41" s="1"/>
  <c r="F7" i="21"/>
  <c r="E6" i="30"/>
  <c r="G6" s="1"/>
  <c r="E109" i="31" l="1"/>
  <c r="K110"/>
  <c r="G110"/>
  <c r="K196" i="22"/>
  <c r="F68" i="31"/>
  <c r="F15" s="1"/>
  <c r="M109" i="23"/>
  <c r="M121"/>
  <c r="H36" i="28"/>
  <c r="N122" i="31"/>
  <c r="G121"/>
  <c r="N121" s="1"/>
  <c r="G88"/>
  <c r="N88" s="1"/>
  <c r="K88"/>
  <c r="M88" s="1"/>
  <c r="K120"/>
  <c r="M120" s="1"/>
  <c r="G120"/>
  <c r="N120" s="1"/>
  <c r="O204" i="28"/>
  <c r="O247"/>
  <c r="K260" i="22"/>
  <c r="F52" i="20"/>
  <c r="M85" i="23"/>
  <c r="H168" i="28"/>
  <c r="G44" i="31"/>
  <c r="N44" s="1"/>
  <c r="N45"/>
  <c r="K29"/>
  <c r="M29" s="1"/>
  <c r="G29"/>
  <c r="N29" s="1"/>
  <c r="O171" i="28"/>
  <c r="K132" i="22"/>
  <c r="O158" i="28"/>
  <c r="K50" i="31"/>
  <c r="M51"/>
  <c r="M50" s="1"/>
  <c r="G85"/>
  <c r="N85" s="1"/>
  <c r="N86"/>
  <c r="M57"/>
  <c r="M56" s="1"/>
  <c r="K56"/>
  <c r="K90"/>
  <c r="M90" s="1"/>
  <c r="G90"/>
  <c r="N90" s="1"/>
  <c r="K43"/>
  <c r="M43" s="1"/>
  <c r="G43"/>
  <c r="N43" s="1"/>
  <c r="G15" i="23"/>
  <c r="M15" s="1"/>
  <c r="K15"/>
  <c r="J15" i="31"/>
  <c r="L15"/>
  <c r="M20" i="23"/>
  <c r="N135" i="28"/>
  <c r="G91" i="31"/>
  <c r="N91" s="1"/>
  <c r="O16" i="28"/>
  <c r="L21" i="31"/>
  <c r="L20" s="1"/>
  <c r="N27"/>
  <c r="M176" i="22"/>
  <c r="K74" i="31"/>
  <c r="K121"/>
  <c r="K121" i="23"/>
  <c r="E85" i="31"/>
  <c r="E133" s="1"/>
  <c r="G133" s="1"/>
  <c r="N258" i="28"/>
  <c r="N257" s="1"/>
  <c r="N267" s="1"/>
  <c r="H1372" i="30"/>
  <c r="L59" i="28"/>
  <c r="L69" s="1"/>
  <c r="K62" i="31"/>
  <c r="E39"/>
  <c r="I132" i="22"/>
  <c r="M132" s="1"/>
  <c r="I68"/>
  <c r="M68" s="1"/>
  <c r="M138" i="28"/>
  <c r="L158"/>
  <c r="L168" s="1"/>
  <c r="L121" i="23"/>
  <c r="H92" i="28"/>
  <c r="O92" s="1"/>
  <c r="K50" i="23"/>
  <c r="K44"/>
  <c r="E191" i="28"/>
  <c r="E201" s="1"/>
  <c r="O201" s="1"/>
  <c r="K32" i="23"/>
  <c r="H237" i="28"/>
  <c r="H267" s="1"/>
  <c r="L109" i="23"/>
  <c r="G267" i="28"/>
  <c r="E39"/>
  <c r="O225"/>
  <c r="G118" i="31"/>
  <c r="N118" s="1"/>
  <c r="K78"/>
  <c r="M78" s="1"/>
  <c r="E105" i="28"/>
  <c r="E135" s="1"/>
  <c r="O135" s="1"/>
  <c r="G57" i="31"/>
  <c r="I36" i="22"/>
  <c r="M36" s="1"/>
  <c r="H104" i="20"/>
  <c r="I104" s="1"/>
  <c r="E148" i="28"/>
  <c r="O148" s="1"/>
  <c r="N74" i="31"/>
  <c r="K103" i="23"/>
  <c r="K55" i="31"/>
  <c r="M55" s="1"/>
  <c r="E257" i="28"/>
  <c r="O257" s="1"/>
  <c r="L92" i="31"/>
  <c r="L91" s="1"/>
  <c r="L133" s="1"/>
  <c r="M158" i="28"/>
  <c r="N172"/>
  <c r="N171" s="1"/>
  <c r="N201" s="1"/>
  <c r="E101" i="31"/>
  <c r="K61"/>
  <c r="M61" s="1"/>
  <c r="H13" i="20"/>
  <c r="I13" s="1"/>
  <c r="G83" i="31"/>
  <c r="N83" s="1"/>
  <c r="K124"/>
  <c r="M124" s="1"/>
  <c r="N205" i="28"/>
  <c r="N204" s="1"/>
  <c r="N234" s="1"/>
  <c r="K59" i="31"/>
  <c r="M59" s="1"/>
  <c r="G100"/>
  <c r="N100" s="1"/>
  <c r="E44"/>
  <c r="G105"/>
  <c r="N105" s="1"/>
  <c r="H72" i="20"/>
  <c r="I72" s="1"/>
  <c r="G91" i="23"/>
  <c r="N91" s="1"/>
  <c r="G85"/>
  <c r="N85" s="1"/>
  <c r="O95" i="28"/>
  <c r="L44" i="23"/>
  <c r="E214" i="28"/>
  <c r="O214" s="1"/>
  <c r="M33" i="23"/>
  <c r="M32" s="1"/>
  <c r="E6" i="28"/>
  <c r="O164"/>
  <c r="M102" i="23"/>
  <c r="H59" i="28"/>
  <c r="C69"/>
  <c r="G115" i="23"/>
  <c r="N115" s="1"/>
  <c r="E121" i="31"/>
  <c r="L63"/>
  <c r="L62" s="1"/>
  <c r="G36"/>
  <c r="N36" s="1"/>
  <c r="O248" i="28"/>
  <c r="K85" i="31"/>
  <c r="L127" i="23"/>
  <c r="K45" i="31"/>
  <c r="F85"/>
  <c r="F133" s="1"/>
  <c r="M204" i="28"/>
  <c r="M234" s="1"/>
  <c r="H23" i="20"/>
  <c r="G26" i="23"/>
  <c r="E59" i="28"/>
  <c r="O59" s="1"/>
  <c r="M65" i="23"/>
  <c r="H39" i="28"/>
  <c r="H69" s="1"/>
  <c r="E72"/>
  <c r="O216"/>
  <c r="K42" i="23"/>
  <c r="M42" s="1"/>
  <c r="K39"/>
  <c r="L28"/>
  <c r="G131"/>
  <c r="N131" s="1"/>
  <c r="G125"/>
  <c r="N125" s="1"/>
  <c r="G124"/>
  <c r="G112"/>
  <c r="G106"/>
  <c r="K100"/>
  <c r="K94"/>
  <c r="K82"/>
  <c r="M82" s="1"/>
  <c r="M79" s="1"/>
  <c r="L120"/>
  <c r="K67"/>
  <c r="M67" s="1"/>
  <c r="O54" i="28"/>
  <c r="O170" l="1"/>
  <c r="O202"/>
  <c r="O104"/>
  <c r="O136"/>
  <c r="M94" i="23"/>
  <c r="M91" s="1"/>
  <c r="K91"/>
  <c r="N124"/>
  <c r="G121"/>
  <c r="N121" s="1"/>
  <c r="K38"/>
  <c r="K68" s="1"/>
  <c r="M39"/>
  <c r="M38" s="1"/>
  <c r="I23" i="20"/>
  <c r="H22"/>
  <c r="E36" i="28"/>
  <c r="O36" s="1"/>
  <c r="O6"/>
  <c r="G56" i="31"/>
  <c r="N56" s="1"/>
  <c r="N57"/>
  <c r="M168" i="28"/>
  <c r="H102"/>
  <c r="K79" i="23"/>
  <c r="E267" i="28"/>
  <c r="O267" s="1"/>
  <c r="O191"/>
  <c r="N112" i="23"/>
  <c r="G109"/>
  <c r="N109" s="1"/>
  <c r="L26"/>
  <c r="L68" s="1"/>
  <c r="M28"/>
  <c r="M26" s="1"/>
  <c r="O72" i="28"/>
  <c r="E102"/>
  <c r="O102" s="1"/>
  <c r="G68" i="23"/>
  <c r="N26"/>
  <c r="K44" i="31"/>
  <c r="M45"/>
  <c r="M44" s="1"/>
  <c r="K39"/>
  <c r="E38"/>
  <c r="E68" s="1"/>
  <c r="E15" s="1"/>
  <c r="G39"/>
  <c r="K73"/>
  <c r="K133" s="1"/>
  <c r="M133" s="1"/>
  <c r="M74"/>
  <c r="M73" s="1"/>
  <c r="K109"/>
  <c r="M110"/>
  <c r="M109" s="1"/>
  <c r="O69" i="28"/>
  <c r="G127" i="23"/>
  <c r="N127" s="1"/>
  <c r="E234" i="28"/>
  <c r="O234" s="1"/>
  <c r="K62" i="23"/>
  <c r="E168" i="28"/>
  <c r="O168" s="1"/>
  <c r="M100" i="23"/>
  <c r="M97" s="1"/>
  <c r="K97"/>
  <c r="L115"/>
  <c r="L133" s="1"/>
  <c r="M120"/>
  <c r="M115" s="1"/>
  <c r="N106"/>
  <c r="G103"/>
  <c r="N103" s="1"/>
  <c r="N110" i="31"/>
  <c r="G109"/>
  <c r="N109" s="1"/>
  <c r="L68"/>
  <c r="K101"/>
  <c r="M101" s="1"/>
  <c r="G101"/>
  <c r="N101" s="1"/>
  <c r="M62" i="23"/>
  <c r="M68" s="1"/>
  <c r="E69" i="28"/>
  <c r="O105"/>
  <c r="O237"/>
  <c r="O39"/>
  <c r="O70" l="1"/>
  <c r="O38"/>
  <c r="O103"/>
  <c r="O71"/>
  <c r="K133" i="23"/>
  <c r="M133" s="1"/>
  <c r="O137" i="28"/>
  <c r="O169"/>
  <c r="M39" i="31"/>
  <c r="M38" s="1"/>
  <c r="M68" s="1"/>
  <c r="K38"/>
  <c r="K68" s="1"/>
  <c r="O236" i="28"/>
  <c r="O268"/>
  <c r="I22" i="20"/>
  <c r="H52"/>
  <c r="B23" i="19" s="1"/>
  <c r="O235" i="28"/>
  <c r="O203"/>
  <c r="K15" i="31"/>
  <c r="G15"/>
  <c r="M15" s="1"/>
  <c r="O37" i="28"/>
  <c r="O5"/>
  <c r="G38" i="31"/>
  <c r="N39"/>
  <c r="N38" l="1"/>
  <c r="G68"/>
</calcChain>
</file>

<file path=xl/sharedStrings.xml><?xml version="1.0" encoding="utf-8"?>
<sst xmlns="http://schemas.openxmlformats.org/spreadsheetml/2006/main" count="5056" uniqueCount="307">
  <si>
    <t>  </t>
  </si>
  <si>
    <t>загальний фонд </t>
  </si>
  <si>
    <t>спеціальний фонд </t>
  </si>
  <si>
    <t>разом </t>
  </si>
  <si>
    <t>1 </t>
  </si>
  <si>
    <t>2 </t>
  </si>
  <si>
    <t>3 </t>
  </si>
  <si>
    <t>4 </t>
  </si>
  <si>
    <t>Х </t>
  </si>
  <si>
    <t>Код </t>
  </si>
  <si>
    <t>Найменування джерел надходжень </t>
  </si>
  <si>
    <t>Пояснення, що характеризують джерела фінансування </t>
  </si>
  <si>
    <t>5 </t>
  </si>
  <si>
    <t>6 </t>
  </si>
  <si>
    <t>7 </t>
  </si>
  <si>
    <t>8 </t>
  </si>
  <si>
    <t>9 </t>
  </si>
  <si>
    <t>10 </t>
  </si>
  <si>
    <t>11 </t>
  </si>
  <si>
    <t>12 </t>
  </si>
  <si>
    <t>Інші доходи </t>
  </si>
  <si>
    <t>На початок періоду </t>
  </si>
  <si>
    <t>На кінець періоду  </t>
  </si>
  <si>
    <t>Інші джерела фінансування (за видами)  </t>
  </si>
  <si>
    <t>ВСЬОГО  </t>
  </si>
  <si>
    <t>4.</t>
  </si>
  <si>
    <t>6.</t>
  </si>
  <si>
    <t>7.</t>
  </si>
  <si>
    <t>9.</t>
  </si>
  <si>
    <t>х</t>
  </si>
  <si>
    <t>Джерело інформації</t>
  </si>
  <si>
    <t>Запозичення до місцевого бюджету</t>
  </si>
  <si>
    <t>(прізвище та ініціали)</t>
  </si>
  <si>
    <t>(підпис)</t>
  </si>
  <si>
    <t>ВСЬОГО</t>
  </si>
  <si>
    <t>КПКВК</t>
  </si>
  <si>
    <t>2.</t>
  </si>
  <si>
    <t>1.</t>
  </si>
  <si>
    <t xml:space="preserve">ВСЬОГО </t>
  </si>
  <si>
    <t>Х</t>
  </si>
  <si>
    <t>Код</t>
  </si>
  <si>
    <t>№ з/п</t>
  </si>
  <si>
    <t>Одиниця виміру</t>
  </si>
  <si>
    <t>Показники</t>
  </si>
  <si>
    <t>3.</t>
  </si>
  <si>
    <t>Поточні видатки</t>
  </si>
  <si>
    <t>Заробітна плата</t>
  </si>
  <si>
    <t>Медикаменти та перев'язувальні матеріали</t>
  </si>
  <si>
    <t>Продукти харчування</t>
  </si>
  <si>
    <t>Оплата послуг (крім комунальних)</t>
  </si>
  <si>
    <t>Інші видатки</t>
  </si>
  <si>
    <t>Видатки на відрядження</t>
  </si>
  <si>
    <t>Оплата комунальних послуг та енергоносіїв</t>
  </si>
  <si>
    <t>Оплата теплопостачання</t>
  </si>
  <si>
    <t>Оплата електроенергії</t>
  </si>
  <si>
    <t>Оплата природного газу</t>
  </si>
  <si>
    <t>Оплата інших енергоносіїв</t>
  </si>
  <si>
    <t>Дослідження і розробки, видатки державного (регіонального) значення</t>
  </si>
  <si>
    <t>Дослідження і розробки, окремі заходи розвитку по реалізації державних (регіональних) програм</t>
  </si>
  <si>
    <t>Окремі заходи по реалізації державних (регіональних) програм, не віднесені до заходів розвитку</t>
  </si>
  <si>
    <t>Субсидії та поточні трансферти підприємствам (установам, організаціям)</t>
  </si>
  <si>
    <t>Виплата пенсій і допомоги</t>
  </si>
  <si>
    <t>Стипендії</t>
  </si>
  <si>
    <t>Капітальні видатки</t>
  </si>
  <si>
    <t>Придбання основного капіталу</t>
  </si>
  <si>
    <t>Придбання обладнання і предметів довгострокового користування</t>
  </si>
  <si>
    <t>Капітальне будівництво (придбання)</t>
  </si>
  <si>
    <t>Капітальний ремонт</t>
  </si>
  <si>
    <t>Капітальний ремонт інших об'єктів</t>
  </si>
  <si>
    <t>Реконструкція та реставрація</t>
  </si>
  <si>
    <t>Реставрація пам'яток культури, історії та архітектури</t>
  </si>
  <si>
    <t>Створення державних запасів і резервів</t>
  </si>
  <si>
    <t>Капітальні трансферти</t>
  </si>
  <si>
    <t>Капітальні трансферти підприємствам (установам, організаціям)</t>
  </si>
  <si>
    <t>Капітальні трансферти органам державного управління інших рівнів</t>
  </si>
  <si>
    <t>Капітальні трансферти населенню</t>
  </si>
  <si>
    <t>Нерозподілені видатки</t>
  </si>
  <si>
    <t>ВСЬОГО ВИДАТКІВ</t>
  </si>
  <si>
    <t>Для друку</t>
  </si>
  <si>
    <t>Кредитування</t>
  </si>
  <si>
    <t>Внутрішнє кредитування</t>
  </si>
  <si>
    <t>Надання внутрішніх кредитів</t>
  </si>
  <si>
    <t>Надання кредитів органам державного управління інших рівнів</t>
  </si>
  <si>
    <t>Надання кредитів підприємствам, установам, організаціям</t>
  </si>
  <si>
    <t>Надання інших внутрішніх кредитів</t>
  </si>
  <si>
    <t>ВСЬОГО НАДАННЯ КРЕДИТІВ</t>
  </si>
  <si>
    <t>Затрат </t>
  </si>
  <si>
    <t>Продукту </t>
  </si>
  <si>
    <t>Ефективності</t>
  </si>
  <si>
    <t>Якості</t>
  </si>
  <si>
    <t>На який рік формується бюджетний запит</t>
  </si>
  <si>
    <t>Звіт</t>
  </si>
  <si>
    <t>Затверджено на рік з урахуванням внесених змін</t>
  </si>
  <si>
    <t>Підписи</t>
  </si>
  <si>
    <t>Прогноз</t>
  </si>
  <si>
    <t>Проект</t>
  </si>
  <si>
    <t>Надходження із бюджету </t>
  </si>
  <si>
    <t>КТКВК</t>
  </si>
  <si>
    <t>Граничний обсяг</t>
  </si>
  <si>
    <t>Необхідно додатково (+)</t>
  </si>
  <si>
    <t>Найменування</t>
  </si>
  <si>
    <t>Оплата праці і нарахування на заробітну плату</t>
  </si>
  <si>
    <t>Оплата праці</t>
  </si>
  <si>
    <t>Грошове забезпечення військовослужбовців</t>
  </si>
  <si>
    <t>Нарахування на оплату праці</t>
  </si>
  <si>
    <t>Використання товарів і послуг</t>
  </si>
  <si>
    <t>Предмети, матеріали, обладнання та інвентар</t>
  </si>
  <si>
    <t>Видатки та заходи спеціального призначення</t>
  </si>
  <si>
    <t>Оплата водопостачання та водовідведення</t>
  </si>
  <si>
    <t>Обслуговування боргових зобов'язань</t>
  </si>
  <si>
    <t>Обслуговування внутрішніх боргових зобов'язань</t>
  </si>
  <si>
    <t>Обслуговування зовнішніх боргових зобов'язань</t>
  </si>
  <si>
    <t>Поточні трансферти</t>
  </si>
  <si>
    <t>Трансферти органам державного управління інших рівнів</t>
  </si>
  <si>
    <t>Трансферти урядам зарубіжних країн та міжнародним організаціям</t>
  </si>
  <si>
    <t>Соціальне забезпечення</t>
  </si>
  <si>
    <t>Інші виплати населенню</t>
  </si>
  <si>
    <t>Капітальне будівництво (придбання) житла</t>
  </si>
  <si>
    <t>Капітальне будівництво (придбання) інших об'єктів</t>
  </si>
  <si>
    <t>Капітальний ремонт житлового фонду (приміщень)</t>
  </si>
  <si>
    <t>Реконструкція житлового фонду (приміщень)</t>
  </si>
  <si>
    <t>Реконструкція та реставрація інших об'єктів</t>
  </si>
  <si>
    <t>Придбання землі та нематеріальних активів</t>
  </si>
  <si>
    <t>Капітальні трансферти урядам зарубіжних країн та міжнародним організаціям</t>
  </si>
  <si>
    <t>V_1.7</t>
  </si>
  <si>
    <t>Підпрограма 1</t>
  </si>
  <si>
    <t>індикативні прогнозні показники</t>
  </si>
  <si>
    <t>необхідно додатково 
+</t>
  </si>
  <si>
    <t>необхідно додатково
+</t>
  </si>
  <si>
    <r>
      <t>N з/п</t>
    </r>
    <r>
      <rPr>
        <sz val="10"/>
        <color indexed="8"/>
        <rFont val="Times New Roman"/>
        <family val="1"/>
        <charset val="204"/>
      </rPr>
      <t> </t>
    </r>
  </si>
  <si>
    <t xml:space="preserve">Мета бюджетної програми </t>
  </si>
  <si>
    <t xml:space="preserve">з урахуванням змін, внесених рішеннями від __.____._____ року №___ , від __.____._____ року №___ </t>
  </si>
  <si>
    <t>Підстави для виконання бюджетної програми:</t>
  </si>
  <si>
    <t xml:space="preserve">5. </t>
  </si>
  <si>
    <t>      (найменування бюджетної програми) </t>
  </si>
  <si>
    <t>(КТКВК)</t>
  </si>
  <si>
    <t>(КПКВК МБ) </t>
  </si>
  <si>
    <t>3. </t>
  </si>
  <si>
    <t>      (найменування відповідального виконавця) </t>
  </si>
  <si>
    <t>2. </t>
  </si>
  <si>
    <t>      (найменування головного розпорядника) </t>
  </si>
  <si>
    <t>1. </t>
  </si>
  <si>
    <t>ПАСПОРТ</t>
  </si>
  <si>
    <t>№</t>
  </si>
  <si>
    <t>від</t>
  </si>
  <si>
    <t xml:space="preserve">(найменування місцевого фінансового органу) </t>
  </si>
  <si>
    <t>і наказ</t>
  </si>
  <si>
    <t>Наказ / розпорядчий документ</t>
  </si>
  <si>
    <t>ЗАТВЕРДЖЕНО</t>
  </si>
  <si>
    <t>Рік </t>
  </si>
  <si>
    <t>Півріччя </t>
  </si>
  <si>
    <t>грн.</t>
  </si>
  <si>
    <t>Напрями використання бюджетних коштів </t>
  </si>
  <si>
    <t>8.</t>
  </si>
  <si>
    <t>Рік</t>
  </si>
  <si>
    <t>Півріччя</t>
  </si>
  <si>
    <r>
      <t>N з/п</t>
    </r>
    <r>
      <rPr>
        <sz val="8"/>
        <color indexed="8"/>
        <rFont val="Times New Roman"/>
        <family val="1"/>
        <charset val="204"/>
      </rPr>
      <t> </t>
    </r>
  </si>
  <si>
    <t>Прогноз до кінця реалізації проекту (програми) </t>
  </si>
  <si>
    <t>План звітного періоду  </t>
  </si>
  <si>
    <t>Касові видатки станом на 1 січня звітного періоду</t>
  </si>
  <si>
    <r>
      <t>Джерела фінансування інвестиційних проектів (програм)</t>
    </r>
    <r>
      <rPr>
        <vertAlign val="superscript"/>
        <sz val="12"/>
        <color indexed="8"/>
        <rFont val="Times New Roman"/>
        <family val="1"/>
        <charset val="204"/>
      </rPr>
      <t>1</t>
    </r>
    <r>
      <rPr>
        <sz val="12"/>
        <color indexed="8"/>
        <rFont val="Times New Roman"/>
        <family val="1"/>
        <charset val="204"/>
      </rPr>
      <t xml:space="preserve">: </t>
    </r>
  </si>
  <si>
    <t>11.</t>
  </si>
  <si>
    <t>Відхилення </t>
  </si>
  <si>
    <t>Касові видатки (надані кредити) за звітний період</t>
  </si>
  <si>
    <t>Затверджено паспортом бюджетної програми на звітний період </t>
  </si>
  <si>
    <t>Обсяги фінансування бюджетної програми за звітний період у розрізі завдань:</t>
  </si>
  <si>
    <t>5.</t>
  </si>
  <si>
    <t>Касові видатки (надані кредити)</t>
  </si>
  <si>
    <t>Затверджено паспортом бюджетної програми </t>
  </si>
  <si>
    <t>Пояснення щодо причин розбіжностей між затвердженими та досягнутими результативними показниками</t>
  </si>
  <si>
    <t>Пояснення щодо розбіжностей між фактичними надходженнями і тими, що затверджені паспортом бюджетної програми</t>
  </si>
  <si>
    <t>Виконано за звітний період</t>
  </si>
  <si>
    <t>Підпрограми, спрямовані на досягнення мети, визначеної паспортом бюджетної програми</t>
  </si>
  <si>
    <t>Назва підпрограми</t>
  </si>
  <si>
    <t>N з/п </t>
  </si>
  <si>
    <t>Обсяги фінансування бюджетної програми у розрізі підпрограм та завдань</t>
  </si>
  <si>
    <t>Назва державної / регіональної цільової програми та підпрограми</t>
  </si>
  <si>
    <t>Перелік державних / регіональних цільових програм, які виконуються у складі бюджетної програми</t>
  </si>
  <si>
    <t>10. Результативні показники бюджетної програми у розрізі підпрограм і завдань</t>
  </si>
  <si>
    <t>Керівник фінансового органу</t>
  </si>
  <si>
    <t>(ініціали та прізвище)</t>
  </si>
  <si>
    <t>ПОГОДЖЕНО:</t>
  </si>
  <si>
    <t>Видатки на реалізацію державних / регіональних цільових програм, які виконуються в межах бюджетної програми, за звітний період</t>
  </si>
  <si>
    <t xml:space="preserve">Підпрограма / завдання бюджетної програми 
</t>
  </si>
  <si>
    <t>Видатки та
надання кредитів
за бюджетною програмою за звітний період:</t>
  </si>
  <si>
    <t>Затверджено паспортом бюджетної програми на звітний період</t>
  </si>
  <si>
    <t>Виконано за звітний період (касові видатки / надані кредити)</t>
  </si>
  <si>
    <t>Відхилення</t>
  </si>
  <si>
    <t>7. Результативні показники бюджетної програми та аналіз їх виконання за звітний період</t>
  </si>
  <si>
    <t>Аналіз стану виконання результативних показників</t>
  </si>
  <si>
    <t>План звітного періоду  (на рік)</t>
  </si>
  <si>
    <t>Прогноз до кінця реалізації інвестиційного проекту</t>
  </si>
  <si>
    <t xml:space="preserve">Головний бухгалтер установи головного розпорядника бюджетних коштів
</t>
  </si>
  <si>
    <t>Джерела фінансування інвестиційних проектів у розрізі підпрограм</t>
  </si>
  <si>
    <t>Результати аналізу ефективності</t>
  </si>
  <si>
    <r>
      <t xml:space="preserve">Підпрограма / завдання бюджетної програми </t>
    </r>
    <r>
      <rPr>
        <b/>
        <vertAlign val="superscript"/>
        <sz val="8"/>
        <color indexed="8"/>
        <rFont val="Times New Roman"/>
        <family val="1"/>
        <charset val="204"/>
      </rPr>
      <t>1</t>
    </r>
    <r>
      <rPr>
        <b/>
        <sz val="8"/>
        <color indexed="8"/>
        <rFont val="Times New Roman"/>
        <family val="1"/>
        <charset val="204"/>
      </rPr>
      <t xml:space="preserve">
</t>
    </r>
  </si>
  <si>
    <t>Кількість балів</t>
  </si>
  <si>
    <t>Висока ефективність</t>
  </si>
  <si>
    <t>Середня ефективність</t>
  </si>
  <si>
    <t>Низька ефективність</t>
  </si>
  <si>
    <t>Кількість нарахованих балів</t>
  </si>
  <si>
    <r>
      <t xml:space="preserve">Поглиблений аналіз причин низької ефективності </t>
    </r>
    <r>
      <rPr>
        <b/>
        <vertAlign val="superscript"/>
        <sz val="10"/>
        <color indexed="8"/>
        <rFont val="Times New Roman"/>
        <family val="1"/>
        <charset val="204"/>
      </rPr>
      <t>2</t>
    </r>
  </si>
  <si>
    <t>Пояснення щодо причин низької ефективності, визначення факторів, через які не досягнуто запланованих результатів</t>
  </si>
  <si>
    <t>Назва завдання бюджетної програми</t>
  </si>
  <si>
    <t>(найменування головного розпорядника коштів міського бюджету)</t>
  </si>
  <si>
    <t>Рішення міської ради від ___.___.20___ року № ___-___/___ "Про міський бюджет на  20___ рік"</t>
  </si>
  <si>
    <t>(найменування відповідального виконавця)</t>
  </si>
  <si>
    <t>Всього</t>
  </si>
  <si>
    <t>Зміна результативних показників, які характеризують виконання бюджетної програми, у разі виділення додаткових коштів:</t>
  </si>
  <si>
    <t>(код за ЄДРПОУ)</t>
  </si>
  <si>
    <t>(код бюджету)</t>
  </si>
  <si>
    <t>КЕКВ/ККК бюджету</t>
  </si>
  <si>
    <t>УСЬОГО</t>
  </si>
  <si>
    <t>2023 рік (прогноз)</t>
  </si>
  <si>
    <t>БЮДЖЕТНИЙ ЗАПИТ НА 2022-2024 РОКИ: додатковий (Форма 2022-3)</t>
  </si>
  <si>
    <t>(найменування головного розпорядника місцевого  бюджету)</t>
  </si>
  <si>
    <t>(код Типової відомчої класифікації видатків та кредитування місцевого бюджету)</t>
  </si>
  <si>
    <t>(код Типової відомчої класифікації видатків та кредитування місцевого бюджету та номер в системі головного розпорядника коштів місцевого бюджету)</t>
  </si>
  <si>
    <t>(код Програмної класифікації видатків та кредитування місцевого бюджету)</t>
  </si>
  <si>
    <t>(код Типової програмної класифікації видатків та кредитування місцевого бюджету)</t>
  </si>
  <si>
    <t>(код Функціональної класифікації видатків та кредитування місцевого бюджету)</t>
  </si>
  <si>
    <t>(найменування бюджетної програми згідно з Типовою програмною класифікацією видатків та кредитування місцевого бюджету</t>
  </si>
  <si>
    <t>4. Додаткові витрати місцевого бюджету.</t>
  </si>
  <si>
    <t>2020 (звіт)</t>
  </si>
  <si>
    <t>2021 (затверджено з урахуванням змін)</t>
  </si>
  <si>
    <t>2022 (проект)</t>
  </si>
  <si>
    <t>Обґрунтування необхідності додаткових коштів на 2022 рік (обов’язкове посилання на нормативний документ, відповідно до якого необхідно додаткові кошти)</t>
  </si>
  <si>
    <t>1) додаткові витрати на 2022 рік за бюджетними програмами:</t>
  </si>
  <si>
    <t>2) додаткові витрати на 2023-2024 роки за бюджетними програмами:</t>
  </si>
  <si>
    <t>2024 рік (прогноз)</t>
  </si>
  <si>
    <t>4. Додаткові витрати місцевого бюджету:</t>
  </si>
  <si>
    <t>Наслідки  у разі, якщо додаткові кошти не будуть передбачені у 2022 році, та альтернативні заходи, яких необхідно вжити для забезпечення виконання бюджетної програми</t>
  </si>
  <si>
    <t>Наслідки  у разі, якщо додаткові кошти не будуть передбачені у 2023-2024 роках, та альтернативні заходи, яких необхідно вжити для забезпечення виконання бюджетної програми</t>
  </si>
  <si>
    <t>Додаток № 3
до Інструкції з підготовки бюджетних запитів головними розпорядниками коштів бюджету Черкаської міської територіальної громади на 2022 рік
затвердженої наказом 
департаменту фінансової політики
від  _11.10.2021__  № _51__</t>
  </si>
  <si>
    <t>Департамент соціальної політики Черкаської міської ради</t>
  </si>
  <si>
    <t>0800000</t>
  </si>
  <si>
    <t>Територіальний центр надання соціальних послуг м.Черкас</t>
  </si>
  <si>
    <t>Забезпечення соціальними послугами за місцем проживання громадян, які не здатні до самообслуговування у звязку з похимим віком, хворобою, інвалідністю</t>
  </si>
  <si>
    <r>
      <rPr>
        <b/>
        <i/>
        <sz val="12"/>
        <color indexed="8"/>
        <rFont val="Times New Roman"/>
        <family val="1"/>
        <charset val="204"/>
      </rPr>
      <t>забезпечити потребу осіб похилого віку та осіб з інвалідністю, які не мають постійного місця проживання, не мають рідних, які відповідно до законодавства повинні забезпечити їм догляд і допомогу або втратили соціальні зв’язки з ними, за віком та/або за станом здоров’я потребують постійного стороннього догляду, до їх поселення в інтернатні заклади/установи, в отриманні послуги стаціонарного догляду;</t>
    </r>
    <r>
      <rPr>
        <sz val="10"/>
        <color indexed="8"/>
        <rFont val="Times New Roman"/>
        <family val="1"/>
        <charset val="204"/>
      </rPr>
      <t xml:space="preserve">
</t>
    </r>
  </si>
  <si>
    <t>кошторис</t>
  </si>
  <si>
    <t>Кількість установ</t>
  </si>
  <si>
    <t>од.</t>
  </si>
  <si>
    <t>Рішення Черкаської міської ради</t>
  </si>
  <si>
    <t>Кількість штатних одиниць персоналу</t>
  </si>
  <si>
    <t>штатний розпис</t>
  </si>
  <si>
    <t>соціальних робітників</t>
  </si>
  <si>
    <t>педагогічного персоналу</t>
  </si>
  <si>
    <t>медичного персоналу</t>
  </si>
  <si>
    <t>інших спеціалістів</t>
  </si>
  <si>
    <t>інших працівників</t>
  </si>
  <si>
    <t>Чисельність осіб, що потребують соціального обслуговування</t>
  </si>
  <si>
    <t>осіб</t>
  </si>
  <si>
    <t>розрахункові дані</t>
  </si>
  <si>
    <t>Чисельність осіб, забезпечених соціальним обслуговуванням (надання соціальних послуг)</t>
  </si>
  <si>
    <t>чисельність осіб, що отримують соціальні послуги постійно</t>
  </si>
  <si>
    <t>чисельність осіб, що отримують соціальні послуги періодично</t>
  </si>
  <si>
    <t>форма №12-соц</t>
  </si>
  <si>
    <t>чисельність осіб, що отримують стаціонарний/цлодобовий догляд</t>
  </si>
  <si>
    <t>Чисельність обслуговуваних осіб на 1 штатну одиницю соціального робітника</t>
  </si>
  <si>
    <t xml:space="preserve">Середні витрати на соціальне обслуговування (надання соціальних послуг) </t>
  </si>
  <si>
    <t>грн./рік</t>
  </si>
  <si>
    <t>Відсоток осіб, охоплених соціальним обслуговуванням, до загальної кількість осіб, які потребують соціальних послуг</t>
  </si>
  <si>
    <t>%</t>
  </si>
  <si>
    <t xml:space="preserve">Обсяг фінансових затрат </t>
  </si>
  <si>
    <t>Кількість осіб, яким необхідний стаціонарний догляд у відділенні тимчасового проживання</t>
  </si>
  <si>
    <t xml:space="preserve">Додаткова потреба  на забезпечення виплати заробітної плати працівникам відділення тимчасового проживання на жовтень-грудень 2022 року,                                                                                                 що створене у територіальному центрі  надання соціальних послуг м. Черкаси,  рішенням Черкаської міської ради №12-20 від 21 жовтня 2021 року.«Про внесення змін до рішення Черкаської міської ради від 22.08.2019 № 2-4753 «Про утворення центру комплексної реабілітації для осіб з інвалідністю «Жага життя», внесення змін до рішення Черкаської міської ради від 24.04.2017 № 2-1977 «Про перейменування територіального центру соціальної допомоги Соснівського району м. Черкаси та реорганізацію територіального центру соціальної допомоги Придніпровського району
м. Черкаси».                                                                                                                                            З 01.01.2022 до штатного розпису установи планується введення, відповідно до Типових штатних нормативів, додаткових 7 штатних одиниць
</t>
  </si>
  <si>
    <t>Обсяг  додаткових фінансових затрат на відкриття відділення тимчасового проживання</t>
  </si>
  <si>
    <t>Поліпшення матеріально-технічної бази для надання соціальних та реабітітаційних послуг мешканцям міста Черкаси:                                                                              400 000 грн. придбання комп'ютерної та копіювальної техніки;                                                    100 000 грн. придбання та встановлення кондиціонерів для відділень територіального центру надання соціальних послуг м. Черкаси;
150 000 грн. придбання меблів для відділення денного перебування №1 та №2;
800 000 грн.- придбанням легкового автомобіля для обслуговування виробничих потреб установи;
1 400 000 грн-придбання спеціалізованого автомобіля для перевезення осіб з обмеженими фізичними можливостями.</t>
  </si>
  <si>
    <t>Обсяг  додаткових фінансових затрат на поліпшення матеріально технічної бази в.ч на</t>
  </si>
  <si>
    <t>на придбання компютерної техніки</t>
  </si>
  <si>
    <t>на придбання компютерної кондиціонерів</t>
  </si>
  <si>
    <t>на придбання меблів</t>
  </si>
  <si>
    <t>на придбання легкового автомобіля</t>
  </si>
  <si>
    <t>на придбання спеціалізованого автомобіля для перевезення осіб з інвалідністю</t>
  </si>
  <si>
    <t>Кількість кондиціонерів, які необхідно придбати</t>
  </si>
  <si>
    <t>Кількість меблів, які необхідно придбати</t>
  </si>
  <si>
    <t>Кількість персональних компьтерів в зборі, які необхідно придбати</t>
  </si>
  <si>
    <t>Кількість ноутбуків, які необхідно придбати</t>
  </si>
  <si>
    <t>Кількість легкових автобілей, які необхідно придбати</t>
  </si>
  <si>
    <t>Кількість спеціалізованих автомобілей, які необхідно придбати</t>
  </si>
  <si>
    <t>Кількість кондиціонерів, які  будуть придбані</t>
  </si>
  <si>
    <t>Кількість меблів, які будуть придбані</t>
  </si>
  <si>
    <t>Кількість персональних компьтерів в зборі, які будуть придбані</t>
  </si>
  <si>
    <t>Кількість ноутбуків, які будуть придбані</t>
  </si>
  <si>
    <t>Кількість легкових автобілей, які будуть придбані</t>
  </si>
  <si>
    <t>Кількість спеціалізованих автомобілей, які будуть придбані</t>
  </si>
  <si>
    <t>Середні витрати на придбання одного комплекту меблів</t>
  </si>
  <si>
    <t>Середні витрати на придбання одного ноутбука</t>
  </si>
  <si>
    <t>Середні витрати на придбання  одного кондиціонера</t>
  </si>
  <si>
    <t>Середні витрати на придбання одного персонального компьютера в зборі</t>
  </si>
  <si>
    <t>Середні витрати на придбання одного легкового автобіля</t>
  </si>
  <si>
    <t>Середні витрати на придбання одного спеціалізованого автомобіля</t>
  </si>
  <si>
    <t xml:space="preserve">У зв’язку зі зростанням потреби по КЕКВ 2111.(рішенням Черкаської міської ради №12-20 від 21 жовтня 2021 року. «Про внесення змін до рішення Черкаської міської ради від 22.08.2019 № 2-4753 «Про утворення центру комплексної реабілітації для осіб з інвалідністю «Жага життя», внесення змін до рішення Черкаської міської ради від 24.04.2017 № 2-1977 «Про перейменування територіального центру соціальної допомоги Соснівського району м. Черкаси та реорганізацію територіального центру соціальної допомоги Придніпровського району м. Черкаси»)              </t>
  </si>
  <si>
    <t xml:space="preserve">Додаткова потреба на забезпечення  першочерговими необхідними речами підопічних відділення тимчасового проживання, відкриття якого заплановано з 01.02.2022 року. (рішенням Черкаської міської ради №12-20 від 21 жовтня 2021 року. Про внесення змін до рішення Черкаської міської ради від 22.08.2019 № 2-4753 «Про утворення центру комплексної реабілітації для осіб з інвалідністю «Жага життя», внесення змін до рішення Черкаської міської ради від 24.04.2017 № 2-1977 «Про перейменування територіального центру соціальної допомоги Соснівського району м. Черкаси та реорганізацію територіального центру соціальної допомоги Придніпровського району м. Черкаси»)         </t>
  </si>
  <si>
    <t xml:space="preserve">Додаткова потреба виникла у зв’язку з необхідністю забезпечення харчуванням підопічних, що отримуватимуть стаціонарний догляд у відділенні тимчасового проживання. (рішенням Черкаської міської ради №12-20 від 21 жовтня 2021 року. «Про внесення змін до рішення Черкаської міської ради від 22.08.2019 № 2-4753 «Про утворення центру комплексної реабілітації для осіб з інвалідністю «Жага життя», внесення змін до рішення Черкаської міської ради від 24.04.2017 № 2-1977 «Про перейменування територіального центру соціальної допомоги Соснівського району м. Черкаси та реорганізацію територіального центру соціальної допомоги Придніпровського району м. Черкаси»)                 </t>
  </si>
  <si>
    <t>Відсоток забезпечення кондиціонерами до потреби</t>
  </si>
  <si>
    <t>Відсоток забезпечення меблями до потреби</t>
  </si>
  <si>
    <t>Відсоток забезпечення персональними компютерами до потреби</t>
  </si>
  <si>
    <t>Відсоток забезпечення ноутбуками до потреби</t>
  </si>
  <si>
    <t>Відсоток забезпечення легковими автомобілями до потреби</t>
  </si>
  <si>
    <t>Відсоток забезпечення спеціалізованими автомобілями до потреби</t>
  </si>
  <si>
    <t>Директор департаменту</t>
  </si>
  <si>
    <t>Заступник директора департаменту - начальник управління бухгалтерського обліку та фінансування</t>
  </si>
  <si>
    <t>Є.М. Данченко</t>
  </si>
  <si>
    <t>Ю. П. Кобелева</t>
  </si>
  <si>
    <t>0813104</t>
  </si>
  <si>
    <t>0810000</t>
  </si>
</sst>
</file>

<file path=xl/styles.xml><?xml version="1.0" encoding="utf-8"?>
<styleSheet xmlns="http://schemas.openxmlformats.org/spreadsheetml/2006/main">
  <numFmts count="7">
    <numFmt numFmtId="194" formatCode="_-* #,##0.00\ &quot;грн.&quot;_-;\-* #,##0.00\ &quot;грн.&quot;_-;_-* &quot;-&quot;??\ &quot;грн.&quot;_-;_-@_-"/>
    <numFmt numFmtId="202" formatCode="0000000"/>
    <numFmt numFmtId="203" formatCode="000000"/>
    <numFmt numFmtId="204" formatCode="00"/>
    <numFmt numFmtId="205" formatCode="#,##0.00_ ;[Red]\-#,##0.00\ "/>
    <numFmt numFmtId="206" formatCode="#,##0_ ;[Red]\-#,##0\ "/>
    <numFmt numFmtId="211" formatCode="#,##0.0_ ;[Red]\-#,##0.0\ "/>
  </numFmts>
  <fonts count="44">
    <font>
      <sz val="11"/>
      <color theme="1"/>
      <name val="Calibri"/>
      <family val="2"/>
      <charset val="204"/>
      <scheme val="minor"/>
    </font>
    <font>
      <sz val="11"/>
      <color indexed="8"/>
      <name val="Calibri"/>
      <family val="2"/>
      <charset val="204"/>
    </font>
    <font>
      <sz val="10"/>
      <color indexed="8"/>
      <name val="Times New Roman"/>
      <family val="1"/>
      <charset val="204"/>
    </font>
    <font>
      <sz val="8"/>
      <color indexed="8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b/>
      <sz val="8"/>
      <color indexed="8"/>
      <name val="Times New Roman"/>
      <family val="1"/>
      <charset val="204"/>
    </font>
    <font>
      <sz val="10"/>
      <name val="Arial Cyr"/>
      <charset val="204"/>
    </font>
    <font>
      <sz val="10"/>
      <name val="Times New Roman"/>
      <family val="1"/>
      <charset val="204"/>
    </font>
    <font>
      <b/>
      <sz val="10"/>
      <name val="Times New Roman"/>
      <family val="1"/>
      <charset val="204"/>
    </font>
    <font>
      <i/>
      <sz val="10"/>
      <name val="Times New Roman"/>
      <family val="1"/>
      <charset val="204"/>
    </font>
    <font>
      <b/>
      <sz val="13"/>
      <name val="Times New Roman"/>
      <family val="1"/>
      <charset val="204"/>
    </font>
    <font>
      <b/>
      <sz val="8"/>
      <name val="Times New Roman"/>
      <family val="1"/>
      <charset val="204"/>
    </font>
    <font>
      <sz val="8"/>
      <name val="Times New Roman"/>
      <family val="1"/>
      <charset val="204"/>
    </font>
    <font>
      <b/>
      <sz val="11"/>
      <name val="Times New Roman"/>
      <family val="1"/>
      <charset val="204"/>
    </font>
    <font>
      <b/>
      <i/>
      <sz val="10"/>
      <name val="Times New Roman"/>
      <family val="1"/>
      <charset val="204"/>
    </font>
    <font>
      <i/>
      <sz val="8"/>
      <name val="Times New Roman"/>
      <family val="1"/>
      <charset val="204"/>
    </font>
    <font>
      <b/>
      <i/>
      <sz val="8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sz val="10"/>
      <color indexed="8"/>
      <name val="Times New Roman"/>
      <family val="1"/>
      <charset val="204"/>
    </font>
    <font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sz val="11"/>
      <color indexed="8"/>
      <name val="Times New Roman"/>
      <family val="1"/>
      <charset val="204"/>
    </font>
    <font>
      <sz val="12"/>
      <color indexed="8"/>
      <name val="Times New Roman"/>
      <family val="1"/>
      <charset val="204"/>
    </font>
    <font>
      <b/>
      <sz val="11"/>
      <color indexed="8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sz val="12"/>
      <color indexed="10"/>
      <name val="Times New Roman"/>
      <family val="1"/>
      <charset val="204"/>
    </font>
    <font>
      <b/>
      <sz val="12"/>
      <color indexed="10"/>
      <name val="Times New Roman"/>
      <family val="1"/>
      <charset val="204"/>
    </font>
    <font>
      <sz val="8"/>
      <name val="Calibri"/>
      <family val="2"/>
      <charset val="204"/>
    </font>
    <font>
      <i/>
      <sz val="8"/>
      <color indexed="8"/>
      <name val="Times New Roman"/>
      <family val="1"/>
      <charset val="204"/>
    </font>
    <font>
      <b/>
      <i/>
      <sz val="8"/>
      <color indexed="8"/>
      <name val="Times New Roman"/>
      <family val="1"/>
      <charset val="204"/>
    </font>
    <font>
      <sz val="10"/>
      <color indexed="8"/>
      <name val="Calibri"/>
      <family val="2"/>
      <charset val="204"/>
    </font>
    <font>
      <b/>
      <sz val="10"/>
      <color indexed="8"/>
      <name val="Calibri"/>
      <family val="2"/>
      <charset val="204"/>
    </font>
    <font>
      <vertAlign val="superscript"/>
      <sz val="12"/>
      <color indexed="8"/>
      <name val="Times New Roman"/>
      <family val="1"/>
      <charset val="204"/>
    </font>
    <font>
      <b/>
      <vertAlign val="superscript"/>
      <sz val="8"/>
      <color indexed="8"/>
      <name val="Times New Roman"/>
      <family val="1"/>
      <charset val="204"/>
    </font>
    <font>
      <b/>
      <vertAlign val="superscript"/>
      <sz val="10"/>
      <color indexed="8"/>
      <name val="Times New Roman"/>
      <family val="1"/>
      <charset val="204"/>
    </font>
    <font>
      <b/>
      <sz val="8"/>
      <color indexed="8"/>
      <name val="Times New Roman"/>
      <family val="1"/>
      <charset val="204"/>
    </font>
    <font>
      <sz val="12"/>
      <color indexed="8"/>
      <name val="Times New Roman"/>
      <family val="1"/>
      <charset val="204"/>
    </font>
    <font>
      <sz val="10"/>
      <color indexed="8"/>
      <name val="Times New Roman"/>
      <family val="1"/>
      <charset val="204"/>
    </font>
    <font>
      <b/>
      <i/>
      <sz val="12"/>
      <name val="Times New Roman"/>
      <family val="1"/>
      <charset val="204"/>
    </font>
    <font>
      <b/>
      <i/>
      <sz val="12"/>
      <color indexed="8"/>
      <name val="Times New Roman"/>
      <family val="1"/>
      <charset val="204"/>
    </font>
    <font>
      <b/>
      <sz val="12"/>
      <color indexed="8"/>
      <name val="Times New Roman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sz val="11"/>
      <color theme="1"/>
      <name val="Times New Roman"/>
      <family val="1"/>
      <charset val="204"/>
    </font>
  </fonts>
  <fills count="11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indexed="9"/>
        <bgColor indexed="64"/>
      </patternFill>
    </fill>
    <fill>
      <patternFill patternType="lightUp">
        <fgColor indexed="22"/>
        <bgColor indexed="9"/>
      </patternFill>
    </fill>
    <fill>
      <patternFill patternType="solid">
        <fgColor indexed="11"/>
        <bgColor indexed="64"/>
      </patternFill>
    </fill>
  </fills>
  <borders count="143">
    <border>
      <left/>
      <right/>
      <top/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hair">
        <color indexed="8"/>
      </left>
      <right style="thin">
        <color indexed="8"/>
      </right>
      <top style="hair">
        <color indexed="8"/>
      </top>
      <bottom style="hair">
        <color indexed="8"/>
      </bottom>
      <diagonal/>
    </border>
    <border>
      <left style="thin">
        <color indexed="8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 style="thin">
        <color indexed="8"/>
      </left>
      <right style="hair">
        <color indexed="8"/>
      </right>
      <top style="hair">
        <color indexed="8"/>
      </top>
      <bottom style="thin">
        <color indexed="8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thin">
        <color indexed="8"/>
      </bottom>
      <diagonal/>
    </border>
    <border>
      <left style="thin">
        <color indexed="8"/>
      </left>
      <right style="hair">
        <color indexed="8"/>
      </right>
      <top style="thin">
        <color indexed="8"/>
      </top>
      <bottom style="thin">
        <color indexed="8"/>
      </bottom>
      <diagonal/>
    </border>
    <border>
      <left style="hair">
        <color indexed="8"/>
      </left>
      <right style="hair">
        <color indexed="8"/>
      </right>
      <top style="thin">
        <color indexed="8"/>
      </top>
      <bottom style="thin">
        <color indexed="8"/>
      </bottom>
      <diagonal/>
    </border>
    <border>
      <left style="hair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hair">
        <color indexed="8"/>
      </left>
      <right style="thin">
        <color indexed="8"/>
      </right>
      <top style="hair">
        <color indexed="8"/>
      </top>
      <bottom style="thin">
        <color indexed="8"/>
      </bottom>
      <diagonal/>
    </border>
    <border>
      <left style="thin">
        <color indexed="8"/>
      </left>
      <right style="hair">
        <color indexed="8"/>
      </right>
      <top/>
      <bottom style="hair">
        <color indexed="8"/>
      </bottom>
      <diagonal/>
    </border>
    <border>
      <left style="hair">
        <color indexed="8"/>
      </left>
      <right style="hair">
        <color indexed="8"/>
      </right>
      <top/>
      <bottom style="hair">
        <color indexed="8"/>
      </bottom>
      <diagonal/>
    </border>
    <border>
      <left style="hair">
        <color indexed="8"/>
      </left>
      <right style="thin">
        <color indexed="8"/>
      </right>
      <top/>
      <bottom style="hair">
        <color indexed="8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hair">
        <color indexed="8"/>
      </left>
      <right/>
      <top style="hair">
        <color indexed="8"/>
      </top>
      <bottom style="hair">
        <color indexed="8"/>
      </bottom>
      <diagonal/>
    </border>
    <border>
      <left style="thin">
        <color indexed="8"/>
      </left>
      <right/>
      <top/>
      <bottom style="hair">
        <color indexed="8"/>
      </bottom>
      <diagonal/>
    </border>
    <border>
      <left style="thin">
        <color indexed="8"/>
      </left>
      <right/>
      <top style="hair">
        <color indexed="8"/>
      </top>
      <bottom style="hair">
        <color indexed="8"/>
      </bottom>
      <diagonal/>
    </border>
    <border>
      <left style="hair">
        <color indexed="8"/>
      </left>
      <right style="thin">
        <color indexed="8"/>
      </right>
      <top style="hair">
        <color indexed="8"/>
      </top>
      <bottom/>
      <diagonal/>
    </border>
    <border>
      <left style="thin">
        <color indexed="8"/>
      </left>
      <right style="hair">
        <color indexed="8"/>
      </right>
      <top style="hair">
        <color indexed="8"/>
      </top>
      <bottom/>
      <diagonal/>
    </border>
    <border>
      <left style="hair">
        <color indexed="8"/>
      </left>
      <right/>
      <top style="hair">
        <color indexed="8"/>
      </top>
      <bottom/>
      <diagonal/>
    </border>
    <border>
      <left style="hair">
        <color indexed="8"/>
      </left>
      <right/>
      <top/>
      <bottom style="hair">
        <color indexed="8"/>
      </bottom>
      <diagonal/>
    </border>
    <border>
      <left style="thin">
        <color indexed="8"/>
      </left>
      <right style="hair">
        <color indexed="8"/>
      </right>
      <top style="thin">
        <color indexed="8"/>
      </top>
      <bottom style="hair">
        <color indexed="8"/>
      </bottom>
      <diagonal/>
    </border>
    <border>
      <left/>
      <right/>
      <top/>
      <bottom style="thin">
        <color indexed="8"/>
      </bottom>
      <diagonal/>
    </border>
    <border>
      <left style="hair">
        <color indexed="8"/>
      </left>
      <right style="thin">
        <color indexed="64"/>
      </right>
      <top/>
      <bottom style="thin">
        <color indexed="64"/>
      </bottom>
      <diagonal/>
    </border>
    <border>
      <left style="hair">
        <color indexed="8"/>
      </left>
      <right style="hair">
        <color indexed="8"/>
      </right>
      <top/>
      <bottom style="thin">
        <color indexed="64"/>
      </bottom>
      <diagonal/>
    </border>
    <border>
      <left style="hair">
        <color indexed="8"/>
      </left>
      <right style="hair">
        <color indexed="8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/>
      <right style="thin">
        <color indexed="8"/>
      </right>
      <top style="thin">
        <color indexed="8"/>
      </top>
      <bottom/>
      <diagonal/>
    </border>
    <border>
      <left style="hair">
        <color indexed="8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8"/>
      </right>
      <top style="thin">
        <color indexed="64"/>
      </top>
      <bottom style="thin">
        <color indexed="64"/>
      </bottom>
      <diagonal/>
    </border>
    <border>
      <left style="hair">
        <color indexed="8"/>
      </left>
      <right style="thin">
        <color indexed="64"/>
      </right>
      <top style="hair">
        <color indexed="8"/>
      </top>
      <bottom style="hair">
        <color indexed="8"/>
      </bottom>
      <diagonal/>
    </border>
    <border>
      <left style="thin">
        <color indexed="64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8"/>
      </left>
      <right style="thin">
        <color indexed="64"/>
      </right>
      <top/>
      <bottom style="hair">
        <color indexed="8"/>
      </bottom>
      <diagonal/>
    </border>
    <border>
      <left style="thin">
        <color indexed="64"/>
      </left>
      <right style="hair">
        <color indexed="8"/>
      </right>
      <top/>
      <bottom style="hair">
        <color indexed="8"/>
      </bottom>
      <diagonal/>
    </border>
    <border>
      <left style="hair">
        <color indexed="8"/>
      </left>
      <right style="hair">
        <color indexed="8"/>
      </right>
      <top style="thin">
        <color indexed="8"/>
      </top>
      <bottom style="hair">
        <color indexed="8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 style="hair">
        <color indexed="8"/>
      </right>
      <top/>
      <bottom style="thin">
        <color indexed="64"/>
      </bottom>
      <diagonal/>
    </border>
    <border>
      <left style="thin">
        <color indexed="64"/>
      </left>
      <right style="hair">
        <color indexed="8"/>
      </right>
      <top style="hair">
        <color indexed="8"/>
      </top>
      <bottom/>
      <diagonal/>
    </border>
    <border>
      <left style="hair">
        <color indexed="8"/>
      </left>
      <right style="thin">
        <color indexed="64"/>
      </right>
      <top style="hair">
        <color indexed="8"/>
      </top>
      <bottom/>
      <diagonal/>
    </border>
    <border>
      <left style="hair">
        <color indexed="8"/>
      </left>
      <right style="thin">
        <color indexed="8"/>
      </right>
      <top style="thin">
        <color indexed="8"/>
      </top>
      <bottom style="hair">
        <color indexed="8"/>
      </bottom>
      <diagonal/>
    </border>
    <border>
      <left style="thin">
        <color indexed="8"/>
      </left>
      <right style="thin">
        <color indexed="8"/>
      </right>
      <top/>
      <bottom style="hair">
        <color indexed="8"/>
      </bottom>
      <diagonal/>
    </border>
    <border>
      <left style="thin">
        <color indexed="8"/>
      </left>
      <right style="thin">
        <color indexed="8"/>
      </right>
      <top style="hair">
        <color indexed="8"/>
      </top>
      <bottom style="hair">
        <color indexed="8"/>
      </bottom>
      <diagonal/>
    </border>
    <border>
      <left style="thin">
        <color indexed="8"/>
      </left>
      <right style="thin">
        <color indexed="8"/>
      </right>
      <top style="hair">
        <color indexed="8"/>
      </top>
      <bottom style="thin">
        <color indexed="8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/>
      <right style="hair">
        <color indexed="8"/>
      </right>
      <top style="hair">
        <color indexed="8"/>
      </top>
      <bottom/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hair">
        <color indexed="64"/>
      </left>
      <right/>
      <top/>
      <bottom/>
      <diagonal/>
    </border>
    <border>
      <left style="thin">
        <color indexed="64"/>
      </left>
      <right/>
      <top/>
      <bottom style="hair">
        <color indexed="8"/>
      </bottom>
      <diagonal/>
    </border>
    <border>
      <left style="thin">
        <color indexed="64"/>
      </left>
      <right/>
      <top style="hair">
        <color indexed="8"/>
      </top>
      <bottom style="hair">
        <color indexed="8"/>
      </bottom>
      <diagonal/>
    </border>
    <border>
      <left style="hair">
        <color indexed="8"/>
      </left>
      <right style="thin">
        <color indexed="64"/>
      </right>
      <top style="thin">
        <color indexed="8"/>
      </top>
      <bottom style="hair">
        <color indexed="8"/>
      </bottom>
      <diagonal/>
    </border>
    <border>
      <left style="thin">
        <color indexed="64"/>
      </left>
      <right style="hair">
        <color indexed="8"/>
      </right>
      <top style="hair">
        <color indexed="8"/>
      </top>
      <bottom style="hair">
        <color indexed="64"/>
      </bottom>
      <diagonal/>
    </border>
    <border>
      <left style="hair">
        <color indexed="8"/>
      </left>
      <right style="thin">
        <color indexed="8"/>
      </right>
      <top style="hair">
        <color indexed="8"/>
      </top>
      <bottom style="hair">
        <color indexed="64"/>
      </bottom>
      <diagonal/>
    </border>
    <border>
      <left style="thin">
        <color indexed="8"/>
      </left>
      <right style="hair">
        <color indexed="8"/>
      </right>
      <top style="hair">
        <color indexed="8"/>
      </top>
      <bottom style="hair">
        <color indexed="64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hair">
        <color indexed="64"/>
      </bottom>
      <diagonal/>
    </border>
    <border>
      <left style="hair">
        <color indexed="8"/>
      </left>
      <right style="thin">
        <color indexed="64"/>
      </right>
      <top style="hair">
        <color indexed="8"/>
      </top>
      <bottom style="hair">
        <color indexed="64"/>
      </bottom>
      <diagonal/>
    </border>
    <border>
      <left style="thin">
        <color indexed="64"/>
      </left>
      <right style="hair">
        <color indexed="8"/>
      </right>
      <top style="hair">
        <color indexed="8"/>
      </top>
      <bottom style="thin">
        <color indexed="8"/>
      </bottom>
      <diagonal/>
    </border>
    <border>
      <left style="hair">
        <color indexed="8"/>
      </left>
      <right style="thin">
        <color indexed="64"/>
      </right>
      <top style="hair">
        <color indexed="8"/>
      </top>
      <bottom style="thin">
        <color indexed="8"/>
      </bottom>
      <diagonal/>
    </border>
    <border>
      <left style="hair">
        <color indexed="8"/>
      </left>
      <right style="thin">
        <color indexed="64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 style="hair">
        <color indexed="8"/>
      </right>
      <top style="thin">
        <color indexed="64"/>
      </top>
      <bottom/>
      <diagonal/>
    </border>
    <border>
      <left style="hair">
        <color indexed="8"/>
      </left>
      <right style="thin">
        <color indexed="8"/>
      </right>
      <top style="thin">
        <color indexed="64"/>
      </top>
      <bottom/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/>
      <right/>
      <top/>
      <bottom style="hair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hair">
        <color indexed="8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thin">
        <color indexed="8"/>
      </left>
      <right style="hair">
        <color indexed="8"/>
      </right>
      <top style="thin">
        <color indexed="8"/>
      </top>
      <bottom/>
      <diagonal/>
    </border>
    <border>
      <left style="thin">
        <color indexed="8"/>
      </left>
      <right style="hair">
        <color indexed="8"/>
      </right>
      <top/>
      <bottom style="thin">
        <color indexed="64"/>
      </bottom>
      <diagonal/>
    </border>
    <border>
      <left style="hair">
        <color indexed="8"/>
      </left>
      <right style="hair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 style="thin">
        <color indexed="8"/>
      </left>
      <right/>
      <top/>
      <bottom/>
      <diagonal/>
    </border>
    <border>
      <left style="thin">
        <color indexed="8"/>
      </left>
      <right/>
      <top style="thin">
        <color indexed="8"/>
      </top>
      <bottom style="hair">
        <color indexed="8"/>
      </bottom>
      <diagonal/>
    </border>
    <border>
      <left/>
      <right/>
      <top style="thin">
        <color indexed="8"/>
      </top>
      <bottom style="hair">
        <color indexed="8"/>
      </bottom>
      <diagonal/>
    </border>
    <border>
      <left/>
      <right style="thin">
        <color indexed="8"/>
      </right>
      <top style="thin">
        <color indexed="8"/>
      </top>
      <bottom style="hair">
        <color indexed="8"/>
      </bottom>
      <diagonal/>
    </border>
    <border>
      <left style="hair">
        <color indexed="8"/>
      </left>
      <right style="thin">
        <color indexed="8"/>
      </right>
      <top style="thin">
        <color indexed="8"/>
      </top>
      <bottom/>
      <diagonal/>
    </border>
    <border>
      <left style="hair">
        <color indexed="8"/>
      </left>
      <right style="thin">
        <color indexed="8"/>
      </right>
      <top/>
      <bottom style="thin">
        <color indexed="64"/>
      </bottom>
      <diagonal/>
    </border>
    <border>
      <left/>
      <right style="thin">
        <color indexed="8"/>
      </right>
      <top/>
      <bottom/>
      <diagonal/>
    </border>
    <border>
      <left style="thin">
        <color indexed="8"/>
      </left>
      <right/>
      <top style="thin">
        <color indexed="64"/>
      </top>
      <bottom style="hair">
        <color indexed="8"/>
      </bottom>
      <diagonal/>
    </border>
    <border>
      <left/>
      <right/>
      <top style="thin">
        <color indexed="64"/>
      </top>
      <bottom style="hair">
        <color indexed="8"/>
      </bottom>
      <diagonal/>
    </border>
    <border>
      <left/>
      <right style="thin">
        <color indexed="64"/>
      </right>
      <top style="thin">
        <color indexed="64"/>
      </top>
      <bottom style="hair">
        <color indexed="8"/>
      </bottom>
      <diagonal/>
    </border>
    <border>
      <left style="thin">
        <color indexed="64"/>
      </left>
      <right style="hair">
        <color indexed="8"/>
      </right>
      <top style="thin">
        <color indexed="8"/>
      </top>
      <bottom style="thin">
        <color indexed="8"/>
      </bottom>
      <diagonal/>
    </border>
    <border>
      <left/>
      <right style="thin">
        <color indexed="64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 style="thin">
        <color indexed="8"/>
      </top>
      <bottom style="thin">
        <color indexed="64"/>
      </bottom>
      <diagonal/>
    </border>
    <border>
      <left/>
      <right/>
      <top style="thin">
        <color indexed="8"/>
      </top>
      <bottom style="thin">
        <color indexed="64"/>
      </bottom>
      <diagonal/>
    </border>
    <border>
      <left/>
      <right style="thin">
        <color indexed="64"/>
      </right>
      <top style="thin">
        <color indexed="8"/>
      </top>
      <bottom style="thin">
        <color indexed="64"/>
      </bottom>
      <diagonal/>
    </border>
  </borders>
  <cellStyleXfs count="4">
    <xf numFmtId="0" fontId="0" fillId="0" borderId="0"/>
    <xf numFmtId="194" fontId="6" fillId="0" borderId="0" applyFont="0" applyFill="0" applyBorder="0" applyAlignment="0" applyProtection="0"/>
    <xf numFmtId="0" fontId="6" fillId="0" borderId="0"/>
    <xf numFmtId="0" fontId="1" fillId="0" borderId="0"/>
  </cellStyleXfs>
  <cellXfs count="608">
    <xf numFmtId="0" fontId="0" fillId="0" borderId="0" xfId="0"/>
    <xf numFmtId="0" fontId="18" fillId="2" borderId="0" xfId="0" applyFont="1" applyFill="1" applyAlignment="1">
      <alignment horizontal="center" wrapText="1"/>
    </xf>
    <xf numFmtId="0" fontId="7" fillId="2" borderId="0" xfId="0" applyFont="1" applyFill="1" applyProtection="1"/>
    <xf numFmtId="0" fontId="6" fillId="2" borderId="0" xfId="2" applyFill="1" applyProtection="1"/>
    <xf numFmtId="0" fontId="11" fillId="2" borderId="1" xfId="0" applyFont="1" applyFill="1" applyBorder="1" applyAlignment="1" applyProtection="1">
      <alignment horizontal="center" wrapText="1"/>
    </xf>
    <xf numFmtId="0" fontId="11" fillId="2" borderId="2" xfId="0" applyFont="1" applyFill="1" applyBorder="1" applyAlignment="1" applyProtection="1">
      <alignment horizontal="center" wrapText="1"/>
    </xf>
    <xf numFmtId="0" fontId="11" fillId="2" borderId="3" xfId="0" applyFont="1" applyFill="1" applyBorder="1" applyAlignment="1" applyProtection="1">
      <alignment horizontal="center" wrapText="1"/>
    </xf>
    <xf numFmtId="0" fontId="11" fillId="2" borderId="0" xfId="2" applyFont="1" applyFill="1" applyAlignment="1">
      <alignment horizontal="left" vertical="top" wrapText="1"/>
    </xf>
    <xf numFmtId="0" fontId="12" fillId="2" borderId="0" xfId="2" applyFont="1" applyFill="1"/>
    <xf numFmtId="0" fontId="18" fillId="2" borderId="0" xfId="0" applyFont="1" applyFill="1"/>
    <xf numFmtId="0" fontId="15" fillId="2" borderId="0" xfId="2" applyFont="1" applyFill="1" applyAlignment="1">
      <alignment horizontal="center" vertical="top" wrapText="1"/>
    </xf>
    <xf numFmtId="0" fontId="24" fillId="2" borderId="0" xfId="0" applyFont="1" applyFill="1" applyAlignment="1">
      <alignment horizontal="center" wrapText="1"/>
    </xf>
    <xf numFmtId="0" fontId="25" fillId="2" borderId="4" xfId="0" applyFont="1" applyFill="1" applyBorder="1"/>
    <xf numFmtId="0" fontId="26" fillId="0" borderId="4" xfId="0" applyFont="1" applyFill="1" applyBorder="1" applyAlignment="1">
      <alignment horizontal="center" wrapText="1"/>
    </xf>
    <xf numFmtId="0" fontId="25" fillId="0" borderId="1" xfId="0" applyFont="1" applyFill="1" applyBorder="1" applyAlignment="1">
      <alignment horizontal="center" wrapText="1"/>
    </xf>
    <xf numFmtId="0" fontId="25" fillId="0" borderId="2" xfId="0" applyFont="1" applyFill="1" applyBorder="1" applyAlignment="1">
      <alignment horizontal="center" wrapText="1"/>
    </xf>
    <xf numFmtId="0" fontId="25" fillId="0" borderId="3" xfId="0" applyFont="1" applyFill="1" applyBorder="1" applyAlignment="1">
      <alignment horizontal="center" wrapText="1"/>
    </xf>
    <xf numFmtId="0" fontId="8" fillId="2" borderId="5" xfId="2" applyFont="1" applyFill="1" applyBorder="1" applyAlignment="1" applyProtection="1">
      <alignment horizontal="center" vertical="top" wrapText="1"/>
      <protection locked="0"/>
    </xf>
    <xf numFmtId="0" fontId="18" fillId="2" borderId="0" xfId="0" applyFont="1" applyFill="1" applyProtection="1"/>
    <xf numFmtId="0" fontId="19" fillId="3" borderId="6" xfId="0" applyFont="1" applyFill="1" applyBorder="1" applyAlignment="1" applyProtection="1">
      <alignment horizontal="left" vertical="center" wrapText="1"/>
    </xf>
    <xf numFmtId="0" fontId="19" fillId="3" borderId="7" xfId="0" applyFont="1" applyFill="1" applyBorder="1" applyAlignment="1" applyProtection="1">
      <alignment horizontal="center" vertical="center" wrapText="1"/>
    </xf>
    <xf numFmtId="0" fontId="19" fillId="3" borderId="6" xfId="0" applyFont="1" applyFill="1" applyBorder="1" applyAlignment="1" applyProtection="1">
      <alignment horizontal="center" vertical="top" wrapText="1"/>
    </xf>
    <xf numFmtId="0" fontId="2" fillId="2" borderId="0" xfId="0" applyFont="1" applyFill="1"/>
    <xf numFmtId="0" fontId="18" fillId="4" borderId="0" xfId="0" applyFont="1" applyFill="1"/>
    <xf numFmtId="206" fontId="8" fillId="5" borderId="1" xfId="0" applyNumberFormat="1" applyFont="1" applyFill="1" applyBorder="1" applyProtection="1"/>
    <xf numFmtId="0" fontId="8" fillId="4" borderId="8" xfId="0" applyFont="1" applyFill="1" applyBorder="1" applyAlignment="1" applyProtection="1">
      <alignment horizontal="center" vertical="top"/>
    </xf>
    <xf numFmtId="0" fontId="8" fillId="4" borderId="9" xfId="0" applyFont="1" applyFill="1" applyBorder="1" applyAlignment="1" applyProtection="1">
      <alignment vertical="top" wrapText="1"/>
    </xf>
    <xf numFmtId="206" fontId="8" fillId="5" borderId="8" xfId="0" applyNumberFormat="1" applyFont="1" applyFill="1" applyBorder="1" applyAlignment="1" applyProtection="1">
      <alignment vertical="top"/>
    </xf>
    <xf numFmtId="206" fontId="8" fillId="5" borderId="10" xfId="0" applyNumberFormat="1" applyFont="1" applyFill="1" applyBorder="1" applyAlignment="1" applyProtection="1">
      <alignment vertical="top"/>
    </xf>
    <xf numFmtId="206" fontId="8" fillId="5" borderId="9" xfId="0" applyNumberFormat="1" applyFont="1" applyFill="1" applyBorder="1" applyAlignment="1" applyProtection="1">
      <alignment vertical="top"/>
    </xf>
    <xf numFmtId="0" fontId="8" fillId="4" borderId="11" xfId="0" applyFont="1" applyFill="1" applyBorder="1" applyAlignment="1" applyProtection="1">
      <alignment horizontal="center" vertical="top"/>
    </xf>
    <xf numFmtId="0" fontId="8" fillId="4" borderId="12" xfId="0" applyFont="1" applyFill="1" applyBorder="1" applyAlignment="1" applyProtection="1">
      <alignment vertical="top" wrapText="1"/>
    </xf>
    <xf numFmtId="206" fontId="8" fillId="5" borderId="11" xfId="0" applyNumberFormat="1" applyFont="1" applyFill="1" applyBorder="1" applyAlignment="1" applyProtection="1">
      <alignment vertical="top"/>
    </xf>
    <xf numFmtId="206" fontId="8" fillId="5" borderId="13" xfId="0" applyNumberFormat="1" applyFont="1" applyFill="1" applyBorder="1" applyAlignment="1" applyProtection="1">
      <alignment vertical="top"/>
    </xf>
    <xf numFmtId="206" fontId="8" fillId="5" borderId="12" xfId="0" applyNumberFormat="1" applyFont="1" applyFill="1" applyBorder="1" applyAlignment="1" applyProtection="1">
      <alignment vertical="top"/>
    </xf>
    <xf numFmtId="0" fontId="7" fillId="4" borderId="11" xfId="0" applyFont="1" applyFill="1" applyBorder="1" applyAlignment="1" applyProtection="1">
      <alignment horizontal="center" vertical="top"/>
    </xf>
    <xf numFmtId="0" fontId="7" fillId="4" borderId="12" xfId="0" applyFont="1" applyFill="1" applyBorder="1" applyAlignment="1" applyProtection="1">
      <alignment vertical="top" wrapText="1"/>
    </xf>
    <xf numFmtId="206" fontId="7" fillId="5" borderId="11" xfId="0" applyNumberFormat="1" applyFont="1" applyFill="1" applyBorder="1" applyAlignment="1" applyProtection="1">
      <alignment vertical="top"/>
    </xf>
    <xf numFmtId="206" fontId="7" fillId="5" borderId="13" xfId="0" applyNumberFormat="1" applyFont="1" applyFill="1" applyBorder="1" applyAlignment="1" applyProtection="1">
      <alignment vertical="top"/>
    </xf>
    <xf numFmtId="206" fontId="7" fillId="0" borderId="13" xfId="0" applyNumberFormat="1" applyFont="1" applyFill="1" applyBorder="1" applyAlignment="1" applyProtection="1">
      <alignment vertical="top"/>
      <protection locked="0"/>
    </xf>
    <xf numFmtId="0" fontId="7" fillId="4" borderId="14" xfId="0" applyFont="1" applyFill="1" applyBorder="1" applyAlignment="1" applyProtection="1">
      <alignment horizontal="center" vertical="top"/>
    </xf>
    <xf numFmtId="0" fontId="7" fillId="4" borderId="15" xfId="0" applyFont="1" applyFill="1" applyBorder="1" applyAlignment="1" applyProtection="1">
      <alignment vertical="top" wrapText="1"/>
    </xf>
    <xf numFmtId="0" fontId="9" fillId="0" borderId="16" xfId="2" applyNumberFormat="1" applyFont="1" applyBorder="1" applyAlignment="1" applyProtection="1">
      <alignment horizontal="left" vertical="top" wrapText="1"/>
      <protection locked="0"/>
    </xf>
    <xf numFmtId="0" fontId="7" fillId="2" borderId="0" xfId="2" applyFont="1" applyFill="1" applyProtection="1"/>
    <xf numFmtId="0" fontId="16" fillId="2" borderId="14" xfId="2" applyFont="1" applyFill="1" applyBorder="1" applyAlignment="1" applyProtection="1">
      <alignment horizontal="center" vertical="top" wrapText="1"/>
    </xf>
    <xf numFmtId="0" fontId="16" fillId="2" borderId="15" xfId="2" applyFont="1" applyFill="1" applyBorder="1" applyAlignment="1" applyProtection="1">
      <alignment horizontal="center" vertical="top" wrapText="1"/>
    </xf>
    <xf numFmtId="206" fontId="17" fillId="5" borderId="6" xfId="0" applyNumberFormat="1" applyFont="1" applyFill="1" applyBorder="1" applyAlignment="1" applyProtection="1">
      <alignment horizontal="right" vertical="center" wrapText="1"/>
    </xf>
    <xf numFmtId="206" fontId="8" fillId="5" borderId="8" xfId="2" applyNumberFormat="1" applyFont="1" applyFill="1" applyBorder="1" applyProtection="1"/>
    <xf numFmtId="206" fontId="8" fillId="5" borderId="9" xfId="2" applyNumberFormat="1" applyFont="1" applyFill="1" applyBorder="1" applyProtection="1"/>
    <xf numFmtId="206" fontId="7" fillId="5" borderId="12" xfId="0" applyNumberFormat="1" applyFont="1" applyFill="1" applyBorder="1" applyAlignment="1" applyProtection="1">
      <alignment vertical="top"/>
    </xf>
    <xf numFmtId="206" fontId="7" fillId="3" borderId="11" xfId="0" applyNumberFormat="1" applyFont="1" applyFill="1" applyBorder="1" applyAlignment="1" applyProtection="1">
      <alignment vertical="top"/>
    </xf>
    <xf numFmtId="0" fontId="8" fillId="5" borderId="4" xfId="0" applyFont="1" applyFill="1" applyBorder="1" applyAlignment="1" applyProtection="1">
      <alignment horizontal="center" vertical="top" wrapText="1"/>
    </xf>
    <xf numFmtId="0" fontId="8" fillId="5" borderId="4" xfId="0" applyFont="1" applyFill="1" applyBorder="1" applyAlignment="1" applyProtection="1">
      <alignment vertical="top" wrapText="1"/>
    </xf>
    <xf numFmtId="0" fontId="8" fillId="2" borderId="17" xfId="2" applyFont="1" applyFill="1" applyBorder="1" applyAlignment="1" applyProtection="1">
      <alignment horizontal="center" vertical="top" wrapText="1"/>
    </xf>
    <xf numFmtId="0" fontId="8" fillId="2" borderId="17" xfId="2" applyFont="1" applyFill="1" applyBorder="1" applyAlignment="1" applyProtection="1">
      <alignment vertical="top" wrapText="1"/>
    </xf>
    <xf numFmtId="206" fontId="8" fillId="5" borderId="10" xfId="2" applyNumberFormat="1" applyFont="1" applyFill="1" applyBorder="1" applyProtection="1"/>
    <xf numFmtId="0" fontId="8" fillId="2" borderId="18" xfId="2" applyFont="1" applyFill="1" applyBorder="1" applyAlignment="1" applyProtection="1">
      <alignment horizontal="center" vertical="top" wrapText="1"/>
    </xf>
    <xf numFmtId="0" fontId="8" fillId="2" borderId="18" xfId="2" applyFont="1" applyFill="1" applyBorder="1" applyAlignment="1" applyProtection="1">
      <alignment vertical="top" wrapText="1"/>
    </xf>
    <xf numFmtId="206" fontId="7" fillId="5" borderId="11" xfId="2" applyNumberFormat="1" applyFont="1" applyFill="1" applyBorder="1" applyProtection="1"/>
    <xf numFmtId="206" fontId="7" fillId="5" borderId="13" xfId="2" applyNumberFormat="1" applyFont="1" applyFill="1" applyBorder="1" applyProtection="1"/>
    <xf numFmtId="206" fontId="7" fillId="5" borderId="12" xfId="2" applyNumberFormat="1" applyFont="1" applyFill="1" applyBorder="1" applyProtection="1"/>
    <xf numFmtId="0" fontId="7" fillId="2" borderId="18" xfId="2" applyFont="1" applyFill="1" applyBorder="1" applyAlignment="1" applyProtection="1">
      <alignment horizontal="center" vertical="top" wrapText="1"/>
    </xf>
    <xf numFmtId="0" fontId="7" fillId="2" borderId="18" xfId="2" applyFont="1" applyFill="1" applyBorder="1" applyAlignment="1" applyProtection="1">
      <alignment vertical="top" wrapText="1"/>
    </xf>
    <xf numFmtId="0" fontId="7" fillId="2" borderId="19" xfId="2" applyFont="1" applyFill="1" applyBorder="1" applyAlignment="1" applyProtection="1">
      <alignment horizontal="center" vertical="top" wrapText="1"/>
    </xf>
    <xf numFmtId="0" fontId="7" fillId="2" borderId="19" xfId="2" applyFont="1" applyFill="1" applyBorder="1" applyAlignment="1" applyProtection="1">
      <alignment vertical="top" wrapText="1"/>
    </xf>
    <xf numFmtId="0" fontId="8" fillId="5" borderId="4" xfId="2" applyFont="1" applyFill="1" applyBorder="1" applyAlignment="1" applyProtection="1">
      <alignment horizontal="center" vertical="top" wrapText="1"/>
    </xf>
    <xf numFmtId="0" fontId="8" fillId="5" borderId="4" xfId="2" applyFont="1" applyFill="1" applyBorder="1" applyAlignment="1" applyProtection="1">
      <alignment vertical="top" wrapText="1"/>
    </xf>
    <xf numFmtId="206" fontId="8" fillId="5" borderId="1" xfId="2" applyNumberFormat="1" applyFont="1" applyFill="1" applyBorder="1" applyProtection="1"/>
    <xf numFmtId="206" fontId="8" fillId="5" borderId="2" xfId="2" applyNumberFormat="1" applyFont="1" applyFill="1" applyBorder="1" applyProtection="1"/>
    <xf numFmtId="206" fontId="8" fillId="5" borderId="3" xfId="2" applyNumberFormat="1" applyFont="1" applyFill="1" applyBorder="1" applyProtection="1"/>
    <xf numFmtId="206" fontId="7" fillId="3" borderId="13" xfId="0" applyNumberFormat="1" applyFont="1" applyFill="1" applyBorder="1" applyAlignment="1" applyProtection="1">
      <alignment vertical="top"/>
    </xf>
    <xf numFmtId="206" fontId="8" fillId="5" borderId="2" xfId="0" applyNumberFormat="1" applyFont="1" applyFill="1" applyBorder="1" applyProtection="1"/>
    <xf numFmtId="206" fontId="8" fillId="5" borderId="3" xfId="0" applyNumberFormat="1" applyFont="1" applyFill="1" applyBorder="1" applyProtection="1"/>
    <xf numFmtId="0" fontId="11" fillId="2" borderId="0" xfId="2" applyFont="1" applyFill="1" applyAlignment="1" applyProtection="1">
      <alignment horizontal="left" vertical="top" wrapText="1"/>
    </xf>
    <xf numFmtId="0" fontId="15" fillId="2" borderId="0" xfId="2" applyFont="1" applyFill="1" applyAlignment="1" applyProtection="1">
      <alignment horizontal="center" vertical="top" wrapText="1"/>
    </xf>
    <xf numFmtId="0" fontId="13" fillId="2" borderId="0" xfId="2" applyFont="1" applyFill="1" applyProtection="1"/>
    <xf numFmtId="0" fontId="21" fillId="2" borderId="0" xfId="0" applyFont="1" applyFill="1" applyProtection="1"/>
    <xf numFmtId="0" fontId="11" fillId="2" borderId="4" xfId="0" applyFont="1" applyFill="1" applyBorder="1" applyAlignment="1" applyProtection="1">
      <alignment horizontal="center" wrapText="1"/>
    </xf>
    <xf numFmtId="0" fontId="13" fillId="2" borderId="0" xfId="2" applyFont="1" applyFill="1" applyAlignment="1" applyProtection="1">
      <alignment horizontal="left" indent="2"/>
    </xf>
    <xf numFmtId="0" fontId="23" fillId="2" borderId="0" xfId="0" applyFont="1" applyFill="1" applyProtection="1"/>
    <xf numFmtId="206" fontId="19" fillId="3" borderId="7" xfId="0" applyNumberFormat="1" applyFont="1" applyFill="1" applyBorder="1" applyAlignment="1" applyProtection="1">
      <alignment vertical="top" wrapText="1"/>
    </xf>
    <xf numFmtId="0" fontId="19" fillId="2" borderId="6" xfId="0" applyFont="1" applyFill="1" applyBorder="1" applyAlignment="1" applyProtection="1">
      <alignment vertical="center" wrapText="1"/>
    </xf>
    <xf numFmtId="206" fontId="19" fillId="2" borderId="20" xfId="0" applyNumberFormat="1" applyFont="1" applyFill="1" applyBorder="1" applyAlignment="1" applyProtection="1">
      <alignment horizontal="center" vertical="center" wrapText="1"/>
    </xf>
    <xf numFmtId="206" fontId="19" fillId="2" borderId="7" xfId="0" applyNumberFormat="1" applyFont="1" applyFill="1" applyBorder="1" applyAlignment="1" applyProtection="1">
      <alignment horizontal="center" vertical="center" wrapText="1"/>
    </xf>
    <xf numFmtId="206" fontId="19" fillId="2" borderId="21" xfId="0" applyNumberFormat="1" applyFont="1" applyFill="1" applyBorder="1" applyAlignment="1" applyProtection="1">
      <alignment horizontal="center" vertical="center" wrapText="1"/>
    </xf>
    <xf numFmtId="206" fontId="19" fillId="2" borderId="22" xfId="0" applyNumberFormat="1" applyFont="1" applyFill="1" applyBorder="1" applyAlignment="1" applyProtection="1">
      <alignment horizontal="center" vertical="center" wrapText="1"/>
    </xf>
    <xf numFmtId="206" fontId="19" fillId="0" borderId="7" xfId="0" applyNumberFormat="1" applyFont="1" applyFill="1" applyBorder="1" applyAlignment="1" applyProtection="1">
      <alignment horizontal="right" vertical="center" wrapText="1"/>
      <protection locked="0"/>
    </xf>
    <xf numFmtId="206" fontId="19" fillId="0" borderId="20" xfId="0" applyNumberFormat="1" applyFont="1" applyFill="1" applyBorder="1" applyAlignment="1" applyProtection="1">
      <alignment horizontal="right" vertical="center" wrapText="1"/>
      <protection locked="0"/>
    </xf>
    <xf numFmtId="206" fontId="17" fillId="0" borderId="6" xfId="0" applyNumberFormat="1" applyFont="1" applyFill="1" applyBorder="1" applyAlignment="1" applyProtection="1">
      <alignment horizontal="right" vertical="center" wrapText="1"/>
      <protection locked="0"/>
    </xf>
    <xf numFmtId="206" fontId="17" fillId="5" borderId="23" xfId="0" applyNumberFormat="1" applyFont="1" applyFill="1" applyBorder="1" applyAlignment="1" applyProtection="1">
      <alignment horizontal="right" vertical="center" wrapText="1"/>
    </xf>
    <xf numFmtId="206" fontId="17" fillId="5" borderId="24" xfId="0" applyNumberFormat="1" applyFont="1" applyFill="1" applyBorder="1" applyAlignment="1" applyProtection="1">
      <alignment horizontal="right" vertical="center" wrapText="1"/>
    </xf>
    <xf numFmtId="206" fontId="17" fillId="5" borderId="25" xfId="0" applyNumberFormat="1" applyFont="1" applyFill="1" applyBorder="1" applyAlignment="1" applyProtection="1">
      <alignment horizontal="right" vertical="center" wrapText="1"/>
    </xf>
    <xf numFmtId="0" fontId="17" fillId="5" borderId="26" xfId="0" applyFont="1" applyFill="1" applyBorder="1" applyAlignment="1" applyProtection="1">
      <alignment horizontal="center" vertical="center" wrapText="1"/>
    </xf>
    <xf numFmtId="206" fontId="17" fillId="0" borderId="27" xfId="0" applyNumberFormat="1" applyFont="1" applyFill="1" applyBorder="1" applyAlignment="1" applyProtection="1">
      <alignment horizontal="right" vertical="center" wrapText="1"/>
      <protection locked="0"/>
    </xf>
    <xf numFmtId="0" fontId="3" fillId="3" borderId="7" xfId="0" applyFont="1" applyFill="1" applyBorder="1" applyAlignment="1" applyProtection="1">
      <alignment horizontal="center" vertical="center" wrapText="1"/>
    </xf>
    <xf numFmtId="206" fontId="2" fillId="0" borderId="7" xfId="0" applyNumberFormat="1" applyFont="1" applyBorder="1" applyAlignment="1" applyProtection="1">
      <alignment vertical="top" wrapText="1"/>
      <protection locked="0"/>
    </xf>
    <xf numFmtId="206" fontId="17" fillId="5" borderId="28" xfId="0" applyNumberFormat="1" applyFont="1" applyFill="1" applyBorder="1" applyAlignment="1" applyProtection="1">
      <alignment horizontal="right" vertical="center" wrapText="1"/>
    </xf>
    <xf numFmtId="206" fontId="17" fillId="5" borderId="29" xfId="0" applyNumberFormat="1" applyFont="1" applyFill="1" applyBorder="1" applyAlignment="1" applyProtection="1">
      <alignment horizontal="right" vertical="center" wrapText="1"/>
    </xf>
    <xf numFmtId="206" fontId="17" fillId="5" borderId="30" xfId="0" applyNumberFormat="1" applyFont="1" applyFill="1" applyBorder="1" applyAlignment="1" applyProtection="1">
      <alignment horizontal="right" vertical="center" wrapText="1"/>
    </xf>
    <xf numFmtId="206" fontId="7" fillId="0" borderId="12" xfId="0" applyNumberFormat="1" applyFont="1" applyFill="1" applyBorder="1" applyAlignment="1" applyProtection="1">
      <alignment vertical="top"/>
      <protection locked="0"/>
    </xf>
    <xf numFmtId="0" fontId="9" fillId="0" borderId="31" xfId="2" applyNumberFormat="1" applyFont="1" applyBorder="1" applyAlignment="1" applyProtection="1">
      <alignment horizontal="left" vertical="top" wrapText="1"/>
      <protection locked="0"/>
    </xf>
    <xf numFmtId="0" fontId="7" fillId="4" borderId="0" xfId="2" applyFont="1" applyFill="1" applyProtection="1"/>
    <xf numFmtId="0" fontId="0" fillId="4" borderId="0" xfId="0" applyFill="1"/>
    <xf numFmtId="206" fontId="19" fillId="0" borderId="32" xfId="0" applyNumberFormat="1" applyFont="1" applyBorder="1" applyAlignment="1" applyProtection="1">
      <alignment vertical="top" wrapText="1"/>
      <protection locked="0"/>
    </xf>
    <xf numFmtId="206" fontId="2" fillId="0" borderId="32" xfId="0" applyNumberFormat="1" applyFont="1" applyBorder="1" applyAlignment="1" applyProtection="1">
      <alignment vertical="top" wrapText="1"/>
      <protection locked="0"/>
    </xf>
    <xf numFmtId="0" fontId="5" fillId="6" borderId="33" xfId="0" applyFont="1" applyFill="1" applyBorder="1" applyAlignment="1" applyProtection="1">
      <alignment horizontal="center" vertical="center" wrapText="1"/>
    </xf>
    <xf numFmtId="0" fontId="5" fillId="6" borderId="34" xfId="0" applyFont="1" applyFill="1" applyBorder="1" applyAlignment="1" applyProtection="1">
      <alignment horizontal="center" vertical="center" wrapText="1"/>
    </xf>
    <xf numFmtId="0" fontId="19" fillId="3" borderId="35" xfId="0" applyFont="1" applyFill="1" applyBorder="1" applyAlignment="1" applyProtection="1">
      <alignment horizontal="left" vertical="center" wrapText="1"/>
    </xf>
    <xf numFmtId="0" fontId="19" fillId="3" borderId="36" xfId="0" applyFont="1" applyFill="1" applyBorder="1" applyAlignment="1" applyProtection="1">
      <alignment horizontal="center" vertical="center" wrapText="1"/>
    </xf>
    <xf numFmtId="0" fontId="19" fillId="3" borderId="35" xfId="0" applyFont="1" applyFill="1" applyBorder="1" applyAlignment="1" applyProtection="1">
      <alignment horizontal="center" vertical="top" wrapText="1"/>
    </xf>
    <xf numFmtId="206" fontId="19" fillId="3" borderId="36" xfId="0" applyNumberFormat="1" applyFont="1" applyFill="1" applyBorder="1" applyAlignment="1" applyProtection="1">
      <alignment vertical="top" wrapText="1"/>
    </xf>
    <xf numFmtId="206" fontId="19" fillId="0" borderId="37" xfId="0" applyNumberFormat="1" applyFont="1" applyBorder="1" applyAlignment="1" applyProtection="1">
      <alignment vertical="top" wrapText="1"/>
      <protection locked="0"/>
    </xf>
    <xf numFmtId="0" fontId="3" fillId="3" borderId="36" xfId="0" applyFont="1" applyFill="1" applyBorder="1" applyAlignment="1" applyProtection="1">
      <alignment horizontal="center" vertical="center" wrapText="1"/>
    </xf>
    <xf numFmtId="0" fontId="19" fillId="3" borderId="30" xfId="0" applyFont="1" applyFill="1" applyBorder="1" applyAlignment="1" applyProtection="1">
      <alignment horizontal="left" vertical="center" wrapText="1"/>
    </xf>
    <xf numFmtId="0" fontId="19" fillId="3" borderId="28" xfId="0" applyFont="1" applyFill="1" applyBorder="1" applyAlignment="1" applyProtection="1">
      <alignment horizontal="center" vertical="center" wrapText="1"/>
    </xf>
    <xf numFmtId="0" fontId="19" fillId="3" borderId="30" xfId="0" applyFont="1" applyFill="1" applyBorder="1" applyAlignment="1" applyProtection="1">
      <alignment horizontal="center" vertical="top" wrapText="1"/>
    </xf>
    <xf numFmtId="206" fontId="19" fillId="3" borderId="28" xfId="0" applyNumberFormat="1" applyFont="1" applyFill="1" applyBorder="1" applyAlignment="1" applyProtection="1">
      <alignment vertical="top" wrapText="1"/>
    </xf>
    <xf numFmtId="206" fontId="19" fillId="0" borderId="38" xfId="0" applyNumberFormat="1" applyFont="1" applyBorder="1" applyAlignment="1" applyProtection="1">
      <alignment vertical="top" wrapText="1"/>
      <protection locked="0"/>
    </xf>
    <xf numFmtId="0" fontId="18" fillId="0" borderId="9" xfId="0" applyFont="1" applyFill="1" applyBorder="1" applyProtection="1"/>
    <xf numFmtId="0" fontId="18" fillId="0" borderId="12" xfId="0" applyFont="1" applyFill="1" applyBorder="1" applyProtection="1"/>
    <xf numFmtId="0" fontId="18" fillId="0" borderId="15" xfId="0" applyFont="1" applyFill="1" applyBorder="1" applyProtection="1"/>
    <xf numFmtId="0" fontId="6" fillId="4" borderId="0" xfId="2" applyFill="1" applyProtection="1"/>
    <xf numFmtId="0" fontId="13" fillId="4" borderId="0" xfId="2" applyFont="1" applyFill="1" applyAlignment="1" applyProtection="1">
      <alignment wrapText="1"/>
    </xf>
    <xf numFmtId="0" fontId="0" fillId="3" borderId="8" xfId="0" applyFill="1" applyBorder="1"/>
    <xf numFmtId="0" fontId="0" fillId="3" borderId="11" xfId="0" applyFill="1" applyBorder="1"/>
    <xf numFmtId="0" fontId="0" fillId="3" borderId="14" xfId="0" applyFill="1" applyBorder="1"/>
    <xf numFmtId="206" fontId="7" fillId="3" borderId="11" xfId="0" applyNumberFormat="1" applyFont="1" applyFill="1" applyBorder="1" applyAlignment="1" applyProtection="1">
      <alignment vertical="top"/>
      <protection locked="0"/>
    </xf>
    <xf numFmtId="0" fontId="2" fillId="2" borderId="0" xfId="0" applyFont="1" applyFill="1" applyProtection="1"/>
    <xf numFmtId="0" fontId="4" fillId="3" borderId="7" xfId="0" applyFont="1" applyFill="1" applyBorder="1" applyAlignment="1" applyProtection="1">
      <alignment horizontal="center" vertical="top" wrapText="1"/>
    </xf>
    <xf numFmtId="0" fontId="4" fillId="3" borderId="39" xfId="0" applyFont="1" applyFill="1" applyBorder="1" applyAlignment="1" applyProtection="1">
      <alignment horizontal="center" vertical="top" wrapText="1"/>
    </xf>
    <xf numFmtId="0" fontId="4" fillId="2" borderId="40" xfId="0" applyFont="1" applyFill="1" applyBorder="1" applyAlignment="1" applyProtection="1">
      <alignment vertical="center"/>
    </xf>
    <xf numFmtId="0" fontId="4" fillId="2" borderId="0" xfId="0" applyFont="1" applyFill="1" applyAlignment="1" applyProtection="1">
      <alignment horizontal="right" vertical="top"/>
    </xf>
    <xf numFmtId="0" fontId="4" fillId="2" borderId="0" xfId="0" applyFont="1" applyFill="1" applyBorder="1" applyAlignment="1" applyProtection="1">
      <alignment vertical="center"/>
    </xf>
    <xf numFmtId="0" fontId="2" fillId="2" borderId="0" xfId="0" applyFont="1" applyFill="1" applyAlignment="1" applyProtection="1">
      <alignment vertical="top" wrapText="1"/>
    </xf>
    <xf numFmtId="0" fontId="29" fillId="2" borderId="0" xfId="0" applyFont="1" applyFill="1" applyAlignment="1" applyProtection="1">
      <alignment horizontal="center" vertical="center" wrapText="1"/>
    </xf>
    <xf numFmtId="0" fontId="2" fillId="2" borderId="0" xfId="0" applyFont="1" applyFill="1" applyAlignment="1" applyProtection="1">
      <alignment vertical="center" wrapText="1"/>
    </xf>
    <xf numFmtId="203" fontId="2" fillId="3" borderId="5" xfId="0" applyNumberFormat="1" applyFont="1" applyFill="1" applyBorder="1" applyAlignment="1" applyProtection="1">
      <alignment horizontal="center" vertical="top" wrapText="1"/>
    </xf>
    <xf numFmtId="202" fontId="2" fillId="3" borderId="5" xfId="0" applyNumberFormat="1" applyFont="1" applyFill="1" applyBorder="1" applyAlignment="1" applyProtection="1">
      <alignment horizontal="center" wrapText="1"/>
    </xf>
    <xf numFmtId="0" fontId="2" fillId="2" borderId="0" xfId="0" applyFont="1" applyFill="1" applyAlignment="1" applyProtection="1">
      <alignment horizontal="center" vertical="center"/>
    </xf>
    <xf numFmtId="0" fontId="2" fillId="2" borderId="0" xfId="0" applyFont="1" applyFill="1" applyAlignment="1" applyProtection="1">
      <alignment horizontal="right" vertical="center" wrapText="1"/>
    </xf>
    <xf numFmtId="202" fontId="2" fillId="3" borderId="5" xfId="0" applyNumberFormat="1" applyFont="1" applyFill="1" applyBorder="1" applyAlignment="1" applyProtection="1">
      <alignment horizontal="center" vertical="top" wrapText="1"/>
    </xf>
    <xf numFmtId="0" fontId="2" fillId="0" borderId="5" xfId="0" applyFont="1" applyFill="1" applyBorder="1" applyAlignment="1" applyProtection="1">
      <alignment vertical="center" wrapText="1"/>
      <protection locked="0"/>
    </xf>
    <xf numFmtId="0" fontId="0" fillId="2" borderId="0" xfId="0" applyFill="1" applyProtection="1"/>
    <xf numFmtId="0" fontId="30" fillId="2" borderId="0" xfId="0" applyFont="1" applyFill="1" applyProtection="1"/>
    <xf numFmtId="206" fontId="4" fillId="5" borderId="41" xfId="0" applyNumberFormat="1" applyFont="1" applyFill="1" applyBorder="1" applyAlignment="1" applyProtection="1">
      <alignment vertical="center" wrapText="1"/>
    </xf>
    <xf numFmtId="206" fontId="4" fillId="5" borderId="42" xfId="0" applyNumberFormat="1" applyFont="1" applyFill="1" applyBorder="1" applyAlignment="1" applyProtection="1">
      <alignment vertical="center" wrapText="1"/>
    </xf>
    <xf numFmtId="206" fontId="4" fillId="5" borderId="43" xfId="0" applyNumberFormat="1" applyFont="1" applyFill="1" applyBorder="1" applyAlignment="1" applyProtection="1">
      <alignment vertical="center" wrapText="1"/>
    </xf>
    <xf numFmtId="206" fontId="4" fillId="5" borderId="15" xfId="0" applyNumberFormat="1" applyFont="1" applyFill="1" applyBorder="1" applyAlignment="1" applyProtection="1">
      <alignment vertical="center" wrapText="1"/>
    </xf>
    <xf numFmtId="206" fontId="2" fillId="3" borderId="44" xfId="0" applyNumberFormat="1" applyFont="1" applyFill="1" applyBorder="1" applyAlignment="1" applyProtection="1">
      <alignment vertical="center" wrapText="1"/>
    </xf>
    <xf numFmtId="206" fontId="2" fillId="0" borderId="20" xfId="0" applyNumberFormat="1" applyFont="1" applyFill="1" applyBorder="1" applyAlignment="1" applyProtection="1">
      <alignment vertical="center" wrapText="1"/>
      <protection locked="0"/>
    </xf>
    <xf numFmtId="206" fontId="4" fillId="5" borderId="12" xfId="0" applyNumberFormat="1" applyFont="1" applyFill="1" applyBorder="1" applyAlignment="1" applyProtection="1">
      <alignment vertical="center" wrapText="1"/>
    </xf>
    <xf numFmtId="206" fontId="2" fillId="3" borderId="13" xfId="0" applyNumberFormat="1" applyFont="1" applyFill="1" applyBorder="1" applyAlignment="1" applyProtection="1">
      <alignment vertical="center" wrapText="1"/>
    </xf>
    <xf numFmtId="206" fontId="4" fillId="5" borderId="9" xfId="0" applyNumberFormat="1" applyFont="1" applyFill="1" applyBorder="1" applyAlignment="1" applyProtection="1">
      <alignment vertical="center" wrapText="1"/>
    </xf>
    <xf numFmtId="206" fontId="2" fillId="3" borderId="10" xfId="0" applyNumberFormat="1" applyFont="1" applyFill="1" applyBorder="1" applyAlignment="1" applyProtection="1">
      <alignment vertical="center" wrapText="1"/>
    </xf>
    <xf numFmtId="206" fontId="2" fillId="0" borderId="29" xfId="0" applyNumberFormat="1" applyFont="1" applyFill="1" applyBorder="1" applyAlignment="1" applyProtection="1">
      <alignment vertical="center" wrapText="1"/>
      <protection locked="0"/>
    </xf>
    <xf numFmtId="206" fontId="4" fillId="5" borderId="3" xfId="0" applyNumberFormat="1" applyFont="1" applyFill="1" applyBorder="1" applyAlignment="1" applyProtection="1">
      <alignment vertical="center" wrapText="1"/>
    </xf>
    <xf numFmtId="206" fontId="4" fillId="5" borderId="2" xfId="0" applyNumberFormat="1" applyFont="1" applyFill="1" applyBorder="1" applyAlignment="1" applyProtection="1">
      <alignment vertical="center" wrapText="1"/>
    </xf>
    <xf numFmtId="206" fontId="4" fillId="5" borderId="1" xfId="0" applyNumberFormat="1" applyFont="1" applyFill="1" applyBorder="1" applyAlignment="1" applyProtection="1">
      <alignment vertical="center" wrapText="1"/>
    </xf>
    <xf numFmtId="206" fontId="2" fillId="0" borderId="45" xfId="0" applyNumberFormat="1" applyFont="1" applyFill="1" applyBorder="1" applyAlignment="1" applyProtection="1">
      <alignment vertical="center" wrapText="1"/>
      <protection locked="0"/>
    </xf>
    <xf numFmtId="0" fontId="5" fillId="2" borderId="46" xfId="0" applyFont="1" applyFill="1" applyBorder="1" applyAlignment="1" applyProtection="1">
      <alignment horizontal="center" vertical="center" wrapText="1"/>
    </xf>
    <xf numFmtId="0" fontId="5" fillId="2" borderId="47" xfId="0" applyFont="1" applyFill="1" applyBorder="1" applyAlignment="1" applyProtection="1">
      <alignment horizontal="center" vertical="center" wrapText="1"/>
    </xf>
    <xf numFmtId="0" fontId="30" fillId="2" borderId="0" xfId="0" applyFont="1" applyFill="1" applyAlignment="1" applyProtection="1">
      <alignment horizontal="right"/>
    </xf>
    <xf numFmtId="0" fontId="31" fillId="2" borderId="0" xfId="0" applyFont="1" applyFill="1" applyAlignment="1" applyProtection="1">
      <alignment horizontal="right" vertical="top"/>
    </xf>
    <xf numFmtId="0" fontId="4" fillId="2" borderId="35" xfId="0" applyFont="1" applyFill="1" applyBorder="1" applyAlignment="1" applyProtection="1">
      <alignment horizontal="center" vertical="center" wrapText="1"/>
    </xf>
    <xf numFmtId="0" fontId="4" fillId="2" borderId="45" xfId="0" applyFont="1" applyFill="1" applyBorder="1" applyAlignment="1" applyProtection="1">
      <alignment horizontal="center" vertical="center" wrapText="1"/>
    </xf>
    <xf numFmtId="0" fontId="4" fillId="2" borderId="36" xfId="0" applyFont="1" applyFill="1" applyBorder="1" applyAlignment="1" applyProtection="1">
      <alignment horizontal="center" vertical="center" wrapText="1"/>
    </xf>
    <xf numFmtId="0" fontId="2" fillId="0" borderId="0" xfId="0" applyFont="1" applyProtection="1"/>
    <xf numFmtId="0" fontId="2" fillId="3" borderId="6" xfId="0" applyFont="1" applyFill="1" applyBorder="1" applyAlignment="1" applyProtection="1">
      <alignment horizontal="center" vertical="top" wrapText="1"/>
    </xf>
    <xf numFmtId="0" fontId="2" fillId="3" borderId="7" xfId="0" applyFont="1" applyFill="1" applyBorder="1" applyAlignment="1" applyProtection="1">
      <alignment horizontal="center" vertical="center" wrapText="1"/>
    </xf>
    <xf numFmtId="0" fontId="2" fillId="3" borderId="6" xfId="0" applyFont="1" applyFill="1" applyBorder="1" applyAlignment="1" applyProtection="1">
      <alignment horizontal="left" vertical="center" wrapText="1"/>
    </xf>
    <xf numFmtId="0" fontId="5" fillId="2" borderId="19" xfId="0" applyFont="1" applyFill="1" applyBorder="1" applyAlignment="1" applyProtection="1">
      <alignment horizontal="center" vertical="center" wrapText="1"/>
    </xf>
    <xf numFmtId="0" fontId="5" fillId="2" borderId="15" xfId="0" applyFont="1" applyFill="1" applyBorder="1" applyAlignment="1" applyProtection="1">
      <alignment horizontal="center" vertical="center" wrapText="1"/>
    </xf>
    <xf numFmtId="0" fontId="5" fillId="2" borderId="44" xfId="0" applyFont="1" applyFill="1" applyBorder="1" applyAlignment="1" applyProtection="1">
      <alignment horizontal="center" vertical="center" wrapText="1"/>
    </xf>
    <xf numFmtId="0" fontId="5" fillId="2" borderId="14" xfId="0" applyFont="1" applyFill="1" applyBorder="1" applyAlignment="1" applyProtection="1">
      <alignment horizontal="center" vertical="center" wrapText="1"/>
    </xf>
    <xf numFmtId="0" fontId="5" fillId="2" borderId="12" xfId="0" applyFont="1" applyFill="1" applyBorder="1" applyAlignment="1" applyProtection="1">
      <alignment horizontal="center" vertical="center" wrapText="1"/>
    </xf>
    <xf numFmtId="0" fontId="5" fillId="2" borderId="13" xfId="0" applyFont="1" applyFill="1" applyBorder="1" applyAlignment="1" applyProtection="1">
      <alignment horizontal="center" vertical="center" wrapText="1"/>
    </xf>
    <xf numFmtId="0" fontId="5" fillId="2" borderId="11" xfId="0" applyFont="1" applyFill="1" applyBorder="1" applyAlignment="1" applyProtection="1">
      <alignment horizontal="center" vertical="center" wrapText="1"/>
    </xf>
    <xf numFmtId="0" fontId="2" fillId="2" borderId="0" xfId="0" applyFont="1" applyFill="1" applyBorder="1" applyAlignment="1" applyProtection="1">
      <alignment horizontal="right"/>
    </xf>
    <xf numFmtId="0" fontId="31" fillId="2" borderId="0" xfId="0" applyFont="1" applyFill="1" applyAlignment="1" applyProtection="1">
      <alignment horizontal="right"/>
    </xf>
    <xf numFmtId="206" fontId="4" fillId="5" borderId="48" xfId="0" applyNumberFormat="1" applyFont="1" applyFill="1" applyBorder="1" applyAlignment="1" applyProtection="1">
      <alignment vertical="center" wrapText="1"/>
    </xf>
    <xf numFmtId="206" fontId="4" fillId="5" borderId="49" xfId="0" applyNumberFormat="1" applyFont="1" applyFill="1" applyBorder="1" applyAlignment="1" applyProtection="1">
      <alignment vertical="center" wrapText="1"/>
    </xf>
    <xf numFmtId="206" fontId="4" fillId="5" borderId="50" xfId="0" applyNumberFormat="1" applyFont="1" applyFill="1" applyBorder="1" applyAlignment="1" applyProtection="1">
      <alignment vertical="center" wrapText="1"/>
    </xf>
    <xf numFmtId="206" fontId="2" fillId="0" borderId="51" xfId="0" applyNumberFormat="1" applyFont="1" applyFill="1" applyBorder="1" applyAlignment="1" applyProtection="1">
      <alignment vertical="center" wrapText="1"/>
      <protection locked="0"/>
    </xf>
    <xf numFmtId="206" fontId="4" fillId="5" borderId="52" xfId="0" applyNumberFormat="1" applyFont="1" applyFill="1" applyBorder="1" applyAlignment="1" applyProtection="1">
      <alignment vertical="center" wrapText="1"/>
    </xf>
    <xf numFmtId="206" fontId="2" fillId="0" borderId="53" xfId="0" applyNumberFormat="1" applyFont="1" applyFill="1" applyBorder="1" applyAlignment="1" applyProtection="1">
      <alignment vertical="center" wrapText="1"/>
      <protection locked="0"/>
    </xf>
    <xf numFmtId="0" fontId="5" fillId="2" borderId="45" xfId="0" applyFont="1" applyFill="1" applyBorder="1" applyAlignment="1" applyProtection="1">
      <alignment horizontal="center" vertical="center" wrapText="1"/>
    </xf>
    <xf numFmtId="0" fontId="5" fillId="2" borderId="36" xfId="0" applyFont="1" applyFill="1" applyBorder="1" applyAlignment="1" applyProtection="1">
      <alignment horizontal="center" vertical="center" wrapText="1"/>
    </xf>
    <xf numFmtId="0" fontId="5" fillId="2" borderId="35" xfId="0" applyFont="1" applyFill="1" applyBorder="1" applyAlignment="1" applyProtection="1">
      <alignment horizontal="center" vertical="center" wrapText="1"/>
    </xf>
    <xf numFmtId="0" fontId="20" fillId="2" borderId="0" xfId="0" applyFont="1" applyFill="1" applyAlignment="1" applyProtection="1">
      <alignment horizontal="right"/>
    </xf>
    <xf numFmtId="0" fontId="4" fillId="2" borderId="0" xfId="0" applyFont="1" applyFill="1" applyProtection="1"/>
    <xf numFmtId="0" fontId="4" fillId="2" borderId="0" xfId="0" applyFont="1" applyFill="1" applyAlignment="1" applyProtection="1">
      <alignment horizontal="right"/>
    </xf>
    <xf numFmtId="206" fontId="5" fillId="5" borderId="25" xfId="0" applyNumberFormat="1" applyFont="1" applyFill="1" applyBorder="1" applyAlignment="1" applyProtection="1">
      <alignment vertical="center" wrapText="1"/>
    </xf>
    <xf numFmtId="206" fontId="5" fillId="5" borderId="24" xfId="0" applyNumberFormat="1" applyFont="1" applyFill="1" applyBorder="1" applyAlignment="1" applyProtection="1">
      <alignment vertical="center" wrapText="1"/>
    </xf>
    <xf numFmtId="206" fontId="5" fillId="5" borderId="23" xfId="0" applyNumberFormat="1" applyFont="1" applyFill="1" applyBorder="1" applyAlignment="1" applyProtection="1">
      <alignment vertical="center" wrapText="1"/>
    </xf>
    <xf numFmtId="0" fontId="5" fillId="2" borderId="27" xfId="0" applyFont="1" applyFill="1" applyBorder="1" applyAlignment="1" applyProtection="1">
      <alignment horizontal="center" vertical="center" wrapText="1"/>
    </xf>
    <xf numFmtId="0" fontId="5" fillId="2" borderId="22" xfId="0" applyFont="1" applyFill="1" applyBorder="1" applyAlignment="1" applyProtection="1">
      <alignment horizontal="center" vertical="center" wrapText="1"/>
    </xf>
    <xf numFmtId="0" fontId="5" fillId="2" borderId="21" xfId="0" applyFont="1" applyFill="1" applyBorder="1" applyAlignment="1" applyProtection="1">
      <alignment horizontal="center" vertical="center" wrapText="1"/>
    </xf>
    <xf numFmtId="0" fontId="2" fillId="3" borderId="51" xfId="0" applyFont="1" applyFill="1" applyBorder="1" applyAlignment="1" applyProtection="1">
      <alignment horizontal="center" vertical="center" wrapText="1"/>
    </xf>
    <xf numFmtId="0" fontId="4" fillId="3" borderId="21" xfId="0" applyFont="1" applyFill="1" applyBorder="1" applyAlignment="1" applyProtection="1">
      <alignment horizontal="center" vertical="top" wrapText="1"/>
    </xf>
    <xf numFmtId="0" fontId="5" fillId="4" borderId="23" xfId="0" applyFont="1" applyFill="1" applyBorder="1" applyAlignment="1" applyProtection="1">
      <alignment horizontal="center" vertical="center" wrapText="1"/>
    </xf>
    <xf numFmtId="203" fontId="2" fillId="0" borderId="54" xfId="0" applyNumberFormat="1" applyFont="1" applyFill="1" applyBorder="1" applyAlignment="1" applyProtection="1">
      <alignment vertical="top" wrapText="1"/>
      <protection locked="0"/>
    </xf>
    <xf numFmtId="202" fontId="2" fillId="0" borderId="54" xfId="0" applyNumberFormat="1" applyFont="1" applyFill="1" applyBorder="1" applyAlignment="1" applyProtection="1">
      <alignment horizontal="center" wrapText="1"/>
      <protection locked="0"/>
    </xf>
    <xf numFmtId="203" fontId="2" fillId="0" borderId="20" xfId="0" applyNumberFormat="1" applyFont="1" applyFill="1" applyBorder="1" applyAlignment="1" applyProtection="1">
      <alignment vertical="top" wrapText="1"/>
      <protection locked="0"/>
    </xf>
    <xf numFmtId="202" fontId="2" fillId="0" borderId="20" xfId="0" applyNumberFormat="1" applyFont="1" applyFill="1" applyBorder="1" applyAlignment="1" applyProtection="1">
      <alignment horizontal="center" wrapText="1"/>
      <protection locked="0"/>
    </xf>
    <xf numFmtId="203" fontId="2" fillId="0" borderId="22" xfId="0" applyNumberFormat="1" applyFont="1" applyFill="1" applyBorder="1" applyAlignment="1" applyProtection="1">
      <alignment vertical="top" wrapText="1"/>
      <protection locked="0"/>
    </xf>
    <xf numFmtId="202" fontId="2" fillId="0" borderId="22" xfId="0" applyNumberFormat="1" applyFont="1" applyFill="1" applyBorder="1" applyAlignment="1" applyProtection="1">
      <alignment horizontal="center" wrapText="1"/>
      <protection locked="0"/>
    </xf>
    <xf numFmtId="0" fontId="35" fillId="4" borderId="24" xfId="0" applyFont="1" applyFill="1" applyBorder="1" applyAlignment="1" applyProtection="1">
      <alignment horizontal="center" vertical="center" wrapText="1"/>
    </xf>
    <xf numFmtId="0" fontId="9" fillId="3" borderId="55" xfId="2" applyFont="1" applyFill="1" applyBorder="1" applyAlignment="1" applyProtection="1">
      <alignment horizontal="left" vertical="top" wrapText="1"/>
    </xf>
    <xf numFmtId="0" fontId="9" fillId="3" borderId="56" xfId="2" applyFont="1" applyFill="1" applyBorder="1" applyAlignment="1" applyProtection="1">
      <alignment horizontal="left" vertical="top" wrapText="1"/>
    </xf>
    <xf numFmtId="0" fontId="8" fillId="5" borderId="1" xfId="2" applyFont="1" applyFill="1" applyBorder="1" applyAlignment="1" applyProtection="1">
      <alignment horizontal="center" vertical="top" wrapText="1"/>
    </xf>
    <xf numFmtId="0" fontId="9" fillId="5" borderId="57" xfId="2" applyFont="1" applyFill="1" applyBorder="1" applyAlignment="1" applyProtection="1">
      <alignment horizontal="center" vertical="top" wrapText="1"/>
    </xf>
    <xf numFmtId="206" fontId="4" fillId="5" borderId="58" xfId="0" applyNumberFormat="1" applyFont="1" applyFill="1" applyBorder="1" applyAlignment="1" applyProtection="1">
      <alignment vertical="center" wrapText="1"/>
    </xf>
    <xf numFmtId="206" fontId="2" fillId="3" borderId="59" xfId="0" applyNumberFormat="1" applyFont="1" applyFill="1" applyBorder="1" applyAlignment="1" applyProtection="1">
      <alignment vertical="center" wrapText="1"/>
    </xf>
    <xf numFmtId="206" fontId="2" fillId="3" borderId="60" xfId="0" applyNumberFormat="1" applyFont="1" applyFill="1" applyBorder="1" applyAlignment="1" applyProtection="1">
      <alignment vertical="center" wrapText="1"/>
    </xf>
    <xf numFmtId="206" fontId="2" fillId="3" borderId="61" xfId="0" applyNumberFormat="1" applyFont="1" applyFill="1" applyBorder="1" applyAlignment="1" applyProtection="1">
      <alignment vertical="center" wrapText="1"/>
    </xf>
    <xf numFmtId="206" fontId="4" fillId="5" borderId="62" xfId="0" applyNumberFormat="1" applyFont="1" applyFill="1" applyBorder="1" applyAlignment="1" applyProtection="1">
      <alignment vertical="center" wrapText="1"/>
    </xf>
    <xf numFmtId="206" fontId="2" fillId="0" borderId="63" xfId="0" applyNumberFormat="1" applyFont="1" applyFill="1" applyBorder="1" applyAlignment="1" applyProtection="1">
      <alignment vertical="center" wrapText="1"/>
      <protection locked="0"/>
    </xf>
    <xf numFmtId="206" fontId="4" fillId="5" borderId="64" xfId="0" applyNumberFormat="1" applyFont="1" applyFill="1" applyBorder="1" applyAlignment="1" applyProtection="1">
      <alignment vertical="center" wrapText="1"/>
    </xf>
    <xf numFmtId="0" fontId="7" fillId="3" borderId="8" xfId="2" applyFont="1" applyFill="1" applyBorder="1" applyAlignment="1" applyProtection="1">
      <alignment horizontal="center" vertical="top" wrapText="1"/>
    </xf>
    <xf numFmtId="0" fontId="7" fillId="3" borderId="11" xfId="2" applyFont="1" applyFill="1" applyBorder="1" applyAlignment="1" applyProtection="1">
      <alignment horizontal="center" vertical="top" wrapText="1"/>
    </xf>
    <xf numFmtId="206" fontId="19" fillId="0" borderId="39" xfId="0" applyNumberFormat="1" applyFont="1" applyBorder="1" applyAlignment="1" applyProtection="1">
      <alignment vertical="top" wrapText="1"/>
      <protection locked="0"/>
    </xf>
    <xf numFmtId="206" fontId="19" fillId="0" borderId="7" xfId="0" applyNumberFormat="1" applyFont="1" applyBorder="1" applyAlignment="1" applyProtection="1">
      <alignment vertical="top" wrapText="1"/>
      <protection locked="0"/>
    </xf>
    <xf numFmtId="206" fontId="19" fillId="0" borderId="21" xfId="0" applyNumberFormat="1" applyFont="1" applyBorder="1" applyAlignment="1" applyProtection="1">
      <alignment vertical="top" wrapText="1"/>
      <protection locked="0"/>
    </xf>
    <xf numFmtId="0" fontId="0" fillId="3" borderId="65" xfId="0" applyFill="1" applyBorder="1" applyProtection="1"/>
    <xf numFmtId="0" fontId="0" fillId="3" borderId="6" xfId="0" applyFill="1" applyBorder="1" applyProtection="1"/>
    <xf numFmtId="0" fontId="0" fillId="3" borderId="27" xfId="0" applyFill="1" applyBorder="1" applyProtection="1"/>
    <xf numFmtId="206" fontId="19" fillId="3" borderId="20" xfId="0" applyNumberFormat="1" applyFont="1" applyFill="1" applyBorder="1" applyAlignment="1" applyProtection="1">
      <alignment horizontal="right" vertical="center" wrapText="1"/>
      <protection locked="0"/>
    </xf>
    <xf numFmtId="206" fontId="17" fillId="3" borderId="6" xfId="0" applyNumberFormat="1" applyFont="1" applyFill="1" applyBorder="1" applyAlignment="1" applyProtection="1">
      <alignment horizontal="right" vertical="center" wrapText="1"/>
      <protection locked="0"/>
    </xf>
    <xf numFmtId="206" fontId="17" fillId="3" borderId="27" xfId="0" applyNumberFormat="1" applyFont="1" applyFill="1" applyBorder="1" applyAlignment="1" applyProtection="1">
      <alignment horizontal="right" vertical="center" wrapText="1"/>
      <protection locked="0"/>
    </xf>
    <xf numFmtId="206" fontId="19" fillId="3" borderId="7" xfId="0" applyNumberFormat="1" applyFont="1" applyFill="1" applyBorder="1" applyAlignment="1" applyProtection="1">
      <alignment horizontal="right" vertical="center" wrapText="1"/>
      <protection locked="0"/>
    </xf>
    <xf numFmtId="0" fontId="17" fillId="3" borderId="30" xfId="0" applyFont="1" applyFill="1" applyBorder="1" applyAlignment="1" applyProtection="1">
      <alignment vertical="center" wrapText="1"/>
    </xf>
    <xf numFmtId="0" fontId="20" fillId="3" borderId="66" xfId="0" applyFont="1" applyFill="1" applyBorder="1" applyAlignment="1" applyProtection="1">
      <alignment horizontal="left" vertical="top" wrapText="1"/>
    </xf>
    <xf numFmtId="206" fontId="19" fillId="3" borderId="7" xfId="0" applyNumberFormat="1" applyFont="1" applyFill="1" applyBorder="1" applyAlignment="1" applyProtection="1">
      <alignment horizontal="right" vertical="center" wrapText="1"/>
    </xf>
    <xf numFmtId="0" fontId="20" fillId="3" borderId="67" xfId="0" applyFont="1" applyFill="1" applyBorder="1" applyAlignment="1" applyProtection="1">
      <alignment horizontal="left" vertical="top" wrapText="1"/>
    </xf>
    <xf numFmtId="206" fontId="19" fillId="3" borderId="20" xfId="0" applyNumberFormat="1" applyFont="1" applyFill="1" applyBorder="1" applyAlignment="1" applyProtection="1">
      <alignment horizontal="right" vertical="center" wrapText="1"/>
    </xf>
    <xf numFmtId="206" fontId="17" fillId="3" borderId="6" xfId="0" applyNumberFormat="1" applyFont="1" applyFill="1" applyBorder="1" applyAlignment="1" applyProtection="1">
      <alignment horizontal="right" vertical="center" wrapText="1"/>
    </xf>
    <xf numFmtId="0" fontId="19" fillId="3" borderId="27" xfId="0" applyFont="1" applyFill="1" applyBorder="1" applyAlignment="1" applyProtection="1">
      <alignment horizontal="left" vertical="center" wrapText="1"/>
    </xf>
    <xf numFmtId="206" fontId="17" fillId="3" borderId="27" xfId="0" applyNumberFormat="1" applyFont="1" applyFill="1" applyBorder="1" applyAlignment="1" applyProtection="1">
      <alignment horizontal="right" vertical="center" wrapText="1"/>
    </xf>
    <xf numFmtId="0" fontId="20" fillId="3" borderId="68" xfId="0" applyFont="1" applyFill="1" applyBorder="1" applyAlignment="1" applyProtection="1">
      <alignment horizontal="left" vertical="top" wrapText="1"/>
    </xf>
    <xf numFmtId="0" fontId="8" fillId="4" borderId="5" xfId="2" applyFont="1" applyFill="1" applyBorder="1" applyAlignment="1" applyProtection="1">
      <alignment horizontal="center" vertical="top" wrapText="1"/>
    </xf>
    <xf numFmtId="0" fontId="8" fillId="4" borderId="0" xfId="2" applyFont="1" applyFill="1" applyBorder="1" applyAlignment="1" applyProtection="1">
      <alignment horizontal="center" vertical="top" wrapText="1"/>
    </xf>
    <xf numFmtId="0" fontId="15" fillId="4" borderId="0" xfId="2" applyFont="1" applyFill="1" applyAlignment="1" applyProtection="1">
      <alignment horizontal="center" vertical="top" wrapText="1"/>
    </xf>
    <xf numFmtId="0" fontId="15" fillId="4" borderId="0" xfId="2" applyFont="1" applyFill="1" applyBorder="1" applyAlignment="1" applyProtection="1">
      <alignment horizontal="center" vertical="top" wrapText="1"/>
    </xf>
    <xf numFmtId="0" fontId="36" fillId="4" borderId="0" xfId="0" applyFont="1" applyFill="1" applyProtection="1"/>
    <xf numFmtId="0" fontId="8" fillId="0" borderId="0" xfId="2" applyFont="1" applyFill="1" applyBorder="1" applyAlignment="1" applyProtection="1">
      <alignment vertical="top" wrapText="1"/>
    </xf>
    <xf numFmtId="0" fontId="19" fillId="3" borderId="21" xfId="0" applyFont="1" applyFill="1" applyBorder="1" applyAlignment="1" applyProtection="1">
      <alignment horizontal="center" vertical="center" wrapText="1"/>
    </xf>
    <xf numFmtId="0" fontId="7" fillId="3" borderId="69" xfId="2" applyFont="1" applyFill="1" applyBorder="1" applyAlignment="1" applyProtection="1">
      <alignment horizontal="center" vertical="top" wrapText="1"/>
    </xf>
    <xf numFmtId="0" fontId="9" fillId="3" borderId="70" xfId="2" applyFont="1" applyFill="1" applyBorder="1" applyAlignment="1" applyProtection="1">
      <alignment horizontal="left" vertical="top" wrapText="1"/>
    </xf>
    <xf numFmtId="0" fontId="7" fillId="3" borderId="71" xfId="2" applyFont="1" applyFill="1" applyBorder="1" applyAlignment="1" applyProtection="1">
      <alignment horizontal="center" vertical="top" wrapText="1"/>
    </xf>
    <xf numFmtId="0" fontId="9" fillId="3" borderId="72" xfId="2" applyFont="1" applyFill="1" applyBorder="1" applyAlignment="1" applyProtection="1">
      <alignment horizontal="left" vertical="top" wrapText="1"/>
    </xf>
    <xf numFmtId="0" fontId="9" fillId="5" borderId="3" xfId="2" applyFont="1" applyFill="1" applyBorder="1" applyAlignment="1" applyProtection="1">
      <alignment horizontal="center" vertical="top" wrapText="1"/>
    </xf>
    <xf numFmtId="206" fontId="8" fillId="5" borderId="1" xfId="2" applyNumberFormat="1" applyFont="1" applyFill="1" applyBorder="1" applyAlignment="1" applyProtection="1">
      <alignment vertical="top" wrapText="1"/>
    </xf>
    <xf numFmtId="206" fontId="8" fillId="5" borderId="57" xfId="2" applyNumberFormat="1" applyFont="1" applyFill="1" applyBorder="1" applyAlignment="1" applyProtection="1">
      <alignment vertical="top" wrapText="1"/>
    </xf>
    <xf numFmtId="206" fontId="8" fillId="5" borderId="3" xfId="2" applyNumberFormat="1" applyFont="1" applyFill="1" applyBorder="1" applyAlignment="1" applyProtection="1">
      <alignment vertical="top" wrapText="1"/>
    </xf>
    <xf numFmtId="206" fontId="8" fillId="5" borderId="73" xfId="2" applyNumberFormat="1" applyFont="1" applyFill="1" applyBorder="1" applyAlignment="1" applyProtection="1">
      <alignment vertical="top" wrapText="1"/>
    </xf>
    <xf numFmtId="206" fontId="7" fillId="0" borderId="71" xfId="2" applyNumberFormat="1" applyFont="1" applyBorder="1" applyAlignment="1" applyProtection="1">
      <alignment vertical="top" wrapText="1"/>
      <protection locked="0"/>
    </xf>
    <xf numFmtId="206" fontId="7" fillId="0" borderId="72" xfId="2" applyNumberFormat="1" applyFont="1" applyBorder="1" applyAlignment="1" applyProtection="1">
      <alignment vertical="top" wrapText="1"/>
      <protection locked="0"/>
    </xf>
    <xf numFmtId="206" fontId="7" fillId="0" borderId="11" xfId="2" applyNumberFormat="1" applyFont="1" applyBorder="1" applyAlignment="1" applyProtection="1">
      <alignment vertical="top" wrapText="1"/>
      <protection locked="0"/>
    </xf>
    <xf numFmtId="206" fontId="7" fillId="0" borderId="56" xfId="2" applyNumberFormat="1" applyFont="1" applyBorder="1" applyAlignment="1" applyProtection="1">
      <alignment vertical="top" wrapText="1"/>
      <protection locked="0"/>
    </xf>
    <xf numFmtId="0" fontId="7" fillId="3" borderId="14" xfId="2" applyFont="1" applyFill="1" applyBorder="1" applyAlignment="1" applyProtection="1">
      <alignment horizontal="center" vertical="top" wrapText="1"/>
    </xf>
    <xf numFmtId="0" fontId="5" fillId="2" borderId="74" xfId="0" applyFont="1" applyFill="1" applyBorder="1" applyAlignment="1" applyProtection="1">
      <alignment horizontal="center" vertical="center" wrapText="1"/>
    </xf>
    <xf numFmtId="206" fontId="8" fillId="5" borderId="75" xfId="2" applyNumberFormat="1" applyFont="1" applyFill="1" applyBorder="1" applyAlignment="1" applyProtection="1">
      <alignment vertical="top" wrapText="1"/>
    </xf>
    <xf numFmtId="203" fontId="2" fillId="5" borderId="2" xfId="0" applyNumberFormat="1" applyFont="1" applyFill="1" applyBorder="1" applyAlignment="1" applyProtection="1">
      <alignment horizontal="center" vertical="top" wrapText="1"/>
    </xf>
    <xf numFmtId="202" fontId="2" fillId="5" borderId="2" xfId="0" applyNumberFormat="1" applyFont="1" applyFill="1" applyBorder="1" applyAlignment="1" applyProtection="1">
      <alignment horizontal="center" wrapText="1"/>
    </xf>
    <xf numFmtId="203" fontId="2" fillId="4" borderId="76" xfId="0" applyNumberFormat="1" applyFont="1" applyFill="1" applyBorder="1" applyAlignment="1" applyProtection="1">
      <alignment horizontal="center" vertical="top" wrapText="1"/>
    </xf>
    <xf numFmtId="202" fontId="2" fillId="4" borderId="76" xfId="0" applyNumberFormat="1" applyFont="1" applyFill="1" applyBorder="1" applyAlignment="1" applyProtection="1">
      <alignment horizontal="center" wrapText="1"/>
    </xf>
    <xf numFmtId="206" fontId="7" fillId="3" borderId="71" xfId="2" applyNumberFormat="1" applyFont="1" applyFill="1" applyBorder="1" applyAlignment="1" applyProtection="1">
      <alignment vertical="top" wrapText="1"/>
    </xf>
    <xf numFmtId="206" fontId="7" fillId="3" borderId="72" xfId="2" applyNumberFormat="1" applyFont="1" applyFill="1" applyBorder="1" applyAlignment="1" applyProtection="1">
      <alignment vertical="top" wrapText="1"/>
    </xf>
    <xf numFmtId="206" fontId="7" fillId="5" borderId="71" xfId="2" applyNumberFormat="1" applyFont="1" applyFill="1" applyBorder="1" applyAlignment="1" applyProtection="1">
      <alignment vertical="top" wrapText="1"/>
    </xf>
    <xf numFmtId="206" fontId="7" fillId="5" borderId="72" xfId="2" applyNumberFormat="1" applyFont="1" applyFill="1" applyBorder="1" applyAlignment="1" applyProtection="1">
      <alignment vertical="top" wrapText="1"/>
    </xf>
    <xf numFmtId="206" fontId="7" fillId="3" borderId="11" xfId="2" applyNumberFormat="1" applyFont="1" applyFill="1" applyBorder="1" applyAlignment="1" applyProtection="1">
      <alignment vertical="top" wrapText="1"/>
    </xf>
    <xf numFmtId="206" fontId="7" fillId="3" borderId="56" xfId="2" applyNumberFormat="1" applyFont="1" applyFill="1" applyBorder="1" applyAlignment="1" applyProtection="1">
      <alignment vertical="top" wrapText="1"/>
    </xf>
    <xf numFmtId="206" fontId="7" fillId="5" borderId="11" xfId="2" applyNumberFormat="1" applyFont="1" applyFill="1" applyBorder="1" applyAlignment="1" applyProtection="1">
      <alignment vertical="top" wrapText="1"/>
    </xf>
    <xf numFmtId="206" fontId="7" fillId="5" borderId="56" xfId="2" applyNumberFormat="1" applyFont="1" applyFill="1" applyBorder="1" applyAlignment="1" applyProtection="1">
      <alignment vertical="top" wrapText="1"/>
    </xf>
    <xf numFmtId="203" fontId="2" fillId="4" borderId="77" xfId="0" applyNumberFormat="1" applyFont="1" applyFill="1" applyBorder="1" applyAlignment="1" applyProtection="1">
      <alignment horizontal="center" vertical="top" wrapText="1"/>
    </xf>
    <xf numFmtId="202" fontId="2" fillId="4" borderId="77" xfId="0" applyNumberFormat="1" applyFont="1" applyFill="1" applyBorder="1" applyAlignment="1" applyProtection="1">
      <alignment horizontal="center" wrapText="1"/>
    </xf>
    <xf numFmtId="206" fontId="2" fillId="3" borderId="53" xfId="0" applyNumberFormat="1" applyFont="1" applyFill="1" applyBorder="1" applyAlignment="1" applyProtection="1">
      <alignment vertical="center" wrapText="1"/>
    </xf>
    <xf numFmtId="206" fontId="2" fillId="3" borderId="29" xfId="0" applyNumberFormat="1" applyFont="1" applyFill="1" applyBorder="1" applyAlignment="1" applyProtection="1">
      <alignment vertical="center" wrapText="1"/>
    </xf>
    <xf numFmtId="206" fontId="2" fillId="3" borderId="51" xfId="0" applyNumberFormat="1" applyFont="1" applyFill="1" applyBorder="1" applyAlignment="1" applyProtection="1">
      <alignment vertical="center" wrapText="1"/>
    </xf>
    <xf numFmtId="206" fontId="2" fillId="3" borderId="20" xfId="0" applyNumberFormat="1" applyFont="1" applyFill="1" applyBorder="1" applyAlignment="1" applyProtection="1">
      <alignment vertical="center" wrapText="1"/>
    </xf>
    <xf numFmtId="206" fontId="2" fillId="3" borderId="63" xfId="0" applyNumberFormat="1" applyFont="1" applyFill="1" applyBorder="1" applyAlignment="1" applyProtection="1">
      <alignment vertical="center" wrapText="1"/>
    </xf>
    <xf numFmtId="206" fontId="2" fillId="3" borderId="45" xfId="0" applyNumberFormat="1" applyFont="1" applyFill="1" applyBorder="1" applyAlignment="1" applyProtection="1">
      <alignment vertical="center" wrapText="1"/>
    </xf>
    <xf numFmtId="206" fontId="7" fillId="5" borderId="78" xfId="2" applyNumberFormat="1" applyFont="1" applyFill="1" applyBorder="1" applyAlignment="1" applyProtection="1">
      <alignment vertical="top" wrapText="1"/>
    </xf>
    <xf numFmtId="206" fontId="7" fillId="5" borderId="79" xfId="2" applyNumberFormat="1" applyFont="1" applyFill="1" applyBorder="1" applyAlignment="1" applyProtection="1">
      <alignment vertical="top" wrapText="1"/>
    </xf>
    <xf numFmtId="205" fontId="2" fillId="3" borderId="7" xfId="0" applyNumberFormat="1" applyFont="1" applyFill="1" applyBorder="1" applyAlignment="1" applyProtection="1">
      <alignment vertical="top" wrapText="1"/>
    </xf>
    <xf numFmtId="205" fontId="2" fillId="0" borderId="20" xfId="0" applyNumberFormat="1" applyFont="1" applyBorder="1" applyAlignment="1" applyProtection="1">
      <alignment vertical="top" wrapText="1"/>
      <protection locked="0"/>
    </xf>
    <xf numFmtId="0" fontId="8" fillId="2" borderId="1" xfId="2" applyFont="1" applyFill="1" applyBorder="1" applyAlignment="1" applyProtection="1">
      <alignment horizontal="center" vertical="center" wrapText="1"/>
    </xf>
    <xf numFmtId="0" fontId="8" fillId="2" borderId="3" xfId="2" applyFont="1" applyFill="1" applyBorder="1" applyAlignment="1" applyProtection="1">
      <alignment horizontal="center" vertical="center" wrapText="1"/>
    </xf>
    <xf numFmtId="0" fontId="8" fillId="2" borderId="1" xfId="0" applyFont="1" applyFill="1" applyBorder="1" applyAlignment="1" applyProtection="1">
      <alignment horizontal="center" vertical="center" wrapText="1"/>
    </xf>
    <xf numFmtId="0" fontId="8" fillId="2" borderId="2" xfId="0" applyFont="1" applyFill="1" applyBorder="1" applyAlignment="1" applyProtection="1">
      <alignment horizontal="center" vertical="center" wrapText="1"/>
    </xf>
    <xf numFmtId="0" fontId="8" fillId="2" borderId="3" xfId="0" applyFont="1" applyFill="1" applyBorder="1" applyAlignment="1" applyProtection="1">
      <alignment horizontal="center" vertical="center" wrapText="1"/>
    </xf>
    <xf numFmtId="0" fontId="4" fillId="6" borderId="80" xfId="0" applyFont="1" applyFill="1" applyBorder="1" applyAlignment="1" applyProtection="1">
      <alignment horizontal="center" vertical="center" wrapText="1"/>
    </xf>
    <xf numFmtId="0" fontId="2" fillId="3" borderId="30" xfId="0" applyFont="1" applyFill="1" applyBorder="1" applyAlignment="1" applyProtection="1">
      <alignment horizontal="left" vertical="center" wrapText="1"/>
    </xf>
    <xf numFmtId="0" fontId="2" fillId="3" borderId="28" xfId="0" applyFont="1" applyFill="1" applyBorder="1" applyAlignment="1" applyProtection="1">
      <alignment horizontal="center" vertical="center" wrapText="1"/>
    </xf>
    <xf numFmtId="0" fontId="2" fillId="3" borderId="30" xfId="0" applyFont="1" applyFill="1" applyBorder="1" applyAlignment="1" applyProtection="1">
      <alignment horizontal="center" vertical="top" wrapText="1"/>
    </xf>
    <xf numFmtId="205" fontId="2" fillId="3" borderId="39" xfId="0" applyNumberFormat="1" applyFont="1" applyFill="1" applyBorder="1" applyAlignment="1" applyProtection="1">
      <alignment vertical="top" wrapText="1"/>
    </xf>
    <xf numFmtId="205" fontId="2" fillId="0" borderId="54" xfId="0" applyNumberFormat="1" applyFont="1" applyBorder="1" applyAlignment="1" applyProtection="1">
      <alignment vertical="top" wrapText="1"/>
      <protection locked="0"/>
    </xf>
    <xf numFmtId="0" fontId="4" fillId="6" borderId="81" xfId="0" applyFont="1" applyFill="1" applyBorder="1" applyAlignment="1" applyProtection="1">
      <alignment horizontal="center" vertical="center" wrapText="1"/>
    </xf>
    <xf numFmtId="0" fontId="37" fillId="4" borderId="0" xfId="0" applyFont="1" applyFill="1" applyProtection="1"/>
    <xf numFmtId="205" fontId="37" fillId="5" borderId="82" xfId="0" applyNumberFormat="1" applyFont="1" applyFill="1" applyBorder="1" applyProtection="1"/>
    <xf numFmtId="205" fontId="37" fillId="5" borderId="50" xfId="0" applyNumberFormat="1" applyFont="1" applyFill="1" applyBorder="1" applyProtection="1"/>
    <xf numFmtId="205" fontId="2" fillId="3" borderId="28" xfId="0" applyNumberFormat="1" applyFont="1" applyFill="1" applyBorder="1" applyAlignment="1" applyProtection="1">
      <alignment vertical="top" wrapText="1"/>
    </xf>
    <xf numFmtId="205" fontId="2" fillId="0" borderId="29" xfId="0" applyNumberFormat="1" applyFont="1" applyBorder="1" applyAlignment="1" applyProtection="1">
      <alignment vertical="top" wrapText="1"/>
      <protection locked="0"/>
    </xf>
    <xf numFmtId="205" fontId="37" fillId="5" borderId="52" xfId="0" applyNumberFormat="1" applyFont="1" applyFill="1" applyBorder="1" applyProtection="1"/>
    <xf numFmtId="0" fontId="2" fillId="3" borderId="83" xfId="0" applyFont="1" applyFill="1" applyBorder="1" applyAlignment="1" applyProtection="1">
      <alignment horizontal="center" vertical="center" wrapText="1"/>
    </xf>
    <xf numFmtId="0" fontId="2" fillId="3" borderId="84" xfId="0" applyFont="1" applyFill="1" applyBorder="1" applyAlignment="1" applyProtection="1">
      <alignment horizontal="left" vertical="center" wrapText="1"/>
    </xf>
    <xf numFmtId="0" fontId="2" fillId="3" borderId="85" xfId="0" applyFont="1" applyFill="1" applyBorder="1" applyAlignment="1" applyProtection="1">
      <alignment horizontal="center" vertical="center" wrapText="1"/>
    </xf>
    <xf numFmtId="0" fontId="2" fillId="3" borderId="84" xfId="0" applyFont="1" applyFill="1" applyBorder="1" applyAlignment="1" applyProtection="1">
      <alignment horizontal="center" vertical="top" wrapText="1"/>
    </xf>
    <xf numFmtId="205" fontId="2" fillId="3" borderId="85" xfId="0" applyNumberFormat="1" applyFont="1" applyFill="1" applyBorder="1" applyAlignment="1" applyProtection="1">
      <alignment vertical="top" wrapText="1"/>
    </xf>
    <xf numFmtId="205" fontId="2" fillId="0" borderId="86" xfId="0" applyNumberFormat="1" applyFont="1" applyBorder="1" applyAlignment="1" applyProtection="1">
      <alignment vertical="top" wrapText="1"/>
      <protection locked="0"/>
    </xf>
    <xf numFmtId="205" fontId="37" fillId="5" borderId="87" xfId="0" applyNumberFormat="1" applyFont="1" applyFill="1" applyBorder="1" applyProtection="1"/>
    <xf numFmtId="206" fontId="20" fillId="2" borderId="39" xfId="0" applyNumberFormat="1" applyFont="1" applyFill="1" applyBorder="1" applyAlignment="1" applyProtection="1">
      <alignment horizontal="center" vertical="top" wrapText="1"/>
    </xf>
    <xf numFmtId="206" fontId="20" fillId="2" borderId="7" xfId="0" applyNumberFormat="1" applyFont="1" applyFill="1" applyBorder="1" applyAlignment="1" applyProtection="1">
      <alignment horizontal="center" vertical="top" wrapText="1"/>
    </xf>
    <xf numFmtId="206" fontId="20" fillId="2" borderId="21" xfId="0" applyNumberFormat="1" applyFont="1" applyFill="1" applyBorder="1" applyAlignment="1" applyProtection="1">
      <alignment horizontal="center" vertical="top" wrapText="1"/>
    </xf>
    <xf numFmtId="0" fontId="19" fillId="3" borderId="53" xfId="0" applyFont="1" applyFill="1" applyBorder="1" applyAlignment="1" applyProtection="1">
      <alignment horizontal="center" vertical="center" wrapText="1"/>
    </xf>
    <xf numFmtId="206" fontId="17" fillId="5" borderId="52" xfId="0" applyNumberFormat="1" applyFont="1" applyFill="1" applyBorder="1" applyAlignment="1" applyProtection="1">
      <alignment horizontal="right" vertical="center" wrapText="1"/>
    </xf>
    <xf numFmtId="0" fontId="19" fillId="3" borderId="51" xfId="0" applyFont="1" applyFill="1" applyBorder="1" applyAlignment="1" applyProtection="1">
      <alignment horizontal="center" vertical="center" wrapText="1"/>
    </xf>
    <xf numFmtId="206" fontId="17" fillId="5" borderId="50" xfId="0" applyNumberFormat="1" applyFont="1" applyFill="1" applyBorder="1" applyAlignment="1" applyProtection="1">
      <alignment horizontal="right" vertical="center" wrapText="1"/>
    </xf>
    <xf numFmtId="206" fontId="17" fillId="3" borderId="50" xfId="0" applyNumberFormat="1" applyFont="1" applyFill="1" applyBorder="1" applyAlignment="1" applyProtection="1">
      <alignment horizontal="right" vertical="center" wrapText="1"/>
    </xf>
    <xf numFmtId="0" fontId="19" fillId="3" borderId="88" xfId="0" applyFont="1" applyFill="1" applyBorder="1" applyAlignment="1" applyProtection="1">
      <alignment horizontal="center" vertical="center" wrapText="1"/>
    </xf>
    <xf numFmtId="206" fontId="17" fillId="3" borderId="89" xfId="0" applyNumberFormat="1" applyFont="1" applyFill="1" applyBorder="1" applyAlignment="1" applyProtection="1">
      <alignment horizontal="right" vertical="center" wrapText="1"/>
    </xf>
    <xf numFmtId="206" fontId="17" fillId="5" borderId="90" xfId="0" applyNumberFormat="1" applyFont="1" applyFill="1" applyBorder="1" applyAlignment="1" applyProtection="1">
      <alignment horizontal="right" vertical="center" wrapText="1"/>
    </xf>
    <xf numFmtId="206" fontId="8" fillId="5" borderId="57" xfId="2" applyNumberFormat="1" applyFont="1" applyFill="1" applyBorder="1" applyAlignment="1" applyProtection="1">
      <alignment horizontal="center" vertical="top" wrapText="1"/>
    </xf>
    <xf numFmtId="206" fontId="7" fillId="0" borderId="71" xfId="2" applyNumberFormat="1" applyFont="1" applyBorder="1" applyAlignment="1" applyProtection="1">
      <alignment horizontal="center" vertical="top" wrapText="1"/>
      <protection locked="0"/>
    </xf>
    <xf numFmtId="206" fontId="7" fillId="0" borderId="11" xfId="2" applyNumberFormat="1" applyFont="1" applyBorder="1" applyAlignment="1" applyProtection="1">
      <alignment horizontal="center" vertical="top" wrapText="1"/>
      <protection locked="0"/>
    </xf>
    <xf numFmtId="206" fontId="7" fillId="0" borderId="69" xfId="2" applyNumberFormat="1" applyFont="1" applyBorder="1" applyAlignment="1" applyProtection="1">
      <alignment horizontal="center" vertical="top" wrapText="1"/>
      <protection locked="0"/>
    </xf>
    <xf numFmtId="206" fontId="8" fillId="0" borderId="1" xfId="2" applyNumberFormat="1" applyFont="1" applyBorder="1" applyAlignment="1" applyProtection="1">
      <alignment horizontal="center" vertical="top" wrapText="1"/>
      <protection locked="0"/>
    </xf>
    <xf numFmtId="206" fontId="8" fillId="6" borderId="57" xfId="2" applyNumberFormat="1" applyFont="1" applyFill="1" applyBorder="1" applyAlignment="1" applyProtection="1">
      <alignment horizontal="center" vertical="top" wrapText="1"/>
    </xf>
    <xf numFmtId="206" fontId="8" fillId="7" borderId="3" xfId="2" applyNumberFormat="1" applyFont="1" applyFill="1" applyBorder="1" applyAlignment="1" applyProtection="1">
      <alignment horizontal="center" vertical="top" wrapText="1"/>
    </xf>
    <xf numFmtId="206" fontId="8" fillId="5" borderId="72" xfId="2" applyNumberFormat="1" applyFont="1" applyFill="1" applyBorder="1" applyAlignment="1" applyProtection="1">
      <alignment horizontal="center" vertical="top" wrapText="1"/>
    </xf>
    <xf numFmtId="206" fontId="8" fillId="6" borderId="72" xfId="2" applyNumberFormat="1" applyFont="1" applyFill="1" applyBorder="1" applyAlignment="1" applyProtection="1">
      <alignment horizontal="center" vertical="top" wrapText="1"/>
    </xf>
    <xf numFmtId="206" fontId="8" fillId="5" borderId="79" xfId="2" applyNumberFormat="1" applyFont="1" applyFill="1" applyBorder="1" applyAlignment="1" applyProtection="1">
      <alignment horizontal="center" vertical="top" wrapText="1"/>
    </xf>
    <xf numFmtId="206" fontId="8" fillId="6" borderId="79" xfId="2" applyNumberFormat="1" applyFont="1" applyFill="1" applyBorder="1" applyAlignment="1" applyProtection="1">
      <alignment horizontal="center" vertical="top" wrapText="1"/>
    </xf>
    <xf numFmtId="206" fontId="8" fillId="7" borderId="73" xfId="2" applyNumberFormat="1" applyFont="1" applyFill="1" applyBorder="1" applyAlignment="1" applyProtection="1">
      <alignment horizontal="center" vertical="top" wrapText="1"/>
    </xf>
    <xf numFmtId="206" fontId="8" fillId="7" borderId="75" xfId="2" applyNumberFormat="1" applyFont="1" applyFill="1" applyBorder="1" applyAlignment="1" applyProtection="1">
      <alignment horizontal="center" vertical="top" wrapText="1"/>
    </xf>
    <xf numFmtId="0" fontId="5" fillId="4" borderId="91" xfId="0" applyFont="1" applyFill="1" applyBorder="1" applyAlignment="1" applyProtection="1">
      <alignment horizontal="center" vertical="center" wrapText="1"/>
    </xf>
    <xf numFmtId="0" fontId="5" fillId="2" borderId="92" xfId="0" applyFont="1" applyFill="1" applyBorder="1" applyAlignment="1" applyProtection="1">
      <alignment horizontal="center" vertical="center" wrapText="1"/>
    </xf>
    <xf numFmtId="0" fontId="9" fillId="3" borderId="93" xfId="2" applyFont="1" applyFill="1" applyBorder="1" applyAlignment="1" applyProtection="1">
      <alignment horizontal="left" vertical="top" wrapText="1"/>
    </xf>
    <xf numFmtId="206" fontId="8" fillId="5" borderId="2" xfId="2" applyNumberFormat="1" applyFont="1" applyFill="1" applyBorder="1" applyAlignment="1" applyProtection="1">
      <alignment vertical="top" wrapText="1"/>
    </xf>
    <xf numFmtId="206" fontId="7" fillId="3" borderId="76" xfId="2" applyNumberFormat="1" applyFont="1" applyFill="1" applyBorder="1" applyAlignment="1" applyProtection="1">
      <alignment vertical="top" wrapText="1"/>
    </xf>
    <xf numFmtId="206" fontId="7" fillId="3" borderId="13" xfId="2" applyNumberFormat="1" applyFont="1" applyFill="1" applyBorder="1" applyAlignment="1" applyProtection="1">
      <alignment vertical="top" wrapText="1"/>
    </xf>
    <xf numFmtId="0" fontId="18" fillId="0" borderId="0" xfId="0" applyFont="1" applyFill="1" applyProtection="1"/>
    <xf numFmtId="0" fontId="0" fillId="0" borderId="0" xfId="0" applyFill="1"/>
    <xf numFmtId="0" fontId="18" fillId="0" borderId="0" xfId="0" applyFont="1" applyFill="1"/>
    <xf numFmtId="0" fontId="4" fillId="0" borderId="0" xfId="0" applyFont="1" applyFill="1" applyAlignment="1" applyProtection="1">
      <alignment horizontal="center"/>
    </xf>
    <xf numFmtId="0" fontId="11" fillId="2" borderId="58" xfId="0" applyFont="1" applyFill="1" applyBorder="1" applyAlignment="1" applyProtection="1">
      <alignment horizontal="center" wrapText="1"/>
    </xf>
    <xf numFmtId="0" fontId="10" fillId="2" borderId="0" xfId="2" applyFont="1" applyFill="1" applyAlignment="1" applyProtection="1">
      <alignment horizontal="center"/>
    </xf>
    <xf numFmtId="0" fontId="13" fillId="2" borderId="0" xfId="2" applyFont="1" applyFill="1" applyAlignment="1" applyProtection="1">
      <alignment horizontal="right"/>
    </xf>
    <xf numFmtId="0" fontId="14" fillId="2" borderId="0" xfId="2" applyFont="1" applyFill="1" applyBorder="1" applyAlignment="1" applyProtection="1">
      <alignment horizontal="left"/>
    </xf>
    <xf numFmtId="0" fontId="15" fillId="2" borderId="0" xfId="2" applyFont="1" applyFill="1" applyBorder="1" applyAlignment="1" applyProtection="1">
      <alignment vertical="top" wrapText="1"/>
    </xf>
    <xf numFmtId="204" fontId="8" fillId="8" borderId="5" xfId="2" applyNumberFormat="1" applyFont="1" applyFill="1" applyBorder="1" applyAlignment="1" applyProtection="1"/>
    <xf numFmtId="0" fontId="7" fillId="2" borderId="0" xfId="2" applyFont="1" applyFill="1" applyAlignment="1" applyProtection="1">
      <alignment horizontal="right"/>
    </xf>
    <xf numFmtId="0" fontId="15" fillId="2" borderId="0" xfId="2" applyFont="1" applyFill="1" applyBorder="1" applyAlignment="1" applyProtection="1">
      <alignment vertical="top"/>
    </xf>
    <xf numFmtId="0" fontId="12" fillId="2" borderId="94" xfId="2" applyFont="1" applyFill="1" applyBorder="1" applyAlignment="1" applyProtection="1">
      <alignment horizontal="center" vertical="top" wrapText="1"/>
    </xf>
    <xf numFmtId="0" fontId="12" fillId="2" borderId="0" xfId="2" applyFont="1" applyFill="1" applyBorder="1" applyAlignment="1" applyProtection="1">
      <alignment horizontal="center" vertical="top" wrapText="1"/>
    </xf>
    <xf numFmtId="0" fontId="7" fillId="2" borderId="0" xfId="2" applyFont="1" applyFill="1" applyAlignment="1" applyProtection="1">
      <alignment horizontal="right" vertical="top"/>
    </xf>
    <xf numFmtId="0" fontId="7" fillId="2" borderId="0" xfId="2" applyFont="1" applyFill="1" applyAlignment="1" applyProtection="1">
      <alignment vertical="top"/>
    </xf>
    <xf numFmtId="0" fontId="7" fillId="2" borderId="0" xfId="2" applyFont="1" applyFill="1" applyBorder="1" applyProtection="1"/>
    <xf numFmtId="0" fontId="43" fillId="0" borderId="4" xfId="0" applyFont="1" applyBorder="1" applyAlignment="1">
      <alignment horizontal="center" vertical="center" wrapText="1"/>
    </xf>
    <xf numFmtId="0" fontId="43" fillId="0" borderId="4" xfId="0" applyFont="1" applyBorder="1" applyAlignment="1">
      <alignment vertical="center" wrapText="1"/>
    </xf>
    <xf numFmtId="0" fontId="16" fillId="2" borderId="4" xfId="2" applyFont="1" applyFill="1" applyBorder="1" applyAlignment="1" applyProtection="1">
      <alignment horizontal="center" vertical="top" wrapText="1"/>
    </xf>
    <xf numFmtId="0" fontId="5" fillId="6" borderId="4" xfId="0" applyFont="1" applyFill="1" applyBorder="1" applyAlignment="1" applyProtection="1">
      <alignment horizontal="center" vertical="center" wrapText="1"/>
    </xf>
    <xf numFmtId="0" fontId="17" fillId="6" borderId="4" xfId="0" applyFont="1" applyFill="1" applyBorder="1" applyAlignment="1" applyProtection="1">
      <alignment vertical="center" wrapText="1"/>
    </xf>
    <xf numFmtId="0" fontId="3" fillId="3" borderId="28" xfId="0" applyFont="1" applyFill="1" applyBorder="1" applyAlignment="1" applyProtection="1">
      <alignment horizontal="center" vertical="center" wrapText="1"/>
    </xf>
    <xf numFmtId="0" fontId="0" fillId="3" borderId="71" xfId="0" applyFill="1" applyBorder="1"/>
    <xf numFmtId="0" fontId="18" fillId="0" borderId="73" xfId="0" applyFont="1" applyFill="1" applyBorder="1" applyProtection="1"/>
    <xf numFmtId="0" fontId="13" fillId="2" borderId="0" xfId="2" applyFont="1" applyFill="1" applyAlignment="1" applyProtection="1">
      <alignment horizontal="right" vertical="top"/>
    </xf>
    <xf numFmtId="204" fontId="8" fillId="8" borderId="5" xfId="2" applyNumberFormat="1" applyFont="1" applyFill="1" applyBorder="1" applyAlignment="1" applyProtection="1">
      <alignment vertical="top" wrapText="1"/>
    </xf>
    <xf numFmtId="0" fontId="15" fillId="2" borderId="0" xfId="2" applyFont="1" applyFill="1" applyBorder="1" applyAlignment="1" applyProtection="1">
      <alignment horizontal="center"/>
    </xf>
    <xf numFmtId="206" fontId="7" fillId="0" borderId="11" xfId="0" applyNumberFormat="1" applyFont="1" applyFill="1" applyBorder="1" applyAlignment="1" applyProtection="1">
      <alignment vertical="top"/>
      <protection locked="0"/>
    </xf>
    <xf numFmtId="206" fontId="19" fillId="0" borderId="4" xfId="0" applyNumberFormat="1" applyFont="1" applyFill="1" applyBorder="1" applyAlignment="1" applyProtection="1">
      <alignment vertical="top" wrapText="1"/>
    </xf>
    <xf numFmtId="0" fontId="19" fillId="0" borderId="4" xfId="0" applyFont="1" applyFill="1" applyBorder="1" applyAlignment="1" applyProtection="1">
      <alignment horizontal="center" vertical="center" wrapText="1"/>
    </xf>
    <xf numFmtId="0" fontId="19" fillId="0" borderId="4" xfId="0" applyFont="1" applyFill="1" applyBorder="1" applyAlignment="1" applyProtection="1">
      <alignment horizontal="center" vertical="top" wrapText="1"/>
    </xf>
    <xf numFmtId="0" fontId="3" fillId="0" borderId="4" xfId="0" applyFont="1" applyFill="1" applyBorder="1" applyAlignment="1" applyProtection="1">
      <alignment horizontal="center" vertical="center" wrapText="1"/>
    </xf>
    <xf numFmtId="206" fontId="19" fillId="0" borderId="4" xfId="0" applyNumberFormat="1" applyFont="1" applyFill="1" applyBorder="1" applyAlignment="1" applyProtection="1">
      <alignment vertical="top" wrapText="1"/>
      <protection locked="0"/>
    </xf>
    <xf numFmtId="0" fontId="19" fillId="0" borderId="4" xfId="0" applyFont="1" applyFill="1" applyBorder="1" applyAlignment="1" applyProtection="1">
      <alignment horizontal="left" vertical="center" wrapText="1"/>
    </xf>
    <xf numFmtId="0" fontId="22" fillId="0" borderId="4" xfId="0" applyFont="1" applyBorder="1" applyAlignment="1" applyProtection="1">
      <alignment horizontal="left" vertical="top" wrapText="1"/>
      <protection locked="0"/>
    </xf>
    <xf numFmtId="0" fontId="22" fillId="0" borderId="4" xfId="0" applyFont="1" applyBorder="1" applyAlignment="1" applyProtection="1">
      <alignment horizontal="center" vertical="top" wrapText="1"/>
      <protection locked="0"/>
    </xf>
    <xf numFmtId="205" fontId="22" fillId="0" borderId="4" xfId="0" applyNumberFormat="1" applyFont="1" applyBorder="1" applyAlignment="1" applyProtection="1">
      <alignment horizontal="right" vertical="top" wrapText="1"/>
      <protection locked="0"/>
    </xf>
    <xf numFmtId="206" fontId="22" fillId="0" borderId="4" xfId="0" applyNumberFormat="1" applyFont="1" applyBorder="1" applyAlignment="1" applyProtection="1">
      <alignment vertical="top" wrapText="1"/>
      <protection locked="0"/>
    </xf>
    <xf numFmtId="0" fontId="22" fillId="0" borderId="4" xfId="0" applyFont="1" applyFill="1" applyBorder="1" applyAlignment="1" applyProtection="1">
      <alignment horizontal="center" vertical="top" wrapText="1"/>
      <protection locked="0"/>
    </xf>
    <xf numFmtId="0" fontId="22" fillId="0" borderId="4" xfId="0" applyFont="1" applyFill="1" applyBorder="1" applyAlignment="1" applyProtection="1">
      <alignment horizontal="left" vertical="top" wrapText="1"/>
      <protection locked="0"/>
    </xf>
    <xf numFmtId="205" fontId="22" fillId="0" borderId="4" xfId="0" applyNumberFormat="1" applyFont="1" applyFill="1" applyBorder="1" applyAlignment="1" applyProtection="1">
      <alignment horizontal="right" vertical="top" wrapText="1"/>
      <protection locked="0"/>
    </xf>
    <xf numFmtId="206" fontId="22" fillId="0" borderId="4" xfId="0" applyNumberFormat="1" applyFont="1" applyFill="1" applyBorder="1" applyAlignment="1" applyProtection="1">
      <alignment vertical="top" wrapText="1"/>
      <protection locked="0"/>
    </xf>
    <xf numFmtId="205" fontId="22" fillId="0" borderId="4" xfId="0" applyNumberFormat="1" applyFont="1" applyFill="1" applyBorder="1" applyAlignment="1" applyProtection="1">
      <alignment vertical="top" wrapText="1"/>
      <protection locked="0"/>
    </xf>
    <xf numFmtId="0" fontId="22" fillId="0" borderId="4" xfId="0" applyFont="1" applyFill="1" applyBorder="1" applyAlignment="1" applyProtection="1">
      <alignment horizontal="left" vertical="center" wrapText="1"/>
    </xf>
    <xf numFmtId="0" fontId="22" fillId="0" borderId="4" xfId="0" applyFont="1" applyFill="1" applyBorder="1" applyAlignment="1" applyProtection="1">
      <alignment horizontal="center" vertical="center" wrapText="1"/>
    </xf>
    <xf numFmtId="206" fontId="22" fillId="0" borderId="4" xfId="0" applyNumberFormat="1" applyFont="1" applyFill="1" applyBorder="1" applyAlignment="1" applyProtection="1">
      <alignment vertical="top" wrapText="1"/>
    </xf>
    <xf numFmtId="0" fontId="22" fillId="0" borderId="4" xfId="0" applyFont="1" applyFill="1" applyBorder="1" applyAlignment="1" applyProtection="1">
      <alignment horizontal="center" vertical="top" wrapText="1"/>
    </xf>
    <xf numFmtId="0" fontId="40" fillId="6" borderId="4" xfId="0" applyFont="1" applyFill="1" applyBorder="1" applyAlignment="1" applyProtection="1">
      <alignment vertical="center" wrapText="1"/>
    </xf>
    <xf numFmtId="211" fontId="22" fillId="0" borderId="4" xfId="0" applyNumberFormat="1" applyFont="1" applyFill="1" applyBorder="1" applyAlignment="1" applyProtection="1">
      <alignment vertical="top" wrapText="1"/>
    </xf>
    <xf numFmtId="205" fontId="22" fillId="0" borderId="4" xfId="0" applyNumberFormat="1" applyFont="1" applyFill="1" applyBorder="1" applyAlignment="1" applyProtection="1">
      <alignment vertical="top" wrapText="1"/>
    </xf>
    <xf numFmtId="0" fontId="22" fillId="0" borderId="95" xfId="0" applyFont="1" applyBorder="1" applyAlignment="1" applyProtection="1">
      <alignment vertical="center" wrapText="1"/>
    </xf>
    <xf numFmtId="0" fontId="41" fillId="3" borderId="0" xfId="2" applyFont="1" applyFill="1" applyAlignment="1" applyProtection="1">
      <alignment vertical="top" wrapText="1"/>
      <protection locked="0"/>
    </xf>
    <xf numFmtId="0" fontId="41" fillId="2" borderId="0" xfId="2" applyFont="1" applyFill="1" applyAlignment="1">
      <alignment horizontal="left" vertical="top" wrapText="1"/>
    </xf>
    <xf numFmtId="0" fontId="22" fillId="2" borderId="0" xfId="0" applyFont="1" applyFill="1" applyProtection="1"/>
    <xf numFmtId="0" fontId="42" fillId="2" borderId="0" xfId="2" applyFont="1" applyFill="1"/>
    <xf numFmtId="0" fontId="41" fillId="3" borderId="0" xfId="2" applyFont="1" applyFill="1" applyBorder="1" applyAlignment="1" applyProtection="1">
      <alignment horizontal="center" vertical="top" wrapText="1"/>
      <protection locked="0"/>
    </xf>
    <xf numFmtId="49" fontId="38" fillId="0" borderId="5" xfId="2" applyNumberFormat="1" applyFont="1" applyFill="1" applyBorder="1" applyAlignment="1" applyProtection="1">
      <alignment wrapText="1"/>
      <protection locked="0"/>
    </xf>
    <xf numFmtId="0" fontId="10" fillId="2" borderId="0" xfId="2" applyFont="1" applyFill="1" applyAlignment="1" applyProtection="1">
      <alignment horizontal="center"/>
    </xf>
    <xf numFmtId="0" fontId="7" fillId="2" borderId="0" xfId="2" applyFont="1" applyFill="1" applyAlignment="1" applyProtection="1">
      <alignment horizontal="left" vertical="top" wrapText="1"/>
    </xf>
    <xf numFmtId="0" fontId="7" fillId="2" borderId="0" xfId="2" applyFont="1" applyFill="1" applyAlignment="1" applyProtection="1">
      <alignment horizontal="left" vertical="top"/>
    </xf>
    <xf numFmtId="0" fontId="38" fillId="0" borderId="5" xfId="2" quotePrefix="1" applyFont="1" applyFill="1" applyBorder="1" applyAlignment="1" applyProtection="1">
      <alignment horizontal="center" wrapText="1"/>
      <protection locked="0"/>
    </xf>
    <xf numFmtId="49" fontId="8" fillId="8" borderId="5" xfId="2" applyNumberFormat="1" applyFont="1" applyFill="1" applyBorder="1" applyAlignment="1" applyProtection="1">
      <alignment horizontal="center"/>
    </xf>
    <xf numFmtId="0" fontId="12" fillId="2" borderId="0" xfId="2" applyFont="1" applyFill="1" applyBorder="1" applyAlignment="1" applyProtection="1">
      <alignment horizontal="center" vertical="top"/>
    </xf>
    <xf numFmtId="0" fontId="12" fillId="2" borderId="94" xfId="2" applyFont="1" applyFill="1" applyBorder="1" applyAlignment="1" applyProtection="1">
      <alignment horizontal="center" vertical="top" wrapText="1"/>
    </xf>
    <xf numFmtId="0" fontId="12" fillId="2" borderId="94" xfId="2" applyFont="1" applyFill="1" applyBorder="1" applyAlignment="1" applyProtection="1">
      <alignment horizontal="center" vertical="top"/>
    </xf>
    <xf numFmtId="0" fontId="12" fillId="2" borderId="0" xfId="2" applyFont="1" applyFill="1" applyBorder="1" applyAlignment="1" applyProtection="1">
      <alignment horizontal="center" vertical="top" wrapText="1"/>
    </xf>
    <xf numFmtId="0" fontId="11" fillId="2" borderId="99" xfId="0" applyFont="1" applyFill="1" applyBorder="1" applyAlignment="1" applyProtection="1">
      <alignment horizontal="center" wrapText="1"/>
    </xf>
    <xf numFmtId="0" fontId="11" fillId="2" borderId="107" xfId="0" applyFont="1" applyFill="1" applyBorder="1" applyAlignment="1" applyProtection="1">
      <alignment horizontal="center" wrapText="1"/>
    </xf>
    <xf numFmtId="0" fontId="11" fillId="2" borderId="108" xfId="0" applyFont="1" applyFill="1" applyBorder="1" applyAlignment="1" applyProtection="1">
      <alignment horizontal="center" vertical="center" wrapText="1"/>
    </xf>
    <xf numFmtId="0" fontId="11" fillId="2" borderId="18" xfId="0" applyFont="1" applyFill="1" applyBorder="1" applyAlignment="1" applyProtection="1">
      <alignment horizontal="center" vertical="center" wrapText="1"/>
    </xf>
    <xf numFmtId="0" fontId="11" fillId="2" borderId="19" xfId="0" applyFont="1" applyFill="1" applyBorder="1" applyAlignment="1" applyProtection="1">
      <alignment horizontal="center" vertical="center" wrapText="1"/>
    </xf>
    <xf numFmtId="0" fontId="11" fillId="2" borderId="109" xfId="0" applyFont="1" applyFill="1" applyBorder="1" applyAlignment="1" applyProtection="1">
      <alignment horizontal="center" vertical="center" wrapText="1"/>
    </xf>
    <xf numFmtId="0" fontId="11" fillId="2" borderId="110" xfId="0" applyFont="1" applyFill="1" applyBorder="1" applyAlignment="1" applyProtection="1">
      <alignment horizontal="center" vertical="center" wrapText="1"/>
    </xf>
    <xf numFmtId="0" fontId="11" fillId="2" borderId="111" xfId="0" applyFont="1" applyFill="1" applyBorder="1" applyAlignment="1" applyProtection="1">
      <alignment horizontal="center" vertical="center" wrapText="1"/>
    </xf>
    <xf numFmtId="0" fontId="11" fillId="2" borderId="101" xfId="0" applyFont="1" applyFill="1" applyBorder="1" applyAlignment="1" applyProtection="1">
      <alignment horizontal="center" vertical="center" wrapText="1"/>
    </xf>
    <xf numFmtId="0" fontId="11" fillId="2" borderId="102" xfId="0" applyFont="1" applyFill="1" applyBorder="1" applyAlignment="1" applyProtection="1">
      <alignment horizontal="center" vertical="center" wrapText="1"/>
    </xf>
    <xf numFmtId="0" fontId="11" fillId="2" borderId="103" xfId="0" applyFont="1" applyFill="1" applyBorder="1" applyAlignment="1" applyProtection="1">
      <alignment horizontal="center" vertical="center" wrapText="1"/>
    </xf>
    <xf numFmtId="0" fontId="11" fillId="2" borderId="96" xfId="0" applyFont="1" applyFill="1" applyBorder="1" applyAlignment="1" applyProtection="1">
      <alignment horizontal="center" vertical="center" wrapText="1"/>
    </xf>
    <xf numFmtId="0" fontId="11" fillId="2" borderId="104" xfId="0" applyFont="1" applyFill="1" applyBorder="1" applyAlignment="1" applyProtection="1">
      <alignment horizontal="center" vertical="center" wrapText="1"/>
    </xf>
    <xf numFmtId="0" fontId="11" fillId="2" borderId="98" xfId="0" applyFont="1" applyFill="1" applyBorder="1" applyAlignment="1" applyProtection="1">
      <alignment horizontal="center" vertical="center" wrapText="1"/>
    </xf>
    <xf numFmtId="0" fontId="11" fillId="2" borderId="16" xfId="0" applyFont="1" applyFill="1" applyBorder="1" applyAlignment="1" applyProtection="1">
      <alignment horizontal="center" vertical="center" wrapText="1"/>
    </xf>
    <xf numFmtId="0" fontId="11" fillId="2" borderId="11" xfId="0" applyFont="1" applyFill="1" applyBorder="1" applyAlignment="1" applyProtection="1">
      <alignment horizontal="center" vertical="center" wrapText="1"/>
    </xf>
    <xf numFmtId="0" fontId="11" fillId="2" borderId="14" xfId="0" applyFont="1" applyFill="1" applyBorder="1" applyAlignment="1" applyProtection="1">
      <alignment horizontal="center" vertical="center" wrapText="1"/>
    </xf>
    <xf numFmtId="0" fontId="11" fillId="2" borderId="13" xfId="0" applyFont="1" applyFill="1" applyBorder="1" applyAlignment="1" applyProtection="1">
      <alignment horizontal="center" vertical="center" wrapText="1"/>
    </xf>
    <xf numFmtId="0" fontId="11" fillId="2" borderId="44" xfId="0" applyFont="1" applyFill="1" applyBorder="1" applyAlignment="1" applyProtection="1">
      <alignment horizontal="center" vertical="center" wrapText="1"/>
    </xf>
    <xf numFmtId="0" fontId="11" fillId="2" borderId="105" xfId="0" applyFont="1" applyFill="1" applyBorder="1" applyAlignment="1" applyProtection="1">
      <alignment horizontal="center" vertical="center" wrapText="1"/>
    </xf>
    <xf numFmtId="0" fontId="11" fillId="2" borderId="106" xfId="0" applyFont="1" applyFill="1" applyBorder="1" applyAlignment="1" applyProtection="1">
      <alignment horizontal="center" vertical="center" wrapText="1"/>
    </xf>
    <xf numFmtId="0" fontId="7" fillId="9" borderId="96" xfId="2" applyFont="1" applyFill="1" applyBorder="1" applyAlignment="1" applyProtection="1">
      <alignment horizontal="center" vertical="top" wrapText="1"/>
    </xf>
    <xf numFmtId="0" fontId="7" fillId="9" borderId="97" xfId="2" applyFont="1" applyFill="1" applyBorder="1" applyAlignment="1" applyProtection="1">
      <alignment horizontal="center" vertical="top" wrapText="1"/>
    </xf>
    <xf numFmtId="0" fontId="9" fillId="0" borderId="96" xfId="2" applyNumberFormat="1" applyFont="1" applyBorder="1" applyAlignment="1" applyProtection="1">
      <alignment horizontal="left" vertical="top" wrapText="1"/>
      <protection locked="0"/>
    </xf>
    <xf numFmtId="0" fontId="9" fillId="0" borderId="97" xfId="2" applyNumberFormat="1" applyFont="1" applyBorder="1" applyAlignment="1" applyProtection="1">
      <alignment horizontal="left" vertical="top" wrapText="1"/>
      <protection locked="0"/>
    </xf>
    <xf numFmtId="0" fontId="7" fillId="9" borderId="101" xfId="2" applyFont="1" applyFill="1" applyBorder="1" applyAlignment="1" applyProtection="1">
      <alignment horizontal="center" vertical="top" wrapText="1"/>
    </xf>
    <xf numFmtId="0" fontId="7" fillId="9" borderId="102" xfId="2" applyFont="1" applyFill="1" applyBorder="1" applyAlignment="1" applyProtection="1">
      <alignment horizontal="center" vertical="top" wrapText="1"/>
    </xf>
    <xf numFmtId="0" fontId="9" fillId="0" borderId="98" xfId="2" applyNumberFormat="1" applyFont="1" applyBorder="1" applyAlignment="1" applyProtection="1">
      <alignment horizontal="left" vertical="top" wrapText="1"/>
      <protection locked="0"/>
    </xf>
    <xf numFmtId="0" fontId="9" fillId="0" borderId="31" xfId="2" applyNumberFormat="1" applyFont="1" applyBorder="1" applyAlignment="1" applyProtection="1">
      <alignment horizontal="left" vertical="top" wrapText="1"/>
      <protection locked="0"/>
    </xf>
    <xf numFmtId="0" fontId="7" fillId="9" borderId="99" xfId="2" applyFont="1" applyFill="1" applyBorder="1" applyAlignment="1" applyProtection="1">
      <alignment horizontal="center" vertical="top" wrapText="1"/>
    </xf>
    <xf numFmtId="0" fontId="7" fillId="9" borderId="100" xfId="2" applyFont="1" applyFill="1" applyBorder="1" applyAlignment="1" applyProtection="1">
      <alignment horizontal="center" vertical="top" wrapText="1"/>
    </xf>
    <xf numFmtId="0" fontId="9" fillId="0" borderId="98" xfId="2" applyNumberFormat="1" applyFont="1" applyBorder="1" applyAlignment="1" applyProtection="1">
      <alignment horizontal="center" vertical="top" wrapText="1"/>
      <protection locked="0"/>
    </xf>
    <xf numFmtId="0" fontId="9" fillId="0" borderId="16" xfId="2" applyNumberFormat="1" applyFont="1" applyBorder="1" applyAlignment="1" applyProtection="1">
      <alignment horizontal="center" vertical="top" wrapText="1"/>
      <protection locked="0"/>
    </xf>
    <xf numFmtId="0" fontId="9" fillId="0" borderId="104" xfId="2" applyNumberFormat="1" applyFont="1" applyBorder="1" applyAlignment="1" applyProtection="1">
      <alignment horizontal="left" vertical="top" wrapText="1"/>
      <protection locked="0"/>
    </xf>
    <xf numFmtId="0" fontId="9" fillId="0" borderId="16" xfId="2" applyNumberFormat="1" applyFont="1" applyBorder="1" applyAlignment="1" applyProtection="1">
      <alignment horizontal="left" vertical="top" wrapText="1"/>
      <protection locked="0"/>
    </xf>
    <xf numFmtId="0" fontId="7" fillId="9" borderId="107" xfId="2" applyFont="1" applyFill="1" applyBorder="1" applyAlignment="1" applyProtection="1">
      <alignment horizontal="center" vertical="top" wrapText="1"/>
    </xf>
    <xf numFmtId="0" fontId="7" fillId="9" borderId="104" xfId="2" applyFont="1" applyFill="1" applyBorder="1" applyAlignment="1" applyProtection="1">
      <alignment horizontal="center" vertical="top" wrapText="1"/>
    </xf>
    <xf numFmtId="0" fontId="7" fillId="9" borderId="103" xfId="2" applyFont="1" applyFill="1" applyBorder="1" applyAlignment="1" applyProtection="1">
      <alignment horizontal="center" vertical="top" wrapText="1"/>
    </xf>
    <xf numFmtId="0" fontId="11" fillId="2" borderId="99" xfId="2" applyFont="1" applyFill="1" applyBorder="1" applyAlignment="1" applyProtection="1">
      <alignment horizontal="center" wrapText="1"/>
    </xf>
    <xf numFmtId="0" fontId="11" fillId="2" borderId="107" xfId="2" applyFont="1" applyFill="1" applyBorder="1" applyAlignment="1" applyProtection="1">
      <alignment horizontal="center" wrapText="1"/>
    </xf>
    <xf numFmtId="0" fontId="41" fillId="3" borderId="0" xfId="2" applyFont="1" applyFill="1" applyAlignment="1" applyProtection="1">
      <alignment horizontal="left" vertical="top" wrapText="1"/>
      <protection locked="0"/>
    </xf>
    <xf numFmtId="0" fontId="17" fillId="6" borderId="99" xfId="0" applyFont="1" applyFill="1" applyBorder="1" applyAlignment="1" applyProtection="1">
      <alignment horizontal="left" vertical="center" wrapText="1"/>
    </xf>
    <xf numFmtId="0" fontId="17" fillId="6" borderId="100" xfId="0" applyFont="1" applyFill="1" applyBorder="1" applyAlignment="1" applyProtection="1">
      <alignment horizontal="left" vertical="center" wrapText="1"/>
    </xf>
    <xf numFmtId="0" fontId="17" fillId="6" borderId="58" xfId="0" applyFont="1" applyFill="1" applyBorder="1" applyAlignment="1" applyProtection="1">
      <alignment horizontal="left" vertical="center" wrapText="1"/>
    </xf>
    <xf numFmtId="0" fontId="18" fillId="0" borderId="0" xfId="0" applyFont="1" applyFill="1" applyAlignment="1" applyProtection="1">
      <alignment horizontal="center"/>
    </xf>
    <xf numFmtId="0" fontId="23" fillId="2" borderId="0" xfId="0" applyFont="1" applyFill="1" applyAlignment="1" applyProtection="1">
      <alignment horizontal="left" wrapText="1"/>
    </xf>
    <xf numFmtId="0" fontId="17" fillId="5" borderId="99" xfId="0" applyFont="1" applyFill="1" applyBorder="1" applyAlignment="1" applyProtection="1">
      <alignment horizontal="center" vertical="center" wrapText="1"/>
    </xf>
    <xf numFmtId="0" fontId="17" fillId="5" borderId="100" xfId="0" applyFont="1" applyFill="1" applyBorder="1" applyAlignment="1" applyProtection="1">
      <alignment horizontal="center" vertical="center" wrapText="1"/>
    </xf>
    <xf numFmtId="0" fontId="11" fillId="2" borderId="4" xfId="2" applyFont="1" applyFill="1" applyBorder="1" applyAlignment="1" applyProtection="1">
      <alignment horizontal="center" wrapText="1"/>
    </xf>
    <xf numFmtId="0" fontId="4" fillId="5" borderId="99" xfId="0" applyFont="1" applyFill="1" applyBorder="1" applyAlignment="1" applyProtection="1">
      <alignment horizontal="center" vertical="center" wrapText="1"/>
    </xf>
    <xf numFmtId="0" fontId="4" fillId="5" borderId="100" xfId="0" applyFont="1" applyFill="1" applyBorder="1" applyAlignment="1" applyProtection="1">
      <alignment horizontal="center" vertical="center" wrapText="1"/>
    </xf>
    <xf numFmtId="0" fontId="17" fillId="6" borderId="4" xfId="0" applyFont="1" applyFill="1" applyBorder="1" applyAlignment="1" applyProtection="1">
      <alignment horizontal="left" vertical="center" wrapText="1"/>
    </xf>
    <xf numFmtId="0" fontId="11" fillId="2" borderId="8" xfId="2" applyFont="1" applyFill="1" applyBorder="1" applyAlignment="1" applyProtection="1">
      <alignment horizontal="center" wrapText="1"/>
    </xf>
    <xf numFmtId="0" fontId="11" fillId="2" borderId="11" xfId="2" applyFont="1" applyFill="1" applyBorder="1" applyAlignment="1" applyProtection="1">
      <alignment horizontal="center" wrapText="1"/>
    </xf>
    <xf numFmtId="0" fontId="11" fillId="2" borderId="9" xfId="2" applyFont="1" applyFill="1" applyBorder="1" applyAlignment="1" applyProtection="1">
      <alignment horizontal="center" wrapText="1"/>
    </xf>
    <xf numFmtId="0" fontId="11" fillId="2" borderId="12" xfId="2" applyFont="1" applyFill="1" applyBorder="1" applyAlignment="1" applyProtection="1">
      <alignment horizontal="center" wrapText="1"/>
    </xf>
    <xf numFmtId="0" fontId="11" fillId="2" borderId="8" xfId="0" applyFont="1" applyFill="1" applyBorder="1" applyAlignment="1" applyProtection="1">
      <alignment horizontal="center" vertical="center" wrapText="1"/>
    </xf>
    <xf numFmtId="0" fontId="11" fillId="2" borderId="9" xfId="0" applyFont="1" applyFill="1" applyBorder="1" applyAlignment="1" applyProtection="1">
      <alignment horizontal="center" vertical="center" wrapText="1"/>
    </xf>
    <xf numFmtId="0" fontId="11" fillId="2" borderId="12" xfId="0" applyFont="1" applyFill="1" applyBorder="1" applyAlignment="1" applyProtection="1">
      <alignment horizontal="center" vertical="center" wrapText="1"/>
    </xf>
    <xf numFmtId="0" fontId="11" fillId="2" borderId="113" xfId="0" applyFont="1" applyFill="1" applyBorder="1" applyAlignment="1" applyProtection="1">
      <alignment horizontal="center" vertical="center" wrapText="1"/>
    </xf>
    <xf numFmtId="0" fontId="11" fillId="2" borderId="71" xfId="0" applyFont="1" applyFill="1" applyBorder="1" applyAlignment="1" applyProtection="1">
      <alignment horizontal="center" vertical="center" wrapText="1"/>
    </xf>
    <xf numFmtId="0" fontId="4" fillId="5" borderId="4" xfId="0" applyFont="1" applyFill="1" applyBorder="1" applyAlignment="1" applyProtection="1">
      <alignment horizontal="center" vertical="center" wrapText="1"/>
    </xf>
    <xf numFmtId="0" fontId="11" fillId="2" borderId="4" xfId="0" applyFont="1" applyFill="1" applyBorder="1" applyAlignment="1" applyProtection="1">
      <alignment horizontal="center" vertical="center" wrapText="1"/>
    </xf>
    <xf numFmtId="0" fontId="11" fillId="2" borderId="112" xfId="2" applyFont="1" applyFill="1" applyBorder="1" applyAlignment="1" applyProtection="1">
      <alignment horizontal="center" wrapText="1"/>
    </xf>
    <xf numFmtId="0" fontId="11" fillId="2" borderId="75" xfId="2" applyFont="1" applyFill="1" applyBorder="1" applyAlignment="1" applyProtection="1">
      <alignment horizontal="center" wrapText="1"/>
    </xf>
    <xf numFmtId="0" fontId="2" fillId="0" borderId="0" xfId="0" applyFont="1" applyFill="1" applyAlignment="1" applyProtection="1">
      <alignment horizontal="left" vertical="top" wrapText="1"/>
    </xf>
    <xf numFmtId="0" fontId="18" fillId="0" borderId="0" xfId="0" applyFont="1" applyFill="1" applyAlignment="1" applyProtection="1">
      <alignment horizontal="left" vertical="top"/>
    </xf>
    <xf numFmtId="0" fontId="11" fillId="2" borderId="113" xfId="2" applyFont="1" applyFill="1" applyBorder="1" applyAlignment="1" applyProtection="1">
      <alignment horizontal="center" wrapText="1"/>
    </xf>
    <xf numFmtId="0" fontId="11" fillId="2" borderId="78" xfId="2" applyFont="1" applyFill="1" applyBorder="1" applyAlignment="1" applyProtection="1">
      <alignment horizontal="center" wrapText="1"/>
    </xf>
    <xf numFmtId="0" fontId="2" fillId="2" borderId="0" xfId="0" applyFont="1" applyFill="1" applyAlignment="1" applyProtection="1">
      <alignment horizontal="left" vertical="center" wrapText="1"/>
    </xf>
    <xf numFmtId="0" fontId="2" fillId="0" borderId="5" xfId="0" applyFont="1" applyFill="1" applyBorder="1" applyAlignment="1" applyProtection="1">
      <alignment horizontal="left"/>
      <protection locked="0"/>
    </xf>
    <xf numFmtId="0" fontId="2" fillId="0" borderId="5" xfId="0" applyFont="1" applyFill="1" applyBorder="1" applyAlignment="1" applyProtection="1">
      <alignment horizontal="center"/>
      <protection locked="0"/>
    </xf>
    <xf numFmtId="0" fontId="28" fillId="2" borderId="94" xfId="0" applyFont="1" applyFill="1" applyBorder="1" applyAlignment="1" applyProtection="1">
      <alignment horizontal="center" vertical="center" wrapText="1"/>
    </xf>
    <xf numFmtId="0" fontId="2" fillId="2" borderId="0" xfId="0" applyFont="1" applyFill="1" applyAlignment="1" applyProtection="1">
      <alignment horizontal="left" wrapText="1"/>
    </xf>
    <xf numFmtId="0" fontId="28" fillId="2" borderId="0" xfId="0" applyFont="1" applyFill="1" applyAlignment="1" applyProtection="1">
      <alignment horizontal="center" vertical="center" wrapText="1"/>
    </xf>
    <xf numFmtId="0" fontId="28" fillId="2" borderId="0" xfId="0" applyFont="1" applyFill="1" applyBorder="1" applyAlignment="1" applyProtection="1">
      <alignment horizontal="center" vertical="center" wrapText="1"/>
    </xf>
    <xf numFmtId="0" fontId="20" fillId="0" borderId="114" xfId="0" applyFont="1" applyFill="1" applyBorder="1" applyAlignment="1" applyProtection="1">
      <alignment horizontal="left" vertical="top" wrapText="1"/>
      <protection locked="0"/>
    </xf>
    <xf numFmtId="0" fontId="20" fillId="0" borderId="0" xfId="3" applyFont="1" applyFill="1" applyBorder="1" applyAlignment="1" applyProtection="1">
      <alignment horizontal="left" vertical="top" wrapText="1"/>
      <protection locked="0"/>
    </xf>
    <xf numFmtId="0" fontId="2" fillId="3" borderId="5" xfId="0" applyFont="1" applyFill="1" applyBorder="1" applyAlignment="1" applyProtection="1">
      <alignment horizontal="left" vertical="top" wrapText="1"/>
    </xf>
    <xf numFmtId="0" fontId="2" fillId="3" borderId="20" xfId="0" applyFont="1" applyFill="1" applyBorder="1" applyAlignment="1" applyProtection="1">
      <alignment horizontal="left" vertical="top" wrapText="1"/>
    </xf>
    <xf numFmtId="0" fontId="2" fillId="3" borderId="6" xfId="0" applyFont="1" applyFill="1" applyBorder="1" applyAlignment="1" applyProtection="1">
      <alignment horizontal="left" vertical="top" wrapText="1"/>
    </xf>
    <xf numFmtId="0" fontId="20" fillId="3" borderId="114" xfId="0" applyFont="1" applyFill="1" applyBorder="1" applyAlignment="1" applyProtection="1">
      <alignment horizontal="left" vertical="top" wrapText="1"/>
    </xf>
    <xf numFmtId="0" fontId="20" fillId="3" borderId="0" xfId="0" applyFont="1" applyFill="1" applyBorder="1" applyAlignment="1" applyProtection="1">
      <alignment horizontal="left" vertical="top" wrapText="1"/>
    </xf>
    <xf numFmtId="0" fontId="2" fillId="3" borderId="0" xfId="0" applyFont="1" applyFill="1" applyAlignment="1" applyProtection="1">
      <alignment horizontal="left" vertical="top" wrapText="1"/>
    </xf>
    <xf numFmtId="0" fontId="4" fillId="2" borderId="0" xfId="0" applyFont="1" applyFill="1" applyAlignment="1" applyProtection="1">
      <alignment horizontal="center" vertical="center"/>
    </xf>
    <xf numFmtId="0" fontId="2" fillId="3" borderId="22" xfId="0" applyFont="1" applyFill="1" applyBorder="1" applyAlignment="1" applyProtection="1">
      <alignment horizontal="left" vertical="top" wrapText="1"/>
    </xf>
    <xf numFmtId="0" fontId="2" fillId="3" borderId="27" xfId="0" applyFont="1" applyFill="1" applyBorder="1" applyAlignment="1" applyProtection="1">
      <alignment horizontal="left" vertical="top" wrapText="1"/>
    </xf>
    <xf numFmtId="0" fontId="5" fillId="4" borderId="24" xfId="0" applyFont="1" applyFill="1" applyBorder="1" applyAlignment="1" applyProtection="1">
      <alignment horizontal="center" vertical="center" wrapText="1"/>
    </xf>
    <xf numFmtId="0" fontId="5" fillId="4" borderId="25" xfId="0" applyFont="1" applyFill="1" applyBorder="1" applyAlignment="1" applyProtection="1">
      <alignment horizontal="center" vertical="center" wrapText="1"/>
    </xf>
    <xf numFmtId="0" fontId="2" fillId="3" borderId="54" xfId="0" applyFont="1" applyFill="1" applyBorder="1" applyAlignment="1" applyProtection="1">
      <alignment horizontal="left" vertical="top" wrapText="1"/>
    </xf>
    <xf numFmtId="0" fontId="2" fillId="3" borderId="65" xfId="0" applyFont="1" applyFill="1" applyBorder="1" applyAlignment="1" applyProtection="1">
      <alignment horizontal="left" vertical="top" wrapText="1"/>
    </xf>
    <xf numFmtId="0" fontId="8" fillId="5" borderId="99" xfId="2" applyFont="1" applyFill="1" applyBorder="1" applyAlignment="1" applyProtection="1">
      <alignment horizontal="center" vertical="top" wrapText="1"/>
    </xf>
    <xf numFmtId="0" fontId="8" fillId="5" borderId="100" xfId="2" applyFont="1" applyFill="1" applyBorder="1" applyAlignment="1" applyProtection="1">
      <alignment horizontal="center" vertical="top" wrapText="1"/>
    </xf>
    <xf numFmtId="0" fontId="4" fillId="2" borderId="39" xfId="0" applyFont="1" applyFill="1" applyBorder="1" applyAlignment="1" applyProtection="1">
      <alignment horizontal="center" vertical="center" wrapText="1"/>
    </xf>
    <xf numFmtId="0" fontId="4" fillId="2" borderId="54" xfId="0" applyFont="1" applyFill="1" applyBorder="1" applyAlignment="1" applyProtection="1">
      <alignment horizontal="center" vertical="center" wrapText="1"/>
    </xf>
    <xf numFmtId="0" fontId="4" fillId="2" borderId="65" xfId="0" applyFont="1" applyFill="1" applyBorder="1" applyAlignment="1" applyProtection="1">
      <alignment horizontal="center" vertical="center" wrapText="1"/>
    </xf>
    <xf numFmtId="0" fontId="4" fillId="2" borderId="115" xfId="0" applyFont="1" applyFill="1" applyBorder="1" applyAlignment="1" applyProtection="1">
      <alignment horizontal="center" vertical="center" wrapText="1"/>
    </xf>
    <xf numFmtId="0" fontId="4" fillId="2" borderId="68" xfId="0" applyFont="1" applyFill="1" applyBorder="1" applyAlignment="1" applyProtection="1">
      <alignment horizontal="center" vertical="center" wrapText="1"/>
    </xf>
    <xf numFmtId="0" fontId="5" fillId="2" borderId="116" xfId="0" applyFont="1" applyFill="1" applyBorder="1" applyAlignment="1" applyProtection="1">
      <alignment horizontal="center" vertical="center" wrapText="1"/>
    </xf>
    <xf numFmtId="0" fontId="5" fillId="2" borderId="117" xfId="0" applyFont="1" applyFill="1" applyBorder="1" applyAlignment="1" applyProtection="1">
      <alignment horizontal="center" vertical="center" wrapText="1"/>
    </xf>
    <xf numFmtId="0" fontId="5" fillId="2" borderId="118" xfId="0" applyFont="1" applyFill="1" applyBorder="1" applyAlignment="1" applyProtection="1">
      <alignment horizontal="center" vertical="center" wrapText="1"/>
    </xf>
    <xf numFmtId="0" fontId="5" fillId="2" borderId="119" xfId="0" applyFont="1" applyFill="1" applyBorder="1" applyAlignment="1" applyProtection="1">
      <alignment horizontal="center" vertical="center" wrapText="1"/>
    </xf>
    <xf numFmtId="0" fontId="5" fillId="2" borderId="120" xfId="0" applyFont="1" applyFill="1" applyBorder="1" applyAlignment="1" applyProtection="1">
      <alignment horizontal="center" vertical="center" wrapText="1"/>
    </xf>
    <xf numFmtId="0" fontId="5" fillId="2" borderId="121" xfId="0" applyFont="1" applyFill="1" applyBorder="1" applyAlignment="1" applyProtection="1">
      <alignment horizontal="center" vertical="center" wrapText="1"/>
    </xf>
    <xf numFmtId="0" fontId="5" fillId="2" borderId="122" xfId="0" applyFont="1" applyFill="1" applyBorder="1" applyAlignment="1" applyProtection="1">
      <alignment horizontal="center" vertical="center" wrapText="1"/>
    </xf>
    <xf numFmtId="0" fontId="17" fillId="6" borderId="1" xfId="0" applyFont="1" applyFill="1" applyBorder="1" applyAlignment="1" applyProtection="1">
      <alignment horizontal="left" vertical="center" wrapText="1"/>
    </xf>
    <xf numFmtId="0" fontId="17" fillId="6" borderId="2" xfId="0" applyFont="1" applyFill="1" applyBorder="1" applyAlignment="1" applyProtection="1">
      <alignment horizontal="left" vertical="center" wrapText="1"/>
    </xf>
    <xf numFmtId="0" fontId="17" fillId="6" borderId="123" xfId="0" applyFont="1" applyFill="1" applyBorder="1" applyAlignment="1" applyProtection="1">
      <alignment horizontal="left" vertical="center" wrapText="1"/>
    </xf>
    <xf numFmtId="0" fontId="17" fillId="6" borderId="77" xfId="0" applyFont="1" applyFill="1" applyBorder="1" applyAlignment="1" applyProtection="1">
      <alignment horizontal="left" vertical="center" wrapText="1"/>
    </xf>
    <xf numFmtId="0" fontId="11" fillId="2" borderId="113" xfId="2" applyFont="1" applyFill="1" applyBorder="1" applyAlignment="1" applyProtection="1">
      <alignment horizontal="center" vertical="center" wrapText="1"/>
    </xf>
    <xf numFmtId="0" fontId="11" fillId="2" borderId="78" xfId="2" applyFont="1" applyFill="1" applyBorder="1" applyAlignment="1" applyProtection="1">
      <alignment horizontal="center" vertical="center" wrapText="1"/>
    </xf>
    <xf numFmtId="0" fontId="11" fillId="2" borderId="112" xfId="2" applyFont="1" applyFill="1" applyBorder="1" applyAlignment="1" applyProtection="1">
      <alignment horizontal="center" vertical="center" wrapText="1"/>
    </xf>
    <xf numFmtId="0" fontId="11" fillId="2" borderId="75" xfId="2" applyFont="1" applyFill="1" applyBorder="1" applyAlignment="1" applyProtection="1">
      <alignment horizontal="center" vertical="center" wrapText="1"/>
    </xf>
    <xf numFmtId="0" fontId="11" fillId="2" borderId="8" xfId="2" applyFont="1" applyFill="1" applyBorder="1" applyAlignment="1" applyProtection="1">
      <alignment horizontal="center" vertical="center" wrapText="1"/>
    </xf>
    <xf numFmtId="0" fontId="11" fillId="2" borderId="11" xfId="2" applyFont="1" applyFill="1" applyBorder="1" applyAlignment="1" applyProtection="1">
      <alignment horizontal="center" vertical="center" wrapText="1"/>
    </xf>
    <xf numFmtId="0" fontId="11" fillId="2" borderId="9" xfId="2" applyFont="1" applyFill="1" applyBorder="1" applyAlignment="1" applyProtection="1">
      <alignment horizontal="center" vertical="center" wrapText="1"/>
    </xf>
    <xf numFmtId="0" fontId="11" fillId="2" borderId="12" xfId="2" applyFont="1" applyFill="1" applyBorder="1" applyAlignment="1" applyProtection="1">
      <alignment horizontal="center" vertical="center" wrapText="1"/>
    </xf>
    <xf numFmtId="0" fontId="17" fillId="10" borderId="99" xfId="0" applyFont="1" applyFill="1" applyBorder="1" applyAlignment="1" applyProtection="1">
      <alignment horizontal="center" vertical="center" wrapText="1"/>
    </xf>
    <xf numFmtId="0" fontId="17" fillId="10" borderId="100" xfId="0" applyFont="1" applyFill="1" applyBorder="1" applyAlignment="1" applyProtection="1">
      <alignment horizontal="center" vertical="center" wrapText="1"/>
    </xf>
    <xf numFmtId="0" fontId="4" fillId="5" borderId="107" xfId="0" applyFont="1" applyFill="1" applyBorder="1" applyAlignment="1" applyProtection="1">
      <alignment horizontal="center" vertical="center" wrapText="1"/>
    </xf>
    <xf numFmtId="0" fontId="17" fillId="5" borderId="23" xfId="0" applyFont="1" applyFill="1" applyBorder="1" applyAlignment="1" applyProtection="1">
      <alignment horizontal="right" vertical="center" wrapText="1"/>
    </xf>
    <xf numFmtId="0" fontId="17" fillId="5" borderId="25" xfId="0" applyFont="1" applyFill="1" applyBorder="1" applyAlignment="1" applyProtection="1">
      <alignment horizontal="right" vertical="center" wrapText="1"/>
    </xf>
    <xf numFmtId="0" fontId="15" fillId="2" borderId="0" xfId="2" applyFont="1" applyFill="1" applyAlignment="1" applyProtection="1">
      <alignment horizontal="center" vertical="top" wrapText="1"/>
    </xf>
    <xf numFmtId="0" fontId="8" fillId="3" borderId="5" xfId="2" applyFont="1" applyFill="1" applyBorder="1" applyAlignment="1" applyProtection="1">
      <alignment horizontal="center" wrapText="1"/>
    </xf>
    <xf numFmtId="0" fontId="8" fillId="3" borderId="0" xfId="2" applyFont="1" applyFill="1" applyBorder="1" applyAlignment="1" applyProtection="1">
      <alignment horizontal="left" wrapText="1"/>
    </xf>
    <xf numFmtId="0" fontId="8" fillId="0" borderId="5" xfId="2" applyFont="1" applyFill="1" applyBorder="1" applyAlignment="1" applyProtection="1">
      <alignment horizontal="center" wrapText="1"/>
      <protection locked="0"/>
    </xf>
    <xf numFmtId="0" fontId="5" fillId="2" borderId="108" xfId="0" applyFont="1" applyFill="1" applyBorder="1" applyAlignment="1" applyProtection="1">
      <alignment horizontal="center" vertical="center" wrapText="1"/>
    </xf>
    <xf numFmtId="0" fontId="5" fillId="2" borderId="18" xfId="0" applyFont="1" applyFill="1" applyBorder="1" applyAlignment="1" applyProtection="1">
      <alignment horizontal="center" vertical="center" wrapText="1"/>
    </xf>
    <xf numFmtId="0" fontId="5" fillId="2" borderId="8" xfId="0" applyFont="1" applyFill="1" applyBorder="1" applyAlignment="1" applyProtection="1">
      <alignment horizontal="center" vertical="center" wrapText="1"/>
    </xf>
    <xf numFmtId="0" fontId="5" fillId="2" borderId="11" xfId="0" applyFont="1" applyFill="1" applyBorder="1" applyAlignment="1" applyProtection="1">
      <alignment horizontal="center" vertical="center" wrapText="1"/>
    </xf>
    <xf numFmtId="0" fontId="5" fillId="2" borderId="9" xfId="0" applyFont="1" applyFill="1" applyBorder="1" applyAlignment="1" applyProtection="1">
      <alignment horizontal="center" vertical="center" wrapText="1"/>
    </xf>
    <xf numFmtId="0" fontId="5" fillId="2" borderId="12" xfId="0" applyFont="1" applyFill="1" applyBorder="1" applyAlignment="1" applyProtection="1">
      <alignment horizontal="center" vertical="center" wrapText="1"/>
    </xf>
    <xf numFmtId="0" fontId="5" fillId="2" borderId="10" xfId="0" applyFont="1" applyFill="1" applyBorder="1" applyAlignment="1" applyProtection="1">
      <alignment horizontal="center" vertical="center" wrapText="1"/>
    </xf>
    <xf numFmtId="0" fontId="8" fillId="5" borderId="107" xfId="2" applyFont="1" applyFill="1" applyBorder="1" applyAlignment="1" applyProtection="1">
      <alignment horizontal="center" vertical="top" wrapText="1"/>
    </xf>
    <xf numFmtId="0" fontId="4" fillId="2" borderId="0" xfId="0" applyFont="1" applyFill="1" applyBorder="1" applyAlignment="1" applyProtection="1">
      <alignment horizontal="center" vertical="center" wrapText="1"/>
    </xf>
    <xf numFmtId="0" fontId="4" fillId="2" borderId="134" xfId="0" applyFont="1" applyFill="1" applyBorder="1" applyAlignment="1" applyProtection="1">
      <alignment horizontal="center" vertical="center" wrapText="1"/>
    </xf>
    <xf numFmtId="0" fontId="14" fillId="5" borderId="2" xfId="2" applyFont="1" applyFill="1" applyBorder="1" applyAlignment="1" applyProtection="1">
      <alignment horizontal="left" vertical="top" wrapText="1"/>
    </xf>
    <xf numFmtId="0" fontId="14" fillId="5" borderId="3" xfId="2" applyFont="1" applyFill="1" applyBorder="1" applyAlignment="1" applyProtection="1">
      <alignment horizontal="left" vertical="top" wrapText="1"/>
    </xf>
    <xf numFmtId="0" fontId="9" fillId="3" borderId="10" xfId="2" applyFont="1" applyFill="1" applyBorder="1" applyAlignment="1" applyProtection="1">
      <alignment horizontal="left" vertical="top" wrapText="1"/>
    </xf>
    <xf numFmtId="0" fontId="9" fillId="3" borderId="9" xfId="2" applyFont="1" applyFill="1" applyBorder="1" applyAlignment="1" applyProtection="1">
      <alignment horizontal="left" vertical="top" wrapText="1"/>
    </xf>
    <xf numFmtId="0" fontId="9" fillId="3" borderId="13" xfId="2" applyFont="1" applyFill="1" applyBorder="1" applyAlignment="1" applyProtection="1">
      <alignment horizontal="left" vertical="top" wrapText="1"/>
    </xf>
    <xf numFmtId="0" fontId="9" fillId="3" borderId="12" xfId="2" applyFont="1" applyFill="1" applyBorder="1" applyAlignment="1" applyProtection="1">
      <alignment horizontal="left" vertical="top" wrapText="1"/>
    </xf>
    <xf numFmtId="0" fontId="9" fillId="3" borderId="44" xfId="2" applyFont="1" applyFill="1" applyBorder="1" applyAlignment="1" applyProtection="1">
      <alignment horizontal="left" vertical="top" wrapText="1"/>
    </xf>
    <xf numFmtId="0" fontId="9" fillId="3" borderId="15" xfId="2" applyFont="1" applyFill="1" applyBorder="1" applyAlignment="1" applyProtection="1">
      <alignment horizontal="left" vertical="top" wrapText="1"/>
    </xf>
    <xf numFmtId="0" fontId="5" fillId="2" borderId="130" xfId="0" applyFont="1" applyFill="1" applyBorder="1" applyAlignment="1" applyProtection="1">
      <alignment horizontal="center" vertical="center" wrapText="1"/>
    </xf>
    <xf numFmtId="0" fontId="5" fillId="2" borderId="131" xfId="0" applyFont="1" applyFill="1" applyBorder="1" applyAlignment="1" applyProtection="1">
      <alignment horizontal="center" vertical="center" wrapText="1"/>
    </xf>
    <xf numFmtId="0" fontId="5" fillId="2" borderId="129" xfId="0" applyFont="1" applyFill="1" applyBorder="1" applyAlignment="1" applyProtection="1">
      <alignment horizontal="center" vertical="center" wrapText="1"/>
    </xf>
    <xf numFmtId="0" fontId="4" fillId="5" borderId="99" xfId="0" applyNumberFormat="1" applyFont="1" applyFill="1" applyBorder="1" applyAlignment="1" applyProtection="1">
      <alignment horizontal="center" vertical="top" wrapText="1"/>
    </xf>
    <xf numFmtId="0" fontId="4" fillId="5" borderId="100" xfId="0" applyNumberFormat="1" applyFont="1" applyFill="1" applyBorder="1" applyAlignment="1" applyProtection="1">
      <alignment horizontal="center" vertical="top" wrapText="1"/>
    </xf>
    <xf numFmtId="0" fontId="4" fillId="5" borderId="107" xfId="0" applyNumberFormat="1" applyFont="1" applyFill="1" applyBorder="1" applyAlignment="1" applyProtection="1">
      <alignment horizontal="center" vertical="top" wrapText="1"/>
    </xf>
    <xf numFmtId="0" fontId="5" fillId="2" borderId="94" xfId="0" applyFont="1" applyFill="1" applyBorder="1" applyAlignment="1" applyProtection="1">
      <alignment horizontal="center" vertical="center" wrapText="1"/>
    </xf>
    <xf numFmtId="0" fontId="5" fillId="2" borderId="5" xfId="0" applyFont="1" applyFill="1" applyBorder="1" applyAlignment="1" applyProtection="1">
      <alignment horizontal="center" vertical="center" wrapText="1"/>
    </xf>
    <xf numFmtId="0" fontId="5" fillId="2" borderId="39" xfId="0" applyFont="1" applyFill="1" applyBorder="1" applyAlignment="1" applyProtection="1">
      <alignment horizontal="center" vertical="center" wrapText="1"/>
    </xf>
    <xf numFmtId="0" fontId="5" fillId="2" borderId="54" xfId="0" applyFont="1" applyFill="1" applyBorder="1" applyAlignment="1" applyProtection="1">
      <alignment horizontal="center" vertical="center" wrapText="1"/>
    </xf>
    <xf numFmtId="0" fontId="5" fillId="2" borderId="65" xfId="0" applyFont="1" applyFill="1" applyBorder="1" applyAlignment="1" applyProtection="1">
      <alignment horizontal="center" vertical="center" wrapText="1"/>
    </xf>
    <xf numFmtId="0" fontId="5" fillId="2" borderId="132" xfId="0" applyFont="1" applyFill="1" applyBorder="1" applyAlignment="1" applyProtection="1">
      <alignment horizontal="center" vertical="center" wrapText="1"/>
    </xf>
    <xf numFmtId="0" fontId="5" fillId="2" borderId="133" xfId="0" applyFont="1" applyFill="1" applyBorder="1" applyAlignment="1" applyProtection="1">
      <alignment horizontal="center" vertical="center" wrapText="1"/>
    </xf>
    <xf numFmtId="0" fontId="5" fillId="4" borderId="124" xfId="0" applyFont="1" applyFill="1" applyBorder="1" applyAlignment="1" applyProtection="1">
      <alignment horizontal="center" vertical="center" wrapText="1"/>
    </xf>
    <xf numFmtId="0" fontId="5" fillId="4" borderId="125" xfId="0" applyFont="1" applyFill="1" applyBorder="1" applyAlignment="1" applyProtection="1">
      <alignment horizontal="center" vertical="center" wrapText="1"/>
    </xf>
    <xf numFmtId="0" fontId="35" fillId="4" borderId="126" xfId="0" applyFont="1" applyFill="1" applyBorder="1" applyAlignment="1" applyProtection="1">
      <alignment horizontal="center" vertical="center" wrapText="1"/>
    </xf>
    <xf numFmtId="0" fontId="35" fillId="4" borderId="42" xfId="0" applyFont="1" applyFill="1" applyBorder="1" applyAlignment="1" applyProtection="1">
      <alignment horizontal="center" vertical="center" wrapText="1"/>
    </xf>
    <xf numFmtId="0" fontId="5" fillId="2" borderId="127" xfId="0" applyFont="1" applyFill="1" applyBorder="1" applyAlignment="1" applyProtection="1">
      <alignment horizontal="center" vertical="center" wrapText="1"/>
    </xf>
    <xf numFmtId="0" fontId="5" fillId="2" borderId="128" xfId="0" applyFont="1" applyFill="1" applyBorder="1" applyAlignment="1" applyProtection="1">
      <alignment horizontal="center" vertical="center" wrapText="1"/>
    </xf>
    <xf numFmtId="0" fontId="4" fillId="6" borderId="1" xfId="0" applyFont="1" applyFill="1" applyBorder="1" applyAlignment="1" applyProtection="1">
      <alignment horizontal="left" vertical="center" wrapText="1"/>
    </xf>
    <xf numFmtId="0" fontId="4" fillId="6" borderId="2" xfId="0" applyFont="1" applyFill="1" applyBorder="1" applyAlignment="1" applyProtection="1">
      <alignment horizontal="left" vertical="center" wrapText="1"/>
    </xf>
    <xf numFmtId="0" fontId="4" fillId="6" borderId="3" xfId="0" applyFont="1" applyFill="1" applyBorder="1" applyAlignment="1" applyProtection="1">
      <alignment horizontal="left" vertical="center" wrapText="1"/>
    </xf>
    <xf numFmtId="0" fontId="20" fillId="0" borderId="118" xfId="0" applyFont="1" applyFill="1" applyBorder="1" applyAlignment="1" applyProtection="1">
      <alignment horizontal="left" vertical="top" wrapText="1"/>
      <protection locked="0"/>
    </xf>
    <xf numFmtId="0" fontId="20" fillId="0" borderId="5" xfId="0" applyFont="1" applyFill="1" applyBorder="1" applyAlignment="1" applyProtection="1">
      <alignment horizontal="left" vertical="top" wrapText="1"/>
      <protection locked="0"/>
    </xf>
    <xf numFmtId="0" fontId="20" fillId="0" borderId="119" xfId="0" applyFont="1" applyFill="1" applyBorder="1" applyAlignment="1" applyProtection="1">
      <alignment horizontal="left" vertical="top" wrapText="1"/>
      <protection locked="0"/>
    </xf>
    <xf numFmtId="0" fontId="4" fillId="6" borderId="123" xfId="0" applyFont="1" applyFill="1" applyBorder="1" applyAlignment="1" applyProtection="1">
      <alignment horizontal="left" vertical="center" wrapText="1"/>
    </xf>
    <xf numFmtId="0" fontId="4" fillId="6" borderId="112" xfId="0" applyFont="1" applyFill="1" applyBorder="1" applyAlignment="1" applyProtection="1">
      <alignment horizontal="left" vertical="center" wrapText="1"/>
    </xf>
    <xf numFmtId="0" fontId="4" fillId="6" borderId="77" xfId="0" applyFont="1" applyFill="1" applyBorder="1" applyAlignment="1" applyProtection="1">
      <alignment horizontal="left" vertical="center" wrapText="1"/>
    </xf>
    <xf numFmtId="0" fontId="4" fillId="6" borderId="75" xfId="0" applyFont="1" applyFill="1" applyBorder="1" applyAlignment="1" applyProtection="1">
      <alignment horizontal="left" vertical="center" wrapText="1"/>
    </xf>
    <xf numFmtId="0" fontId="4" fillId="10" borderId="99" xfId="0" applyFont="1" applyFill="1" applyBorder="1" applyAlignment="1" applyProtection="1">
      <alignment horizontal="center" vertical="center" wrapText="1"/>
    </xf>
    <xf numFmtId="0" fontId="4" fillId="10" borderId="100" xfId="0" applyFont="1" applyFill="1" applyBorder="1" applyAlignment="1" applyProtection="1">
      <alignment horizontal="center" vertical="center" wrapText="1"/>
    </xf>
    <xf numFmtId="0" fontId="4" fillId="10" borderId="107" xfId="0" applyFont="1" applyFill="1" applyBorder="1" applyAlignment="1" applyProtection="1">
      <alignment horizontal="center" vertical="center" wrapText="1"/>
    </xf>
    <xf numFmtId="206" fontId="9" fillId="0" borderId="96" xfId="2" applyNumberFormat="1" applyFont="1" applyFill="1" applyBorder="1" applyAlignment="1" applyProtection="1">
      <alignment horizontal="left" vertical="top" wrapText="1"/>
      <protection locked="0"/>
    </xf>
    <xf numFmtId="206" fontId="9" fillId="0" borderId="97" xfId="2" applyNumberFormat="1" applyFont="1" applyFill="1" applyBorder="1" applyAlignment="1" applyProtection="1">
      <alignment horizontal="left" vertical="top" wrapText="1"/>
      <protection locked="0"/>
    </xf>
    <xf numFmtId="206" fontId="9" fillId="0" borderId="104" xfId="2" applyNumberFormat="1" applyFont="1" applyFill="1" applyBorder="1" applyAlignment="1" applyProtection="1">
      <alignment horizontal="left" vertical="top" wrapText="1"/>
      <protection locked="0"/>
    </xf>
    <xf numFmtId="206" fontId="9" fillId="0" borderId="98" xfId="2" applyNumberFormat="1" applyFont="1" applyFill="1" applyBorder="1" applyAlignment="1" applyProtection="1">
      <alignment horizontal="left" vertical="top" wrapText="1"/>
      <protection locked="0"/>
    </xf>
    <xf numFmtId="206" fontId="9" fillId="0" borderId="31" xfId="2" applyNumberFormat="1" applyFont="1" applyFill="1" applyBorder="1" applyAlignment="1" applyProtection="1">
      <alignment horizontal="left" vertical="top" wrapText="1"/>
      <protection locked="0"/>
    </xf>
    <xf numFmtId="206" fontId="9" fillId="0" borderId="16" xfId="2" applyNumberFormat="1" applyFont="1" applyFill="1" applyBorder="1" applyAlignment="1" applyProtection="1">
      <alignment horizontal="left" vertical="top" wrapText="1"/>
      <protection locked="0"/>
    </xf>
    <xf numFmtId="206" fontId="9" fillId="0" borderId="101" xfId="2" applyNumberFormat="1" applyFont="1" applyFill="1" applyBorder="1" applyAlignment="1" applyProtection="1">
      <alignment horizontal="left" vertical="top" wrapText="1"/>
      <protection locked="0"/>
    </xf>
    <xf numFmtId="206" fontId="9" fillId="0" borderId="102" xfId="2" applyNumberFormat="1" applyFont="1" applyFill="1" applyBorder="1" applyAlignment="1" applyProtection="1">
      <alignment horizontal="left" vertical="top" wrapText="1"/>
      <protection locked="0"/>
    </xf>
    <xf numFmtId="206" fontId="9" fillId="0" borderId="103" xfId="2" applyNumberFormat="1" applyFont="1" applyFill="1" applyBorder="1" applyAlignment="1" applyProtection="1">
      <alignment horizontal="left" vertical="top" wrapText="1"/>
      <protection locked="0"/>
    </xf>
    <xf numFmtId="0" fontId="5" fillId="2" borderId="135" xfId="0" applyFont="1" applyFill="1" applyBorder="1" applyAlignment="1" applyProtection="1">
      <alignment horizontal="center" vertical="center" wrapText="1"/>
    </xf>
    <xf numFmtId="0" fontId="5" fillId="2" borderId="136" xfId="0" applyFont="1" applyFill="1" applyBorder="1" applyAlignment="1" applyProtection="1">
      <alignment horizontal="center" vertical="center" wrapText="1"/>
    </xf>
    <xf numFmtId="0" fontId="5" fillId="2" borderId="137" xfId="0" applyFont="1" applyFill="1" applyBorder="1" applyAlignment="1" applyProtection="1">
      <alignment horizontal="center" vertical="center" wrapText="1"/>
    </xf>
    <xf numFmtId="0" fontId="20" fillId="0" borderId="95" xfId="0" applyFont="1" applyFill="1" applyBorder="1" applyAlignment="1" applyProtection="1">
      <alignment horizontal="left" vertical="top" wrapText="1"/>
    </xf>
    <xf numFmtId="0" fontId="20" fillId="0" borderId="120" xfId="0" applyFont="1" applyFill="1" applyBorder="1" applyAlignment="1" applyProtection="1">
      <alignment horizontal="left" vertical="top" wrapText="1"/>
    </xf>
    <xf numFmtId="0" fontId="20" fillId="0" borderId="139" xfId="0" applyFont="1" applyFill="1" applyBorder="1" applyAlignment="1" applyProtection="1">
      <alignment horizontal="left" vertical="top" wrapText="1"/>
    </xf>
    <xf numFmtId="0" fontId="17" fillId="5" borderId="138" xfId="0" applyFont="1" applyFill="1" applyBorder="1" applyAlignment="1" applyProtection="1">
      <alignment horizontal="right" vertical="center" wrapText="1"/>
    </xf>
    <xf numFmtId="0" fontId="8" fillId="0" borderId="5" xfId="2" applyFont="1" applyFill="1" applyBorder="1" applyAlignment="1" applyProtection="1">
      <alignment horizontal="center" wrapText="1"/>
    </xf>
    <xf numFmtId="0" fontId="8" fillId="0" borderId="0" xfId="2" applyFont="1" applyFill="1" applyBorder="1" applyAlignment="1" applyProtection="1">
      <alignment horizontal="left" vertical="top" wrapText="1"/>
    </xf>
    <xf numFmtId="0" fontId="20" fillId="0" borderId="140" xfId="0" applyFont="1" applyFill="1" applyBorder="1" applyAlignment="1" applyProtection="1">
      <alignment horizontal="left" vertical="top" wrapText="1"/>
    </xf>
    <xf numFmtId="0" fontId="20" fillId="0" borderId="141" xfId="0" applyFont="1" applyFill="1" applyBorder="1" applyAlignment="1" applyProtection="1">
      <alignment horizontal="left" vertical="top" wrapText="1"/>
    </xf>
    <xf numFmtId="0" fontId="20" fillId="0" borderId="142" xfId="0" applyFont="1" applyFill="1" applyBorder="1" applyAlignment="1" applyProtection="1">
      <alignment horizontal="left" vertical="top" wrapText="1"/>
    </xf>
    <xf numFmtId="0" fontId="4" fillId="5" borderId="140" xfId="0" applyFont="1" applyFill="1" applyBorder="1" applyAlignment="1" applyProtection="1">
      <alignment horizontal="center" vertical="center" wrapText="1"/>
    </xf>
    <xf numFmtId="0" fontId="4" fillId="5" borderId="141" xfId="0" applyFont="1" applyFill="1" applyBorder="1" applyAlignment="1" applyProtection="1">
      <alignment horizontal="center" vertical="center" wrapText="1"/>
    </xf>
    <xf numFmtId="0" fontId="4" fillId="5" borderId="142" xfId="0" applyFont="1" applyFill="1" applyBorder="1" applyAlignment="1" applyProtection="1">
      <alignment horizontal="center" vertical="center" wrapText="1"/>
    </xf>
  </cellXfs>
  <cellStyles count="4">
    <cellStyle name="Денежный 2" xfId="1"/>
    <cellStyle name="Обычный" xfId="0" builtinId="0"/>
    <cellStyle name="Обычный 2" xfId="2"/>
    <cellStyle name="Обычный_Лист1" xfId="3"/>
  </cellStyles>
  <dxfs count="0"/>
  <tableStyles count="0" defaultTableStyle="TableStyleMedium2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.bin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.bin"/><Relationship Id="rId2" Type="http://schemas.openxmlformats.org/officeDocument/2006/relationships/printerSettings" Target="../printerSettings/printerSettings7.bin"/><Relationship Id="rId1" Type="http://schemas.openxmlformats.org/officeDocument/2006/relationships/printerSettings" Target="../printerSettings/printerSettings6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rgb="FFFFFF00"/>
  </sheetPr>
  <dimension ref="A1:F16"/>
  <sheetViews>
    <sheetView zoomScaleNormal="100" workbookViewId="0">
      <selection activeCell="B2" sqref="B2"/>
    </sheetView>
  </sheetViews>
  <sheetFormatPr defaultColWidth="9.28515625" defaultRowHeight="12.75"/>
  <cols>
    <col min="1" max="1" width="42.5703125" style="9" bestFit="1" customWidth="1"/>
    <col min="2" max="2" width="13.28515625" style="9" customWidth="1"/>
    <col min="3" max="3" width="17.7109375" style="9" customWidth="1"/>
    <col min="4" max="6" width="13.28515625" style="9" customWidth="1"/>
    <col min="7" max="16384" width="9.28515625" style="9"/>
  </cols>
  <sheetData>
    <row r="1" spans="1:6">
      <c r="A1" s="22" t="s">
        <v>124</v>
      </c>
    </row>
    <row r="2" spans="1:6" ht="15.75">
      <c r="A2" s="12" t="s">
        <v>90</v>
      </c>
      <c r="B2" s="13">
        <v>2016</v>
      </c>
    </row>
    <row r="3" spans="1:6">
      <c r="B3" s="11">
        <f>C3-1</f>
        <v>2014</v>
      </c>
      <c r="C3" s="11">
        <f>D3-1</f>
        <v>2015</v>
      </c>
      <c r="D3" s="11">
        <f>B2</f>
        <v>2016</v>
      </c>
      <c r="E3" s="11">
        <f>D3+1</f>
        <v>2017</v>
      </c>
      <c r="F3" s="11">
        <f>E3+1</f>
        <v>2018</v>
      </c>
    </row>
    <row r="4" spans="1:6" ht="63">
      <c r="A4" s="12" t="s">
        <v>93</v>
      </c>
      <c r="B4" s="14" t="s">
        <v>91</v>
      </c>
      <c r="C4" s="15" t="s">
        <v>92</v>
      </c>
      <c r="D4" s="15" t="s">
        <v>95</v>
      </c>
      <c r="E4" s="15" t="s">
        <v>94</v>
      </c>
      <c r="F4" s="16" t="s">
        <v>94</v>
      </c>
    </row>
    <row r="5" spans="1:6" ht="51">
      <c r="B5" s="1" t="str">
        <f>B3&amp;" ("&amp;B4&amp;")"</f>
        <v>2014 (Звіт)</v>
      </c>
      <c r="C5" s="1" t="str">
        <f>C3&amp;" ("&amp;C4&amp;")"</f>
        <v>2015 (Затверджено на рік з урахуванням внесених змін)</v>
      </c>
      <c r="D5" s="1" t="str">
        <f>D3&amp;" ("&amp;D4&amp;")"</f>
        <v>2016 (Проект)</v>
      </c>
      <c r="E5" s="1" t="str">
        <f>E3&amp;" ("&amp;E4&amp;")"</f>
        <v>2017 (Прогноз)</v>
      </c>
      <c r="F5" s="1" t="str">
        <f>F3&amp;" ("&amp;F4&amp;")"</f>
        <v>2018 (Прогноз)</v>
      </c>
    </row>
    <row r="16" spans="1:6">
      <c r="A16" s="23"/>
    </row>
  </sheetData>
  <customSheetViews>
    <customSheetView guid="{4183177D-A470-4395-87EE-308BB48BFA1A}">
      <selection activeCell="A10" sqref="A10"/>
      <pageMargins left="0.7" right="0.7" top="0.75" bottom="0.75" header="0.3" footer="0.3"/>
      <pageSetup paperSize="9" orientation="portrait" r:id="rId1"/>
    </customSheetView>
    <customSheetView guid="{AF97BA83-6C4E-4F92-8F85-60362F83C6A3}">
      <selection activeCell="A10" sqref="A10"/>
      <pageMargins left="0.7" right="0.7" top="0.75" bottom="0.75" header="0.3" footer="0.3"/>
      <pageSetup paperSize="9" orientation="portrait" r:id="rId2"/>
    </customSheetView>
  </customSheetViews>
  <phoneticPr fontId="27" type="noConversion"/>
  <pageMargins left="0.7" right="0.7" top="0.75" bottom="0.75" header="0.3" footer="0.3"/>
  <pageSetup paperSize="9" orientation="portrait" r:id="rId3"/>
</worksheet>
</file>

<file path=xl/worksheets/sheet2.xml><?xml version="1.0" encoding="utf-8"?>
<worksheet xmlns="http://schemas.openxmlformats.org/spreadsheetml/2006/main" xmlns:r="http://schemas.openxmlformats.org/officeDocument/2006/relationships">
  <sheetPr>
    <pageSetUpPr fitToPage="1"/>
  </sheetPr>
  <dimension ref="A1:J78"/>
  <sheetViews>
    <sheetView tabSelected="1" topLeftCell="A19" workbookViewId="0">
      <selection activeCell="H59" sqref="H59:I59"/>
    </sheetView>
  </sheetViews>
  <sheetFormatPr defaultRowHeight="12.75"/>
  <cols>
    <col min="1" max="1" width="9.28515625" style="43" customWidth="1"/>
    <col min="2" max="2" width="27.85546875" style="43" customWidth="1"/>
    <col min="3" max="3" width="15.28515625" style="43" customWidth="1"/>
    <col min="4" max="4" width="23.7109375" style="43" customWidth="1"/>
    <col min="5" max="5" width="12.140625" style="43" customWidth="1"/>
    <col min="6" max="6" width="13.85546875" style="43" customWidth="1"/>
    <col min="7" max="7" width="16.7109375" style="43" customWidth="1"/>
    <col min="8" max="8" width="38.140625" style="357" customWidth="1"/>
    <col min="9" max="9" width="51.140625" style="43" customWidth="1"/>
    <col min="10" max="10" width="20.140625" style="43" customWidth="1"/>
    <col min="11" max="16384" width="9.140625" style="43"/>
  </cols>
  <sheetData>
    <row r="1" spans="1:10" ht="111.6" customHeight="1">
      <c r="A1" s="399"/>
      <c r="B1" s="399"/>
      <c r="C1" s="399"/>
      <c r="D1" s="399"/>
      <c r="E1" s="399"/>
      <c r="F1" s="399"/>
      <c r="G1" s="399"/>
      <c r="H1" s="400" t="s">
        <v>233</v>
      </c>
      <c r="I1" s="401"/>
      <c r="J1" s="401"/>
    </row>
    <row r="2" spans="1:10" ht="16.5">
      <c r="A2" s="399" t="s">
        <v>214</v>
      </c>
      <c r="B2" s="399"/>
      <c r="C2" s="399"/>
      <c r="D2" s="399"/>
      <c r="E2" s="399"/>
      <c r="F2" s="399"/>
      <c r="G2" s="399"/>
      <c r="H2" s="399"/>
      <c r="I2" s="399"/>
      <c r="J2" s="399"/>
    </row>
    <row r="3" spans="1:10" ht="16.5">
      <c r="A3" s="346"/>
      <c r="B3" s="346"/>
      <c r="C3" s="346"/>
      <c r="D3" s="346"/>
      <c r="E3" s="346"/>
      <c r="F3" s="346"/>
      <c r="G3" s="346"/>
      <c r="H3" s="346"/>
      <c r="I3" s="346"/>
      <c r="J3" s="346"/>
    </row>
    <row r="4" spans="1:10" ht="44.25" customHeight="1">
      <c r="A4" s="347" t="s">
        <v>37</v>
      </c>
      <c r="B4" s="402" t="s">
        <v>234</v>
      </c>
      <c r="C4" s="402"/>
      <c r="D4" s="402"/>
      <c r="E4" s="402"/>
      <c r="F4" s="348"/>
      <c r="G4" s="403" t="s">
        <v>235</v>
      </c>
      <c r="H4" s="403"/>
      <c r="I4" s="349"/>
      <c r="J4" s="350">
        <v>37853109</v>
      </c>
    </row>
    <row r="5" spans="1:10" ht="30.6" customHeight="1">
      <c r="A5" s="351"/>
      <c r="B5" s="404" t="s">
        <v>215</v>
      </c>
      <c r="C5" s="404"/>
      <c r="D5" s="404"/>
      <c r="E5" s="404"/>
      <c r="F5" s="352"/>
      <c r="G5" s="405" t="s">
        <v>216</v>
      </c>
      <c r="H5" s="405"/>
      <c r="J5" s="353" t="s">
        <v>209</v>
      </c>
    </row>
    <row r="6" spans="1:10" ht="39" customHeight="1">
      <c r="A6" s="347" t="s">
        <v>36</v>
      </c>
      <c r="B6" s="402" t="s">
        <v>236</v>
      </c>
      <c r="C6" s="402"/>
      <c r="D6" s="402"/>
      <c r="E6" s="402"/>
      <c r="F6" s="348"/>
      <c r="G6" s="403" t="s">
        <v>306</v>
      </c>
      <c r="H6" s="403"/>
      <c r="I6" s="349"/>
      <c r="J6" s="350">
        <v>21356385</v>
      </c>
    </row>
    <row r="7" spans="1:10" ht="64.900000000000006" customHeight="1">
      <c r="A7" s="351"/>
      <c r="B7" s="406" t="s">
        <v>206</v>
      </c>
      <c r="C7" s="406"/>
      <c r="D7" s="406"/>
      <c r="E7" s="406"/>
      <c r="F7" s="352"/>
      <c r="G7" s="407" t="s">
        <v>217</v>
      </c>
      <c r="H7" s="407"/>
      <c r="I7" s="349"/>
      <c r="J7" s="354" t="s">
        <v>209</v>
      </c>
    </row>
    <row r="8" spans="1:10" s="356" customFormat="1" ht="69.75" customHeight="1">
      <c r="A8" s="366" t="s">
        <v>44</v>
      </c>
      <c r="B8" s="398" t="s">
        <v>305</v>
      </c>
      <c r="C8" s="368"/>
      <c r="D8" s="350">
        <v>3104</v>
      </c>
      <c r="E8" s="368"/>
      <c r="F8" s="350">
        <v>1020</v>
      </c>
      <c r="H8" s="367" t="s">
        <v>237</v>
      </c>
      <c r="I8" s="349"/>
      <c r="J8" s="350">
        <v>23576000000</v>
      </c>
    </row>
    <row r="9" spans="1:10" s="356" customFormat="1" ht="61.9" customHeight="1">
      <c r="A9" s="355"/>
      <c r="B9" s="354" t="s">
        <v>218</v>
      </c>
      <c r="C9" s="352"/>
      <c r="D9" s="354" t="s">
        <v>219</v>
      </c>
      <c r="E9" s="352"/>
      <c r="F9" s="354" t="s">
        <v>220</v>
      </c>
      <c r="G9" s="352"/>
      <c r="H9" s="354" t="s">
        <v>221</v>
      </c>
      <c r="I9" s="349"/>
      <c r="J9" s="354" t="s">
        <v>210</v>
      </c>
    </row>
    <row r="10" spans="1:10" s="3" customFormat="1" ht="14.25">
      <c r="A10" s="75" t="s">
        <v>222</v>
      </c>
    </row>
    <row r="11" spans="1:10" s="3" customFormat="1" ht="14.25">
      <c r="A11" s="75" t="s">
        <v>227</v>
      </c>
    </row>
    <row r="12" spans="1:10" s="76" customFormat="1" ht="15" customHeight="1">
      <c r="A12" s="410" t="s">
        <v>211</v>
      </c>
      <c r="B12" s="410" t="s">
        <v>100</v>
      </c>
      <c r="C12" s="413" t="s">
        <v>223</v>
      </c>
      <c r="D12" s="413" t="s">
        <v>224</v>
      </c>
      <c r="E12" s="416" t="s">
        <v>225</v>
      </c>
      <c r="F12" s="417"/>
      <c r="G12" s="417"/>
      <c r="H12" s="416" t="s">
        <v>226</v>
      </c>
      <c r="I12" s="418"/>
    </row>
    <row r="13" spans="1:10" s="76" customFormat="1" ht="15" customHeight="1">
      <c r="A13" s="411"/>
      <c r="B13" s="411"/>
      <c r="C13" s="414"/>
      <c r="D13" s="414"/>
      <c r="E13" s="423" t="s">
        <v>98</v>
      </c>
      <c r="F13" s="425" t="s">
        <v>99</v>
      </c>
      <c r="G13" s="427" t="s">
        <v>207</v>
      </c>
      <c r="H13" s="419"/>
      <c r="I13" s="420"/>
    </row>
    <row r="14" spans="1:10" s="76" customFormat="1" ht="38.450000000000003" customHeight="1">
      <c r="A14" s="412"/>
      <c r="B14" s="412"/>
      <c r="C14" s="415"/>
      <c r="D14" s="415"/>
      <c r="E14" s="424"/>
      <c r="F14" s="426"/>
      <c r="G14" s="428"/>
      <c r="H14" s="421"/>
      <c r="I14" s="422"/>
    </row>
    <row r="15" spans="1:10" s="76" customFormat="1" ht="15">
      <c r="A15" s="77">
        <v>1</v>
      </c>
      <c r="B15" s="77">
        <f>A15+1</f>
        <v>2</v>
      </c>
      <c r="C15" s="4">
        <v>3</v>
      </c>
      <c r="D15" s="4">
        <v>4</v>
      </c>
      <c r="E15" s="4">
        <v>5</v>
      </c>
      <c r="F15" s="345"/>
      <c r="G15" s="5">
        <v>6</v>
      </c>
      <c r="H15" s="408">
        <v>7</v>
      </c>
      <c r="I15" s="409"/>
    </row>
    <row r="16" spans="1:10" s="2" customFormat="1">
      <c r="A16" s="25">
        <v>2000</v>
      </c>
      <c r="B16" s="26" t="s">
        <v>45</v>
      </c>
      <c r="C16" s="27">
        <f>C17+C22+C38+C41+C45+C49+C50</f>
        <v>16644227</v>
      </c>
      <c r="D16" s="28">
        <f>D17+D22+D38+D41+D45+D49+D50</f>
        <v>20682931</v>
      </c>
      <c r="E16" s="28">
        <f>E17+E22+E38+E41+E45+E49+E50</f>
        <v>23394977</v>
      </c>
      <c r="F16" s="28">
        <f>F17+F22+F38+F41+F45+F49+F50</f>
        <v>1092178</v>
      </c>
      <c r="G16" s="28">
        <f>G17+G22+G38+G41+G45+G49+G50</f>
        <v>24487155</v>
      </c>
      <c r="H16" s="433" t="s">
        <v>39</v>
      </c>
      <c r="I16" s="434"/>
    </row>
    <row r="17" spans="1:9" s="2" customFormat="1" ht="25.5">
      <c r="A17" s="30">
        <v>2100</v>
      </c>
      <c r="B17" s="31" t="s">
        <v>101</v>
      </c>
      <c r="C17" s="32">
        <f>C18+C21</f>
        <v>15486574</v>
      </c>
      <c r="D17" s="33">
        <f>D18+D21</f>
        <v>19135318</v>
      </c>
      <c r="E17" s="33">
        <f>E18+E21</f>
        <v>21233644</v>
      </c>
      <c r="F17" s="33">
        <f>F18+F21</f>
        <v>237178</v>
      </c>
      <c r="G17" s="33">
        <f>G18+G21</f>
        <v>21470822</v>
      </c>
      <c r="H17" s="429" t="s">
        <v>39</v>
      </c>
      <c r="I17" s="430"/>
    </row>
    <row r="18" spans="1:9" s="2" customFormat="1">
      <c r="A18" s="35">
        <v>2110</v>
      </c>
      <c r="B18" s="36" t="s">
        <v>102</v>
      </c>
      <c r="C18" s="37">
        <f>SUM(C19:C20)</f>
        <v>12835410</v>
      </c>
      <c r="D18" s="38">
        <f>SUM(D19:D20)</f>
        <v>15814313</v>
      </c>
      <c r="E18" s="38">
        <f>SUM(E19:E20)</f>
        <v>17548467</v>
      </c>
      <c r="F18" s="38">
        <f>SUM(F19:F20)</f>
        <v>196015</v>
      </c>
      <c r="G18" s="38">
        <f>SUM(G19:G20)</f>
        <v>17744482</v>
      </c>
      <c r="H18" s="429" t="s">
        <v>39</v>
      </c>
      <c r="I18" s="430"/>
    </row>
    <row r="19" spans="1:9" s="2" customFormat="1" ht="167.25" customHeight="1">
      <c r="A19" s="35">
        <v>2111</v>
      </c>
      <c r="B19" s="36" t="s">
        <v>46</v>
      </c>
      <c r="C19" s="369">
        <v>12835410</v>
      </c>
      <c r="D19" s="369">
        <v>15814313</v>
      </c>
      <c r="E19" s="39">
        <v>17548467</v>
      </c>
      <c r="F19" s="70">
        <v>196015</v>
      </c>
      <c r="G19" s="39">
        <f>F19+E19</f>
        <v>17744482</v>
      </c>
      <c r="H19" s="431" t="s">
        <v>265</v>
      </c>
      <c r="I19" s="432"/>
    </row>
    <row r="20" spans="1:9" s="2" customFormat="1" ht="25.5">
      <c r="A20" s="35">
        <v>2112</v>
      </c>
      <c r="B20" s="36" t="s">
        <v>103</v>
      </c>
      <c r="C20" s="369"/>
      <c r="D20" s="369"/>
      <c r="E20" s="39"/>
      <c r="F20" s="70"/>
      <c r="G20" s="39"/>
      <c r="H20" s="431"/>
      <c r="I20" s="432"/>
    </row>
    <row r="21" spans="1:9" s="2" customFormat="1" ht="103.5" customHeight="1">
      <c r="A21" s="35">
        <v>2120</v>
      </c>
      <c r="B21" s="36" t="s">
        <v>104</v>
      </c>
      <c r="C21" s="369">
        <v>2651164</v>
      </c>
      <c r="D21" s="369">
        <v>3321005</v>
      </c>
      <c r="E21" s="39">
        <v>3685177</v>
      </c>
      <c r="F21" s="70">
        <v>41163</v>
      </c>
      <c r="G21" s="39">
        <f>F21+E21</f>
        <v>3726340</v>
      </c>
      <c r="H21" s="431" t="s">
        <v>292</v>
      </c>
      <c r="I21" s="432"/>
    </row>
    <row r="22" spans="1:9" s="2" customFormat="1">
      <c r="A22" s="30">
        <v>2200</v>
      </c>
      <c r="B22" s="31" t="s">
        <v>105</v>
      </c>
      <c r="C22" s="37">
        <f>C23+C24+C25+C26+C27+C28+C29+C35</f>
        <v>1155383</v>
      </c>
      <c r="D22" s="38">
        <f>D23+D24+D25+D26+D27+D28+D29+D35</f>
        <v>1542608</v>
      </c>
      <c r="E22" s="38">
        <f>E23+E24+E25+E26+E27+E28+E29+E35</f>
        <v>2155806</v>
      </c>
      <c r="F22" s="38">
        <f>F23+F24+F25+F26+F27+F28+F29+F35</f>
        <v>855000</v>
      </c>
      <c r="G22" s="38">
        <f>G23+G24+G25+G26+G27+G28+G29+G35</f>
        <v>3010806</v>
      </c>
      <c r="H22" s="429" t="s">
        <v>39</v>
      </c>
      <c r="I22" s="430"/>
    </row>
    <row r="23" spans="1:9" s="2" customFormat="1" ht="132" customHeight="1">
      <c r="A23" s="35">
        <v>2210</v>
      </c>
      <c r="B23" s="36" t="s">
        <v>106</v>
      </c>
      <c r="C23" s="369">
        <v>337832</v>
      </c>
      <c r="D23" s="369">
        <v>619465</v>
      </c>
      <c r="E23" s="39">
        <v>368411</v>
      </c>
      <c r="F23" s="70">
        <v>90000</v>
      </c>
      <c r="G23" s="39">
        <f>F23+E23</f>
        <v>458411</v>
      </c>
      <c r="H23" s="431" t="s">
        <v>293</v>
      </c>
      <c r="I23" s="432"/>
    </row>
    <row r="24" spans="1:9" s="2" customFormat="1" ht="25.5">
      <c r="A24" s="35">
        <v>2220</v>
      </c>
      <c r="B24" s="36" t="s">
        <v>47</v>
      </c>
      <c r="C24" s="369">
        <v>62248</v>
      </c>
      <c r="D24" s="369">
        <v>6400</v>
      </c>
      <c r="E24" s="39">
        <v>3000</v>
      </c>
      <c r="F24" s="70"/>
      <c r="G24" s="39">
        <f>F24+E24</f>
        <v>3000</v>
      </c>
      <c r="H24" s="431"/>
      <c r="I24" s="432"/>
    </row>
    <row r="25" spans="1:9" s="2" customFormat="1">
      <c r="A25" s="35">
        <v>2230</v>
      </c>
      <c r="B25" s="36" t="s">
        <v>48</v>
      </c>
      <c r="C25" s="369">
        <v>7826</v>
      </c>
      <c r="D25" s="369">
        <v>9000</v>
      </c>
      <c r="E25" s="39">
        <v>441300</v>
      </c>
      <c r="F25" s="70"/>
      <c r="G25" s="39">
        <f>F25+E25</f>
        <v>441300</v>
      </c>
      <c r="H25" s="431"/>
      <c r="I25" s="432"/>
    </row>
    <row r="26" spans="1:9" s="2" customFormat="1" ht="135" customHeight="1">
      <c r="A26" s="35">
        <v>2240</v>
      </c>
      <c r="B26" s="36" t="s">
        <v>49</v>
      </c>
      <c r="C26" s="369">
        <v>172770</v>
      </c>
      <c r="D26" s="369">
        <v>158300</v>
      </c>
      <c r="E26" s="39">
        <v>206922</v>
      </c>
      <c r="F26" s="70">
        <v>765000</v>
      </c>
      <c r="G26" s="39">
        <f>F26+E26</f>
        <v>971922</v>
      </c>
      <c r="H26" s="431" t="s">
        <v>294</v>
      </c>
      <c r="I26" s="432"/>
    </row>
    <row r="27" spans="1:9" s="2" customFormat="1">
      <c r="A27" s="35">
        <v>2250</v>
      </c>
      <c r="B27" s="36" t="s">
        <v>51</v>
      </c>
      <c r="C27" s="369">
        <v>152816</v>
      </c>
      <c r="D27" s="369">
        <v>180000</v>
      </c>
      <c r="E27" s="39">
        <v>167440</v>
      </c>
      <c r="F27" s="70"/>
      <c r="G27" s="39">
        <f>F27+E27</f>
        <v>167440</v>
      </c>
      <c r="H27" s="431"/>
      <c r="I27" s="432"/>
    </row>
    <row r="28" spans="1:9" s="2" customFormat="1" ht="25.5">
      <c r="A28" s="35">
        <v>2260</v>
      </c>
      <c r="B28" s="36" t="s">
        <v>107</v>
      </c>
      <c r="C28" s="369"/>
      <c r="D28" s="369"/>
      <c r="E28" s="39"/>
      <c r="F28" s="70"/>
      <c r="G28" s="39"/>
      <c r="H28" s="431"/>
      <c r="I28" s="432"/>
    </row>
    <row r="29" spans="1:9" s="2" customFormat="1" ht="25.5">
      <c r="A29" s="35">
        <v>2270</v>
      </c>
      <c r="B29" s="36" t="s">
        <v>52</v>
      </c>
      <c r="C29" s="37">
        <f>SUM(C30:C34)</f>
        <v>421891</v>
      </c>
      <c r="D29" s="38">
        <f>SUM(D30:D34)</f>
        <v>569443</v>
      </c>
      <c r="E29" s="38">
        <f>SUM(E30:E34)</f>
        <v>968733</v>
      </c>
      <c r="F29" s="38">
        <f>SUM(F30:F34)</f>
        <v>0</v>
      </c>
      <c r="G29" s="38">
        <f>SUM(G30:G34)</f>
        <v>968733</v>
      </c>
      <c r="H29" s="429" t="s">
        <v>39</v>
      </c>
      <c r="I29" s="430"/>
    </row>
    <row r="30" spans="1:9" s="2" customFormat="1">
      <c r="A30" s="35">
        <v>2271</v>
      </c>
      <c r="B30" s="36" t="s">
        <v>53</v>
      </c>
      <c r="C30" s="369">
        <v>160127</v>
      </c>
      <c r="D30" s="369">
        <v>199843</v>
      </c>
      <c r="E30" s="39">
        <v>343114</v>
      </c>
      <c r="F30" s="70"/>
      <c r="G30" s="39">
        <f>F30+E30</f>
        <v>343114</v>
      </c>
      <c r="H30" s="431"/>
      <c r="I30" s="432"/>
    </row>
    <row r="31" spans="1:9" s="2" customFormat="1" ht="25.5">
      <c r="A31" s="35">
        <v>2272</v>
      </c>
      <c r="B31" s="36" t="s">
        <v>108</v>
      </c>
      <c r="C31" s="369">
        <v>17604</v>
      </c>
      <c r="D31" s="369">
        <v>19928</v>
      </c>
      <c r="E31" s="39">
        <v>28481</v>
      </c>
      <c r="F31" s="70"/>
      <c r="G31" s="39">
        <f>F31+E31</f>
        <v>28481</v>
      </c>
      <c r="H31" s="431"/>
      <c r="I31" s="432"/>
    </row>
    <row r="32" spans="1:9" s="2" customFormat="1">
      <c r="A32" s="35">
        <v>2273</v>
      </c>
      <c r="B32" s="36" t="s">
        <v>54</v>
      </c>
      <c r="C32" s="369">
        <v>60976</v>
      </c>
      <c r="D32" s="369">
        <v>82186</v>
      </c>
      <c r="E32" s="39">
        <v>122404</v>
      </c>
      <c r="F32" s="70"/>
      <c r="G32" s="39">
        <f>F32+E32</f>
        <v>122404</v>
      </c>
      <c r="H32" s="431"/>
      <c r="I32" s="432"/>
    </row>
    <row r="33" spans="1:9" s="2" customFormat="1">
      <c r="A33" s="35">
        <v>2274</v>
      </c>
      <c r="B33" s="36" t="s">
        <v>55</v>
      </c>
      <c r="C33" s="369">
        <v>179265</v>
      </c>
      <c r="D33" s="369">
        <v>263430</v>
      </c>
      <c r="E33" s="39">
        <v>469270</v>
      </c>
      <c r="F33" s="70"/>
      <c r="G33" s="39">
        <f>F33+E33</f>
        <v>469270</v>
      </c>
      <c r="H33" s="431"/>
      <c r="I33" s="432"/>
    </row>
    <row r="34" spans="1:9" s="2" customFormat="1">
      <c r="A34" s="35">
        <v>2275</v>
      </c>
      <c r="B34" s="36" t="s">
        <v>56</v>
      </c>
      <c r="C34" s="369">
        <v>3919</v>
      </c>
      <c r="D34" s="369">
        <v>4056</v>
      </c>
      <c r="E34" s="39">
        <v>5464</v>
      </c>
      <c r="F34" s="70"/>
      <c r="G34" s="39">
        <f>F34+E34</f>
        <v>5464</v>
      </c>
      <c r="H34" s="431"/>
      <c r="I34" s="432"/>
    </row>
    <row r="35" spans="1:9" s="2" customFormat="1" ht="38.25">
      <c r="A35" s="35">
        <v>2280</v>
      </c>
      <c r="B35" s="36" t="s">
        <v>57</v>
      </c>
      <c r="C35" s="37">
        <f>SUM(C36:C37)</f>
        <v>0</v>
      </c>
      <c r="D35" s="38">
        <f>SUM(D36:D37)</f>
        <v>0</v>
      </c>
      <c r="E35" s="38">
        <f>SUM(E36:E37)</f>
        <v>0</v>
      </c>
      <c r="F35" s="38"/>
      <c r="G35" s="38">
        <f>SUM(G36:G37)</f>
        <v>0</v>
      </c>
      <c r="H35" s="429" t="s">
        <v>39</v>
      </c>
      <c r="I35" s="430"/>
    </row>
    <row r="36" spans="1:9" s="2" customFormat="1" ht="51">
      <c r="A36" s="35">
        <v>2281</v>
      </c>
      <c r="B36" s="36" t="s">
        <v>58</v>
      </c>
      <c r="C36" s="50"/>
      <c r="D36" s="70"/>
      <c r="E36" s="70"/>
      <c r="F36" s="70"/>
      <c r="G36" s="39"/>
      <c r="H36" s="431"/>
      <c r="I36" s="432"/>
    </row>
    <row r="37" spans="1:9" s="2" customFormat="1" ht="51">
      <c r="A37" s="35">
        <v>2282</v>
      </c>
      <c r="B37" s="36" t="s">
        <v>59</v>
      </c>
      <c r="C37" s="50"/>
      <c r="D37" s="70"/>
      <c r="E37" s="70"/>
      <c r="F37" s="70"/>
      <c r="G37" s="39"/>
      <c r="H37" s="431"/>
      <c r="I37" s="432"/>
    </row>
    <row r="38" spans="1:9" s="2" customFormat="1" ht="25.5">
      <c r="A38" s="30">
        <v>2400</v>
      </c>
      <c r="B38" s="31" t="s">
        <v>109</v>
      </c>
      <c r="C38" s="32">
        <f>SUM(C39:C40)</f>
        <v>0</v>
      </c>
      <c r="D38" s="33">
        <f>SUM(D39:D40)</f>
        <v>0</v>
      </c>
      <c r="E38" s="33">
        <f>SUM(E39:E40)</f>
        <v>0</v>
      </c>
      <c r="F38" s="33"/>
      <c r="G38" s="33">
        <f>SUM(G39:G40)</f>
        <v>0</v>
      </c>
      <c r="H38" s="429" t="s">
        <v>39</v>
      </c>
      <c r="I38" s="430"/>
    </row>
    <row r="39" spans="1:9" s="2" customFormat="1" ht="25.5">
      <c r="A39" s="35">
        <v>2410</v>
      </c>
      <c r="B39" s="36" t="s">
        <v>110</v>
      </c>
      <c r="C39" s="50"/>
      <c r="D39" s="70"/>
      <c r="E39" s="70"/>
      <c r="F39" s="70"/>
      <c r="G39" s="39"/>
      <c r="H39" s="431"/>
      <c r="I39" s="432"/>
    </row>
    <row r="40" spans="1:9" s="2" customFormat="1" ht="25.5">
      <c r="A40" s="35">
        <v>2420</v>
      </c>
      <c r="B40" s="36" t="s">
        <v>111</v>
      </c>
      <c r="C40" s="50"/>
      <c r="D40" s="70"/>
      <c r="E40" s="70"/>
      <c r="F40" s="70"/>
      <c r="G40" s="39"/>
      <c r="H40" s="431"/>
      <c r="I40" s="432"/>
    </row>
    <row r="41" spans="1:9" s="2" customFormat="1">
      <c r="A41" s="30">
        <v>2600</v>
      </c>
      <c r="B41" s="31" t="s">
        <v>112</v>
      </c>
      <c r="C41" s="32">
        <f>SUM(C42:C44)</f>
        <v>0</v>
      </c>
      <c r="D41" s="33">
        <f>SUM(D42:D44)</f>
        <v>0</v>
      </c>
      <c r="E41" s="33">
        <f>SUM(E42:E44)</f>
        <v>0</v>
      </c>
      <c r="F41" s="33"/>
      <c r="G41" s="33">
        <f>SUM(G42:G44)</f>
        <v>0</v>
      </c>
      <c r="H41" s="429" t="s">
        <v>39</v>
      </c>
      <c r="I41" s="430"/>
    </row>
    <row r="42" spans="1:9" s="2" customFormat="1" ht="38.25">
      <c r="A42" s="35">
        <v>2610</v>
      </c>
      <c r="B42" s="36" t="s">
        <v>60</v>
      </c>
      <c r="C42" s="50"/>
      <c r="D42" s="70"/>
      <c r="E42" s="70"/>
      <c r="F42" s="70"/>
      <c r="G42" s="39"/>
      <c r="H42" s="431"/>
      <c r="I42" s="432"/>
    </row>
    <row r="43" spans="1:9" s="2" customFormat="1" ht="38.25">
      <c r="A43" s="35">
        <v>2620</v>
      </c>
      <c r="B43" s="36" t="s">
        <v>113</v>
      </c>
      <c r="C43" s="50"/>
      <c r="D43" s="70"/>
      <c r="E43" s="70"/>
      <c r="F43" s="70"/>
      <c r="G43" s="39"/>
      <c r="H43" s="431"/>
      <c r="I43" s="432"/>
    </row>
    <row r="44" spans="1:9" s="2" customFormat="1" ht="38.25">
      <c r="A44" s="35">
        <v>2630</v>
      </c>
      <c r="B44" s="36" t="s">
        <v>114</v>
      </c>
      <c r="C44" s="50"/>
      <c r="D44" s="70"/>
      <c r="E44" s="70"/>
      <c r="F44" s="70"/>
      <c r="G44" s="39"/>
      <c r="H44" s="431"/>
      <c r="I44" s="432"/>
    </row>
    <row r="45" spans="1:9" s="2" customFormat="1">
      <c r="A45" s="30">
        <v>2700</v>
      </c>
      <c r="B45" s="31" t="s">
        <v>115</v>
      </c>
      <c r="C45" s="32">
        <f>SUM(C46:C48)</f>
        <v>0</v>
      </c>
      <c r="D45" s="33">
        <f>SUM(D46:D48)</f>
        <v>0</v>
      </c>
      <c r="E45" s="33">
        <f>SUM(E46:E48)</f>
        <v>0</v>
      </c>
      <c r="F45" s="33"/>
      <c r="G45" s="33">
        <f>SUM(G46:G48)</f>
        <v>0</v>
      </c>
      <c r="H45" s="429" t="s">
        <v>39</v>
      </c>
      <c r="I45" s="430"/>
    </row>
    <row r="46" spans="1:9" s="2" customFormat="1">
      <c r="A46" s="35">
        <v>2710</v>
      </c>
      <c r="B46" s="36" t="s">
        <v>61</v>
      </c>
      <c r="C46" s="50"/>
      <c r="D46" s="70"/>
      <c r="E46" s="70"/>
      <c r="F46" s="70"/>
      <c r="G46" s="39"/>
      <c r="H46" s="431"/>
      <c r="I46" s="432"/>
    </row>
    <row r="47" spans="1:9" s="2" customFormat="1">
      <c r="A47" s="35">
        <v>2720</v>
      </c>
      <c r="B47" s="36" t="s">
        <v>62</v>
      </c>
      <c r="C47" s="50"/>
      <c r="D47" s="70"/>
      <c r="E47" s="70"/>
      <c r="F47" s="70"/>
      <c r="G47" s="39"/>
      <c r="H47" s="431"/>
      <c r="I47" s="432"/>
    </row>
    <row r="48" spans="1:9" s="2" customFormat="1">
      <c r="A48" s="35">
        <v>2730</v>
      </c>
      <c r="B48" s="36" t="s">
        <v>116</v>
      </c>
      <c r="C48" s="50"/>
      <c r="D48" s="70"/>
      <c r="E48" s="70"/>
      <c r="F48" s="70"/>
      <c r="G48" s="39"/>
      <c r="H48" s="431"/>
      <c r="I48" s="432"/>
    </row>
    <row r="49" spans="1:9" s="2" customFormat="1">
      <c r="A49" s="30">
        <v>2800</v>
      </c>
      <c r="B49" s="31" t="s">
        <v>50</v>
      </c>
      <c r="C49" s="50">
        <v>2270</v>
      </c>
      <c r="D49" s="70">
        <v>5005</v>
      </c>
      <c r="E49" s="70">
        <v>5527</v>
      </c>
      <c r="F49" s="70"/>
      <c r="G49" s="39">
        <f>F49+E49</f>
        <v>5527</v>
      </c>
      <c r="H49" s="431"/>
      <c r="I49" s="432"/>
    </row>
    <row r="50" spans="1:9" s="2" customFormat="1">
      <c r="A50" s="30">
        <v>2900</v>
      </c>
      <c r="B50" s="31" t="s">
        <v>76</v>
      </c>
      <c r="C50" s="50"/>
      <c r="D50" s="70"/>
      <c r="E50" s="70"/>
      <c r="F50" s="70"/>
      <c r="G50" s="39"/>
      <c r="H50" s="431"/>
      <c r="I50" s="432"/>
    </row>
    <row r="51" spans="1:9" s="2" customFormat="1">
      <c r="A51" s="30">
        <v>3000</v>
      </c>
      <c r="B51" s="31" t="s">
        <v>63</v>
      </c>
      <c r="C51" s="37">
        <f>C52+C66</f>
        <v>0</v>
      </c>
      <c r="D51" s="38">
        <f>D52+D66</f>
        <v>0</v>
      </c>
      <c r="E51" s="38">
        <f>E52+E66</f>
        <v>0</v>
      </c>
      <c r="F51" s="38">
        <f>F52</f>
        <v>2850000</v>
      </c>
      <c r="G51" s="38">
        <f>G52+G66</f>
        <v>2850000</v>
      </c>
      <c r="H51" s="429" t="s">
        <v>39</v>
      </c>
      <c r="I51" s="430"/>
    </row>
    <row r="52" spans="1:9" s="2" customFormat="1">
      <c r="A52" s="30">
        <v>3100</v>
      </c>
      <c r="B52" s="31" t="s">
        <v>64</v>
      </c>
      <c r="C52" s="37">
        <f>C53+C54+C57+C60+C64+C65</f>
        <v>0</v>
      </c>
      <c r="D52" s="38">
        <f>D53+D54+D57+D60+D64+D65</f>
        <v>0</v>
      </c>
      <c r="E52" s="38">
        <f>E53+E54+E57+E60+E64+E65</f>
        <v>0</v>
      </c>
      <c r="F52" s="38">
        <f>F53+F54+F57+F60+F64+F65</f>
        <v>2850000</v>
      </c>
      <c r="G52" s="38">
        <f>G53+G54+G57+G60+G64+G65</f>
        <v>2850000</v>
      </c>
      <c r="H52" s="429" t="s">
        <v>39</v>
      </c>
      <c r="I52" s="430"/>
    </row>
    <row r="53" spans="1:9" s="2" customFormat="1" ht="131.25" customHeight="1">
      <c r="A53" s="35">
        <v>3110</v>
      </c>
      <c r="B53" s="36" t="s">
        <v>65</v>
      </c>
      <c r="C53" s="50"/>
      <c r="D53" s="70"/>
      <c r="E53" s="70"/>
      <c r="F53" s="70">
        <f>2850000</f>
        <v>2850000</v>
      </c>
      <c r="G53" s="39">
        <f>F53+E53</f>
        <v>2850000</v>
      </c>
      <c r="H53" s="431" t="s">
        <v>267</v>
      </c>
      <c r="I53" s="432"/>
    </row>
    <row r="54" spans="1:9" s="2" customFormat="1" ht="25.5">
      <c r="A54" s="35">
        <v>3120</v>
      </c>
      <c r="B54" s="36" t="s">
        <v>66</v>
      </c>
      <c r="C54" s="37">
        <f>SUM(C55:C56)</f>
        <v>0</v>
      </c>
      <c r="D54" s="38">
        <f>SUM(D55:D56)</f>
        <v>0</v>
      </c>
      <c r="E54" s="38">
        <f>SUM(E55:E56)</f>
        <v>0</v>
      </c>
      <c r="F54" s="38"/>
      <c r="G54" s="38">
        <f>SUM(G55:G56)</f>
        <v>0</v>
      </c>
      <c r="H54" s="429" t="s">
        <v>39</v>
      </c>
      <c r="I54" s="430"/>
    </row>
    <row r="55" spans="1:9" s="2" customFormat="1" ht="25.5">
      <c r="A55" s="35">
        <v>3121</v>
      </c>
      <c r="B55" s="36" t="s">
        <v>117</v>
      </c>
      <c r="C55" s="50"/>
      <c r="D55" s="70"/>
      <c r="E55" s="70"/>
      <c r="F55" s="70"/>
      <c r="G55" s="39"/>
      <c r="H55" s="431"/>
      <c r="I55" s="432"/>
    </row>
    <row r="56" spans="1:9" s="2" customFormat="1" ht="25.5">
      <c r="A56" s="35">
        <v>3122</v>
      </c>
      <c r="B56" s="36" t="s">
        <v>118</v>
      </c>
      <c r="C56" s="50"/>
      <c r="D56" s="70"/>
      <c r="E56" s="70"/>
      <c r="F56" s="70"/>
      <c r="G56" s="39"/>
      <c r="H56" s="431"/>
      <c r="I56" s="432"/>
    </row>
    <row r="57" spans="1:9" s="2" customFormat="1">
      <c r="A57" s="35">
        <v>3130</v>
      </c>
      <c r="B57" s="36" t="s">
        <v>67</v>
      </c>
      <c r="C57" s="37">
        <f>SUM(C58:C59)</f>
        <v>0</v>
      </c>
      <c r="D57" s="38">
        <f>SUM(D58:D59)</f>
        <v>0</v>
      </c>
      <c r="E57" s="38">
        <f>SUM(E58:E59)</f>
        <v>0</v>
      </c>
      <c r="F57" s="38"/>
      <c r="G57" s="38">
        <f>SUM(G58:G59)</f>
        <v>0</v>
      </c>
      <c r="H57" s="429" t="s">
        <v>39</v>
      </c>
      <c r="I57" s="430"/>
    </row>
    <row r="58" spans="1:9" s="2" customFormat="1" ht="25.5">
      <c r="A58" s="35">
        <v>3131</v>
      </c>
      <c r="B58" s="36" t="s">
        <v>119</v>
      </c>
      <c r="C58" s="50"/>
      <c r="D58" s="70"/>
      <c r="E58" s="70"/>
      <c r="F58" s="70"/>
      <c r="G58" s="39"/>
      <c r="H58" s="431"/>
      <c r="I58" s="432"/>
    </row>
    <row r="59" spans="1:9" s="2" customFormat="1" ht="25.5">
      <c r="A59" s="35">
        <v>3132</v>
      </c>
      <c r="B59" s="36" t="s">
        <v>68</v>
      </c>
      <c r="C59" s="50"/>
      <c r="D59" s="70"/>
      <c r="E59" s="70"/>
      <c r="F59" s="70"/>
      <c r="G59" s="39"/>
      <c r="H59" s="431"/>
      <c r="I59" s="432"/>
    </row>
    <row r="60" spans="1:9" s="2" customFormat="1">
      <c r="A60" s="35">
        <v>3140</v>
      </c>
      <c r="B60" s="36" t="s">
        <v>69</v>
      </c>
      <c r="C60" s="37">
        <f>SUM(C61:C63)</f>
        <v>0</v>
      </c>
      <c r="D60" s="38">
        <f>SUM(D61:D63)</f>
        <v>0</v>
      </c>
      <c r="E60" s="38">
        <f>SUM(E61:E63)</f>
        <v>0</v>
      </c>
      <c r="F60" s="38"/>
      <c r="G60" s="38">
        <f>SUM(G61:G63)</f>
        <v>0</v>
      </c>
      <c r="H60" s="429" t="s">
        <v>39</v>
      </c>
      <c r="I60" s="430"/>
    </row>
    <row r="61" spans="1:9" s="2" customFormat="1" ht="25.5">
      <c r="A61" s="35">
        <v>3141</v>
      </c>
      <c r="B61" s="36" t="s">
        <v>120</v>
      </c>
      <c r="C61" s="50"/>
      <c r="D61" s="70"/>
      <c r="E61" s="70"/>
      <c r="F61" s="70"/>
      <c r="G61" s="39"/>
      <c r="H61" s="431"/>
      <c r="I61" s="432"/>
    </row>
    <row r="62" spans="1:9" s="2" customFormat="1" ht="25.5">
      <c r="A62" s="35">
        <v>3142</v>
      </c>
      <c r="B62" s="36" t="s">
        <v>121</v>
      </c>
      <c r="C62" s="50"/>
      <c r="D62" s="70"/>
      <c r="E62" s="70"/>
      <c r="F62" s="70"/>
      <c r="G62" s="39"/>
      <c r="H62" s="431"/>
      <c r="I62" s="432"/>
    </row>
    <row r="63" spans="1:9" s="2" customFormat="1" ht="25.5">
      <c r="A63" s="35">
        <v>3143</v>
      </c>
      <c r="B63" s="36" t="s">
        <v>70</v>
      </c>
      <c r="C63" s="50"/>
      <c r="D63" s="70"/>
      <c r="E63" s="70"/>
      <c r="F63" s="70"/>
      <c r="G63" s="39"/>
      <c r="H63" s="431"/>
      <c r="I63" s="432"/>
    </row>
    <row r="64" spans="1:9" s="2" customFormat="1" ht="25.5">
      <c r="A64" s="35">
        <v>3150</v>
      </c>
      <c r="B64" s="36" t="s">
        <v>71</v>
      </c>
      <c r="C64" s="50"/>
      <c r="D64" s="70"/>
      <c r="E64" s="70"/>
      <c r="F64" s="70"/>
      <c r="G64" s="39"/>
      <c r="H64" s="431"/>
      <c r="I64" s="432"/>
    </row>
    <row r="65" spans="1:9" s="2" customFormat="1" ht="25.5">
      <c r="A65" s="35">
        <v>3160</v>
      </c>
      <c r="B65" s="36" t="s">
        <v>122</v>
      </c>
      <c r="C65" s="50"/>
      <c r="D65" s="70"/>
      <c r="E65" s="70"/>
      <c r="F65" s="70"/>
      <c r="G65" s="39"/>
      <c r="H65" s="431"/>
      <c r="I65" s="432"/>
    </row>
    <row r="66" spans="1:9" s="2" customFormat="1">
      <c r="A66" s="30">
        <v>3200</v>
      </c>
      <c r="B66" s="31" t="s">
        <v>72</v>
      </c>
      <c r="C66" s="37">
        <f>SUM(C67:C70)</f>
        <v>0</v>
      </c>
      <c r="D66" s="38">
        <f>SUM(D67:D70)</f>
        <v>0</v>
      </c>
      <c r="E66" s="38">
        <f>SUM(E67:E70)</f>
        <v>0</v>
      </c>
      <c r="F66" s="38"/>
      <c r="G66" s="38">
        <f>SUM(G67:G70)</f>
        <v>0</v>
      </c>
      <c r="H66" s="429" t="s">
        <v>39</v>
      </c>
      <c r="I66" s="430"/>
    </row>
    <row r="67" spans="1:9" s="2" customFormat="1" ht="38.25">
      <c r="A67" s="35">
        <v>3210</v>
      </c>
      <c r="B67" s="36" t="s">
        <v>73</v>
      </c>
      <c r="C67" s="50"/>
      <c r="D67" s="70"/>
      <c r="E67" s="70"/>
      <c r="F67" s="70"/>
      <c r="G67" s="39"/>
      <c r="H67" s="431"/>
      <c r="I67" s="432"/>
    </row>
    <row r="68" spans="1:9" s="2" customFormat="1" ht="38.25">
      <c r="A68" s="35">
        <v>3220</v>
      </c>
      <c r="B68" s="36" t="s">
        <v>74</v>
      </c>
      <c r="C68" s="50"/>
      <c r="D68" s="70"/>
      <c r="E68" s="70"/>
      <c r="F68" s="70"/>
      <c r="G68" s="39"/>
      <c r="H68" s="431"/>
      <c r="I68" s="432"/>
    </row>
    <row r="69" spans="1:9" s="2" customFormat="1" ht="38.25">
      <c r="A69" s="35">
        <v>3230</v>
      </c>
      <c r="B69" s="36" t="s">
        <v>123</v>
      </c>
      <c r="C69" s="50"/>
      <c r="D69" s="70"/>
      <c r="E69" s="70"/>
      <c r="F69" s="70"/>
      <c r="G69" s="39"/>
      <c r="H69" s="431"/>
      <c r="I69" s="432"/>
    </row>
    <row r="70" spans="1:9" s="2" customFormat="1" ht="18.75" customHeight="1">
      <c r="A70" s="40">
        <v>3240</v>
      </c>
      <c r="B70" s="41" t="s">
        <v>75</v>
      </c>
      <c r="C70" s="50"/>
      <c r="D70" s="70"/>
      <c r="E70" s="70"/>
      <c r="F70" s="70"/>
      <c r="G70" s="39"/>
      <c r="H70" s="439"/>
      <c r="I70" s="440"/>
    </row>
    <row r="71" spans="1:9" s="2" customFormat="1">
      <c r="A71" s="51"/>
      <c r="B71" s="52" t="s">
        <v>77</v>
      </c>
      <c r="C71" s="24">
        <f>C16+C51</f>
        <v>16644227</v>
      </c>
      <c r="D71" s="71">
        <f>D16+D51</f>
        <v>20682931</v>
      </c>
      <c r="E71" s="71">
        <f>E16+E51</f>
        <v>23394977</v>
      </c>
      <c r="F71" s="71">
        <f>F16+F51</f>
        <v>3942178</v>
      </c>
      <c r="G71" s="71">
        <f>G16+G51</f>
        <v>27337155</v>
      </c>
      <c r="H71" s="437" t="s">
        <v>39</v>
      </c>
      <c r="I71" s="438"/>
    </row>
    <row r="72" spans="1:9" s="76" customFormat="1" ht="15">
      <c r="A72" s="53">
        <v>4000</v>
      </c>
      <c r="B72" s="54" t="s">
        <v>79</v>
      </c>
      <c r="C72" s="47">
        <f t="shared" ref="C72:G73" si="0">C73</f>
        <v>0</v>
      </c>
      <c r="D72" s="55">
        <f t="shared" si="0"/>
        <v>0</v>
      </c>
      <c r="E72" s="55">
        <f t="shared" si="0"/>
        <v>0</v>
      </c>
      <c r="F72" s="55"/>
      <c r="G72" s="55">
        <f t="shared" si="0"/>
        <v>0</v>
      </c>
      <c r="H72" s="433" t="s">
        <v>39</v>
      </c>
      <c r="I72" s="434"/>
    </row>
    <row r="73" spans="1:9" s="76" customFormat="1" ht="15">
      <c r="A73" s="56">
        <v>4100</v>
      </c>
      <c r="B73" s="57" t="s">
        <v>80</v>
      </c>
      <c r="C73" s="58">
        <f t="shared" si="0"/>
        <v>0</v>
      </c>
      <c r="D73" s="59">
        <f t="shared" si="0"/>
        <v>0</v>
      </c>
      <c r="E73" s="59">
        <f t="shared" si="0"/>
        <v>0</v>
      </c>
      <c r="F73" s="59"/>
      <c r="G73" s="59">
        <f t="shared" si="0"/>
        <v>0</v>
      </c>
      <c r="H73" s="429" t="s">
        <v>39</v>
      </c>
      <c r="I73" s="430"/>
    </row>
    <row r="74" spans="1:9" s="76" customFormat="1" ht="15">
      <c r="A74" s="61">
        <v>4110</v>
      </c>
      <c r="B74" s="62" t="s">
        <v>81</v>
      </c>
      <c r="C74" s="58">
        <f>SUM(C75:C77)</f>
        <v>0</v>
      </c>
      <c r="D74" s="59">
        <f>SUM(D75:D77)</f>
        <v>0</v>
      </c>
      <c r="E74" s="59">
        <f>SUM(E75:E77)</f>
        <v>0</v>
      </c>
      <c r="F74" s="59"/>
      <c r="G74" s="59">
        <f>SUM(G75:G77)</f>
        <v>0</v>
      </c>
      <c r="H74" s="429" t="s">
        <v>39</v>
      </c>
      <c r="I74" s="430"/>
    </row>
    <row r="75" spans="1:9" s="76" customFormat="1" ht="38.25">
      <c r="A75" s="61">
        <v>4111</v>
      </c>
      <c r="B75" s="62" t="s">
        <v>82</v>
      </c>
      <c r="C75" s="50"/>
      <c r="D75" s="70"/>
      <c r="E75" s="70"/>
      <c r="F75" s="70"/>
      <c r="G75" s="39"/>
      <c r="H75" s="431"/>
      <c r="I75" s="432"/>
    </row>
    <row r="76" spans="1:9" s="76" customFormat="1" ht="28.5" customHeight="1">
      <c r="A76" s="61">
        <v>4112</v>
      </c>
      <c r="B76" s="62" t="s">
        <v>83</v>
      </c>
      <c r="C76" s="50"/>
      <c r="D76" s="70"/>
      <c r="E76" s="70"/>
      <c r="F76" s="70"/>
      <c r="G76" s="39"/>
      <c r="H76" s="431"/>
      <c r="I76" s="432"/>
    </row>
    <row r="77" spans="1:9" s="76" customFormat="1" ht="25.5">
      <c r="A77" s="63">
        <v>4113</v>
      </c>
      <c r="B77" s="64" t="s">
        <v>84</v>
      </c>
      <c r="C77" s="50"/>
      <c r="D77" s="70"/>
      <c r="E77" s="70"/>
      <c r="F77" s="70"/>
      <c r="G77" s="39"/>
      <c r="H77" s="435"/>
      <c r="I77" s="436"/>
    </row>
    <row r="78" spans="1:9" s="76" customFormat="1" ht="25.5">
      <c r="A78" s="65"/>
      <c r="B78" s="66" t="s">
        <v>85</v>
      </c>
      <c r="C78" s="67">
        <f>C72</f>
        <v>0</v>
      </c>
      <c r="D78" s="68">
        <f>D72</f>
        <v>0</v>
      </c>
      <c r="E78" s="68">
        <f>E72</f>
        <v>0</v>
      </c>
      <c r="F78" s="68"/>
      <c r="G78" s="68">
        <f>G72</f>
        <v>0</v>
      </c>
      <c r="H78" s="437" t="s">
        <v>39</v>
      </c>
      <c r="I78" s="438"/>
    </row>
  </sheetData>
  <mergeCells count="84">
    <mergeCell ref="H74:I74"/>
    <mergeCell ref="H75:I75"/>
    <mergeCell ref="H76:I76"/>
    <mergeCell ref="H77:I77"/>
    <mergeCell ref="H78:I78"/>
    <mergeCell ref="H68:I68"/>
    <mergeCell ref="H69:I69"/>
    <mergeCell ref="H70:I70"/>
    <mergeCell ref="H71:I71"/>
    <mergeCell ref="H72:I72"/>
    <mergeCell ref="H73:I73"/>
    <mergeCell ref="H62:I62"/>
    <mergeCell ref="H63:I63"/>
    <mergeCell ref="H64:I64"/>
    <mergeCell ref="H65:I65"/>
    <mergeCell ref="H66:I66"/>
    <mergeCell ref="H67:I67"/>
    <mergeCell ref="H56:I56"/>
    <mergeCell ref="H57:I57"/>
    <mergeCell ref="H58:I58"/>
    <mergeCell ref="H59:I59"/>
    <mergeCell ref="H60:I60"/>
    <mergeCell ref="H61:I61"/>
    <mergeCell ref="H50:I50"/>
    <mergeCell ref="H51:I51"/>
    <mergeCell ref="H52:I52"/>
    <mergeCell ref="H53:I53"/>
    <mergeCell ref="H54:I54"/>
    <mergeCell ref="H55:I55"/>
    <mergeCell ref="H44:I44"/>
    <mergeCell ref="H45:I45"/>
    <mergeCell ref="H46:I46"/>
    <mergeCell ref="H47:I47"/>
    <mergeCell ref="H48:I48"/>
    <mergeCell ref="H49:I49"/>
    <mergeCell ref="H38:I38"/>
    <mergeCell ref="H39:I39"/>
    <mergeCell ref="H40:I40"/>
    <mergeCell ref="H41:I41"/>
    <mergeCell ref="H42:I42"/>
    <mergeCell ref="H43:I43"/>
    <mergeCell ref="H32:I32"/>
    <mergeCell ref="H33:I33"/>
    <mergeCell ref="H34:I34"/>
    <mergeCell ref="H35:I35"/>
    <mergeCell ref="H36:I36"/>
    <mergeCell ref="H37:I37"/>
    <mergeCell ref="H26:I26"/>
    <mergeCell ref="H27:I27"/>
    <mergeCell ref="H28:I28"/>
    <mergeCell ref="H29:I29"/>
    <mergeCell ref="H30:I30"/>
    <mergeCell ref="H31:I31"/>
    <mergeCell ref="H20:I20"/>
    <mergeCell ref="H21:I21"/>
    <mergeCell ref="H22:I22"/>
    <mergeCell ref="H23:I23"/>
    <mergeCell ref="H24:I24"/>
    <mergeCell ref="H25:I25"/>
    <mergeCell ref="H12:I14"/>
    <mergeCell ref="E13:E14"/>
    <mergeCell ref="F13:F14"/>
    <mergeCell ref="G13:G14"/>
    <mergeCell ref="H18:I18"/>
    <mergeCell ref="H19:I19"/>
    <mergeCell ref="H16:I16"/>
    <mergeCell ref="H17:I17"/>
    <mergeCell ref="G6:H6"/>
    <mergeCell ref="B7:E7"/>
    <mergeCell ref="G7:H7"/>
    <mergeCell ref="H15:I15"/>
    <mergeCell ref="A12:A14"/>
    <mergeCell ref="B12:B14"/>
    <mergeCell ref="C12:C14"/>
    <mergeCell ref="D12:D14"/>
    <mergeCell ref="E12:G12"/>
    <mergeCell ref="B6:E6"/>
    <mergeCell ref="A1:G1"/>
    <mergeCell ref="H1:J1"/>
    <mergeCell ref="A2:J2"/>
    <mergeCell ref="B4:E4"/>
    <mergeCell ref="G4:H4"/>
    <mergeCell ref="B5:E5"/>
    <mergeCell ref="G5:H5"/>
  </mergeCells>
  <pageMargins left="0" right="0" top="0" bottom="0" header="0" footer="0"/>
  <pageSetup paperSize="9" scale="63" fitToHeight="3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>
  <sheetPr>
    <tabColor theme="0"/>
  </sheetPr>
  <dimension ref="A1:I65536"/>
  <sheetViews>
    <sheetView zoomScale="80" zoomScaleNormal="80" workbookViewId="0">
      <selection activeCell="C45" sqref="C45"/>
    </sheetView>
  </sheetViews>
  <sheetFormatPr defaultColWidth="9.28515625" defaultRowHeight="15" zeroHeight="1"/>
  <cols>
    <col min="1" max="1" width="8.7109375" style="43" customWidth="1"/>
    <col min="2" max="2" width="51.7109375" style="43" customWidth="1"/>
    <col min="3" max="3" width="12.7109375" style="102" customWidth="1"/>
    <col min="4" max="4" width="9.28515625" style="43"/>
    <col min="5" max="5" width="10.28515625" style="43" customWidth="1"/>
    <col min="6" max="6" width="9.28515625" style="43"/>
    <col min="7" max="7" width="14.42578125" style="43" customWidth="1"/>
    <col min="8" max="8" width="35" style="43" customWidth="1"/>
    <col min="9" max="9" width="10.28515625" style="43" hidden="1" customWidth="1"/>
    <col min="10" max="16384" width="9.28515625" style="43"/>
  </cols>
  <sheetData>
    <row r="1" spans="1:9" s="3" customFormat="1" ht="27.75" customHeight="1">
      <c r="A1" s="75" t="s">
        <v>230</v>
      </c>
      <c r="I1" s="2" t="s">
        <v>78</v>
      </c>
    </row>
    <row r="2" spans="1:9" s="3" customFormat="1" ht="14.25">
      <c r="A2" s="75" t="s">
        <v>228</v>
      </c>
      <c r="I2" s="2" t="s">
        <v>78</v>
      </c>
    </row>
    <row r="3" spans="1:9" s="76" customFormat="1" ht="15" customHeight="1">
      <c r="A3" s="410" t="s">
        <v>40</v>
      </c>
      <c r="B3" s="410" t="s">
        <v>100</v>
      </c>
      <c r="C3" s="446" t="s">
        <v>213</v>
      </c>
      <c r="D3" s="447"/>
      <c r="E3" s="446" t="s">
        <v>229</v>
      </c>
      <c r="F3" s="447"/>
      <c r="G3" s="416" t="str">
        <f>"Обґрунтування необхідності додаткових коштів із загального фонду на 2023-2024 роки (обов’язкове посилання на нормативний документ, відповідно до якого необхідно додаткові кошти)"</f>
        <v>Обґрунтування необхідності додаткових коштів із загального фонду на 2023-2024 роки (обов’язкове посилання на нормативний документ, відповідно до якого необхідно додаткові кошти)</v>
      </c>
      <c r="H3" s="418"/>
      <c r="I3" s="2" t="s">
        <v>78</v>
      </c>
    </row>
    <row r="4" spans="1:9" s="76" customFormat="1" ht="15" customHeight="1">
      <c r="A4" s="411"/>
      <c r="B4" s="411"/>
      <c r="C4" s="416" t="s">
        <v>126</v>
      </c>
      <c r="D4" s="416" t="s">
        <v>127</v>
      </c>
      <c r="E4" s="416" t="s">
        <v>126</v>
      </c>
      <c r="F4" s="416" t="s">
        <v>128</v>
      </c>
      <c r="G4" s="419"/>
      <c r="H4" s="420"/>
      <c r="I4" s="2" t="s">
        <v>78</v>
      </c>
    </row>
    <row r="5" spans="1:9" s="76" customFormat="1" ht="21" customHeight="1">
      <c r="A5" s="412"/>
      <c r="B5" s="412"/>
      <c r="C5" s="419"/>
      <c r="D5" s="419"/>
      <c r="E5" s="419"/>
      <c r="F5" s="419"/>
      <c r="G5" s="421"/>
      <c r="H5" s="422"/>
      <c r="I5" s="2" t="s">
        <v>78</v>
      </c>
    </row>
    <row r="6" spans="1:9" s="76" customFormat="1">
      <c r="A6" s="77">
        <v>1</v>
      </c>
      <c r="B6" s="77">
        <f>A6+1</f>
        <v>2</v>
      </c>
      <c r="C6" s="6">
        <v>3</v>
      </c>
      <c r="D6" s="6">
        <v>4</v>
      </c>
      <c r="E6" s="6">
        <v>5</v>
      </c>
      <c r="F6" s="6">
        <v>6</v>
      </c>
      <c r="G6" s="408">
        <v>7</v>
      </c>
      <c r="H6" s="409"/>
      <c r="I6" s="2" t="s">
        <v>78</v>
      </c>
    </row>
    <row r="7" spans="1:9" s="2" customFormat="1" ht="12.75">
      <c r="A7" s="25">
        <v>2000</v>
      </c>
      <c r="B7" s="26" t="s">
        <v>45</v>
      </c>
      <c r="C7" s="27">
        <f>C8+C13+C29+C32+C36+C40+C41</f>
        <v>0</v>
      </c>
      <c r="D7" s="29">
        <f>D8+D13+D29+D32+D36+D40+D41</f>
        <v>0</v>
      </c>
      <c r="E7" s="27">
        <f>E8+E13+E29+E32+E36+E40+E41</f>
        <v>0</v>
      </c>
      <c r="F7" s="29">
        <f>F8+F13+F29+F32+F36+F40+F41</f>
        <v>0</v>
      </c>
      <c r="G7" s="434" t="s">
        <v>39</v>
      </c>
      <c r="H7" s="445"/>
      <c r="I7" s="2" t="e">
        <f>IF(SUM(#REF!,C7:F7)&lt;&gt;0,"Для друку","")</f>
        <v>#REF!</v>
      </c>
    </row>
    <row r="8" spans="1:9" s="2" customFormat="1" ht="12.75">
      <c r="A8" s="30">
        <v>2100</v>
      </c>
      <c r="B8" s="31" t="s">
        <v>101</v>
      </c>
      <c r="C8" s="32">
        <f>C9+C12</f>
        <v>0</v>
      </c>
      <c r="D8" s="34">
        <f>D9+D12</f>
        <v>0</v>
      </c>
      <c r="E8" s="32">
        <f>E9+E12</f>
        <v>0</v>
      </c>
      <c r="F8" s="34">
        <f>F9+F12</f>
        <v>0</v>
      </c>
      <c r="G8" s="430" t="s">
        <v>39</v>
      </c>
      <c r="H8" s="444"/>
      <c r="I8" s="2" t="e">
        <f>IF(SUM(#REF!,C8:F8)&lt;&gt;0,"Для друку","")</f>
        <v>#REF!</v>
      </c>
    </row>
    <row r="9" spans="1:9" s="2" customFormat="1" ht="12.75">
      <c r="A9" s="35">
        <v>2110</v>
      </c>
      <c r="B9" s="36" t="s">
        <v>102</v>
      </c>
      <c r="C9" s="37">
        <f>SUM(C10:C11)</f>
        <v>0</v>
      </c>
      <c r="D9" s="49">
        <f>SUM(D10:D11)</f>
        <v>0</v>
      </c>
      <c r="E9" s="37">
        <f>SUM(E10:E11)</f>
        <v>0</v>
      </c>
      <c r="F9" s="49">
        <f>SUM(F10:F11)</f>
        <v>0</v>
      </c>
      <c r="G9" s="430" t="s">
        <v>39</v>
      </c>
      <c r="H9" s="444"/>
      <c r="I9" s="2" t="e">
        <f>IF(SUM(#REF!,C9:F9)&lt;&gt;0,"Для друку","")</f>
        <v>#REF!</v>
      </c>
    </row>
    <row r="10" spans="1:9" s="2" customFormat="1" ht="12.75">
      <c r="A10" s="35">
        <v>2111</v>
      </c>
      <c r="B10" s="36" t="s">
        <v>46</v>
      </c>
      <c r="C10" s="126"/>
      <c r="D10" s="99"/>
      <c r="E10" s="126"/>
      <c r="F10" s="99"/>
      <c r="G10" s="432"/>
      <c r="H10" s="441"/>
      <c r="I10" s="2" t="e">
        <f>IF(SUM(#REF!,C10:F10)&lt;&gt;0,"Для друку","")</f>
        <v>#REF!</v>
      </c>
    </row>
    <row r="11" spans="1:9" s="2" customFormat="1" ht="12.75">
      <c r="A11" s="35">
        <v>2112</v>
      </c>
      <c r="B11" s="36" t="s">
        <v>103</v>
      </c>
      <c r="C11" s="126"/>
      <c r="D11" s="99"/>
      <c r="E11" s="126"/>
      <c r="F11" s="99"/>
      <c r="G11" s="432"/>
      <c r="H11" s="441"/>
      <c r="I11" s="2" t="e">
        <f>IF(SUM(#REF!,C11:F11)&lt;&gt;0,"Для друку","")</f>
        <v>#REF!</v>
      </c>
    </row>
    <row r="12" spans="1:9" s="2" customFormat="1" ht="12.75">
      <c r="A12" s="35">
        <v>2120</v>
      </c>
      <c r="B12" s="36" t="s">
        <v>104</v>
      </c>
      <c r="C12" s="126"/>
      <c r="D12" s="99"/>
      <c r="E12" s="126"/>
      <c r="F12" s="99"/>
      <c r="G12" s="432"/>
      <c r="H12" s="441"/>
      <c r="I12" s="2" t="e">
        <f>IF(SUM(#REF!,C12:F12)&lt;&gt;0,"Для друку","")</f>
        <v>#REF!</v>
      </c>
    </row>
    <row r="13" spans="1:9" s="2" customFormat="1" ht="12.75">
      <c r="A13" s="30">
        <v>2200</v>
      </c>
      <c r="B13" s="31" t="s">
        <v>105</v>
      </c>
      <c r="C13" s="37">
        <f>C14+C15+C16+C17+C18+C19+C20+C26</f>
        <v>0</v>
      </c>
      <c r="D13" s="49">
        <f>D14+D15+D16+D17+D18+D19+D20+D26</f>
        <v>0</v>
      </c>
      <c r="E13" s="37">
        <f>E14+E15+E16+E17+E18+E19+E20+E26</f>
        <v>0</v>
      </c>
      <c r="F13" s="49">
        <f>F14+F15+F16+F17+F18+F19+F20+F26</f>
        <v>0</v>
      </c>
      <c r="G13" s="430" t="s">
        <v>39</v>
      </c>
      <c r="H13" s="444"/>
      <c r="I13" s="2" t="e">
        <f>IF(SUM(#REF!,C13:F13)&lt;&gt;0,"Для друку","")</f>
        <v>#REF!</v>
      </c>
    </row>
    <row r="14" spans="1:9" s="2" customFormat="1" ht="12.75">
      <c r="A14" s="35">
        <v>2210</v>
      </c>
      <c r="B14" s="36" t="s">
        <v>106</v>
      </c>
      <c r="C14" s="126"/>
      <c r="D14" s="99"/>
      <c r="E14" s="126"/>
      <c r="F14" s="99"/>
      <c r="G14" s="432"/>
      <c r="H14" s="441"/>
      <c r="I14" s="2" t="e">
        <f>IF(SUM(#REF!,C14:F14)&lt;&gt;0,"Для друку","")</f>
        <v>#REF!</v>
      </c>
    </row>
    <row r="15" spans="1:9" s="2" customFormat="1" ht="12.75">
      <c r="A15" s="35">
        <v>2220</v>
      </c>
      <c r="B15" s="36" t="s">
        <v>47</v>
      </c>
      <c r="C15" s="126"/>
      <c r="D15" s="99"/>
      <c r="E15" s="126"/>
      <c r="F15" s="99"/>
      <c r="G15" s="432"/>
      <c r="H15" s="441"/>
      <c r="I15" s="2" t="e">
        <f>IF(SUM(#REF!,C15:F15)&lt;&gt;0,"Для друку","")</f>
        <v>#REF!</v>
      </c>
    </row>
    <row r="16" spans="1:9" s="2" customFormat="1" ht="12.75">
      <c r="A16" s="35">
        <v>2230</v>
      </c>
      <c r="B16" s="36" t="s">
        <v>48</v>
      </c>
      <c r="C16" s="126"/>
      <c r="D16" s="99"/>
      <c r="E16" s="126"/>
      <c r="F16" s="99"/>
      <c r="G16" s="432"/>
      <c r="H16" s="441"/>
      <c r="I16" s="2" t="e">
        <f>IF(SUM(#REF!,C16:F16)&lt;&gt;0,"Для друку","")</f>
        <v>#REF!</v>
      </c>
    </row>
    <row r="17" spans="1:9" s="2" customFormat="1" ht="12.75">
      <c r="A17" s="35">
        <v>2240</v>
      </c>
      <c r="B17" s="36" t="s">
        <v>49</v>
      </c>
      <c r="C17" s="126"/>
      <c r="D17" s="99"/>
      <c r="E17" s="126"/>
      <c r="F17" s="99"/>
      <c r="G17" s="432"/>
      <c r="H17" s="441"/>
      <c r="I17" s="2" t="e">
        <f>IF(SUM(#REF!,C17:F17)&lt;&gt;0,"Для друку","")</f>
        <v>#REF!</v>
      </c>
    </row>
    <row r="18" spans="1:9" s="2" customFormat="1" ht="12.75">
      <c r="A18" s="35">
        <v>2250</v>
      </c>
      <c r="B18" s="36" t="s">
        <v>51</v>
      </c>
      <c r="C18" s="126"/>
      <c r="D18" s="99"/>
      <c r="E18" s="126"/>
      <c r="F18" s="99"/>
      <c r="G18" s="432"/>
      <c r="H18" s="441"/>
      <c r="I18" s="2" t="e">
        <f>IF(SUM(#REF!,C18:F18)&lt;&gt;0,"Для друку","")</f>
        <v>#REF!</v>
      </c>
    </row>
    <row r="19" spans="1:9" s="2" customFormat="1" ht="12.75">
      <c r="A19" s="35">
        <v>2260</v>
      </c>
      <c r="B19" s="36" t="s">
        <v>107</v>
      </c>
      <c r="C19" s="126"/>
      <c r="D19" s="99"/>
      <c r="E19" s="126"/>
      <c r="F19" s="99"/>
      <c r="G19" s="432"/>
      <c r="H19" s="441"/>
      <c r="I19" s="2" t="e">
        <f>IF(SUM(#REF!,C19:F19)&lt;&gt;0,"Для друку","")</f>
        <v>#REF!</v>
      </c>
    </row>
    <row r="20" spans="1:9" s="2" customFormat="1" ht="12.75">
      <c r="A20" s="35">
        <v>2270</v>
      </c>
      <c r="B20" s="36" t="s">
        <v>52</v>
      </c>
      <c r="C20" s="37">
        <f>SUM(C21:C25)</f>
        <v>0</v>
      </c>
      <c r="D20" s="49">
        <f>SUM(D21:D25)</f>
        <v>0</v>
      </c>
      <c r="E20" s="37">
        <f>SUM(E21:E25)</f>
        <v>0</v>
      </c>
      <c r="F20" s="49">
        <f>SUM(F21:F25)</f>
        <v>0</v>
      </c>
      <c r="G20" s="430" t="s">
        <v>39</v>
      </c>
      <c r="H20" s="444"/>
      <c r="I20" s="2" t="e">
        <f>IF(SUM(#REF!,C20:F20)&lt;&gt;0,"Для друку","")</f>
        <v>#REF!</v>
      </c>
    </row>
    <row r="21" spans="1:9" s="2" customFormat="1" ht="12.75">
      <c r="A21" s="35">
        <v>2271</v>
      </c>
      <c r="B21" s="36" t="s">
        <v>53</v>
      </c>
      <c r="C21" s="126"/>
      <c r="D21" s="99"/>
      <c r="E21" s="126"/>
      <c r="F21" s="99"/>
      <c r="G21" s="432"/>
      <c r="H21" s="441"/>
      <c r="I21" s="2" t="e">
        <f>IF(SUM(#REF!,C21:F21)&lt;&gt;0,"Для друку","")</f>
        <v>#REF!</v>
      </c>
    </row>
    <row r="22" spans="1:9" s="2" customFormat="1" ht="12.75">
      <c r="A22" s="35">
        <v>2272</v>
      </c>
      <c r="B22" s="36" t="s">
        <v>108</v>
      </c>
      <c r="C22" s="126"/>
      <c r="D22" s="99"/>
      <c r="E22" s="126"/>
      <c r="F22" s="99"/>
      <c r="G22" s="432"/>
      <c r="H22" s="441"/>
      <c r="I22" s="2" t="e">
        <f>IF(SUM(#REF!,C22:F22)&lt;&gt;0,"Для друку","")</f>
        <v>#REF!</v>
      </c>
    </row>
    <row r="23" spans="1:9" s="2" customFormat="1" ht="12.75">
      <c r="A23" s="35">
        <v>2273</v>
      </c>
      <c r="B23" s="36" t="s">
        <v>54</v>
      </c>
      <c r="C23" s="126"/>
      <c r="D23" s="99"/>
      <c r="E23" s="126"/>
      <c r="F23" s="99"/>
      <c r="G23" s="432"/>
      <c r="H23" s="441"/>
      <c r="I23" s="2" t="e">
        <f>IF(SUM(#REF!,C23:F23)&lt;&gt;0,"Для друку","")</f>
        <v>#REF!</v>
      </c>
    </row>
    <row r="24" spans="1:9" s="2" customFormat="1" ht="12.75">
      <c r="A24" s="35">
        <v>2274</v>
      </c>
      <c r="B24" s="36" t="s">
        <v>55</v>
      </c>
      <c r="C24" s="126"/>
      <c r="D24" s="99"/>
      <c r="E24" s="126"/>
      <c r="F24" s="99"/>
      <c r="G24" s="432"/>
      <c r="H24" s="441"/>
      <c r="I24" s="2" t="e">
        <f>IF(SUM(#REF!,C24:F24)&lt;&gt;0,"Для друку","")</f>
        <v>#REF!</v>
      </c>
    </row>
    <row r="25" spans="1:9" s="2" customFormat="1" ht="12.75">
      <c r="A25" s="35">
        <v>2275</v>
      </c>
      <c r="B25" s="36" t="s">
        <v>56</v>
      </c>
      <c r="C25" s="126"/>
      <c r="D25" s="99"/>
      <c r="E25" s="126"/>
      <c r="F25" s="99"/>
      <c r="G25" s="432"/>
      <c r="H25" s="441"/>
      <c r="I25" s="2" t="e">
        <f>IF(SUM(#REF!,C25:F25)&lt;&gt;0,"Для друку","")</f>
        <v>#REF!</v>
      </c>
    </row>
    <row r="26" spans="1:9" s="2" customFormat="1" ht="25.5">
      <c r="A26" s="35">
        <v>2280</v>
      </c>
      <c r="B26" s="36" t="s">
        <v>57</v>
      </c>
      <c r="C26" s="37">
        <f>SUM(C27:C28)</f>
        <v>0</v>
      </c>
      <c r="D26" s="49">
        <f>SUM(D27:D28)</f>
        <v>0</v>
      </c>
      <c r="E26" s="37">
        <f>SUM(E27:E28)</f>
        <v>0</v>
      </c>
      <c r="F26" s="49">
        <f>SUM(F27:F28)</f>
        <v>0</v>
      </c>
      <c r="G26" s="430" t="s">
        <v>39</v>
      </c>
      <c r="H26" s="444"/>
      <c r="I26" s="2" t="e">
        <f>IF(SUM(#REF!,C26:F26)&lt;&gt;0,"Для друку","")</f>
        <v>#REF!</v>
      </c>
    </row>
    <row r="27" spans="1:9" s="2" customFormat="1" ht="25.5">
      <c r="A27" s="35">
        <v>2281</v>
      </c>
      <c r="B27" s="36" t="s">
        <v>58</v>
      </c>
      <c r="C27" s="126"/>
      <c r="D27" s="99"/>
      <c r="E27" s="126"/>
      <c r="F27" s="99"/>
      <c r="G27" s="432"/>
      <c r="H27" s="441"/>
      <c r="I27" s="2" t="e">
        <f>IF(SUM(#REF!,C27:F27)&lt;&gt;0,"Для друку","")</f>
        <v>#REF!</v>
      </c>
    </row>
    <row r="28" spans="1:9" s="2" customFormat="1" ht="25.5">
      <c r="A28" s="35">
        <v>2282</v>
      </c>
      <c r="B28" s="36" t="s">
        <v>59</v>
      </c>
      <c r="C28" s="126"/>
      <c r="D28" s="99"/>
      <c r="E28" s="126"/>
      <c r="F28" s="99"/>
      <c r="G28" s="432"/>
      <c r="H28" s="441"/>
      <c r="I28" s="2" t="e">
        <f>IF(SUM(#REF!,C28:F28)&lt;&gt;0,"Для друку","")</f>
        <v>#REF!</v>
      </c>
    </row>
    <row r="29" spans="1:9" s="2" customFormat="1" ht="12.75">
      <c r="A29" s="30">
        <v>2400</v>
      </c>
      <c r="B29" s="31" t="s">
        <v>109</v>
      </c>
      <c r="C29" s="32">
        <f>SUM(C30:C31)</f>
        <v>0</v>
      </c>
      <c r="D29" s="34">
        <f>SUM(D30:D31)</f>
        <v>0</v>
      </c>
      <c r="E29" s="32">
        <f>SUM(E30:E31)</f>
        <v>0</v>
      </c>
      <c r="F29" s="34">
        <f>SUM(F30:F31)</f>
        <v>0</v>
      </c>
      <c r="G29" s="430" t="s">
        <v>39</v>
      </c>
      <c r="H29" s="444"/>
      <c r="I29" s="2" t="e">
        <f>IF(SUM(#REF!,C29:F29)&lt;&gt;0,"Для друку","")</f>
        <v>#REF!</v>
      </c>
    </row>
    <row r="30" spans="1:9" s="2" customFormat="1" ht="12.75">
      <c r="A30" s="35">
        <v>2410</v>
      </c>
      <c r="B30" s="36" t="s">
        <v>110</v>
      </c>
      <c r="C30" s="126"/>
      <c r="D30" s="99"/>
      <c r="E30" s="126"/>
      <c r="F30" s="99"/>
      <c r="G30" s="432"/>
      <c r="H30" s="441"/>
      <c r="I30" s="2" t="e">
        <f>IF(SUM(#REF!,C30:F30)&lt;&gt;0,"Для друку","")</f>
        <v>#REF!</v>
      </c>
    </row>
    <row r="31" spans="1:9" s="2" customFormat="1" ht="12.75">
      <c r="A31" s="35">
        <v>2420</v>
      </c>
      <c r="B31" s="36" t="s">
        <v>111</v>
      </c>
      <c r="C31" s="126"/>
      <c r="D31" s="99"/>
      <c r="E31" s="126"/>
      <c r="F31" s="99"/>
      <c r="G31" s="432"/>
      <c r="H31" s="441"/>
      <c r="I31" s="2" t="e">
        <f>IF(SUM(#REF!,C31:F31)&lt;&gt;0,"Для друку","")</f>
        <v>#REF!</v>
      </c>
    </row>
    <row r="32" spans="1:9" s="2" customFormat="1" ht="12.75">
      <c r="A32" s="30">
        <v>2600</v>
      </c>
      <c r="B32" s="31" t="s">
        <v>112</v>
      </c>
      <c r="C32" s="32">
        <f>SUM(C33:C35)</f>
        <v>0</v>
      </c>
      <c r="D32" s="34">
        <f>SUM(D33:D35)</f>
        <v>0</v>
      </c>
      <c r="E32" s="32">
        <f>SUM(E33:E35)</f>
        <v>0</v>
      </c>
      <c r="F32" s="34">
        <f>SUM(F33:F35)</f>
        <v>0</v>
      </c>
      <c r="G32" s="430" t="s">
        <v>39</v>
      </c>
      <c r="H32" s="444"/>
      <c r="I32" s="2" t="e">
        <f>IF(SUM(#REF!,C32:F32)&lt;&gt;0,"Для друку","")</f>
        <v>#REF!</v>
      </c>
    </row>
    <row r="33" spans="1:9" s="2" customFormat="1" ht="25.5">
      <c r="A33" s="35">
        <v>2610</v>
      </c>
      <c r="B33" s="36" t="s">
        <v>60</v>
      </c>
      <c r="C33" s="126"/>
      <c r="D33" s="99"/>
      <c r="E33" s="126"/>
      <c r="F33" s="99"/>
      <c r="G33" s="432"/>
      <c r="H33" s="441"/>
      <c r="I33" s="2" t="e">
        <f>IF(SUM(#REF!,C33:F33)&lt;&gt;0,"Для друку","")</f>
        <v>#REF!</v>
      </c>
    </row>
    <row r="34" spans="1:9" s="2" customFormat="1" ht="12.75">
      <c r="A34" s="35">
        <v>2620</v>
      </c>
      <c r="B34" s="36" t="s">
        <v>113</v>
      </c>
      <c r="C34" s="126"/>
      <c r="D34" s="99"/>
      <c r="E34" s="126"/>
      <c r="F34" s="99"/>
      <c r="G34" s="432"/>
      <c r="H34" s="441"/>
      <c r="I34" s="2" t="e">
        <f>IF(SUM(#REF!,C34:F34)&lt;&gt;0,"Для друку","")</f>
        <v>#REF!</v>
      </c>
    </row>
    <row r="35" spans="1:9" s="2" customFormat="1" ht="25.5">
      <c r="A35" s="35">
        <v>2630</v>
      </c>
      <c r="B35" s="36" t="s">
        <v>114</v>
      </c>
      <c r="C35" s="126"/>
      <c r="D35" s="99"/>
      <c r="E35" s="126"/>
      <c r="F35" s="99"/>
      <c r="G35" s="432"/>
      <c r="H35" s="441"/>
      <c r="I35" s="2" t="e">
        <f>IF(SUM(#REF!,C35:F35)&lt;&gt;0,"Для друку","")</f>
        <v>#REF!</v>
      </c>
    </row>
    <row r="36" spans="1:9" s="2" customFormat="1" ht="12.75">
      <c r="A36" s="30">
        <v>2700</v>
      </c>
      <c r="B36" s="31" t="s">
        <v>115</v>
      </c>
      <c r="C36" s="32">
        <f>SUM(C37:C39)</f>
        <v>0</v>
      </c>
      <c r="D36" s="34">
        <f>SUM(D37:D39)</f>
        <v>0</v>
      </c>
      <c r="E36" s="32">
        <f>SUM(E37:E39)</f>
        <v>0</v>
      </c>
      <c r="F36" s="34">
        <f>SUM(F37:F39)</f>
        <v>0</v>
      </c>
      <c r="G36" s="430" t="s">
        <v>39</v>
      </c>
      <c r="H36" s="444"/>
      <c r="I36" s="2" t="e">
        <f>IF(SUM(#REF!,C36:F36)&lt;&gt;0,"Для друку","")</f>
        <v>#REF!</v>
      </c>
    </row>
    <row r="37" spans="1:9" s="2" customFormat="1" ht="12.75">
      <c r="A37" s="35">
        <v>2710</v>
      </c>
      <c r="B37" s="36" t="s">
        <v>61</v>
      </c>
      <c r="C37" s="126"/>
      <c r="D37" s="99"/>
      <c r="E37" s="126"/>
      <c r="F37" s="99"/>
      <c r="G37" s="432"/>
      <c r="H37" s="441"/>
      <c r="I37" s="2" t="e">
        <f>IF(SUM(#REF!,C37:F37)&lt;&gt;0,"Для друку","")</f>
        <v>#REF!</v>
      </c>
    </row>
    <row r="38" spans="1:9" s="2" customFormat="1" ht="12.75">
      <c r="A38" s="35">
        <v>2720</v>
      </c>
      <c r="B38" s="36" t="s">
        <v>62</v>
      </c>
      <c r="C38" s="126"/>
      <c r="D38" s="99"/>
      <c r="E38" s="126"/>
      <c r="F38" s="99"/>
      <c r="G38" s="432"/>
      <c r="H38" s="441"/>
      <c r="I38" s="2" t="e">
        <f>IF(SUM(#REF!,C38:F38)&lt;&gt;0,"Для друку","")</f>
        <v>#REF!</v>
      </c>
    </row>
    <row r="39" spans="1:9" s="2" customFormat="1" ht="12.75">
      <c r="A39" s="35">
        <v>2730</v>
      </c>
      <c r="B39" s="36" t="s">
        <v>116</v>
      </c>
      <c r="C39" s="126"/>
      <c r="D39" s="99"/>
      <c r="E39" s="126"/>
      <c r="F39" s="99"/>
      <c r="G39" s="432"/>
      <c r="H39" s="441"/>
      <c r="I39" s="2" t="e">
        <f>IF(SUM(#REF!,C39:F39)&lt;&gt;0,"Для друку","")</f>
        <v>#REF!</v>
      </c>
    </row>
    <row r="40" spans="1:9" s="2" customFormat="1" ht="12.75">
      <c r="A40" s="30">
        <v>2800</v>
      </c>
      <c r="B40" s="31" t="s">
        <v>50</v>
      </c>
      <c r="C40" s="126"/>
      <c r="D40" s="99"/>
      <c r="E40" s="126"/>
      <c r="F40" s="99"/>
      <c r="G40" s="432"/>
      <c r="H40" s="441"/>
      <c r="I40" s="2" t="e">
        <f>IF(SUM(#REF!,C40:F40)&lt;&gt;0,"Для друку","")</f>
        <v>#REF!</v>
      </c>
    </row>
    <row r="41" spans="1:9" s="2" customFormat="1" ht="12.75">
      <c r="A41" s="30">
        <v>2900</v>
      </c>
      <c r="B41" s="31" t="s">
        <v>76</v>
      </c>
      <c r="C41" s="126"/>
      <c r="D41" s="99"/>
      <c r="E41" s="126"/>
      <c r="F41" s="99"/>
      <c r="G41" s="432"/>
      <c r="H41" s="441"/>
      <c r="I41" s="2" t="e">
        <f>IF(SUM(#REF!,C41:F41)&lt;&gt;0,"Для друку","")</f>
        <v>#REF!</v>
      </c>
    </row>
    <row r="42" spans="1:9" s="2" customFormat="1" ht="12.75">
      <c r="A42" s="30">
        <v>3000</v>
      </c>
      <c r="B42" s="31" t="s">
        <v>63</v>
      </c>
      <c r="C42" s="37">
        <f>C43+C57</f>
        <v>0</v>
      </c>
      <c r="D42" s="49">
        <f>D43+D57</f>
        <v>0</v>
      </c>
      <c r="E42" s="37">
        <f>E43+E57</f>
        <v>0</v>
      </c>
      <c r="F42" s="49">
        <f>F43+F57</f>
        <v>0</v>
      </c>
      <c r="G42" s="430" t="s">
        <v>39</v>
      </c>
      <c r="H42" s="444"/>
      <c r="I42" s="2" t="e">
        <f>IF(SUM(#REF!,C42:F42)&lt;&gt;0,"Для друку","")</f>
        <v>#REF!</v>
      </c>
    </row>
    <row r="43" spans="1:9" s="2" customFormat="1" ht="12.75">
      <c r="A43" s="30">
        <v>3100</v>
      </c>
      <c r="B43" s="31" t="s">
        <v>64</v>
      </c>
      <c r="C43" s="37">
        <f>C44+C45+C48+C51+C55+C56</f>
        <v>0</v>
      </c>
      <c r="D43" s="49">
        <f>D44+D45+D48+D51+D55+D56</f>
        <v>0</v>
      </c>
      <c r="E43" s="37">
        <f>E44+E45+E48+E51+E55+E56</f>
        <v>0</v>
      </c>
      <c r="F43" s="49">
        <f>F44+F45+F48+F51+F55+F56</f>
        <v>0</v>
      </c>
      <c r="G43" s="430" t="s">
        <v>39</v>
      </c>
      <c r="H43" s="444"/>
      <c r="I43" s="2" t="e">
        <f>IF(SUM(#REF!,C43:F43)&lt;&gt;0,"Для друку","")</f>
        <v>#REF!</v>
      </c>
    </row>
    <row r="44" spans="1:9" s="2" customFormat="1" ht="25.5">
      <c r="A44" s="35">
        <v>3110</v>
      </c>
      <c r="B44" s="36" t="s">
        <v>65</v>
      </c>
      <c r="C44" s="126"/>
      <c r="D44" s="99"/>
      <c r="E44" s="126"/>
      <c r="F44" s="99"/>
      <c r="G44" s="432"/>
      <c r="H44" s="441"/>
      <c r="I44" s="2" t="e">
        <f>IF(SUM(#REF!,C44:F44)&lt;&gt;0,"Для друку","")</f>
        <v>#REF!</v>
      </c>
    </row>
    <row r="45" spans="1:9" s="2" customFormat="1" ht="12.75">
      <c r="A45" s="35">
        <v>3120</v>
      </c>
      <c r="B45" s="36" t="s">
        <v>66</v>
      </c>
      <c r="C45" s="37">
        <f>SUM(C46:C47)</f>
        <v>0</v>
      </c>
      <c r="D45" s="49">
        <f>SUM(D46:D47)</f>
        <v>0</v>
      </c>
      <c r="E45" s="37">
        <f>SUM(E46:E47)</f>
        <v>0</v>
      </c>
      <c r="F45" s="49">
        <f>SUM(F46:F47)</f>
        <v>0</v>
      </c>
      <c r="G45" s="430" t="s">
        <v>39</v>
      </c>
      <c r="H45" s="444"/>
      <c r="I45" s="2" t="e">
        <f>IF(SUM(#REF!,C45:F45)&lt;&gt;0,"Для друку","")</f>
        <v>#REF!</v>
      </c>
    </row>
    <row r="46" spans="1:9" s="2" customFormat="1" ht="12.75">
      <c r="A46" s="35">
        <v>3121</v>
      </c>
      <c r="B46" s="36" t="s">
        <v>117</v>
      </c>
      <c r="C46" s="126"/>
      <c r="D46" s="99"/>
      <c r="E46" s="126"/>
      <c r="F46" s="99"/>
      <c r="G46" s="432"/>
      <c r="H46" s="441"/>
      <c r="I46" s="2" t="e">
        <f>IF(SUM(#REF!,C46:F46)&lt;&gt;0,"Для друку","")</f>
        <v>#REF!</v>
      </c>
    </row>
    <row r="47" spans="1:9" s="2" customFormat="1" ht="12.75">
      <c r="A47" s="35">
        <v>3122</v>
      </c>
      <c r="B47" s="36" t="s">
        <v>118</v>
      </c>
      <c r="C47" s="126"/>
      <c r="D47" s="99"/>
      <c r="E47" s="126"/>
      <c r="F47" s="99"/>
      <c r="G47" s="432"/>
      <c r="H47" s="441"/>
      <c r="I47" s="2" t="e">
        <f>IF(SUM(#REF!,C47:F47)&lt;&gt;0,"Для друку","")</f>
        <v>#REF!</v>
      </c>
    </row>
    <row r="48" spans="1:9" s="2" customFormat="1" ht="12.75">
      <c r="A48" s="35">
        <v>3130</v>
      </c>
      <c r="B48" s="36" t="s">
        <v>67</v>
      </c>
      <c r="C48" s="37">
        <f>SUM(C49:C50)</f>
        <v>0</v>
      </c>
      <c r="D48" s="49">
        <f>SUM(D49:D50)</f>
        <v>0</v>
      </c>
      <c r="E48" s="37">
        <f>SUM(E49:E50)</f>
        <v>0</v>
      </c>
      <c r="F48" s="49">
        <f>SUM(F49:F50)</f>
        <v>0</v>
      </c>
      <c r="G48" s="430" t="s">
        <v>39</v>
      </c>
      <c r="H48" s="444"/>
      <c r="I48" s="2" t="e">
        <f>IF(SUM(#REF!,C48:F48)&lt;&gt;0,"Для друку","")</f>
        <v>#REF!</v>
      </c>
    </row>
    <row r="49" spans="1:9" s="2" customFormat="1" ht="12.75">
      <c r="A49" s="35">
        <v>3131</v>
      </c>
      <c r="B49" s="36" t="s">
        <v>119</v>
      </c>
      <c r="C49" s="126"/>
      <c r="D49" s="99"/>
      <c r="E49" s="126"/>
      <c r="F49" s="99"/>
      <c r="G49" s="432"/>
      <c r="H49" s="441"/>
      <c r="I49" s="2" t="e">
        <f>IF(SUM(#REF!,C49:F49)&lt;&gt;0,"Для друку","")</f>
        <v>#REF!</v>
      </c>
    </row>
    <row r="50" spans="1:9" s="2" customFormat="1" ht="12.75">
      <c r="A50" s="35">
        <v>3132</v>
      </c>
      <c r="B50" s="36" t="s">
        <v>68</v>
      </c>
      <c r="C50" s="126"/>
      <c r="D50" s="99"/>
      <c r="E50" s="126"/>
      <c r="F50" s="99"/>
      <c r="G50" s="432"/>
      <c r="H50" s="441"/>
      <c r="I50" s="2" t="e">
        <f>IF(SUM(#REF!,C50:F50)&lt;&gt;0,"Для друку","")</f>
        <v>#REF!</v>
      </c>
    </row>
    <row r="51" spans="1:9" s="2" customFormat="1" ht="12.75">
      <c r="A51" s="35">
        <v>3140</v>
      </c>
      <c r="B51" s="36" t="s">
        <v>69</v>
      </c>
      <c r="C51" s="37">
        <f>SUM(C52:C54)</f>
        <v>0</v>
      </c>
      <c r="D51" s="49">
        <f>SUM(D52:D54)</f>
        <v>0</v>
      </c>
      <c r="E51" s="37">
        <f>SUM(E52:E54)</f>
        <v>0</v>
      </c>
      <c r="F51" s="49">
        <f>SUM(F52:F54)</f>
        <v>0</v>
      </c>
      <c r="G51" s="430" t="s">
        <v>39</v>
      </c>
      <c r="H51" s="444"/>
      <c r="I51" s="2" t="e">
        <f>IF(SUM(#REF!,C51:F51)&lt;&gt;0,"Для друку","")</f>
        <v>#REF!</v>
      </c>
    </row>
    <row r="52" spans="1:9" s="2" customFormat="1" ht="12.75">
      <c r="A52" s="35">
        <v>3141</v>
      </c>
      <c r="B52" s="36" t="s">
        <v>120</v>
      </c>
      <c r="C52" s="126"/>
      <c r="D52" s="99"/>
      <c r="E52" s="126"/>
      <c r="F52" s="99"/>
      <c r="G52" s="432"/>
      <c r="H52" s="441"/>
      <c r="I52" s="2" t="e">
        <f>IF(SUM(#REF!,C52:F52)&lt;&gt;0,"Для друку","")</f>
        <v>#REF!</v>
      </c>
    </row>
    <row r="53" spans="1:9" s="2" customFormat="1" ht="12.75">
      <c r="A53" s="35">
        <v>3142</v>
      </c>
      <c r="B53" s="36" t="s">
        <v>121</v>
      </c>
      <c r="C53" s="126"/>
      <c r="D53" s="99"/>
      <c r="E53" s="126"/>
      <c r="F53" s="99"/>
      <c r="G53" s="432"/>
      <c r="H53" s="441"/>
      <c r="I53" s="2" t="e">
        <f>IF(SUM(#REF!,C53:F53)&lt;&gt;0,"Для друку","")</f>
        <v>#REF!</v>
      </c>
    </row>
    <row r="54" spans="1:9" s="2" customFormat="1" ht="12.75">
      <c r="A54" s="35">
        <v>3143</v>
      </c>
      <c r="B54" s="36" t="s">
        <v>70</v>
      </c>
      <c r="C54" s="126"/>
      <c r="D54" s="99"/>
      <c r="E54" s="126"/>
      <c r="F54" s="99"/>
      <c r="G54" s="432"/>
      <c r="H54" s="441"/>
      <c r="I54" s="2" t="e">
        <f>IF(SUM(#REF!,C54:F54)&lt;&gt;0,"Для друку","")</f>
        <v>#REF!</v>
      </c>
    </row>
    <row r="55" spans="1:9" s="2" customFormat="1" ht="12.75">
      <c r="A55" s="35">
        <v>3150</v>
      </c>
      <c r="B55" s="36" t="s">
        <v>71</v>
      </c>
      <c r="C55" s="126"/>
      <c r="D55" s="99"/>
      <c r="E55" s="126"/>
      <c r="F55" s="99"/>
      <c r="G55" s="432"/>
      <c r="H55" s="441"/>
      <c r="I55" s="2" t="e">
        <f>IF(SUM(#REF!,C55:F55)&lt;&gt;0,"Для друку","")</f>
        <v>#REF!</v>
      </c>
    </row>
    <row r="56" spans="1:9" s="2" customFormat="1" ht="12.75">
      <c r="A56" s="35">
        <v>3160</v>
      </c>
      <c r="B56" s="36" t="s">
        <v>122</v>
      </c>
      <c r="C56" s="126"/>
      <c r="D56" s="99"/>
      <c r="E56" s="126"/>
      <c r="F56" s="99"/>
      <c r="G56" s="432"/>
      <c r="H56" s="441"/>
      <c r="I56" s="2" t="e">
        <f>IF(SUM(#REF!,C56:F56)&lt;&gt;0,"Для друку","")</f>
        <v>#REF!</v>
      </c>
    </row>
    <row r="57" spans="1:9" s="2" customFormat="1" ht="12.75">
      <c r="A57" s="30">
        <v>3200</v>
      </c>
      <c r="B57" s="31" t="s">
        <v>72</v>
      </c>
      <c r="C57" s="37">
        <f>SUM(C58:C61)</f>
        <v>0</v>
      </c>
      <c r="D57" s="49">
        <f>SUM(D58:D61)</f>
        <v>0</v>
      </c>
      <c r="E57" s="37">
        <f>SUM(E58:E61)</f>
        <v>0</v>
      </c>
      <c r="F57" s="49">
        <f>SUM(F58:F61)</f>
        <v>0</v>
      </c>
      <c r="G57" s="430" t="s">
        <v>39</v>
      </c>
      <c r="H57" s="444"/>
      <c r="I57" s="2" t="e">
        <f>IF(SUM(#REF!,C57:F57)&lt;&gt;0,"Для друку","")</f>
        <v>#REF!</v>
      </c>
    </row>
    <row r="58" spans="1:9" s="2" customFormat="1" ht="25.5">
      <c r="A58" s="35">
        <v>3210</v>
      </c>
      <c r="B58" s="36" t="s">
        <v>73</v>
      </c>
      <c r="C58" s="126"/>
      <c r="D58" s="99"/>
      <c r="E58" s="126"/>
      <c r="F58" s="99"/>
      <c r="G58" s="432"/>
      <c r="H58" s="441"/>
      <c r="I58" s="2" t="e">
        <f>IF(SUM(#REF!,C58:F58)&lt;&gt;0,"Для друку","")</f>
        <v>#REF!</v>
      </c>
    </row>
    <row r="59" spans="1:9" s="2" customFormat="1" ht="25.5">
      <c r="A59" s="35">
        <v>3220</v>
      </c>
      <c r="B59" s="36" t="s">
        <v>74</v>
      </c>
      <c r="C59" s="126"/>
      <c r="D59" s="99"/>
      <c r="E59" s="126"/>
      <c r="F59" s="99"/>
      <c r="G59" s="432"/>
      <c r="H59" s="441"/>
      <c r="I59" s="2" t="e">
        <f>IF(SUM(#REF!,C59:F59)&lt;&gt;0,"Для друку","")</f>
        <v>#REF!</v>
      </c>
    </row>
    <row r="60" spans="1:9" s="2" customFormat="1" ht="25.5">
      <c r="A60" s="35">
        <v>3230</v>
      </c>
      <c r="B60" s="36" t="s">
        <v>123</v>
      </c>
      <c r="C60" s="126"/>
      <c r="D60" s="99"/>
      <c r="E60" s="126"/>
      <c r="F60" s="99"/>
      <c r="G60" s="432"/>
      <c r="H60" s="441"/>
      <c r="I60" s="2" t="e">
        <f>IF(SUM(#REF!,C60:F60)&lt;&gt;0,"Для друку","")</f>
        <v>#REF!</v>
      </c>
    </row>
    <row r="61" spans="1:9" s="2" customFormat="1" ht="15" customHeight="1">
      <c r="A61" s="40">
        <v>3240</v>
      </c>
      <c r="B61" s="41" t="s">
        <v>75</v>
      </c>
      <c r="C61" s="126"/>
      <c r="D61" s="99"/>
      <c r="E61" s="126"/>
      <c r="F61" s="99"/>
      <c r="G61" s="100"/>
      <c r="H61" s="42"/>
      <c r="I61" s="2" t="e">
        <f>IF(SUM(#REF!,C61:F61)&lt;&gt;0,"Для друку","")</f>
        <v>#REF!</v>
      </c>
    </row>
    <row r="62" spans="1:9" s="2" customFormat="1" ht="12.75">
      <c r="A62" s="51"/>
      <c r="B62" s="52" t="s">
        <v>77</v>
      </c>
      <c r="C62" s="24">
        <f>C7+C42</f>
        <v>0</v>
      </c>
      <c r="D62" s="72">
        <f>D7+D42</f>
        <v>0</v>
      </c>
      <c r="E62" s="24">
        <f>E7+E42</f>
        <v>0</v>
      </c>
      <c r="F62" s="72">
        <f>F7+F42</f>
        <v>0</v>
      </c>
      <c r="G62" s="438" t="s">
        <v>39</v>
      </c>
      <c r="H62" s="443"/>
      <c r="I62" s="2" t="e">
        <f>IF(SUM(#REF!,C62:F62)&lt;&gt;0,"Для друку","")</f>
        <v>#REF!</v>
      </c>
    </row>
    <row r="63" spans="1:9" s="76" customFormat="1">
      <c r="A63" s="53">
        <v>4000</v>
      </c>
      <c r="B63" s="54" t="s">
        <v>79</v>
      </c>
      <c r="C63" s="47">
        <f t="shared" ref="C63:F64" si="0">C64</f>
        <v>0</v>
      </c>
      <c r="D63" s="48">
        <f t="shared" si="0"/>
        <v>0</v>
      </c>
      <c r="E63" s="47">
        <f t="shared" si="0"/>
        <v>0</v>
      </c>
      <c r="F63" s="48">
        <f t="shared" si="0"/>
        <v>0</v>
      </c>
      <c r="G63" s="434" t="s">
        <v>39</v>
      </c>
      <c r="H63" s="445"/>
      <c r="I63" s="2" t="e">
        <f>IF(SUM(#REF!,C63:F63)&lt;&gt;0,"Для друку","")</f>
        <v>#REF!</v>
      </c>
    </row>
    <row r="64" spans="1:9" s="76" customFormat="1">
      <c r="A64" s="56">
        <v>4100</v>
      </c>
      <c r="B64" s="57" t="s">
        <v>80</v>
      </c>
      <c r="C64" s="58">
        <f t="shared" si="0"/>
        <v>0</v>
      </c>
      <c r="D64" s="60">
        <f t="shared" si="0"/>
        <v>0</v>
      </c>
      <c r="E64" s="58">
        <f t="shared" si="0"/>
        <v>0</v>
      </c>
      <c r="F64" s="60">
        <f t="shared" si="0"/>
        <v>0</v>
      </c>
      <c r="G64" s="430" t="s">
        <v>39</v>
      </c>
      <c r="H64" s="444"/>
      <c r="I64" s="2" t="e">
        <f>IF(SUM(#REF!,C64:F64)&lt;&gt;0,"Для друку","")</f>
        <v>#REF!</v>
      </c>
    </row>
    <row r="65" spans="1:9" s="76" customFormat="1">
      <c r="A65" s="61">
        <v>4110</v>
      </c>
      <c r="B65" s="62" t="s">
        <v>81</v>
      </c>
      <c r="C65" s="58">
        <f>SUM(C66:C68)</f>
        <v>0</v>
      </c>
      <c r="D65" s="60">
        <f>SUM(D66:D68)</f>
        <v>0</v>
      </c>
      <c r="E65" s="58">
        <f>SUM(E66:E68)</f>
        <v>0</v>
      </c>
      <c r="F65" s="60">
        <f>SUM(F66:F68)</f>
        <v>0</v>
      </c>
      <c r="G65" s="430" t="s">
        <v>39</v>
      </c>
      <c r="H65" s="444"/>
      <c r="I65" s="2" t="e">
        <f>IF(SUM(#REF!,C65:F65)&lt;&gt;0,"Для друку","")</f>
        <v>#REF!</v>
      </c>
    </row>
    <row r="66" spans="1:9" s="76" customFormat="1" ht="25.5">
      <c r="A66" s="61">
        <v>4111</v>
      </c>
      <c r="B66" s="62" t="s">
        <v>82</v>
      </c>
      <c r="C66" s="126"/>
      <c r="D66" s="99"/>
      <c r="E66" s="126"/>
      <c r="F66" s="99"/>
      <c r="G66" s="432"/>
      <c r="H66" s="441"/>
      <c r="I66" s="2" t="e">
        <f>IF(SUM(#REF!,C66:F66)&lt;&gt;0,"Для друку","")</f>
        <v>#REF!</v>
      </c>
    </row>
    <row r="67" spans="1:9" s="76" customFormat="1">
      <c r="A67" s="61">
        <v>4112</v>
      </c>
      <c r="B67" s="62" t="s">
        <v>83</v>
      </c>
      <c r="C67" s="126"/>
      <c r="D67" s="99"/>
      <c r="E67" s="126"/>
      <c r="F67" s="99"/>
      <c r="G67" s="432"/>
      <c r="H67" s="441"/>
      <c r="I67" s="2" t="e">
        <f>IF(SUM(#REF!,C67:F67)&lt;&gt;0,"Для друку","")</f>
        <v>#REF!</v>
      </c>
    </row>
    <row r="68" spans="1:9" s="76" customFormat="1">
      <c r="A68" s="63">
        <v>4113</v>
      </c>
      <c r="B68" s="64" t="s">
        <v>84</v>
      </c>
      <c r="C68" s="126"/>
      <c r="D68" s="99"/>
      <c r="E68" s="126"/>
      <c r="F68" s="99"/>
      <c r="G68" s="436"/>
      <c r="H68" s="442"/>
      <c r="I68" s="2" t="e">
        <f>IF(SUM(#REF!,C68:F68)&lt;&gt;0,"Для друку","")</f>
        <v>#REF!</v>
      </c>
    </row>
    <row r="69" spans="1:9" s="76" customFormat="1">
      <c r="A69" s="65"/>
      <c r="B69" s="66" t="s">
        <v>85</v>
      </c>
      <c r="C69" s="67">
        <f>C63</f>
        <v>0</v>
      </c>
      <c r="D69" s="69">
        <f>D63</f>
        <v>0</v>
      </c>
      <c r="E69" s="67">
        <f>E63</f>
        <v>0</v>
      </c>
      <c r="F69" s="69">
        <f>F63</f>
        <v>0</v>
      </c>
      <c r="G69" s="438" t="s">
        <v>39</v>
      </c>
      <c r="H69" s="443"/>
      <c r="I69" s="2" t="e">
        <f>IF(SUM(#REF!,C69:F69)&lt;&gt;0,"Для друку","")</f>
        <v>#REF!</v>
      </c>
    </row>
    <row r="70" spans="1:9" ht="14.25">
      <c r="A70" s="78"/>
      <c r="C70" s="43"/>
    </row>
    <row r="71" spans="1:9" ht="14.25">
      <c r="A71" s="78"/>
      <c r="C71" s="43"/>
    </row>
    <row r="72" spans="1:9" ht="12.75">
      <c r="C72" s="43"/>
    </row>
    <row r="73" spans="1:9" ht="12.75">
      <c r="C73" s="43"/>
    </row>
    <row r="74" spans="1:9" ht="12.75">
      <c r="C74" s="43"/>
    </row>
    <row r="75" spans="1:9" ht="12.75">
      <c r="C75" s="43"/>
    </row>
    <row r="76" spans="1:9" ht="12.75">
      <c r="C76" s="43"/>
    </row>
    <row r="77" spans="1:9" ht="12.75">
      <c r="C77" s="43"/>
    </row>
    <row r="78" spans="1:9" ht="12.75">
      <c r="C78" s="43"/>
    </row>
    <row r="79" spans="1:9" ht="12.75">
      <c r="C79" s="43"/>
    </row>
    <row r="80" spans="1:9" ht="12.75">
      <c r="C80" s="43"/>
    </row>
    <row r="81" spans="3:3" ht="12.75">
      <c r="C81" s="43"/>
    </row>
    <row r="82" spans="3:3" ht="12.75">
      <c r="C82" s="43"/>
    </row>
    <row r="83" spans="3:3" ht="12.75">
      <c r="C83" s="43"/>
    </row>
    <row r="84" spans="3:3" ht="12.75">
      <c r="C84" s="43"/>
    </row>
    <row r="85" spans="3:3" ht="12.75">
      <c r="C85" s="43"/>
    </row>
    <row r="86" spans="3:3" ht="12.75">
      <c r="C86" s="43"/>
    </row>
    <row r="87" spans="3:3" ht="12.75">
      <c r="C87" s="43"/>
    </row>
    <row r="88" spans="3:3" ht="12.75">
      <c r="C88" s="43"/>
    </row>
    <row r="89" spans="3:3" ht="12.75">
      <c r="C89" s="43"/>
    </row>
    <row r="90" spans="3:3" ht="12.75">
      <c r="C90" s="43"/>
    </row>
    <row r="91" spans="3:3" ht="12.75">
      <c r="C91" s="43"/>
    </row>
    <row r="92" spans="3:3" ht="12.75">
      <c r="C92" s="43"/>
    </row>
    <row r="93" spans="3:3" ht="12.75">
      <c r="C93" s="43"/>
    </row>
    <row r="94" spans="3:3" ht="12.75">
      <c r="C94" s="43"/>
    </row>
    <row r="95" spans="3:3" ht="12.75">
      <c r="C95" s="43"/>
    </row>
    <row r="96" spans="3:3" ht="12.75">
      <c r="C96" s="43"/>
    </row>
    <row r="97" spans="3:3" ht="12.75">
      <c r="C97" s="43"/>
    </row>
    <row r="98" spans="3:3" ht="12.75">
      <c r="C98" s="43"/>
    </row>
    <row r="99" spans="3:3" ht="12.75">
      <c r="C99" s="43"/>
    </row>
    <row r="100" spans="3:3" ht="12.75">
      <c r="C100" s="43"/>
    </row>
    <row r="101" spans="3:3" ht="12.75">
      <c r="C101" s="43"/>
    </row>
    <row r="102" spans="3:3" ht="12.75">
      <c r="C102" s="43"/>
    </row>
    <row r="103" spans="3:3" ht="12.75">
      <c r="C103" s="43"/>
    </row>
    <row r="104" spans="3:3" ht="12.75">
      <c r="C104" s="43"/>
    </row>
    <row r="105" spans="3:3"/>
    <row r="106" spans="3:3"/>
    <row r="107" spans="3:3"/>
    <row r="108" spans="3:3"/>
    <row r="109" spans="3:3"/>
    <row r="110" spans="3:3"/>
    <row r="111" spans="3:3"/>
    <row r="112" spans="3:3"/>
    <row r="113"/>
    <row r="114"/>
    <row r="115"/>
    <row r="116"/>
    <row r="117"/>
    <row r="118"/>
    <row r="119"/>
    <row r="120"/>
    <row r="121"/>
    <row r="122"/>
    <row r="123"/>
    <row r="124"/>
    <row r="125"/>
    <row r="126"/>
    <row r="127"/>
    <row r="128"/>
    <row r="129"/>
    <row r="130"/>
    <row r="131"/>
    <row r="132"/>
    <row r="133"/>
    <row r="134"/>
    <row r="135"/>
    <row r="136"/>
    <row r="137"/>
    <row r="138"/>
    <row r="139"/>
    <row r="140"/>
    <row r="141"/>
    <row r="142"/>
    <row r="143"/>
    <row r="144"/>
    <row r="145"/>
    <row r="146"/>
    <row r="147"/>
    <row r="148"/>
    <row r="149"/>
    <row r="150"/>
    <row r="151"/>
    <row r="152"/>
    <row r="153"/>
    <row r="154"/>
    <row r="155"/>
    <row r="156"/>
    <row r="157"/>
    <row r="158"/>
    <row r="159"/>
    <row r="160"/>
    <row r="161"/>
    <row r="162"/>
    <row r="163"/>
    <row r="164"/>
    <row r="165"/>
    <row r="166"/>
    <row r="167"/>
    <row r="168"/>
    <row r="169"/>
    <row r="170"/>
    <row r="171"/>
    <row r="172"/>
    <row r="173"/>
    <row r="174"/>
    <row r="175"/>
    <row r="176"/>
    <row r="177"/>
    <row r="178"/>
    <row r="179"/>
    <row r="180"/>
    <row r="181"/>
    <row r="182"/>
    <row r="183"/>
    <row r="184"/>
    <row r="185"/>
    <row r="186"/>
    <row r="187"/>
    <row r="188"/>
    <row r="189"/>
    <row r="190"/>
    <row r="191"/>
    <row r="192"/>
    <row r="193"/>
    <row r="194"/>
    <row r="195"/>
    <row r="196"/>
    <row r="197"/>
    <row r="198"/>
    <row r="199"/>
    <row r="200"/>
    <row r="201"/>
    <row r="202"/>
    <row r="203"/>
    <row r="204"/>
    <row r="205"/>
    <row r="206"/>
    <row r="207"/>
    <row r="208"/>
    <row r="209"/>
    <row r="210"/>
    <row r="211"/>
    <row r="212"/>
    <row r="213"/>
    <row r="214"/>
    <row r="215"/>
    <row r="216"/>
    <row r="217"/>
    <row r="218"/>
    <row r="219"/>
    <row r="220"/>
    <row r="221"/>
    <row r="222"/>
    <row r="223"/>
    <row r="224"/>
    <row r="225"/>
    <row r="226"/>
    <row r="227"/>
    <row r="228"/>
    <row r="229"/>
    <row r="230"/>
    <row r="231"/>
    <row r="232"/>
    <row r="233"/>
    <row r="234"/>
    <row r="235"/>
    <row r="236"/>
    <row r="237"/>
    <row r="238"/>
    <row r="239"/>
    <row r="240"/>
    <row r="241"/>
    <row r="242"/>
    <row r="243"/>
    <row r="244"/>
    <row r="245"/>
    <row r="246"/>
    <row r="247"/>
    <row r="248"/>
    <row r="249"/>
    <row r="250"/>
    <row r="251"/>
    <row r="252"/>
    <row r="253"/>
    <row r="254"/>
    <row r="255"/>
    <row r="256"/>
    <row r="257"/>
    <row r="258"/>
    <row r="259"/>
    <row r="260"/>
    <row r="261"/>
    <row r="262"/>
    <row r="263"/>
    <row r="264"/>
    <row r="265"/>
    <row r="266"/>
    <row r="267"/>
    <row r="268"/>
    <row r="269"/>
    <row r="270"/>
    <row r="271"/>
    <row r="272"/>
    <row r="273"/>
    <row r="274"/>
    <row r="275"/>
    <row r="276"/>
    <row r="277"/>
    <row r="278"/>
    <row r="279"/>
    <row r="280"/>
    <row r="281"/>
    <row r="282"/>
    <row r="283"/>
    <row r="284"/>
    <row r="285"/>
    <row r="286"/>
    <row r="287"/>
    <row r="288"/>
    <row r="289"/>
    <row r="290"/>
    <row r="291"/>
    <row r="292"/>
    <row r="293"/>
    <row r="294"/>
    <row r="295"/>
    <row r="296"/>
    <row r="297"/>
    <row r="298"/>
    <row r="299"/>
    <row r="300"/>
    <row r="301"/>
    <row r="302"/>
    <row r="303"/>
    <row r="304"/>
    <row r="305"/>
    <row r="306"/>
    <row r="307"/>
    <row r="308"/>
    <row r="309"/>
    <row r="310"/>
    <row r="311"/>
    <row r="312"/>
    <row r="313"/>
    <row r="314"/>
    <row r="315"/>
    <row r="316"/>
    <row r="317"/>
    <row r="318"/>
    <row r="319"/>
    <row r="320"/>
    <row r="321"/>
    <row r="322"/>
    <row r="323"/>
    <row r="324"/>
    <row r="325"/>
    <row r="326"/>
    <row r="327"/>
    <row r="328"/>
    <row r="329"/>
    <row r="330"/>
    <row r="331"/>
    <row r="332"/>
    <row r="333"/>
    <row r="334"/>
    <row r="335"/>
    <row r="336"/>
    <row r="337"/>
    <row r="338"/>
    <row r="339"/>
    <row r="340"/>
    <row r="341"/>
    <row r="342"/>
    <row r="343"/>
    <row r="344"/>
    <row r="345"/>
    <row r="346"/>
    <row r="347"/>
    <row r="348"/>
    <row r="349"/>
    <row r="350"/>
    <row r="351"/>
    <row r="352"/>
    <row r="353"/>
    <row r="354"/>
    <row r="355"/>
    <row r="356"/>
    <row r="357"/>
    <row r="358"/>
    <row r="359"/>
    <row r="360"/>
    <row r="361"/>
    <row r="362"/>
    <row r="363"/>
    <row r="364"/>
    <row r="365"/>
    <row r="366"/>
    <row r="367"/>
    <row r="368"/>
    <row r="369"/>
    <row r="370"/>
    <row r="371"/>
    <row r="372"/>
    <row r="373"/>
    <row r="374"/>
    <row r="375"/>
    <row r="376"/>
    <row r="377"/>
    <row r="378"/>
    <row r="379"/>
    <row r="380"/>
    <row r="381"/>
    <row r="382"/>
    <row r="383"/>
    <row r="384"/>
    <row r="385"/>
    <row r="386"/>
    <row r="387"/>
    <row r="388"/>
    <row r="389"/>
    <row r="390"/>
    <row r="391"/>
    <row r="392"/>
    <row r="393"/>
    <row r="394"/>
    <row r="395"/>
    <row r="396"/>
    <row r="397"/>
    <row r="398"/>
    <row r="399"/>
    <row r="400"/>
    <row r="401"/>
    <row r="402"/>
    <row r="403"/>
    <row r="404"/>
    <row r="405"/>
    <row r="406"/>
    <row r="407"/>
    <row r="408"/>
    <row r="409"/>
    <row r="410"/>
    <row r="411"/>
    <row r="412"/>
    <row r="413"/>
    <row r="414"/>
    <row r="415"/>
    <row r="416"/>
    <row r="417"/>
    <row r="418"/>
    <row r="419"/>
    <row r="420"/>
    <row r="421"/>
    <row r="422"/>
    <row r="423"/>
    <row r="424"/>
    <row r="425"/>
    <row r="426"/>
    <row r="427"/>
    <row r="428"/>
    <row r="429"/>
    <row r="430"/>
    <row r="431"/>
    <row r="432"/>
    <row r="433"/>
    <row r="434"/>
    <row r="435"/>
    <row r="436"/>
    <row r="437"/>
    <row r="438"/>
    <row r="439"/>
    <row r="440"/>
    <row r="441"/>
    <row r="442"/>
    <row r="443"/>
    <row r="444"/>
    <row r="445"/>
    <row r="446"/>
    <row r="447"/>
    <row r="448"/>
    <row r="449"/>
    <row r="450"/>
    <row r="451"/>
    <row r="452"/>
    <row r="453"/>
    <row r="454"/>
    <row r="455"/>
    <row r="456"/>
    <row r="457"/>
    <row r="458"/>
    <row r="459"/>
    <row r="460"/>
    <row r="461"/>
    <row r="462"/>
    <row r="463"/>
    <row r="464"/>
    <row r="465"/>
    <row r="466"/>
    <row r="467"/>
    <row r="468"/>
    <row r="469"/>
    <row r="470"/>
    <row r="471"/>
    <row r="472"/>
    <row r="473"/>
    <row r="474"/>
    <row r="475"/>
    <row r="476"/>
    <row r="477"/>
    <row r="478"/>
    <row r="479"/>
    <row r="480"/>
    <row r="481"/>
    <row r="482"/>
    <row r="483"/>
    <row r="484"/>
    <row r="485"/>
    <row r="486"/>
    <row r="487"/>
    <row r="488"/>
    <row r="489"/>
    <row r="490"/>
    <row r="491"/>
    <row r="492"/>
    <row r="493"/>
    <row r="494"/>
    <row r="495"/>
    <row r="496"/>
    <row r="497"/>
    <row r="498"/>
    <row r="499"/>
    <row r="500"/>
    <row r="501"/>
    <row r="502"/>
    <row r="503"/>
    <row r="504"/>
    <row r="505"/>
    <row r="506"/>
    <row r="507"/>
    <row r="508"/>
    <row r="509"/>
    <row r="510"/>
    <row r="511"/>
    <row r="512"/>
    <row r="513"/>
    <row r="514"/>
    <row r="515"/>
    <row r="516"/>
    <row r="517"/>
    <row r="518"/>
    <row r="519"/>
    <row r="520"/>
    <row r="521"/>
    <row r="522"/>
    <row r="523"/>
    <row r="524"/>
    <row r="525"/>
    <row r="526"/>
    <row r="527"/>
    <row r="528"/>
    <row r="529"/>
    <row r="530"/>
    <row r="531"/>
    <row r="532"/>
    <row r="533"/>
    <row r="534"/>
    <row r="535"/>
    <row r="536"/>
    <row r="537"/>
    <row r="538"/>
    <row r="539"/>
    <row r="540"/>
    <row r="541"/>
    <row r="542"/>
    <row r="543"/>
    <row r="544"/>
    <row r="545"/>
    <row r="546"/>
    <row r="547"/>
    <row r="548"/>
    <row r="549"/>
    <row r="550"/>
    <row r="551"/>
    <row r="552"/>
    <row r="553"/>
    <row r="554"/>
    <row r="555"/>
    <row r="556"/>
    <row r="557"/>
    <row r="558"/>
    <row r="559"/>
    <row r="560"/>
    <row r="561"/>
    <row r="562"/>
    <row r="563"/>
    <row r="564"/>
    <row r="565"/>
    <row r="566"/>
    <row r="567"/>
    <row r="568"/>
    <row r="569"/>
    <row r="570"/>
    <row r="571"/>
    <row r="572"/>
    <row r="573"/>
    <row r="574"/>
    <row r="575"/>
    <row r="576"/>
    <row r="577"/>
    <row r="578"/>
    <row r="579"/>
    <row r="580"/>
    <row r="581"/>
    <row r="582"/>
    <row r="583"/>
    <row r="584"/>
    <row r="585"/>
    <row r="586"/>
    <row r="587"/>
    <row r="588"/>
    <row r="589"/>
    <row r="590"/>
    <row r="591"/>
    <row r="592"/>
    <row r="593"/>
    <row r="594"/>
    <row r="595"/>
    <row r="596"/>
    <row r="597"/>
    <row r="598"/>
    <row r="599"/>
    <row r="600"/>
    <row r="601"/>
    <row r="602"/>
    <row r="603"/>
    <row r="604"/>
    <row r="605"/>
    <row r="606"/>
    <row r="607"/>
    <row r="608"/>
    <row r="609"/>
    <row r="610"/>
    <row r="611"/>
    <row r="612"/>
    <row r="613"/>
    <row r="614"/>
    <row r="615"/>
    <row r="616"/>
    <row r="617"/>
    <row r="618"/>
    <row r="619"/>
    <row r="620"/>
    <row r="621"/>
    <row r="622"/>
    <row r="623"/>
    <row r="624"/>
    <row r="625"/>
    <row r="626"/>
    <row r="627"/>
    <row r="628"/>
    <row r="629"/>
    <row r="630"/>
    <row r="631"/>
    <row r="632"/>
    <row r="633"/>
    <row r="634"/>
    <row r="635"/>
    <row r="636"/>
    <row r="637"/>
    <row r="638"/>
    <row r="639"/>
    <row r="640"/>
    <row r="641"/>
    <row r="642"/>
    <row r="643"/>
    <row r="644"/>
    <row r="645"/>
    <row r="646"/>
    <row r="647"/>
    <row r="648"/>
    <row r="649"/>
    <row r="650"/>
    <row r="651"/>
    <row r="652"/>
    <row r="653"/>
    <row r="654"/>
    <row r="655"/>
    <row r="656"/>
    <row r="657"/>
    <row r="658"/>
    <row r="659"/>
    <row r="660"/>
    <row r="661"/>
    <row r="662"/>
    <row r="663"/>
    <row r="664"/>
    <row r="665"/>
    <row r="666"/>
    <row r="667"/>
    <row r="668"/>
    <row r="669"/>
    <row r="670"/>
    <row r="671"/>
    <row r="672"/>
    <row r="673"/>
    <row r="674"/>
    <row r="675"/>
    <row r="676"/>
    <row r="677"/>
    <row r="678"/>
    <row r="679"/>
    <row r="680"/>
    <row r="681"/>
    <row r="682"/>
    <row r="683"/>
    <row r="684"/>
    <row r="685"/>
    <row r="686"/>
    <row r="687"/>
    <row r="688"/>
    <row r="689"/>
    <row r="690"/>
    <row r="691"/>
    <row r="692"/>
    <row r="693"/>
    <row r="694"/>
    <row r="695"/>
    <row r="696"/>
    <row r="697"/>
    <row r="698"/>
    <row r="699"/>
    <row r="700"/>
    <row r="701"/>
    <row r="702"/>
    <row r="703"/>
    <row r="704"/>
    <row r="705"/>
    <row r="706"/>
    <row r="707"/>
    <row r="708"/>
    <row r="709"/>
    <row r="710"/>
    <row r="711"/>
    <row r="712"/>
    <row r="713"/>
    <row r="714"/>
    <row r="715"/>
    <row r="716"/>
    <row r="717"/>
    <row r="718"/>
    <row r="719"/>
    <row r="720"/>
    <row r="721"/>
    <row r="722"/>
    <row r="723"/>
    <row r="724"/>
    <row r="725"/>
    <row r="726"/>
    <row r="727"/>
    <row r="728"/>
    <row r="729"/>
    <row r="730"/>
    <row r="731"/>
    <row r="732"/>
    <row r="733"/>
    <row r="734"/>
    <row r="735"/>
    <row r="736"/>
    <row r="737"/>
    <row r="738"/>
    <row r="739"/>
    <row r="740"/>
    <row r="741"/>
    <row r="742"/>
    <row r="743"/>
    <row r="744"/>
    <row r="745"/>
    <row r="746"/>
    <row r="747"/>
    <row r="748"/>
    <row r="749"/>
    <row r="750"/>
    <row r="751"/>
    <row r="752"/>
    <row r="753"/>
    <row r="754"/>
    <row r="755"/>
    <row r="756"/>
    <row r="757"/>
    <row r="758"/>
    <row r="759"/>
    <row r="760"/>
    <row r="761"/>
    <row r="762"/>
    <row r="763"/>
    <row r="764"/>
    <row r="765"/>
    <row r="766"/>
    <row r="767"/>
    <row r="768"/>
    <row r="769"/>
    <row r="770"/>
    <row r="771"/>
    <row r="772"/>
    <row r="773"/>
    <row r="774"/>
    <row r="775"/>
    <row r="776"/>
    <row r="777"/>
    <row r="778"/>
    <row r="779"/>
    <row r="780"/>
    <row r="781"/>
    <row r="782"/>
    <row r="783"/>
    <row r="784"/>
    <row r="785"/>
    <row r="786"/>
    <row r="787"/>
    <row r="788"/>
    <row r="789"/>
    <row r="790"/>
    <row r="791"/>
    <row r="792"/>
    <row r="793"/>
    <row r="794"/>
    <row r="795"/>
    <row r="796"/>
    <row r="797"/>
    <row r="798"/>
    <row r="799"/>
    <row r="800"/>
    <row r="801"/>
    <row r="802"/>
    <row r="803"/>
    <row r="804"/>
    <row r="805"/>
    <row r="806"/>
    <row r="807"/>
    <row r="808"/>
    <row r="809"/>
    <row r="810"/>
    <row r="811"/>
    <row r="812"/>
    <row r="813"/>
    <row r="814"/>
    <row r="815"/>
    <row r="816"/>
    <row r="817"/>
    <row r="818"/>
    <row r="819"/>
    <row r="820"/>
    <row r="821"/>
    <row r="822"/>
    <row r="823"/>
    <row r="824"/>
    <row r="825"/>
    <row r="826"/>
    <row r="827"/>
    <row r="828"/>
    <row r="829"/>
    <row r="830"/>
    <row r="831"/>
    <row r="832"/>
    <row r="833"/>
    <row r="834"/>
    <row r="835"/>
    <row r="836"/>
    <row r="837"/>
    <row r="838"/>
    <row r="839"/>
    <row r="840"/>
    <row r="841"/>
    <row r="842"/>
    <row r="843"/>
    <row r="844"/>
    <row r="845"/>
    <row r="846"/>
    <row r="847"/>
    <row r="848"/>
    <row r="849"/>
    <row r="850"/>
    <row r="851"/>
    <row r="852"/>
    <row r="853"/>
    <row r="854"/>
    <row r="855"/>
    <row r="856"/>
    <row r="857"/>
    <row r="858"/>
    <row r="859"/>
    <row r="860"/>
    <row r="861"/>
    <row r="862"/>
    <row r="863"/>
    <row r="864"/>
    <row r="865"/>
    <row r="866"/>
    <row r="867"/>
    <row r="868"/>
    <row r="869"/>
    <row r="870"/>
    <row r="871"/>
    <row r="872"/>
    <row r="873"/>
    <row r="874"/>
    <row r="875"/>
    <row r="876"/>
    <row r="877"/>
    <row r="878"/>
    <row r="879"/>
    <row r="880"/>
    <row r="881"/>
    <row r="882"/>
    <row r="883"/>
    <row r="884"/>
    <row r="885"/>
    <row r="886"/>
    <row r="887"/>
    <row r="888"/>
    <row r="889"/>
    <row r="890"/>
    <row r="891"/>
    <row r="892"/>
    <row r="893"/>
    <row r="894"/>
    <row r="895"/>
    <row r="896"/>
    <row r="897"/>
    <row r="898"/>
    <row r="899"/>
    <row r="900"/>
    <row r="901"/>
    <row r="902"/>
    <row r="903"/>
    <row r="904"/>
    <row r="905"/>
    <row r="906"/>
    <row r="907"/>
    <row r="908"/>
    <row r="909"/>
    <row r="910"/>
    <row r="911"/>
    <row r="912"/>
    <row r="913"/>
    <row r="914"/>
    <row r="915"/>
    <row r="916"/>
    <row r="917"/>
    <row r="918"/>
    <row r="919"/>
    <row r="920"/>
    <row r="921"/>
    <row r="922"/>
    <row r="923"/>
    <row r="924"/>
    <row r="925"/>
    <row r="926"/>
    <row r="927"/>
    <row r="928"/>
    <row r="929"/>
    <row r="930"/>
    <row r="931"/>
    <row r="932"/>
    <row r="933"/>
    <row r="934"/>
    <row r="935"/>
    <row r="936"/>
    <row r="937"/>
    <row r="938"/>
    <row r="939"/>
    <row r="940"/>
    <row r="941"/>
    <row r="942"/>
    <row r="943"/>
    <row r="944"/>
    <row r="945"/>
    <row r="946"/>
    <row r="947"/>
    <row r="948"/>
    <row r="949"/>
    <row r="950"/>
    <row r="951"/>
    <row r="952"/>
    <row r="953"/>
    <row r="954"/>
    <row r="955"/>
    <row r="956"/>
    <row r="957"/>
    <row r="958"/>
    <row r="959"/>
    <row r="960"/>
    <row r="961"/>
    <row r="962"/>
    <row r="963"/>
    <row r="964"/>
    <row r="965"/>
    <row r="966"/>
    <row r="967"/>
    <row r="968"/>
    <row r="969"/>
    <row r="970"/>
    <row r="971"/>
    <row r="972"/>
    <row r="973"/>
    <row r="974"/>
    <row r="975"/>
    <row r="976"/>
    <row r="977"/>
    <row r="978"/>
    <row r="979"/>
    <row r="980"/>
    <row r="981"/>
    <row r="982"/>
    <row r="983"/>
    <row r="984"/>
    <row r="985"/>
    <row r="986"/>
    <row r="987"/>
    <row r="988"/>
    <row r="989"/>
    <row r="990"/>
    <row r="991"/>
    <row r="992"/>
    <row r="993"/>
    <row r="994"/>
    <row r="995"/>
    <row r="996"/>
    <row r="997"/>
    <row r="998"/>
    <row r="999"/>
    <row r="1000"/>
    <row r="1001"/>
    <row r="1002"/>
    <row r="1003"/>
    <row r="1004"/>
    <row r="1005"/>
    <row r="1006"/>
    <row r="1007"/>
    <row r="1008"/>
    <row r="1009"/>
    <row r="1010"/>
    <row r="1011"/>
    <row r="1012"/>
    <row r="1013"/>
    <row r="1014"/>
    <row r="1015"/>
    <row r="1016"/>
    <row r="1017"/>
    <row r="1018"/>
    <row r="1019"/>
    <row r="1020"/>
    <row r="1021"/>
    <row r="1022"/>
    <row r="1023"/>
    <row r="1024"/>
    <row r="1025"/>
    <row r="1026"/>
    <row r="1027"/>
    <row r="1028"/>
    <row r="1029"/>
    <row r="1030"/>
    <row r="1031"/>
    <row r="1032"/>
    <row r="1033"/>
    <row r="1034"/>
    <row r="1035"/>
    <row r="1036"/>
    <row r="1037"/>
    <row r="1038"/>
    <row r="1039"/>
    <row r="1040"/>
    <row r="1041"/>
    <row r="1042"/>
    <row r="1043"/>
    <row r="1044"/>
    <row r="1045"/>
    <row r="1046"/>
    <row r="1047"/>
    <row r="1048"/>
    <row r="1049"/>
    <row r="1050"/>
    <row r="1051"/>
    <row r="1052"/>
    <row r="1053"/>
    <row r="1054"/>
    <row r="1055"/>
    <row r="1056"/>
    <row r="1057"/>
    <row r="1058"/>
    <row r="1059"/>
    <row r="1060"/>
    <row r="1061"/>
    <row r="1062"/>
    <row r="1063"/>
    <row r="1064"/>
    <row r="1065"/>
    <row r="1066"/>
    <row r="1067"/>
    <row r="1068"/>
    <row r="1069"/>
    <row r="1070"/>
    <row r="1071"/>
    <row r="1072"/>
    <row r="1073"/>
    <row r="1074"/>
    <row r="1075"/>
    <row r="1076"/>
    <row r="1077"/>
    <row r="1078"/>
    <row r="1079"/>
    <row r="1080"/>
    <row r="1081"/>
    <row r="1082"/>
    <row r="1083"/>
    <row r="1084"/>
    <row r="1085"/>
    <row r="1086"/>
    <row r="1087"/>
    <row r="1088"/>
    <row r="1089"/>
    <row r="1090"/>
    <row r="1091"/>
    <row r="1092"/>
    <row r="1093"/>
    <row r="1094"/>
    <row r="1095"/>
    <row r="1096"/>
    <row r="1097"/>
    <row r="1098"/>
    <row r="1099"/>
    <row r="1100"/>
    <row r="1101"/>
    <row r="1102"/>
    <row r="1103"/>
    <row r="1104"/>
    <row r="1105"/>
    <row r="1106"/>
    <row r="1107"/>
    <row r="1108"/>
    <row r="1109"/>
    <row r="1110"/>
    <row r="1111"/>
    <row r="1112"/>
    <row r="1113"/>
    <row r="1114"/>
    <row r="1115"/>
    <row r="1116"/>
    <row r="1117"/>
    <row r="1118"/>
    <row r="1119"/>
    <row r="1120"/>
    <row r="1121"/>
    <row r="1122"/>
    <row r="1123"/>
    <row r="1124"/>
    <row r="1125"/>
    <row r="1126"/>
    <row r="1127"/>
    <row r="1128"/>
    <row r="1129"/>
    <row r="1130"/>
    <row r="1131"/>
    <row r="1132"/>
    <row r="1133"/>
    <row r="1134"/>
    <row r="1135"/>
    <row r="1136"/>
    <row r="1137"/>
    <row r="1138"/>
    <row r="1139"/>
    <row r="1140"/>
    <row r="1141"/>
    <row r="1142"/>
    <row r="1143"/>
    <row r="1144"/>
    <row r="1145"/>
    <row r="1146"/>
    <row r="1147"/>
    <row r="1148"/>
    <row r="1149"/>
    <row r="1150"/>
    <row r="1151"/>
    <row r="1152"/>
    <row r="1153"/>
    <row r="1154"/>
    <row r="1155"/>
    <row r="1156"/>
    <row r="1157"/>
    <row r="1158"/>
    <row r="1159"/>
    <row r="1160"/>
    <row r="1161"/>
    <row r="1162"/>
    <row r="1163"/>
    <row r="1164"/>
    <row r="1165"/>
    <row r="1166"/>
    <row r="1167"/>
    <row r="1168"/>
    <row r="1169"/>
    <row r="1170"/>
    <row r="1171"/>
    <row r="1172"/>
    <row r="1173"/>
    <row r="1174"/>
    <row r="1175"/>
    <row r="1176"/>
    <row r="1177"/>
    <row r="1178"/>
    <row r="1179"/>
    <row r="1180"/>
    <row r="1181"/>
    <row r="1182"/>
    <row r="1183"/>
    <row r="1184"/>
    <row r="1185"/>
    <row r="1186"/>
    <row r="1187"/>
    <row r="1188"/>
    <row r="1189"/>
    <row r="1190"/>
    <row r="1191"/>
    <row r="1192"/>
    <row r="1193"/>
    <row r="1194"/>
    <row r="1195"/>
    <row r="1196"/>
    <row r="1197"/>
    <row r="1198"/>
    <row r="1199"/>
    <row r="1200"/>
    <row r="1201"/>
    <row r="1202"/>
    <row r="1203"/>
    <row r="1204"/>
    <row r="1205"/>
    <row r="1206"/>
    <row r="1207"/>
    <row r="1208"/>
    <row r="1209"/>
    <row r="1210"/>
    <row r="1211"/>
    <row r="1212"/>
    <row r="1213"/>
    <row r="1214"/>
    <row r="1215"/>
    <row r="1216"/>
    <row r="1217"/>
    <row r="1218"/>
    <row r="1219"/>
    <row r="1220"/>
    <row r="1221"/>
    <row r="1222"/>
    <row r="1223"/>
    <row r="1224"/>
    <row r="1225"/>
    <row r="1226"/>
    <row r="1227"/>
    <row r="1228"/>
    <row r="1229"/>
    <row r="1230"/>
    <row r="1231"/>
    <row r="1232"/>
    <row r="1233"/>
    <row r="1234"/>
    <row r="1235"/>
    <row r="1236"/>
    <row r="1237"/>
    <row r="1238"/>
    <row r="1239"/>
    <row r="1240"/>
    <row r="1241"/>
    <row r="1242"/>
    <row r="1243"/>
    <row r="1244"/>
    <row r="1245"/>
    <row r="1246"/>
    <row r="1247"/>
    <row r="1248"/>
    <row r="1249"/>
    <row r="1250"/>
    <row r="1251"/>
    <row r="1252"/>
    <row r="1253"/>
    <row r="1254"/>
    <row r="1255"/>
    <row r="1256"/>
    <row r="1257"/>
    <row r="1258"/>
    <row r="1259"/>
    <row r="1260"/>
    <row r="1261"/>
    <row r="1262"/>
    <row r="1263"/>
    <row r="1264"/>
    <row r="1265"/>
    <row r="1266"/>
    <row r="1267"/>
    <row r="1268"/>
    <row r="1269"/>
    <row r="1270"/>
    <row r="1271"/>
    <row r="1272"/>
    <row r="1273"/>
    <row r="1274"/>
    <row r="1275"/>
    <row r="1276"/>
    <row r="1277"/>
    <row r="1278"/>
    <row r="1279"/>
    <row r="1280"/>
    <row r="1281"/>
    <row r="1282"/>
    <row r="1283"/>
    <row r="1284"/>
    <row r="1285"/>
    <row r="1286"/>
    <row r="1287"/>
    <row r="1288"/>
    <row r="1289"/>
    <row r="1290"/>
    <row r="1291"/>
    <row r="1292"/>
    <row r="1293"/>
    <row r="1294"/>
    <row r="1295"/>
    <row r="1296"/>
    <row r="1297"/>
    <row r="1298"/>
    <row r="1299"/>
    <row r="1300"/>
    <row r="1301"/>
    <row r="1302"/>
    <row r="1303"/>
    <row r="1304"/>
    <row r="1305"/>
    <row r="1306"/>
    <row r="1307"/>
    <row r="1308"/>
    <row r="1309"/>
    <row r="1310"/>
    <row r="1311"/>
    <row r="1312"/>
    <row r="1313"/>
    <row r="1314"/>
    <row r="1315"/>
    <row r="1316"/>
    <row r="1317"/>
    <row r="1318"/>
    <row r="1319"/>
    <row r="1320"/>
    <row r="1321"/>
    <row r="1322"/>
    <row r="1323"/>
    <row r="1324"/>
    <row r="1325"/>
    <row r="1326"/>
    <row r="1327"/>
    <row r="1328"/>
    <row r="1329"/>
    <row r="1330"/>
    <row r="1331"/>
    <row r="1332"/>
    <row r="1333"/>
    <row r="1334"/>
    <row r="1335"/>
    <row r="1336"/>
    <row r="1337"/>
    <row r="1338"/>
    <row r="1339"/>
    <row r="1340"/>
    <row r="1341"/>
    <row r="1342"/>
    <row r="1343"/>
    <row r="1344"/>
    <row r="1345"/>
    <row r="1346"/>
    <row r="1347"/>
    <row r="1348"/>
    <row r="1349"/>
    <row r="1350"/>
    <row r="1351"/>
    <row r="1352"/>
    <row r="1353"/>
    <row r="1354"/>
    <row r="1355"/>
    <row r="1356"/>
    <row r="1357"/>
    <row r="1358"/>
    <row r="1359"/>
    <row r="1360"/>
    <row r="1361"/>
    <row r="1362"/>
    <row r="1363"/>
    <row r="1364"/>
    <row r="1365"/>
    <row r="1366"/>
    <row r="1367"/>
    <row r="1368"/>
    <row r="1369"/>
    <row r="1370"/>
    <row r="1371"/>
    <row r="1372"/>
    <row r="1373"/>
    <row r="1374"/>
    <row r="1375"/>
    <row r="1376"/>
    <row r="1377"/>
    <row r="1378"/>
    <row r="1379"/>
    <row r="1380"/>
    <row r="1381"/>
    <row r="1382"/>
    <row r="1383"/>
    <row r="1384"/>
    <row r="1385"/>
    <row r="1386"/>
    <row r="1387"/>
    <row r="1388"/>
    <row r="1389"/>
    <row r="1390"/>
    <row r="1391"/>
    <row r="1392"/>
    <row r="1393"/>
    <row r="1394"/>
    <row r="1395"/>
    <row r="1396"/>
    <row r="1397"/>
    <row r="1398"/>
    <row r="1399"/>
    <row r="1400"/>
    <row r="1401"/>
    <row r="1402"/>
    <row r="1403"/>
    <row r="1404"/>
    <row r="1405"/>
    <row r="1406"/>
    <row r="1407"/>
    <row r="1408"/>
    <row r="1409"/>
    <row r="1410"/>
    <row r="1411"/>
    <row r="1412"/>
    <row r="1413"/>
    <row r="1414"/>
    <row r="1415"/>
    <row r="1416"/>
    <row r="1417"/>
    <row r="1418"/>
    <row r="1419"/>
    <row r="1420"/>
    <row r="1421"/>
    <row r="1422"/>
    <row r="1423"/>
    <row r="1424"/>
    <row r="1425"/>
    <row r="1426"/>
    <row r="1427"/>
    <row r="1428"/>
    <row r="1429"/>
    <row r="1430"/>
    <row r="1431"/>
    <row r="1432"/>
    <row r="1433"/>
    <row r="1434"/>
    <row r="1435"/>
    <row r="1436"/>
    <row r="1437"/>
    <row r="1438"/>
    <row r="1439"/>
    <row r="1440"/>
    <row r="1441"/>
    <row r="1442"/>
    <row r="1443"/>
    <row r="1444"/>
    <row r="1445"/>
    <row r="1446"/>
    <row r="1447"/>
    <row r="1448"/>
    <row r="1449"/>
    <row r="1450"/>
    <row r="1451"/>
    <row r="1452"/>
    <row r="1453"/>
    <row r="1454"/>
    <row r="1455"/>
    <row r="1456"/>
    <row r="1457"/>
    <row r="1458"/>
    <row r="1459"/>
    <row r="1460"/>
    <row r="1461"/>
    <row r="1462"/>
    <row r="1463"/>
    <row r="1464"/>
    <row r="1465"/>
    <row r="1466"/>
    <row r="1467"/>
    <row r="1468"/>
    <row r="1469"/>
    <row r="1470"/>
    <row r="1471"/>
    <row r="1472"/>
    <row r="1473"/>
    <row r="1474"/>
    <row r="1475"/>
    <row r="1476"/>
    <row r="1477"/>
    <row r="1478"/>
    <row r="1479"/>
    <row r="1480"/>
    <row r="1481"/>
    <row r="1482"/>
    <row r="1483"/>
    <row r="1484"/>
    <row r="1485"/>
    <row r="1486"/>
    <row r="1487"/>
    <row r="1488"/>
    <row r="1489"/>
    <row r="1490"/>
    <row r="1491"/>
    <row r="1492"/>
    <row r="1493"/>
    <row r="1494"/>
    <row r="1495"/>
    <row r="1496"/>
    <row r="1497"/>
    <row r="1498"/>
    <row r="1499"/>
    <row r="1500"/>
    <row r="1501"/>
    <row r="1502"/>
    <row r="1503"/>
    <row r="1504"/>
    <row r="1505"/>
    <row r="1506"/>
    <row r="1507"/>
    <row r="1508"/>
    <row r="1509"/>
    <row r="1510"/>
    <row r="1511"/>
    <row r="1512"/>
    <row r="1513"/>
    <row r="1514"/>
    <row r="1515"/>
    <row r="1516"/>
    <row r="1517"/>
    <row r="1518"/>
    <row r="1519"/>
    <row r="1520"/>
    <row r="1521"/>
    <row r="1522"/>
    <row r="1523"/>
    <row r="1524"/>
    <row r="1525"/>
    <row r="1526"/>
    <row r="1527"/>
    <row r="1528"/>
    <row r="1529"/>
    <row r="1530"/>
    <row r="1531"/>
    <row r="1532"/>
    <row r="1533"/>
    <row r="1534"/>
    <row r="1535"/>
    <row r="1536"/>
    <row r="1537"/>
    <row r="1538"/>
    <row r="1539"/>
    <row r="1540"/>
    <row r="1541"/>
    <row r="1542"/>
    <row r="1543"/>
    <row r="1544"/>
    <row r="1545"/>
    <row r="1546"/>
    <row r="1547"/>
    <row r="1548"/>
    <row r="1549"/>
    <row r="1550"/>
    <row r="1551"/>
    <row r="1552"/>
    <row r="1553"/>
    <row r="1554"/>
    <row r="1555"/>
    <row r="1556"/>
    <row r="1557"/>
    <row r="1558"/>
    <row r="1559"/>
    <row r="1560"/>
    <row r="1561"/>
    <row r="1562"/>
    <row r="1563"/>
    <row r="1564"/>
    <row r="1565"/>
    <row r="1566"/>
    <row r="1567"/>
    <row r="1568"/>
    <row r="1569"/>
    <row r="1570"/>
    <row r="1571"/>
    <row r="1572"/>
    <row r="1573"/>
    <row r="1574"/>
    <row r="1575"/>
    <row r="1576"/>
    <row r="1577"/>
    <row r="1578"/>
    <row r="1579"/>
    <row r="1580"/>
    <row r="1581"/>
    <row r="1582"/>
    <row r="1583"/>
    <row r="1584"/>
    <row r="1585"/>
    <row r="1586"/>
    <row r="1587"/>
    <row r="1588"/>
    <row r="1589"/>
    <row r="1590"/>
    <row r="1591"/>
    <row r="1592"/>
    <row r="1593"/>
    <row r="1594"/>
    <row r="1595"/>
    <row r="1596"/>
    <row r="1597"/>
    <row r="1598"/>
    <row r="1599"/>
    <row r="1600"/>
    <row r="1601"/>
    <row r="1602"/>
    <row r="1603"/>
    <row r="1604"/>
    <row r="1605"/>
    <row r="1606"/>
    <row r="1607"/>
    <row r="1608"/>
    <row r="1609"/>
    <row r="1610"/>
    <row r="1611"/>
    <row r="1612"/>
    <row r="1613"/>
    <row r="1614"/>
    <row r="1615"/>
    <row r="1616"/>
    <row r="1617"/>
    <row r="1618"/>
    <row r="1619"/>
    <row r="1620"/>
    <row r="1621"/>
    <row r="1622"/>
    <row r="1623"/>
    <row r="1624"/>
    <row r="1625"/>
    <row r="1626"/>
    <row r="1627"/>
    <row r="1628"/>
    <row r="1629"/>
    <row r="1630"/>
    <row r="1631"/>
    <row r="1632"/>
    <row r="1633"/>
    <row r="1634"/>
    <row r="1635"/>
    <row r="1636"/>
    <row r="1637"/>
    <row r="1638"/>
    <row r="1639"/>
    <row r="1640"/>
    <row r="1641"/>
    <row r="1642"/>
    <row r="1643"/>
    <row r="1644"/>
    <row r="1645"/>
    <row r="1646"/>
    <row r="1647"/>
    <row r="1648"/>
    <row r="1649"/>
    <row r="1650"/>
    <row r="1651"/>
    <row r="1652"/>
    <row r="1653"/>
    <row r="1654"/>
    <row r="1655"/>
    <row r="1656"/>
    <row r="1657"/>
    <row r="1658"/>
    <row r="1659"/>
    <row r="1660"/>
    <row r="1661"/>
    <row r="1662"/>
    <row r="1663"/>
    <row r="1664"/>
    <row r="1665"/>
    <row r="1666"/>
    <row r="1667"/>
    <row r="1668"/>
    <row r="1669"/>
    <row r="1670"/>
    <row r="1671"/>
    <row r="1672"/>
    <row r="1673"/>
    <row r="1674"/>
    <row r="1675"/>
    <row r="1676"/>
    <row r="1677"/>
    <row r="1678"/>
    <row r="1679"/>
    <row r="1680"/>
    <row r="1681"/>
    <row r="1682"/>
    <row r="1683"/>
    <row r="1684"/>
    <row r="1685"/>
    <row r="1686"/>
    <row r="1687"/>
    <row r="1688"/>
    <row r="1689"/>
    <row r="1690"/>
    <row r="1691"/>
    <row r="1692"/>
    <row r="1693"/>
    <row r="1694"/>
    <row r="1695"/>
    <row r="1696"/>
    <row r="1697"/>
    <row r="1698"/>
    <row r="1699"/>
    <row r="1700"/>
    <row r="1701"/>
    <row r="1702"/>
    <row r="1703"/>
    <row r="1704"/>
    <row r="1705"/>
    <row r="1706"/>
    <row r="1707"/>
    <row r="1708"/>
    <row r="1709"/>
    <row r="1710"/>
    <row r="1711"/>
    <row r="1712"/>
    <row r="1713"/>
    <row r="1714"/>
    <row r="1715"/>
    <row r="1716"/>
    <row r="1717"/>
    <row r="1718"/>
    <row r="1719"/>
    <row r="1720"/>
    <row r="1721"/>
    <row r="1722"/>
    <row r="1723"/>
    <row r="1724"/>
    <row r="1725"/>
    <row r="1726"/>
    <row r="1727"/>
    <row r="1728"/>
    <row r="1729"/>
    <row r="1730"/>
    <row r="1731"/>
    <row r="1732"/>
    <row r="1733"/>
    <row r="1734"/>
    <row r="1735"/>
    <row r="1736"/>
    <row r="1737"/>
    <row r="1738"/>
    <row r="1739"/>
    <row r="1740"/>
    <row r="1741"/>
    <row r="1742"/>
    <row r="1743"/>
    <row r="1744"/>
    <row r="1745"/>
    <row r="1746"/>
    <row r="1747"/>
    <row r="1748"/>
    <row r="1749"/>
    <row r="1750"/>
    <row r="1751"/>
    <row r="1752"/>
    <row r="1753"/>
    <row r="1754"/>
    <row r="1755"/>
    <row r="1756"/>
    <row r="1757"/>
    <row r="1758"/>
    <row r="1759"/>
    <row r="1760"/>
    <row r="1761"/>
    <row r="1762"/>
    <row r="1763"/>
    <row r="1764"/>
    <row r="1765"/>
    <row r="1766"/>
    <row r="1767"/>
    <row r="1768"/>
    <row r="1769"/>
    <row r="1770"/>
    <row r="1771"/>
    <row r="1772"/>
    <row r="1773"/>
    <row r="1774"/>
    <row r="1775"/>
    <row r="1776"/>
    <row r="1777"/>
    <row r="1778"/>
    <row r="1779"/>
    <row r="1780"/>
    <row r="1781"/>
    <row r="1782"/>
    <row r="1783"/>
    <row r="1784"/>
    <row r="1785"/>
    <row r="1786"/>
    <row r="1787"/>
    <row r="1788"/>
    <row r="1789"/>
    <row r="1790"/>
    <row r="1791"/>
    <row r="1792"/>
    <row r="1793"/>
    <row r="1794"/>
    <row r="1795"/>
    <row r="1796"/>
    <row r="1797"/>
    <row r="1798"/>
    <row r="1799"/>
    <row r="1800"/>
    <row r="1801"/>
    <row r="1802"/>
    <row r="1803"/>
    <row r="1804"/>
    <row r="1805"/>
    <row r="1806"/>
    <row r="1807"/>
    <row r="1808"/>
    <row r="1809"/>
    <row r="1810"/>
    <row r="1811"/>
    <row r="1812"/>
    <row r="1813"/>
    <row r="1814"/>
    <row r="1815"/>
    <row r="1816"/>
    <row r="1817"/>
    <row r="1818"/>
    <row r="1819"/>
    <row r="1820"/>
    <row r="1821"/>
    <row r="1822"/>
    <row r="1823"/>
    <row r="1824"/>
    <row r="1825"/>
    <row r="1826"/>
    <row r="1827"/>
    <row r="1828"/>
    <row r="1829"/>
    <row r="1830"/>
    <row r="1831"/>
    <row r="1832"/>
    <row r="1833"/>
    <row r="1834"/>
    <row r="1835"/>
    <row r="1836"/>
    <row r="1837"/>
    <row r="1838"/>
    <row r="1839"/>
    <row r="1840"/>
    <row r="1841"/>
    <row r="1842"/>
    <row r="1843"/>
    <row r="1844"/>
    <row r="1845"/>
    <row r="1846"/>
    <row r="1847"/>
    <row r="1848"/>
    <row r="1849"/>
    <row r="1850"/>
    <row r="1851"/>
    <row r="1852"/>
    <row r="1853"/>
    <row r="1854"/>
    <row r="1855"/>
    <row r="1856"/>
    <row r="1857"/>
    <row r="1858"/>
    <row r="1859"/>
    <row r="1860"/>
    <row r="1861"/>
    <row r="1862"/>
    <row r="1863"/>
    <row r="1864"/>
    <row r="1865"/>
    <row r="1866"/>
    <row r="1867"/>
    <row r="1868"/>
    <row r="1869"/>
    <row r="1870"/>
    <row r="1871"/>
    <row r="1872"/>
    <row r="1873"/>
    <row r="1874"/>
    <row r="1875"/>
    <row r="1876"/>
    <row r="1877"/>
    <row r="1878"/>
    <row r="1879"/>
    <row r="1880"/>
    <row r="1881"/>
    <row r="1882"/>
    <row r="1883"/>
    <row r="1884"/>
    <row r="1885"/>
    <row r="1886"/>
    <row r="1887"/>
    <row r="1888"/>
    <row r="1889"/>
    <row r="1890"/>
    <row r="1891"/>
    <row r="1892"/>
    <row r="1893"/>
    <row r="1894"/>
    <row r="1895"/>
    <row r="1896"/>
    <row r="1897"/>
    <row r="1898"/>
    <row r="1899"/>
    <row r="1900"/>
    <row r="1901"/>
    <row r="1902"/>
    <row r="1903"/>
    <row r="1904"/>
    <row r="1905"/>
    <row r="1906"/>
    <row r="1907"/>
    <row r="1908"/>
    <row r="1909"/>
    <row r="1910"/>
    <row r="1911"/>
    <row r="1912"/>
    <row r="1913"/>
    <row r="1914"/>
    <row r="1915"/>
    <row r="1916"/>
    <row r="1917"/>
    <row r="1918"/>
    <row r="1919"/>
    <row r="1920"/>
    <row r="1921"/>
    <row r="1922"/>
    <row r="1923"/>
    <row r="1924"/>
    <row r="1925"/>
    <row r="1926"/>
    <row r="1927"/>
    <row r="1928"/>
    <row r="1929"/>
    <row r="1930"/>
    <row r="1931"/>
    <row r="1932"/>
    <row r="1933"/>
    <row r="1934"/>
    <row r="1935"/>
    <row r="1936"/>
    <row r="1937"/>
    <row r="1938"/>
    <row r="1939"/>
    <row r="1940"/>
    <row r="1941"/>
    <row r="1942"/>
    <row r="1943"/>
    <row r="1944"/>
    <row r="1945"/>
    <row r="1946"/>
    <row r="1947"/>
    <row r="1948"/>
    <row r="1949"/>
    <row r="1950"/>
    <row r="1951"/>
    <row r="1952"/>
    <row r="1953"/>
    <row r="1954"/>
    <row r="1955"/>
    <row r="1956"/>
    <row r="1957"/>
    <row r="1958"/>
    <row r="1959"/>
    <row r="1960"/>
    <row r="1961"/>
    <row r="1962"/>
    <row r="1963"/>
    <row r="1964"/>
    <row r="1965"/>
    <row r="1966"/>
    <row r="1967"/>
    <row r="1968"/>
    <row r="1969"/>
    <row r="1970"/>
    <row r="1971"/>
    <row r="1972"/>
    <row r="1973"/>
    <row r="1974"/>
    <row r="1975"/>
    <row r="1976"/>
    <row r="1977"/>
    <row r="1978"/>
    <row r="1979"/>
    <row r="1980"/>
    <row r="1981"/>
    <row r="1982"/>
    <row r="1983"/>
    <row r="1984"/>
    <row r="1985"/>
    <row r="1986"/>
    <row r="1987"/>
    <row r="1988"/>
    <row r="1989"/>
    <row r="1990"/>
    <row r="1991"/>
    <row r="1992"/>
    <row r="1993"/>
    <row r="1994"/>
    <row r="1995"/>
    <row r="1996"/>
    <row r="1997"/>
    <row r="1998"/>
    <row r="1999"/>
    <row r="2000"/>
    <row r="2001"/>
    <row r="2002"/>
    <row r="2003"/>
    <row r="2004"/>
    <row r="2005"/>
    <row r="2006"/>
    <row r="2007"/>
    <row r="2008"/>
    <row r="2009"/>
    <row r="2010"/>
    <row r="2011"/>
    <row r="2012"/>
    <row r="2013"/>
    <row r="2014"/>
    <row r="2015"/>
    <row r="2016"/>
    <row r="2017"/>
    <row r="2018"/>
    <row r="2019"/>
    <row r="2020"/>
    <row r="2021"/>
    <row r="2022"/>
    <row r="2023"/>
    <row r="2024"/>
    <row r="2025"/>
    <row r="2026"/>
    <row r="2027"/>
    <row r="2028"/>
    <row r="2029"/>
    <row r="2030"/>
    <row r="2031"/>
    <row r="2032"/>
    <row r="2033"/>
    <row r="2034"/>
    <row r="2035"/>
    <row r="2036"/>
    <row r="2037"/>
    <row r="2038"/>
    <row r="2039"/>
    <row r="2040"/>
    <row r="2041"/>
    <row r="2042"/>
    <row r="2043"/>
    <row r="2044"/>
    <row r="2045"/>
    <row r="2046"/>
    <row r="2047"/>
    <row r="2048"/>
    <row r="2049"/>
    <row r="2050"/>
    <row r="2051"/>
    <row r="2052"/>
    <row r="2053"/>
    <row r="2054"/>
    <row r="2055"/>
    <row r="2056"/>
    <row r="2057"/>
    <row r="2058"/>
    <row r="2059"/>
    <row r="2060"/>
    <row r="2061"/>
    <row r="2062"/>
    <row r="2063"/>
    <row r="2064"/>
    <row r="2065"/>
    <row r="2066"/>
    <row r="2067"/>
    <row r="2068"/>
    <row r="2069"/>
    <row r="2070"/>
    <row r="2071"/>
    <row r="2072"/>
    <row r="2073"/>
    <row r="2074"/>
    <row r="2075"/>
    <row r="2076"/>
    <row r="2077"/>
    <row r="2078"/>
    <row r="2079"/>
    <row r="2080"/>
    <row r="2081"/>
    <row r="2082"/>
    <row r="2083"/>
    <row r="2084"/>
    <row r="2085"/>
    <row r="2086"/>
    <row r="2087"/>
    <row r="2088"/>
    <row r="2089"/>
    <row r="2090"/>
    <row r="2091"/>
    <row r="2092"/>
    <row r="2093"/>
    <row r="2094"/>
    <row r="2095"/>
    <row r="2096"/>
    <row r="2097"/>
    <row r="2098"/>
    <row r="2099"/>
    <row r="2100"/>
    <row r="2101"/>
    <row r="2102"/>
    <row r="2103"/>
    <row r="2104"/>
    <row r="2105"/>
    <row r="2106"/>
    <row r="2107"/>
    <row r="2108"/>
    <row r="2109"/>
    <row r="2110"/>
    <row r="2111"/>
    <row r="2112"/>
    <row r="2113"/>
    <row r="2114"/>
    <row r="2115"/>
    <row r="2116"/>
    <row r="2117"/>
    <row r="2118"/>
    <row r="2119"/>
    <row r="2120"/>
    <row r="2121"/>
    <row r="2122"/>
    <row r="2123"/>
    <row r="2124"/>
    <row r="2125"/>
    <row r="2126"/>
    <row r="2127"/>
    <row r="2128"/>
    <row r="2129"/>
    <row r="2130"/>
    <row r="2131"/>
    <row r="2132"/>
    <row r="2133"/>
    <row r="2134"/>
    <row r="2135"/>
    <row r="2136"/>
    <row r="2137"/>
    <row r="2138"/>
    <row r="2139"/>
    <row r="2140"/>
    <row r="2141"/>
    <row r="2142"/>
    <row r="2143"/>
    <row r="2144"/>
    <row r="2145"/>
    <row r="2146"/>
    <row r="2147"/>
    <row r="2148"/>
    <row r="2149"/>
    <row r="2150"/>
    <row r="2151"/>
    <row r="2152"/>
    <row r="2153"/>
    <row r="2154"/>
    <row r="2155"/>
    <row r="2156"/>
    <row r="2157"/>
    <row r="2158"/>
    <row r="2159"/>
    <row r="2160"/>
    <row r="2161"/>
    <row r="2162"/>
    <row r="2163"/>
    <row r="2164"/>
    <row r="2165"/>
    <row r="2166"/>
    <row r="2167"/>
    <row r="2168"/>
    <row r="2169"/>
    <row r="2170"/>
    <row r="2171"/>
    <row r="2172"/>
    <row r="2173"/>
    <row r="2174"/>
    <row r="2175"/>
    <row r="2176"/>
    <row r="2177"/>
    <row r="2178"/>
    <row r="2179"/>
    <row r="2180"/>
    <row r="2181"/>
    <row r="2182"/>
    <row r="2183"/>
    <row r="2184"/>
    <row r="2185"/>
    <row r="2186"/>
    <row r="2187"/>
    <row r="2188"/>
    <row r="2189"/>
    <row r="2190"/>
    <row r="2191"/>
    <row r="2192"/>
    <row r="2193"/>
    <row r="2194"/>
    <row r="2195"/>
    <row r="2196"/>
    <row r="2197"/>
    <row r="2198"/>
    <row r="2199"/>
    <row r="2200"/>
    <row r="2201"/>
    <row r="2202"/>
    <row r="2203"/>
    <row r="2204"/>
    <row r="2205"/>
    <row r="2206"/>
    <row r="2207"/>
    <row r="2208"/>
    <row r="2209"/>
    <row r="2210"/>
    <row r="2211"/>
    <row r="2212"/>
    <row r="2213"/>
    <row r="2214"/>
    <row r="2215"/>
    <row r="2216"/>
    <row r="2217"/>
    <row r="2218"/>
    <row r="2219"/>
    <row r="2220"/>
    <row r="2221"/>
    <row r="2222"/>
    <row r="2223"/>
    <row r="2224"/>
    <row r="2225"/>
    <row r="2226"/>
    <row r="2227"/>
    <row r="2228"/>
    <row r="2229"/>
    <row r="2230"/>
    <row r="2231"/>
    <row r="2232"/>
    <row r="2233"/>
    <row r="2234"/>
    <row r="2235"/>
    <row r="2236"/>
    <row r="2237"/>
    <row r="2238"/>
    <row r="2239"/>
    <row r="2240"/>
    <row r="2241"/>
    <row r="2242"/>
    <row r="2243"/>
    <row r="2244"/>
    <row r="2245"/>
    <row r="2246"/>
    <row r="2247"/>
    <row r="2248"/>
    <row r="2249"/>
    <row r="2250"/>
    <row r="2251"/>
    <row r="2252"/>
    <row r="2253"/>
    <row r="2254"/>
    <row r="2255"/>
    <row r="2256"/>
    <row r="2257"/>
    <row r="2258"/>
    <row r="2259"/>
    <row r="2260"/>
    <row r="2261"/>
    <row r="2262"/>
    <row r="2263"/>
    <row r="2264"/>
    <row r="2265"/>
    <row r="2266"/>
    <row r="2267"/>
    <row r="2268"/>
    <row r="2269"/>
    <row r="2270"/>
    <row r="2271"/>
    <row r="2272"/>
    <row r="2273"/>
    <row r="2274"/>
    <row r="2275"/>
    <row r="2276"/>
    <row r="2277"/>
    <row r="2278"/>
    <row r="2279"/>
    <row r="2280"/>
    <row r="2281"/>
    <row r="2282"/>
    <row r="2283"/>
    <row r="2284"/>
    <row r="2285"/>
    <row r="2286"/>
    <row r="2287"/>
    <row r="2288"/>
    <row r="2289"/>
    <row r="2290"/>
    <row r="2291"/>
    <row r="2292"/>
    <row r="2293"/>
    <row r="2294"/>
    <row r="2295"/>
    <row r="2296"/>
    <row r="2297"/>
    <row r="2298"/>
    <row r="2299"/>
    <row r="2300"/>
    <row r="2301"/>
    <row r="2302"/>
    <row r="2303"/>
    <row r="2304"/>
    <row r="2305"/>
    <row r="2306"/>
    <row r="2307"/>
    <row r="2308"/>
    <row r="2309"/>
    <row r="2310"/>
    <row r="2311"/>
    <row r="2312"/>
    <row r="2313"/>
    <row r="2314"/>
    <row r="2315"/>
    <row r="2316"/>
    <row r="2317"/>
    <row r="2318"/>
    <row r="2319"/>
    <row r="2320"/>
    <row r="2321"/>
    <row r="2322"/>
    <row r="2323"/>
    <row r="2324"/>
    <row r="2325"/>
    <row r="2326"/>
    <row r="2327"/>
    <row r="2328"/>
    <row r="2329"/>
    <row r="2330"/>
    <row r="2331"/>
    <row r="2332"/>
    <row r="2333"/>
    <row r="2334"/>
    <row r="2335"/>
    <row r="2336"/>
    <row r="2337"/>
    <row r="2338"/>
    <row r="2339"/>
    <row r="2340"/>
    <row r="2341"/>
    <row r="2342"/>
    <row r="2343"/>
    <row r="2344"/>
    <row r="2345"/>
    <row r="2346"/>
    <row r="2347"/>
    <row r="2348"/>
    <row r="2349"/>
    <row r="2350"/>
    <row r="2351"/>
    <row r="2352"/>
    <row r="2353"/>
    <row r="2354"/>
    <row r="2355"/>
    <row r="2356"/>
    <row r="2357"/>
    <row r="2358"/>
    <row r="2359"/>
    <row r="2360"/>
    <row r="2361"/>
    <row r="2362"/>
    <row r="2363"/>
    <row r="2364"/>
    <row r="2365"/>
    <row r="2366"/>
    <row r="2367"/>
    <row r="2368"/>
    <row r="2369"/>
    <row r="2370"/>
    <row r="2371"/>
    <row r="2372"/>
    <row r="2373"/>
    <row r="2374"/>
    <row r="2375"/>
    <row r="2376"/>
    <row r="2377"/>
    <row r="2378"/>
    <row r="2379"/>
    <row r="2380"/>
    <row r="2381"/>
    <row r="2382"/>
    <row r="2383"/>
    <row r="2384"/>
    <row r="2385"/>
    <row r="2386"/>
    <row r="2387"/>
    <row r="2388"/>
    <row r="2389"/>
    <row r="2390"/>
    <row r="2391"/>
    <row r="2392"/>
    <row r="2393"/>
    <row r="2394"/>
    <row r="2395"/>
    <row r="2396"/>
    <row r="2397"/>
    <row r="2398"/>
    <row r="2399"/>
    <row r="2400"/>
    <row r="2401"/>
    <row r="2402"/>
    <row r="2403"/>
    <row r="2404"/>
    <row r="2405"/>
    <row r="2406"/>
    <row r="2407"/>
    <row r="2408"/>
    <row r="2409"/>
    <row r="2410"/>
    <row r="2411"/>
    <row r="2412"/>
    <row r="2413"/>
    <row r="2414"/>
    <row r="2415"/>
    <row r="2416"/>
    <row r="2417"/>
    <row r="2418"/>
    <row r="2419"/>
    <row r="2420"/>
    <row r="2421"/>
    <row r="2422"/>
    <row r="2423"/>
    <row r="2424"/>
    <row r="2425"/>
    <row r="2426"/>
    <row r="2427"/>
    <row r="2428"/>
    <row r="2429"/>
    <row r="2430"/>
    <row r="2431"/>
    <row r="2432"/>
    <row r="2433"/>
    <row r="2434"/>
    <row r="2435"/>
    <row r="2436"/>
    <row r="2437"/>
    <row r="2438"/>
    <row r="2439"/>
    <row r="2440"/>
    <row r="2441"/>
    <row r="2442"/>
    <row r="2443"/>
    <row r="2444"/>
    <row r="2445"/>
    <row r="2446"/>
    <row r="2447"/>
    <row r="2448"/>
    <row r="2449"/>
    <row r="2450"/>
    <row r="2451"/>
    <row r="2452"/>
    <row r="2453"/>
    <row r="2454"/>
    <row r="2455"/>
    <row r="2456"/>
    <row r="2457"/>
    <row r="2458"/>
    <row r="2459"/>
    <row r="2460"/>
    <row r="2461"/>
    <row r="2462"/>
    <row r="2463"/>
    <row r="2464"/>
    <row r="2465"/>
    <row r="2466"/>
    <row r="2467"/>
    <row r="2468"/>
    <row r="2469"/>
    <row r="2470"/>
    <row r="2471"/>
    <row r="2472"/>
    <row r="2473"/>
    <row r="2474"/>
    <row r="2475"/>
    <row r="2476"/>
    <row r="2477"/>
    <row r="2478"/>
    <row r="2479"/>
    <row r="2480"/>
    <row r="2481"/>
    <row r="2482"/>
    <row r="2483"/>
    <row r="2484"/>
    <row r="2485"/>
    <row r="2486"/>
    <row r="2487"/>
    <row r="2488"/>
    <row r="2489"/>
    <row r="2490"/>
    <row r="2491"/>
    <row r="2492"/>
    <row r="2493"/>
    <row r="2494"/>
    <row r="2495"/>
    <row r="2496"/>
    <row r="2497"/>
    <row r="2498"/>
    <row r="2499"/>
    <row r="2500"/>
    <row r="2501"/>
    <row r="2502"/>
    <row r="2503"/>
    <row r="2504"/>
    <row r="2505"/>
    <row r="2506"/>
    <row r="2507"/>
    <row r="2508"/>
    <row r="2509"/>
    <row r="2510"/>
    <row r="2511"/>
    <row r="2512"/>
    <row r="2513"/>
    <row r="2514"/>
    <row r="2515"/>
    <row r="2516"/>
    <row r="2517"/>
    <row r="2518"/>
    <row r="2519"/>
    <row r="2520"/>
    <row r="2521"/>
    <row r="2522"/>
    <row r="2523"/>
    <row r="2524"/>
    <row r="2525"/>
    <row r="2526"/>
    <row r="2527"/>
    <row r="2528"/>
    <row r="2529"/>
    <row r="2530"/>
    <row r="2531"/>
    <row r="2532"/>
    <row r="2533"/>
    <row r="2534"/>
    <row r="2535"/>
    <row r="2536"/>
    <row r="2537"/>
    <row r="2538"/>
    <row r="2539"/>
    <row r="2540"/>
    <row r="2541"/>
    <row r="2542"/>
    <row r="2543"/>
    <row r="2544"/>
    <row r="2545"/>
    <row r="2546"/>
    <row r="2547"/>
    <row r="2548"/>
    <row r="2549"/>
    <row r="2550"/>
    <row r="2551"/>
    <row r="2552"/>
    <row r="2553"/>
    <row r="2554"/>
    <row r="2555"/>
    <row r="2556"/>
    <row r="2557"/>
    <row r="2558"/>
    <row r="2559"/>
    <row r="2560"/>
    <row r="2561"/>
    <row r="2562"/>
    <row r="2563"/>
    <row r="2564"/>
    <row r="2565"/>
    <row r="2566"/>
    <row r="2567"/>
    <row r="2568"/>
    <row r="2569"/>
    <row r="2570"/>
    <row r="2571"/>
    <row r="2572"/>
    <row r="2573"/>
    <row r="2574"/>
    <row r="2575"/>
    <row r="2576"/>
    <row r="2577"/>
    <row r="2578"/>
    <row r="2579"/>
    <row r="2580"/>
    <row r="2581"/>
    <row r="2582"/>
    <row r="2583"/>
    <row r="2584"/>
    <row r="2585"/>
    <row r="2586"/>
    <row r="2587"/>
    <row r="2588"/>
    <row r="2589"/>
    <row r="2590"/>
    <row r="2591"/>
    <row r="2592"/>
    <row r="2593"/>
    <row r="2594"/>
    <row r="2595"/>
    <row r="2596"/>
    <row r="2597"/>
    <row r="2598"/>
    <row r="2599"/>
    <row r="2600"/>
    <row r="2601"/>
    <row r="2602"/>
    <row r="2603"/>
    <row r="2604"/>
    <row r="2605"/>
    <row r="2606"/>
    <row r="2607"/>
    <row r="2608"/>
    <row r="2609"/>
    <row r="2610"/>
    <row r="2611"/>
    <row r="2612"/>
    <row r="2613"/>
    <row r="2614"/>
    <row r="2615"/>
    <row r="2616"/>
    <row r="2617"/>
    <row r="2618"/>
    <row r="2619"/>
    <row r="2620"/>
    <row r="2621"/>
    <row r="2622"/>
    <row r="2623"/>
    <row r="2624"/>
    <row r="2625"/>
    <row r="2626"/>
    <row r="2627"/>
    <row r="2628"/>
    <row r="2629"/>
    <row r="2630"/>
    <row r="2631"/>
    <row r="2632"/>
    <row r="2633"/>
    <row r="2634"/>
    <row r="2635"/>
    <row r="2636"/>
    <row r="2637"/>
    <row r="2638"/>
    <row r="2639"/>
    <row r="2640"/>
    <row r="2641"/>
    <row r="2642"/>
    <row r="2643"/>
    <row r="2644"/>
    <row r="2645"/>
    <row r="2646"/>
    <row r="2647"/>
    <row r="2648"/>
    <row r="2649"/>
    <row r="2650"/>
    <row r="2651"/>
    <row r="2652"/>
    <row r="2653"/>
    <row r="2654"/>
    <row r="2655"/>
    <row r="2656"/>
    <row r="2657"/>
    <row r="2658"/>
    <row r="2659"/>
    <row r="2660"/>
    <row r="2661"/>
    <row r="2662"/>
    <row r="2663"/>
    <row r="2664"/>
    <row r="2665"/>
    <row r="2666"/>
    <row r="2667"/>
    <row r="2668"/>
    <row r="2669"/>
    <row r="2670"/>
    <row r="2671"/>
    <row r="2672"/>
    <row r="2673"/>
    <row r="2674"/>
    <row r="2675"/>
    <row r="2676"/>
    <row r="2677"/>
    <row r="2678"/>
    <row r="2679"/>
    <row r="2680"/>
    <row r="2681"/>
    <row r="2682"/>
    <row r="2683"/>
    <row r="2684"/>
    <row r="2685"/>
    <row r="2686"/>
    <row r="2687"/>
    <row r="2688"/>
    <row r="2689"/>
    <row r="2690"/>
    <row r="2691"/>
    <row r="2692"/>
    <row r="2693"/>
    <row r="2694"/>
    <row r="2695"/>
    <row r="2696"/>
    <row r="2697"/>
    <row r="2698"/>
    <row r="2699"/>
    <row r="2700"/>
    <row r="2701"/>
    <row r="2702"/>
    <row r="2703"/>
    <row r="2704"/>
    <row r="2705"/>
    <row r="2706"/>
    <row r="2707"/>
    <row r="2708"/>
    <row r="2709"/>
    <row r="2710"/>
    <row r="2711"/>
    <row r="2712"/>
    <row r="2713"/>
    <row r="2714"/>
    <row r="2715"/>
    <row r="2716"/>
    <row r="2717"/>
    <row r="2718"/>
    <row r="2719"/>
    <row r="2720"/>
    <row r="2721"/>
    <row r="2722"/>
    <row r="2723"/>
    <row r="2724"/>
    <row r="2725"/>
    <row r="2726"/>
    <row r="2727"/>
    <row r="2728"/>
    <row r="2729"/>
    <row r="2730"/>
    <row r="2731"/>
    <row r="2732"/>
    <row r="2733"/>
    <row r="2734"/>
    <row r="2735"/>
    <row r="2736"/>
    <row r="2737"/>
    <row r="2738"/>
    <row r="2739"/>
    <row r="2740"/>
    <row r="2741"/>
    <row r="2742"/>
    <row r="2743"/>
    <row r="2744"/>
    <row r="2745"/>
    <row r="2746"/>
    <row r="2747"/>
    <row r="2748"/>
    <row r="2749"/>
    <row r="2750"/>
    <row r="2751"/>
    <row r="2752"/>
    <row r="2753"/>
    <row r="2754"/>
    <row r="2755"/>
    <row r="2756"/>
    <row r="2757"/>
    <row r="2758"/>
    <row r="2759"/>
    <row r="2760"/>
    <row r="2761"/>
    <row r="2762"/>
    <row r="2763"/>
    <row r="2764"/>
    <row r="2765"/>
    <row r="2766"/>
    <row r="2767"/>
    <row r="2768"/>
    <row r="2769"/>
    <row r="2770"/>
    <row r="2771"/>
    <row r="2772"/>
    <row r="2773"/>
    <row r="2774"/>
    <row r="2775"/>
    <row r="2776"/>
    <row r="2777"/>
    <row r="2778"/>
    <row r="2779"/>
    <row r="2780"/>
    <row r="2781"/>
    <row r="2782"/>
    <row r="2783"/>
    <row r="2784"/>
    <row r="2785"/>
    <row r="2786"/>
    <row r="2787"/>
    <row r="2788"/>
    <row r="2789"/>
    <row r="2790"/>
    <row r="2791"/>
    <row r="2792"/>
    <row r="2793"/>
    <row r="2794"/>
    <row r="2795"/>
    <row r="2796"/>
    <row r="2797"/>
    <row r="2798"/>
    <row r="2799"/>
    <row r="2800"/>
    <row r="2801"/>
    <row r="2802"/>
    <row r="2803"/>
    <row r="2804"/>
    <row r="2805"/>
    <row r="2806"/>
    <row r="2807"/>
    <row r="2808"/>
    <row r="2809"/>
    <row r="2810"/>
    <row r="2811"/>
    <row r="2812"/>
    <row r="2813"/>
    <row r="2814"/>
    <row r="2815"/>
    <row r="2816"/>
    <row r="2817"/>
    <row r="2818"/>
    <row r="2819"/>
    <row r="2820"/>
    <row r="2821"/>
    <row r="2822"/>
    <row r="2823"/>
    <row r="2824"/>
    <row r="2825"/>
    <row r="2826"/>
    <row r="2827"/>
    <row r="2828"/>
    <row r="2829"/>
    <row r="2830"/>
    <row r="2831"/>
    <row r="2832"/>
    <row r="2833"/>
    <row r="2834"/>
    <row r="2835"/>
    <row r="2836"/>
    <row r="2837"/>
    <row r="2838"/>
    <row r="2839"/>
    <row r="2840"/>
    <row r="2841"/>
    <row r="2842"/>
    <row r="2843"/>
    <row r="2844"/>
    <row r="2845"/>
    <row r="2846"/>
    <row r="2847"/>
    <row r="2848"/>
    <row r="2849"/>
    <row r="2850"/>
    <row r="2851"/>
    <row r="2852"/>
    <row r="2853"/>
    <row r="2854"/>
    <row r="2855"/>
    <row r="2856"/>
    <row r="2857"/>
    <row r="2858"/>
    <row r="2859"/>
    <row r="2860"/>
    <row r="2861"/>
    <row r="2862"/>
    <row r="2863"/>
    <row r="2864"/>
    <row r="2865"/>
    <row r="2866"/>
    <row r="2867"/>
    <row r="2868"/>
    <row r="2869"/>
    <row r="2870"/>
    <row r="2871"/>
    <row r="2872"/>
    <row r="2873"/>
    <row r="2874"/>
    <row r="2875"/>
    <row r="2876"/>
    <row r="2877"/>
    <row r="2878"/>
    <row r="2879"/>
    <row r="2880"/>
    <row r="2881"/>
    <row r="2882"/>
    <row r="2883"/>
    <row r="2884"/>
    <row r="2885"/>
    <row r="2886"/>
    <row r="2887"/>
    <row r="2888"/>
    <row r="2889"/>
    <row r="2890"/>
    <row r="2891"/>
    <row r="2892"/>
    <row r="2893"/>
    <row r="2894"/>
    <row r="2895"/>
    <row r="2896"/>
    <row r="2897"/>
    <row r="2898"/>
    <row r="2899"/>
    <row r="2900"/>
    <row r="2901"/>
    <row r="2902"/>
    <row r="2903"/>
    <row r="2904"/>
    <row r="2905"/>
    <row r="2906"/>
    <row r="2907"/>
    <row r="2908"/>
    <row r="2909"/>
    <row r="2910"/>
    <row r="2911"/>
    <row r="2912"/>
    <row r="2913"/>
    <row r="2914"/>
    <row r="2915"/>
    <row r="2916"/>
    <row r="2917"/>
    <row r="2918"/>
    <row r="2919"/>
    <row r="2920"/>
    <row r="2921"/>
    <row r="2922"/>
    <row r="2923"/>
    <row r="2924"/>
    <row r="2925"/>
    <row r="2926"/>
    <row r="2927"/>
    <row r="2928"/>
    <row r="2929"/>
    <row r="2930"/>
    <row r="2931"/>
    <row r="2932"/>
    <row r="2933"/>
    <row r="2934"/>
    <row r="2935"/>
    <row r="2936"/>
    <row r="2937"/>
    <row r="2938"/>
    <row r="2939"/>
    <row r="2940"/>
    <row r="2941"/>
    <row r="2942"/>
    <row r="2943"/>
    <row r="2944"/>
    <row r="2945"/>
    <row r="2946"/>
    <row r="2947"/>
    <row r="2948"/>
    <row r="2949"/>
    <row r="2950"/>
    <row r="2951"/>
    <row r="2952"/>
    <row r="2953"/>
    <row r="2954"/>
    <row r="2955"/>
    <row r="2956"/>
    <row r="2957"/>
    <row r="2958"/>
    <row r="2959"/>
    <row r="2960"/>
    <row r="2961"/>
    <row r="2962"/>
    <row r="2963"/>
    <row r="2964"/>
    <row r="2965"/>
    <row r="2966"/>
    <row r="2967"/>
    <row r="2968"/>
    <row r="2969"/>
    <row r="2970"/>
    <row r="2971"/>
    <row r="2972"/>
    <row r="2973"/>
    <row r="2974"/>
    <row r="2975"/>
    <row r="2976"/>
    <row r="2977"/>
    <row r="2978"/>
    <row r="2979"/>
    <row r="2980"/>
    <row r="2981"/>
    <row r="2982"/>
    <row r="2983"/>
    <row r="2984"/>
    <row r="2985"/>
    <row r="2986"/>
    <row r="2987"/>
    <row r="2988"/>
    <row r="2989"/>
    <row r="2990"/>
    <row r="2991"/>
    <row r="2992"/>
    <row r="2993"/>
    <row r="2994"/>
    <row r="2995"/>
    <row r="2996"/>
    <row r="2997"/>
    <row r="2998"/>
    <row r="2999"/>
    <row r="3000"/>
    <row r="3001"/>
    <row r="3002"/>
    <row r="3003"/>
    <row r="3004"/>
    <row r="3005"/>
    <row r="3006"/>
    <row r="3007"/>
    <row r="3008"/>
    <row r="3009"/>
    <row r="3010"/>
    <row r="3011"/>
    <row r="3012"/>
    <row r="3013"/>
    <row r="3014"/>
    <row r="3015"/>
    <row r="3016"/>
    <row r="3017"/>
    <row r="3018"/>
    <row r="3019"/>
    <row r="3020"/>
    <row r="3021"/>
    <row r="3022"/>
    <row r="3023"/>
    <row r="3024"/>
    <row r="3025"/>
    <row r="3026"/>
    <row r="3027"/>
    <row r="3028"/>
    <row r="3029"/>
    <row r="3030"/>
    <row r="3031"/>
    <row r="3032"/>
    <row r="3033"/>
    <row r="3034"/>
    <row r="3035"/>
    <row r="3036"/>
    <row r="3037"/>
    <row r="3038"/>
    <row r="3039"/>
    <row r="3040"/>
    <row r="3041"/>
    <row r="3042"/>
    <row r="3043"/>
    <row r="3044"/>
    <row r="3045"/>
    <row r="3046"/>
    <row r="3047"/>
    <row r="3048"/>
    <row r="3049"/>
    <row r="3050"/>
    <row r="3051"/>
    <row r="3052"/>
    <row r="3053"/>
    <row r="3054"/>
    <row r="3055"/>
    <row r="3056"/>
    <row r="3057"/>
    <row r="3058"/>
    <row r="3059"/>
    <row r="3060"/>
    <row r="3061"/>
    <row r="3062"/>
    <row r="3063"/>
    <row r="3064"/>
    <row r="3065"/>
    <row r="3066"/>
    <row r="3067"/>
    <row r="3068"/>
    <row r="3069"/>
    <row r="3070"/>
    <row r="3071"/>
    <row r="3072"/>
    <row r="3073"/>
    <row r="3074"/>
    <row r="3075"/>
    <row r="3076"/>
    <row r="3077"/>
    <row r="3078"/>
    <row r="3079"/>
    <row r="3080"/>
    <row r="3081"/>
    <row r="3082"/>
    <row r="3083"/>
    <row r="3084"/>
    <row r="3085"/>
    <row r="3086"/>
    <row r="3087"/>
    <row r="3088"/>
    <row r="3089"/>
    <row r="3090"/>
    <row r="3091"/>
    <row r="3092"/>
    <row r="3093"/>
    <row r="3094"/>
    <row r="3095"/>
    <row r="3096"/>
    <row r="3097"/>
    <row r="3098"/>
    <row r="3099"/>
    <row r="3100"/>
    <row r="3101"/>
    <row r="3102"/>
    <row r="3103"/>
    <row r="3104"/>
    <row r="3105"/>
    <row r="3106"/>
    <row r="3107"/>
    <row r="3108"/>
    <row r="3109"/>
    <row r="3110"/>
    <row r="3111"/>
    <row r="3112"/>
    <row r="3113"/>
    <row r="3114"/>
    <row r="3115"/>
    <row r="3116"/>
    <row r="3117"/>
    <row r="3118"/>
    <row r="3119"/>
    <row r="3120"/>
    <row r="3121"/>
    <row r="3122"/>
    <row r="3123"/>
    <row r="3124"/>
    <row r="3125"/>
    <row r="3126"/>
    <row r="3127"/>
    <row r="3128"/>
    <row r="3129"/>
    <row r="3130"/>
    <row r="3131"/>
    <row r="3132"/>
    <row r="3133"/>
    <row r="3134"/>
    <row r="3135"/>
    <row r="3136"/>
    <row r="3137"/>
    <row r="3138"/>
    <row r="3139"/>
    <row r="3140"/>
    <row r="3141"/>
    <row r="3142"/>
    <row r="3143"/>
    <row r="3144"/>
    <row r="3145"/>
    <row r="3146"/>
    <row r="3147"/>
    <row r="3148"/>
    <row r="3149"/>
    <row r="3150"/>
    <row r="3151"/>
    <row r="3152"/>
    <row r="3153"/>
    <row r="3154"/>
    <row r="3155"/>
    <row r="3156"/>
    <row r="3157"/>
    <row r="3158"/>
    <row r="3159"/>
    <row r="3160"/>
    <row r="3161"/>
    <row r="3162"/>
    <row r="3163"/>
    <row r="3164"/>
    <row r="3165"/>
    <row r="3166"/>
    <row r="3167"/>
    <row r="3168"/>
    <row r="3169"/>
    <row r="3170"/>
    <row r="3171"/>
    <row r="3172"/>
    <row r="3173"/>
    <row r="3174"/>
    <row r="3175"/>
    <row r="3176"/>
    <row r="3177"/>
    <row r="3178"/>
    <row r="3179"/>
    <row r="3180"/>
    <row r="3181"/>
    <row r="3182"/>
    <row r="3183"/>
    <row r="3184"/>
    <row r="3185"/>
    <row r="3186"/>
    <row r="3187"/>
    <row r="3188"/>
    <row r="3189"/>
    <row r="3190"/>
    <row r="3191"/>
    <row r="3192"/>
    <row r="3193"/>
    <row r="3194"/>
    <row r="3195"/>
    <row r="3196"/>
    <row r="3197"/>
    <row r="3198"/>
    <row r="3199"/>
    <row r="3200"/>
    <row r="3201"/>
    <row r="3202"/>
    <row r="3203"/>
    <row r="3204"/>
    <row r="3205"/>
    <row r="3206"/>
    <row r="3207"/>
    <row r="3208"/>
    <row r="3209"/>
    <row r="3210"/>
    <row r="3211"/>
    <row r="3212"/>
    <row r="3213"/>
    <row r="3214"/>
    <row r="3215"/>
    <row r="3216"/>
    <row r="3217"/>
    <row r="3218"/>
    <row r="3219"/>
    <row r="3220"/>
    <row r="3221"/>
    <row r="3222"/>
    <row r="3223"/>
    <row r="3224"/>
    <row r="3225"/>
    <row r="3226"/>
    <row r="3227"/>
    <row r="3228"/>
    <row r="3229"/>
    <row r="3230"/>
    <row r="3231"/>
    <row r="3232"/>
    <row r="3233"/>
    <row r="3234"/>
    <row r="3235"/>
    <row r="3236"/>
    <row r="3237"/>
    <row r="3238"/>
    <row r="3239"/>
    <row r="3240"/>
    <row r="3241"/>
    <row r="3242"/>
    <row r="3243"/>
    <row r="3244"/>
    <row r="3245"/>
    <row r="3246"/>
    <row r="3247"/>
    <row r="3248"/>
    <row r="3249"/>
    <row r="3250"/>
    <row r="3251"/>
    <row r="3252"/>
    <row r="3253"/>
    <row r="3254"/>
    <row r="3255"/>
    <row r="3256"/>
    <row r="3257"/>
    <row r="3258"/>
    <row r="3259"/>
    <row r="3260"/>
    <row r="3261"/>
    <row r="3262"/>
    <row r="3263"/>
    <row r="3264"/>
    <row r="3265"/>
    <row r="3266"/>
    <row r="3267"/>
    <row r="3268"/>
    <row r="3269"/>
    <row r="3270"/>
    <row r="3271"/>
    <row r="3272"/>
    <row r="3273"/>
    <row r="3274"/>
    <row r="3275"/>
    <row r="3276"/>
    <row r="3277"/>
    <row r="3278"/>
    <row r="3279"/>
    <row r="3280"/>
    <row r="3281"/>
    <row r="3282"/>
    <row r="3283"/>
    <row r="3284"/>
    <row r="3285"/>
    <row r="3286"/>
    <row r="3287"/>
    <row r="3288"/>
    <row r="3289"/>
    <row r="3290"/>
    <row r="3291"/>
    <row r="3292"/>
    <row r="3293"/>
    <row r="3294"/>
    <row r="3295"/>
    <row r="3296"/>
    <row r="3297"/>
    <row r="3298"/>
    <row r="3299"/>
    <row r="3300"/>
    <row r="3301"/>
    <row r="3302"/>
    <row r="3303"/>
    <row r="3304"/>
    <row r="3305"/>
    <row r="3306"/>
    <row r="3307"/>
    <row r="3308"/>
    <row r="3309"/>
    <row r="3310"/>
    <row r="3311"/>
    <row r="3312"/>
    <row r="3313"/>
    <row r="3314"/>
    <row r="3315"/>
    <row r="3316"/>
    <row r="3317"/>
    <row r="3318"/>
    <row r="3319"/>
    <row r="3320"/>
    <row r="3321"/>
    <row r="3322"/>
    <row r="3323"/>
    <row r="3324"/>
    <row r="3325"/>
    <row r="3326"/>
    <row r="3327"/>
    <row r="3328"/>
    <row r="3329"/>
    <row r="3330"/>
    <row r="3331"/>
    <row r="3332"/>
    <row r="3333"/>
    <row r="3334"/>
    <row r="3335"/>
    <row r="3336"/>
    <row r="3337"/>
    <row r="3338"/>
    <row r="3339"/>
    <row r="3340"/>
    <row r="3341"/>
    <row r="3342"/>
    <row r="3343"/>
    <row r="3344"/>
    <row r="3345"/>
    <row r="3346"/>
    <row r="3347"/>
    <row r="3348"/>
    <row r="3349"/>
    <row r="3350"/>
    <row r="3351"/>
    <row r="3352"/>
    <row r="3353"/>
    <row r="3354"/>
    <row r="3355"/>
    <row r="3356"/>
    <row r="3357"/>
    <row r="3358"/>
    <row r="3359"/>
    <row r="3360"/>
    <row r="3361"/>
    <row r="3362"/>
    <row r="3363"/>
    <row r="3364"/>
    <row r="3365"/>
    <row r="3366"/>
    <row r="3367"/>
    <row r="3368"/>
    <row r="3369"/>
    <row r="3370"/>
    <row r="3371"/>
    <row r="3372"/>
    <row r="3373"/>
    <row r="3374"/>
    <row r="3375"/>
    <row r="3376"/>
    <row r="3377"/>
    <row r="3378"/>
    <row r="3379"/>
    <row r="3380"/>
    <row r="3381"/>
    <row r="3382"/>
    <row r="3383"/>
    <row r="3384"/>
    <row r="3385"/>
    <row r="3386"/>
    <row r="3387"/>
    <row r="3388"/>
    <row r="3389"/>
    <row r="3390"/>
    <row r="3391"/>
    <row r="3392"/>
    <row r="3393"/>
    <row r="3394"/>
    <row r="3395"/>
    <row r="3396"/>
    <row r="3397"/>
    <row r="3398"/>
    <row r="3399"/>
    <row r="3400"/>
    <row r="3401"/>
    <row r="3402"/>
    <row r="3403"/>
    <row r="3404"/>
    <row r="3405"/>
    <row r="3406"/>
    <row r="3407"/>
    <row r="3408"/>
    <row r="3409"/>
    <row r="3410"/>
    <row r="3411"/>
    <row r="3412"/>
    <row r="3413"/>
    <row r="3414"/>
    <row r="3415"/>
    <row r="3416"/>
    <row r="3417"/>
    <row r="3418"/>
    <row r="3419"/>
    <row r="3420"/>
    <row r="3421"/>
    <row r="3422"/>
    <row r="3423"/>
    <row r="3424"/>
    <row r="3425"/>
    <row r="3426"/>
    <row r="3427"/>
    <row r="3428"/>
    <row r="3429"/>
    <row r="3430"/>
    <row r="3431"/>
    <row r="3432"/>
    <row r="3433"/>
    <row r="3434"/>
    <row r="3435"/>
    <row r="3436"/>
    <row r="3437"/>
    <row r="3438"/>
    <row r="3439"/>
    <row r="3440"/>
    <row r="3441"/>
    <row r="3442"/>
    <row r="3443"/>
    <row r="3444"/>
    <row r="3445"/>
    <row r="3446"/>
    <row r="3447"/>
    <row r="3448"/>
    <row r="3449"/>
    <row r="3450"/>
    <row r="3451"/>
    <row r="3452"/>
    <row r="3453"/>
    <row r="3454"/>
    <row r="3455"/>
    <row r="3456"/>
    <row r="3457"/>
    <row r="3458"/>
    <row r="3459"/>
    <row r="3460"/>
    <row r="3461"/>
    <row r="3462"/>
    <row r="3463"/>
    <row r="3464"/>
    <row r="3465"/>
    <row r="3466"/>
    <row r="3467"/>
    <row r="3468"/>
    <row r="3469"/>
    <row r="3470"/>
    <row r="3471"/>
    <row r="3472"/>
    <row r="3473"/>
    <row r="3474"/>
    <row r="3475"/>
    <row r="3476"/>
    <row r="3477"/>
    <row r="3478"/>
    <row r="3479"/>
    <row r="3480"/>
    <row r="3481"/>
    <row r="3482"/>
    <row r="3483"/>
    <row r="3484"/>
    <row r="3485"/>
    <row r="3486"/>
    <row r="3487"/>
    <row r="3488"/>
    <row r="3489"/>
    <row r="3490"/>
    <row r="3491"/>
    <row r="3492"/>
    <row r="3493"/>
    <row r="3494"/>
    <row r="3495"/>
    <row r="3496"/>
    <row r="3497"/>
    <row r="3498"/>
    <row r="3499"/>
    <row r="3500"/>
    <row r="3501"/>
    <row r="3502"/>
    <row r="3503"/>
    <row r="3504"/>
    <row r="3505"/>
    <row r="3506"/>
    <row r="3507"/>
    <row r="3508"/>
    <row r="3509"/>
    <row r="3510"/>
    <row r="3511"/>
    <row r="3512"/>
    <row r="3513"/>
    <row r="3514"/>
    <row r="3515"/>
    <row r="3516"/>
    <row r="3517"/>
    <row r="3518"/>
    <row r="3519"/>
    <row r="3520"/>
    <row r="3521"/>
    <row r="3522"/>
    <row r="3523"/>
    <row r="3524"/>
    <row r="3525"/>
    <row r="3526"/>
    <row r="3527"/>
    <row r="3528"/>
    <row r="3529"/>
    <row r="3530"/>
    <row r="3531"/>
    <row r="3532"/>
    <row r="3533"/>
    <row r="3534"/>
    <row r="3535"/>
    <row r="3536"/>
    <row r="3537"/>
    <row r="3538"/>
    <row r="3539"/>
    <row r="3540"/>
    <row r="3541"/>
    <row r="3542"/>
    <row r="3543"/>
    <row r="3544"/>
    <row r="3545"/>
    <row r="3546"/>
    <row r="3547"/>
    <row r="3548"/>
    <row r="3549"/>
    <row r="3550"/>
    <row r="3551"/>
    <row r="3552"/>
    <row r="3553"/>
    <row r="3554"/>
    <row r="3555"/>
    <row r="3556"/>
    <row r="3557"/>
    <row r="3558"/>
    <row r="3559"/>
    <row r="3560"/>
    <row r="3561"/>
    <row r="3562"/>
    <row r="3563"/>
    <row r="3564"/>
    <row r="3565"/>
    <row r="3566"/>
    <row r="3567"/>
    <row r="3568"/>
    <row r="3569"/>
    <row r="3570"/>
    <row r="3571"/>
    <row r="3572"/>
    <row r="3573"/>
    <row r="3574"/>
    <row r="3575"/>
    <row r="3576"/>
    <row r="3577"/>
    <row r="3578"/>
    <row r="3579"/>
    <row r="3580"/>
    <row r="3581"/>
    <row r="3582"/>
    <row r="3583"/>
    <row r="3584"/>
    <row r="3585"/>
    <row r="3586"/>
    <row r="3587"/>
    <row r="3588"/>
    <row r="3589"/>
    <row r="3590"/>
    <row r="3591"/>
    <row r="3592"/>
    <row r="3593"/>
    <row r="3594"/>
    <row r="3595"/>
    <row r="3596"/>
    <row r="3597"/>
    <row r="3598"/>
    <row r="3599"/>
    <row r="3600"/>
    <row r="3601"/>
    <row r="3602"/>
    <row r="3603"/>
    <row r="3604"/>
    <row r="3605"/>
    <row r="3606"/>
    <row r="3607"/>
    <row r="3608"/>
    <row r="3609"/>
    <row r="3610"/>
    <row r="3611"/>
    <row r="3612"/>
    <row r="3613"/>
    <row r="3614"/>
    <row r="3615"/>
    <row r="3616"/>
    <row r="3617"/>
    <row r="3618"/>
    <row r="3619"/>
    <row r="3620"/>
    <row r="3621"/>
    <row r="3622"/>
    <row r="3623"/>
    <row r="3624"/>
    <row r="3625"/>
    <row r="3626"/>
    <row r="3627"/>
    <row r="3628"/>
    <row r="3629"/>
    <row r="3630"/>
    <row r="3631"/>
    <row r="3632"/>
    <row r="3633"/>
    <row r="3634"/>
    <row r="3635"/>
    <row r="3636"/>
    <row r="3637"/>
    <row r="3638"/>
    <row r="3639"/>
    <row r="3640"/>
    <row r="3641"/>
    <row r="3642"/>
    <row r="3643"/>
    <row r="3644"/>
    <row r="3645"/>
    <row r="3646"/>
    <row r="3647"/>
    <row r="3648"/>
    <row r="3649"/>
    <row r="3650"/>
    <row r="3651"/>
    <row r="3652"/>
    <row r="3653"/>
    <row r="3654"/>
    <row r="3655"/>
    <row r="3656"/>
    <row r="3657"/>
    <row r="3658"/>
    <row r="3659"/>
    <row r="3660"/>
    <row r="3661"/>
    <row r="3662"/>
    <row r="3663"/>
    <row r="3664"/>
    <row r="3665"/>
    <row r="3666"/>
    <row r="3667"/>
    <row r="3668"/>
    <row r="3669"/>
    <row r="3670"/>
    <row r="3671"/>
    <row r="3672"/>
    <row r="3673"/>
    <row r="3674"/>
    <row r="3675"/>
    <row r="3676"/>
    <row r="3677"/>
    <row r="3678"/>
    <row r="3679"/>
    <row r="3680"/>
    <row r="3681"/>
    <row r="3682"/>
    <row r="3683"/>
    <row r="3684"/>
    <row r="3685"/>
    <row r="3686"/>
    <row r="3687"/>
    <row r="3688"/>
    <row r="3689"/>
    <row r="3690"/>
    <row r="3691"/>
    <row r="3692"/>
    <row r="3693"/>
    <row r="3694"/>
    <row r="3695"/>
    <row r="3696"/>
    <row r="3697"/>
    <row r="3698"/>
    <row r="3699"/>
    <row r="3700"/>
    <row r="3701"/>
    <row r="3702"/>
    <row r="3703"/>
    <row r="3704"/>
    <row r="3705"/>
    <row r="3706"/>
    <row r="3707"/>
    <row r="3708"/>
    <row r="3709"/>
    <row r="3710"/>
    <row r="3711"/>
    <row r="3712"/>
    <row r="3713"/>
    <row r="3714"/>
    <row r="3715"/>
    <row r="3716"/>
    <row r="3717"/>
    <row r="3718"/>
    <row r="3719"/>
    <row r="3720"/>
    <row r="3721"/>
    <row r="3722"/>
    <row r="3723"/>
    <row r="3724"/>
    <row r="3725"/>
    <row r="3726"/>
    <row r="3727"/>
    <row r="3728"/>
    <row r="3729"/>
    <row r="3730"/>
    <row r="3731"/>
    <row r="3732"/>
    <row r="3733"/>
    <row r="3734"/>
    <row r="3735"/>
    <row r="3736"/>
    <row r="3737"/>
    <row r="3738"/>
    <row r="3739"/>
    <row r="3740"/>
    <row r="3741"/>
    <row r="3742"/>
    <row r="3743"/>
    <row r="3744"/>
    <row r="3745"/>
    <row r="3746"/>
    <row r="3747"/>
    <row r="3748"/>
    <row r="3749"/>
    <row r="3750"/>
    <row r="3751"/>
    <row r="3752"/>
    <row r="3753"/>
    <row r="3754"/>
    <row r="3755"/>
    <row r="3756"/>
    <row r="3757"/>
    <row r="3758"/>
    <row r="3759"/>
    <row r="3760"/>
    <row r="3761"/>
    <row r="3762"/>
    <row r="3763"/>
    <row r="3764"/>
    <row r="3765"/>
    <row r="3766"/>
    <row r="3767"/>
    <row r="3768"/>
    <row r="3769"/>
    <row r="3770"/>
    <row r="3771"/>
    <row r="3772"/>
    <row r="3773"/>
    <row r="3774"/>
    <row r="3775"/>
    <row r="3776"/>
    <row r="3777"/>
    <row r="3778"/>
    <row r="3779"/>
    <row r="3780"/>
    <row r="3781"/>
    <row r="3782"/>
    <row r="3783"/>
    <row r="3784"/>
    <row r="3785"/>
    <row r="3786"/>
    <row r="3787"/>
    <row r="3788"/>
    <row r="3789"/>
    <row r="3790"/>
    <row r="3791"/>
    <row r="3792"/>
    <row r="3793"/>
    <row r="3794"/>
    <row r="3795"/>
    <row r="3796"/>
    <row r="3797"/>
    <row r="3798"/>
    <row r="3799"/>
    <row r="3800"/>
    <row r="3801"/>
    <row r="3802"/>
    <row r="3803"/>
    <row r="3804"/>
    <row r="3805"/>
    <row r="3806"/>
    <row r="3807"/>
    <row r="3808"/>
    <row r="3809"/>
    <row r="3810"/>
    <row r="3811"/>
    <row r="3812"/>
    <row r="3813"/>
    <row r="3814"/>
    <row r="3815"/>
    <row r="3816"/>
    <row r="3817"/>
    <row r="3818"/>
    <row r="3819"/>
    <row r="3820"/>
    <row r="3821"/>
    <row r="3822"/>
    <row r="3823"/>
    <row r="3824"/>
    <row r="3825"/>
    <row r="3826"/>
    <row r="3827"/>
    <row r="3828"/>
    <row r="3829"/>
    <row r="3830"/>
    <row r="3831"/>
    <row r="3832"/>
    <row r="3833"/>
    <row r="3834"/>
    <row r="3835"/>
    <row r="3836"/>
    <row r="3837"/>
    <row r="3838"/>
    <row r="3839"/>
    <row r="3840"/>
    <row r="3841"/>
    <row r="3842"/>
    <row r="3843"/>
    <row r="3844"/>
    <row r="3845"/>
    <row r="3846"/>
    <row r="3847"/>
    <row r="3848"/>
    <row r="3849"/>
    <row r="3850"/>
    <row r="3851"/>
    <row r="3852"/>
    <row r="3853"/>
    <row r="3854"/>
    <row r="3855"/>
    <row r="3856"/>
    <row r="3857"/>
    <row r="3858"/>
    <row r="3859"/>
    <row r="3860"/>
    <row r="3861"/>
    <row r="3862"/>
    <row r="3863"/>
    <row r="3864"/>
    <row r="3865"/>
    <row r="3866"/>
    <row r="3867"/>
    <row r="3868"/>
    <row r="3869"/>
    <row r="3870"/>
    <row r="3871"/>
    <row r="3872"/>
    <row r="3873"/>
    <row r="3874"/>
    <row r="3875"/>
    <row r="3876"/>
    <row r="3877"/>
    <row r="3878"/>
    <row r="3879"/>
    <row r="3880"/>
    <row r="3881"/>
    <row r="3882"/>
    <row r="3883"/>
    <row r="3884"/>
    <row r="3885"/>
    <row r="3886"/>
    <row r="3887"/>
    <row r="3888"/>
    <row r="3889"/>
    <row r="3890"/>
    <row r="3891"/>
    <row r="3892"/>
    <row r="3893"/>
    <row r="3894"/>
    <row r="3895"/>
    <row r="3896"/>
    <row r="3897"/>
    <row r="3898"/>
    <row r="3899"/>
    <row r="3900"/>
    <row r="3901"/>
    <row r="3902"/>
    <row r="3903"/>
    <row r="3904"/>
    <row r="3905"/>
    <row r="3906"/>
    <row r="3907"/>
    <row r="3908"/>
    <row r="3909"/>
    <row r="3910"/>
    <row r="3911"/>
    <row r="3912"/>
    <row r="3913"/>
    <row r="3914"/>
    <row r="3915"/>
    <row r="3916"/>
    <row r="3917"/>
    <row r="3918"/>
    <row r="3919"/>
    <row r="3920"/>
    <row r="3921"/>
    <row r="3922"/>
    <row r="3923"/>
    <row r="3924"/>
    <row r="3925"/>
    <row r="3926"/>
    <row r="3927"/>
    <row r="3928"/>
    <row r="3929"/>
    <row r="3930"/>
    <row r="3931"/>
    <row r="3932"/>
    <row r="3933"/>
    <row r="3934"/>
    <row r="3935"/>
    <row r="3936"/>
    <row r="3937"/>
    <row r="3938"/>
    <row r="3939"/>
    <row r="3940"/>
    <row r="3941"/>
    <row r="3942"/>
    <row r="3943"/>
    <row r="3944"/>
    <row r="3945"/>
    <row r="3946"/>
    <row r="3947"/>
    <row r="3948"/>
    <row r="3949"/>
    <row r="3950"/>
    <row r="3951"/>
    <row r="3952"/>
    <row r="3953"/>
    <row r="3954"/>
    <row r="3955"/>
    <row r="3956"/>
    <row r="3957"/>
    <row r="3958"/>
    <row r="3959"/>
    <row r="3960"/>
    <row r="3961"/>
    <row r="3962"/>
    <row r="3963"/>
    <row r="3964"/>
    <row r="3965"/>
    <row r="3966"/>
    <row r="3967"/>
    <row r="3968"/>
    <row r="3969"/>
    <row r="3970"/>
    <row r="3971"/>
    <row r="3972"/>
    <row r="3973"/>
    <row r="3974"/>
    <row r="3975"/>
    <row r="3976"/>
    <row r="3977"/>
    <row r="3978"/>
    <row r="3979"/>
    <row r="3980"/>
    <row r="3981"/>
    <row r="3982"/>
    <row r="3983"/>
    <row r="3984"/>
    <row r="3985"/>
    <row r="3986"/>
    <row r="3987"/>
    <row r="3988"/>
    <row r="3989"/>
    <row r="3990"/>
    <row r="3991"/>
    <row r="3992"/>
    <row r="3993"/>
    <row r="3994"/>
    <row r="3995"/>
    <row r="3996"/>
    <row r="3997"/>
    <row r="3998"/>
    <row r="3999"/>
    <row r="4000"/>
    <row r="4001"/>
    <row r="4002"/>
    <row r="4003"/>
    <row r="4004"/>
    <row r="4005"/>
    <row r="4006"/>
    <row r="4007"/>
    <row r="4008"/>
    <row r="4009"/>
    <row r="4010"/>
    <row r="4011"/>
    <row r="4012"/>
    <row r="4013"/>
    <row r="4014"/>
    <row r="4015"/>
    <row r="4016"/>
    <row r="4017"/>
    <row r="4018"/>
    <row r="4019"/>
    <row r="4020"/>
    <row r="4021"/>
    <row r="4022"/>
    <row r="4023"/>
    <row r="4024"/>
    <row r="4025"/>
    <row r="4026"/>
    <row r="4027"/>
    <row r="4028"/>
    <row r="4029"/>
    <row r="4030"/>
    <row r="4031"/>
    <row r="4032"/>
    <row r="4033"/>
    <row r="4034"/>
    <row r="4035"/>
    <row r="4036"/>
    <row r="4037"/>
    <row r="4038"/>
    <row r="4039"/>
    <row r="4040"/>
    <row r="4041"/>
    <row r="4042"/>
    <row r="4043"/>
    <row r="4044"/>
    <row r="4045"/>
    <row r="4046"/>
    <row r="4047"/>
    <row r="4048"/>
    <row r="4049"/>
    <row r="4050"/>
    <row r="4051"/>
    <row r="4052"/>
    <row r="4053"/>
    <row r="4054"/>
    <row r="4055"/>
    <row r="4056"/>
    <row r="4057"/>
    <row r="4058"/>
    <row r="4059"/>
    <row r="4060"/>
    <row r="4061"/>
    <row r="4062"/>
    <row r="4063"/>
    <row r="4064"/>
    <row r="4065"/>
    <row r="4066"/>
    <row r="4067"/>
    <row r="4068"/>
    <row r="4069"/>
    <row r="4070"/>
    <row r="4071"/>
    <row r="4072"/>
    <row r="4073"/>
    <row r="4074"/>
    <row r="4075"/>
    <row r="4076"/>
    <row r="4077"/>
    <row r="4078"/>
    <row r="4079"/>
    <row r="4080"/>
    <row r="4081"/>
    <row r="4082"/>
    <row r="4083"/>
    <row r="4084"/>
    <row r="4085"/>
    <row r="4086"/>
    <row r="4087"/>
    <row r="4088"/>
    <row r="4089"/>
    <row r="4090"/>
    <row r="4091"/>
    <row r="4092"/>
    <row r="4093"/>
    <row r="4094"/>
    <row r="4095"/>
    <row r="4096"/>
    <row r="4097"/>
    <row r="4098"/>
    <row r="4099"/>
    <row r="4100"/>
    <row r="4101"/>
    <row r="4102"/>
    <row r="4103"/>
    <row r="4104"/>
    <row r="4105"/>
    <row r="4106"/>
    <row r="4107"/>
    <row r="4108"/>
    <row r="4109"/>
    <row r="4110"/>
    <row r="4111"/>
    <row r="4112"/>
    <row r="4113"/>
    <row r="4114"/>
    <row r="4115"/>
    <row r="4116"/>
    <row r="4117"/>
    <row r="4118"/>
    <row r="4119"/>
    <row r="4120"/>
    <row r="4121"/>
    <row r="4122"/>
    <row r="4123"/>
    <row r="4124"/>
    <row r="4125"/>
    <row r="4126"/>
    <row r="4127"/>
    <row r="4128"/>
    <row r="4129"/>
    <row r="4130"/>
    <row r="4131"/>
    <row r="4132"/>
    <row r="4133"/>
    <row r="4134"/>
    <row r="4135"/>
    <row r="4136"/>
    <row r="4137"/>
    <row r="4138"/>
    <row r="4139"/>
    <row r="4140"/>
    <row r="4141"/>
    <row r="4142"/>
    <row r="4143"/>
    <row r="4144"/>
    <row r="4145"/>
    <row r="4146"/>
    <row r="4147"/>
    <row r="4148"/>
    <row r="4149"/>
    <row r="4150"/>
    <row r="4151"/>
    <row r="4152"/>
    <row r="4153"/>
    <row r="4154"/>
    <row r="4155"/>
    <row r="4156"/>
    <row r="4157"/>
    <row r="4158"/>
    <row r="4159"/>
    <row r="4160"/>
    <row r="4161"/>
    <row r="4162"/>
    <row r="4163"/>
    <row r="4164"/>
    <row r="4165"/>
    <row r="4166"/>
    <row r="4167"/>
    <row r="4168"/>
    <row r="4169"/>
    <row r="4170"/>
    <row r="4171"/>
    <row r="4172"/>
    <row r="4173"/>
    <row r="4174"/>
    <row r="4175"/>
    <row r="4176"/>
    <row r="4177"/>
    <row r="4178"/>
    <row r="4179"/>
    <row r="4180"/>
    <row r="4181"/>
    <row r="4182"/>
    <row r="4183"/>
    <row r="4184"/>
    <row r="4185"/>
    <row r="4186"/>
    <row r="4187"/>
    <row r="4188"/>
    <row r="4189"/>
    <row r="4190"/>
    <row r="4191"/>
    <row r="4192"/>
    <row r="4193"/>
    <row r="4194"/>
    <row r="4195"/>
    <row r="4196"/>
    <row r="4197"/>
    <row r="4198"/>
    <row r="4199"/>
    <row r="4200"/>
    <row r="4201"/>
    <row r="4202"/>
    <row r="4203"/>
    <row r="4204"/>
    <row r="4205"/>
    <row r="4206"/>
    <row r="4207"/>
    <row r="4208"/>
    <row r="4209"/>
    <row r="4210"/>
    <row r="4211"/>
    <row r="4212"/>
    <row r="4213"/>
    <row r="4214"/>
    <row r="4215"/>
    <row r="4216"/>
    <row r="4217"/>
    <row r="4218"/>
    <row r="4219"/>
    <row r="4220"/>
    <row r="4221"/>
    <row r="4222"/>
    <row r="4223"/>
    <row r="4224"/>
    <row r="4225"/>
    <row r="4226"/>
    <row r="4227"/>
    <row r="4228"/>
    <row r="4229"/>
    <row r="4230"/>
    <row r="4231"/>
    <row r="4232"/>
    <row r="4233"/>
    <row r="4234"/>
    <row r="4235"/>
    <row r="4236"/>
    <row r="4237"/>
    <row r="4238"/>
    <row r="4239"/>
    <row r="4240"/>
    <row r="4241"/>
    <row r="4242"/>
    <row r="4243"/>
    <row r="4244"/>
    <row r="4245"/>
    <row r="4246"/>
    <row r="4247"/>
    <row r="4248"/>
    <row r="4249"/>
    <row r="4250"/>
    <row r="4251"/>
    <row r="4252"/>
    <row r="4253"/>
    <row r="4254"/>
    <row r="4255"/>
    <row r="4256"/>
    <row r="4257"/>
    <row r="4258"/>
    <row r="4259"/>
    <row r="4260"/>
    <row r="4261"/>
    <row r="4262"/>
    <row r="4263"/>
    <row r="4264"/>
    <row r="4265"/>
    <row r="4266"/>
    <row r="4267"/>
    <row r="4268"/>
    <row r="4269"/>
    <row r="4270"/>
    <row r="4271"/>
    <row r="4272"/>
    <row r="4273"/>
    <row r="4274"/>
    <row r="4275"/>
    <row r="4276"/>
    <row r="4277"/>
    <row r="4278"/>
    <row r="4279"/>
    <row r="4280"/>
    <row r="4281"/>
    <row r="4282"/>
    <row r="4283"/>
    <row r="4284"/>
    <row r="4285"/>
    <row r="4286"/>
    <row r="4287"/>
    <row r="4288"/>
    <row r="4289"/>
    <row r="4290"/>
    <row r="4291"/>
    <row r="4292"/>
    <row r="4293"/>
    <row r="4294"/>
    <row r="4295"/>
    <row r="4296"/>
    <row r="4297"/>
    <row r="4298"/>
    <row r="4299"/>
    <row r="4300"/>
    <row r="4301"/>
    <row r="4302"/>
    <row r="4303"/>
    <row r="4304"/>
    <row r="4305"/>
    <row r="4306"/>
    <row r="4307"/>
    <row r="4308"/>
    <row r="4309"/>
    <row r="4310"/>
    <row r="4311"/>
    <row r="4312"/>
    <row r="4313"/>
    <row r="4314"/>
    <row r="4315"/>
    <row r="4316"/>
    <row r="4317"/>
    <row r="4318"/>
    <row r="4319"/>
    <row r="4320"/>
    <row r="4321"/>
    <row r="4322"/>
    <row r="4323"/>
    <row r="4324"/>
    <row r="4325"/>
    <row r="4326"/>
    <row r="4327"/>
    <row r="4328"/>
    <row r="4329"/>
    <row r="4330"/>
    <row r="4331"/>
    <row r="4332"/>
    <row r="4333"/>
    <row r="4334"/>
    <row r="4335"/>
    <row r="4336"/>
    <row r="4337"/>
    <row r="4338"/>
    <row r="4339"/>
    <row r="4340"/>
    <row r="4341"/>
    <row r="4342"/>
    <row r="4343"/>
    <row r="4344"/>
    <row r="4345"/>
    <row r="4346"/>
    <row r="4347"/>
    <row r="4348"/>
    <row r="4349"/>
    <row r="4350"/>
    <row r="4351"/>
    <row r="4352"/>
    <row r="4353"/>
    <row r="4354"/>
    <row r="4355"/>
    <row r="4356"/>
    <row r="4357"/>
    <row r="4358"/>
    <row r="4359"/>
    <row r="4360"/>
    <row r="4361"/>
    <row r="4362"/>
    <row r="4363"/>
    <row r="4364"/>
    <row r="4365"/>
    <row r="4366"/>
    <row r="4367"/>
    <row r="4368"/>
    <row r="4369"/>
    <row r="4370"/>
    <row r="4371"/>
    <row r="4372"/>
    <row r="4373"/>
    <row r="4374"/>
    <row r="4375"/>
    <row r="4376"/>
    <row r="4377"/>
    <row r="4378"/>
    <row r="4379"/>
    <row r="4380"/>
    <row r="4381"/>
    <row r="4382"/>
    <row r="4383"/>
    <row r="4384"/>
    <row r="4385"/>
    <row r="4386"/>
    <row r="4387"/>
    <row r="4388"/>
    <row r="4389"/>
    <row r="4390"/>
    <row r="4391"/>
    <row r="4392"/>
    <row r="4393"/>
    <row r="4394"/>
    <row r="4395"/>
    <row r="4396"/>
    <row r="4397"/>
    <row r="4398"/>
    <row r="4399"/>
    <row r="4400"/>
    <row r="4401"/>
    <row r="4402"/>
    <row r="4403"/>
    <row r="4404"/>
    <row r="4405"/>
    <row r="4406"/>
    <row r="4407"/>
    <row r="4408"/>
    <row r="4409"/>
    <row r="4410"/>
    <row r="4411"/>
    <row r="4412"/>
    <row r="4413"/>
    <row r="4414"/>
    <row r="4415"/>
    <row r="4416"/>
    <row r="4417"/>
    <row r="4418"/>
    <row r="4419"/>
    <row r="4420"/>
    <row r="4421"/>
    <row r="4422"/>
    <row r="4423"/>
    <row r="4424"/>
    <row r="4425"/>
    <row r="4426"/>
    <row r="4427"/>
    <row r="4428"/>
    <row r="4429"/>
    <row r="4430"/>
    <row r="4431"/>
    <row r="4432"/>
    <row r="4433"/>
    <row r="4434"/>
    <row r="4435"/>
    <row r="4436"/>
    <row r="4437"/>
    <row r="4438"/>
    <row r="4439"/>
    <row r="4440"/>
    <row r="4441"/>
    <row r="4442"/>
    <row r="4443"/>
    <row r="4444"/>
    <row r="4445"/>
    <row r="4446"/>
    <row r="4447"/>
    <row r="4448"/>
    <row r="4449"/>
    <row r="4450"/>
    <row r="4451"/>
    <row r="4452"/>
    <row r="4453"/>
    <row r="4454"/>
    <row r="4455"/>
    <row r="4456"/>
    <row r="4457"/>
    <row r="4458"/>
    <row r="4459"/>
    <row r="4460"/>
    <row r="4461"/>
    <row r="4462"/>
    <row r="4463"/>
    <row r="4464"/>
    <row r="4465"/>
    <row r="4466"/>
    <row r="4467"/>
    <row r="4468"/>
    <row r="4469"/>
    <row r="4470"/>
    <row r="4471"/>
    <row r="4472"/>
    <row r="4473"/>
    <row r="4474"/>
    <row r="4475"/>
    <row r="4476"/>
    <row r="4477"/>
    <row r="4478"/>
    <row r="4479"/>
    <row r="4480"/>
    <row r="4481"/>
    <row r="4482"/>
    <row r="4483"/>
    <row r="4484"/>
    <row r="4485"/>
    <row r="4486"/>
    <row r="4487"/>
    <row r="4488"/>
    <row r="4489"/>
    <row r="4490"/>
    <row r="4491"/>
    <row r="4492"/>
    <row r="4493"/>
    <row r="4494"/>
    <row r="4495"/>
    <row r="4496"/>
    <row r="4497"/>
    <row r="4498"/>
    <row r="4499"/>
    <row r="4500"/>
    <row r="4501"/>
    <row r="4502"/>
    <row r="4503"/>
    <row r="4504"/>
    <row r="4505"/>
    <row r="4506"/>
    <row r="4507"/>
    <row r="4508"/>
    <row r="4509"/>
    <row r="4510"/>
    <row r="4511"/>
    <row r="4512"/>
    <row r="4513"/>
    <row r="4514"/>
    <row r="4515"/>
    <row r="4516"/>
    <row r="4517"/>
    <row r="4518"/>
    <row r="4519"/>
    <row r="4520"/>
    <row r="4521"/>
    <row r="4522"/>
    <row r="4523"/>
    <row r="4524"/>
    <row r="4525"/>
    <row r="4526"/>
    <row r="4527"/>
    <row r="4528"/>
    <row r="4529"/>
    <row r="4530"/>
    <row r="4531"/>
    <row r="4532"/>
    <row r="4533"/>
    <row r="4534"/>
    <row r="4535"/>
    <row r="4536"/>
    <row r="4537"/>
    <row r="4538"/>
    <row r="4539"/>
    <row r="4540"/>
    <row r="4541"/>
    <row r="4542"/>
    <row r="4543"/>
    <row r="4544"/>
    <row r="4545"/>
    <row r="4546"/>
    <row r="4547"/>
    <row r="4548"/>
    <row r="4549"/>
    <row r="4550"/>
    <row r="4551"/>
    <row r="4552"/>
    <row r="4553"/>
    <row r="4554"/>
    <row r="4555"/>
    <row r="4556"/>
    <row r="4557"/>
    <row r="4558"/>
    <row r="4559"/>
    <row r="4560"/>
    <row r="4561"/>
    <row r="4562"/>
    <row r="4563"/>
    <row r="4564"/>
    <row r="4565"/>
    <row r="4566"/>
    <row r="4567"/>
    <row r="4568"/>
    <row r="4569"/>
    <row r="4570"/>
    <row r="4571"/>
    <row r="4572"/>
    <row r="4573"/>
    <row r="4574"/>
    <row r="4575"/>
    <row r="4576"/>
    <row r="4577"/>
    <row r="4578"/>
    <row r="4579"/>
    <row r="4580"/>
    <row r="4581"/>
    <row r="4582"/>
    <row r="4583"/>
    <row r="4584"/>
    <row r="4585"/>
    <row r="4586"/>
    <row r="4587"/>
    <row r="4588"/>
    <row r="4589"/>
    <row r="4590"/>
    <row r="4591"/>
    <row r="4592"/>
    <row r="4593"/>
    <row r="4594"/>
    <row r="4595"/>
    <row r="4596"/>
    <row r="4597"/>
    <row r="4598"/>
    <row r="4599"/>
    <row r="4600"/>
    <row r="4601"/>
    <row r="4602"/>
    <row r="4603"/>
    <row r="4604"/>
    <row r="4605"/>
    <row r="4606"/>
    <row r="4607"/>
    <row r="4608"/>
    <row r="4609"/>
    <row r="4610"/>
    <row r="4611"/>
    <row r="4612"/>
    <row r="4613"/>
    <row r="4614"/>
    <row r="4615"/>
    <row r="4616"/>
    <row r="4617"/>
    <row r="4618"/>
    <row r="4619"/>
    <row r="4620"/>
    <row r="4621"/>
    <row r="4622"/>
    <row r="4623"/>
    <row r="4624"/>
    <row r="4625"/>
    <row r="4626"/>
    <row r="4627"/>
    <row r="4628"/>
    <row r="4629"/>
    <row r="4630"/>
    <row r="4631"/>
    <row r="4632"/>
    <row r="4633"/>
    <row r="4634"/>
    <row r="4635"/>
    <row r="4636"/>
    <row r="4637"/>
    <row r="4638"/>
    <row r="4639"/>
    <row r="4640"/>
    <row r="4641"/>
    <row r="4642"/>
    <row r="4643"/>
    <row r="4644"/>
    <row r="4645"/>
    <row r="4646"/>
    <row r="4647"/>
    <row r="4648"/>
    <row r="4649"/>
    <row r="4650"/>
    <row r="4651"/>
    <row r="4652"/>
    <row r="4653"/>
    <row r="4654"/>
    <row r="4655"/>
    <row r="4656"/>
    <row r="4657"/>
    <row r="4658"/>
    <row r="4659"/>
    <row r="4660"/>
    <row r="4661"/>
    <row r="4662"/>
    <row r="4663"/>
    <row r="4664"/>
    <row r="4665"/>
    <row r="4666"/>
    <row r="4667"/>
    <row r="4668"/>
    <row r="4669"/>
    <row r="4670"/>
    <row r="4671"/>
    <row r="4672"/>
    <row r="4673"/>
    <row r="4674"/>
    <row r="4675"/>
    <row r="4676"/>
    <row r="4677"/>
    <row r="4678"/>
    <row r="4679"/>
    <row r="4680"/>
    <row r="4681"/>
    <row r="4682"/>
    <row r="4683"/>
    <row r="4684"/>
    <row r="4685"/>
    <row r="4686"/>
    <row r="4687"/>
    <row r="4688"/>
    <row r="4689"/>
    <row r="4690"/>
    <row r="4691"/>
    <row r="4692"/>
    <row r="4693"/>
    <row r="4694"/>
    <row r="4695"/>
    <row r="4696"/>
    <row r="4697"/>
    <row r="4698"/>
    <row r="4699"/>
    <row r="4700"/>
    <row r="4701"/>
    <row r="4702"/>
    <row r="4703"/>
    <row r="4704"/>
    <row r="4705"/>
    <row r="4706"/>
    <row r="4707"/>
    <row r="4708"/>
    <row r="4709"/>
    <row r="4710"/>
    <row r="4711"/>
    <row r="4712"/>
    <row r="4713"/>
    <row r="4714"/>
    <row r="4715"/>
    <row r="4716"/>
    <row r="4717"/>
    <row r="4718"/>
    <row r="4719"/>
    <row r="4720"/>
    <row r="4721"/>
    <row r="4722"/>
    <row r="4723"/>
    <row r="4724"/>
    <row r="4725"/>
    <row r="4726"/>
    <row r="4727"/>
    <row r="4728"/>
    <row r="4729"/>
    <row r="4730"/>
    <row r="4731"/>
    <row r="4732"/>
    <row r="4733"/>
    <row r="4734"/>
    <row r="4735"/>
    <row r="4736"/>
    <row r="4737"/>
    <row r="4738"/>
    <row r="4739"/>
    <row r="4740"/>
    <row r="4741"/>
    <row r="4742"/>
    <row r="4743"/>
    <row r="4744"/>
    <row r="4745"/>
    <row r="4746"/>
    <row r="4747"/>
    <row r="4748"/>
    <row r="4749"/>
    <row r="4750"/>
    <row r="4751"/>
    <row r="4752"/>
    <row r="4753"/>
    <row r="4754"/>
    <row r="4755"/>
    <row r="4756"/>
    <row r="4757"/>
    <row r="4758"/>
    <row r="4759"/>
    <row r="4760"/>
    <row r="4761"/>
    <row r="4762"/>
    <row r="4763"/>
    <row r="4764"/>
    <row r="4765"/>
    <row r="4766"/>
    <row r="4767"/>
    <row r="4768"/>
    <row r="4769"/>
    <row r="4770"/>
    <row r="4771"/>
    <row r="4772"/>
    <row r="4773"/>
    <row r="4774"/>
    <row r="4775"/>
    <row r="4776"/>
    <row r="4777"/>
    <row r="4778"/>
    <row r="4779"/>
    <row r="4780"/>
    <row r="4781"/>
    <row r="4782"/>
    <row r="4783"/>
    <row r="4784"/>
    <row r="4785"/>
    <row r="4786"/>
    <row r="4787"/>
    <row r="4788"/>
    <row r="4789"/>
    <row r="4790"/>
    <row r="4791"/>
    <row r="4792"/>
    <row r="4793"/>
    <row r="4794"/>
    <row r="4795"/>
    <row r="4796"/>
    <row r="4797"/>
    <row r="4798"/>
    <row r="4799"/>
    <row r="4800"/>
    <row r="4801"/>
    <row r="4802"/>
    <row r="4803"/>
    <row r="4804"/>
    <row r="4805"/>
    <row r="4806"/>
    <row r="4807"/>
    <row r="4808"/>
    <row r="4809"/>
    <row r="4810"/>
    <row r="4811"/>
    <row r="4812"/>
    <row r="4813"/>
    <row r="4814"/>
    <row r="4815"/>
    <row r="4816"/>
    <row r="4817"/>
    <row r="4818"/>
    <row r="4819"/>
    <row r="4820"/>
    <row r="4821"/>
    <row r="4822"/>
    <row r="4823"/>
    <row r="4824"/>
    <row r="4825"/>
    <row r="4826"/>
    <row r="4827"/>
    <row r="4828"/>
    <row r="4829"/>
    <row r="4830"/>
    <row r="4831"/>
    <row r="4832"/>
    <row r="4833"/>
    <row r="4834"/>
    <row r="4835"/>
    <row r="4836"/>
    <row r="4837"/>
    <row r="4838"/>
    <row r="4839"/>
    <row r="4840"/>
    <row r="4841"/>
    <row r="4842"/>
    <row r="4843"/>
    <row r="4844"/>
    <row r="4845"/>
    <row r="4846"/>
    <row r="4847"/>
    <row r="4848"/>
    <row r="4849"/>
    <row r="4850"/>
    <row r="4851"/>
    <row r="4852"/>
    <row r="4853"/>
    <row r="4854"/>
    <row r="4855"/>
    <row r="4856"/>
    <row r="4857"/>
    <row r="4858"/>
    <row r="4859"/>
    <row r="4860"/>
    <row r="4861"/>
    <row r="4862"/>
    <row r="4863"/>
    <row r="4864"/>
    <row r="4865"/>
    <row r="4866"/>
    <row r="4867"/>
    <row r="4868"/>
    <row r="4869"/>
    <row r="4870"/>
    <row r="4871"/>
    <row r="4872"/>
    <row r="4873"/>
    <row r="4874"/>
    <row r="4875"/>
    <row r="4876"/>
    <row r="4877"/>
    <row r="4878"/>
    <row r="4879"/>
    <row r="4880"/>
    <row r="4881"/>
    <row r="4882"/>
    <row r="4883"/>
    <row r="4884"/>
    <row r="4885"/>
    <row r="4886"/>
    <row r="4887"/>
    <row r="4888"/>
    <row r="4889"/>
    <row r="4890"/>
    <row r="4891"/>
    <row r="4892"/>
    <row r="4893"/>
    <row r="4894"/>
    <row r="4895"/>
    <row r="4896"/>
    <row r="4897"/>
    <row r="4898"/>
    <row r="4899"/>
    <row r="4900"/>
    <row r="4901"/>
    <row r="4902"/>
    <row r="4903"/>
    <row r="4904"/>
    <row r="4905"/>
    <row r="4906"/>
    <row r="4907"/>
    <row r="4908"/>
    <row r="4909"/>
    <row r="4910"/>
    <row r="4911"/>
    <row r="4912"/>
    <row r="4913"/>
    <row r="4914"/>
    <row r="4915"/>
    <row r="4916"/>
    <row r="4917"/>
    <row r="4918"/>
    <row r="4919"/>
    <row r="4920"/>
    <row r="4921"/>
    <row r="4922"/>
    <row r="4923"/>
    <row r="4924"/>
    <row r="4925"/>
    <row r="4926"/>
    <row r="4927"/>
    <row r="4928"/>
    <row r="4929"/>
    <row r="4930"/>
    <row r="4931"/>
    <row r="4932"/>
    <row r="4933"/>
    <row r="4934"/>
    <row r="4935"/>
    <row r="4936"/>
    <row r="4937"/>
    <row r="4938"/>
    <row r="4939"/>
    <row r="4940"/>
    <row r="4941"/>
    <row r="4942"/>
    <row r="4943"/>
    <row r="4944"/>
    <row r="4945"/>
    <row r="4946"/>
    <row r="4947"/>
    <row r="4948"/>
    <row r="4949"/>
    <row r="4950"/>
    <row r="4951"/>
    <row r="4952"/>
    <row r="4953"/>
    <row r="4954"/>
    <row r="4955"/>
    <row r="4956"/>
    <row r="4957"/>
    <row r="4958"/>
    <row r="4959"/>
    <row r="4960"/>
    <row r="4961"/>
    <row r="4962"/>
    <row r="4963"/>
    <row r="4964"/>
    <row r="4965"/>
    <row r="4966"/>
    <row r="4967"/>
    <row r="4968"/>
    <row r="4969"/>
    <row r="4970"/>
    <row r="4971"/>
    <row r="4972"/>
    <row r="4973"/>
    <row r="4974"/>
    <row r="4975"/>
    <row r="4976"/>
    <row r="4977"/>
    <row r="4978"/>
    <row r="4979"/>
    <row r="4980"/>
    <row r="4981"/>
    <row r="4982"/>
    <row r="4983"/>
    <row r="4984"/>
    <row r="4985"/>
    <row r="4986"/>
    <row r="4987"/>
    <row r="4988"/>
    <row r="4989"/>
    <row r="4990"/>
    <row r="4991"/>
    <row r="4992"/>
    <row r="4993"/>
    <row r="4994"/>
    <row r="4995"/>
    <row r="4996"/>
    <row r="4997"/>
    <row r="4998"/>
    <row r="4999"/>
    <row r="5000"/>
    <row r="5001"/>
    <row r="5002"/>
    <row r="5003"/>
    <row r="5004"/>
    <row r="5005"/>
    <row r="5006"/>
    <row r="5007"/>
    <row r="5008"/>
    <row r="5009"/>
    <row r="5010"/>
    <row r="5011"/>
    <row r="5012"/>
    <row r="5013"/>
    <row r="5014"/>
    <row r="5015"/>
    <row r="5016"/>
    <row r="5017"/>
    <row r="5018"/>
    <row r="5019"/>
    <row r="5020"/>
    <row r="5021"/>
    <row r="5022"/>
    <row r="5023"/>
    <row r="5024"/>
    <row r="5025"/>
    <row r="5026"/>
    <row r="5027"/>
    <row r="5028"/>
    <row r="5029"/>
    <row r="5030"/>
    <row r="5031"/>
    <row r="5032"/>
    <row r="5033"/>
    <row r="5034"/>
    <row r="5035"/>
    <row r="5036"/>
    <row r="5037"/>
    <row r="5038"/>
    <row r="5039"/>
    <row r="5040"/>
    <row r="5041"/>
    <row r="5042"/>
    <row r="5043"/>
    <row r="5044"/>
    <row r="5045"/>
    <row r="5046"/>
    <row r="5047"/>
    <row r="5048"/>
    <row r="5049"/>
    <row r="5050"/>
    <row r="5051"/>
    <row r="5052"/>
    <row r="5053"/>
    <row r="5054"/>
    <row r="5055"/>
    <row r="5056"/>
    <row r="5057"/>
    <row r="5058"/>
    <row r="5059"/>
    <row r="5060"/>
    <row r="5061"/>
    <row r="5062"/>
    <row r="5063"/>
    <row r="5064"/>
    <row r="5065"/>
    <row r="5066"/>
    <row r="5067"/>
    <row r="5068"/>
    <row r="5069"/>
    <row r="5070"/>
    <row r="5071"/>
    <row r="5072"/>
    <row r="5073"/>
    <row r="5074"/>
    <row r="5075"/>
    <row r="5076"/>
    <row r="5077"/>
    <row r="5078"/>
    <row r="5079"/>
    <row r="5080"/>
    <row r="5081"/>
    <row r="5082"/>
    <row r="5083"/>
    <row r="5084"/>
    <row r="5085"/>
    <row r="5086"/>
    <row r="5087"/>
    <row r="5088"/>
    <row r="5089"/>
    <row r="5090"/>
    <row r="5091"/>
    <row r="5092"/>
    <row r="5093"/>
    <row r="5094"/>
    <row r="5095"/>
    <row r="5096"/>
    <row r="5097"/>
    <row r="5098"/>
    <row r="5099"/>
    <row r="5100"/>
    <row r="5101"/>
    <row r="5102"/>
    <row r="5103"/>
    <row r="5104"/>
    <row r="5105"/>
    <row r="5106"/>
    <row r="5107"/>
    <row r="5108"/>
    <row r="5109"/>
    <row r="5110"/>
    <row r="5111"/>
    <row r="5112"/>
    <row r="5113"/>
    <row r="5114"/>
    <row r="5115"/>
    <row r="5116"/>
    <row r="5117"/>
    <row r="5118"/>
    <row r="5119"/>
    <row r="5120"/>
    <row r="5121"/>
    <row r="5122"/>
    <row r="5123"/>
    <row r="5124"/>
    <row r="5125"/>
    <row r="5126"/>
    <row r="5127"/>
    <row r="5128"/>
    <row r="5129"/>
    <row r="5130"/>
    <row r="5131"/>
    <row r="5132"/>
    <row r="5133"/>
    <row r="5134"/>
    <row r="5135"/>
    <row r="5136"/>
    <row r="5137"/>
    <row r="5138"/>
    <row r="5139"/>
    <row r="5140"/>
    <row r="5141"/>
    <row r="5142"/>
    <row r="5143"/>
    <row r="5144"/>
    <row r="5145"/>
    <row r="5146"/>
    <row r="5147"/>
    <row r="5148"/>
    <row r="5149"/>
    <row r="5150"/>
    <row r="5151"/>
    <row r="5152"/>
    <row r="5153"/>
    <row r="5154"/>
    <row r="5155"/>
    <row r="5156"/>
    <row r="5157"/>
    <row r="5158"/>
    <row r="5159"/>
    <row r="5160"/>
    <row r="5161"/>
    <row r="5162"/>
    <row r="5163"/>
    <row r="5164"/>
    <row r="5165"/>
    <row r="5166"/>
    <row r="5167"/>
    <row r="5168"/>
    <row r="5169"/>
    <row r="5170"/>
    <row r="5171"/>
    <row r="5172"/>
    <row r="5173"/>
    <row r="5174"/>
    <row r="5175"/>
    <row r="5176"/>
    <row r="5177"/>
    <row r="5178"/>
    <row r="5179"/>
    <row r="5180"/>
    <row r="5181"/>
    <row r="5182"/>
    <row r="5183"/>
    <row r="5184"/>
    <row r="5185"/>
    <row r="5186"/>
    <row r="5187"/>
    <row r="5188"/>
    <row r="5189"/>
    <row r="5190"/>
    <row r="5191"/>
    <row r="5192"/>
    <row r="5193"/>
    <row r="5194"/>
    <row r="5195"/>
    <row r="5196"/>
    <row r="5197"/>
    <row r="5198"/>
    <row r="5199"/>
    <row r="5200"/>
    <row r="5201"/>
    <row r="5202"/>
    <row r="5203"/>
    <row r="5204"/>
    <row r="5205"/>
    <row r="5206"/>
    <row r="5207"/>
    <row r="5208"/>
    <row r="5209"/>
    <row r="5210"/>
    <row r="5211"/>
    <row r="5212"/>
    <row r="5213"/>
    <row r="5214"/>
    <row r="5215"/>
    <row r="5216"/>
    <row r="5217"/>
    <row r="5218"/>
    <row r="5219"/>
    <row r="5220"/>
    <row r="5221"/>
    <row r="5222"/>
    <row r="5223"/>
    <row r="5224"/>
    <row r="5225"/>
    <row r="5226"/>
    <row r="5227"/>
    <row r="5228"/>
    <row r="5229"/>
    <row r="5230"/>
    <row r="5231"/>
    <row r="5232"/>
    <row r="5233"/>
    <row r="5234"/>
    <row r="5235"/>
    <row r="5236"/>
    <row r="5237"/>
    <row r="5238"/>
    <row r="5239"/>
    <row r="5240"/>
    <row r="5241"/>
    <row r="5242"/>
    <row r="5243"/>
    <row r="5244"/>
    <row r="5245"/>
    <row r="5246"/>
    <row r="5247"/>
    <row r="5248"/>
    <row r="5249"/>
    <row r="5250"/>
    <row r="5251"/>
    <row r="5252"/>
    <row r="5253"/>
    <row r="5254"/>
    <row r="5255"/>
    <row r="5256"/>
    <row r="5257"/>
    <row r="5258"/>
    <row r="5259"/>
    <row r="5260"/>
    <row r="5261"/>
    <row r="5262"/>
    <row r="5263"/>
    <row r="5264"/>
    <row r="5265"/>
    <row r="5266"/>
    <row r="5267"/>
    <row r="5268"/>
    <row r="5269"/>
    <row r="5270"/>
    <row r="5271"/>
    <row r="5272"/>
    <row r="5273"/>
    <row r="5274"/>
    <row r="5275"/>
    <row r="5276"/>
    <row r="5277"/>
    <row r="5278"/>
    <row r="5279"/>
    <row r="5280"/>
    <row r="5281"/>
    <row r="5282"/>
    <row r="5283"/>
    <row r="5284"/>
    <row r="5285"/>
    <row r="5286"/>
    <row r="5287"/>
    <row r="5288"/>
    <row r="5289"/>
    <row r="5290"/>
    <row r="5291"/>
    <row r="5292"/>
    <row r="5293"/>
    <row r="5294"/>
    <row r="5295"/>
    <row r="5296"/>
    <row r="5297"/>
    <row r="5298"/>
    <row r="5299"/>
    <row r="5300"/>
    <row r="5301"/>
    <row r="5302"/>
    <row r="5303"/>
    <row r="5304"/>
    <row r="5305"/>
    <row r="5306"/>
    <row r="5307"/>
    <row r="5308"/>
    <row r="5309"/>
    <row r="5310"/>
    <row r="5311"/>
    <row r="5312"/>
    <row r="5313"/>
    <row r="5314"/>
    <row r="5315"/>
    <row r="5316"/>
    <row r="5317"/>
    <row r="5318"/>
    <row r="5319"/>
    <row r="5320"/>
    <row r="5321"/>
    <row r="5322"/>
    <row r="5323"/>
    <row r="5324"/>
    <row r="5325"/>
    <row r="5326"/>
    <row r="5327"/>
    <row r="5328"/>
    <row r="5329"/>
    <row r="5330"/>
    <row r="5331"/>
    <row r="5332"/>
    <row r="5333"/>
    <row r="5334"/>
    <row r="5335"/>
    <row r="5336"/>
    <row r="5337"/>
    <row r="5338"/>
    <row r="5339"/>
    <row r="5340"/>
    <row r="5341"/>
    <row r="5342"/>
    <row r="5343"/>
    <row r="5344"/>
    <row r="5345"/>
    <row r="5346"/>
    <row r="5347"/>
    <row r="5348"/>
    <row r="5349"/>
    <row r="5350"/>
    <row r="5351"/>
    <row r="5352"/>
    <row r="5353"/>
    <row r="5354"/>
    <row r="5355"/>
    <row r="5356"/>
    <row r="5357"/>
    <row r="5358"/>
    <row r="5359"/>
    <row r="5360"/>
    <row r="5361"/>
    <row r="5362"/>
    <row r="5363"/>
    <row r="5364"/>
    <row r="5365"/>
    <row r="5366"/>
    <row r="5367"/>
    <row r="5368"/>
    <row r="5369"/>
    <row r="5370"/>
    <row r="5371"/>
    <row r="5372"/>
    <row r="5373"/>
    <row r="5374"/>
    <row r="5375"/>
    <row r="5376"/>
    <row r="5377"/>
    <row r="5378"/>
    <row r="5379"/>
    <row r="5380"/>
    <row r="5381"/>
    <row r="5382"/>
    <row r="5383"/>
    <row r="5384"/>
    <row r="5385"/>
    <row r="5386"/>
    <row r="5387"/>
    <row r="5388"/>
    <row r="5389"/>
    <row r="5390"/>
    <row r="5391"/>
    <row r="5392"/>
    <row r="5393"/>
    <row r="5394"/>
    <row r="5395"/>
    <row r="5396"/>
    <row r="5397"/>
    <row r="5398"/>
    <row r="5399"/>
    <row r="5400"/>
    <row r="5401"/>
    <row r="5402"/>
    <row r="5403"/>
    <row r="5404"/>
    <row r="5405"/>
    <row r="5406"/>
    <row r="5407"/>
    <row r="5408"/>
    <row r="5409"/>
    <row r="5410"/>
    <row r="5411"/>
    <row r="5412"/>
    <row r="5413"/>
    <row r="5414"/>
    <row r="5415"/>
    <row r="5416"/>
    <row r="5417"/>
    <row r="5418"/>
    <row r="5419"/>
    <row r="5420"/>
    <row r="5421"/>
    <row r="5422"/>
    <row r="5423"/>
    <row r="5424"/>
    <row r="5425"/>
    <row r="5426"/>
    <row r="5427"/>
    <row r="5428"/>
    <row r="5429"/>
    <row r="5430"/>
    <row r="5431"/>
    <row r="5432"/>
    <row r="5433"/>
    <row r="5434"/>
    <row r="5435"/>
    <row r="5436"/>
    <row r="5437"/>
    <row r="5438"/>
    <row r="5439"/>
    <row r="5440"/>
    <row r="5441"/>
    <row r="5442"/>
    <row r="5443"/>
    <row r="5444"/>
    <row r="5445"/>
    <row r="5446"/>
    <row r="5447"/>
    <row r="5448"/>
    <row r="5449"/>
    <row r="5450"/>
    <row r="5451"/>
    <row r="5452"/>
    <row r="5453"/>
    <row r="5454"/>
    <row r="5455"/>
    <row r="5456"/>
    <row r="5457"/>
    <row r="5458"/>
    <row r="5459"/>
    <row r="5460"/>
    <row r="5461"/>
    <row r="5462"/>
    <row r="5463"/>
    <row r="5464"/>
    <row r="5465"/>
    <row r="5466"/>
    <row r="5467"/>
    <row r="5468"/>
    <row r="5469"/>
    <row r="5470"/>
    <row r="5471"/>
    <row r="5472"/>
    <row r="5473"/>
    <row r="5474"/>
    <row r="5475"/>
    <row r="5476"/>
    <row r="5477"/>
    <row r="5478"/>
    <row r="5479"/>
    <row r="5480"/>
    <row r="5481"/>
    <row r="5482"/>
    <row r="5483"/>
    <row r="5484"/>
    <row r="5485"/>
    <row r="5486"/>
    <row r="5487"/>
    <row r="5488"/>
    <row r="5489"/>
    <row r="5490"/>
    <row r="5491"/>
    <row r="5492"/>
    <row r="5493"/>
    <row r="5494"/>
    <row r="5495"/>
    <row r="5496"/>
    <row r="5497"/>
    <row r="5498"/>
    <row r="5499"/>
    <row r="5500"/>
    <row r="5501"/>
    <row r="5502"/>
    <row r="5503"/>
    <row r="5504"/>
    <row r="5505"/>
    <row r="5506"/>
    <row r="5507"/>
    <row r="5508"/>
    <row r="5509"/>
    <row r="5510"/>
    <row r="5511"/>
    <row r="5512"/>
    <row r="5513"/>
    <row r="5514"/>
    <row r="5515"/>
    <row r="5516"/>
    <row r="5517"/>
    <row r="5518"/>
    <row r="5519"/>
    <row r="5520"/>
    <row r="5521"/>
    <row r="5522"/>
    <row r="5523"/>
    <row r="5524"/>
    <row r="5525"/>
    <row r="5526"/>
    <row r="5527"/>
    <row r="5528"/>
    <row r="5529"/>
    <row r="5530"/>
    <row r="5531"/>
    <row r="5532"/>
    <row r="5533"/>
    <row r="5534"/>
    <row r="5535"/>
    <row r="5536"/>
    <row r="5537"/>
    <row r="5538"/>
    <row r="5539"/>
    <row r="5540"/>
    <row r="5541"/>
    <row r="5542"/>
    <row r="5543"/>
    <row r="5544"/>
    <row r="5545"/>
    <row r="5546"/>
    <row r="5547"/>
    <row r="5548"/>
    <row r="5549"/>
    <row r="5550"/>
    <row r="5551"/>
    <row r="5552"/>
    <row r="5553"/>
    <row r="5554"/>
    <row r="5555"/>
    <row r="5556"/>
    <row r="5557"/>
    <row r="5558"/>
    <row r="5559"/>
    <row r="5560"/>
    <row r="5561"/>
    <row r="5562"/>
    <row r="5563"/>
    <row r="5564"/>
    <row r="5565"/>
    <row r="5566"/>
    <row r="5567"/>
    <row r="5568"/>
    <row r="5569"/>
    <row r="5570"/>
    <row r="5571"/>
    <row r="5572"/>
    <row r="5573"/>
    <row r="5574"/>
    <row r="5575"/>
    <row r="5576"/>
    <row r="5577"/>
    <row r="5578"/>
    <row r="5579"/>
    <row r="5580"/>
    <row r="5581"/>
    <row r="5582"/>
    <row r="5583"/>
    <row r="5584"/>
    <row r="5585"/>
    <row r="5586"/>
    <row r="5587"/>
    <row r="5588"/>
    <row r="5589"/>
    <row r="5590"/>
    <row r="5591"/>
    <row r="5592"/>
    <row r="5593"/>
    <row r="5594"/>
    <row r="5595"/>
    <row r="5596"/>
    <row r="5597"/>
    <row r="5598"/>
    <row r="5599"/>
    <row r="5600"/>
    <row r="5601"/>
    <row r="5602"/>
    <row r="5603"/>
    <row r="5604"/>
    <row r="5605"/>
    <row r="5606"/>
    <row r="5607"/>
    <row r="5608"/>
    <row r="5609"/>
    <row r="5610"/>
    <row r="5611"/>
    <row r="5612"/>
    <row r="5613"/>
    <row r="5614"/>
    <row r="5615"/>
    <row r="5616"/>
    <row r="5617"/>
    <row r="5618"/>
    <row r="5619"/>
    <row r="5620"/>
    <row r="5621"/>
    <row r="5622"/>
    <row r="5623"/>
    <row r="5624"/>
    <row r="5625"/>
    <row r="5626"/>
    <row r="5627"/>
    <row r="5628"/>
    <row r="5629"/>
    <row r="5630"/>
    <row r="5631"/>
    <row r="5632"/>
    <row r="5633"/>
    <row r="5634"/>
    <row r="5635"/>
    <row r="5636"/>
    <row r="5637"/>
    <row r="5638"/>
    <row r="5639"/>
    <row r="5640"/>
    <row r="5641"/>
    <row r="5642"/>
    <row r="5643"/>
    <row r="5644"/>
    <row r="5645"/>
    <row r="5646"/>
    <row r="5647"/>
    <row r="5648"/>
    <row r="5649"/>
    <row r="5650"/>
    <row r="5651"/>
    <row r="5652"/>
    <row r="5653"/>
    <row r="5654"/>
    <row r="5655"/>
    <row r="5656"/>
    <row r="5657"/>
    <row r="5658"/>
    <row r="5659"/>
    <row r="5660"/>
    <row r="5661"/>
    <row r="5662"/>
    <row r="5663"/>
    <row r="5664"/>
    <row r="5665"/>
    <row r="5666"/>
    <row r="5667"/>
    <row r="5668"/>
    <row r="5669"/>
    <row r="5670"/>
    <row r="5671"/>
    <row r="5672"/>
    <row r="5673"/>
    <row r="5674"/>
    <row r="5675"/>
    <row r="5676"/>
    <row r="5677"/>
    <row r="5678"/>
    <row r="5679"/>
    <row r="5680"/>
    <row r="5681"/>
    <row r="5682"/>
    <row r="5683"/>
    <row r="5684"/>
    <row r="5685"/>
    <row r="5686"/>
    <row r="5687"/>
    <row r="5688"/>
    <row r="5689"/>
    <row r="5690"/>
    <row r="5691"/>
    <row r="5692"/>
    <row r="5693"/>
    <row r="5694"/>
    <row r="5695"/>
    <row r="5696"/>
    <row r="5697"/>
    <row r="5698"/>
    <row r="5699"/>
    <row r="5700"/>
    <row r="5701"/>
    <row r="5702"/>
    <row r="5703"/>
    <row r="5704"/>
    <row r="5705"/>
    <row r="5706"/>
    <row r="5707"/>
    <row r="5708"/>
    <row r="5709"/>
    <row r="5710"/>
    <row r="5711"/>
    <row r="5712"/>
    <row r="5713"/>
    <row r="5714"/>
    <row r="5715"/>
    <row r="5716"/>
    <row r="5717"/>
    <row r="5718"/>
    <row r="5719"/>
    <row r="5720"/>
    <row r="5721"/>
    <row r="5722"/>
    <row r="5723"/>
    <row r="5724"/>
    <row r="5725"/>
    <row r="5726"/>
    <row r="5727"/>
    <row r="5728"/>
    <row r="5729"/>
    <row r="5730"/>
    <row r="5731"/>
    <row r="5732"/>
    <row r="5733"/>
    <row r="5734"/>
    <row r="5735"/>
    <row r="5736"/>
    <row r="5737"/>
    <row r="5738"/>
    <row r="5739"/>
    <row r="5740"/>
    <row r="5741"/>
    <row r="5742"/>
    <row r="5743"/>
    <row r="5744"/>
    <row r="5745"/>
    <row r="5746"/>
    <row r="5747"/>
    <row r="5748"/>
    <row r="5749"/>
    <row r="5750"/>
    <row r="5751"/>
    <row r="5752"/>
    <row r="5753"/>
    <row r="5754"/>
    <row r="5755"/>
    <row r="5756"/>
    <row r="5757"/>
    <row r="5758"/>
    <row r="5759"/>
    <row r="5760"/>
    <row r="5761"/>
    <row r="5762"/>
    <row r="5763"/>
    <row r="5764"/>
    <row r="5765"/>
    <row r="5766"/>
    <row r="5767"/>
    <row r="5768"/>
    <row r="5769"/>
    <row r="5770"/>
    <row r="5771"/>
    <row r="5772"/>
    <row r="5773"/>
    <row r="5774"/>
    <row r="5775"/>
    <row r="5776"/>
    <row r="5777"/>
    <row r="5778"/>
    <row r="5779"/>
    <row r="5780"/>
    <row r="5781"/>
    <row r="5782"/>
    <row r="5783"/>
    <row r="5784"/>
    <row r="5785"/>
    <row r="5786"/>
    <row r="5787"/>
    <row r="5788"/>
    <row r="5789"/>
    <row r="5790"/>
    <row r="5791"/>
    <row r="5792"/>
    <row r="5793"/>
    <row r="5794"/>
    <row r="5795"/>
    <row r="5796"/>
    <row r="5797"/>
    <row r="5798"/>
    <row r="5799"/>
    <row r="5800"/>
    <row r="5801"/>
    <row r="5802"/>
    <row r="5803"/>
    <row r="5804"/>
    <row r="5805"/>
    <row r="5806"/>
    <row r="5807"/>
    <row r="5808"/>
    <row r="5809"/>
    <row r="5810"/>
    <row r="5811"/>
    <row r="5812"/>
    <row r="5813"/>
    <row r="5814"/>
    <row r="5815"/>
    <row r="5816"/>
    <row r="5817"/>
    <row r="5818"/>
    <row r="5819"/>
    <row r="5820"/>
    <row r="5821"/>
    <row r="5822"/>
    <row r="5823"/>
    <row r="5824"/>
    <row r="5825"/>
    <row r="5826"/>
    <row r="5827"/>
    <row r="5828"/>
    <row r="5829"/>
    <row r="5830"/>
    <row r="5831"/>
    <row r="5832"/>
    <row r="5833"/>
    <row r="5834"/>
    <row r="5835"/>
    <row r="5836"/>
    <row r="5837"/>
    <row r="5838"/>
    <row r="5839"/>
    <row r="5840"/>
    <row r="5841"/>
    <row r="5842"/>
    <row r="5843"/>
    <row r="5844"/>
    <row r="5845"/>
    <row r="5846"/>
    <row r="5847"/>
    <row r="5848"/>
    <row r="5849"/>
    <row r="5850"/>
    <row r="5851"/>
    <row r="5852"/>
    <row r="5853"/>
    <row r="5854"/>
    <row r="5855"/>
    <row r="5856"/>
    <row r="5857"/>
    <row r="5858"/>
    <row r="5859"/>
    <row r="5860"/>
    <row r="5861"/>
    <row r="5862"/>
    <row r="5863"/>
    <row r="5864"/>
    <row r="5865"/>
    <row r="5866"/>
    <row r="5867"/>
    <row r="5868"/>
    <row r="5869"/>
    <row r="5870"/>
    <row r="5871"/>
    <row r="5872"/>
    <row r="5873"/>
    <row r="5874"/>
    <row r="5875"/>
    <row r="5876"/>
    <row r="5877"/>
    <row r="5878"/>
    <row r="5879"/>
    <row r="5880"/>
    <row r="5881"/>
    <row r="5882"/>
    <row r="5883"/>
    <row r="5884"/>
    <row r="5885"/>
    <row r="5886"/>
    <row r="5887"/>
    <row r="5888"/>
    <row r="5889"/>
    <row r="5890"/>
    <row r="5891"/>
    <row r="5892"/>
    <row r="5893"/>
    <row r="5894"/>
    <row r="5895"/>
    <row r="5896"/>
    <row r="5897"/>
    <row r="5898"/>
    <row r="5899"/>
    <row r="5900"/>
    <row r="5901"/>
    <row r="5902"/>
    <row r="5903"/>
    <row r="5904"/>
    <row r="5905"/>
    <row r="5906"/>
    <row r="5907"/>
    <row r="5908"/>
    <row r="5909"/>
    <row r="5910"/>
    <row r="5911"/>
    <row r="5912"/>
    <row r="5913"/>
    <row r="5914"/>
    <row r="5915"/>
    <row r="5916"/>
    <row r="5917"/>
    <row r="5918"/>
    <row r="5919"/>
    <row r="5920"/>
    <row r="5921"/>
    <row r="5922"/>
    <row r="5923"/>
    <row r="5924"/>
    <row r="5925"/>
    <row r="5926"/>
    <row r="5927"/>
    <row r="5928"/>
    <row r="5929"/>
    <row r="5930"/>
    <row r="5931"/>
    <row r="5932"/>
    <row r="5933"/>
    <row r="5934"/>
    <row r="5935"/>
    <row r="5936"/>
    <row r="5937"/>
    <row r="5938"/>
    <row r="5939"/>
    <row r="5940"/>
    <row r="5941"/>
    <row r="5942"/>
    <row r="5943"/>
    <row r="5944"/>
    <row r="5945"/>
    <row r="5946"/>
    <row r="5947"/>
    <row r="5948"/>
    <row r="5949"/>
    <row r="5950"/>
    <row r="5951"/>
    <row r="5952"/>
    <row r="5953"/>
    <row r="5954"/>
    <row r="5955"/>
    <row r="5956"/>
    <row r="5957"/>
    <row r="5958"/>
    <row r="5959"/>
    <row r="5960"/>
    <row r="5961"/>
    <row r="5962"/>
    <row r="5963"/>
    <row r="5964"/>
    <row r="5965"/>
    <row r="5966"/>
    <row r="5967"/>
    <row r="5968"/>
    <row r="5969"/>
    <row r="5970"/>
    <row r="5971"/>
    <row r="5972"/>
    <row r="5973"/>
    <row r="5974"/>
    <row r="5975"/>
    <row r="5976"/>
    <row r="5977"/>
    <row r="5978"/>
    <row r="5979"/>
    <row r="5980"/>
    <row r="5981"/>
    <row r="5982"/>
    <row r="5983"/>
    <row r="5984"/>
    <row r="5985"/>
    <row r="5986"/>
    <row r="5987"/>
    <row r="5988"/>
    <row r="5989"/>
    <row r="5990"/>
    <row r="5991"/>
    <row r="5992"/>
    <row r="5993"/>
    <row r="5994"/>
    <row r="5995"/>
    <row r="5996"/>
    <row r="5997"/>
    <row r="5998"/>
    <row r="5999"/>
    <row r="6000"/>
    <row r="6001"/>
    <row r="6002"/>
    <row r="6003"/>
    <row r="6004"/>
    <row r="6005"/>
    <row r="6006"/>
    <row r="6007"/>
    <row r="6008"/>
    <row r="6009"/>
    <row r="6010"/>
    <row r="6011"/>
    <row r="6012"/>
    <row r="6013"/>
    <row r="6014"/>
    <row r="6015"/>
    <row r="6016"/>
    <row r="6017"/>
    <row r="6018"/>
    <row r="6019"/>
    <row r="6020"/>
    <row r="6021"/>
    <row r="6022"/>
    <row r="6023"/>
    <row r="6024"/>
    <row r="6025"/>
    <row r="6026"/>
    <row r="6027"/>
    <row r="6028"/>
    <row r="6029"/>
    <row r="6030"/>
    <row r="6031"/>
    <row r="6032"/>
    <row r="6033"/>
    <row r="6034"/>
    <row r="6035"/>
    <row r="6036"/>
    <row r="6037"/>
    <row r="6038"/>
    <row r="6039"/>
    <row r="6040"/>
    <row r="6041"/>
    <row r="6042"/>
    <row r="6043"/>
    <row r="6044"/>
    <row r="6045"/>
    <row r="6046"/>
    <row r="6047"/>
    <row r="6048"/>
    <row r="6049"/>
    <row r="6050"/>
    <row r="6051"/>
    <row r="6052"/>
    <row r="6053"/>
    <row r="6054"/>
    <row r="6055"/>
    <row r="6056"/>
    <row r="6057"/>
    <row r="6058"/>
    <row r="6059"/>
    <row r="6060"/>
    <row r="6061"/>
    <row r="6062"/>
    <row r="6063"/>
    <row r="6064"/>
    <row r="6065"/>
    <row r="6066"/>
    <row r="6067"/>
    <row r="6068"/>
    <row r="6069"/>
    <row r="6070"/>
    <row r="6071"/>
    <row r="6072"/>
    <row r="6073"/>
    <row r="6074"/>
    <row r="6075"/>
    <row r="6076"/>
    <row r="6077"/>
    <row r="6078"/>
    <row r="6079"/>
    <row r="6080"/>
    <row r="6081"/>
    <row r="6082"/>
    <row r="6083"/>
    <row r="6084"/>
    <row r="6085"/>
    <row r="6086"/>
    <row r="6087"/>
    <row r="6088"/>
    <row r="6089"/>
    <row r="6090"/>
    <row r="6091"/>
    <row r="6092"/>
    <row r="6093"/>
    <row r="6094"/>
    <row r="6095"/>
    <row r="6096"/>
    <row r="6097"/>
    <row r="6098"/>
    <row r="6099"/>
    <row r="6100"/>
    <row r="6101"/>
    <row r="6102"/>
    <row r="6103"/>
    <row r="6104"/>
    <row r="6105"/>
    <row r="6106"/>
    <row r="6107"/>
    <row r="6108"/>
    <row r="6109"/>
    <row r="6110"/>
    <row r="6111"/>
    <row r="6112"/>
    <row r="6113"/>
    <row r="6114"/>
    <row r="6115"/>
    <row r="6116"/>
    <row r="6117"/>
    <row r="6118"/>
    <row r="6119"/>
    <row r="6120"/>
    <row r="6121"/>
    <row r="6122"/>
    <row r="6123"/>
    <row r="6124"/>
    <row r="6125"/>
    <row r="6126"/>
    <row r="6127"/>
    <row r="6128"/>
    <row r="6129"/>
    <row r="6130"/>
    <row r="6131"/>
    <row r="6132"/>
    <row r="6133"/>
    <row r="6134"/>
    <row r="6135"/>
    <row r="6136"/>
    <row r="6137"/>
    <row r="6138"/>
    <row r="6139"/>
    <row r="6140"/>
    <row r="6141"/>
    <row r="6142"/>
    <row r="6143"/>
    <row r="6144"/>
    <row r="6145"/>
    <row r="6146"/>
    <row r="6147"/>
    <row r="6148"/>
    <row r="6149"/>
    <row r="6150"/>
    <row r="6151"/>
    <row r="6152"/>
    <row r="6153"/>
    <row r="6154"/>
    <row r="6155"/>
    <row r="6156"/>
    <row r="6157"/>
    <row r="6158"/>
    <row r="6159"/>
    <row r="6160"/>
    <row r="6161"/>
    <row r="6162"/>
    <row r="6163"/>
    <row r="6164"/>
    <row r="6165"/>
    <row r="6166"/>
    <row r="6167"/>
    <row r="6168"/>
    <row r="6169"/>
    <row r="6170"/>
    <row r="6171"/>
    <row r="6172"/>
    <row r="6173"/>
    <row r="6174"/>
    <row r="6175"/>
    <row r="6176"/>
    <row r="6177"/>
    <row r="6178"/>
    <row r="6179"/>
    <row r="6180"/>
    <row r="6181"/>
    <row r="6182"/>
    <row r="6183"/>
    <row r="6184"/>
    <row r="6185"/>
    <row r="6186"/>
    <row r="6187"/>
    <row r="6188"/>
    <row r="6189"/>
    <row r="6190"/>
    <row r="6191"/>
    <row r="6192"/>
    <row r="6193"/>
    <row r="6194"/>
    <row r="6195"/>
    <row r="6196"/>
    <row r="6197"/>
    <row r="6198"/>
    <row r="6199"/>
    <row r="6200"/>
    <row r="6201"/>
    <row r="6202"/>
    <row r="6203"/>
    <row r="6204"/>
    <row r="6205"/>
    <row r="6206"/>
    <row r="6207"/>
    <row r="6208"/>
    <row r="6209"/>
    <row r="6210"/>
    <row r="6211"/>
    <row r="6212"/>
    <row r="6213"/>
    <row r="6214"/>
    <row r="6215"/>
    <row r="6216"/>
    <row r="6217"/>
    <row r="6218"/>
    <row r="6219"/>
    <row r="6220"/>
    <row r="6221"/>
    <row r="6222"/>
    <row r="6223"/>
    <row r="6224"/>
    <row r="6225"/>
    <row r="6226"/>
    <row r="6227"/>
    <row r="6228"/>
    <row r="6229"/>
    <row r="6230"/>
    <row r="6231"/>
    <row r="6232"/>
    <row r="6233"/>
    <row r="6234"/>
    <row r="6235"/>
    <row r="6236"/>
    <row r="6237"/>
    <row r="6238"/>
    <row r="6239"/>
    <row r="6240"/>
    <row r="6241"/>
    <row r="6242"/>
    <row r="6243"/>
    <row r="6244"/>
    <row r="6245"/>
    <row r="6246"/>
    <row r="6247"/>
    <row r="6248"/>
    <row r="6249"/>
    <row r="6250"/>
    <row r="6251"/>
    <row r="6252"/>
    <row r="6253"/>
    <row r="6254"/>
    <row r="6255"/>
    <row r="6256"/>
    <row r="6257"/>
    <row r="6258"/>
    <row r="6259"/>
    <row r="6260"/>
    <row r="6261"/>
    <row r="6262"/>
    <row r="6263"/>
    <row r="6264"/>
    <row r="6265"/>
    <row r="6266"/>
    <row r="6267"/>
    <row r="6268"/>
    <row r="6269"/>
    <row r="6270"/>
    <row r="6271"/>
    <row r="6272"/>
    <row r="6273"/>
    <row r="6274"/>
    <row r="6275"/>
    <row r="6276"/>
    <row r="6277"/>
    <row r="6278"/>
    <row r="6279"/>
    <row r="6280"/>
    <row r="6281"/>
    <row r="6282"/>
    <row r="6283"/>
    <row r="6284"/>
    <row r="6285"/>
    <row r="6286"/>
    <row r="6287"/>
    <row r="6288"/>
    <row r="6289"/>
    <row r="6290"/>
    <row r="6291"/>
    <row r="6292"/>
    <row r="6293"/>
    <row r="6294"/>
    <row r="6295"/>
    <row r="6296"/>
    <row r="6297"/>
    <row r="6298"/>
    <row r="6299"/>
    <row r="6300"/>
    <row r="6301"/>
    <row r="6302"/>
    <row r="6303"/>
    <row r="6304"/>
    <row r="6305"/>
    <row r="6306"/>
    <row r="6307"/>
    <row r="6308"/>
    <row r="6309"/>
    <row r="6310"/>
    <row r="6311"/>
    <row r="6312"/>
    <row r="6313"/>
    <row r="6314"/>
    <row r="6315"/>
    <row r="6316"/>
    <row r="6317"/>
    <row r="6318"/>
    <row r="6319"/>
    <row r="6320"/>
    <row r="6321"/>
    <row r="6322"/>
    <row r="6323"/>
    <row r="6324"/>
    <row r="6325"/>
    <row r="6326"/>
    <row r="6327"/>
    <row r="6328"/>
    <row r="6329"/>
    <row r="6330"/>
    <row r="6331"/>
    <row r="6332"/>
    <row r="6333"/>
    <row r="6334"/>
    <row r="6335"/>
    <row r="6336"/>
    <row r="6337"/>
    <row r="6338"/>
    <row r="6339"/>
    <row r="6340"/>
    <row r="6341"/>
    <row r="6342"/>
    <row r="6343"/>
    <row r="6344"/>
    <row r="6345"/>
    <row r="6346"/>
    <row r="6347"/>
    <row r="6348"/>
    <row r="6349"/>
    <row r="6350"/>
    <row r="6351"/>
    <row r="6352"/>
    <row r="6353"/>
    <row r="6354"/>
    <row r="6355"/>
    <row r="6356"/>
    <row r="6357"/>
    <row r="6358"/>
    <row r="6359"/>
    <row r="6360"/>
    <row r="6361"/>
    <row r="6362"/>
    <row r="6363"/>
    <row r="6364"/>
    <row r="6365"/>
    <row r="6366"/>
    <row r="6367"/>
    <row r="6368"/>
    <row r="6369"/>
    <row r="6370"/>
    <row r="6371"/>
    <row r="6372"/>
    <row r="6373"/>
    <row r="6374"/>
    <row r="6375"/>
    <row r="6376"/>
    <row r="6377"/>
    <row r="6378"/>
    <row r="6379"/>
    <row r="6380"/>
    <row r="6381"/>
    <row r="6382"/>
    <row r="6383"/>
    <row r="6384"/>
    <row r="6385"/>
    <row r="6386"/>
    <row r="6387"/>
    <row r="6388"/>
    <row r="6389"/>
    <row r="6390"/>
    <row r="6391"/>
    <row r="6392"/>
    <row r="6393"/>
    <row r="6394"/>
    <row r="6395"/>
    <row r="6396"/>
    <row r="6397"/>
    <row r="6398"/>
    <row r="6399"/>
    <row r="6400"/>
    <row r="6401"/>
    <row r="6402"/>
    <row r="6403"/>
    <row r="6404"/>
    <row r="6405"/>
    <row r="6406"/>
    <row r="6407"/>
    <row r="6408"/>
    <row r="6409"/>
    <row r="6410"/>
    <row r="6411"/>
    <row r="6412"/>
    <row r="6413"/>
    <row r="6414"/>
    <row r="6415"/>
    <row r="6416"/>
    <row r="6417"/>
    <row r="6418"/>
    <row r="6419"/>
    <row r="6420"/>
    <row r="6421"/>
    <row r="6422"/>
    <row r="6423"/>
    <row r="6424"/>
    <row r="6425"/>
    <row r="6426"/>
    <row r="6427"/>
    <row r="6428"/>
    <row r="6429"/>
    <row r="6430"/>
    <row r="6431"/>
    <row r="6432"/>
    <row r="6433"/>
    <row r="6434"/>
    <row r="6435"/>
    <row r="6436"/>
    <row r="6437"/>
    <row r="6438"/>
    <row r="6439"/>
    <row r="6440"/>
    <row r="6441"/>
    <row r="6442"/>
    <row r="6443"/>
    <row r="6444"/>
    <row r="6445"/>
    <row r="6446"/>
    <row r="6447"/>
    <row r="6448"/>
    <row r="6449"/>
    <row r="6450"/>
    <row r="6451"/>
    <row r="6452"/>
    <row r="6453"/>
    <row r="6454"/>
    <row r="6455"/>
    <row r="6456"/>
    <row r="6457"/>
    <row r="6458"/>
    <row r="6459"/>
    <row r="6460"/>
    <row r="6461"/>
    <row r="6462"/>
    <row r="6463"/>
    <row r="6464"/>
    <row r="6465"/>
    <row r="6466"/>
    <row r="6467"/>
    <row r="6468"/>
    <row r="6469"/>
    <row r="6470"/>
    <row r="6471"/>
    <row r="6472"/>
    <row r="6473"/>
    <row r="6474"/>
    <row r="6475"/>
    <row r="6476"/>
    <row r="6477"/>
    <row r="6478"/>
    <row r="6479"/>
    <row r="6480"/>
    <row r="6481"/>
    <row r="6482"/>
    <row r="6483"/>
    <row r="6484"/>
    <row r="6485"/>
    <row r="6486"/>
    <row r="6487"/>
    <row r="6488"/>
    <row r="6489"/>
    <row r="6490"/>
    <row r="6491"/>
    <row r="6492"/>
    <row r="6493"/>
    <row r="6494"/>
    <row r="6495"/>
    <row r="6496"/>
    <row r="6497"/>
    <row r="6498"/>
    <row r="6499"/>
    <row r="6500"/>
    <row r="6501"/>
    <row r="6502"/>
    <row r="6503"/>
    <row r="6504"/>
    <row r="6505"/>
    <row r="6506"/>
    <row r="6507"/>
    <row r="6508"/>
    <row r="6509"/>
    <row r="6510"/>
    <row r="6511"/>
    <row r="6512"/>
    <row r="6513"/>
    <row r="6514"/>
    <row r="6515"/>
    <row r="6516"/>
    <row r="6517"/>
    <row r="6518"/>
    <row r="6519"/>
    <row r="6520"/>
    <row r="6521"/>
    <row r="6522"/>
    <row r="6523"/>
    <row r="6524"/>
    <row r="6525"/>
    <row r="6526"/>
    <row r="6527"/>
    <row r="6528"/>
    <row r="6529"/>
    <row r="6530"/>
    <row r="6531"/>
    <row r="6532"/>
    <row r="6533"/>
    <row r="6534"/>
    <row r="6535"/>
    <row r="6536"/>
    <row r="6537"/>
    <row r="6538"/>
    <row r="6539"/>
    <row r="6540"/>
    <row r="6541"/>
    <row r="6542"/>
    <row r="6543"/>
    <row r="6544"/>
    <row r="6545"/>
    <row r="6546"/>
    <row r="6547"/>
    <row r="6548"/>
    <row r="6549"/>
    <row r="6550"/>
    <row r="6551"/>
    <row r="6552"/>
    <row r="6553"/>
    <row r="6554"/>
    <row r="6555"/>
    <row r="6556"/>
    <row r="6557"/>
    <row r="6558"/>
    <row r="6559"/>
    <row r="6560"/>
    <row r="6561"/>
    <row r="6562"/>
    <row r="6563"/>
    <row r="6564"/>
    <row r="6565"/>
    <row r="6566"/>
    <row r="6567"/>
    <row r="6568"/>
    <row r="6569"/>
    <row r="6570"/>
    <row r="6571"/>
    <row r="6572"/>
    <row r="6573"/>
    <row r="6574"/>
    <row r="6575"/>
    <row r="6576"/>
    <row r="6577"/>
    <row r="6578"/>
    <row r="6579"/>
    <row r="6580"/>
    <row r="6581"/>
    <row r="6582"/>
    <row r="6583"/>
    <row r="6584"/>
    <row r="6585"/>
    <row r="6586"/>
    <row r="6587"/>
    <row r="6588"/>
    <row r="6589"/>
    <row r="6590"/>
    <row r="6591"/>
    <row r="6592"/>
    <row r="6593"/>
    <row r="6594"/>
    <row r="6595"/>
    <row r="6596"/>
    <row r="6597"/>
    <row r="6598"/>
    <row r="6599"/>
    <row r="6600"/>
    <row r="6601"/>
    <row r="6602"/>
    <row r="6603"/>
    <row r="6604"/>
    <row r="6605"/>
    <row r="6606"/>
    <row r="6607"/>
    <row r="6608"/>
    <row r="6609"/>
    <row r="6610"/>
    <row r="6611"/>
    <row r="6612"/>
    <row r="6613"/>
    <row r="6614"/>
    <row r="6615"/>
    <row r="6616"/>
    <row r="6617"/>
    <row r="6618"/>
    <row r="6619"/>
    <row r="6620"/>
    <row r="6621"/>
    <row r="6622"/>
    <row r="6623"/>
    <row r="6624"/>
    <row r="6625"/>
    <row r="6626"/>
    <row r="6627"/>
    <row r="6628"/>
    <row r="6629"/>
    <row r="6630"/>
    <row r="6631"/>
    <row r="6632"/>
    <row r="6633"/>
    <row r="6634"/>
    <row r="6635"/>
    <row r="6636"/>
    <row r="6637"/>
    <row r="6638"/>
    <row r="6639"/>
    <row r="6640"/>
    <row r="6641"/>
    <row r="6642"/>
    <row r="6643"/>
    <row r="6644"/>
    <row r="6645"/>
    <row r="6646"/>
    <row r="6647"/>
    <row r="6648"/>
    <row r="6649"/>
    <row r="6650"/>
    <row r="6651"/>
    <row r="6652"/>
    <row r="6653"/>
    <row r="6654"/>
    <row r="6655"/>
    <row r="6656"/>
    <row r="6657"/>
    <row r="6658"/>
    <row r="6659"/>
    <row r="6660"/>
    <row r="6661"/>
    <row r="6662"/>
    <row r="6663"/>
    <row r="6664"/>
    <row r="6665"/>
    <row r="6666"/>
    <row r="6667"/>
    <row r="6668"/>
    <row r="6669"/>
    <row r="6670"/>
    <row r="6671"/>
    <row r="6672"/>
    <row r="6673"/>
    <row r="6674"/>
    <row r="6675"/>
    <row r="6676"/>
    <row r="6677"/>
    <row r="6678"/>
    <row r="6679"/>
    <row r="6680"/>
    <row r="6681"/>
    <row r="6682"/>
    <row r="6683"/>
    <row r="6684"/>
    <row r="6685"/>
    <row r="6686"/>
    <row r="6687"/>
    <row r="6688"/>
    <row r="6689"/>
    <row r="6690"/>
    <row r="6691"/>
    <row r="6692"/>
    <row r="6693"/>
    <row r="6694"/>
    <row r="6695"/>
    <row r="6696"/>
    <row r="6697"/>
    <row r="6698"/>
    <row r="6699"/>
    <row r="6700"/>
    <row r="6701"/>
    <row r="6702"/>
    <row r="6703"/>
    <row r="6704"/>
    <row r="6705"/>
    <row r="6706"/>
    <row r="6707"/>
    <row r="6708"/>
    <row r="6709"/>
    <row r="6710"/>
    <row r="6711"/>
    <row r="6712"/>
    <row r="6713"/>
    <row r="6714"/>
    <row r="6715"/>
    <row r="6716"/>
    <row r="6717"/>
    <row r="6718"/>
    <row r="6719"/>
    <row r="6720"/>
    <row r="6721"/>
    <row r="6722"/>
    <row r="6723"/>
    <row r="6724"/>
    <row r="6725"/>
    <row r="6726"/>
    <row r="6727"/>
    <row r="6728"/>
    <row r="6729"/>
    <row r="6730"/>
    <row r="6731"/>
    <row r="6732"/>
    <row r="6733"/>
    <row r="6734"/>
    <row r="6735"/>
    <row r="6736"/>
    <row r="6737"/>
    <row r="6738"/>
    <row r="6739"/>
    <row r="6740"/>
    <row r="6741"/>
    <row r="6742"/>
    <row r="6743"/>
    <row r="6744"/>
    <row r="6745"/>
    <row r="6746"/>
    <row r="6747"/>
    <row r="6748"/>
    <row r="6749"/>
    <row r="6750"/>
    <row r="6751"/>
    <row r="6752"/>
    <row r="6753"/>
    <row r="6754"/>
    <row r="6755"/>
    <row r="6756"/>
    <row r="6757"/>
    <row r="6758"/>
    <row r="6759"/>
    <row r="6760"/>
    <row r="6761"/>
    <row r="6762"/>
    <row r="6763"/>
    <row r="6764"/>
    <row r="6765"/>
    <row r="6766"/>
    <row r="6767"/>
    <row r="6768"/>
    <row r="6769"/>
    <row r="6770"/>
    <row r="6771"/>
    <row r="6772"/>
    <row r="6773"/>
    <row r="6774"/>
    <row r="6775"/>
    <row r="6776"/>
    <row r="6777"/>
    <row r="6778"/>
    <row r="6779"/>
    <row r="6780"/>
    <row r="6781"/>
    <row r="6782"/>
    <row r="6783"/>
    <row r="6784"/>
    <row r="6785"/>
    <row r="6786"/>
    <row r="6787"/>
    <row r="6788"/>
    <row r="6789"/>
    <row r="6790"/>
    <row r="6791"/>
    <row r="6792"/>
    <row r="6793"/>
    <row r="6794"/>
    <row r="6795"/>
    <row r="6796"/>
    <row r="6797"/>
    <row r="6798"/>
    <row r="6799"/>
    <row r="6800"/>
    <row r="6801"/>
    <row r="6802"/>
    <row r="6803"/>
    <row r="6804"/>
    <row r="6805"/>
    <row r="6806"/>
    <row r="6807"/>
    <row r="6808"/>
    <row r="6809"/>
    <row r="6810"/>
    <row r="6811"/>
    <row r="6812"/>
    <row r="6813"/>
    <row r="6814"/>
    <row r="6815"/>
    <row r="6816"/>
    <row r="6817"/>
    <row r="6818"/>
    <row r="6819"/>
    <row r="6820"/>
    <row r="6821"/>
    <row r="6822"/>
    <row r="6823"/>
    <row r="6824"/>
    <row r="6825"/>
    <row r="6826"/>
    <row r="6827"/>
    <row r="6828"/>
    <row r="6829"/>
    <row r="6830"/>
    <row r="6831"/>
    <row r="6832"/>
    <row r="6833"/>
    <row r="6834"/>
    <row r="6835"/>
    <row r="6836"/>
    <row r="6837"/>
    <row r="6838"/>
    <row r="6839"/>
    <row r="6840"/>
    <row r="6841"/>
    <row r="6842"/>
    <row r="6843"/>
    <row r="6844"/>
    <row r="6845"/>
    <row r="6846"/>
    <row r="6847"/>
    <row r="6848"/>
    <row r="6849"/>
    <row r="6850"/>
    <row r="6851"/>
    <row r="6852"/>
    <row r="6853"/>
    <row r="6854"/>
    <row r="6855"/>
    <row r="6856"/>
    <row r="6857"/>
    <row r="6858"/>
    <row r="6859"/>
    <row r="6860"/>
    <row r="6861"/>
    <row r="6862"/>
    <row r="6863"/>
    <row r="6864"/>
    <row r="6865"/>
    <row r="6866"/>
    <row r="6867"/>
    <row r="6868"/>
    <row r="6869"/>
    <row r="6870"/>
    <row r="6871"/>
    <row r="6872"/>
    <row r="6873"/>
    <row r="6874"/>
    <row r="6875"/>
    <row r="6876"/>
    <row r="6877"/>
    <row r="6878"/>
    <row r="6879"/>
    <row r="6880"/>
    <row r="6881"/>
    <row r="6882"/>
    <row r="6883"/>
    <row r="6884"/>
    <row r="6885"/>
    <row r="6886"/>
    <row r="6887"/>
    <row r="6888"/>
    <row r="6889"/>
    <row r="6890"/>
    <row r="6891"/>
    <row r="6892"/>
    <row r="6893"/>
    <row r="6894"/>
    <row r="6895"/>
    <row r="6896"/>
    <row r="6897"/>
    <row r="6898"/>
    <row r="6899"/>
    <row r="6900"/>
    <row r="6901"/>
    <row r="6902"/>
    <row r="6903"/>
    <row r="6904"/>
    <row r="6905"/>
    <row r="6906"/>
    <row r="6907"/>
    <row r="6908"/>
    <row r="6909"/>
    <row r="6910"/>
    <row r="6911"/>
    <row r="6912"/>
    <row r="6913"/>
    <row r="6914"/>
    <row r="6915"/>
    <row r="6916"/>
    <row r="6917"/>
    <row r="6918"/>
    <row r="6919"/>
    <row r="6920"/>
    <row r="6921"/>
    <row r="6922"/>
    <row r="6923"/>
    <row r="6924"/>
    <row r="6925"/>
    <row r="6926"/>
    <row r="6927"/>
    <row r="6928"/>
    <row r="6929"/>
    <row r="6930"/>
    <row r="6931"/>
    <row r="6932"/>
    <row r="6933"/>
    <row r="6934"/>
    <row r="6935"/>
    <row r="6936"/>
    <row r="6937"/>
    <row r="6938"/>
    <row r="6939"/>
    <row r="6940"/>
    <row r="6941"/>
    <row r="6942"/>
    <row r="6943"/>
    <row r="6944"/>
    <row r="6945"/>
    <row r="6946"/>
    <row r="6947"/>
    <row r="6948"/>
    <row r="6949"/>
    <row r="6950"/>
    <row r="6951"/>
    <row r="6952"/>
    <row r="6953"/>
    <row r="6954"/>
    <row r="6955"/>
    <row r="6956"/>
    <row r="6957"/>
    <row r="6958"/>
    <row r="6959"/>
    <row r="6960"/>
    <row r="6961"/>
    <row r="6962"/>
    <row r="6963"/>
    <row r="6964"/>
    <row r="6965"/>
    <row r="6966"/>
    <row r="6967"/>
    <row r="6968"/>
    <row r="6969"/>
    <row r="6970"/>
    <row r="6971"/>
    <row r="6972"/>
    <row r="6973"/>
    <row r="6974"/>
    <row r="6975"/>
    <row r="6976"/>
    <row r="6977"/>
    <row r="6978"/>
    <row r="6979"/>
    <row r="6980"/>
    <row r="6981"/>
    <row r="6982"/>
    <row r="6983"/>
    <row r="6984"/>
    <row r="6985"/>
    <row r="6986"/>
    <row r="6987"/>
    <row r="6988"/>
    <row r="6989"/>
    <row r="6990"/>
    <row r="6991"/>
    <row r="6992"/>
    <row r="6993"/>
    <row r="6994"/>
    <row r="6995"/>
    <row r="6996"/>
    <row r="6997"/>
    <row r="6998"/>
    <row r="6999"/>
    <row r="7000"/>
    <row r="7001"/>
    <row r="7002"/>
    <row r="7003"/>
    <row r="7004"/>
    <row r="7005"/>
    <row r="7006"/>
    <row r="7007"/>
    <row r="7008"/>
    <row r="7009"/>
    <row r="7010"/>
    <row r="7011"/>
    <row r="7012"/>
    <row r="7013"/>
    <row r="7014"/>
    <row r="7015"/>
    <row r="7016"/>
    <row r="7017"/>
    <row r="7018"/>
    <row r="7019"/>
    <row r="7020"/>
    <row r="7021"/>
    <row r="7022"/>
    <row r="7023"/>
    <row r="7024"/>
    <row r="7025"/>
    <row r="7026"/>
    <row r="7027"/>
    <row r="7028"/>
    <row r="7029"/>
    <row r="7030"/>
    <row r="7031"/>
    <row r="7032"/>
    <row r="7033"/>
    <row r="7034"/>
    <row r="7035"/>
    <row r="7036"/>
    <row r="7037"/>
    <row r="7038"/>
    <row r="7039"/>
    <row r="7040"/>
    <row r="7041"/>
    <row r="7042"/>
    <row r="7043"/>
    <row r="7044"/>
    <row r="7045"/>
    <row r="7046"/>
    <row r="7047"/>
    <row r="7048"/>
    <row r="7049"/>
    <row r="7050"/>
    <row r="7051"/>
    <row r="7052"/>
    <row r="7053"/>
    <row r="7054"/>
    <row r="7055"/>
    <row r="7056"/>
    <row r="7057"/>
    <row r="7058"/>
    <row r="7059"/>
    <row r="7060"/>
    <row r="7061"/>
    <row r="7062"/>
    <row r="7063"/>
    <row r="7064"/>
    <row r="7065"/>
    <row r="7066"/>
    <row r="7067"/>
    <row r="7068"/>
    <row r="7069"/>
    <row r="7070"/>
    <row r="7071"/>
    <row r="7072"/>
    <row r="7073"/>
    <row r="7074"/>
    <row r="7075"/>
    <row r="7076"/>
    <row r="7077"/>
    <row r="7078"/>
    <row r="7079"/>
    <row r="7080"/>
    <row r="7081"/>
    <row r="7082"/>
    <row r="7083"/>
    <row r="7084"/>
    <row r="7085"/>
    <row r="7086"/>
    <row r="7087"/>
    <row r="7088"/>
    <row r="7089"/>
    <row r="7090"/>
    <row r="7091"/>
    <row r="7092"/>
    <row r="7093"/>
    <row r="7094"/>
    <row r="7095"/>
    <row r="7096"/>
    <row r="7097"/>
    <row r="7098"/>
    <row r="7099"/>
    <row r="7100"/>
    <row r="7101"/>
    <row r="7102"/>
    <row r="7103"/>
    <row r="7104"/>
    <row r="7105"/>
    <row r="7106"/>
    <row r="7107"/>
    <row r="7108"/>
    <row r="7109"/>
    <row r="7110"/>
    <row r="7111"/>
    <row r="7112"/>
    <row r="7113"/>
    <row r="7114"/>
    <row r="7115"/>
    <row r="7116"/>
    <row r="7117"/>
    <row r="7118"/>
    <row r="7119"/>
    <row r="7120"/>
    <row r="7121"/>
    <row r="7122"/>
    <row r="7123"/>
    <row r="7124"/>
    <row r="7125"/>
    <row r="7126"/>
    <row r="7127"/>
    <row r="7128"/>
    <row r="7129"/>
    <row r="7130"/>
    <row r="7131"/>
    <row r="7132"/>
    <row r="7133"/>
    <row r="7134"/>
    <row r="7135"/>
    <row r="7136"/>
    <row r="7137"/>
    <row r="7138"/>
    <row r="7139"/>
    <row r="7140"/>
    <row r="7141"/>
    <row r="7142"/>
    <row r="7143"/>
    <row r="7144"/>
    <row r="7145"/>
    <row r="7146"/>
    <row r="7147"/>
    <row r="7148"/>
    <row r="7149"/>
    <row r="7150"/>
    <row r="7151"/>
    <row r="7152"/>
    <row r="7153"/>
    <row r="7154"/>
    <row r="7155"/>
    <row r="7156"/>
    <row r="7157"/>
    <row r="7158"/>
    <row r="7159"/>
    <row r="7160"/>
    <row r="7161"/>
    <row r="7162"/>
    <row r="7163"/>
    <row r="7164"/>
    <row r="7165"/>
    <row r="7166"/>
    <row r="7167"/>
    <row r="7168"/>
    <row r="7169"/>
    <row r="7170"/>
    <row r="7171"/>
    <row r="7172"/>
    <row r="7173"/>
    <row r="7174"/>
    <row r="7175"/>
    <row r="7176"/>
    <row r="7177"/>
    <row r="7178"/>
    <row r="7179"/>
    <row r="7180"/>
    <row r="7181"/>
    <row r="7182"/>
    <row r="7183"/>
    <row r="7184"/>
    <row r="7185"/>
    <row r="7186"/>
    <row r="7187"/>
    <row r="7188"/>
    <row r="7189"/>
    <row r="7190"/>
    <row r="7191"/>
    <row r="7192"/>
    <row r="7193"/>
    <row r="7194"/>
    <row r="7195"/>
    <row r="7196"/>
    <row r="7197"/>
    <row r="7198"/>
    <row r="7199"/>
    <row r="7200"/>
    <row r="7201"/>
    <row r="7202"/>
    <row r="7203"/>
    <row r="7204"/>
    <row r="7205"/>
    <row r="7206"/>
    <row r="7207"/>
    <row r="7208"/>
    <row r="7209"/>
    <row r="7210"/>
    <row r="7211"/>
    <row r="7212"/>
    <row r="7213"/>
    <row r="7214"/>
    <row r="7215"/>
    <row r="7216"/>
    <row r="7217"/>
    <row r="7218"/>
    <row r="7219"/>
    <row r="7220"/>
    <row r="7221"/>
    <row r="7222"/>
    <row r="7223"/>
    <row r="7224"/>
    <row r="7225"/>
    <row r="7226"/>
    <row r="7227"/>
    <row r="7228"/>
    <row r="7229"/>
    <row r="7230"/>
    <row r="7231"/>
    <row r="7232"/>
    <row r="7233"/>
    <row r="7234"/>
    <row r="7235"/>
    <row r="7236"/>
    <row r="7237"/>
    <row r="7238"/>
    <row r="7239"/>
    <row r="7240"/>
    <row r="7241"/>
    <row r="7242"/>
    <row r="7243"/>
    <row r="7244"/>
    <row r="7245"/>
    <row r="7246"/>
    <row r="7247"/>
    <row r="7248"/>
    <row r="7249"/>
    <row r="7250"/>
    <row r="7251"/>
    <row r="7252"/>
    <row r="7253"/>
    <row r="7254"/>
    <row r="7255"/>
    <row r="7256"/>
    <row r="7257"/>
    <row r="7258"/>
    <row r="7259"/>
    <row r="7260"/>
    <row r="7261"/>
    <row r="7262"/>
    <row r="7263"/>
    <row r="7264"/>
    <row r="7265"/>
    <row r="7266"/>
    <row r="7267"/>
    <row r="7268"/>
    <row r="7269"/>
    <row r="7270"/>
    <row r="7271"/>
    <row r="7272"/>
    <row r="7273"/>
    <row r="7274"/>
    <row r="7275"/>
    <row r="7276"/>
    <row r="7277"/>
    <row r="7278"/>
    <row r="7279"/>
    <row r="7280"/>
    <row r="7281"/>
    <row r="7282"/>
    <row r="7283"/>
    <row r="7284"/>
    <row r="7285"/>
    <row r="7286"/>
    <row r="7287"/>
    <row r="7288"/>
    <row r="7289"/>
    <row r="7290"/>
    <row r="7291"/>
    <row r="7292"/>
    <row r="7293"/>
    <row r="7294"/>
    <row r="7295"/>
    <row r="7296"/>
    <row r="7297"/>
    <row r="7298"/>
    <row r="7299"/>
    <row r="7300"/>
    <row r="7301"/>
    <row r="7302"/>
    <row r="7303"/>
    <row r="7304"/>
    <row r="7305"/>
    <row r="7306"/>
    <row r="7307"/>
    <row r="7308"/>
    <row r="7309"/>
    <row r="7310"/>
    <row r="7311"/>
    <row r="7312"/>
    <row r="7313"/>
    <row r="7314"/>
    <row r="7315"/>
    <row r="7316"/>
    <row r="7317"/>
    <row r="7318"/>
    <row r="7319"/>
    <row r="7320"/>
    <row r="7321"/>
    <row r="7322"/>
    <row r="7323"/>
    <row r="7324"/>
    <row r="7325"/>
    <row r="7326"/>
    <row r="7327"/>
    <row r="7328"/>
    <row r="7329"/>
    <row r="7330"/>
    <row r="7331"/>
    <row r="7332"/>
    <row r="7333"/>
    <row r="7334"/>
    <row r="7335"/>
    <row r="7336"/>
    <row r="7337"/>
    <row r="7338"/>
    <row r="7339"/>
    <row r="7340"/>
    <row r="7341"/>
    <row r="7342"/>
    <row r="7343"/>
    <row r="7344"/>
    <row r="7345"/>
    <row r="7346"/>
    <row r="7347"/>
    <row r="7348"/>
    <row r="7349"/>
    <row r="7350"/>
    <row r="7351"/>
    <row r="7352"/>
    <row r="7353"/>
    <row r="7354"/>
    <row r="7355"/>
    <row r="7356"/>
    <row r="7357"/>
    <row r="7358"/>
    <row r="7359"/>
    <row r="7360"/>
    <row r="7361"/>
    <row r="7362"/>
    <row r="7363"/>
    <row r="7364"/>
    <row r="7365"/>
    <row r="7366"/>
    <row r="7367"/>
    <row r="7368"/>
    <row r="7369"/>
    <row r="7370"/>
    <row r="7371"/>
    <row r="7372"/>
    <row r="7373"/>
    <row r="7374"/>
    <row r="7375"/>
    <row r="7376"/>
    <row r="7377"/>
    <row r="7378"/>
    <row r="7379"/>
    <row r="7380"/>
    <row r="7381"/>
    <row r="7382"/>
    <row r="7383"/>
    <row r="7384"/>
    <row r="7385"/>
    <row r="7386"/>
    <row r="7387"/>
    <row r="7388"/>
    <row r="7389"/>
    <row r="7390"/>
    <row r="7391"/>
    <row r="7392"/>
    <row r="7393"/>
    <row r="7394"/>
    <row r="7395"/>
    <row r="7396"/>
    <row r="7397"/>
    <row r="7398"/>
    <row r="7399"/>
    <row r="7400"/>
    <row r="7401"/>
    <row r="7402"/>
    <row r="7403"/>
    <row r="7404"/>
    <row r="7405"/>
    <row r="7406"/>
    <row r="7407"/>
    <row r="7408"/>
    <row r="7409"/>
    <row r="7410"/>
    <row r="7411"/>
    <row r="7412"/>
    <row r="7413"/>
    <row r="7414"/>
    <row r="7415"/>
    <row r="7416"/>
    <row r="7417"/>
    <row r="7418"/>
    <row r="7419"/>
    <row r="7420"/>
    <row r="7421"/>
    <row r="7422"/>
    <row r="7423"/>
    <row r="7424"/>
    <row r="7425"/>
    <row r="7426"/>
    <row r="7427"/>
    <row r="7428"/>
    <row r="7429"/>
    <row r="7430"/>
    <row r="7431"/>
    <row r="7432"/>
    <row r="7433"/>
    <row r="7434"/>
    <row r="7435"/>
    <row r="7436"/>
    <row r="7437"/>
    <row r="7438"/>
    <row r="7439"/>
    <row r="7440"/>
    <row r="7441"/>
    <row r="7442"/>
    <row r="7443"/>
    <row r="7444"/>
    <row r="7445"/>
    <row r="7446"/>
    <row r="7447"/>
    <row r="7448"/>
    <row r="7449"/>
    <row r="7450"/>
    <row r="7451"/>
    <row r="7452"/>
    <row r="7453"/>
    <row r="7454"/>
    <row r="7455"/>
    <row r="7456"/>
    <row r="7457"/>
    <row r="7458"/>
    <row r="7459"/>
    <row r="7460"/>
    <row r="7461"/>
    <row r="7462"/>
    <row r="7463"/>
    <row r="7464"/>
    <row r="7465"/>
    <row r="7466"/>
    <row r="7467"/>
    <row r="7468"/>
    <row r="7469"/>
    <row r="7470"/>
    <row r="7471"/>
    <row r="7472"/>
    <row r="7473"/>
    <row r="7474"/>
    <row r="7475"/>
    <row r="7476"/>
    <row r="7477"/>
    <row r="7478"/>
    <row r="7479"/>
    <row r="7480"/>
    <row r="7481"/>
    <row r="7482"/>
    <row r="7483"/>
    <row r="7484"/>
    <row r="7485"/>
    <row r="7486"/>
    <row r="7487"/>
    <row r="7488"/>
    <row r="7489"/>
    <row r="7490"/>
    <row r="7491"/>
    <row r="7492"/>
    <row r="7493"/>
    <row r="7494"/>
    <row r="7495"/>
    <row r="7496"/>
    <row r="7497"/>
    <row r="7498"/>
    <row r="7499"/>
    <row r="7500"/>
    <row r="7501"/>
    <row r="7502"/>
    <row r="7503"/>
    <row r="7504"/>
    <row r="7505"/>
    <row r="7506"/>
    <row r="7507"/>
    <row r="7508"/>
    <row r="7509"/>
    <row r="7510"/>
    <row r="7511"/>
    <row r="7512"/>
    <row r="7513"/>
    <row r="7514"/>
    <row r="7515"/>
    <row r="7516"/>
    <row r="7517"/>
    <row r="7518"/>
    <row r="7519"/>
    <row r="7520"/>
    <row r="7521"/>
    <row r="7522"/>
    <row r="7523"/>
    <row r="7524"/>
    <row r="7525"/>
    <row r="7526"/>
    <row r="7527"/>
    <row r="7528"/>
    <row r="7529"/>
    <row r="7530"/>
    <row r="7531"/>
    <row r="7532"/>
    <row r="7533"/>
    <row r="7534"/>
    <row r="7535"/>
    <row r="7536"/>
    <row r="7537"/>
    <row r="7538"/>
    <row r="7539"/>
    <row r="7540"/>
    <row r="7541"/>
    <row r="7542"/>
    <row r="7543"/>
    <row r="7544"/>
    <row r="7545"/>
    <row r="7546"/>
    <row r="7547"/>
    <row r="7548"/>
    <row r="7549"/>
    <row r="7550"/>
    <row r="7551"/>
    <row r="7552"/>
    <row r="7553"/>
    <row r="7554"/>
    <row r="7555"/>
    <row r="7556"/>
    <row r="7557"/>
    <row r="7558"/>
    <row r="7559"/>
    <row r="7560"/>
    <row r="7561"/>
    <row r="7562"/>
    <row r="7563"/>
    <row r="7564"/>
    <row r="7565"/>
    <row r="7566"/>
    <row r="7567"/>
    <row r="7568"/>
    <row r="7569"/>
    <row r="7570"/>
    <row r="7571"/>
    <row r="7572"/>
    <row r="7573"/>
    <row r="7574"/>
    <row r="7575"/>
    <row r="7576"/>
    <row r="7577"/>
    <row r="7578"/>
    <row r="7579"/>
    <row r="7580"/>
    <row r="7581"/>
    <row r="7582"/>
    <row r="7583"/>
    <row r="7584"/>
    <row r="7585"/>
    <row r="7586"/>
    <row r="7587"/>
    <row r="7588"/>
    <row r="7589"/>
    <row r="7590"/>
    <row r="7591"/>
    <row r="7592"/>
    <row r="7593"/>
    <row r="7594"/>
    <row r="7595"/>
    <row r="7596"/>
    <row r="7597"/>
    <row r="7598"/>
    <row r="7599"/>
    <row r="7600"/>
    <row r="7601"/>
    <row r="7602"/>
    <row r="7603"/>
    <row r="7604"/>
    <row r="7605"/>
    <row r="7606"/>
    <row r="7607"/>
    <row r="7608"/>
    <row r="7609"/>
    <row r="7610"/>
    <row r="7611"/>
    <row r="7612"/>
    <row r="7613"/>
    <row r="7614"/>
    <row r="7615"/>
    <row r="7616"/>
    <row r="7617"/>
    <row r="7618"/>
    <row r="7619"/>
    <row r="7620"/>
    <row r="7621"/>
    <row r="7622"/>
    <row r="7623"/>
    <row r="7624"/>
    <row r="7625"/>
    <row r="7626"/>
    <row r="7627"/>
    <row r="7628"/>
    <row r="7629"/>
    <row r="7630"/>
    <row r="7631"/>
    <row r="7632"/>
    <row r="7633"/>
    <row r="7634"/>
    <row r="7635"/>
    <row r="7636"/>
    <row r="7637"/>
    <row r="7638"/>
    <row r="7639"/>
    <row r="7640"/>
    <row r="7641"/>
    <row r="7642"/>
    <row r="7643"/>
    <row r="7644"/>
    <row r="7645"/>
    <row r="7646"/>
    <row r="7647"/>
    <row r="7648"/>
    <row r="7649"/>
    <row r="7650"/>
    <row r="7651"/>
    <row r="7652"/>
    <row r="7653"/>
    <row r="7654"/>
    <row r="7655"/>
    <row r="7656"/>
    <row r="7657"/>
    <row r="7658"/>
    <row r="7659"/>
    <row r="7660"/>
    <row r="7661"/>
    <row r="7662"/>
    <row r="7663"/>
    <row r="7664"/>
    <row r="7665"/>
    <row r="7666"/>
    <row r="7667"/>
    <row r="7668"/>
    <row r="7669"/>
    <row r="7670"/>
    <row r="7671"/>
    <row r="7672"/>
    <row r="7673"/>
    <row r="7674"/>
    <row r="7675"/>
    <row r="7676"/>
    <row r="7677"/>
    <row r="7678"/>
    <row r="7679"/>
    <row r="7680"/>
    <row r="7681"/>
    <row r="7682"/>
    <row r="7683"/>
    <row r="7684"/>
    <row r="7685"/>
    <row r="7686"/>
    <row r="7687"/>
    <row r="7688"/>
    <row r="7689"/>
    <row r="7690"/>
    <row r="7691"/>
    <row r="7692"/>
    <row r="7693"/>
    <row r="7694"/>
    <row r="7695"/>
    <row r="7696"/>
    <row r="7697"/>
    <row r="7698"/>
    <row r="7699"/>
    <row r="7700"/>
    <row r="7701"/>
    <row r="7702"/>
    <row r="7703"/>
    <row r="7704"/>
    <row r="7705"/>
    <row r="7706"/>
    <row r="7707"/>
    <row r="7708"/>
    <row r="7709"/>
    <row r="7710"/>
    <row r="7711"/>
    <row r="7712"/>
    <row r="7713"/>
    <row r="7714"/>
    <row r="7715"/>
    <row r="7716"/>
    <row r="7717"/>
    <row r="7718"/>
    <row r="7719"/>
    <row r="7720"/>
    <row r="7721"/>
    <row r="7722"/>
    <row r="7723"/>
    <row r="7724"/>
    <row r="7725"/>
    <row r="7726"/>
    <row r="7727"/>
    <row r="7728"/>
    <row r="7729"/>
    <row r="7730"/>
    <row r="7731"/>
    <row r="7732"/>
    <row r="7733"/>
    <row r="7734"/>
    <row r="7735"/>
    <row r="7736"/>
    <row r="7737"/>
    <row r="7738"/>
    <row r="7739"/>
    <row r="7740"/>
    <row r="7741"/>
    <row r="7742"/>
    <row r="7743"/>
    <row r="7744"/>
    <row r="7745"/>
    <row r="7746"/>
    <row r="7747"/>
    <row r="7748"/>
    <row r="7749"/>
    <row r="7750"/>
    <row r="7751"/>
    <row r="7752"/>
    <row r="7753"/>
    <row r="7754"/>
    <row r="7755"/>
    <row r="7756"/>
    <row r="7757"/>
    <row r="7758"/>
    <row r="7759"/>
    <row r="7760"/>
    <row r="7761"/>
    <row r="7762"/>
    <row r="7763"/>
    <row r="7764"/>
    <row r="7765"/>
    <row r="7766"/>
    <row r="7767"/>
    <row r="7768"/>
    <row r="7769"/>
    <row r="7770"/>
    <row r="7771"/>
    <row r="7772"/>
    <row r="7773"/>
    <row r="7774"/>
    <row r="7775"/>
    <row r="7776"/>
    <row r="7777"/>
    <row r="7778"/>
    <row r="7779"/>
    <row r="7780"/>
    <row r="7781"/>
    <row r="7782"/>
    <row r="7783"/>
    <row r="7784"/>
    <row r="7785"/>
    <row r="7786"/>
    <row r="7787"/>
    <row r="7788"/>
    <row r="7789"/>
    <row r="7790"/>
    <row r="7791"/>
    <row r="7792"/>
    <row r="7793"/>
    <row r="7794"/>
    <row r="7795"/>
    <row r="7796"/>
    <row r="7797"/>
    <row r="7798"/>
    <row r="7799"/>
    <row r="7800"/>
    <row r="7801"/>
    <row r="7802"/>
    <row r="7803"/>
    <row r="7804"/>
    <row r="7805"/>
    <row r="7806"/>
    <row r="7807"/>
    <row r="7808"/>
    <row r="7809"/>
    <row r="7810"/>
    <row r="7811"/>
    <row r="7812"/>
    <row r="7813"/>
    <row r="7814"/>
    <row r="7815"/>
    <row r="7816"/>
    <row r="7817"/>
    <row r="7818"/>
    <row r="7819"/>
    <row r="7820"/>
    <row r="7821"/>
    <row r="7822"/>
    <row r="7823"/>
    <row r="7824"/>
    <row r="7825"/>
    <row r="7826"/>
    <row r="7827"/>
    <row r="7828"/>
    <row r="7829"/>
    <row r="7830"/>
    <row r="7831"/>
    <row r="7832"/>
    <row r="7833"/>
    <row r="7834"/>
    <row r="7835"/>
    <row r="7836"/>
    <row r="7837"/>
    <row r="7838"/>
    <row r="7839"/>
    <row r="7840"/>
    <row r="7841"/>
    <row r="7842"/>
    <row r="7843"/>
    <row r="7844"/>
    <row r="7845"/>
    <row r="7846"/>
    <row r="7847"/>
    <row r="7848"/>
    <row r="7849"/>
    <row r="7850"/>
    <row r="7851"/>
    <row r="7852"/>
    <row r="7853"/>
    <row r="7854"/>
    <row r="7855"/>
    <row r="7856"/>
    <row r="7857"/>
    <row r="7858"/>
    <row r="7859"/>
    <row r="7860"/>
    <row r="7861"/>
    <row r="7862"/>
    <row r="7863"/>
    <row r="7864"/>
    <row r="7865"/>
    <row r="7866"/>
    <row r="7867"/>
    <row r="7868"/>
    <row r="7869"/>
    <row r="7870"/>
    <row r="7871"/>
    <row r="7872"/>
    <row r="7873"/>
    <row r="7874"/>
    <row r="7875"/>
    <row r="7876"/>
    <row r="7877"/>
    <row r="7878"/>
    <row r="7879"/>
    <row r="7880"/>
    <row r="7881"/>
    <row r="7882"/>
    <row r="7883"/>
    <row r="7884"/>
    <row r="7885"/>
    <row r="7886"/>
    <row r="7887"/>
    <row r="7888"/>
    <row r="7889"/>
    <row r="7890"/>
    <row r="7891"/>
    <row r="7892"/>
    <row r="7893"/>
    <row r="7894"/>
    <row r="7895"/>
    <row r="7896"/>
    <row r="7897"/>
    <row r="7898"/>
    <row r="7899"/>
    <row r="7900"/>
    <row r="7901"/>
    <row r="7902"/>
    <row r="7903"/>
    <row r="7904"/>
    <row r="7905"/>
    <row r="7906"/>
    <row r="7907"/>
    <row r="7908"/>
    <row r="7909"/>
    <row r="7910"/>
    <row r="7911"/>
    <row r="7912"/>
    <row r="7913"/>
    <row r="7914"/>
    <row r="7915"/>
    <row r="7916"/>
    <row r="7917"/>
    <row r="7918"/>
    <row r="7919"/>
    <row r="7920"/>
    <row r="7921"/>
    <row r="7922"/>
    <row r="7923"/>
    <row r="7924"/>
    <row r="7925"/>
    <row r="7926"/>
    <row r="7927"/>
    <row r="7928"/>
    <row r="7929"/>
    <row r="7930"/>
    <row r="7931"/>
    <row r="7932"/>
    <row r="7933"/>
    <row r="7934"/>
    <row r="7935"/>
    <row r="7936"/>
    <row r="7937"/>
    <row r="7938"/>
    <row r="7939"/>
    <row r="7940"/>
    <row r="7941"/>
    <row r="7942"/>
    <row r="7943"/>
    <row r="7944"/>
    <row r="7945"/>
    <row r="7946"/>
    <row r="7947"/>
    <row r="7948"/>
    <row r="7949"/>
    <row r="7950"/>
    <row r="7951"/>
    <row r="7952"/>
    <row r="7953"/>
    <row r="7954"/>
    <row r="7955"/>
    <row r="7956"/>
    <row r="7957"/>
    <row r="7958"/>
    <row r="7959"/>
    <row r="7960"/>
    <row r="7961"/>
    <row r="7962"/>
    <row r="7963"/>
    <row r="7964"/>
    <row r="7965"/>
    <row r="7966"/>
    <row r="7967"/>
    <row r="7968"/>
    <row r="7969"/>
    <row r="7970"/>
    <row r="7971"/>
    <row r="7972"/>
    <row r="7973"/>
    <row r="7974"/>
    <row r="7975"/>
    <row r="7976"/>
    <row r="7977"/>
    <row r="7978"/>
    <row r="7979"/>
    <row r="7980"/>
    <row r="7981"/>
    <row r="7982"/>
    <row r="7983"/>
    <row r="7984"/>
    <row r="7985"/>
    <row r="7986"/>
    <row r="7987"/>
    <row r="7988"/>
    <row r="7989"/>
    <row r="7990"/>
    <row r="7991"/>
    <row r="7992"/>
    <row r="7993"/>
    <row r="7994"/>
    <row r="7995"/>
    <row r="7996"/>
    <row r="7997"/>
    <row r="7998"/>
    <row r="7999"/>
    <row r="8000"/>
    <row r="8001"/>
    <row r="8002"/>
    <row r="8003"/>
    <row r="8004"/>
    <row r="8005"/>
    <row r="8006"/>
    <row r="8007"/>
    <row r="8008"/>
    <row r="8009"/>
    <row r="8010"/>
    <row r="8011"/>
    <row r="8012"/>
    <row r="8013"/>
    <row r="8014"/>
    <row r="8015"/>
    <row r="8016"/>
    <row r="8017"/>
    <row r="8018"/>
    <row r="8019"/>
    <row r="8020"/>
    <row r="8021"/>
    <row r="8022"/>
    <row r="8023"/>
    <row r="8024"/>
    <row r="8025"/>
    <row r="8026"/>
    <row r="8027"/>
    <row r="8028"/>
    <row r="8029"/>
    <row r="8030"/>
    <row r="8031"/>
    <row r="8032"/>
    <row r="8033"/>
    <row r="8034"/>
    <row r="8035"/>
    <row r="8036"/>
    <row r="8037"/>
    <row r="8038"/>
    <row r="8039"/>
    <row r="8040"/>
    <row r="8041"/>
    <row r="8042"/>
    <row r="8043"/>
    <row r="8044"/>
    <row r="8045"/>
    <row r="8046"/>
    <row r="8047"/>
    <row r="8048"/>
    <row r="8049"/>
    <row r="8050"/>
    <row r="8051"/>
    <row r="8052"/>
    <row r="8053"/>
    <row r="8054"/>
    <row r="8055"/>
    <row r="8056"/>
    <row r="8057"/>
    <row r="8058"/>
    <row r="8059"/>
    <row r="8060"/>
    <row r="8061"/>
    <row r="8062"/>
    <row r="8063"/>
    <row r="8064"/>
    <row r="8065"/>
    <row r="8066"/>
    <row r="8067"/>
    <row r="8068"/>
    <row r="8069"/>
    <row r="8070"/>
    <row r="8071"/>
    <row r="8072"/>
    <row r="8073"/>
    <row r="8074"/>
    <row r="8075"/>
    <row r="8076"/>
    <row r="8077"/>
    <row r="8078"/>
    <row r="8079"/>
    <row r="8080"/>
    <row r="8081"/>
    <row r="8082"/>
    <row r="8083"/>
    <row r="8084"/>
    <row r="8085"/>
    <row r="8086"/>
    <row r="8087"/>
    <row r="8088"/>
    <row r="8089"/>
    <row r="8090"/>
    <row r="8091"/>
    <row r="8092"/>
    <row r="8093"/>
    <row r="8094"/>
    <row r="8095"/>
    <row r="8096"/>
    <row r="8097"/>
    <row r="8098"/>
    <row r="8099"/>
    <row r="8100"/>
    <row r="8101"/>
    <row r="8102"/>
    <row r="8103"/>
    <row r="8104"/>
    <row r="8105"/>
    <row r="8106"/>
    <row r="8107"/>
    <row r="8108"/>
    <row r="8109"/>
    <row r="8110"/>
    <row r="8111"/>
    <row r="8112"/>
    <row r="8113"/>
    <row r="8114"/>
    <row r="8115"/>
    <row r="8116"/>
    <row r="8117"/>
    <row r="8118"/>
    <row r="8119"/>
    <row r="8120"/>
    <row r="8121"/>
    <row r="8122"/>
    <row r="8123"/>
    <row r="8124"/>
    <row r="8125"/>
    <row r="8126"/>
    <row r="8127"/>
    <row r="8128"/>
    <row r="8129"/>
    <row r="8130"/>
    <row r="8131"/>
    <row r="8132"/>
    <row r="8133"/>
    <row r="8134"/>
    <row r="8135"/>
    <row r="8136"/>
    <row r="8137"/>
    <row r="8138"/>
    <row r="8139"/>
    <row r="8140"/>
    <row r="8141"/>
    <row r="8142"/>
    <row r="8143"/>
    <row r="8144"/>
    <row r="8145"/>
    <row r="8146"/>
    <row r="8147"/>
    <row r="8148"/>
    <row r="8149"/>
    <row r="8150"/>
    <row r="8151"/>
    <row r="8152"/>
    <row r="8153"/>
    <row r="8154"/>
    <row r="8155"/>
    <row r="8156"/>
    <row r="8157"/>
    <row r="8158"/>
    <row r="8159"/>
    <row r="8160"/>
    <row r="8161"/>
    <row r="8162"/>
    <row r="8163"/>
    <row r="8164"/>
    <row r="8165"/>
    <row r="8166"/>
    <row r="8167"/>
    <row r="8168"/>
    <row r="8169"/>
    <row r="8170"/>
    <row r="8171"/>
    <row r="8172"/>
    <row r="8173"/>
    <row r="8174"/>
    <row r="8175"/>
    <row r="8176"/>
    <row r="8177"/>
    <row r="8178"/>
    <row r="8179"/>
    <row r="8180"/>
    <row r="8181"/>
    <row r="8182"/>
    <row r="8183"/>
    <row r="8184"/>
    <row r="8185"/>
    <row r="8186"/>
    <row r="8187"/>
    <row r="8188"/>
    <row r="8189"/>
    <row r="8190"/>
    <row r="8191"/>
    <row r="8192"/>
    <row r="8193"/>
    <row r="8194"/>
    <row r="8195"/>
    <row r="8196"/>
    <row r="8197"/>
    <row r="8198"/>
    <row r="8199"/>
    <row r="8200"/>
    <row r="8201"/>
    <row r="8202"/>
    <row r="8203"/>
    <row r="8204"/>
    <row r="8205"/>
    <row r="8206"/>
    <row r="8207"/>
    <row r="8208"/>
    <row r="8209"/>
    <row r="8210"/>
    <row r="8211"/>
    <row r="8212"/>
    <row r="8213"/>
    <row r="8214"/>
    <row r="8215"/>
    <row r="8216"/>
    <row r="8217"/>
    <row r="8218"/>
    <row r="8219"/>
    <row r="8220"/>
    <row r="8221"/>
    <row r="8222"/>
    <row r="8223"/>
    <row r="8224"/>
    <row r="8225"/>
    <row r="8226"/>
    <row r="8227"/>
    <row r="8228"/>
    <row r="8229"/>
    <row r="8230"/>
    <row r="8231"/>
    <row r="8232"/>
    <row r="8233"/>
    <row r="8234"/>
    <row r="8235"/>
    <row r="8236"/>
    <row r="8237"/>
    <row r="8238"/>
    <row r="8239"/>
    <row r="8240"/>
    <row r="8241"/>
    <row r="8242"/>
    <row r="8243"/>
    <row r="8244"/>
    <row r="8245"/>
    <row r="8246"/>
    <row r="8247"/>
    <row r="8248"/>
    <row r="8249"/>
    <row r="8250"/>
    <row r="8251"/>
    <row r="8252"/>
    <row r="8253"/>
    <row r="8254"/>
    <row r="8255"/>
    <row r="8256"/>
    <row r="8257"/>
    <row r="8258"/>
    <row r="8259"/>
    <row r="8260"/>
    <row r="8261"/>
    <row r="8262"/>
    <row r="8263"/>
    <row r="8264"/>
    <row r="8265"/>
    <row r="8266"/>
    <row r="8267"/>
    <row r="8268"/>
    <row r="8269"/>
    <row r="8270"/>
    <row r="8271"/>
    <row r="8272"/>
    <row r="8273"/>
    <row r="8274"/>
    <row r="8275"/>
    <row r="8276"/>
    <row r="8277"/>
    <row r="8278"/>
    <row r="8279"/>
    <row r="8280"/>
    <row r="8281"/>
    <row r="8282"/>
    <row r="8283"/>
    <row r="8284"/>
    <row r="8285"/>
    <row r="8286"/>
    <row r="8287"/>
    <row r="8288"/>
    <row r="8289"/>
    <row r="8290"/>
    <row r="8291"/>
    <row r="8292"/>
    <row r="8293"/>
    <row r="8294"/>
    <row r="8295"/>
    <row r="8296"/>
    <row r="8297"/>
    <row r="8298"/>
    <row r="8299"/>
    <row r="8300"/>
    <row r="8301"/>
    <row r="8302"/>
    <row r="8303"/>
    <row r="8304"/>
    <row r="8305"/>
    <row r="8306"/>
    <row r="8307"/>
    <row r="8308"/>
    <row r="8309"/>
    <row r="8310"/>
    <row r="8311"/>
    <row r="8312"/>
    <row r="8313"/>
    <row r="8314"/>
    <row r="8315"/>
    <row r="8316"/>
    <row r="8317"/>
    <row r="8318"/>
    <row r="8319"/>
    <row r="8320"/>
    <row r="8321"/>
    <row r="8322"/>
    <row r="8323"/>
    <row r="8324"/>
    <row r="8325"/>
    <row r="8326"/>
    <row r="8327"/>
    <row r="8328"/>
    <row r="8329"/>
    <row r="8330"/>
    <row r="8331"/>
    <row r="8332"/>
    <row r="8333"/>
    <row r="8334"/>
    <row r="8335"/>
    <row r="8336"/>
    <row r="8337"/>
    <row r="8338"/>
    <row r="8339"/>
    <row r="8340"/>
    <row r="8341"/>
    <row r="8342"/>
    <row r="8343"/>
    <row r="8344"/>
    <row r="8345"/>
    <row r="8346"/>
    <row r="8347"/>
    <row r="8348"/>
    <row r="8349"/>
    <row r="8350"/>
    <row r="8351"/>
    <row r="8352"/>
    <row r="8353"/>
    <row r="8354"/>
    <row r="8355"/>
    <row r="8356"/>
    <row r="8357"/>
    <row r="8358"/>
    <row r="8359"/>
    <row r="8360"/>
    <row r="8361"/>
    <row r="8362"/>
    <row r="8363"/>
    <row r="8364"/>
    <row r="8365"/>
    <row r="8366"/>
    <row r="8367"/>
    <row r="8368"/>
    <row r="8369"/>
    <row r="8370"/>
    <row r="8371"/>
    <row r="8372"/>
    <row r="8373"/>
    <row r="8374"/>
    <row r="8375"/>
    <row r="8376"/>
    <row r="8377"/>
    <row r="8378"/>
    <row r="8379"/>
    <row r="8380"/>
    <row r="8381"/>
    <row r="8382"/>
    <row r="8383"/>
    <row r="8384"/>
    <row r="8385"/>
    <row r="8386"/>
    <row r="8387"/>
    <row r="8388"/>
    <row r="8389"/>
    <row r="8390"/>
    <row r="8391"/>
    <row r="8392"/>
    <row r="8393"/>
    <row r="8394"/>
    <row r="8395"/>
    <row r="8396"/>
    <row r="8397"/>
    <row r="8398"/>
    <row r="8399"/>
    <row r="8400"/>
    <row r="8401"/>
    <row r="8402"/>
    <row r="8403"/>
    <row r="8404"/>
    <row r="8405"/>
    <row r="8406"/>
    <row r="8407"/>
    <row r="8408"/>
    <row r="8409"/>
    <row r="8410"/>
    <row r="8411"/>
    <row r="8412"/>
    <row r="8413"/>
    <row r="8414"/>
    <row r="8415"/>
    <row r="8416"/>
    <row r="8417"/>
    <row r="8418"/>
    <row r="8419"/>
    <row r="8420"/>
    <row r="8421"/>
    <row r="8422"/>
    <row r="8423"/>
    <row r="8424"/>
    <row r="8425"/>
    <row r="8426"/>
    <row r="8427"/>
    <row r="8428"/>
    <row r="8429"/>
    <row r="8430"/>
    <row r="8431"/>
    <row r="8432"/>
    <row r="8433"/>
    <row r="8434"/>
    <row r="8435"/>
    <row r="8436"/>
    <row r="8437"/>
    <row r="8438"/>
    <row r="8439"/>
    <row r="8440"/>
    <row r="8441"/>
    <row r="8442"/>
    <row r="8443"/>
    <row r="8444"/>
    <row r="8445"/>
    <row r="8446"/>
    <row r="8447"/>
    <row r="8448"/>
    <row r="8449"/>
    <row r="8450"/>
    <row r="8451"/>
    <row r="8452"/>
    <row r="8453"/>
    <row r="8454"/>
    <row r="8455"/>
    <row r="8456"/>
    <row r="8457"/>
    <row r="8458"/>
    <row r="8459"/>
    <row r="8460"/>
    <row r="8461"/>
    <row r="8462"/>
    <row r="8463"/>
    <row r="8464"/>
    <row r="8465"/>
    <row r="8466"/>
    <row r="8467"/>
    <row r="8468"/>
    <row r="8469"/>
    <row r="8470"/>
    <row r="8471"/>
    <row r="8472"/>
    <row r="8473"/>
    <row r="8474"/>
    <row r="8475"/>
    <row r="8476"/>
    <row r="8477"/>
    <row r="8478"/>
    <row r="8479"/>
    <row r="8480"/>
    <row r="8481"/>
    <row r="8482"/>
    <row r="8483"/>
    <row r="8484"/>
    <row r="8485"/>
    <row r="8486"/>
    <row r="8487"/>
    <row r="8488"/>
    <row r="8489"/>
    <row r="8490"/>
    <row r="8491"/>
    <row r="8492"/>
    <row r="8493"/>
    <row r="8494"/>
    <row r="8495"/>
    <row r="8496"/>
    <row r="8497"/>
    <row r="8498"/>
    <row r="8499"/>
    <row r="8500"/>
    <row r="8501"/>
    <row r="8502"/>
    <row r="8503"/>
    <row r="8504"/>
    <row r="8505"/>
    <row r="8506"/>
    <row r="8507"/>
    <row r="8508"/>
    <row r="8509"/>
    <row r="8510"/>
    <row r="8511"/>
    <row r="8512"/>
    <row r="8513"/>
    <row r="8514"/>
    <row r="8515"/>
    <row r="8516"/>
    <row r="8517"/>
    <row r="8518"/>
    <row r="8519"/>
    <row r="8520"/>
    <row r="8521"/>
    <row r="8522"/>
    <row r="8523"/>
    <row r="8524"/>
    <row r="8525"/>
    <row r="8526"/>
    <row r="8527"/>
    <row r="8528"/>
    <row r="8529"/>
    <row r="8530"/>
    <row r="8531"/>
    <row r="8532"/>
    <row r="8533"/>
    <row r="8534"/>
    <row r="8535"/>
    <row r="8536"/>
    <row r="8537"/>
    <row r="8538"/>
    <row r="8539"/>
    <row r="8540"/>
    <row r="8541"/>
    <row r="8542"/>
    <row r="8543"/>
    <row r="8544"/>
    <row r="8545"/>
    <row r="8546"/>
    <row r="8547"/>
    <row r="8548"/>
    <row r="8549"/>
    <row r="8550"/>
    <row r="8551"/>
    <row r="8552"/>
    <row r="8553"/>
    <row r="8554"/>
    <row r="8555"/>
    <row r="8556"/>
    <row r="8557"/>
    <row r="8558"/>
    <row r="8559"/>
    <row r="8560"/>
    <row r="8561"/>
    <row r="8562"/>
    <row r="8563"/>
    <row r="8564"/>
    <row r="8565"/>
    <row r="8566"/>
    <row r="8567"/>
    <row r="8568"/>
    <row r="8569"/>
    <row r="8570"/>
    <row r="8571"/>
    <row r="8572"/>
    <row r="8573"/>
    <row r="8574"/>
    <row r="8575"/>
    <row r="8576"/>
    <row r="8577"/>
    <row r="8578"/>
    <row r="8579"/>
    <row r="8580"/>
    <row r="8581"/>
    <row r="8582"/>
    <row r="8583"/>
    <row r="8584"/>
    <row r="8585"/>
    <row r="8586"/>
    <row r="8587"/>
    <row r="8588"/>
    <row r="8589"/>
    <row r="8590"/>
    <row r="8591"/>
    <row r="8592"/>
    <row r="8593"/>
    <row r="8594"/>
    <row r="8595"/>
    <row r="8596"/>
    <row r="8597"/>
    <row r="8598"/>
    <row r="8599"/>
    <row r="8600"/>
    <row r="8601"/>
    <row r="8602"/>
    <row r="8603"/>
    <row r="8604"/>
    <row r="8605"/>
    <row r="8606"/>
    <row r="8607"/>
    <row r="8608"/>
    <row r="8609"/>
    <row r="8610"/>
    <row r="8611"/>
    <row r="8612"/>
    <row r="8613"/>
    <row r="8614"/>
    <row r="8615"/>
    <row r="8616"/>
    <row r="8617"/>
    <row r="8618"/>
    <row r="8619"/>
    <row r="8620"/>
    <row r="8621"/>
    <row r="8622"/>
    <row r="8623"/>
    <row r="8624"/>
    <row r="8625"/>
    <row r="8626"/>
    <row r="8627"/>
    <row r="8628"/>
    <row r="8629"/>
    <row r="8630"/>
    <row r="8631"/>
    <row r="8632"/>
    <row r="8633"/>
    <row r="8634"/>
    <row r="8635"/>
    <row r="8636"/>
    <row r="8637"/>
    <row r="8638"/>
    <row r="8639"/>
    <row r="8640"/>
    <row r="8641"/>
    <row r="8642"/>
    <row r="8643"/>
    <row r="8644"/>
    <row r="8645"/>
    <row r="8646"/>
    <row r="8647"/>
    <row r="8648"/>
    <row r="8649"/>
    <row r="8650"/>
    <row r="8651"/>
    <row r="8652"/>
    <row r="8653"/>
    <row r="8654"/>
    <row r="8655"/>
    <row r="8656"/>
    <row r="8657"/>
    <row r="8658"/>
    <row r="8659"/>
    <row r="8660"/>
    <row r="8661"/>
    <row r="8662"/>
    <row r="8663"/>
    <row r="8664"/>
    <row r="8665"/>
    <row r="8666"/>
    <row r="8667"/>
    <row r="8668"/>
    <row r="8669"/>
    <row r="8670"/>
    <row r="8671"/>
    <row r="8672"/>
    <row r="8673"/>
    <row r="8674"/>
    <row r="8675"/>
    <row r="8676"/>
    <row r="8677"/>
    <row r="8678"/>
    <row r="8679"/>
    <row r="8680"/>
    <row r="8681"/>
    <row r="8682"/>
    <row r="8683"/>
    <row r="8684"/>
    <row r="8685"/>
    <row r="8686"/>
    <row r="8687"/>
    <row r="8688"/>
    <row r="8689"/>
    <row r="8690"/>
    <row r="8691"/>
    <row r="8692"/>
    <row r="8693"/>
    <row r="8694"/>
    <row r="8695"/>
    <row r="8696"/>
    <row r="8697"/>
    <row r="8698"/>
    <row r="8699"/>
    <row r="8700"/>
    <row r="8701"/>
    <row r="8702"/>
    <row r="8703"/>
    <row r="8704"/>
    <row r="8705"/>
    <row r="8706"/>
    <row r="8707"/>
    <row r="8708"/>
    <row r="8709"/>
    <row r="8710"/>
    <row r="8711"/>
    <row r="8712"/>
    <row r="8713"/>
    <row r="8714"/>
    <row r="8715"/>
    <row r="8716"/>
    <row r="8717"/>
    <row r="8718"/>
    <row r="8719"/>
    <row r="8720"/>
    <row r="8721"/>
    <row r="8722"/>
    <row r="8723"/>
    <row r="8724"/>
    <row r="8725"/>
    <row r="8726"/>
    <row r="8727"/>
    <row r="8728"/>
    <row r="8729"/>
    <row r="8730"/>
    <row r="8731"/>
    <row r="8732"/>
    <row r="8733"/>
    <row r="8734"/>
    <row r="8735"/>
    <row r="8736"/>
    <row r="8737"/>
    <row r="8738"/>
    <row r="8739"/>
    <row r="8740"/>
    <row r="8741"/>
    <row r="8742"/>
    <row r="8743"/>
    <row r="8744"/>
    <row r="8745"/>
    <row r="8746"/>
    <row r="8747"/>
    <row r="8748"/>
    <row r="8749"/>
    <row r="8750"/>
    <row r="8751"/>
    <row r="8752"/>
    <row r="8753"/>
    <row r="8754"/>
    <row r="8755"/>
    <row r="8756"/>
    <row r="8757"/>
    <row r="8758"/>
    <row r="8759"/>
    <row r="8760"/>
    <row r="8761"/>
    <row r="8762"/>
    <row r="8763"/>
    <row r="8764"/>
    <row r="8765"/>
    <row r="8766"/>
    <row r="8767"/>
    <row r="8768"/>
    <row r="8769"/>
    <row r="8770"/>
    <row r="8771"/>
    <row r="8772"/>
    <row r="8773"/>
    <row r="8774"/>
    <row r="8775"/>
    <row r="8776"/>
    <row r="8777"/>
    <row r="8778"/>
    <row r="8779"/>
    <row r="8780"/>
    <row r="8781"/>
    <row r="8782"/>
    <row r="8783"/>
    <row r="8784"/>
    <row r="8785"/>
    <row r="8786"/>
    <row r="8787"/>
    <row r="8788"/>
    <row r="8789"/>
    <row r="8790"/>
    <row r="8791"/>
    <row r="8792"/>
    <row r="8793"/>
    <row r="8794"/>
    <row r="8795"/>
    <row r="8796"/>
    <row r="8797"/>
    <row r="8798"/>
    <row r="8799"/>
    <row r="8800"/>
    <row r="8801"/>
    <row r="8802"/>
    <row r="8803"/>
    <row r="8804"/>
    <row r="8805"/>
    <row r="8806"/>
    <row r="8807"/>
    <row r="8808"/>
    <row r="8809"/>
    <row r="8810"/>
    <row r="8811"/>
    <row r="8812"/>
    <row r="8813"/>
    <row r="8814"/>
    <row r="8815"/>
    <row r="8816"/>
    <row r="8817"/>
    <row r="8818"/>
    <row r="8819"/>
    <row r="8820"/>
    <row r="8821"/>
    <row r="8822"/>
    <row r="8823"/>
    <row r="8824"/>
    <row r="8825"/>
    <row r="8826"/>
    <row r="8827"/>
    <row r="8828"/>
    <row r="8829"/>
    <row r="8830"/>
    <row r="8831"/>
    <row r="8832"/>
    <row r="8833"/>
    <row r="8834"/>
    <row r="8835"/>
    <row r="8836"/>
    <row r="8837"/>
    <row r="8838"/>
    <row r="8839"/>
    <row r="8840"/>
    <row r="8841"/>
    <row r="8842"/>
    <row r="8843"/>
    <row r="8844"/>
    <row r="8845"/>
    <row r="8846"/>
    <row r="8847"/>
    <row r="8848"/>
    <row r="8849"/>
    <row r="8850"/>
    <row r="8851"/>
    <row r="8852"/>
    <row r="8853"/>
    <row r="8854"/>
    <row r="8855"/>
    <row r="8856"/>
    <row r="8857"/>
    <row r="8858"/>
    <row r="8859"/>
    <row r="8860"/>
    <row r="8861"/>
    <row r="8862"/>
    <row r="8863"/>
    <row r="8864"/>
    <row r="8865"/>
    <row r="8866"/>
    <row r="8867"/>
    <row r="8868"/>
    <row r="8869"/>
    <row r="8870"/>
    <row r="8871"/>
    <row r="8872"/>
    <row r="8873"/>
    <row r="8874"/>
    <row r="8875"/>
    <row r="8876"/>
    <row r="8877"/>
    <row r="8878"/>
    <row r="8879"/>
    <row r="8880"/>
    <row r="8881"/>
    <row r="8882"/>
    <row r="8883"/>
    <row r="8884"/>
    <row r="8885"/>
    <row r="8886"/>
    <row r="8887"/>
    <row r="8888"/>
    <row r="8889"/>
    <row r="8890"/>
    <row r="8891"/>
    <row r="8892"/>
    <row r="8893"/>
    <row r="8894"/>
    <row r="8895"/>
    <row r="8896"/>
    <row r="8897"/>
    <row r="8898"/>
    <row r="8899"/>
    <row r="8900"/>
    <row r="8901"/>
    <row r="8902"/>
    <row r="8903"/>
    <row r="8904"/>
    <row r="8905"/>
    <row r="8906"/>
    <row r="8907"/>
    <row r="8908"/>
    <row r="8909"/>
    <row r="8910"/>
    <row r="8911"/>
    <row r="8912"/>
    <row r="8913"/>
    <row r="8914"/>
    <row r="8915"/>
    <row r="8916"/>
    <row r="8917"/>
    <row r="8918"/>
    <row r="8919"/>
    <row r="8920"/>
    <row r="8921"/>
    <row r="8922"/>
    <row r="8923"/>
    <row r="8924"/>
    <row r="8925"/>
    <row r="8926"/>
    <row r="8927"/>
    <row r="8928"/>
    <row r="8929"/>
    <row r="8930"/>
    <row r="8931"/>
    <row r="8932"/>
    <row r="8933"/>
    <row r="8934"/>
    <row r="8935"/>
    <row r="8936"/>
    <row r="8937"/>
    <row r="8938"/>
    <row r="8939"/>
    <row r="8940"/>
    <row r="8941"/>
    <row r="8942"/>
    <row r="8943"/>
    <row r="8944"/>
    <row r="8945"/>
    <row r="8946"/>
    <row r="8947"/>
    <row r="8948"/>
    <row r="8949"/>
    <row r="8950"/>
    <row r="8951"/>
    <row r="8952"/>
    <row r="8953"/>
    <row r="8954"/>
    <row r="8955"/>
    <row r="8956"/>
    <row r="8957"/>
    <row r="8958"/>
    <row r="8959"/>
    <row r="8960"/>
    <row r="8961"/>
    <row r="8962"/>
    <row r="8963"/>
    <row r="8964"/>
    <row r="8965"/>
    <row r="8966"/>
    <row r="8967"/>
    <row r="8968"/>
    <row r="8969"/>
    <row r="8970"/>
    <row r="8971"/>
    <row r="8972"/>
    <row r="8973"/>
    <row r="8974"/>
    <row r="8975"/>
    <row r="8976"/>
    <row r="8977"/>
    <row r="8978"/>
    <row r="8979"/>
    <row r="8980"/>
    <row r="8981"/>
    <row r="8982"/>
    <row r="8983"/>
    <row r="8984"/>
    <row r="8985"/>
    <row r="8986"/>
    <row r="8987"/>
    <row r="8988"/>
    <row r="8989"/>
    <row r="8990"/>
    <row r="8991"/>
    <row r="8992"/>
    <row r="8993"/>
    <row r="8994"/>
    <row r="8995"/>
    <row r="8996"/>
    <row r="8997"/>
    <row r="8998"/>
    <row r="8999"/>
    <row r="9000"/>
    <row r="9001"/>
    <row r="9002"/>
    <row r="9003"/>
    <row r="9004"/>
    <row r="9005"/>
    <row r="9006"/>
    <row r="9007"/>
    <row r="9008"/>
    <row r="9009"/>
    <row r="9010"/>
    <row r="9011"/>
    <row r="9012"/>
    <row r="9013"/>
    <row r="9014"/>
    <row r="9015"/>
    <row r="9016"/>
    <row r="9017"/>
    <row r="9018"/>
    <row r="9019"/>
    <row r="9020"/>
    <row r="9021"/>
    <row r="9022"/>
    <row r="9023"/>
    <row r="9024"/>
    <row r="9025"/>
    <row r="9026"/>
    <row r="9027"/>
    <row r="9028"/>
    <row r="9029"/>
    <row r="9030"/>
    <row r="9031"/>
    <row r="9032"/>
    <row r="9033"/>
    <row r="9034"/>
    <row r="9035"/>
    <row r="9036"/>
    <row r="9037"/>
    <row r="9038"/>
    <row r="9039"/>
    <row r="9040"/>
    <row r="9041"/>
    <row r="9042"/>
    <row r="9043"/>
    <row r="9044"/>
    <row r="9045"/>
    <row r="9046"/>
    <row r="9047"/>
    <row r="9048"/>
    <row r="9049"/>
    <row r="9050"/>
    <row r="9051"/>
    <row r="9052"/>
    <row r="9053"/>
    <row r="9054"/>
    <row r="9055"/>
    <row r="9056"/>
    <row r="9057"/>
    <row r="9058"/>
    <row r="9059"/>
    <row r="9060"/>
    <row r="9061"/>
    <row r="9062"/>
    <row r="9063"/>
    <row r="9064"/>
    <row r="9065"/>
    <row r="9066"/>
    <row r="9067"/>
    <row r="9068"/>
    <row r="9069"/>
    <row r="9070"/>
    <row r="9071"/>
    <row r="9072"/>
    <row r="9073"/>
    <row r="9074"/>
    <row r="9075"/>
    <row r="9076"/>
    <row r="9077"/>
    <row r="9078"/>
    <row r="9079"/>
    <row r="9080"/>
    <row r="9081"/>
    <row r="9082"/>
    <row r="9083"/>
    <row r="9084"/>
    <row r="9085"/>
    <row r="9086"/>
    <row r="9087"/>
    <row r="9088"/>
    <row r="9089"/>
    <row r="9090"/>
    <row r="9091"/>
    <row r="9092"/>
    <row r="9093"/>
    <row r="9094"/>
    <row r="9095"/>
    <row r="9096"/>
    <row r="9097"/>
    <row r="9098"/>
    <row r="9099"/>
    <row r="9100"/>
    <row r="9101"/>
    <row r="9102"/>
    <row r="9103"/>
    <row r="9104"/>
    <row r="9105"/>
    <row r="9106"/>
    <row r="9107"/>
    <row r="9108"/>
    <row r="9109"/>
    <row r="9110"/>
    <row r="9111"/>
    <row r="9112"/>
    <row r="9113"/>
    <row r="9114"/>
    <row r="9115"/>
    <row r="9116"/>
    <row r="9117"/>
    <row r="9118"/>
    <row r="9119"/>
    <row r="9120"/>
    <row r="9121"/>
    <row r="9122"/>
    <row r="9123"/>
    <row r="9124"/>
    <row r="9125"/>
    <row r="9126"/>
    <row r="9127"/>
    <row r="9128"/>
    <row r="9129"/>
    <row r="9130"/>
    <row r="9131"/>
    <row r="9132"/>
    <row r="9133"/>
    <row r="9134"/>
    <row r="9135"/>
    <row r="9136"/>
    <row r="9137"/>
    <row r="9138"/>
    <row r="9139"/>
    <row r="9140"/>
    <row r="9141"/>
    <row r="9142"/>
    <row r="9143"/>
    <row r="9144"/>
    <row r="9145"/>
    <row r="9146"/>
    <row r="9147"/>
    <row r="9148"/>
    <row r="9149"/>
    <row r="9150"/>
    <row r="9151"/>
    <row r="9152"/>
    <row r="9153"/>
    <row r="9154"/>
    <row r="9155"/>
    <row r="9156"/>
    <row r="9157"/>
    <row r="9158"/>
    <row r="9159"/>
    <row r="9160"/>
    <row r="9161"/>
    <row r="9162"/>
    <row r="9163"/>
    <row r="9164"/>
    <row r="9165"/>
    <row r="9166"/>
    <row r="9167"/>
    <row r="9168"/>
    <row r="9169"/>
    <row r="9170"/>
    <row r="9171"/>
    <row r="9172"/>
    <row r="9173"/>
    <row r="9174"/>
    <row r="9175"/>
    <row r="9176"/>
    <row r="9177"/>
    <row r="9178"/>
    <row r="9179"/>
    <row r="9180"/>
    <row r="9181"/>
    <row r="9182"/>
    <row r="9183"/>
    <row r="9184"/>
    <row r="9185"/>
    <row r="9186"/>
    <row r="9187"/>
    <row r="9188"/>
    <row r="9189"/>
    <row r="9190"/>
    <row r="9191"/>
    <row r="9192"/>
    <row r="9193"/>
    <row r="9194"/>
    <row r="9195"/>
    <row r="9196"/>
    <row r="9197"/>
    <row r="9198"/>
    <row r="9199"/>
    <row r="9200"/>
    <row r="9201"/>
    <row r="9202"/>
    <row r="9203"/>
    <row r="9204"/>
    <row r="9205"/>
    <row r="9206"/>
    <row r="9207"/>
    <row r="9208"/>
    <row r="9209"/>
    <row r="9210"/>
    <row r="9211"/>
    <row r="9212"/>
    <row r="9213"/>
    <row r="9214"/>
    <row r="9215"/>
    <row r="9216"/>
    <row r="9217"/>
    <row r="9218"/>
    <row r="9219"/>
    <row r="9220"/>
    <row r="9221"/>
    <row r="9222"/>
    <row r="9223"/>
    <row r="9224"/>
    <row r="9225"/>
    <row r="9226"/>
    <row r="9227"/>
    <row r="9228"/>
    <row r="9229"/>
    <row r="9230"/>
    <row r="9231"/>
    <row r="9232"/>
    <row r="9233"/>
    <row r="9234"/>
    <row r="9235"/>
    <row r="9236"/>
    <row r="9237"/>
    <row r="9238"/>
    <row r="9239"/>
    <row r="9240"/>
    <row r="9241"/>
    <row r="9242"/>
    <row r="9243"/>
    <row r="9244"/>
    <row r="9245"/>
    <row r="9246"/>
    <row r="9247"/>
    <row r="9248"/>
    <row r="9249"/>
    <row r="9250"/>
    <row r="9251"/>
    <row r="9252"/>
    <row r="9253"/>
    <row r="9254"/>
    <row r="9255"/>
    <row r="9256"/>
    <row r="9257"/>
    <row r="9258"/>
    <row r="9259"/>
    <row r="9260"/>
    <row r="9261"/>
    <row r="9262"/>
    <row r="9263"/>
    <row r="9264"/>
    <row r="9265"/>
    <row r="9266"/>
    <row r="9267"/>
    <row r="9268"/>
    <row r="9269"/>
    <row r="9270"/>
    <row r="9271"/>
    <row r="9272"/>
    <row r="9273"/>
    <row r="9274"/>
    <row r="9275"/>
    <row r="9276"/>
    <row r="9277"/>
    <row r="9278"/>
    <row r="9279"/>
    <row r="9280"/>
    <row r="9281"/>
    <row r="9282"/>
    <row r="9283"/>
    <row r="9284"/>
    <row r="9285"/>
    <row r="9286"/>
    <row r="9287"/>
    <row r="9288"/>
    <row r="9289"/>
    <row r="9290"/>
    <row r="9291"/>
    <row r="9292"/>
    <row r="9293"/>
    <row r="9294"/>
    <row r="9295"/>
    <row r="9296"/>
    <row r="9297"/>
    <row r="9298"/>
    <row r="9299"/>
    <row r="9300"/>
    <row r="9301"/>
    <row r="9302"/>
    <row r="9303"/>
    <row r="9304"/>
    <row r="9305"/>
    <row r="9306"/>
    <row r="9307"/>
    <row r="9308"/>
    <row r="9309"/>
    <row r="9310"/>
    <row r="9311"/>
    <row r="9312"/>
    <row r="9313"/>
    <row r="9314"/>
    <row r="9315"/>
    <row r="9316"/>
    <row r="9317"/>
    <row r="9318"/>
    <row r="9319"/>
    <row r="9320"/>
    <row r="9321"/>
    <row r="9322"/>
    <row r="9323"/>
    <row r="9324"/>
    <row r="9325"/>
    <row r="9326"/>
    <row r="9327"/>
    <row r="9328"/>
    <row r="9329"/>
    <row r="9330"/>
    <row r="9331"/>
    <row r="9332"/>
    <row r="9333"/>
    <row r="9334"/>
    <row r="9335"/>
    <row r="9336"/>
    <row r="9337"/>
    <row r="9338"/>
    <row r="9339"/>
    <row r="9340"/>
    <row r="9341"/>
    <row r="9342"/>
    <row r="9343"/>
    <row r="9344"/>
    <row r="9345"/>
    <row r="9346"/>
    <row r="9347"/>
    <row r="9348"/>
    <row r="9349"/>
    <row r="9350"/>
    <row r="9351"/>
    <row r="9352"/>
    <row r="9353"/>
    <row r="9354"/>
    <row r="9355"/>
    <row r="9356"/>
    <row r="9357"/>
    <row r="9358"/>
    <row r="9359"/>
    <row r="9360"/>
    <row r="9361"/>
    <row r="9362"/>
    <row r="9363"/>
    <row r="9364"/>
    <row r="9365"/>
    <row r="9366"/>
    <row r="9367"/>
    <row r="9368"/>
    <row r="9369"/>
    <row r="9370"/>
    <row r="9371"/>
    <row r="9372"/>
    <row r="9373"/>
    <row r="9374"/>
    <row r="9375"/>
    <row r="9376"/>
    <row r="9377"/>
    <row r="9378"/>
    <row r="9379"/>
    <row r="9380"/>
    <row r="9381"/>
    <row r="9382"/>
    <row r="9383"/>
    <row r="9384"/>
    <row r="9385"/>
    <row r="9386"/>
    <row r="9387"/>
    <row r="9388"/>
    <row r="9389"/>
    <row r="9390"/>
    <row r="9391"/>
    <row r="9392"/>
    <row r="9393"/>
    <row r="9394"/>
    <row r="9395"/>
    <row r="9396"/>
    <row r="9397"/>
    <row r="9398"/>
    <row r="9399"/>
    <row r="9400"/>
    <row r="9401"/>
    <row r="9402"/>
    <row r="9403"/>
    <row r="9404"/>
    <row r="9405"/>
    <row r="9406"/>
    <row r="9407"/>
    <row r="9408"/>
    <row r="9409"/>
    <row r="9410"/>
    <row r="9411"/>
    <row r="9412"/>
    <row r="9413"/>
    <row r="9414"/>
    <row r="9415"/>
    <row r="9416"/>
    <row r="9417"/>
    <row r="9418"/>
    <row r="9419"/>
    <row r="9420"/>
    <row r="9421"/>
    <row r="9422"/>
    <row r="9423"/>
    <row r="9424"/>
    <row r="9425"/>
    <row r="9426"/>
    <row r="9427"/>
    <row r="9428"/>
    <row r="9429"/>
    <row r="9430"/>
    <row r="9431"/>
    <row r="9432"/>
    <row r="9433"/>
    <row r="9434"/>
    <row r="9435"/>
    <row r="9436"/>
    <row r="9437"/>
    <row r="9438"/>
    <row r="9439"/>
    <row r="9440"/>
    <row r="9441"/>
    <row r="9442"/>
    <row r="9443"/>
    <row r="9444"/>
    <row r="9445"/>
    <row r="9446"/>
    <row r="9447"/>
    <row r="9448"/>
    <row r="9449"/>
    <row r="9450"/>
    <row r="9451"/>
    <row r="9452"/>
    <row r="9453"/>
    <row r="9454"/>
    <row r="9455"/>
    <row r="9456"/>
    <row r="9457"/>
    <row r="9458"/>
    <row r="9459"/>
    <row r="9460"/>
    <row r="9461"/>
    <row r="9462"/>
    <row r="9463"/>
    <row r="9464"/>
    <row r="9465"/>
    <row r="9466"/>
    <row r="9467"/>
    <row r="9468"/>
    <row r="9469"/>
    <row r="9470"/>
    <row r="9471"/>
    <row r="9472"/>
    <row r="9473"/>
    <row r="9474"/>
    <row r="9475"/>
    <row r="9476"/>
    <row r="9477"/>
    <row r="9478"/>
    <row r="9479"/>
    <row r="9480"/>
    <row r="9481"/>
    <row r="9482"/>
    <row r="9483"/>
    <row r="9484"/>
    <row r="9485"/>
    <row r="9486"/>
    <row r="9487"/>
    <row r="9488"/>
    <row r="9489"/>
    <row r="9490"/>
    <row r="9491"/>
    <row r="9492"/>
    <row r="9493"/>
    <row r="9494"/>
    <row r="9495"/>
    <row r="9496"/>
    <row r="9497"/>
    <row r="9498"/>
    <row r="9499"/>
    <row r="9500"/>
    <row r="9501"/>
    <row r="9502"/>
    <row r="9503"/>
    <row r="9504"/>
    <row r="9505"/>
    <row r="9506"/>
    <row r="9507"/>
    <row r="9508"/>
    <row r="9509"/>
    <row r="9510"/>
    <row r="9511"/>
    <row r="9512"/>
    <row r="9513"/>
    <row r="9514"/>
    <row r="9515"/>
    <row r="9516"/>
    <row r="9517"/>
    <row r="9518"/>
    <row r="9519"/>
    <row r="9520"/>
    <row r="9521"/>
    <row r="9522"/>
    <row r="9523"/>
    <row r="9524"/>
    <row r="9525"/>
    <row r="9526"/>
    <row r="9527"/>
    <row r="9528"/>
    <row r="9529"/>
    <row r="9530"/>
    <row r="9531"/>
    <row r="9532"/>
    <row r="9533"/>
    <row r="9534"/>
    <row r="9535"/>
    <row r="9536"/>
    <row r="9537"/>
    <row r="9538"/>
    <row r="9539"/>
    <row r="9540"/>
    <row r="9541"/>
    <row r="9542"/>
    <row r="9543"/>
    <row r="9544"/>
    <row r="9545"/>
    <row r="9546"/>
    <row r="9547"/>
    <row r="9548"/>
    <row r="9549"/>
    <row r="9550"/>
    <row r="9551"/>
    <row r="9552"/>
    <row r="9553"/>
    <row r="9554"/>
    <row r="9555"/>
    <row r="9556"/>
    <row r="9557"/>
    <row r="9558"/>
    <row r="9559"/>
    <row r="9560"/>
    <row r="9561"/>
    <row r="9562"/>
    <row r="9563"/>
    <row r="9564"/>
    <row r="9565"/>
    <row r="9566"/>
    <row r="9567"/>
    <row r="9568"/>
    <row r="9569"/>
    <row r="9570"/>
    <row r="9571"/>
    <row r="9572"/>
    <row r="9573"/>
    <row r="9574"/>
    <row r="9575"/>
    <row r="9576"/>
    <row r="9577"/>
    <row r="9578"/>
    <row r="9579"/>
    <row r="9580"/>
    <row r="9581"/>
    <row r="9582"/>
    <row r="9583"/>
    <row r="9584"/>
    <row r="9585"/>
    <row r="9586"/>
    <row r="9587"/>
    <row r="9588"/>
    <row r="9589"/>
    <row r="9590"/>
    <row r="9591"/>
    <row r="9592"/>
    <row r="9593"/>
    <row r="9594"/>
    <row r="9595"/>
    <row r="9596"/>
    <row r="9597"/>
    <row r="9598"/>
    <row r="9599"/>
    <row r="9600"/>
    <row r="9601"/>
    <row r="9602"/>
    <row r="9603"/>
    <row r="9604"/>
    <row r="9605"/>
    <row r="9606"/>
    <row r="9607"/>
    <row r="9608"/>
    <row r="9609"/>
    <row r="9610"/>
    <row r="9611"/>
    <row r="9612"/>
    <row r="9613"/>
    <row r="9614"/>
    <row r="9615"/>
    <row r="9616"/>
    <row r="9617"/>
    <row r="9618"/>
    <row r="9619"/>
    <row r="9620"/>
    <row r="9621"/>
    <row r="9622"/>
    <row r="9623"/>
    <row r="9624"/>
    <row r="9625"/>
    <row r="9626"/>
    <row r="9627"/>
    <row r="9628"/>
    <row r="9629"/>
    <row r="9630"/>
    <row r="9631"/>
    <row r="9632"/>
    <row r="9633"/>
    <row r="9634"/>
    <row r="9635"/>
    <row r="9636"/>
    <row r="9637"/>
    <row r="9638"/>
    <row r="9639"/>
    <row r="9640"/>
    <row r="9641"/>
    <row r="9642"/>
    <row r="9643"/>
    <row r="9644"/>
    <row r="9645"/>
    <row r="9646"/>
    <row r="9647"/>
    <row r="9648"/>
    <row r="9649"/>
    <row r="9650"/>
    <row r="9651"/>
    <row r="9652"/>
    <row r="9653"/>
    <row r="9654"/>
    <row r="9655"/>
    <row r="9656"/>
    <row r="9657"/>
    <row r="9658"/>
    <row r="9659"/>
    <row r="9660"/>
    <row r="9661"/>
    <row r="9662"/>
    <row r="9663"/>
    <row r="9664"/>
    <row r="9665"/>
    <row r="9666"/>
    <row r="9667"/>
    <row r="9668"/>
    <row r="9669"/>
    <row r="9670"/>
    <row r="9671"/>
    <row r="9672"/>
    <row r="9673"/>
    <row r="9674"/>
    <row r="9675"/>
    <row r="9676"/>
    <row r="9677"/>
    <row r="9678"/>
    <row r="9679"/>
    <row r="9680"/>
    <row r="9681"/>
    <row r="9682"/>
    <row r="9683"/>
    <row r="9684"/>
    <row r="9685"/>
    <row r="9686"/>
    <row r="9687"/>
    <row r="9688"/>
    <row r="9689"/>
    <row r="9690"/>
    <row r="9691"/>
    <row r="9692"/>
    <row r="9693"/>
    <row r="9694"/>
    <row r="9695"/>
    <row r="9696"/>
    <row r="9697"/>
    <row r="9698"/>
    <row r="9699"/>
    <row r="9700"/>
    <row r="9701"/>
    <row r="9702"/>
    <row r="9703"/>
    <row r="9704"/>
    <row r="9705"/>
    <row r="9706"/>
    <row r="9707"/>
    <row r="9708"/>
    <row r="9709"/>
    <row r="9710"/>
    <row r="9711"/>
    <row r="9712"/>
    <row r="9713"/>
    <row r="9714"/>
    <row r="9715"/>
    <row r="9716"/>
    <row r="9717"/>
    <row r="9718"/>
    <row r="9719"/>
    <row r="9720"/>
    <row r="9721"/>
    <row r="9722"/>
    <row r="9723"/>
    <row r="9724"/>
    <row r="9725"/>
    <row r="9726"/>
    <row r="9727"/>
    <row r="9728"/>
    <row r="9729"/>
    <row r="9730"/>
    <row r="9731"/>
    <row r="9732"/>
    <row r="9733"/>
    <row r="9734"/>
    <row r="9735"/>
    <row r="9736"/>
    <row r="9737"/>
    <row r="9738"/>
    <row r="9739"/>
    <row r="9740"/>
    <row r="9741"/>
    <row r="9742"/>
    <row r="9743"/>
    <row r="9744"/>
    <row r="9745"/>
    <row r="9746"/>
    <row r="9747"/>
    <row r="9748"/>
    <row r="9749"/>
    <row r="9750"/>
    <row r="9751"/>
    <row r="9752"/>
    <row r="9753"/>
    <row r="9754"/>
    <row r="9755"/>
    <row r="9756"/>
    <row r="9757"/>
    <row r="9758"/>
    <row r="9759"/>
    <row r="9760"/>
    <row r="9761"/>
    <row r="9762"/>
    <row r="9763"/>
    <row r="9764"/>
    <row r="9765"/>
    <row r="9766"/>
    <row r="9767"/>
    <row r="9768"/>
    <row r="9769"/>
    <row r="9770"/>
    <row r="9771"/>
    <row r="9772"/>
    <row r="9773"/>
    <row r="9774"/>
    <row r="9775"/>
    <row r="9776"/>
    <row r="9777"/>
    <row r="9778"/>
    <row r="9779"/>
    <row r="9780"/>
    <row r="9781"/>
    <row r="9782"/>
    <row r="9783"/>
    <row r="9784"/>
    <row r="9785"/>
    <row r="9786"/>
    <row r="9787"/>
    <row r="9788"/>
    <row r="9789"/>
    <row r="9790"/>
    <row r="9791"/>
    <row r="9792"/>
    <row r="9793"/>
    <row r="9794"/>
    <row r="9795"/>
    <row r="9796"/>
    <row r="9797"/>
    <row r="9798"/>
    <row r="9799"/>
    <row r="9800"/>
    <row r="9801"/>
    <row r="9802"/>
    <row r="9803"/>
    <row r="9804"/>
    <row r="9805"/>
    <row r="9806"/>
    <row r="9807"/>
    <row r="9808"/>
    <row r="9809"/>
    <row r="9810"/>
    <row r="9811"/>
    <row r="9812"/>
    <row r="9813"/>
    <row r="9814"/>
    <row r="9815"/>
    <row r="9816"/>
    <row r="9817"/>
    <row r="9818"/>
    <row r="9819"/>
    <row r="9820"/>
    <row r="9821"/>
    <row r="9822"/>
    <row r="9823"/>
    <row r="9824"/>
    <row r="9825"/>
    <row r="9826"/>
    <row r="9827"/>
    <row r="9828"/>
    <row r="9829"/>
    <row r="9830"/>
    <row r="9831"/>
    <row r="9832"/>
    <row r="9833"/>
    <row r="9834"/>
    <row r="9835"/>
    <row r="9836"/>
    <row r="9837"/>
    <row r="9838"/>
    <row r="9839"/>
    <row r="9840"/>
    <row r="9841"/>
    <row r="9842"/>
    <row r="9843"/>
    <row r="9844"/>
    <row r="9845"/>
    <row r="9846"/>
    <row r="9847"/>
    <row r="9848"/>
    <row r="9849"/>
    <row r="9850"/>
    <row r="9851"/>
    <row r="9852"/>
    <row r="9853"/>
    <row r="9854"/>
    <row r="9855"/>
    <row r="9856"/>
    <row r="9857"/>
    <row r="9858"/>
    <row r="9859"/>
    <row r="9860"/>
    <row r="9861"/>
    <row r="9862"/>
    <row r="9863"/>
    <row r="9864"/>
    <row r="9865"/>
    <row r="9866"/>
    <row r="9867"/>
    <row r="9868"/>
    <row r="9869"/>
    <row r="9870"/>
    <row r="9871"/>
    <row r="9872"/>
    <row r="9873"/>
    <row r="9874"/>
    <row r="9875"/>
    <row r="9876"/>
    <row r="9877"/>
    <row r="9878"/>
    <row r="9879"/>
    <row r="9880"/>
    <row r="9881"/>
    <row r="9882"/>
    <row r="9883"/>
    <row r="9884"/>
    <row r="9885"/>
    <row r="9886"/>
    <row r="9887"/>
    <row r="9888"/>
    <row r="9889"/>
    <row r="9890"/>
    <row r="9891"/>
    <row r="9892"/>
    <row r="9893"/>
    <row r="9894"/>
    <row r="9895"/>
    <row r="9896"/>
    <row r="9897"/>
    <row r="9898"/>
    <row r="9899"/>
    <row r="9900"/>
    <row r="9901"/>
    <row r="9902"/>
    <row r="9903"/>
    <row r="9904"/>
    <row r="9905"/>
    <row r="9906"/>
    <row r="9907"/>
    <row r="9908"/>
    <row r="9909"/>
    <row r="9910"/>
    <row r="9911"/>
    <row r="9912"/>
    <row r="9913"/>
    <row r="9914"/>
    <row r="9915"/>
    <row r="9916"/>
    <row r="9917"/>
    <row r="9918"/>
    <row r="9919"/>
    <row r="9920"/>
    <row r="9921"/>
    <row r="9922"/>
    <row r="9923"/>
    <row r="9924"/>
    <row r="9925"/>
    <row r="9926"/>
    <row r="9927"/>
    <row r="9928"/>
    <row r="9929"/>
    <row r="9930"/>
    <row r="9931"/>
    <row r="9932"/>
    <row r="9933"/>
    <row r="9934"/>
    <row r="9935"/>
    <row r="9936"/>
    <row r="9937"/>
    <row r="9938"/>
    <row r="9939"/>
    <row r="9940"/>
    <row r="9941"/>
    <row r="9942"/>
    <row r="9943"/>
    <row r="9944"/>
    <row r="9945"/>
    <row r="9946"/>
    <row r="9947"/>
    <row r="9948"/>
    <row r="9949"/>
    <row r="9950"/>
    <row r="9951"/>
    <row r="9952"/>
    <row r="9953"/>
    <row r="9954"/>
    <row r="9955"/>
    <row r="9956"/>
    <row r="9957"/>
    <row r="9958"/>
    <row r="9959"/>
    <row r="9960"/>
    <row r="9961"/>
    <row r="9962"/>
    <row r="9963"/>
    <row r="9964"/>
    <row r="9965"/>
    <row r="9966"/>
    <row r="9967"/>
    <row r="9968"/>
    <row r="9969"/>
    <row r="9970"/>
    <row r="9971"/>
    <row r="9972"/>
    <row r="9973"/>
    <row r="9974"/>
    <row r="9975"/>
    <row r="9976"/>
    <row r="9977"/>
    <row r="9978"/>
    <row r="9979"/>
    <row r="9980"/>
    <row r="9981"/>
    <row r="9982"/>
    <row r="9983"/>
    <row r="9984"/>
    <row r="9985"/>
    <row r="9986"/>
    <row r="9987"/>
    <row r="9988"/>
    <row r="9989"/>
    <row r="9990"/>
    <row r="9991"/>
    <row r="9992"/>
    <row r="9993"/>
    <row r="9994"/>
    <row r="9995"/>
    <row r="9996"/>
    <row r="9997"/>
    <row r="9998"/>
    <row r="9999"/>
    <row r="10000"/>
    <row r="10001"/>
    <row r="10002"/>
    <row r="10003"/>
    <row r="10004"/>
    <row r="10005"/>
    <row r="10006"/>
    <row r="10007"/>
    <row r="10008"/>
    <row r="10009"/>
    <row r="10010"/>
    <row r="10011"/>
    <row r="10012"/>
    <row r="10013"/>
    <row r="10014"/>
    <row r="10015"/>
    <row r="10016"/>
    <row r="10017"/>
    <row r="10018"/>
    <row r="10019"/>
    <row r="10020"/>
    <row r="10021"/>
    <row r="10022"/>
    <row r="10023"/>
    <row r="10024"/>
    <row r="10025"/>
    <row r="10026"/>
    <row r="10027"/>
    <row r="10028"/>
    <row r="10029"/>
    <row r="10030"/>
    <row r="10031"/>
    <row r="10032"/>
    <row r="10033"/>
    <row r="10034"/>
    <row r="10035"/>
    <row r="10036"/>
    <row r="10037"/>
    <row r="10038"/>
    <row r="10039"/>
    <row r="10040"/>
    <row r="10041"/>
    <row r="10042"/>
    <row r="10043"/>
    <row r="10044"/>
    <row r="10045"/>
    <row r="10046"/>
    <row r="10047"/>
    <row r="10048"/>
    <row r="10049"/>
    <row r="10050"/>
    <row r="10051"/>
    <row r="10052"/>
    <row r="10053"/>
    <row r="10054"/>
    <row r="10055"/>
    <row r="10056"/>
    <row r="10057"/>
    <row r="10058"/>
    <row r="10059"/>
    <row r="10060"/>
    <row r="10061"/>
    <row r="10062"/>
    <row r="10063"/>
    <row r="10064"/>
    <row r="10065"/>
    <row r="10066"/>
    <row r="10067"/>
    <row r="10068"/>
    <row r="10069"/>
    <row r="10070"/>
    <row r="10071"/>
    <row r="10072"/>
    <row r="10073"/>
    <row r="10074"/>
    <row r="10075"/>
    <row r="10076"/>
    <row r="10077"/>
    <row r="10078"/>
    <row r="10079"/>
    <row r="10080"/>
    <row r="10081"/>
    <row r="10082"/>
    <row r="10083"/>
    <row r="10084"/>
    <row r="10085"/>
    <row r="10086"/>
    <row r="10087"/>
    <row r="10088"/>
    <row r="10089"/>
    <row r="10090"/>
    <row r="10091"/>
    <row r="10092"/>
    <row r="10093"/>
    <row r="10094"/>
    <row r="10095"/>
    <row r="10096"/>
    <row r="10097"/>
    <row r="10098"/>
    <row r="10099"/>
    <row r="10100"/>
    <row r="10101"/>
    <row r="10102"/>
    <row r="10103"/>
    <row r="10104"/>
    <row r="10105"/>
    <row r="10106"/>
    <row r="10107"/>
    <row r="10108"/>
    <row r="10109"/>
    <row r="10110"/>
    <row r="10111"/>
    <row r="10112"/>
    <row r="10113"/>
    <row r="10114"/>
    <row r="10115"/>
    <row r="10116"/>
    <row r="10117"/>
    <row r="10118"/>
    <row r="10119"/>
    <row r="10120"/>
    <row r="10121"/>
    <row r="10122"/>
    <row r="10123"/>
    <row r="10124"/>
    <row r="10125"/>
    <row r="10126"/>
    <row r="10127"/>
    <row r="10128"/>
    <row r="10129"/>
    <row r="10130"/>
    <row r="10131"/>
    <row r="10132"/>
    <row r="10133"/>
    <row r="10134"/>
    <row r="10135"/>
    <row r="10136"/>
    <row r="10137"/>
    <row r="10138"/>
    <row r="10139"/>
    <row r="10140"/>
    <row r="10141"/>
    <row r="10142"/>
    <row r="10143"/>
    <row r="10144"/>
    <row r="10145"/>
    <row r="10146"/>
    <row r="10147"/>
    <row r="10148"/>
    <row r="10149"/>
    <row r="10150"/>
    <row r="10151"/>
    <row r="10152"/>
    <row r="10153"/>
    <row r="10154"/>
    <row r="10155"/>
    <row r="10156"/>
    <row r="10157"/>
    <row r="10158"/>
    <row r="10159"/>
    <row r="10160"/>
    <row r="10161"/>
    <row r="10162"/>
    <row r="10163"/>
    <row r="10164"/>
    <row r="10165"/>
    <row r="10166"/>
    <row r="10167"/>
    <row r="10168"/>
    <row r="10169"/>
    <row r="10170"/>
    <row r="10171"/>
    <row r="10172"/>
    <row r="10173"/>
    <row r="10174"/>
    <row r="10175"/>
    <row r="10176"/>
    <row r="10177"/>
    <row r="10178"/>
    <row r="10179"/>
    <row r="10180"/>
    <row r="10181"/>
    <row r="10182"/>
    <row r="10183"/>
    <row r="10184"/>
    <row r="10185"/>
    <row r="10186"/>
    <row r="10187"/>
    <row r="10188"/>
    <row r="10189"/>
    <row r="10190"/>
    <row r="10191"/>
    <row r="10192"/>
    <row r="10193"/>
    <row r="10194"/>
    <row r="10195"/>
    <row r="10196"/>
    <row r="10197"/>
    <row r="10198"/>
    <row r="10199"/>
    <row r="10200"/>
    <row r="10201"/>
    <row r="10202"/>
    <row r="10203"/>
    <row r="10204"/>
    <row r="10205"/>
    <row r="10206"/>
    <row r="10207"/>
    <row r="10208"/>
    <row r="10209"/>
    <row r="10210"/>
    <row r="10211"/>
    <row r="10212"/>
    <row r="10213"/>
    <row r="10214"/>
    <row r="10215"/>
    <row r="10216"/>
    <row r="10217"/>
    <row r="10218"/>
    <row r="10219"/>
    <row r="10220"/>
    <row r="10221"/>
    <row r="10222"/>
    <row r="10223"/>
    <row r="10224"/>
    <row r="10225"/>
    <row r="10226"/>
    <row r="10227"/>
    <row r="10228"/>
    <row r="10229"/>
    <row r="10230"/>
    <row r="10231"/>
    <row r="10232"/>
    <row r="10233"/>
    <row r="10234"/>
    <row r="10235"/>
    <row r="10236"/>
    <row r="10237"/>
    <row r="10238"/>
    <row r="10239"/>
    <row r="10240"/>
    <row r="10241"/>
    <row r="10242"/>
    <row r="10243"/>
    <row r="10244"/>
    <row r="10245"/>
    <row r="10246"/>
    <row r="10247"/>
    <row r="10248"/>
    <row r="10249"/>
    <row r="10250"/>
    <row r="10251"/>
    <row r="10252"/>
    <row r="10253"/>
    <row r="10254"/>
    <row r="10255"/>
    <row r="10256"/>
    <row r="10257"/>
    <row r="10258"/>
    <row r="10259"/>
    <row r="10260"/>
    <row r="10261"/>
    <row r="10262"/>
    <row r="10263"/>
    <row r="10264"/>
    <row r="10265"/>
    <row r="10266"/>
    <row r="10267"/>
    <row r="10268"/>
    <row r="10269"/>
    <row r="10270"/>
    <row r="10271"/>
    <row r="10272"/>
    <row r="10273"/>
    <row r="10274"/>
    <row r="10275"/>
    <row r="10276"/>
    <row r="10277"/>
    <row r="10278"/>
    <row r="10279"/>
    <row r="10280"/>
    <row r="10281"/>
    <row r="10282"/>
    <row r="10283"/>
    <row r="10284"/>
    <row r="10285"/>
    <row r="10286"/>
    <row r="10287"/>
    <row r="10288"/>
    <row r="10289"/>
    <row r="10290"/>
    <row r="10291"/>
    <row r="10292"/>
    <row r="10293"/>
    <row r="10294"/>
    <row r="10295"/>
    <row r="10296"/>
    <row r="10297"/>
    <row r="10298"/>
    <row r="10299"/>
    <row r="10300"/>
    <row r="10301"/>
    <row r="10302"/>
    <row r="10303"/>
    <row r="10304"/>
    <row r="10305"/>
    <row r="10306"/>
    <row r="10307"/>
    <row r="10308"/>
    <row r="10309"/>
    <row r="10310"/>
    <row r="10311"/>
    <row r="10312"/>
    <row r="10313"/>
    <row r="10314"/>
    <row r="10315"/>
    <row r="10316"/>
    <row r="10317"/>
    <row r="10318"/>
    <row r="10319"/>
    <row r="10320"/>
    <row r="10321"/>
    <row r="10322"/>
    <row r="10323"/>
    <row r="10324"/>
    <row r="10325"/>
    <row r="10326"/>
    <row r="10327"/>
    <row r="10328"/>
    <row r="10329"/>
    <row r="10330"/>
    <row r="10331"/>
    <row r="10332"/>
    <row r="10333"/>
    <row r="10334"/>
    <row r="10335"/>
    <row r="10336"/>
    <row r="10337"/>
    <row r="10338"/>
    <row r="10339"/>
    <row r="10340"/>
    <row r="10341"/>
    <row r="10342"/>
    <row r="10343"/>
    <row r="10344"/>
    <row r="10345"/>
    <row r="10346"/>
    <row r="10347"/>
    <row r="10348"/>
    <row r="10349"/>
    <row r="10350"/>
    <row r="10351"/>
    <row r="10352"/>
    <row r="10353"/>
    <row r="10354"/>
    <row r="10355"/>
    <row r="10356"/>
    <row r="10357"/>
    <row r="10358"/>
    <row r="10359"/>
    <row r="10360"/>
    <row r="10361"/>
    <row r="10362"/>
    <row r="10363"/>
    <row r="10364"/>
    <row r="10365"/>
    <row r="10366"/>
    <row r="10367"/>
    <row r="10368"/>
    <row r="10369"/>
    <row r="10370"/>
    <row r="10371"/>
    <row r="10372"/>
    <row r="10373"/>
    <row r="10374"/>
    <row r="10375"/>
    <row r="10376"/>
    <row r="10377"/>
    <row r="10378"/>
    <row r="10379"/>
    <row r="10380"/>
    <row r="10381"/>
    <row r="10382"/>
    <row r="10383"/>
    <row r="10384"/>
    <row r="10385"/>
    <row r="10386"/>
    <row r="10387"/>
    <row r="10388"/>
    <row r="10389"/>
    <row r="10390"/>
    <row r="10391"/>
    <row r="10392"/>
    <row r="10393"/>
    <row r="10394"/>
    <row r="10395"/>
    <row r="10396"/>
    <row r="10397"/>
    <row r="10398"/>
    <row r="10399"/>
    <row r="10400"/>
    <row r="10401"/>
    <row r="10402"/>
    <row r="10403"/>
    <row r="10404"/>
    <row r="10405"/>
    <row r="10406"/>
    <row r="10407"/>
    <row r="10408"/>
    <row r="10409"/>
    <row r="10410"/>
    <row r="10411"/>
    <row r="10412"/>
    <row r="10413"/>
    <row r="10414"/>
    <row r="10415"/>
    <row r="10416"/>
    <row r="10417"/>
    <row r="10418"/>
    <row r="10419"/>
    <row r="10420"/>
    <row r="10421"/>
    <row r="10422"/>
    <row r="10423"/>
    <row r="10424"/>
    <row r="10425"/>
    <row r="10426"/>
    <row r="10427"/>
    <row r="10428"/>
    <row r="10429"/>
    <row r="10430"/>
    <row r="10431"/>
    <row r="10432"/>
    <row r="10433"/>
    <row r="10434"/>
    <row r="10435"/>
    <row r="10436"/>
    <row r="10437"/>
    <row r="10438"/>
    <row r="10439"/>
    <row r="10440"/>
    <row r="10441"/>
    <row r="10442"/>
    <row r="10443"/>
    <row r="10444"/>
    <row r="10445"/>
    <row r="10446"/>
    <row r="10447"/>
    <row r="10448"/>
    <row r="10449"/>
    <row r="10450"/>
    <row r="10451"/>
    <row r="10452"/>
    <row r="10453"/>
    <row r="10454"/>
    <row r="10455"/>
    <row r="10456"/>
    <row r="10457"/>
    <row r="10458"/>
    <row r="10459"/>
    <row r="10460"/>
    <row r="10461"/>
    <row r="10462"/>
    <row r="10463"/>
    <row r="10464"/>
    <row r="10465"/>
    <row r="10466"/>
    <row r="10467"/>
    <row r="10468"/>
    <row r="10469"/>
    <row r="10470"/>
    <row r="10471"/>
    <row r="10472"/>
    <row r="10473"/>
    <row r="10474"/>
    <row r="10475"/>
    <row r="10476"/>
    <row r="10477"/>
    <row r="10478"/>
    <row r="10479"/>
    <row r="10480"/>
    <row r="10481"/>
    <row r="10482"/>
    <row r="10483"/>
    <row r="10484"/>
    <row r="10485"/>
    <row r="10486"/>
    <row r="10487"/>
    <row r="10488"/>
    <row r="10489"/>
    <row r="10490"/>
    <row r="10491"/>
    <row r="10492"/>
    <row r="10493"/>
    <row r="10494"/>
    <row r="10495"/>
    <row r="10496"/>
    <row r="10497"/>
    <row r="10498"/>
    <row r="10499"/>
    <row r="10500"/>
    <row r="10501"/>
    <row r="10502"/>
    <row r="10503"/>
    <row r="10504"/>
    <row r="10505"/>
    <row r="10506"/>
    <row r="10507"/>
    <row r="10508"/>
    <row r="10509"/>
    <row r="10510"/>
    <row r="10511"/>
    <row r="10512"/>
    <row r="10513"/>
    <row r="10514"/>
    <row r="10515"/>
    <row r="10516"/>
    <row r="10517"/>
    <row r="10518"/>
    <row r="10519"/>
    <row r="10520"/>
    <row r="10521"/>
    <row r="10522"/>
    <row r="10523"/>
    <row r="10524"/>
    <row r="10525"/>
    <row r="10526"/>
    <row r="10527"/>
    <row r="10528"/>
    <row r="10529"/>
    <row r="10530"/>
    <row r="10531"/>
    <row r="10532"/>
    <row r="10533"/>
    <row r="10534"/>
    <row r="10535"/>
    <row r="10536"/>
    <row r="10537"/>
    <row r="10538"/>
    <row r="10539"/>
    <row r="10540"/>
    <row r="10541"/>
    <row r="10542"/>
    <row r="10543"/>
    <row r="10544"/>
    <row r="10545"/>
    <row r="10546"/>
    <row r="10547"/>
    <row r="10548"/>
    <row r="10549"/>
    <row r="10550"/>
    <row r="10551"/>
    <row r="10552"/>
    <row r="10553"/>
    <row r="10554"/>
    <row r="10555"/>
    <row r="10556"/>
    <row r="10557"/>
    <row r="10558"/>
    <row r="10559"/>
    <row r="10560"/>
    <row r="10561"/>
    <row r="10562"/>
    <row r="10563"/>
    <row r="10564"/>
    <row r="10565"/>
    <row r="10566"/>
    <row r="10567"/>
    <row r="10568"/>
    <row r="10569"/>
    <row r="10570"/>
    <row r="10571"/>
    <row r="10572"/>
    <row r="10573"/>
    <row r="10574"/>
    <row r="10575"/>
    <row r="10576"/>
    <row r="10577"/>
    <row r="10578"/>
    <row r="10579"/>
    <row r="10580"/>
    <row r="10581"/>
    <row r="10582"/>
    <row r="10583"/>
    <row r="10584"/>
    <row r="10585"/>
    <row r="10586"/>
    <row r="10587"/>
    <row r="10588"/>
    <row r="10589"/>
    <row r="10590"/>
    <row r="10591"/>
    <row r="10592"/>
    <row r="10593"/>
    <row r="10594"/>
    <row r="10595"/>
    <row r="10596"/>
    <row r="10597"/>
    <row r="10598"/>
    <row r="10599"/>
    <row r="10600"/>
    <row r="10601"/>
    <row r="10602"/>
    <row r="10603"/>
    <row r="10604"/>
    <row r="10605"/>
    <row r="10606"/>
    <row r="10607"/>
    <row r="10608"/>
    <row r="10609"/>
    <row r="10610"/>
    <row r="10611"/>
    <row r="10612"/>
    <row r="10613"/>
    <row r="10614"/>
    <row r="10615"/>
    <row r="10616"/>
    <row r="10617"/>
    <row r="10618"/>
    <row r="10619"/>
    <row r="10620"/>
    <row r="10621"/>
    <row r="10622"/>
    <row r="10623"/>
    <row r="10624"/>
    <row r="10625"/>
    <row r="10626"/>
    <row r="10627"/>
    <row r="10628"/>
    <row r="10629"/>
    <row r="10630"/>
    <row r="10631"/>
    <row r="10632"/>
    <row r="10633"/>
    <row r="10634"/>
    <row r="10635"/>
    <row r="10636"/>
    <row r="10637"/>
    <row r="10638"/>
    <row r="10639"/>
    <row r="10640"/>
    <row r="10641"/>
    <row r="10642"/>
    <row r="10643"/>
    <row r="10644"/>
    <row r="10645"/>
    <row r="10646"/>
    <row r="10647"/>
    <row r="10648"/>
    <row r="10649"/>
    <row r="10650"/>
    <row r="10651"/>
    <row r="10652"/>
    <row r="10653"/>
    <row r="10654"/>
    <row r="10655"/>
    <row r="10656"/>
    <row r="10657"/>
    <row r="10658"/>
    <row r="10659"/>
    <row r="10660"/>
    <row r="10661"/>
    <row r="10662"/>
    <row r="10663"/>
    <row r="10664"/>
    <row r="10665"/>
    <row r="10666"/>
    <row r="10667"/>
    <row r="10668"/>
    <row r="10669"/>
    <row r="10670"/>
    <row r="10671"/>
    <row r="10672"/>
    <row r="10673"/>
    <row r="10674"/>
    <row r="10675"/>
    <row r="10676"/>
    <row r="10677"/>
    <row r="10678"/>
    <row r="10679"/>
    <row r="10680"/>
    <row r="10681"/>
    <row r="10682"/>
    <row r="10683"/>
    <row r="10684"/>
    <row r="10685"/>
    <row r="10686"/>
    <row r="10687"/>
    <row r="10688"/>
    <row r="10689"/>
    <row r="10690"/>
    <row r="10691"/>
    <row r="10692"/>
    <row r="10693"/>
    <row r="10694"/>
    <row r="10695"/>
    <row r="10696"/>
    <row r="10697"/>
    <row r="10698"/>
    <row r="10699"/>
    <row r="10700"/>
    <row r="10701"/>
    <row r="10702"/>
    <row r="10703"/>
    <row r="10704"/>
    <row r="10705"/>
    <row r="10706"/>
    <row r="10707"/>
    <row r="10708"/>
    <row r="10709"/>
    <row r="10710"/>
    <row r="10711"/>
    <row r="10712"/>
    <row r="10713"/>
    <row r="10714"/>
    <row r="10715"/>
    <row r="10716"/>
    <row r="10717"/>
    <row r="10718"/>
    <row r="10719"/>
    <row r="10720"/>
    <row r="10721"/>
    <row r="10722"/>
    <row r="10723"/>
    <row r="10724"/>
    <row r="10725"/>
    <row r="10726"/>
    <row r="10727"/>
    <row r="10728"/>
    <row r="10729"/>
    <row r="10730"/>
    <row r="10731"/>
    <row r="10732"/>
    <row r="10733"/>
    <row r="10734"/>
    <row r="10735"/>
    <row r="10736"/>
    <row r="10737"/>
    <row r="10738"/>
    <row r="10739"/>
    <row r="10740"/>
    <row r="10741"/>
    <row r="10742"/>
    <row r="10743"/>
    <row r="10744"/>
    <row r="10745"/>
    <row r="10746"/>
    <row r="10747"/>
    <row r="10748"/>
    <row r="10749"/>
    <row r="10750"/>
    <row r="10751"/>
    <row r="10752"/>
    <row r="10753"/>
    <row r="10754"/>
    <row r="10755"/>
    <row r="10756"/>
    <row r="10757"/>
    <row r="10758"/>
    <row r="10759"/>
    <row r="10760"/>
    <row r="10761"/>
    <row r="10762"/>
    <row r="10763"/>
    <row r="10764"/>
    <row r="10765"/>
    <row r="10766"/>
    <row r="10767"/>
    <row r="10768"/>
    <row r="10769"/>
    <row r="10770"/>
    <row r="10771"/>
    <row r="10772"/>
    <row r="10773"/>
    <row r="10774"/>
    <row r="10775"/>
    <row r="10776"/>
    <row r="10777"/>
    <row r="10778"/>
    <row r="10779"/>
    <row r="10780"/>
    <row r="10781"/>
    <row r="10782"/>
    <row r="10783"/>
    <row r="10784"/>
    <row r="10785"/>
    <row r="10786"/>
    <row r="10787"/>
    <row r="10788"/>
    <row r="10789"/>
    <row r="10790"/>
    <row r="10791"/>
    <row r="10792"/>
    <row r="10793"/>
    <row r="10794"/>
    <row r="10795"/>
    <row r="10796"/>
    <row r="10797"/>
    <row r="10798"/>
    <row r="10799"/>
    <row r="10800"/>
    <row r="10801"/>
    <row r="10802"/>
    <row r="10803"/>
    <row r="10804"/>
    <row r="10805"/>
    <row r="10806"/>
    <row r="10807"/>
    <row r="10808"/>
    <row r="10809"/>
    <row r="10810"/>
    <row r="10811"/>
    <row r="10812"/>
    <row r="10813"/>
    <row r="10814"/>
    <row r="10815"/>
    <row r="10816"/>
    <row r="10817"/>
    <row r="10818"/>
    <row r="10819"/>
    <row r="10820"/>
    <row r="10821"/>
    <row r="10822"/>
    <row r="10823"/>
    <row r="10824"/>
    <row r="10825"/>
    <row r="10826"/>
    <row r="10827"/>
    <row r="10828"/>
    <row r="10829"/>
    <row r="10830"/>
    <row r="10831"/>
    <row r="10832"/>
    <row r="10833"/>
    <row r="10834"/>
    <row r="10835"/>
    <row r="10836"/>
    <row r="10837"/>
    <row r="10838"/>
    <row r="10839"/>
    <row r="10840"/>
    <row r="10841"/>
    <row r="10842"/>
    <row r="10843"/>
    <row r="10844"/>
    <row r="10845"/>
    <row r="10846"/>
    <row r="10847"/>
    <row r="10848"/>
    <row r="10849"/>
    <row r="10850"/>
    <row r="10851"/>
    <row r="10852"/>
    <row r="10853"/>
    <row r="10854"/>
    <row r="10855"/>
    <row r="10856"/>
    <row r="10857"/>
    <row r="10858"/>
    <row r="10859"/>
    <row r="10860"/>
    <row r="10861"/>
    <row r="10862"/>
    <row r="10863"/>
    <row r="10864"/>
    <row r="10865"/>
    <row r="10866"/>
    <row r="10867"/>
    <row r="10868"/>
    <row r="10869"/>
    <row r="10870"/>
    <row r="10871"/>
    <row r="10872"/>
    <row r="10873"/>
    <row r="10874"/>
    <row r="10875"/>
    <row r="10876"/>
    <row r="10877"/>
    <row r="10878"/>
    <row r="10879"/>
    <row r="10880"/>
    <row r="10881"/>
    <row r="10882"/>
    <row r="10883"/>
    <row r="10884"/>
    <row r="10885"/>
    <row r="10886"/>
    <row r="10887"/>
    <row r="10888"/>
    <row r="10889"/>
    <row r="10890"/>
    <row r="10891"/>
    <row r="10892"/>
    <row r="10893"/>
    <row r="10894"/>
    <row r="10895"/>
    <row r="10896"/>
    <row r="10897"/>
    <row r="10898"/>
    <row r="10899"/>
    <row r="10900"/>
    <row r="10901"/>
    <row r="10902"/>
    <row r="10903"/>
    <row r="10904"/>
    <row r="10905"/>
    <row r="10906"/>
    <row r="10907"/>
    <row r="10908"/>
    <row r="10909"/>
    <row r="10910"/>
    <row r="10911"/>
    <row r="10912"/>
    <row r="10913"/>
    <row r="10914"/>
    <row r="10915"/>
    <row r="10916"/>
    <row r="10917"/>
    <row r="10918"/>
    <row r="10919"/>
    <row r="10920"/>
    <row r="10921"/>
    <row r="10922"/>
    <row r="10923"/>
    <row r="10924"/>
    <row r="10925"/>
    <row r="10926"/>
    <row r="10927"/>
    <row r="10928"/>
    <row r="10929"/>
    <row r="10930"/>
    <row r="10931"/>
    <row r="10932"/>
    <row r="10933"/>
    <row r="10934"/>
    <row r="10935"/>
    <row r="10936"/>
    <row r="10937"/>
    <row r="10938"/>
    <row r="10939"/>
    <row r="10940"/>
    <row r="10941"/>
    <row r="10942"/>
    <row r="10943"/>
    <row r="10944"/>
    <row r="10945"/>
    <row r="10946"/>
    <row r="10947"/>
    <row r="10948"/>
    <row r="10949"/>
    <row r="10950"/>
    <row r="10951"/>
    <row r="10952"/>
    <row r="10953"/>
    <row r="10954"/>
    <row r="10955"/>
    <row r="10956"/>
    <row r="10957"/>
    <row r="10958"/>
    <row r="10959"/>
    <row r="10960"/>
    <row r="10961"/>
    <row r="10962"/>
    <row r="10963"/>
    <row r="10964"/>
    <row r="10965"/>
    <row r="10966"/>
    <row r="10967"/>
    <row r="10968"/>
    <row r="10969"/>
    <row r="10970"/>
    <row r="10971"/>
    <row r="10972"/>
    <row r="10973"/>
    <row r="10974"/>
    <row r="10975"/>
    <row r="10976"/>
    <row r="10977"/>
    <row r="10978"/>
    <row r="10979"/>
    <row r="10980"/>
    <row r="10981"/>
    <row r="10982"/>
    <row r="10983"/>
    <row r="10984"/>
    <row r="10985"/>
    <row r="10986"/>
    <row r="10987"/>
    <row r="10988"/>
    <row r="10989"/>
    <row r="10990"/>
    <row r="10991"/>
    <row r="10992"/>
    <row r="10993"/>
    <row r="10994"/>
    <row r="10995"/>
    <row r="10996"/>
    <row r="10997"/>
    <row r="10998"/>
    <row r="10999"/>
    <row r="11000"/>
    <row r="11001"/>
    <row r="11002"/>
    <row r="11003"/>
    <row r="11004"/>
    <row r="11005"/>
    <row r="11006"/>
    <row r="11007"/>
    <row r="11008"/>
    <row r="11009"/>
    <row r="11010"/>
    <row r="11011"/>
    <row r="11012"/>
    <row r="11013"/>
    <row r="11014"/>
    <row r="11015"/>
    <row r="11016"/>
    <row r="11017"/>
    <row r="11018"/>
    <row r="11019"/>
    <row r="11020"/>
    <row r="11021"/>
    <row r="11022"/>
    <row r="11023"/>
    <row r="11024"/>
    <row r="11025"/>
    <row r="11026"/>
    <row r="11027"/>
    <row r="11028"/>
    <row r="11029"/>
    <row r="11030"/>
    <row r="11031"/>
    <row r="11032"/>
    <row r="11033"/>
    <row r="11034"/>
    <row r="11035"/>
    <row r="11036"/>
    <row r="11037"/>
    <row r="11038"/>
    <row r="11039"/>
    <row r="11040"/>
    <row r="11041"/>
    <row r="11042"/>
    <row r="11043"/>
    <row r="11044"/>
    <row r="11045"/>
    <row r="11046"/>
    <row r="11047"/>
    <row r="11048"/>
    <row r="11049"/>
    <row r="11050"/>
    <row r="11051"/>
    <row r="11052"/>
    <row r="11053"/>
    <row r="11054"/>
    <row r="11055"/>
    <row r="11056"/>
    <row r="11057"/>
    <row r="11058"/>
    <row r="11059"/>
    <row r="11060"/>
    <row r="11061"/>
    <row r="11062"/>
    <row r="11063"/>
    <row r="11064"/>
    <row r="11065"/>
    <row r="11066"/>
    <row r="11067"/>
    <row r="11068"/>
    <row r="11069"/>
    <row r="11070"/>
    <row r="11071"/>
    <row r="11072"/>
    <row r="11073"/>
    <row r="11074"/>
    <row r="11075"/>
    <row r="11076"/>
    <row r="11077"/>
    <row r="11078"/>
    <row r="11079"/>
    <row r="11080"/>
    <row r="11081"/>
    <row r="11082"/>
    <row r="11083"/>
    <row r="11084"/>
    <row r="11085"/>
    <row r="11086"/>
    <row r="11087"/>
    <row r="11088"/>
    <row r="11089"/>
    <row r="11090"/>
    <row r="11091"/>
    <row r="11092"/>
    <row r="11093"/>
    <row r="11094"/>
    <row r="11095"/>
    <row r="11096"/>
    <row r="11097"/>
    <row r="11098"/>
    <row r="11099"/>
    <row r="11100"/>
    <row r="11101"/>
    <row r="11102"/>
    <row r="11103"/>
    <row r="11104"/>
    <row r="11105"/>
    <row r="11106"/>
    <row r="11107"/>
    <row r="11108"/>
    <row r="11109"/>
    <row r="11110"/>
    <row r="11111"/>
    <row r="11112"/>
    <row r="11113"/>
    <row r="11114"/>
    <row r="11115"/>
    <row r="11116"/>
    <row r="11117"/>
    <row r="11118"/>
    <row r="11119"/>
    <row r="11120"/>
    <row r="11121"/>
    <row r="11122"/>
    <row r="11123"/>
    <row r="11124"/>
    <row r="11125"/>
    <row r="11126"/>
    <row r="11127"/>
    <row r="11128"/>
    <row r="11129"/>
    <row r="11130"/>
    <row r="11131"/>
    <row r="11132"/>
    <row r="11133"/>
    <row r="11134"/>
    <row r="11135"/>
    <row r="11136"/>
    <row r="11137"/>
    <row r="11138"/>
    <row r="11139"/>
    <row r="11140"/>
    <row r="11141"/>
    <row r="11142"/>
    <row r="11143"/>
    <row r="11144"/>
    <row r="11145"/>
    <row r="11146"/>
    <row r="11147"/>
    <row r="11148"/>
    <row r="11149"/>
    <row r="11150"/>
    <row r="11151"/>
    <row r="11152"/>
    <row r="11153"/>
    <row r="11154"/>
    <row r="11155"/>
    <row r="11156"/>
    <row r="11157"/>
    <row r="11158"/>
    <row r="11159"/>
    <row r="11160"/>
    <row r="11161"/>
    <row r="11162"/>
    <row r="11163"/>
    <row r="11164"/>
    <row r="11165"/>
    <row r="11166"/>
    <row r="11167"/>
    <row r="11168"/>
    <row r="11169"/>
    <row r="11170"/>
    <row r="11171"/>
    <row r="11172"/>
    <row r="11173"/>
    <row r="11174"/>
    <row r="11175"/>
    <row r="11176"/>
    <row r="11177"/>
    <row r="11178"/>
    <row r="11179"/>
    <row r="11180"/>
    <row r="11181"/>
    <row r="11182"/>
    <row r="11183"/>
    <row r="11184"/>
    <row r="11185"/>
    <row r="11186"/>
    <row r="11187"/>
    <row r="11188"/>
    <row r="11189"/>
    <row r="11190"/>
    <row r="11191"/>
    <row r="11192"/>
    <row r="11193"/>
    <row r="11194"/>
    <row r="11195"/>
    <row r="11196"/>
    <row r="11197"/>
    <row r="11198"/>
    <row r="11199"/>
    <row r="11200"/>
    <row r="11201"/>
    <row r="11202"/>
    <row r="11203"/>
    <row r="11204"/>
    <row r="11205"/>
    <row r="11206"/>
    <row r="11207"/>
    <row r="11208"/>
    <row r="11209"/>
    <row r="11210"/>
    <row r="11211"/>
    <row r="11212"/>
    <row r="11213"/>
    <row r="11214"/>
    <row r="11215"/>
    <row r="11216"/>
    <row r="11217"/>
    <row r="11218"/>
    <row r="11219"/>
    <row r="11220"/>
    <row r="11221"/>
    <row r="11222"/>
    <row r="11223"/>
    <row r="11224"/>
    <row r="11225"/>
    <row r="11226"/>
    <row r="11227"/>
    <row r="11228"/>
    <row r="11229"/>
    <row r="11230"/>
    <row r="11231"/>
    <row r="11232"/>
    <row r="11233"/>
    <row r="11234"/>
    <row r="11235"/>
    <row r="11236"/>
    <row r="11237"/>
    <row r="11238"/>
    <row r="11239"/>
    <row r="11240"/>
    <row r="11241"/>
    <row r="11242"/>
    <row r="11243"/>
    <row r="11244"/>
    <row r="11245"/>
    <row r="11246"/>
    <row r="11247"/>
    <row r="11248"/>
    <row r="11249"/>
    <row r="11250"/>
    <row r="11251"/>
    <row r="11252"/>
    <row r="11253"/>
    <row r="11254"/>
    <row r="11255"/>
    <row r="11256"/>
    <row r="11257"/>
    <row r="11258"/>
    <row r="11259"/>
    <row r="11260"/>
    <row r="11261"/>
    <row r="11262"/>
    <row r="11263"/>
    <row r="11264"/>
    <row r="11265"/>
    <row r="11266"/>
    <row r="11267"/>
    <row r="11268"/>
    <row r="11269"/>
    <row r="11270"/>
    <row r="11271"/>
    <row r="11272"/>
    <row r="11273"/>
    <row r="11274"/>
    <row r="11275"/>
    <row r="11276"/>
    <row r="11277"/>
    <row r="11278"/>
    <row r="11279"/>
    <row r="11280"/>
    <row r="11281"/>
    <row r="11282"/>
    <row r="11283"/>
    <row r="11284"/>
    <row r="11285"/>
    <row r="11286"/>
    <row r="11287"/>
    <row r="11288"/>
    <row r="11289"/>
    <row r="11290"/>
    <row r="11291"/>
    <row r="11292"/>
    <row r="11293"/>
    <row r="11294"/>
    <row r="11295"/>
    <row r="11296"/>
    <row r="11297"/>
    <row r="11298"/>
    <row r="11299"/>
    <row r="11300"/>
    <row r="11301"/>
    <row r="11302"/>
    <row r="11303"/>
    <row r="11304"/>
    <row r="11305"/>
    <row r="11306"/>
    <row r="11307"/>
    <row r="11308"/>
    <row r="11309"/>
    <row r="11310"/>
    <row r="11311"/>
    <row r="11312"/>
    <row r="11313"/>
    <row r="11314"/>
    <row r="11315"/>
    <row r="11316"/>
    <row r="11317"/>
    <row r="11318"/>
    <row r="11319"/>
    <row r="11320"/>
    <row r="11321"/>
    <row r="11322"/>
    <row r="11323"/>
    <row r="11324"/>
    <row r="11325"/>
    <row r="11326"/>
    <row r="11327"/>
    <row r="11328"/>
    <row r="11329"/>
    <row r="11330"/>
    <row r="11331"/>
    <row r="11332"/>
    <row r="11333"/>
    <row r="11334"/>
    <row r="11335"/>
    <row r="11336"/>
    <row r="11337"/>
    <row r="11338"/>
    <row r="11339"/>
    <row r="11340"/>
    <row r="11341"/>
    <row r="11342"/>
    <row r="11343"/>
    <row r="11344"/>
    <row r="11345"/>
    <row r="11346"/>
    <row r="11347"/>
    <row r="11348"/>
    <row r="11349"/>
    <row r="11350"/>
    <row r="11351"/>
    <row r="11352"/>
    <row r="11353"/>
    <row r="11354"/>
    <row r="11355"/>
    <row r="11356"/>
    <row r="11357"/>
    <row r="11358"/>
    <row r="11359"/>
    <row r="11360"/>
    <row r="11361"/>
    <row r="11362"/>
    <row r="11363"/>
    <row r="11364"/>
    <row r="11365"/>
    <row r="11366"/>
    <row r="11367"/>
    <row r="11368"/>
    <row r="11369"/>
    <row r="11370"/>
    <row r="11371"/>
    <row r="11372"/>
    <row r="11373"/>
    <row r="11374"/>
    <row r="11375"/>
    <row r="11376"/>
    <row r="11377"/>
    <row r="11378"/>
    <row r="11379"/>
    <row r="11380"/>
    <row r="11381"/>
    <row r="11382"/>
    <row r="11383"/>
    <row r="11384"/>
    <row r="11385"/>
    <row r="11386"/>
    <row r="11387"/>
    <row r="11388"/>
    <row r="11389"/>
    <row r="11390"/>
    <row r="11391"/>
    <row r="11392"/>
    <row r="11393"/>
    <row r="11394"/>
    <row r="11395"/>
    <row r="11396"/>
    <row r="11397"/>
    <row r="11398"/>
    <row r="11399"/>
    <row r="11400"/>
    <row r="11401"/>
    <row r="11402"/>
    <row r="11403"/>
    <row r="11404"/>
    <row r="11405"/>
    <row r="11406"/>
    <row r="11407"/>
    <row r="11408"/>
    <row r="11409"/>
    <row r="11410"/>
    <row r="11411"/>
    <row r="11412"/>
    <row r="11413"/>
    <row r="11414"/>
    <row r="11415"/>
    <row r="11416"/>
    <row r="11417"/>
    <row r="11418"/>
    <row r="11419"/>
    <row r="11420"/>
    <row r="11421"/>
    <row r="11422"/>
    <row r="11423"/>
    <row r="11424"/>
    <row r="11425"/>
    <row r="11426"/>
    <row r="11427"/>
    <row r="11428"/>
    <row r="11429"/>
    <row r="11430"/>
    <row r="11431"/>
    <row r="11432"/>
    <row r="11433"/>
    <row r="11434"/>
    <row r="11435"/>
    <row r="11436"/>
    <row r="11437"/>
    <row r="11438"/>
    <row r="11439"/>
    <row r="11440"/>
    <row r="11441"/>
    <row r="11442"/>
    <row r="11443"/>
    <row r="11444"/>
    <row r="11445"/>
    <row r="11446"/>
    <row r="11447"/>
    <row r="11448"/>
    <row r="11449"/>
    <row r="11450"/>
    <row r="11451"/>
    <row r="11452"/>
    <row r="11453"/>
    <row r="11454"/>
    <row r="11455"/>
    <row r="11456"/>
    <row r="11457"/>
    <row r="11458"/>
    <row r="11459"/>
    <row r="11460"/>
    <row r="11461"/>
    <row r="11462"/>
    <row r="11463"/>
    <row r="11464"/>
    <row r="11465"/>
    <row r="11466"/>
    <row r="11467"/>
    <row r="11468"/>
    <row r="11469"/>
    <row r="11470"/>
    <row r="11471"/>
    <row r="11472"/>
    <row r="11473"/>
    <row r="11474"/>
    <row r="11475"/>
    <row r="11476"/>
    <row r="11477"/>
    <row r="11478"/>
    <row r="11479"/>
    <row r="11480"/>
    <row r="11481"/>
    <row r="11482"/>
    <row r="11483"/>
    <row r="11484"/>
    <row r="11485"/>
    <row r="11486"/>
    <row r="11487"/>
    <row r="11488"/>
    <row r="11489"/>
    <row r="11490"/>
    <row r="11491"/>
    <row r="11492"/>
    <row r="11493"/>
    <row r="11494"/>
    <row r="11495"/>
    <row r="11496"/>
    <row r="11497"/>
    <row r="11498"/>
    <row r="11499"/>
    <row r="11500"/>
    <row r="11501"/>
    <row r="11502"/>
    <row r="11503"/>
    <row r="11504"/>
    <row r="11505"/>
    <row r="11506"/>
    <row r="11507"/>
    <row r="11508"/>
    <row r="11509"/>
    <row r="11510"/>
    <row r="11511"/>
    <row r="11512"/>
    <row r="11513"/>
    <row r="11514"/>
    <row r="11515"/>
    <row r="11516"/>
    <row r="11517"/>
    <row r="11518"/>
    <row r="11519"/>
    <row r="11520"/>
    <row r="11521"/>
    <row r="11522"/>
    <row r="11523"/>
    <row r="11524"/>
    <row r="11525"/>
    <row r="11526"/>
    <row r="11527"/>
    <row r="11528"/>
    <row r="11529"/>
    <row r="11530"/>
    <row r="11531"/>
    <row r="11532"/>
    <row r="11533"/>
    <row r="11534"/>
    <row r="11535"/>
    <row r="11536"/>
    <row r="11537"/>
    <row r="11538"/>
    <row r="11539"/>
    <row r="11540"/>
    <row r="11541"/>
    <row r="11542"/>
    <row r="11543"/>
    <row r="11544"/>
    <row r="11545"/>
    <row r="11546"/>
    <row r="11547"/>
    <row r="11548"/>
    <row r="11549"/>
    <row r="11550"/>
    <row r="11551"/>
    <row r="11552"/>
    <row r="11553"/>
    <row r="11554"/>
    <row r="11555"/>
    <row r="11556"/>
    <row r="11557"/>
    <row r="11558"/>
    <row r="11559"/>
    <row r="11560"/>
    <row r="11561"/>
    <row r="11562"/>
    <row r="11563"/>
    <row r="11564"/>
    <row r="11565"/>
    <row r="11566"/>
    <row r="11567"/>
    <row r="11568"/>
    <row r="11569"/>
    <row r="11570"/>
    <row r="11571"/>
    <row r="11572"/>
    <row r="11573"/>
    <row r="11574"/>
    <row r="11575"/>
    <row r="11576"/>
    <row r="11577"/>
    <row r="11578"/>
    <row r="11579"/>
    <row r="11580"/>
    <row r="11581"/>
    <row r="11582"/>
    <row r="11583"/>
    <row r="11584"/>
    <row r="11585"/>
    <row r="11586"/>
    <row r="11587"/>
    <row r="11588"/>
    <row r="11589"/>
    <row r="11590"/>
    <row r="11591"/>
    <row r="11592"/>
    <row r="11593"/>
    <row r="11594"/>
    <row r="11595"/>
    <row r="11596"/>
    <row r="11597"/>
    <row r="11598"/>
    <row r="11599"/>
    <row r="11600"/>
    <row r="11601"/>
    <row r="11602"/>
    <row r="11603"/>
    <row r="11604"/>
    <row r="11605"/>
    <row r="11606"/>
    <row r="11607"/>
    <row r="11608"/>
    <row r="11609"/>
    <row r="11610"/>
    <row r="11611"/>
    <row r="11612"/>
    <row r="11613"/>
    <row r="11614"/>
    <row r="11615"/>
    <row r="11616"/>
    <row r="11617"/>
    <row r="11618"/>
    <row r="11619"/>
    <row r="11620"/>
    <row r="11621"/>
    <row r="11622"/>
    <row r="11623"/>
    <row r="11624"/>
    <row r="11625"/>
    <row r="11626"/>
    <row r="11627"/>
    <row r="11628"/>
    <row r="11629"/>
    <row r="11630"/>
    <row r="11631"/>
    <row r="11632"/>
    <row r="11633"/>
    <row r="11634"/>
    <row r="11635"/>
    <row r="11636"/>
    <row r="11637"/>
    <row r="11638"/>
    <row r="11639"/>
    <row r="11640"/>
    <row r="11641"/>
    <row r="11642"/>
    <row r="11643"/>
    <row r="11644"/>
    <row r="11645"/>
    <row r="11646"/>
    <row r="11647"/>
    <row r="11648"/>
    <row r="11649"/>
    <row r="11650"/>
    <row r="11651"/>
    <row r="11652"/>
    <row r="11653"/>
    <row r="11654"/>
    <row r="11655"/>
    <row r="11656"/>
    <row r="11657"/>
    <row r="11658"/>
    <row r="11659"/>
    <row r="11660"/>
    <row r="11661"/>
    <row r="11662"/>
    <row r="11663"/>
    <row r="11664"/>
    <row r="11665"/>
    <row r="11666"/>
    <row r="11667"/>
    <row r="11668"/>
    <row r="11669"/>
    <row r="11670"/>
    <row r="11671"/>
    <row r="11672"/>
    <row r="11673"/>
    <row r="11674"/>
    <row r="11675"/>
    <row r="11676"/>
    <row r="11677"/>
    <row r="11678"/>
    <row r="11679"/>
    <row r="11680"/>
    <row r="11681"/>
    <row r="11682"/>
    <row r="11683"/>
    <row r="11684"/>
    <row r="11685"/>
    <row r="11686"/>
    <row r="11687"/>
    <row r="11688"/>
    <row r="11689"/>
    <row r="11690"/>
    <row r="11691"/>
    <row r="11692"/>
    <row r="11693"/>
    <row r="11694"/>
    <row r="11695"/>
    <row r="11696"/>
    <row r="11697"/>
    <row r="11698"/>
    <row r="11699"/>
    <row r="11700"/>
    <row r="11701"/>
    <row r="11702"/>
    <row r="11703"/>
    <row r="11704"/>
    <row r="11705"/>
    <row r="11706"/>
    <row r="11707"/>
    <row r="11708"/>
    <row r="11709"/>
    <row r="11710"/>
    <row r="11711"/>
    <row r="11712"/>
    <row r="11713"/>
    <row r="11714"/>
    <row r="11715"/>
    <row r="11716"/>
    <row r="11717"/>
    <row r="11718"/>
    <row r="11719"/>
    <row r="11720"/>
    <row r="11721"/>
    <row r="11722"/>
    <row r="11723"/>
    <row r="11724"/>
    <row r="11725"/>
    <row r="11726"/>
    <row r="11727"/>
    <row r="11728"/>
    <row r="11729"/>
    <row r="11730"/>
    <row r="11731"/>
    <row r="11732"/>
    <row r="11733"/>
    <row r="11734"/>
    <row r="11735"/>
    <row r="11736"/>
    <row r="11737"/>
    <row r="11738"/>
    <row r="11739"/>
    <row r="11740"/>
    <row r="11741"/>
    <row r="11742"/>
    <row r="11743"/>
    <row r="11744"/>
    <row r="11745"/>
    <row r="11746"/>
    <row r="11747"/>
    <row r="11748"/>
    <row r="11749"/>
    <row r="11750"/>
    <row r="11751"/>
    <row r="11752"/>
    <row r="11753"/>
    <row r="11754"/>
    <row r="11755"/>
    <row r="11756"/>
    <row r="11757"/>
    <row r="11758"/>
    <row r="11759"/>
    <row r="11760"/>
    <row r="11761"/>
    <row r="11762"/>
    <row r="11763"/>
    <row r="11764"/>
    <row r="11765"/>
    <row r="11766"/>
    <row r="11767"/>
    <row r="11768"/>
    <row r="11769"/>
    <row r="11770"/>
    <row r="11771"/>
    <row r="11772"/>
    <row r="11773"/>
    <row r="11774"/>
    <row r="11775"/>
    <row r="11776"/>
    <row r="11777"/>
    <row r="11778"/>
    <row r="11779"/>
    <row r="11780"/>
    <row r="11781"/>
    <row r="11782"/>
    <row r="11783"/>
    <row r="11784"/>
    <row r="11785"/>
    <row r="11786"/>
    <row r="11787"/>
    <row r="11788"/>
    <row r="11789"/>
    <row r="11790"/>
    <row r="11791"/>
    <row r="11792"/>
    <row r="11793"/>
    <row r="11794"/>
    <row r="11795"/>
    <row r="11796"/>
    <row r="11797"/>
    <row r="11798"/>
    <row r="11799"/>
    <row r="11800"/>
    <row r="11801"/>
    <row r="11802"/>
    <row r="11803"/>
    <row r="11804"/>
    <row r="11805"/>
    <row r="11806"/>
    <row r="11807"/>
    <row r="11808"/>
    <row r="11809"/>
    <row r="11810"/>
    <row r="11811"/>
    <row r="11812"/>
    <row r="11813"/>
    <row r="11814"/>
    <row r="11815"/>
    <row r="11816"/>
    <row r="11817"/>
    <row r="11818"/>
    <row r="11819"/>
    <row r="11820"/>
    <row r="11821"/>
    <row r="11822"/>
    <row r="11823"/>
    <row r="11824"/>
    <row r="11825"/>
    <row r="11826"/>
    <row r="11827"/>
    <row r="11828"/>
    <row r="11829"/>
    <row r="11830"/>
    <row r="11831"/>
    <row r="11832"/>
    <row r="11833"/>
    <row r="11834"/>
    <row r="11835"/>
    <row r="11836"/>
    <row r="11837"/>
    <row r="11838"/>
    <row r="11839"/>
    <row r="11840"/>
    <row r="11841"/>
    <row r="11842"/>
    <row r="11843"/>
    <row r="11844"/>
    <row r="11845"/>
    <row r="11846"/>
    <row r="11847"/>
    <row r="11848"/>
    <row r="11849"/>
    <row r="11850"/>
    <row r="11851"/>
    <row r="11852"/>
    <row r="11853"/>
    <row r="11854"/>
    <row r="11855"/>
    <row r="11856"/>
    <row r="11857"/>
    <row r="11858"/>
    <row r="11859"/>
    <row r="11860"/>
    <row r="11861"/>
    <row r="11862"/>
    <row r="11863"/>
    <row r="11864"/>
    <row r="11865"/>
    <row r="11866"/>
    <row r="11867"/>
    <row r="11868"/>
    <row r="11869"/>
    <row r="11870"/>
    <row r="11871"/>
    <row r="11872"/>
    <row r="11873"/>
    <row r="11874"/>
    <row r="11875"/>
    <row r="11876"/>
    <row r="11877"/>
    <row r="11878"/>
    <row r="11879"/>
    <row r="11880"/>
    <row r="11881"/>
    <row r="11882"/>
    <row r="11883"/>
    <row r="11884"/>
    <row r="11885"/>
    <row r="11886"/>
    <row r="11887"/>
    <row r="11888"/>
    <row r="11889"/>
    <row r="11890"/>
    <row r="11891"/>
    <row r="11892"/>
    <row r="11893"/>
    <row r="11894"/>
    <row r="11895"/>
    <row r="11896"/>
    <row r="11897"/>
    <row r="11898"/>
    <row r="11899"/>
    <row r="11900"/>
    <row r="11901"/>
    <row r="11902"/>
    <row r="11903"/>
    <row r="11904"/>
    <row r="11905"/>
    <row r="11906"/>
    <row r="11907"/>
    <row r="11908"/>
    <row r="11909"/>
    <row r="11910"/>
    <row r="11911"/>
    <row r="11912"/>
    <row r="11913"/>
    <row r="11914"/>
    <row r="11915"/>
    <row r="11916"/>
    <row r="11917"/>
    <row r="11918"/>
    <row r="11919"/>
    <row r="11920"/>
    <row r="11921"/>
    <row r="11922"/>
    <row r="11923"/>
    <row r="11924"/>
    <row r="11925"/>
    <row r="11926"/>
    <row r="11927"/>
    <row r="11928"/>
    <row r="11929"/>
    <row r="11930"/>
    <row r="11931"/>
    <row r="11932"/>
    <row r="11933"/>
    <row r="11934"/>
    <row r="11935"/>
    <row r="11936"/>
    <row r="11937"/>
    <row r="11938"/>
    <row r="11939"/>
    <row r="11940"/>
    <row r="11941"/>
    <row r="11942"/>
    <row r="11943"/>
    <row r="11944"/>
    <row r="11945"/>
    <row r="11946"/>
    <row r="11947"/>
    <row r="11948"/>
    <row r="11949"/>
    <row r="11950"/>
    <row r="11951"/>
    <row r="11952"/>
    <row r="11953"/>
    <row r="11954"/>
    <row r="11955"/>
    <row r="11956"/>
    <row r="11957"/>
    <row r="11958"/>
    <row r="11959"/>
    <row r="11960"/>
    <row r="11961"/>
    <row r="11962"/>
    <row r="11963"/>
    <row r="11964"/>
    <row r="11965"/>
    <row r="11966"/>
    <row r="11967"/>
    <row r="11968"/>
    <row r="11969"/>
    <row r="11970"/>
    <row r="11971"/>
    <row r="11972"/>
    <row r="11973"/>
    <row r="11974"/>
    <row r="11975"/>
    <row r="11976"/>
    <row r="11977"/>
    <row r="11978"/>
    <row r="11979"/>
    <row r="11980"/>
    <row r="11981"/>
    <row r="11982"/>
    <row r="11983"/>
    <row r="11984"/>
    <row r="11985"/>
    <row r="11986"/>
    <row r="11987"/>
    <row r="11988"/>
    <row r="11989"/>
    <row r="11990"/>
    <row r="11991"/>
    <row r="11992"/>
    <row r="11993"/>
    <row r="11994"/>
    <row r="11995"/>
    <row r="11996"/>
    <row r="11997"/>
    <row r="11998"/>
    <row r="11999"/>
    <row r="12000"/>
    <row r="12001"/>
    <row r="12002"/>
    <row r="12003"/>
    <row r="12004"/>
    <row r="12005"/>
    <row r="12006"/>
    <row r="12007"/>
    <row r="12008"/>
    <row r="12009"/>
    <row r="12010"/>
    <row r="12011"/>
    <row r="12012"/>
    <row r="12013"/>
    <row r="12014"/>
    <row r="12015"/>
    <row r="12016"/>
    <row r="12017"/>
    <row r="12018"/>
    <row r="12019"/>
    <row r="12020"/>
    <row r="12021"/>
    <row r="12022"/>
    <row r="12023"/>
    <row r="12024"/>
    <row r="12025"/>
    <row r="12026"/>
    <row r="12027"/>
    <row r="12028"/>
    <row r="12029"/>
    <row r="12030"/>
    <row r="12031"/>
    <row r="12032"/>
    <row r="12033"/>
    <row r="12034"/>
    <row r="12035"/>
    <row r="12036"/>
    <row r="12037"/>
    <row r="12038"/>
    <row r="12039"/>
    <row r="12040"/>
    <row r="12041"/>
    <row r="12042"/>
    <row r="12043"/>
    <row r="12044"/>
    <row r="12045"/>
    <row r="12046"/>
    <row r="12047"/>
    <row r="12048"/>
    <row r="12049"/>
    <row r="12050"/>
    <row r="12051"/>
    <row r="12052"/>
    <row r="12053"/>
    <row r="12054"/>
    <row r="12055"/>
    <row r="12056"/>
    <row r="12057"/>
    <row r="12058"/>
    <row r="12059"/>
    <row r="12060"/>
    <row r="12061"/>
    <row r="12062"/>
    <row r="12063"/>
    <row r="12064"/>
    <row r="12065"/>
    <row r="12066"/>
    <row r="12067"/>
    <row r="12068"/>
    <row r="12069"/>
    <row r="12070"/>
    <row r="12071"/>
    <row r="12072"/>
    <row r="12073"/>
    <row r="12074"/>
    <row r="12075"/>
    <row r="12076"/>
    <row r="12077"/>
    <row r="12078"/>
    <row r="12079"/>
    <row r="12080"/>
    <row r="12081"/>
    <row r="12082"/>
    <row r="12083"/>
    <row r="12084"/>
    <row r="12085"/>
    <row r="12086"/>
    <row r="12087"/>
    <row r="12088"/>
    <row r="12089"/>
    <row r="12090"/>
    <row r="12091"/>
    <row r="12092"/>
    <row r="12093"/>
    <row r="12094"/>
    <row r="12095"/>
    <row r="12096"/>
    <row r="12097"/>
    <row r="12098"/>
    <row r="12099"/>
    <row r="12100"/>
    <row r="12101"/>
    <row r="12102"/>
    <row r="12103"/>
    <row r="12104"/>
    <row r="12105"/>
    <row r="12106"/>
    <row r="12107"/>
    <row r="12108"/>
    <row r="12109"/>
    <row r="12110"/>
    <row r="12111"/>
    <row r="12112"/>
    <row r="12113"/>
    <row r="12114"/>
    <row r="12115"/>
    <row r="12116"/>
    <row r="12117"/>
    <row r="12118"/>
    <row r="12119"/>
    <row r="12120"/>
    <row r="12121"/>
    <row r="12122"/>
    <row r="12123"/>
    <row r="12124"/>
    <row r="12125"/>
    <row r="12126"/>
    <row r="12127"/>
    <row r="12128"/>
    <row r="12129"/>
    <row r="12130"/>
    <row r="12131"/>
    <row r="12132"/>
    <row r="12133"/>
    <row r="12134"/>
    <row r="12135"/>
    <row r="12136"/>
    <row r="12137"/>
    <row r="12138"/>
    <row r="12139"/>
    <row r="12140"/>
    <row r="12141"/>
    <row r="12142"/>
    <row r="12143"/>
    <row r="12144"/>
    <row r="12145"/>
    <row r="12146"/>
    <row r="12147"/>
    <row r="12148"/>
    <row r="12149"/>
    <row r="12150"/>
    <row r="12151"/>
    <row r="12152"/>
    <row r="12153"/>
    <row r="12154"/>
    <row r="12155"/>
    <row r="12156"/>
    <row r="12157"/>
    <row r="12158"/>
    <row r="12159"/>
    <row r="12160"/>
    <row r="12161"/>
    <row r="12162"/>
    <row r="12163"/>
    <row r="12164"/>
    <row r="12165"/>
    <row r="12166"/>
    <row r="12167"/>
    <row r="12168"/>
    <row r="12169"/>
    <row r="12170"/>
    <row r="12171"/>
    <row r="12172"/>
    <row r="12173"/>
    <row r="12174"/>
    <row r="12175"/>
    <row r="12176"/>
    <row r="12177"/>
    <row r="12178"/>
    <row r="12179"/>
    <row r="12180"/>
    <row r="12181"/>
    <row r="12182"/>
    <row r="12183"/>
    <row r="12184"/>
    <row r="12185"/>
    <row r="12186"/>
    <row r="12187"/>
    <row r="12188"/>
    <row r="12189"/>
    <row r="12190"/>
    <row r="12191"/>
    <row r="12192"/>
    <row r="12193"/>
    <row r="12194"/>
    <row r="12195"/>
    <row r="12196"/>
    <row r="12197"/>
    <row r="12198"/>
    <row r="12199"/>
    <row r="12200"/>
    <row r="12201"/>
    <row r="12202"/>
    <row r="12203"/>
    <row r="12204"/>
    <row r="12205"/>
    <row r="12206"/>
    <row r="12207"/>
    <row r="12208"/>
    <row r="12209"/>
    <row r="12210"/>
    <row r="12211"/>
    <row r="12212"/>
    <row r="12213"/>
    <row r="12214"/>
    <row r="12215"/>
    <row r="12216"/>
    <row r="12217"/>
    <row r="12218"/>
    <row r="12219"/>
    <row r="12220"/>
    <row r="12221"/>
    <row r="12222"/>
    <row r="12223"/>
    <row r="12224"/>
    <row r="12225"/>
    <row r="12226"/>
    <row r="12227"/>
    <row r="12228"/>
    <row r="12229"/>
    <row r="12230"/>
    <row r="12231"/>
    <row r="12232"/>
    <row r="12233"/>
    <row r="12234"/>
    <row r="12235"/>
    <row r="12236"/>
    <row r="12237"/>
    <row r="12238"/>
    <row r="12239"/>
    <row r="12240"/>
    <row r="12241"/>
    <row r="12242"/>
    <row r="12243"/>
    <row r="12244"/>
    <row r="12245"/>
    <row r="12246"/>
    <row r="12247"/>
    <row r="12248"/>
    <row r="12249"/>
    <row r="12250"/>
    <row r="12251"/>
    <row r="12252"/>
    <row r="12253"/>
    <row r="12254"/>
    <row r="12255"/>
    <row r="12256"/>
    <row r="12257"/>
    <row r="12258"/>
    <row r="12259"/>
    <row r="12260"/>
    <row r="12261"/>
    <row r="12262"/>
    <row r="12263"/>
    <row r="12264"/>
    <row r="12265"/>
    <row r="12266"/>
    <row r="12267"/>
    <row r="12268"/>
    <row r="12269"/>
    <row r="12270"/>
    <row r="12271"/>
    <row r="12272"/>
    <row r="12273"/>
    <row r="12274"/>
    <row r="12275"/>
    <row r="12276"/>
    <row r="12277"/>
    <row r="12278"/>
    <row r="12279"/>
    <row r="12280"/>
    <row r="12281"/>
    <row r="12282"/>
    <row r="12283"/>
    <row r="12284"/>
    <row r="12285"/>
    <row r="12286"/>
    <row r="12287"/>
    <row r="12288"/>
    <row r="12289"/>
    <row r="12290"/>
    <row r="12291"/>
    <row r="12292"/>
    <row r="12293"/>
    <row r="12294"/>
    <row r="12295"/>
    <row r="12296"/>
    <row r="12297"/>
    <row r="12298"/>
    <row r="12299"/>
    <row r="12300"/>
    <row r="12301"/>
    <row r="12302"/>
    <row r="12303"/>
    <row r="12304"/>
    <row r="12305"/>
    <row r="12306"/>
    <row r="12307"/>
    <row r="12308"/>
    <row r="12309"/>
    <row r="12310"/>
    <row r="12311"/>
    <row r="12312"/>
    <row r="12313"/>
    <row r="12314"/>
    <row r="12315"/>
    <row r="12316"/>
    <row r="12317"/>
    <row r="12318"/>
    <row r="12319"/>
    <row r="12320"/>
    <row r="12321"/>
    <row r="12322"/>
    <row r="12323"/>
    <row r="12324"/>
    <row r="12325"/>
    <row r="12326"/>
    <row r="12327"/>
    <row r="12328"/>
    <row r="12329"/>
    <row r="12330"/>
    <row r="12331"/>
    <row r="12332"/>
    <row r="12333"/>
    <row r="12334"/>
    <row r="12335"/>
    <row r="12336"/>
    <row r="12337"/>
    <row r="12338"/>
    <row r="12339"/>
    <row r="12340"/>
    <row r="12341"/>
    <row r="12342"/>
    <row r="12343"/>
    <row r="12344"/>
    <row r="12345"/>
    <row r="12346"/>
    <row r="12347"/>
    <row r="12348"/>
    <row r="12349"/>
    <row r="12350"/>
    <row r="12351"/>
    <row r="12352"/>
    <row r="12353"/>
    <row r="12354"/>
    <row r="12355"/>
    <row r="12356"/>
    <row r="12357"/>
    <row r="12358"/>
    <row r="12359"/>
    <row r="12360"/>
    <row r="12361"/>
    <row r="12362"/>
    <row r="12363"/>
    <row r="12364"/>
    <row r="12365"/>
    <row r="12366"/>
    <row r="12367"/>
    <row r="12368"/>
    <row r="12369"/>
    <row r="12370"/>
    <row r="12371"/>
    <row r="12372"/>
    <row r="12373"/>
    <row r="12374"/>
    <row r="12375"/>
    <row r="12376"/>
    <row r="12377"/>
    <row r="12378"/>
    <row r="12379"/>
    <row r="12380"/>
    <row r="12381"/>
    <row r="12382"/>
    <row r="12383"/>
    <row r="12384"/>
    <row r="12385"/>
    <row r="12386"/>
    <row r="12387"/>
    <row r="12388"/>
    <row r="12389"/>
    <row r="12390"/>
    <row r="12391"/>
    <row r="12392"/>
    <row r="12393"/>
    <row r="12394"/>
    <row r="12395"/>
    <row r="12396"/>
    <row r="12397"/>
    <row r="12398"/>
    <row r="12399"/>
    <row r="12400"/>
    <row r="12401"/>
    <row r="12402"/>
    <row r="12403"/>
    <row r="12404"/>
    <row r="12405"/>
    <row r="12406"/>
    <row r="12407"/>
    <row r="12408"/>
    <row r="12409"/>
    <row r="12410"/>
    <row r="12411"/>
    <row r="12412"/>
    <row r="12413"/>
    <row r="12414"/>
    <row r="12415"/>
    <row r="12416"/>
    <row r="12417"/>
    <row r="12418"/>
    <row r="12419"/>
    <row r="12420"/>
    <row r="12421"/>
    <row r="12422"/>
    <row r="12423"/>
    <row r="12424"/>
    <row r="12425"/>
    <row r="12426"/>
    <row r="12427"/>
    <row r="12428"/>
    <row r="12429"/>
    <row r="12430"/>
    <row r="12431"/>
    <row r="12432"/>
    <row r="12433"/>
    <row r="12434"/>
    <row r="12435"/>
    <row r="12436"/>
    <row r="12437"/>
    <row r="12438"/>
    <row r="12439"/>
    <row r="12440"/>
    <row r="12441"/>
    <row r="12442"/>
    <row r="12443"/>
    <row r="12444"/>
    <row r="12445"/>
    <row r="12446"/>
    <row r="12447"/>
    <row r="12448"/>
    <row r="12449"/>
    <row r="12450"/>
    <row r="12451"/>
    <row r="12452"/>
    <row r="12453"/>
    <row r="12454"/>
    <row r="12455"/>
    <row r="12456"/>
    <row r="12457"/>
    <row r="12458"/>
    <row r="12459"/>
    <row r="12460"/>
    <row r="12461"/>
    <row r="12462"/>
    <row r="12463"/>
    <row r="12464"/>
    <row r="12465"/>
    <row r="12466"/>
    <row r="12467"/>
    <row r="12468"/>
    <row r="12469"/>
    <row r="12470"/>
    <row r="12471"/>
    <row r="12472"/>
    <row r="12473"/>
    <row r="12474"/>
    <row r="12475"/>
    <row r="12476"/>
    <row r="12477"/>
    <row r="12478"/>
    <row r="12479"/>
    <row r="12480"/>
    <row r="12481"/>
    <row r="12482"/>
    <row r="12483"/>
    <row r="12484"/>
    <row r="12485"/>
    <row r="12486"/>
    <row r="12487"/>
    <row r="12488"/>
    <row r="12489"/>
    <row r="12490"/>
    <row r="12491"/>
    <row r="12492"/>
    <row r="12493"/>
    <row r="12494"/>
    <row r="12495"/>
    <row r="12496"/>
    <row r="12497"/>
    <row r="12498"/>
    <row r="12499"/>
    <row r="12500"/>
    <row r="12501"/>
    <row r="12502"/>
    <row r="12503"/>
    <row r="12504"/>
    <row r="12505"/>
    <row r="12506"/>
    <row r="12507"/>
    <row r="12508"/>
    <row r="12509"/>
    <row r="12510"/>
    <row r="12511"/>
    <row r="12512"/>
    <row r="12513"/>
    <row r="12514"/>
    <row r="12515"/>
    <row r="12516"/>
    <row r="12517"/>
    <row r="12518"/>
    <row r="12519"/>
    <row r="12520"/>
    <row r="12521"/>
    <row r="12522"/>
    <row r="12523"/>
    <row r="12524"/>
    <row r="12525"/>
    <row r="12526"/>
    <row r="12527"/>
    <row r="12528"/>
    <row r="12529"/>
    <row r="12530"/>
    <row r="12531"/>
    <row r="12532"/>
    <row r="12533"/>
    <row r="12534"/>
    <row r="12535"/>
    <row r="12536"/>
    <row r="12537"/>
    <row r="12538"/>
    <row r="12539"/>
    <row r="12540"/>
    <row r="12541"/>
    <row r="12542"/>
    <row r="12543"/>
    <row r="12544"/>
    <row r="12545"/>
    <row r="12546"/>
    <row r="12547"/>
    <row r="12548"/>
    <row r="12549"/>
    <row r="12550"/>
    <row r="12551"/>
    <row r="12552"/>
    <row r="12553"/>
    <row r="12554"/>
    <row r="12555"/>
    <row r="12556"/>
    <row r="12557"/>
    <row r="12558"/>
    <row r="12559"/>
    <row r="12560"/>
    <row r="12561"/>
    <row r="12562"/>
    <row r="12563"/>
    <row r="12564"/>
    <row r="12565"/>
    <row r="12566"/>
    <row r="12567"/>
    <row r="12568"/>
    <row r="12569"/>
    <row r="12570"/>
    <row r="12571"/>
    <row r="12572"/>
    <row r="12573"/>
    <row r="12574"/>
    <row r="12575"/>
    <row r="12576"/>
    <row r="12577"/>
    <row r="12578"/>
    <row r="12579"/>
    <row r="12580"/>
    <row r="12581"/>
    <row r="12582"/>
    <row r="12583"/>
    <row r="12584"/>
    <row r="12585"/>
    <row r="12586"/>
    <row r="12587"/>
    <row r="12588"/>
    <row r="12589"/>
    <row r="12590"/>
    <row r="12591"/>
    <row r="12592"/>
    <row r="12593"/>
    <row r="12594"/>
    <row r="12595"/>
    <row r="12596"/>
    <row r="12597"/>
    <row r="12598"/>
    <row r="12599"/>
    <row r="12600"/>
    <row r="12601"/>
    <row r="12602"/>
    <row r="12603"/>
    <row r="12604"/>
    <row r="12605"/>
    <row r="12606"/>
    <row r="12607"/>
    <row r="12608"/>
    <row r="12609"/>
    <row r="12610"/>
    <row r="12611"/>
    <row r="12612"/>
    <row r="12613"/>
    <row r="12614"/>
    <row r="12615"/>
    <row r="12616"/>
    <row r="12617"/>
    <row r="12618"/>
    <row r="12619"/>
    <row r="12620"/>
    <row r="12621"/>
    <row r="12622"/>
    <row r="12623"/>
    <row r="12624"/>
    <row r="12625"/>
    <row r="12626"/>
    <row r="12627"/>
    <row r="12628"/>
    <row r="12629"/>
    <row r="12630"/>
    <row r="12631"/>
    <row r="12632"/>
    <row r="12633"/>
    <row r="12634"/>
    <row r="12635"/>
    <row r="12636"/>
    <row r="12637"/>
    <row r="12638"/>
    <row r="12639"/>
    <row r="12640"/>
    <row r="12641"/>
    <row r="12642"/>
    <row r="12643"/>
    <row r="12644"/>
    <row r="12645"/>
    <row r="12646"/>
    <row r="12647"/>
    <row r="12648"/>
    <row r="12649"/>
    <row r="12650"/>
    <row r="12651"/>
    <row r="12652"/>
    <row r="12653"/>
    <row r="12654"/>
    <row r="12655"/>
    <row r="12656"/>
    <row r="12657"/>
    <row r="12658"/>
    <row r="12659"/>
    <row r="12660"/>
    <row r="12661"/>
    <row r="12662"/>
    <row r="12663"/>
    <row r="12664"/>
    <row r="12665"/>
    <row r="12666"/>
    <row r="12667"/>
    <row r="12668"/>
    <row r="12669"/>
    <row r="12670"/>
    <row r="12671"/>
    <row r="12672"/>
    <row r="12673"/>
    <row r="12674"/>
    <row r="12675"/>
    <row r="12676"/>
    <row r="12677"/>
    <row r="12678"/>
    <row r="12679"/>
    <row r="12680"/>
    <row r="12681"/>
    <row r="12682"/>
    <row r="12683"/>
    <row r="12684"/>
    <row r="12685"/>
    <row r="12686"/>
    <row r="12687"/>
    <row r="12688"/>
    <row r="12689"/>
    <row r="12690"/>
    <row r="12691"/>
    <row r="12692"/>
    <row r="12693"/>
    <row r="12694"/>
    <row r="12695"/>
    <row r="12696"/>
    <row r="12697"/>
    <row r="12698"/>
    <row r="12699"/>
    <row r="12700"/>
    <row r="12701"/>
    <row r="12702"/>
    <row r="12703"/>
    <row r="12704"/>
    <row r="12705"/>
    <row r="12706"/>
    <row r="12707"/>
    <row r="12708"/>
    <row r="12709"/>
    <row r="12710"/>
    <row r="12711"/>
    <row r="12712"/>
    <row r="12713"/>
    <row r="12714"/>
    <row r="12715"/>
    <row r="12716"/>
    <row r="12717"/>
    <row r="12718"/>
    <row r="12719"/>
    <row r="12720"/>
    <row r="12721"/>
    <row r="12722"/>
    <row r="12723"/>
    <row r="12724"/>
    <row r="12725"/>
    <row r="12726"/>
    <row r="12727"/>
    <row r="12728"/>
    <row r="12729"/>
    <row r="12730"/>
    <row r="12731"/>
    <row r="12732"/>
    <row r="12733"/>
    <row r="12734"/>
    <row r="12735"/>
    <row r="12736"/>
    <row r="12737"/>
    <row r="12738"/>
    <row r="12739"/>
    <row r="12740"/>
    <row r="12741"/>
    <row r="12742"/>
    <row r="12743"/>
    <row r="12744"/>
    <row r="12745"/>
    <row r="12746"/>
    <row r="12747"/>
    <row r="12748"/>
    <row r="12749"/>
    <row r="12750"/>
    <row r="12751"/>
    <row r="12752"/>
    <row r="12753"/>
    <row r="12754"/>
    <row r="12755"/>
    <row r="12756"/>
    <row r="12757"/>
    <row r="12758"/>
    <row r="12759"/>
    <row r="12760"/>
    <row r="12761"/>
    <row r="12762"/>
    <row r="12763"/>
    <row r="12764"/>
    <row r="12765"/>
    <row r="12766"/>
    <row r="12767"/>
    <row r="12768"/>
    <row r="12769"/>
    <row r="12770"/>
    <row r="12771"/>
    <row r="12772"/>
    <row r="12773"/>
    <row r="12774"/>
    <row r="12775"/>
    <row r="12776"/>
    <row r="12777"/>
    <row r="12778"/>
    <row r="12779"/>
    <row r="12780"/>
    <row r="12781"/>
    <row r="12782"/>
    <row r="12783"/>
    <row r="12784"/>
    <row r="12785"/>
    <row r="12786"/>
    <row r="12787"/>
    <row r="12788"/>
    <row r="12789"/>
    <row r="12790"/>
    <row r="12791"/>
    <row r="12792"/>
    <row r="12793"/>
    <row r="12794"/>
    <row r="12795"/>
    <row r="12796"/>
    <row r="12797"/>
    <row r="12798"/>
    <row r="12799"/>
    <row r="12800"/>
    <row r="12801"/>
    <row r="12802"/>
    <row r="12803"/>
    <row r="12804"/>
    <row r="12805"/>
    <row r="12806"/>
    <row r="12807"/>
    <row r="12808"/>
    <row r="12809"/>
    <row r="12810"/>
    <row r="12811"/>
    <row r="12812"/>
    <row r="12813"/>
    <row r="12814"/>
    <row r="12815"/>
    <row r="12816"/>
    <row r="12817"/>
    <row r="12818"/>
    <row r="12819"/>
    <row r="12820"/>
    <row r="12821"/>
    <row r="12822"/>
    <row r="12823"/>
    <row r="12824"/>
    <row r="12825"/>
    <row r="12826"/>
    <row r="12827"/>
    <row r="12828"/>
    <row r="12829"/>
    <row r="12830"/>
    <row r="12831"/>
    <row r="12832"/>
    <row r="12833"/>
    <row r="12834"/>
    <row r="12835"/>
    <row r="12836"/>
    <row r="12837"/>
    <row r="12838"/>
    <row r="12839"/>
    <row r="12840"/>
    <row r="12841"/>
    <row r="12842"/>
    <row r="12843"/>
    <row r="12844"/>
    <row r="12845"/>
    <row r="12846"/>
    <row r="12847"/>
    <row r="12848"/>
    <row r="12849"/>
    <row r="12850"/>
    <row r="12851"/>
    <row r="12852"/>
    <row r="12853"/>
    <row r="12854"/>
    <row r="12855"/>
    <row r="12856"/>
    <row r="12857"/>
    <row r="12858"/>
    <row r="12859"/>
    <row r="12860"/>
    <row r="12861"/>
    <row r="12862"/>
    <row r="12863"/>
    <row r="12864"/>
    <row r="12865"/>
    <row r="12866"/>
    <row r="12867"/>
    <row r="12868"/>
    <row r="12869"/>
    <row r="12870"/>
    <row r="12871"/>
    <row r="12872"/>
    <row r="12873"/>
    <row r="12874"/>
    <row r="12875"/>
    <row r="12876"/>
    <row r="12877"/>
    <row r="12878"/>
    <row r="12879"/>
    <row r="12880"/>
    <row r="12881"/>
    <row r="12882"/>
    <row r="12883"/>
    <row r="12884"/>
    <row r="12885"/>
    <row r="12886"/>
    <row r="12887"/>
    <row r="12888"/>
    <row r="12889"/>
    <row r="12890"/>
    <row r="12891"/>
    <row r="12892"/>
    <row r="12893"/>
    <row r="12894"/>
    <row r="12895"/>
    <row r="12896"/>
    <row r="12897"/>
    <row r="12898"/>
    <row r="12899"/>
    <row r="12900"/>
    <row r="12901"/>
    <row r="12902"/>
    <row r="12903"/>
    <row r="12904"/>
    <row r="12905"/>
    <row r="12906"/>
    <row r="12907"/>
    <row r="12908"/>
    <row r="12909"/>
    <row r="12910"/>
    <row r="12911"/>
    <row r="12912"/>
    <row r="12913"/>
    <row r="12914"/>
    <row r="12915"/>
    <row r="12916"/>
    <row r="12917"/>
    <row r="12918"/>
    <row r="12919"/>
    <row r="12920"/>
    <row r="12921"/>
    <row r="12922"/>
    <row r="12923"/>
    <row r="12924"/>
    <row r="12925"/>
    <row r="12926"/>
    <row r="12927"/>
    <row r="12928"/>
    <row r="12929"/>
    <row r="12930"/>
    <row r="12931"/>
    <row r="12932"/>
    <row r="12933"/>
    <row r="12934"/>
    <row r="12935"/>
    <row r="12936"/>
    <row r="12937"/>
    <row r="12938"/>
    <row r="12939"/>
    <row r="12940"/>
    <row r="12941"/>
    <row r="12942"/>
    <row r="12943"/>
    <row r="12944"/>
    <row r="12945"/>
    <row r="12946"/>
    <row r="12947"/>
    <row r="12948"/>
    <row r="12949"/>
    <row r="12950"/>
    <row r="12951"/>
    <row r="12952"/>
    <row r="12953"/>
    <row r="12954"/>
    <row r="12955"/>
    <row r="12956"/>
    <row r="12957"/>
    <row r="12958"/>
    <row r="12959"/>
    <row r="12960"/>
    <row r="12961"/>
    <row r="12962"/>
    <row r="12963"/>
    <row r="12964"/>
    <row r="12965"/>
    <row r="12966"/>
    <row r="12967"/>
    <row r="12968"/>
    <row r="12969"/>
    <row r="12970"/>
    <row r="12971"/>
    <row r="12972"/>
    <row r="12973"/>
    <row r="12974"/>
    <row r="12975"/>
    <row r="12976"/>
    <row r="12977"/>
    <row r="12978"/>
    <row r="12979"/>
    <row r="12980"/>
    <row r="12981"/>
    <row r="12982"/>
    <row r="12983"/>
    <row r="12984"/>
    <row r="12985"/>
    <row r="12986"/>
    <row r="12987"/>
    <row r="12988"/>
    <row r="12989"/>
    <row r="12990"/>
    <row r="12991"/>
    <row r="12992"/>
    <row r="12993"/>
    <row r="12994"/>
    <row r="12995"/>
    <row r="12996"/>
    <row r="12997"/>
    <row r="12998"/>
    <row r="12999"/>
    <row r="13000"/>
    <row r="13001"/>
    <row r="13002"/>
    <row r="13003"/>
    <row r="13004"/>
    <row r="13005"/>
    <row r="13006"/>
    <row r="13007"/>
    <row r="13008"/>
    <row r="13009"/>
    <row r="13010"/>
    <row r="13011"/>
    <row r="13012"/>
    <row r="13013"/>
    <row r="13014"/>
    <row r="13015"/>
    <row r="13016"/>
    <row r="13017"/>
    <row r="13018"/>
    <row r="13019"/>
    <row r="13020"/>
    <row r="13021"/>
    <row r="13022"/>
    <row r="13023"/>
    <row r="13024"/>
    <row r="13025"/>
    <row r="13026"/>
    <row r="13027"/>
    <row r="13028"/>
    <row r="13029"/>
    <row r="13030"/>
    <row r="13031"/>
    <row r="13032"/>
    <row r="13033"/>
    <row r="13034"/>
    <row r="13035"/>
    <row r="13036"/>
    <row r="13037"/>
    <row r="13038"/>
    <row r="13039"/>
    <row r="13040"/>
    <row r="13041"/>
    <row r="13042"/>
    <row r="13043"/>
    <row r="13044"/>
    <row r="13045"/>
    <row r="13046"/>
    <row r="13047"/>
    <row r="13048"/>
    <row r="13049"/>
    <row r="13050"/>
    <row r="13051"/>
    <row r="13052"/>
    <row r="13053"/>
    <row r="13054"/>
    <row r="13055"/>
    <row r="13056"/>
    <row r="13057"/>
    <row r="13058"/>
    <row r="13059"/>
    <row r="13060"/>
    <row r="13061"/>
    <row r="13062"/>
    <row r="13063"/>
    <row r="13064"/>
    <row r="13065"/>
    <row r="13066"/>
    <row r="13067"/>
    <row r="13068"/>
    <row r="13069"/>
    <row r="13070"/>
    <row r="13071"/>
    <row r="13072"/>
    <row r="13073"/>
    <row r="13074"/>
    <row r="13075"/>
    <row r="13076"/>
    <row r="13077"/>
    <row r="13078"/>
    <row r="13079"/>
    <row r="13080"/>
    <row r="13081"/>
    <row r="13082"/>
    <row r="13083"/>
    <row r="13084"/>
    <row r="13085"/>
    <row r="13086"/>
    <row r="13087"/>
    <row r="13088"/>
    <row r="13089"/>
    <row r="13090"/>
    <row r="13091"/>
    <row r="13092"/>
    <row r="13093"/>
    <row r="13094"/>
    <row r="13095"/>
    <row r="13096"/>
    <row r="13097"/>
    <row r="13098"/>
    <row r="13099"/>
    <row r="13100"/>
    <row r="13101"/>
    <row r="13102"/>
    <row r="13103"/>
    <row r="13104"/>
    <row r="13105"/>
    <row r="13106"/>
    <row r="13107"/>
    <row r="13108"/>
    <row r="13109"/>
    <row r="13110"/>
    <row r="13111"/>
    <row r="13112"/>
    <row r="13113"/>
    <row r="13114"/>
    <row r="13115"/>
    <row r="13116"/>
    <row r="13117"/>
    <row r="13118"/>
    <row r="13119"/>
    <row r="13120"/>
    <row r="13121"/>
    <row r="13122"/>
    <row r="13123"/>
    <row r="13124"/>
    <row r="13125"/>
    <row r="13126"/>
    <row r="13127"/>
    <row r="13128"/>
    <row r="13129"/>
    <row r="13130"/>
    <row r="13131"/>
    <row r="13132"/>
    <row r="13133"/>
    <row r="13134"/>
    <row r="13135"/>
    <row r="13136"/>
    <row r="13137"/>
    <row r="13138"/>
    <row r="13139"/>
    <row r="13140"/>
    <row r="13141"/>
    <row r="13142"/>
    <row r="13143"/>
    <row r="13144"/>
    <row r="13145"/>
    <row r="13146"/>
    <row r="13147"/>
    <row r="13148"/>
    <row r="13149"/>
    <row r="13150"/>
    <row r="13151"/>
    <row r="13152"/>
    <row r="13153"/>
    <row r="13154"/>
    <row r="13155"/>
    <row r="13156"/>
    <row r="13157"/>
    <row r="13158"/>
    <row r="13159"/>
    <row r="13160"/>
    <row r="13161"/>
    <row r="13162"/>
    <row r="13163"/>
    <row r="13164"/>
    <row r="13165"/>
    <row r="13166"/>
    <row r="13167"/>
    <row r="13168"/>
    <row r="13169"/>
    <row r="13170"/>
    <row r="13171"/>
    <row r="13172"/>
    <row r="13173"/>
    <row r="13174"/>
    <row r="13175"/>
    <row r="13176"/>
    <row r="13177"/>
    <row r="13178"/>
    <row r="13179"/>
    <row r="13180"/>
    <row r="13181"/>
    <row r="13182"/>
    <row r="13183"/>
    <row r="13184"/>
    <row r="13185"/>
    <row r="13186"/>
    <row r="13187"/>
    <row r="13188"/>
    <row r="13189"/>
    <row r="13190"/>
    <row r="13191"/>
    <row r="13192"/>
    <row r="13193"/>
    <row r="13194"/>
    <row r="13195"/>
    <row r="13196"/>
    <row r="13197"/>
    <row r="13198"/>
    <row r="13199"/>
    <row r="13200"/>
    <row r="13201"/>
    <row r="13202"/>
    <row r="13203"/>
    <row r="13204"/>
    <row r="13205"/>
    <row r="13206"/>
    <row r="13207"/>
    <row r="13208"/>
    <row r="13209"/>
    <row r="13210"/>
    <row r="13211"/>
    <row r="13212"/>
    <row r="13213"/>
    <row r="13214"/>
    <row r="13215"/>
    <row r="13216"/>
    <row r="13217"/>
    <row r="13218"/>
    <row r="13219"/>
    <row r="13220"/>
    <row r="13221"/>
    <row r="13222"/>
    <row r="13223"/>
    <row r="13224"/>
    <row r="13225"/>
    <row r="13226"/>
    <row r="13227"/>
    <row r="13228"/>
    <row r="13229"/>
    <row r="13230"/>
    <row r="13231"/>
    <row r="13232"/>
    <row r="13233"/>
    <row r="13234"/>
    <row r="13235"/>
    <row r="13236"/>
    <row r="13237"/>
    <row r="13238"/>
    <row r="13239"/>
    <row r="13240"/>
    <row r="13241"/>
    <row r="13242"/>
    <row r="13243"/>
    <row r="13244"/>
    <row r="13245"/>
    <row r="13246"/>
    <row r="13247"/>
    <row r="13248"/>
    <row r="13249"/>
    <row r="13250"/>
    <row r="13251"/>
    <row r="13252"/>
    <row r="13253"/>
    <row r="13254"/>
    <row r="13255"/>
    <row r="13256"/>
    <row r="13257"/>
    <row r="13258"/>
    <row r="13259"/>
    <row r="13260"/>
    <row r="13261"/>
    <row r="13262"/>
    <row r="13263"/>
    <row r="13264"/>
    <row r="13265"/>
    <row r="13266"/>
    <row r="13267"/>
    <row r="13268"/>
    <row r="13269"/>
    <row r="13270"/>
    <row r="13271"/>
    <row r="13272"/>
    <row r="13273"/>
    <row r="13274"/>
    <row r="13275"/>
    <row r="13276"/>
    <row r="13277"/>
    <row r="13278"/>
    <row r="13279"/>
    <row r="13280"/>
    <row r="13281"/>
    <row r="13282"/>
    <row r="13283"/>
    <row r="13284"/>
    <row r="13285"/>
    <row r="13286"/>
    <row r="13287"/>
    <row r="13288"/>
    <row r="13289"/>
    <row r="13290"/>
    <row r="13291"/>
    <row r="13292"/>
    <row r="13293"/>
    <row r="13294"/>
    <row r="13295"/>
    <row r="13296"/>
    <row r="13297"/>
    <row r="13298"/>
    <row r="13299"/>
    <row r="13300"/>
    <row r="13301"/>
    <row r="13302"/>
    <row r="13303"/>
    <row r="13304"/>
    <row r="13305"/>
    <row r="13306"/>
    <row r="13307"/>
    <row r="13308"/>
    <row r="13309"/>
    <row r="13310"/>
    <row r="13311"/>
    <row r="13312"/>
    <row r="13313"/>
    <row r="13314"/>
    <row r="13315"/>
    <row r="13316"/>
    <row r="13317"/>
    <row r="13318"/>
    <row r="13319"/>
    <row r="13320"/>
    <row r="13321"/>
    <row r="13322"/>
    <row r="13323"/>
    <row r="13324"/>
    <row r="13325"/>
    <row r="13326"/>
    <row r="13327"/>
    <row r="13328"/>
    <row r="13329"/>
    <row r="13330"/>
    <row r="13331"/>
    <row r="13332"/>
    <row r="13333"/>
    <row r="13334"/>
    <row r="13335"/>
    <row r="13336"/>
    <row r="13337"/>
    <row r="13338"/>
    <row r="13339"/>
    <row r="13340"/>
    <row r="13341"/>
    <row r="13342"/>
    <row r="13343"/>
    <row r="13344"/>
    <row r="13345"/>
    <row r="13346"/>
    <row r="13347"/>
    <row r="13348"/>
    <row r="13349"/>
    <row r="13350"/>
    <row r="13351"/>
    <row r="13352"/>
    <row r="13353"/>
    <row r="13354"/>
    <row r="13355"/>
    <row r="13356"/>
    <row r="13357"/>
    <row r="13358"/>
    <row r="13359"/>
    <row r="13360"/>
    <row r="13361"/>
    <row r="13362"/>
    <row r="13363"/>
    <row r="13364"/>
    <row r="13365"/>
    <row r="13366"/>
    <row r="13367"/>
    <row r="13368"/>
    <row r="13369"/>
    <row r="13370"/>
    <row r="13371"/>
    <row r="13372"/>
    <row r="13373"/>
    <row r="13374"/>
    <row r="13375"/>
    <row r="13376"/>
    <row r="13377"/>
    <row r="13378"/>
    <row r="13379"/>
    <row r="13380"/>
    <row r="13381"/>
    <row r="13382"/>
    <row r="13383"/>
    <row r="13384"/>
    <row r="13385"/>
    <row r="13386"/>
    <row r="13387"/>
    <row r="13388"/>
    <row r="13389"/>
    <row r="13390"/>
    <row r="13391"/>
    <row r="13392"/>
    <row r="13393"/>
    <row r="13394"/>
    <row r="13395"/>
    <row r="13396"/>
    <row r="13397"/>
    <row r="13398"/>
    <row r="13399"/>
    <row r="13400"/>
    <row r="13401"/>
    <row r="13402"/>
    <row r="13403"/>
    <row r="13404"/>
    <row r="13405"/>
    <row r="13406"/>
    <row r="13407"/>
    <row r="13408"/>
    <row r="13409"/>
    <row r="13410"/>
    <row r="13411"/>
    <row r="13412"/>
    <row r="13413"/>
    <row r="13414"/>
    <row r="13415"/>
    <row r="13416"/>
    <row r="13417"/>
    <row r="13418"/>
    <row r="13419"/>
    <row r="13420"/>
    <row r="13421"/>
    <row r="13422"/>
    <row r="13423"/>
    <row r="13424"/>
    <row r="13425"/>
    <row r="13426"/>
    <row r="13427"/>
    <row r="13428"/>
    <row r="13429"/>
    <row r="13430"/>
    <row r="13431"/>
    <row r="13432"/>
    <row r="13433"/>
    <row r="13434"/>
    <row r="13435"/>
    <row r="13436"/>
    <row r="13437"/>
    <row r="13438"/>
    <row r="13439"/>
    <row r="13440"/>
    <row r="13441"/>
    <row r="13442"/>
    <row r="13443"/>
    <row r="13444"/>
    <row r="13445"/>
    <row r="13446"/>
    <row r="13447"/>
    <row r="13448"/>
    <row r="13449"/>
    <row r="13450"/>
    <row r="13451"/>
    <row r="13452"/>
    <row r="13453"/>
    <row r="13454"/>
    <row r="13455"/>
    <row r="13456"/>
    <row r="13457"/>
    <row r="13458"/>
    <row r="13459"/>
    <row r="13460"/>
    <row r="13461"/>
    <row r="13462"/>
    <row r="13463"/>
    <row r="13464"/>
    <row r="13465"/>
    <row r="13466"/>
    <row r="13467"/>
    <row r="13468"/>
    <row r="13469"/>
    <row r="13470"/>
    <row r="13471"/>
    <row r="13472"/>
    <row r="13473"/>
    <row r="13474"/>
    <row r="13475"/>
    <row r="13476"/>
    <row r="13477"/>
    <row r="13478"/>
    <row r="13479"/>
    <row r="13480"/>
    <row r="13481"/>
    <row r="13482"/>
    <row r="13483"/>
    <row r="13484"/>
    <row r="13485"/>
    <row r="13486"/>
    <row r="13487"/>
    <row r="13488"/>
    <row r="13489"/>
    <row r="13490"/>
    <row r="13491"/>
    <row r="13492"/>
    <row r="13493"/>
    <row r="13494"/>
    <row r="13495"/>
    <row r="13496"/>
    <row r="13497"/>
    <row r="13498"/>
    <row r="13499"/>
    <row r="13500"/>
    <row r="13501"/>
    <row r="13502"/>
    <row r="13503"/>
    <row r="13504"/>
    <row r="13505"/>
    <row r="13506"/>
    <row r="13507"/>
    <row r="13508"/>
    <row r="13509"/>
    <row r="13510"/>
    <row r="13511"/>
    <row r="13512"/>
    <row r="13513"/>
    <row r="13514"/>
    <row r="13515"/>
    <row r="13516"/>
    <row r="13517"/>
    <row r="13518"/>
    <row r="13519"/>
    <row r="13520"/>
    <row r="13521"/>
    <row r="13522"/>
    <row r="13523"/>
    <row r="13524"/>
    <row r="13525"/>
    <row r="13526"/>
    <row r="13527"/>
    <row r="13528"/>
    <row r="13529"/>
    <row r="13530"/>
    <row r="13531"/>
    <row r="13532"/>
    <row r="13533"/>
    <row r="13534"/>
    <row r="13535"/>
    <row r="13536"/>
    <row r="13537"/>
    <row r="13538"/>
    <row r="13539"/>
    <row r="13540"/>
    <row r="13541"/>
    <row r="13542"/>
    <row r="13543"/>
    <row r="13544"/>
    <row r="13545"/>
    <row r="13546"/>
    <row r="13547"/>
    <row r="13548"/>
    <row r="13549"/>
    <row r="13550"/>
    <row r="13551"/>
    <row r="13552"/>
    <row r="13553"/>
    <row r="13554"/>
    <row r="13555"/>
    <row r="13556"/>
    <row r="13557"/>
    <row r="13558"/>
    <row r="13559"/>
    <row r="13560"/>
    <row r="13561"/>
    <row r="13562"/>
    <row r="13563"/>
    <row r="13564"/>
    <row r="13565"/>
    <row r="13566"/>
    <row r="13567"/>
    <row r="13568"/>
    <row r="13569"/>
    <row r="13570"/>
    <row r="13571"/>
    <row r="13572"/>
    <row r="13573"/>
    <row r="13574"/>
    <row r="13575"/>
    <row r="13576"/>
    <row r="13577"/>
    <row r="13578"/>
    <row r="13579"/>
    <row r="13580"/>
    <row r="13581"/>
    <row r="13582"/>
    <row r="13583"/>
    <row r="13584"/>
    <row r="13585"/>
    <row r="13586"/>
    <row r="13587"/>
    <row r="13588"/>
    <row r="13589"/>
    <row r="13590"/>
    <row r="13591"/>
    <row r="13592"/>
    <row r="13593"/>
    <row r="13594"/>
    <row r="13595"/>
    <row r="13596"/>
    <row r="13597"/>
    <row r="13598"/>
    <row r="13599"/>
    <row r="13600"/>
    <row r="13601"/>
    <row r="13602"/>
    <row r="13603"/>
    <row r="13604"/>
    <row r="13605"/>
    <row r="13606"/>
    <row r="13607"/>
    <row r="13608"/>
    <row r="13609"/>
    <row r="13610"/>
    <row r="13611"/>
    <row r="13612"/>
    <row r="13613"/>
    <row r="13614"/>
    <row r="13615"/>
    <row r="13616"/>
    <row r="13617"/>
    <row r="13618"/>
    <row r="13619"/>
    <row r="13620"/>
    <row r="13621"/>
    <row r="13622"/>
    <row r="13623"/>
    <row r="13624"/>
    <row r="13625"/>
    <row r="13626"/>
    <row r="13627"/>
    <row r="13628"/>
    <row r="13629"/>
    <row r="13630"/>
    <row r="13631"/>
    <row r="13632"/>
    <row r="13633"/>
    <row r="13634"/>
    <row r="13635"/>
    <row r="13636"/>
    <row r="13637"/>
    <row r="13638"/>
    <row r="13639"/>
    <row r="13640"/>
    <row r="13641"/>
    <row r="13642"/>
    <row r="13643"/>
    <row r="13644"/>
    <row r="13645"/>
    <row r="13646"/>
    <row r="13647"/>
    <row r="13648"/>
    <row r="13649"/>
    <row r="13650"/>
    <row r="13651"/>
    <row r="13652"/>
    <row r="13653"/>
    <row r="13654"/>
    <row r="13655"/>
    <row r="13656"/>
    <row r="13657"/>
    <row r="13658"/>
    <row r="13659"/>
    <row r="13660"/>
    <row r="13661"/>
    <row r="13662"/>
    <row r="13663"/>
    <row r="13664"/>
    <row r="13665"/>
    <row r="13666"/>
    <row r="13667"/>
    <row r="13668"/>
    <row r="13669"/>
    <row r="13670"/>
    <row r="13671"/>
    <row r="13672"/>
    <row r="13673"/>
    <row r="13674"/>
    <row r="13675"/>
    <row r="13676"/>
    <row r="13677"/>
    <row r="13678"/>
    <row r="13679"/>
    <row r="13680"/>
    <row r="13681"/>
    <row r="13682"/>
    <row r="13683"/>
    <row r="13684"/>
    <row r="13685"/>
    <row r="13686"/>
    <row r="13687"/>
    <row r="13688"/>
    <row r="13689"/>
    <row r="13690"/>
    <row r="13691"/>
    <row r="13692"/>
    <row r="13693"/>
    <row r="13694"/>
    <row r="13695"/>
    <row r="13696"/>
    <row r="13697"/>
    <row r="13698"/>
    <row r="13699"/>
    <row r="13700"/>
    <row r="13701"/>
    <row r="13702"/>
    <row r="13703"/>
    <row r="13704"/>
    <row r="13705"/>
    <row r="13706"/>
    <row r="13707"/>
    <row r="13708"/>
    <row r="13709"/>
    <row r="13710"/>
    <row r="13711"/>
    <row r="13712"/>
    <row r="13713"/>
    <row r="13714"/>
    <row r="13715"/>
    <row r="13716"/>
    <row r="13717"/>
    <row r="13718"/>
    <row r="13719"/>
    <row r="13720"/>
    <row r="13721"/>
    <row r="13722"/>
    <row r="13723"/>
    <row r="13724"/>
    <row r="13725"/>
    <row r="13726"/>
    <row r="13727"/>
    <row r="13728"/>
    <row r="13729"/>
    <row r="13730"/>
    <row r="13731"/>
    <row r="13732"/>
    <row r="13733"/>
    <row r="13734"/>
    <row r="13735"/>
    <row r="13736"/>
    <row r="13737"/>
    <row r="13738"/>
    <row r="13739"/>
    <row r="13740"/>
    <row r="13741"/>
    <row r="13742"/>
    <row r="13743"/>
    <row r="13744"/>
    <row r="13745"/>
    <row r="13746"/>
    <row r="13747"/>
    <row r="13748"/>
    <row r="13749"/>
    <row r="13750"/>
    <row r="13751"/>
    <row r="13752"/>
    <row r="13753"/>
    <row r="13754"/>
    <row r="13755"/>
    <row r="13756"/>
    <row r="13757"/>
    <row r="13758"/>
    <row r="13759"/>
    <row r="13760"/>
    <row r="13761"/>
    <row r="13762"/>
    <row r="13763"/>
    <row r="13764"/>
    <row r="13765"/>
    <row r="13766"/>
    <row r="13767"/>
    <row r="13768"/>
    <row r="13769"/>
    <row r="13770"/>
    <row r="13771"/>
    <row r="13772"/>
    <row r="13773"/>
    <row r="13774"/>
    <row r="13775"/>
    <row r="13776"/>
    <row r="13777"/>
    <row r="13778"/>
    <row r="13779"/>
    <row r="13780"/>
    <row r="13781"/>
    <row r="13782"/>
    <row r="13783"/>
    <row r="13784"/>
    <row r="13785"/>
    <row r="13786"/>
    <row r="13787"/>
    <row r="13788"/>
    <row r="13789"/>
    <row r="13790"/>
    <row r="13791"/>
    <row r="13792"/>
    <row r="13793"/>
    <row r="13794"/>
    <row r="13795"/>
    <row r="13796"/>
    <row r="13797"/>
    <row r="13798"/>
    <row r="13799"/>
    <row r="13800"/>
    <row r="13801"/>
    <row r="13802"/>
    <row r="13803"/>
    <row r="13804"/>
    <row r="13805"/>
    <row r="13806"/>
    <row r="13807"/>
    <row r="13808"/>
    <row r="13809"/>
    <row r="13810"/>
    <row r="13811"/>
    <row r="13812"/>
    <row r="13813"/>
    <row r="13814"/>
    <row r="13815"/>
    <row r="13816"/>
    <row r="13817"/>
    <row r="13818"/>
    <row r="13819"/>
    <row r="13820"/>
    <row r="13821"/>
    <row r="13822"/>
    <row r="13823"/>
    <row r="13824"/>
    <row r="13825"/>
    <row r="13826"/>
    <row r="13827"/>
    <row r="13828"/>
    <row r="13829"/>
    <row r="13830"/>
    <row r="13831"/>
    <row r="13832"/>
    <row r="13833"/>
    <row r="13834"/>
    <row r="13835"/>
    <row r="13836"/>
    <row r="13837"/>
    <row r="13838"/>
    <row r="13839"/>
    <row r="13840"/>
    <row r="13841"/>
    <row r="13842"/>
    <row r="13843"/>
    <row r="13844"/>
    <row r="13845"/>
    <row r="13846"/>
    <row r="13847"/>
    <row r="13848"/>
    <row r="13849"/>
    <row r="13850"/>
    <row r="13851"/>
    <row r="13852"/>
    <row r="13853"/>
    <row r="13854"/>
    <row r="13855"/>
    <row r="13856"/>
    <row r="13857"/>
    <row r="13858"/>
    <row r="13859"/>
    <row r="13860"/>
    <row r="13861"/>
    <row r="13862"/>
    <row r="13863"/>
    <row r="13864"/>
    <row r="13865"/>
    <row r="13866"/>
    <row r="13867"/>
    <row r="13868"/>
    <row r="13869"/>
    <row r="13870"/>
    <row r="13871"/>
    <row r="13872"/>
    <row r="13873"/>
    <row r="13874"/>
    <row r="13875"/>
    <row r="13876"/>
    <row r="13877"/>
    <row r="13878"/>
    <row r="13879"/>
    <row r="13880"/>
    <row r="13881"/>
    <row r="13882"/>
    <row r="13883"/>
    <row r="13884"/>
    <row r="13885"/>
    <row r="13886"/>
    <row r="13887"/>
    <row r="13888"/>
    <row r="13889"/>
    <row r="13890"/>
    <row r="13891"/>
    <row r="13892"/>
    <row r="13893"/>
    <row r="13894"/>
    <row r="13895"/>
    <row r="13896"/>
    <row r="13897"/>
    <row r="13898"/>
    <row r="13899"/>
    <row r="13900"/>
    <row r="13901"/>
    <row r="13902"/>
    <row r="13903"/>
    <row r="13904"/>
    <row r="13905"/>
    <row r="13906"/>
    <row r="13907"/>
    <row r="13908"/>
    <row r="13909"/>
    <row r="13910"/>
    <row r="13911"/>
    <row r="13912"/>
    <row r="13913"/>
    <row r="13914"/>
    <row r="13915"/>
    <row r="13916"/>
    <row r="13917"/>
    <row r="13918"/>
    <row r="13919"/>
    <row r="13920"/>
    <row r="13921"/>
    <row r="13922"/>
    <row r="13923"/>
    <row r="13924"/>
    <row r="13925"/>
    <row r="13926"/>
    <row r="13927"/>
    <row r="13928"/>
    <row r="13929"/>
    <row r="13930"/>
    <row r="13931"/>
    <row r="13932"/>
    <row r="13933"/>
    <row r="13934"/>
    <row r="13935"/>
    <row r="13936"/>
    <row r="13937"/>
    <row r="13938"/>
    <row r="13939"/>
    <row r="13940"/>
    <row r="13941"/>
    <row r="13942"/>
    <row r="13943"/>
    <row r="13944"/>
    <row r="13945"/>
    <row r="13946"/>
    <row r="13947"/>
    <row r="13948"/>
    <row r="13949"/>
    <row r="13950"/>
    <row r="13951"/>
    <row r="13952"/>
    <row r="13953"/>
    <row r="13954"/>
    <row r="13955"/>
    <row r="13956"/>
    <row r="13957"/>
    <row r="13958"/>
    <row r="13959"/>
    <row r="13960"/>
    <row r="13961"/>
    <row r="13962"/>
    <row r="13963"/>
    <row r="13964"/>
    <row r="13965"/>
    <row r="13966"/>
    <row r="13967"/>
    <row r="13968"/>
    <row r="13969"/>
    <row r="13970"/>
    <row r="13971"/>
    <row r="13972"/>
    <row r="13973"/>
    <row r="13974"/>
    <row r="13975"/>
    <row r="13976"/>
    <row r="13977"/>
    <row r="13978"/>
    <row r="13979"/>
    <row r="13980"/>
    <row r="13981"/>
    <row r="13982"/>
    <row r="13983"/>
    <row r="13984"/>
    <row r="13985"/>
    <row r="13986"/>
    <row r="13987"/>
    <row r="13988"/>
    <row r="13989"/>
    <row r="13990"/>
    <row r="13991"/>
    <row r="13992"/>
    <row r="13993"/>
    <row r="13994"/>
    <row r="13995"/>
    <row r="13996"/>
    <row r="13997"/>
    <row r="13998"/>
    <row r="13999"/>
    <row r="14000"/>
    <row r="14001"/>
    <row r="14002"/>
    <row r="14003"/>
    <row r="14004"/>
    <row r="14005"/>
    <row r="14006"/>
    <row r="14007"/>
    <row r="14008"/>
    <row r="14009"/>
    <row r="14010"/>
    <row r="14011"/>
    <row r="14012"/>
    <row r="14013"/>
    <row r="14014"/>
    <row r="14015"/>
    <row r="14016"/>
    <row r="14017"/>
    <row r="14018"/>
    <row r="14019"/>
    <row r="14020"/>
    <row r="14021"/>
    <row r="14022"/>
    <row r="14023"/>
    <row r="14024"/>
    <row r="14025"/>
    <row r="14026"/>
    <row r="14027"/>
    <row r="14028"/>
    <row r="14029"/>
    <row r="14030"/>
    <row r="14031"/>
    <row r="14032"/>
    <row r="14033"/>
    <row r="14034"/>
    <row r="14035"/>
    <row r="14036"/>
    <row r="14037"/>
    <row r="14038"/>
    <row r="14039"/>
    <row r="14040"/>
    <row r="14041"/>
    <row r="14042"/>
    <row r="14043"/>
    <row r="14044"/>
    <row r="14045"/>
    <row r="14046"/>
    <row r="14047"/>
    <row r="14048"/>
    <row r="14049"/>
    <row r="14050"/>
    <row r="14051"/>
    <row r="14052"/>
    <row r="14053"/>
    <row r="14054"/>
    <row r="14055"/>
    <row r="14056"/>
    <row r="14057"/>
    <row r="14058"/>
    <row r="14059"/>
    <row r="14060"/>
    <row r="14061"/>
    <row r="14062"/>
    <row r="14063"/>
    <row r="14064"/>
    <row r="14065"/>
    <row r="14066"/>
    <row r="14067"/>
    <row r="14068"/>
    <row r="14069"/>
    <row r="14070"/>
    <row r="14071"/>
    <row r="14072"/>
    <row r="14073"/>
    <row r="14074"/>
    <row r="14075"/>
    <row r="14076"/>
    <row r="14077"/>
    <row r="14078"/>
    <row r="14079"/>
    <row r="14080"/>
    <row r="14081"/>
    <row r="14082"/>
    <row r="14083"/>
    <row r="14084"/>
    <row r="14085"/>
    <row r="14086"/>
    <row r="14087"/>
    <row r="14088"/>
    <row r="14089"/>
    <row r="14090"/>
    <row r="14091"/>
    <row r="14092"/>
    <row r="14093"/>
    <row r="14094"/>
    <row r="14095"/>
    <row r="14096"/>
    <row r="14097"/>
    <row r="14098"/>
    <row r="14099"/>
    <row r="14100"/>
    <row r="14101"/>
    <row r="14102"/>
    <row r="14103"/>
    <row r="14104"/>
    <row r="14105"/>
    <row r="14106"/>
    <row r="14107"/>
    <row r="14108"/>
    <row r="14109"/>
    <row r="14110"/>
    <row r="14111"/>
    <row r="14112"/>
    <row r="14113"/>
    <row r="14114"/>
    <row r="14115"/>
    <row r="14116"/>
    <row r="14117"/>
    <row r="14118"/>
    <row r="14119"/>
    <row r="14120"/>
    <row r="14121"/>
    <row r="14122"/>
    <row r="14123"/>
    <row r="14124"/>
    <row r="14125"/>
    <row r="14126"/>
    <row r="14127"/>
    <row r="14128"/>
    <row r="14129"/>
    <row r="14130"/>
    <row r="14131"/>
    <row r="14132"/>
    <row r="14133"/>
    <row r="14134"/>
    <row r="14135"/>
    <row r="14136"/>
    <row r="14137"/>
    <row r="14138"/>
    <row r="14139"/>
    <row r="14140"/>
    <row r="14141"/>
    <row r="14142"/>
    <row r="14143"/>
    <row r="14144"/>
    <row r="14145"/>
    <row r="14146"/>
    <row r="14147"/>
    <row r="14148"/>
    <row r="14149"/>
    <row r="14150"/>
    <row r="14151"/>
    <row r="14152"/>
    <row r="14153"/>
    <row r="14154"/>
    <row r="14155"/>
    <row r="14156"/>
    <row r="14157"/>
    <row r="14158"/>
    <row r="14159"/>
    <row r="14160"/>
    <row r="14161"/>
    <row r="14162"/>
    <row r="14163"/>
    <row r="14164"/>
    <row r="14165"/>
    <row r="14166"/>
    <row r="14167"/>
    <row r="14168"/>
    <row r="14169"/>
    <row r="14170"/>
    <row r="14171"/>
    <row r="14172"/>
    <row r="14173"/>
    <row r="14174"/>
    <row r="14175"/>
    <row r="14176"/>
    <row r="14177"/>
    <row r="14178"/>
    <row r="14179"/>
    <row r="14180"/>
    <row r="14181"/>
    <row r="14182"/>
    <row r="14183"/>
    <row r="14184"/>
    <row r="14185"/>
    <row r="14186"/>
    <row r="14187"/>
    <row r="14188"/>
    <row r="14189"/>
    <row r="14190"/>
    <row r="14191"/>
    <row r="14192"/>
    <row r="14193"/>
    <row r="14194"/>
    <row r="14195"/>
    <row r="14196"/>
    <row r="14197"/>
    <row r="14198"/>
    <row r="14199"/>
    <row r="14200"/>
    <row r="14201"/>
    <row r="14202"/>
    <row r="14203"/>
    <row r="14204"/>
    <row r="14205"/>
    <row r="14206"/>
    <row r="14207"/>
    <row r="14208"/>
    <row r="14209"/>
    <row r="14210"/>
    <row r="14211"/>
    <row r="14212"/>
    <row r="14213"/>
    <row r="14214"/>
    <row r="14215"/>
    <row r="14216"/>
    <row r="14217"/>
    <row r="14218"/>
    <row r="14219"/>
    <row r="14220"/>
    <row r="14221"/>
    <row r="14222"/>
    <row r="14223"/>
    <row r="14224"/>
    <row r="14225"/>
    <row r="14226"/>
    <row r="14227"/>
    <row r="14228"/>
    <row r="14229"/>
    <row r="14230"/>
    <row r="14231"/>
    <row r="14232"/>
    <row r="14233"/>
    <row r="14234"/>
    <row r="14235"/>
    <row r="14236"/>
    <row r="14237"/>
    <row r="14238"/>
    <row r="14239"/>
    <row r="14240"/>
    <row r="14241"/>
    <row r="14242"/>
    <row r="14243"/>
    <row r="14244"/>
    <row r="14245"/>
    <row r="14246"/>
    <row r="14247"/>
    <row r="14248"/>
    <row r="14249"/>
    <row r="14250"/>
    <row r="14251"/>
    <row r="14252"/>
    <row r="14253"/>
    <row r="14254"/>
    <row r="14255"/>
    <row r="14256"/>
    <row r="14257"/>
    <row r="14258"/>
    <row r="14259"/>
    <row r="14260"/>
    <row r="14261"/>
    <row r="14262"/>
    <row r="14263"/>
    <row r="14264"/>
    <row r="14265"/>
    <row r="14266"/>
    <row r="14267"/>
    <row r="14268"/>
    <row r="14269"/>
    <row r="14270"/>
    <row r="14271"/>
    <row r="14272"/>
    <row r="14273"/>
    <row r="14274"/>
    <row r="14275"/>
    <row r="14276"/>
    <row r="14277"/>
    <row r="14278"/>
    <row r="14279"/>
    <row r="14280"/>
    <row r="14281"/>
    <row r="14282"/>
    <row r="14283"/>
    <row r="14284"/>
    <row r="14285"/>
    <row r="14286"/>
    <row r="14287"/>
    <row r="14288"/>
    <row r="14289"/>
    <row r="14290"/>
    <row r="14291"/>
    <row r="14292"/>
    <row r="14293"/>
    <row r="14294"/>
    <row r="14295"/>
    <row r="14296"/>
    <row r="14297"/>
    <row r="14298"/>
    <row r="14299"/>
    <row r="14300"/>
    <row r="14301"/>
    <row r="14302"/>
    <row r="14303"/>
    <row r="14304"/>
    <row r="14305"/>
    <row r="14306"/>
    <row r="14307"/>
    <row r="14308"/>
    <row r="14309"/>
    <row r="14310"/>
    <row r="14311"/>
    <row r="14312"/>
    <row r="14313"/>
    <row r="14314"/>
    <row r="14315"/>
    <row r="14316"/>
    <row r="14317"/>
    <row r="14318"/>
    <row r="14319"/>
    <row r="14320"/>
    <row r="14321"/>
    <row r="14322"/>
    <row r="14323"/>
    <row r="14324"/>
    <row r="14325"/>
    <row r="14326"/>
    <row r="14327"/>
    <row r="14328"/>
    <row r="14329"/>
    <row r="14330"/>
    <row r="14331"/>
    <row r="14332"/>
    <row r="14333"/>
    <row r="14334"/>
    <row r="14335"/>
    <row r="14336"/>
    <row r="14337"/>
    <row r="14338"/>
    <row r="14339"/>
    <row r="14340"/>
    <row r="14341"/>
    <row r="14342"/>
    <row r="14343"/>
    <row r="14344"/>
    <row r="14345"/>
    <row r="14346"/>
    <row r="14347"/>
    <row r="14348"/>
    <row r="14349"/>
    <row r="14350"/>
    <row r="14351"/>
    <row r="14352"/>
    <row r="14353"/>
    <row r="14354"/>
    <row r="14355"/>
    <row r="14356"/>
    <row r="14357"/>
    <row r="14358"/>
    <row r="14359"/>
    <row r="14360"/>
    <row r="14361"/>
    <row r="14362"/>
    <row r="14363"/>
    <row r="14364"/>
    <row r="14365"/>
    <row r="14366"/>
    <row r="14367"/>
    <row r="14368"/>
    <row r="14369"/>
    <row r="14370"/>
    <row r="14371"/>
    <row r="14372"/>
    <row r="14373"/>
    <row r="14374"/>
    <row r="14375"/>
    <row r="14376"/>
    <row r="14377"/>
    <row r="14378"/>
    <row r="14379"/>
    <row r="14380"/>
    <row r="14381"/>
    <row r="14382"/>
    <row r="14383"/>
    <row r="14384"/>
    <row r="14385"/>
    <row r="14386"/>
    <row r="14387"/>
    <row r="14388"/>
    <row r="14389"/>
    <row r="14390"/>
    <row r="14391"/>
    <row r="14392"/>
    <row r="14393"/>
    <row r="14394"/>
    <row r="14395"/>
    <row r="14396"/>
    <row r="14397"/>
    <row r="14398"/>
    <row r="14399"/>
    <row r="14400"/>
    <row r="14401"/>
    <row r="14402"/>
    <row r="14403"/>
    <row r="14404"/>
    <row r="14405"/>
    <row r="14406"/>
    <row r="14407"/>
    <row r="14408"/>
    <row r="14409"/>
    <row r="14410"/>
    <row r="14411"/>
    <row r="14412"/>
    <row r="14413"/>
    <row r="14414"/>
    <row r="14415"/>
    <row r="14416"/>
    <row r="14417"/>
    <row r="14418"/>
    <row r="14419"/>
    <row r="14420"/>
    <row r="14421"/>
    <row r="14422"/>
    <row r="14423"/>
    <row r="14424"/>
    <row r="14425"/>
    <row r="14426"/>
    <row r="14427"/>
    <row r="14428"/>
    <row r="14429"/>
    <row r="14430"/>
    <row r="14431"/>
    <row r="14432"/>
    <row r="14433"/>
    <row r="14434"/>
    <row r="14435"/>
    <row r="14436"/>
    <row r="14437"/>
    <row r="14438"/>
    <row r="14439"/>
    <row r="14440"/>
    <row r="14441"/>
    <row r="14442"/>
    <row r="14443"/>
    <row r="14444"/>
    <row r="14445"/>
    <row r="14446"/>
    <row r="14447"/>
    <row r="14448"/>
    <row r="14449"/>
    <row r="14450"/>
    <row r="14451"/>
    <row r="14452"/>
    <row r="14453"/>
    <row r="14454"/>
    <row r="14455"/>
    <row r="14456"/>
    <row r="14457"/>
    <row r="14458"/>
    <row r="14459"/>
    <row r="14460"/>
    <row r="14461"/>
    <row r="14462"/>
    <row r="14463"/>
    <row r="14464"/>
    <row r="14465"/>
    <row r="14466"/>
    <row r="14467"/>
    <row r="14468"/>
    <row r="14469"/>
    <row r="14470"/>
    <row r="14471"/>
    <row r="14472"/>
    <row r="14473"/>
    <row r="14474"/>
    <row r="14475"/>
    <row r="14476"/>
    <row r="14477"/>
    <row r="14478"/>
    <row r="14479"/>
    <row r="14480"/>
    <row r="14481"/>
    <row r="14482"/>
    <row r="14483"/>
    <row r="14484"/>
    <row r="14485"/>
    <row r="14486"/>
    <row r="14487"/>
    <row r="14488"/>
    <row r="14489"/>
    <row r="14490"/>
    <row r="14491"/>
    <row r="14492"/>
    <row r="14493"/>
    <row r="14494"/>
    <row r="14495"/>
    <row r="14496"/>
    <row r="14497"/>
    <row r="14498"/>
    <row r="14499"/>
    <row r="14500"/>
    <row r="14501"/>
    <row r="14502"/>
    <row r="14503"/>
    <row r="14504"/>
    <row r="14505"/>
    <row r="14506"/>
    <row r="14507"/>
    <row r="14508"/>
    <row r="14509"/>
    <row r="14510"/>
    <row r="14511"/>
    <row r="14512"/>
    <row r="14513"/>
    <row r="14514"/>
    <row r="14515"/>
    <row r="14516"/>
    <row r="14517"/>
    <row r="14518"/>
    <row r="14519"/>
    <row r="14520"/>
    <row r="14521"/>
    <row r="14522"/>
    <row r="14523"/>
    <row r="14524"/>
    <row r="14525"/>
    <row r="14526"/>
    <row r="14527"/>
    <row r="14528"/>
    <row r="14529"/>
    <row r="14530"/>
    <row r="14531"/>
    <row r="14532"/>
    <row r="14533"/>
    <row r="14534"/>
    <row r="14535"/>
    <row r="14536"/>
    <row r="14537"/>
    <row r="14538"/>
    <row r="14539"/>
    <row r="14540"/>
    <row r="14541"/>
    <row r="14542"/>
    <row r="14543"/>
    <row r="14544"/>
    <row r="14545"/>
    <row r="14546"/>
    <row r="14547"/>
    <row r="14548"/>
    <row r="14549"/>
    <row r="14550"/>
    <row r="14551"/>
    <row r="14552"/>
    <row r="14553"/>
    <row r="14554"/>
    <row r="14555"/>
    <row r="14556"/>
    <row r="14557"/>
    <row r="14558"/>
    <row r="14559"/>
    <row r="14560"/>
    <row r="14561"/>
    <row r="14562"/>
    <row r="14563"/>
    <row r="14564"/>
    <row r="14565"/>
    <row r="14566"/>
    <row r="14567"/>
    <row r="14568"/>
    <row r="14569"/>
    <row r="14570"/>
    <row r="14571"/>
    <row r="14572"/>
    <row r="14573"/>
    <row r="14574"/>
    <row r="14575"/>
    <row r="14576"/>
    <row r="14577"/>
    <row r="14578"/>
    <row r="14579"/>
    <row r="14580"/>
    <row r="14581"/>
    <row r="14582"/>
    <row r="14583"/>
    <row r="14584"/>
    <row r="14585"/>
    <row r="14586"/>
    <row r="14587"/>
    <row r="14588"/>
    <row r="14589"/>
    <row r="14590"/>
    <row r="14591"/>
    <row r="14592"/>
    <row r="14593"/>
    <row r="14594"/>
    <row r="14595"/>
    <row r="14596"/>
    <row r="14597"/>
    <row r="14598"/>
    <row r="14599"/>
    <row r="14600"/>
    <row r="14601"/>
    <row r="14602"/>
    <row r="14603"/>
    <row r="14604"/>
    <row r="14605"/>
    <row r="14606"/>
    <row r="14607"/>
    <row r="14608"/>
    <row r="14609"/>
    <row r="14610"/>
    <row r="14611"/>
    <row r="14612"/>
    <row r="14613"/>
    <row r="14614"/>
    <row r="14615"/>
    <row r="14616"/>
    <row r="14617"/>
    <row r="14618"/>
    <row r="14619"/>
    <row r="14620"/>
    <row r="14621"/>
    <row r="14622"/>
    <row r="14623"/>
    <row r="14624"/>
    <row r="14625"/>
    <row r="14626"/>
    <row r="14627"/>
    <row r="14628"/>
    <row r="14629"/>
    <row r="14630"/>
    <row r="14631"/>
    <row r="14632"/>
    <row r="14633"/>
    <row r="14634"/>
    <row r="14635"/>
    <row r="14636"/>
    <row r="14637"/>
    <row r="14638"/>
    <row r="14639"/>
    <row r="14640"/>
    <row r="14641"/>
    <row r="14642"/>
    <row r="14643"/>
    <row r="14644"/>
    <row r="14645"/>
    <row r="14646"/>
    <row r="14647"/>
    <row r="14648"/>
    <row r="14649"/>
    <row r="14650"/>
    <row r="14651"/>
    <row r="14652"/>
    <row r="14653"/>
    <row r="14654"/>
    <row r="14655"/>
    <row r="14656"/>
    <row r="14657"/>
    <row r="14658"/>
    <row r="14659"/>
    <row r="14660"/>
    <row r="14661"/>
    <row r="14662"/>
    <row r="14663"/>
    <row r="14664"/>
    <row r="14665"/>
    <row r="14666"/>
    <row r="14667"/>
    <row r="14668"/>
    <row r="14669"/>
    <row r="14670"/>
    <row r="14671"/>
    <row r="14672"/>
    <row r="14673"/>
    <row r="14674"/>
    <row r="14675"/>
    <row r="14676"/>
    <row r="14677"/>
    <row r="14678"/>
    <row r="14679"/>
    <row r="14680"/>
    <row r="14681"/>
    <row r="14682"/>
    <row r="14683"/>
    <row r="14684"/>
    <row r="14685"/>
    <row r="14686"/>
    <row r="14687"/>
    <row r="14688"/>
    <row r="14689"/>
    <row r="14690"/>
    <row r="14691"/>
    <row r="14692"/>
    <row r="14693"/>
    <row r="14694"/>
    <row r="14695"/>
    <row r="14696"/>
    <row r="14697"/>
    <row r="14698"/>
    <row r="14699"/>
    <row r="14700"/>
    <row r="14701"/>
    <row r="14702"/>
    <row r="14703"/>
    <row r="14704"/>
    <row r="14705"/>
    <row r="14706"/>
    <row r="14707"/>
    <row r="14708"/>
    <row r="14709"/>
    <row r="14710"/>
    <row r="14711"/>
    <row r="14712"/>
    <row r="14713"/>
    <row r="14714"/>
    <row r="14715"/>
    <row r="14716"/>
    <row r="14717"/>
    <row r="14718"/>
    <row r="14719"/>
    <row r="14720"/>
    <row r="14721"/>
    <row r="14722"/>
    <row r="14723"/>
    <row r="14724"/>
    <row r="14725"/>
    <row r="14726"/>
    <row r="14727"/>
    <row r="14728"/>
    <row r="14729"/>
    <row r="14730"/>
    <row r="14731"/>
    <row r="14732"/>
    <row r="14733"/>
    <row r="14734"/>
    <row r="14735"/>
    <row r="14736"/>
    <row r="14737"/>
    <row r="14738"/>
    <row r="14739"/>
    <row r="14740"/>
    <row r="14741"/>
    <row r="14742"/>
    <row r="14743"/>
    <row r="14744"/>
    <row r="14745"/>
    <row r="14746"/>
    <row r="14747"/>
    <row r="14748"/>
    <row r="14749"/>
    <row r="14750"/>
    <row r="14751"/>
    <row r="14752"/>
    <row r="14753"/>
    <row r="14754"/>
    <row r="14755"/>
    <row r="14756"/>
    <row r="14757"/>
    <row r="14758"/>
    <row r="14759"/>
    <row r="14760"/>
    <row r="14761"/>
    <row r="14762"/>
    <row r="14763"/>
    <row r="14764"/>
    <row r="14765"/>
    <row r="14766"/>
    <row r="14767"/>
    <row r="14768"/>
    <row r="14769"/>
    <row r="14770"/>
    <row r="14771"/>
    <row r="14772"/>
    <row r="14773"/>
    <row r="14774"/>
    <row r="14775"/>
    <row r="14776"/>
    <row r="14777"/>
    <row r="14778"/>
    <row r="14779"/>
    <row r="14780"/>
    <row r="14781"/>
    <row r="14782"/>
    <row r="14783"/>
    <row r="14784"/>
    <row r="14785"/>
    <row r="14786"/>
    <row r="14787"/>
    <row r="14788"/>
    <row r="14789"/>
    <row r="14790"/>
    <row r="14791"/>
    <row r="14792"/>
    <row r="14793"/>
    <row r="14794"/>
    <row r="14795"/>
    <row r="14796"/>
    <row r="14797"/>
    <row r="14798"/>
    <row r="14799"/>
    <row r="14800"/>
    <row r="14801"/>
    <row r="14802"/>
    <row r="14803"/>
    <row r="14804"/>
    <row r="14805"/>
    <row r="14806"/>
    <row r="14807"/>
    <row r="14808"/>
    <row r="14809"/>
    <row r="14810"/>
    <row r="14811"/>
    <row r="14812"/>
    <row r="14813"/>
    <row r="14814"/>
    <row r="14815"/>
    <row r="14816"/>
    <row r="14817"/>
    <row r="14818"/>
    <row r="14819"/>
    <row r="14820"/>
    <row r="14821"/>
    <row r="14822"/>
    <row r="14823"/>
    <row r="14824"/>
    <row r="14825"/>
    <row r="14826"/>
    <row r="14827"/>
    <row r="14828"/>
    <row r="14829"/>
    <row r="14830"/>
    <row r="14831"/>
    <row r="14832"/>
    <row r="14833"/>
    <row r="14834"/>
    <row r="14835"/>
    <row r="14836"/>
    <row r="14837"/>
    <row r="14838"/>
    <row r="14839"/>
    <row r="14840"/>
    <row r="14841"/>
    <row r="14842"/>
    <row r="14843"/>
    <row r="14844"/>
    <row r="14845"/>
    <row r="14846"/>
    <row r="14847"/>
    <row r="14848"/>
    <row r="14849"/>
    <row r="14850"/>
    <row r="14851"/>
    <row r="14852"/>
    <row r="14853"/>
    <row r="14854"/>
    <row r="14855"/>
    <row r="14856"/>
    <row r="14857"/>
    <row r="14858"/>
    <row r="14859"/>
    <row r="14860"/>
    <row r="14861"/>
    <row r="14862"/>
    <row r="14863"/>
    <row r="14864"/>
    <row r="14865"/>
    <row r="14866"/>
    <row r="14867"/>
    <row r="14868"/>
    <row r="14869"/>
    <row r="14870"/>
    <row r="14871"/>
    <row r="14872"/>
    <row r="14873"/>
    <row r="14874"/>
    <row r="14875"/>
    <row r="14876"/>
    <row r="14877"/>
    <row r="14878"/>
    <row r="14879"/>
    <row r="14880"/>
    <row r="14881"/>
    <row r="14882"/>
    <row r="14883"/>
    <row r="14884"/>
    <row r="14885"/>
    <row r="14886"/>
    <row r="14887"/>
    <row r="14888"/>
    <row r="14889"/>
    <row r="14890"/>
    <row r="14891"/>
    <row r="14892"/>
    <row r="14893"/>
    <row r="14894"/>
    <row r="14895"/>
    <row r="14896"/>
    <row r="14897"/>
    <row r="14898"/>
    <row r="14899"/>
    <row r="14900"/>
    <row r="14901"/>
    <row r="14902"/>
    <row r="14903"/>
    <row r="14904"/>
    <row r="14905"/>
    <row r="14906"/>
    <row r="14907"/>
    <row r="14908"/>
    <row r="14909"/>
    <row r="14910"/>
    <row r="14911"/>
    <row r="14912"/>
    <row r="14913"/>
    <row r="14914"/>
    <row r="14915"/>
    <row r="14916"/>
    <row r="14917"/>
    <row r="14918"/>
    <row r="14919"/>
    <row r="14920"/>
    <row r="14921"/>
    <row r="14922"/>
    <row r="14923"/>
    <row r="14924"/>
    <row r="14925"/>
    <row r="14926"/>
    <row r="14927"/>
    <row r="14928"/>
    <row r="14929"/>
    <row r="14930"/>
    <row r="14931"/>
    <row r="14932"/>
    <row r="14933"/>
    <row r="14934"/>
    <row r="14935"/>
    <row r="14936"/>
    <row r="14937"/>
    <row r="14938"/>
    <row r="14939"/>
    <row r="14940"/>
    <row r="14941"/>
    <row r="14942"/>
    <row r="14943"/>
    <row r="14944"/>
    <row r="14945"/>
    <row r="14946"/>
    <row r="14947"/>
    <row r="14948"/>
    <row r="14949"/>
    <row r="14950"/>
    <row r="14951"/>
    <row r="14952"/>
    <row r="14953"/>
    <row r="14954"/>
    <row r="14955"/>
    <row r="14956"/>
    <row r="14957"/>
    <row r="14958"/>
    <row r="14959"/>
    <row r="14960"/>
    <row r="14961"/>
    <row r="14962"/>
    <row r="14963"/>
    <row r="14964"/>
    <row r="14965"/>
    <row r="14966"/>
    <row r="14967"/>
    <row r="14968"/>
    <row r="14969"/>
    <row r="14970"/>
    <row r="14971"/>
    <row r="14972"/>
    <row r="14973"/>
    <row r="14974"/>
    <row r="14975"/>
    <row r="14976"/>
    <row r="14977"/>
    <row r="14978"/>
    <row r="14979"/>
    <row r="14980"/>
    <row r="14981"/>
    <row r="14982"/>
    <row r="14983"/>
    <row r="14984"/>
    <row r="14985"/>
    <row r="14986"/>
    <row r="14987"/>
    <row r="14988"/>
    <row r="14989"/>
    <row r="14990"/>
    <row r="14991"/>
    <row r="14992"/>
    <row r="14993"/>
    <row r="14994"/>
    <row r="14995"/>
    <row r="14996"/>
    <row r="14997"/>
    <row r="14998"/>
    <row r="14999"/>
    <row r="15000"/>
    <row r="15001"/>
    <row r="15002"/>
    <row r="15003"/>
    <row r="15004"/>
    <row r="15005"/>
    <row r="15006"/>
    <row r="15007"/>
    <row r="15008"/>
    <row r="15009"/>
    <row r="15010"/>
    <row r="15011"/>
    <row r="15012"/>
    <row r="15013"/>
    <row r="15014"/>
    <row r="15015"/>
    <row r="15016"/>
    <row r="15017"/>
    <row r="15018"/>
    <row r="15019"/>
    <row r="15020"/>
    <row r="15021"/>
    <row r="15022"/>
    <row r="15023"/>
    <row r="15024"/>
    <row r="15025"/>
    <row r="15026"/>
    <row r="15027"/>
    <row r="15028"/>
    <row r="15029"/>
    <row r="15030"/>
    <row r="15031"/>
    <row r="15032"/>
    <row r="15033"/>
    <row r="15034"/>
    <row r="15035"/>
    <row r="15036"/>
    <row r="15037"/>
    <row r="15038"/>
    <row r="15039"/>
    <row r="15040"/>
    <row r="15041"/>
    <row r="15042"/>
    <row r="15043"/>
    <row r="15044"/>
    <row r="15045"/>
    <row r="15046"/>
    <row r="15047"/>
    <row r="15048"/>
    <row r="15049"/>
    <row r="15050"/>
    <row r="15051"/>
    <row r="15052"/>
    <row r="15053"/>
    <row r="15054"/>
    <row r="15055"/>
    <row r="15056"/>
    <row r="15057"/>
    <row r="15058"/>
    <row r="15059"/>
    <row r="15060"/>
    <row r="15061"/>
    <row r="15062"/>
    <row r="15063"/>
    <row r="15064"/>
    <row r="15065"/>
    <row r="15066"/>
    <row r="15067"/>
    <row r="15068"/>
    <row r="15069"/>
    <row r="15070"/>
    <row r="15071"/>
    <row r="15072"/>
    <row r="15073"/>
    <row r="15074"/>
    <row r="15075"/>
    <row r="15076"/>
    <row r="15077"/>
    <row r="15078"/>
    <row r="15079"/>
    <row r="15080"/>
    <row r="15081"/>
    <row r="15082"/>
    <row r="15083"/>
    <row r="15084"/>
    <row r="15085"/>
    <row r="15086"/>
    <row r="15087"/>
    <row r="15088"/>
    <row r="15089"/>
    <row r="15090"/>
    <row r="15091"/>
    <row r="15092"/>
    <row r="15093"/>
    <row r="15094"/>
    <row r="15095"/>
    <row r="15096"/>
    <row r="15097"/>
    <row r="15098"/>
    <row r="15099"/>
    <row r="15100"/>
    <row r="15101"/>
    <row r="15102"/>
    <row r="15103"/>
    <row r="15104"/>
    <row r="15105"/>
    <row r="15106"/>
    <row r="15107"/>
    <row r="15108"/>
    <row r="15109"/>
    <row r="15110"/>
    <row r="15111"/>
    <row r="15112"/>
    <row r="15113"/>
    <row r="15114"/>
    <row r="15115"/>
    <row r="15116"/>
    <row r="15117"/>
    <row r="15118"/>
    <row r="15119"/>
    <row r="15120"/>
    <row r="15121"/>
    <row r="15122"/>
    <row r="15123"/>
    <row r="15124"/>
    <row r="15125"/>
    <row r="15126"/>
    <row r="15127"/>
    <row r="15128"/>
    <row r="15129"/>
    <row r="15130"/>
    <row r="15131"/>
    <row r="15132"/>
    <row r="15133"/>
    <row r="15134"/>
    <row r="15135"/>
    <row r="15136"/>
    <row r="15137"/>
    <row r="15138"/>
    <row r="15139"/>
    <row r="15140"/>
    <row r="15141"/>
    <row r="15142"/>
    <row r="15143"/>
    <row r="15144"/>
    <row r="15145"/>
    <row r="15146"/>
    <row r="15147"/>
    <row r="15148"/>
    <row r="15149"/>
    <row r="15150"/>
    <row r="15151"/>
    <row r="15152"/>
    <row r="15153"/>
    <row r="15154"/>
    <row r="15155"/>
    <row r="15156"/>
    <row r="15157"/>
    <row r="15158"/>
    <row r="15159"/>
    <row r="15160"/>
    <row r="15161"/>
    <row r="15162"/>
    <row r="15163"/>
    <row r="15164"/>
    <row r="15165"/>
    <row r="15166"/>
    <row r="15167"/>
    <row r="15168"/>
    <row r="15169"/>
    <row r="15170"/>
    <row r="15171"/>
    <row r="15172"/>
    <row r="15173"/>
    <row r="15174"/>
    <row r="15175"/>
    <row r="15176"/>
    <row r="15177"/>
    <row r="15178"/>
    <row r="15179"/>
    <row r="15180"/>
    <row r="15181"/>
    <row r="15182"/>
    <row r="15183"/>
    <row r="15184"/>
    <row r="15185"/>
    <row r="15186"/>
    <row r="15187"/>
    <row r="15188"/>
    <row r="15189"/>
    <row r="15190"/>
    <row r="15191"/>
    <row r="15192"/>
    <row r="15193"/>
    <row r="15194"/>
    <row r="15195"/>
    <row r="15196"/>
    <row r="15197"/>
    <row r="15198"/>
    <row r="15199"/>
    <row r="15200"/>
    <row r="15201"/>
    <row r="15202"/>
    <row r="15203"/>
    <row r="15204"/>
    <row r="15205"/>
    <row r="15206"/>
    <row r="15207"/>
    <row r="15208"/>
    <row r="15209"/>
    <row r="15210"/>
    <row r="15211"/>
    <row r="15212"/>
    <row r="15213"/>
    <row r="15214"/>
    <row r="15215"/>
    <row r="15216"/>
    <row r="15217"/>
    <row r="15218"/>
    <row r="15219"/>
    <row r="15220"/>
    <row r="15221"/>
    <row r="15222"/>
    <row r="15223"/>
    <row r="15224"/>
    <row r="15225"/>
    <row r="15226"/>
    <row r="15227"/>
    <row r="15228"/>
    <row r="15229"/>
    <row r="15230"/>
    <row r="15231"/>
    <row r="15232"/>
    <row r="15233"/>
    <row r="15234"/>
    <row r="15235"/>
    <row r="15236"/>
    <row r="15237"/>
    <row r="15238"/>
    <row r="15239"/>
    <row r="15240"/>
    <row r="15241"/>
    <row r="15242"/>
    <row r="15243"/>
    <row r="15244"/>
    <row r="15245"/>
    <row r="15246"/>
    <row r="15247"/>
    <row r="15248"/>
    <row r="15249"/>
    <row r="15250"/>
    <row r="15251"/>
    <row r="15252"/>
    <row r="15253"/>
    <row r="15254"/>
    <row r="15255"/>
    <row r="15256"/>
    <row r="15257"/>
    <row r="15258"/>
    <row r="15259"/>
    <row r="15260"/>
    <row r="15261"/>
    <row r="15262"/>
    <row r="15263"/>
    <row r="15264"/>
    <row r="15265"/>
    <row r="15266"/>
    <row r="15267"/>
    <row r="15268"/>
    <row r="15269"/>
    <row r="15270"/>
    <row r="15271"/>
    <row r="15272"/>
    <row r="15273"/>
    <row r="15274"/>
    <row r="15275"/>
    <row r="15276"/>
    <row r="15277"/>
    <row r="15278"/>
    <row r="15279"/>
    <row r="15280"/>
    <row r="15281"/>
    <row r="15282"/>
    <row r="15283"/>
    <row r="15284"/>
    <row r="15285"/>
    <row r="15286"/>
    <row r="15287"/>
    <row r="15288"/>
    <row r="15289"/>
    <row r="15290"/>
    <row r="15291"/>
    <row r="15292"/>
    <row r="15293"/>
    <row r="15294"/>
    <row r="15295"/>
    <row r="15296"/>
    <row r="15297"/>
    <row r="15298"/>
    <row r="15299"/>
    <row r="15300"/>
    <row r="15301"/>
    <row r="15302"/>
    <row r="15303"/>
    <row r="15304"/>
    <row r="15305"/>
    <row r="15306"/>
    <row r="15307"/>
    <row r="15308"/>
    <row r="15309"/>
    <row r="15310"/>
    <row r="15311"/>
    <row r="15312"/>
    <row r="15313"/>
    <row r="15314"/>
    <row r="15315"/>
    <row r="15316"/>
    <row r="15317"/>
    <row r="15318"/>
    <row r="15319"/>
    <row r="15320"/>
    <row r="15321"/>
    <row r="15322"/>
    <row r="15323"/>
    <row r="15324"/>
    <row r="15325"/>
    <row r="15326"/>
    <row r="15327"/>
    <row r="15328"/>
    <row r="15329"/>
    <row r="15330"/>
    <row r="15331"/>
    <row r="15332"/>
    <row r="15333"/>
    <row r="15334"/>
    <row r="15335"/>
    <row r="15336"/>
    <row r="15337"/>
    <row r="15338"/>
    <row r="15339"/>
    <row r="15340"/>
    <row r="15341"/>
    <row r="15342"/>
    <row r="15343"/>
    <row r="15344"/>
    <row r="15345"/>
    <row r="15346"/>
    <row r="15347"/>
    <row r="15348"/>
    <row r="15349"/>
    <row r="15350"/>
    <row r="15351"/>
    <row r="15352"/>
    <row r="15353"/>
    <row r="15354"/>
    <row r="15355"/>
    <row r="15356"/>
    <row r="15357"/>
    <row r="15358"/>
    <row r="15359"/>
    <row r="15360"/>
    <row r="15361"/>
    <row r="15362"/>
    <row r="15363"/>
    <row r="15364"/>
    <row r="15365"/>
    <row r="15366"/>
    <row r="15367"/>
    <row r="15368"/>
    <row r="15369"/>
    <row r="15370"/>
    <row r="15371"/>
    <row r="15372"/>
    <row r="15373"/>
    <row r="15374"/>
    <row r="15375"/>
    <row r="15376"/>
    <row r="15377"/>
    <row r="15378"/>
    <row r="15379"/>
    <row r="15380"/>
    <row r="15381"/>
    <row r="15382"/>
    <row r="15383"/>
    <row r="15384"/>
    <row r="15385"/>
    <row r="15386"/>
    <row r="15387"/>
    <row r="15388"/>
    <row r="15389"/>
    <row r="15390"/>
    <row r="15391"/>
    <row r="15392"/>
    <row r="15393"/>
    <row r="15394"/>
    <row r="15395"/>
    <row r="15396"/>
    <row r="15397"/>
    <row r="15398"/>
    <row r="15399"/>
    <row r="15400"/>
    <row r="15401"/>
    <row r="15402"/>
    <row r="15403"/>
    <row r="15404"/>
    <row r="15405"/>
    <row r="15406"/>
    <row r="15407"/>
    <row r="15408"/>
    <row r="15409"/>
    <row r="15410"/>
    <row r="15411"/>
    <row r="15412"/>
    <row r="15413"/>
    <row r="15414"/>
    <row r="15415"/>
    <row r="15416"/>
    <row r="15417"/>
    <row r="15418"/>
    <row r="15419"/>
    <row r="15420"/>
    <row r="15421"/>
    <row r="15422"/>
    <row r="15423"/>
    <row r="15424"/>
    <row r="15425"/>
    <row r="15426"/>
    <row r="15427"/>
    <row r="15428"/>
    <row r="15429"/>
    <row r="15430"/>
    <row r="15431"/>
    <row r="15432"/>
    <row r="15433"/>
    <row r="15434"/>
    <row r="15435"/>
    <row r="15436"/>
    <row r="15437"/>
    <row r="15438"/>
    <row r="15439"/>
    <row r="15440"/>
    <row r="15441"/>
    <row r="15442"/>
    <row r="15443"/>
    <row r="15444"/>
    <row r="15445"/>
    <row r="15446"/>
    <row r="15447"/>
    <row r="15448"/>
    <row r="15449"/>
    <row r="15450"/>
    <row r="15451"/>
    <row r="15452"/>
    <row r="15453"/>
    <row r="15454"/>
    <row r="15455"/>
    <row r="15456"/>
    <row r="15457"/>
    <row r="15458"/>
    <row r="15459"/>
    <row r="15460"/>
    <row r="15461"/>
    <row r="15462"/>
    <row r="15463"/>
    <row r="15464"/>
    <row r="15465"/>
    <row r="15466"/>
    <row r="15467"/>
    <row r="15468"/>
    <row r="15469"/>
    <row r="15470"/>
    <row r="15471"/>
    <row r="15472"/>
    <row r="15473"/>
    <row r="15474"/>
    <row r="15475"/>
    <row r="15476"/>
    <row r="15477"/>
    <row r="15478"/>
    <row r="15479"/>
    <row r="15480"/>
    <row r="15481"/>
    <row r="15482"/>
    <row r="15483"/>
    <row r="15484"/>
    <row r="15485"/>
    <row r="15486"/>
    <row r="15487"/>
    <row r="15488"/>
    <row r="15489"/>
    <row r="15490"/>
    <row r="15491"/>
    <row r="15492"/>
    <row r="15493"/>
    <row r="15494"/>
    <row r="15495"/>
    <row r="15496"/>
    <row r="15497"/>
    <row r="15498"/>
    <row r="15499"/>
    <row r="15500"/>
    <row r="15501"/>
    <row r="15502"/>
    <row r="15503"/>
    <row r="15504"/>
    <row r="15505"/>
    <row r="15506"/>
    <row r="15507"/>
    <row r="15508"/>
    <row r="15509"/>
    <row r="15510"/>
    <row r="15511"/>
    <row r="15512"/>
    <row r="15513"/>
    <row r="15514"/>
    <row r="15515"/>
    <row r="15516"/>
    <row r="15517"/>
    <row r="15518"/>
    <row r="15519"/>
    <row r="15520"/>
    <row r="15521"/>
    <row r="15522"/>
    <row r="15523"/>
    <row r="15524"/>
    <row r="15525"/>
    <row r="15526"/>
    <row r="15527"/>
    <row r="15528"/>
    <row r="15529"/>
    <row r="15530"/>
    <row r="15531"/>
    <row r="15532"/>
    <row r="15533"/>
    <row r="15534"/>
    <row r="15535"/>
    <row r="15536"/>
    <row r="15537"/>
    <row r="15538"/>
    <row r="15539"/>
    <row r="15540"/>
    <row r="15541"/>
    <row r="15542"/>
    <row r="15543"/>
    <row r="15544"/>
    <row r="15545"/>
    <row r="15546"/>
    <row r="15547"/>
    <row r="15548"/>
    <row r="15549"/>
    <row r="15550"/>
    <row r="15551"/>
    <row r="15552"/>
    <row r="15553"/>
    <row r="15554"/>
    <row r="15555"/>
    <row r="15556"/>
    <row r="15557"/>
    <row r="15558"/>
    <row r="15559"/>
    <row r="15560"/>
    <row r="15561"/>
    <row r="15562"/>
    <row r="15563"/>
    <row r="15564"/>
    <row r="15565"/>
    <row r="15566"/>
    <row r="15567"/>
    <row r="15568"/>
    <row r="15569"/>
    <row r="15570"/>
    <row r="15571"/>
    <row r="15572"/>
    <row r="15573"/>
    <row r="15574"/>
    <row r="15575"/>
    <row r="15576"/>
    <row r="15577"/>
    <row r="15578"/>
    <row r="15579"/>
    <row r="15580"/>
    <row r="15581"/>
    <row r="15582"/>
    <row r="15583"/>
    <row r="15584"/>
    <row r="15585"/>
    <row r="15586"/>
    <row r="15587"/>
    <row r="15588"/>
    <row r="15589"/>
    <row r="15590"/>
    <row r="15591"/>
    <row r="15592"/>
    <row r="15593"/>
    <row r="15594"/>
    <row r="15595"/>
    <row r="15596"/>
    <row r="15597"/>
    <row r="15598"/>
    <row r="15599"/>
    <row r="15600"/>
    <row r="15601"/>
    <row r="15602"/>
    <row r="15603"/>
    <row r="15604"/>
    <row r="15605"/>
    <row r="15606"/>
    <row r="15607"/>
    <row r="15608"/>
    <row r="15609"/>
    <row r="15610"/>
    <row r="15611"/>
    <row r="15612"/>
    <row r="15613"/>
    <row r="15614"/>
    <row r="15615"/>
    <row r="15616"/>
    <row r="15617"/>
    <row r="15618"/>
    <row r="15619"/>
    <row r="15620"/>
    <row r="15621"/>
    <row r="15622"/>
    <row r="15623"/>
    <row r="15624"/>
    <row r="15625"/>
    <row r="15626"/>
    <row r="15627"/>
    <row r="15628"/>
    <row r="15629"/>
    <row r="15630"/>
    <row r="15631"/>
    <row r="15632"/>
    <row r="15633"/>
    <row r="15634"/>
    <row r="15635"/>
    <row r="15636"/>
    <row r="15637"/>
    <row r="15638"/>
    <row r="15639"/>
    <row r="15640"/>
    <row r="15641"/>
    <row r="15642"/>
    <row r="15643"/>
    <row r="15644"/>
    <row r="15645"/>
    <row r="15646"/>
    <row r="15647"/>
    <row r="15648"/>
    <row r="15649"/>
    <row r="15650"/>
    <row r="15651"/>
    <row r="15652"/>
    <row r="15653"/>
    <row r="15654"/>
    <row r="15655"/>
    <row r="15656"/>
    <row r="15657"/>
    <row r="15658"/>
    <row r="15659"/>
    <row r="15660"/>
    <row r="15661"/>
    <row r="15662"/>
    <row r="15663"/>
    <row r="15664"/>
    <row r="15665"/>
    <row r="15666"/>
    <row r="15667"/>
    <row r="15668"/>
    <row r="15669"/>
    <row r="15670"/>
    <row r="15671"/>
    <row r="15672"/>
    <row r="15673"/>
    <row r="15674"/>
    <row r="15675"/>
    <row r="15676"/>
    <row r="15677"/>
    <row r="15678"/>
    <row r="15679"/>
    <row r="15680"/>
    <row r="15681"/>
    <row r="15682"/>
    <row r="15683"/>
    <row r="15684"/>
    <row r="15685"/>
    <row r="15686"/>
    <row r="15687"/>
    <row r="15688"/>
    <row r="15689"/>
    <row r="15690"/>
    <row r="15691"/>
    <row r="15692"/>
    <row r="15693"/>
    <row r="15694"/>
    <row r="15695"/>
    <row r="15696"/>
    <row r="15697"/>
    <row r="15698"/>
    <row r="15699"/>
    <row r="15700"/>
    <row r="15701"/>
    <row r="15702"/>
    <row r="15703"/>
    <row r="15704"/>
    <row r="15705"/>
    <row r="15706"/>
    <row r="15707"/>
    <row r="15708"/>
    <row r="15709"/>
    <row r="15710"/>
    <row r="15711"/>
    <row r="15712"/>
    <row r="15713"/>
    <row r="15714"/>
    <row r="15715"/>
    <row r="15716"/>
    <row r="15717"/>
    <row r="15718"/>
    <row r="15719"/>
    <row r="15720"/>
    <row r="15721"/>
    <row r="15722"/>
    <row r="15723"/>
    <row r="15724"/>
    <row r="15725"/>
    <row r="15726"/>
    <row r="15727"/>
    <row r="15728"/>
    <row r="15729"/>
    <row r="15730"/>
    <row r="15731"/>
    <row r="15732"/>
    <row r="15733"/>
    <row r="15734"/>
    <row r="15735"/>
    <row r="15736"/>
    <row r="15737"/>
    <row r="15738"/>
    <row r="15739"/>
    <row r="15740"/>
    <row r="15741"/>
    <row r="15742"/>
    <row r="15743"/>
    <row r="15744"/>
    <row r="15745"/>
    <row r="15746"/>
    <row r="15747"/>
    <row r="15748"/>
    <row r="15749"/>
    <row r="15750"/>
    <row r="15751"/>
    <row r="15752"/>
    <row r="15753"/>
    <row r="15754"/>
    <row r="15755"/>
    <row r="15756"/>
    <row r="15757"/>
    <row r="15758"/>
    <row r="15759"/>
    <row r="15760"/>
    <row r="15761"/>
    <row r="15762"/>
    <row r="15763"/>
    <row r="15764"/>
    <row r="15765"/>
    <row r="15766"/>
    <row r="15767"/>
    <row r="15768"/>
    <row r="15769"/>
    <row r="15770"/>
    <row r="15771"/>
    <row r="15772"/>
    <row r="15773"/>
    <row r="15774"/>
    <row r="15775"/>
    <row r="15776"/>
    <row r="15777"/>
    <row r="15778"/>
    <row r="15779"/>
    <row r="15780"/>
    <row r="15781"/>
    <row r="15782"/>
    <row r="15783"/>
    <row r="15784"/>
    <row r="15785"/>
    <row r="15786"/>
    <row r="15787"/>
    <row r="15788"/>
    <row r="15789"/>
    <row r="15790"/>
    <row r="15791"/>
    <row r="15792"/>
    <row r="15793"/>
    <row r="15794"/>
    <row r="15795"/>
    <row r="15796"/>
    <row r="15797"/>
    <row r="15798"/>
    <row r="15799"/>
    <row r="15800"/>
    <row r="15801"/>
    <row r="15802"/>
    <row r="15803"/>
    <row r="15804"/>
    <row r="15805"/>
    <row r="15806"/>
    <row r="15807"/>
    <row r="15808"/>
    <row r="15809"/>
    <row r="15810"/>
    <row r="15811"/>
    <row r="15812"/>
    <row r="15813"/>
    <row r="15814"/>
    <row r="15815"/>
    <row r="15816"/>
    <row r="15817"/>
    <row r="15818"/>
    <row r="15819"/>
    <row r="15820"/>
    <row r="15821"/>
    <row r="15822"/>
    <row r="15823"/>
    <row r="15824"/>
    <row r="15825"/>
    <row r="15826"/>
    <row r="15827"/>
    <row r="15828"/>
    <row r="15829"/>
    <row r="15830"/>
    <row r="15831"/>
    <row r="15832"/>
    <row r="15833"/>
    <row r="15834"/>
    <row r="15835"/>
    <row r="15836"/>
    <row r="15837"/>
    <row r="15838"/>
    <row r="15839"/>
    <row r="15840"/>
    <row r="15841"/>
    <row r="15842"/>
    <row r="15843"/>
    <row r="15844"/>
    <row r="15845"/>
    <row r="15846"/>
    <row r="15847"/>
    <row r="15848"/>
    <row r="15849"/>
    <row r="15850"/>
    <row r="15851"/>
    <row r="15852"/>
    <row r="15853"/>
    <row r="15854"/>
    <row r="15855"/>
    <row r="15856"/>
    <row r="15857"/>
    <row r="15858"/>
    <row r="15859"/>
    <row r="15860"/>
    <row r="15861"/>
    <row r="15862"/>
    <row r="15863"/>
    <row r="15864"/>
    <row r="15865"/>
    <row r="15866"/>
    <row r="15867"/>
    <row r="15868"/>
    <row r="15869"/>
    <row r="15870"/>
    <row r="15871"/>
    <row r="15872"/>
    <row r="15873"/>
    <row r="15874"/>
    <row r="15875"/>
    <row r="15876"/>
    <row r="15877"/>
    <row r="15878"/>
    <row r="15879"/>
    <row r="15880"/>
    <row r="15881"/>
    <row r="15882"/>
    <row r="15883"/>
    <row r="15884"/>
    <row r="15885"/>
    <row r="15886"/>
    <row r="15887"/>
    <row r="15888"/>
    <row r="15889"/>
    <row r="15890"/>
    <row r="15891"/>
    <row r="15892"/>
    <row r="15893"/>
    <row r="15894"/>
    <row r="15895"/>
    <row r="15896"/>
    <row r="15897"/>
    <row r="15898"/>
    <row r="15899"/>
    <row r="15900"/>
    <row r="15901"/>
    <row r="15902"/>
    <row r="15903"/>
    <row r="15904"/>
    <row r="15905"/>
    <row r="15906"/>
    <row r="15907"/>
    <row r="15908"/>
    <row r="15909"/>
    <row r="15910"/>
    <row r="15911"/>
    <row r="15912"/>
    <row r="15913"/>
    <row r="15914"/>
    <row r="15915"/>
    <row r="15916"/>
    <row r="15917"/>
    <row r="15918"/>
    <row r="15919"/>
    <row r="15920"/>
    <row r="15921"/>
    <row r="15922"/>
    <row r="15923"/>
    <row r="15924"/>
    <row r="15925"/>
    <row r="15926"/>
    <row r="15927"/>
    <row r="15928"/>
    <row r="15929"/>
    <row r="15930"/>
    <row r="15931"/>
    <row r="15932"/>
    <row r="15933"/>
    <row r="15934"/>
    <row r="15935"/>
    <row r="15936"/>
    <row r="15937"/>
    <row r="15938"/>
    <row r="15939"/>
    <row r="15940"/>
    <row r="15941"/>
    <row r="15942"/>
    <row r="15943"/>
    <row r="15944"/>
    <row r="15945"/>
    <row r="15946"/>
    <row r="15947"/>
    <row r="15948"/>
    <row r="15949"/>
    <row r="15950"/>
    <row r="15951"/>
    <row r="15952"/>
    <row r="15953"/>
    <row r="15954"/>
    <row r="15955"/>
    <row r="15956"/>
    <row r="15957"/>
    <row r="15958"/>
    <row r="15959"/>
    <row r="15960"/>
    <row r="15961"/>
    <row r="15962"/>
    <row r="15963"/>
    <row r="15964"/>
    <row r="15965"/>
    <row r="15966"/>
    <row r="15967"/>
    <row r="15968"/>
    <row r="15969"/>
    <row r="15970"/>
    <row r="15971"/>
    <row r="15972"/>
    <row r="15973"/>
    <row r="15974"/>
    <row r="15975"/>
    <row r="15976"/>
    <row r="15977"/>
    <row r="15978"/>
    <row r="15979"/>
    <row r="15980"/>
    <row r="15981"/>
    <row r="15982"/>
    <row r="15983"/>
    <row r="15984"/>
    <row r="15985"/>
    <row r="15986"/>
    <row r="15987"/>
    <row r="15988"/>
    <row r="15989"/>
    <row r="15990"/>
    <row r="15991"/>
    <row r="15992"/>
    <row r="15993"/>
    <row r="15994"/>
    <row r="15995"/>
    <row r="15996"/>
    <row r="15997"/>
    <row r="15998"/>
    <row r="15999"/>
    <row r="16000"/>
    <row r="16001"/>
    <row r="16002"/>
    <row r="16003"/>
    <row r="16004"/>
    <row r="16005"/>
    <row r="16006"/>
    <row r="16007"/>
    <row r="16008"/>
    <row r="16009"/>
    <row r="16010"/>
    <row r="16011"/>
    <row r="16012"/>
    <row r="16013"/>
    <row r="16014"/>
    <row r="16015"/>
    <row r="16016"/>
    <row r="16017"/>
    <row r="16018"/>
    <row r="16019"/>
    <row r="16020"/>
    <row r="16021"/>
    <row r="16022"/>
    <row r="16023"/>
    <row r="16024"/>
    <row r="16025"/>
    <row r="16026"/>
    <row r="16027"/>
    <row r="16028"/>
    <row r="16029"/>
    <row r="16030"/>
    <row r="16031"/>
    <row r="16032"/>
    <row r="16033"/>
    <row r="16034"/>
    <row r="16035"/>
    <row r="16036"/>
    <row r="16037"/>
    <row r="16038"/>
    <row r="16039"/>
    <row r="16040"/>
    <row r="16041"/>
    <row r="16042"/>
    <row r="16043"/>
    <row r="16044"/>
    <row r="16045"/>
    <row r="16046"/>
    <row r="16047"/>
    <row r="16048"/>
    <row r="16049"/>
    <row r="16050"/>
    <row r="16051"/>
    <row r="16052"/>
    <row r="16053"/>
    <row r="16054"/>
    <row r="16055"/>
    <row r="16056"/>
    <row r="16057"/>
    <row r="16058"/>
    <row r="16059"/>
    <row r="16060"/>
    <row r="16061"/>
    <row r="16062"/>
    <row r="16063"/>
    <row r="16064"/>
    <row r="16065"/>
    <row r="16066"/>
    <row r="16067"/>
    <row r="16068"/>
    <row r="16069"/>
    <row r="16070"/>
    <row r="16071"/>
    <row r="16072"/>
    <row r="16073"/>
    <row r="16074"/>
    <row r="16075"/>
    <row r="16076"/>
    <row r="16077"/>
    <row r="16078"/>
    <row r="16079"/>
    <row r="16080"/>
    <row r="16081"/>
    <row r="16082"/>
    <row r="16083"/>
    <row r="16084"/>
    <row r="16085"/>
    <row r="16086"/>
    <row r="16087"/>
    <row r="16088"/>
    <row r="16089"/>
    <row r="16090"/>
    <row r="16091"/>
    <row r="16092"/>
    <row r="16093"/>
    <row r="16094"/>
    <row r="16095"/>
    <row r="16096"/>
    <row r="16097"/>
    <row r="16098"/>
    <row r="16099"/>
    <row r="16100"/>
    <row r="16101"/>
    <row r="16102"/>
    <row r="16103"/>
    <row r="16104"/>
    <row r="16105"/>
    <row r="16106"/>
    <row r="16107"/>
    <row r="16108"/>
    <row r="16109"/>
    <row r="16110"/>
    <row r="16111"/>
    <row r="16112"/>
    <row r="16113"/>
    <row r="16114"/>
    <row r="16115"/>
    <row r="16116"/>
    <row r="16117"/>
    <row r="16118"/>
    <row r="16119"/>
    <row r="16120"/>
    <row r="16121"/>
    <row r="16122"/>
    <row r="16123"/>
    <row r="16124"/>
    <row r="16125"/>
    <row r="16126"/>
    <row r="16127"/>
    <row r="16128"/>
    <row r="16129"/>
    <row r="16130"/>
    <row r="16131"/>
    <row r="16132"/>
    <row r="16133"/>
    <row r="16134"/>
    <row r="16135"/>
    <row r="16136"/>
    <row r="16137"/>
    <row r="16138"/>
    <row r="16139"/>
    <row r="16140"/>
    <row r="16141"/>
    <row r="16142"/>
    <row r="16143"/>
    <row r="16144"/>
    <row r="16145"/>
    <row r="16146"/>
    <row r="16147"/>
    <row r="16148"/>
    <row r="16149"/>
    <row r="16150"/>
    <row r="16151"/>
    <row r="16152"/>
    <row r="16153"/>
    <row r="16154"/>
    <row r="16155"/>
    <row r="16156"/>
    <row r="16157"/>
    <row r="16158"/>
    <row r="16159"/>
    <row r="16160"/>
    <row r="16161"/>
    <row r="16162"/>
    <row r="16163"/>
    <row r="16164"/>
    <row r="16165"/>
    <row r="16166"/>
    <row r="16167"/>
    <row r="16168"/>
    <row r="16169"/>
    <row r="16170"/>
    <row r="16171"/>
    <row r="16172"/>
    <row r="16173"/>
    <row r="16174"/>
    <row r="16175"/>
    <row r="16176"/>
    <row r="16177"/>
    <row r="16178"/>
    <row r="16179"/>
    <row r="16180"/>
    <row r="16181"/>
    <row r="16182"/>
    <row r="16183"/>
    <row r="16184"/>
    <row r="16185"/>
    <row r="16186"/>
    <row r="16187"/>
    <row r="16188"/>
    <row r="16189"/>
    <row r="16190"/>
    <row r="16191"/>
    <row r="16192"/>
    <row r="16193"/>
    <row r="16194"/>
    <row r="16195"/>
    <row r="16196"/>
    <row r="16197"/>
    <row r="16198"/>
    <row r="16199"/>
    <row r="16200"/>
    <row r="16201"/>
    <row r="16202"/>
    <row r="16203"/>
    <row r="16204"/>
    <row r="16205"/>
    <row r="16206"/>
    <row r="16207"/>
    <row r="16208"/>
    <row r="16209"/>
    <row r="16210"/>
    <row r="16211"/>
    <row r="16212"/>
    <row r="16213"/>
    <row r="16214"/>
    <row r="16215"/>
    <row r="16216"/>
    <row r="16217"/>
    <row r="16218"/>
    <row r="16219"/>
    <row r="16220"/>
    <row r="16221"/>
    <row r="16222"/>
    <row r="16223"/>
    <row r="16224"/>
    <row r="16225"/>
    <row r="16226"/>
    <row r="16227"/>
    <row r="16228"/>
    <row r="16229"/>
    <row r="16230"/>
    <row r="16231"/>
    <row r="16232"/>
    <row r="16233"/>
    <row r="16234"/>
    <row r="16235"/>
    <row r="16236"/>
    <row r="16237"/>
    <row r="16238"/>
    <row r="16239"/>
    <row r="16240"/>
    <row r="16241"/>
    <row r="16242"/>
    <row r="16243"/>
    <row r="16244"/>
    <row r="16245"/>
    <row r="16246"/>
    <row r="16247"/>
    <row r="16248"/>
    <row r="16249"/>
    <row r="16250"/>
    <row r="16251"/>
    <row r="16252"/>
    <row r="16253"/>
    <row r="16254"/>
    <row r="16255"/>
    <row r="16256"/>
    <row r="16257"/>
    <row r="16258"/>
    <row r="16259"/>
    <row r="16260"/>
    <row r="16261"/>
    <row r="16262"/>
    <row r="16263"/>
    <row r="16264"/>
    <row r="16265"/>
    <row r="16266"/>
    <row r="16267"/>
    <row r="16268"/>
    <row r="16269"/>
    <row r="16270"/>
    <row r="16271"/>
    <row r="16272"/>
    <row r="16273"/>
    <row r="16274"/>
    <row r="16275"/>
    <row r="16276"/>
    <row r="16277"/>
    <row r="16278"/>
    <row r="16279"/>
    <row r="16280"/>
    <row r="16281"/>
    <row r="16282"/>
    <row r="16283"/>
    <row r="16284"/>
    <row r="16285"/>
    <row r="16286"/>
    <row r="16287"/>
    <row r="16288"/>
    <row r="16289"/>
    <row r="16290"/>
    <row r="16291"/>
    <row r="16292"/>
    <row r="16293"/>
    <row r="16294"/>
    <row r="16295"/>
    <row r="16296"/>
    <row r="16297"/>
    <row r="16298"/>
    <row r="16299"/>
    <row r="16300"/>
    <row r="16301"/>
    <row r="16302"/>
    <row r="16303"/>
    <row r="16304"/>
    <row r="16305"/>
    <row r="16306"/>
    <row r="16307"/>
    <row r="16308"/>
    <row r="16309"/>
    <row r="16310"/>
    <row r="16311"/>
    <row r="16312"/>
    <row r="16313"/>
    <row r="16314"/>
    <row r="16315"/>
    <row r="16316"/>
    <row r="16317"/>
    <row r="16318"/>
    <row r="16319"/>
    <row r="16320"/>
    <row r="16321"/>
    <row r="16322"/>
    <row r="16323"/>
    <row r="16324"/>
    <row r="16325"/>
    <row r="16326"/>
    <row r="16327"/>
    <row r="16328"/>
    <row r="16329"/>
    <row r="16330"/>
    <row r="16331"/>
    <row r="16332"/>
    <row r="16333"/>
    <row r="16334"/>
    <row r="16335"/>
    <row r="16336"/>
    <row r="16337"/>
    <row r="16338"/>
    <row r="16339"/>
    <row r="16340"/>
    <row r="16341"/>
    <row r="16342"/>
    <row r="16343"/>
    <row r="16344"/>
    <row r="16345"/>
    <row r="16346"/>
    <row r="16347"/>
    <row r="16348"/>
    <row r="16349"/>
    <row r="16350"/>
    <row r="16351"/>
    <row r="16352"/>
    <row r="16353"/>
    <row r="16354"/>
    <row r="16355"/>
    <row r="16356"/>
    <row r="16357"/>
    <row r="16358"/>
    <row r="16359"/>
    <row r="16360"/>
    <row r="16361"/>
    <row r="16362"/>
    <row r="16363"/>
    <row r="16364"/>
    <row r="16365"/>
    <row r="16366"/>
    <row r="16367"/>
    <row r="16368"/>
    <row r="16369"/>
    <row r="16370"/>
    <row r="16371"/>
    <row r="16372"/>
    <row r="16373"/>
    <row r="16374"/>
    <row r="16375"/>
    <row r="16376"/>
    <row r="16377"/>
    <row r="16378"/>
    <row r="16379"/>
    <row r="16380"/>
    <row r="16381"/>
    <row r="16382"/>
    <row r="16383"/>
    <row r="16384"/>
    <row r="16385"/>
    <row r="16386"/>
    <row r="16387"/>
    <row r="16388"/>
    <row r="16389"/>
    <row r="16390"/>
    <row r="16391"/>
    <row r="16392"/>
    <row r="16393"/>
    <row r="16394"/>
    <row r="16395"/>
    <row r="16396"/>
    <row r="16397"/>
    <row r="16398"/>
    <row r="16399"/>
    <row r="16400"/>
    <row r="16401"/>
    <row r="16402"/>
    <row r="16403"/>
    <row r="16404"/>
    <row r="16405"/>
    <row r="16406"/>
    <row r="16407"/>
    <row r="16408"/>
    <row r="16409"/>
    <row r="16410"/>
    <row r="16411"/>
    <row r="16412"/>
    <row r="16413"/>
    <row r="16414"/>
    <row r="16415"/>
    <row r="16416"/>
    <row r="16417"/>
    <row r="16418"/>
    <row r="16419"/>
    <row r="16420"/>
    <row r="16421"/>
    <row r="16422"/>
    <row r="16423"/>
    <row r="16424"/>
    <row r="16425"/>
    <row r="16426"/>
    <row r="16427"/>
    <row r="16428"/>
    <row r="16429"/>
    <row r="16430"/>
    <row r="16431"/>
    <row r="16432"/>
    <row r="16433"/>
    <row r="16434"/>
    <row r="16435"/>
    <row r="16436"/>
    <row r="16437"/>
    <row r="16438"/>
    <row r="16439"/>
    <row r="16440"/>
    <row r="16441"/>
    <row r="16442"/>
    <row r="16443"/>
    <row r="16444"/>
    <row r="16445"/>
    <row r="16446"/>
    <row r="16447"/>
    <row r="16448"/>
    <row r="16449"/>
    <row r="16450"/>
    <row r="16451"/>
    <row r="16452"/>
    <row r="16453"/>
    <row r="16454"/>
    <row r="16455"/>
    <row r="16456"/>
    <row r="16457"/>
    <row r="16458"/>
    <row r="16459"/>
    <row r="16460"/>
    <row r="16461"/>
    <row r="16462"/>
    <row r="16463"/>
    <row r="16464"/>
    <row r="16465"/>
    <row r="16466"/>
    <row r="16467"/>
    <row r="16468"/>
    <row r="16469"/>
    <row r="16470"/>
    <row r="16471"/>
    <row r="16472"/>
    <row r="16473"/>
    <row r="16474"/>
    <row r="16475"/>
    <row r="16476"/>
    <row r="16477"/>
    <row r="16478"/>
    <row r="16479"/>
    <row r="16480"/>
    <row r="16481"/>
    <row r="16482"/>
    <row r="16483"/>
    <row r="16484"/>
    <row r="16485"/>
    <row r="16486"/>
    <row r="16487"/>
    <row r="16488"/>
    <row r="16489"/>
    <row r="16490"/>
    <row r="16491"/>
    <row r="16492"/>
    <row r="16493"/>
    <row r="16494"/>
    <row r="16495"/>
    <row r="16496"/>
    <row r="16497"/>
    <row r="16498"/>
    <row r="16499"/>
    <row r="16500"/>
    <row r="16501"/>
    <row r="16502"/>
    <row r="16503"/>
    <row r="16504"/>
    <row r="16505"/>
    <row r="16506"/>
    <row r="16507"/>
    <row r="16508"/>
    <row r="16509"/>
    <row r="16510"/>
    <row r="16511"/>
    <row r="16512"/>
    <row r="16513"/>
    <row r="16514"/>
    <row r="16515"/>
    <row r="16516"/>
    <row r="16517"/>
    <row r="16518"/>
    <row r="16519"/>
    <row r="16520"/>
    <row r="16521"/>
    <row r="16522"/>
    <row r="16523"/>
    <row r="16524"/>
    <row r="16525"/>
    <row r="16526"/>
    <row r="16527"/>
    <row r="16528"/>
    <row r="16529"/>
    <row r="16530"/>
    <row r="16531"/>
    <row r="16532"/>
    <row r="16533"/>
    <row r="16534"/>
    <row r="16535"/>
    <row r="16536"/>
    <row r="16537"/>
    <row r="16538"/>
    <row r="16539"/>
    <row r="16540"/>
    <row r="16541"/>
    <row r="16542"/>
    <row r="16543"/>
    <row r="16544"/>
    <row r="16545"/>
    <row r="16546"/>
    <row r="16547"/>
    <row r="16548"/>
    <row r="16549"/>
    <row r="16550"/>
    <row r="16551"/>
    <row r="16552"/>
    <row r="16553"/>
    <row r="16554"/>
    <row r="16555"/>
    <row r="16556"/>
    <row r="16557"/>
    <row r="16558"/>
    <row r="16559"/>
    <row r="16560"/>
    <row r="16561"/>
    <row r="16562"/>
    <row r="16563"/>
    <row r="16564"/>
    <row r="16565"/>
    <row r="16566"/>
    <row r="16567"/>
    <row r="16568"/>
    <row r="16569"/>
    <row r="16570"/>
    <row r="16571"/>
    <row r="16572"/>
    <row r="16573"/>
    <row r="16574"/>
    <row r="16575"/>
    <row r="16576"/>
    <row r="16577"/>
    <row r="16578"/>
    <row r="16579"/>
    <row r="16580"/>
    <row r="16581"/>
    <row r="16582"/>
    <row r="16583"/>
    <row r="16584"/>
    <row r="16585"/>
    <row r="16586"/>
    <row r="16587"/>
    <row r="16588"/>
    <row r="16589"/>
    <row r="16590"/>
    <row r="16591"/>
    <row r="16592"/>
    <row r="16593"/>
    <row r="16594"/>
    <row r="16595"/>
    <row r="16596"/>
    <row r="16597"/>
    <row r="16598"/>
    <row r="16599"/>
    <row r="16600"/>
    <row r="16601"/>
    <row r="16602"/>
    <row r="16603"/>
    <row r="16604"/>
    <row r="16605"/>
    <row r="16606"/>
    <row r="16607"/>
    <row r="16608"/>
    <row r="16609"/>
    <row r="16610"/>
    <row r="16611"/>
    <row r="16612"/>
    <row r="16613"/>
    <row r="16614"/>
    <row r="16615"/>
    <row r="16616"/>
    <row r="16617"/>
    <row r="16618"/>
    <row r="16619"/>
    <row r="16620"/>
    <row r="16621"/>
    <row r="16622"/>
    <row r="16623"/>
    <row r="16624"/>
    <row r="16625"/>
    <row r="16626"/>
    <row r="16627"/>
    <row r="16628"/>
    <row r="16629"/>
    <row r="16630"/>
    <row r="16631"/>
    <row r="16632"/>
    <row r="16633"/>
    <row r="16634"/>
    <row r="16635"/>
    <row r="16636"/>
    <row r="16637"/>
    <row r="16638"/>
    <row r="16639"/>
    <row r="16640"/>
    <row r="16641"/>
    <row r="16642"/>
    <row r="16643"/>
    <row r="16644"/>
    <row r="16645"/>
    <row r="16646"/>
    <row r="16647"/>
    <row r="16648"/>
    <row r="16649"/>
    <row r="16650"/>
    <row r="16651"/>
    <row r="16652"/>
    <row r="16653"/>
    <row r="16654"/>
    <row r="16655"/>
    <row r="16656"/>
    <row r="16657"/>
    <row r="16658"/>
    <row r="16659"/>
    <row r="16660"/>
    <row r="16661"/>
    <row r="16662"/>
    <row r="16663"/>
    <row r="16664"/>
    <row r="16665"/>
    <row r="16666"/>
    <row r="16667"/>
    <row r="16668"/>
    <row r="16669"/>
    <row r="16670"/>
    <row r="16671"/>
    <row r="16672"/>
    <row r="16673"/>
    <row r="16674"/>
    <row r="16675"/>
    <row r="16676"/>
    <row r="16677"/>
    <row r="16678"/>
    <row r="16679"/>
    <row r="16680"/>
    <row r="16681"/>
    <row r="16682"/>
    <row r="16683"/>
    <row r="16684"/>
    <row r="16685"/>
    <row r="16686"/>
    <row r="16687"/>
    <row r="16688"/>
    <row r="16689"/>
    <row r="16690"/>
    <row r="16691"/>
    <row r="16692"/>
    <row r="16693"/>
    <row r="16694"/>
    <row r="16695"/>
    <row r="16696"/>
    <row r="16697"/>
    <row r="16698"/>
    <row r="16699"/>
    <row r="16700"/>
    <row r="16701"/>
    <row r="16702"/>
    <row r="16703"/>
    <row r="16704"/>
    <row r="16705"/>
    <row r="16706"/>
    <row r="16707"/>
    <row r="16708"/>
    <row r="16709"/>
    <row r="16710"/>
    <row r="16711"/>
    <row r="16712"/>
    <row r="16713"/>
    <row r="16714"/>
    <row r="16715"/>
    <row r="16716"/>
    <row r="16717"/>
    <row r="16718"/>
    <row r="16719"/>
    <row r="16720"/>
    <row r="16721"/>
    <row r="16722"/>
    <row r="16723"/>
    <row r="16724"/>
    <row r="16725"/>
    <row r="16726"/>
    <row r="16727"/>
    <row r="16728"/>
    <row r="16729"/>
    <row r="16730"/>
    <row r="16731"/>
    <row r="16732"/>
    <row r="16733"/>
    <row r="16734"/>
    <row r="16735"/>
    <row r="16736"/>
    <row r="16737"/>
    <row r="16738"/>
    <row r="16739"/>
    <row r="16740"/>
    <row r="16741"/>
    <row r="16742"/>
    <row r="16743"/>
    <row r="16744"/>
    <row r="16745"/>
    <row r="16746"/>
    <row r="16747"/>
    <row r="16748"/>
    <row r="16749"/>
    <row r="16750"/>
    <row r="16751"/>
    <row r="16752"/>
    <row r="16753"/>
    <row r="16754"/>
    <row r="16755"/>
    <row r="16756"/>
    <row r="16757"/>
    <row r="16758"/>
    <row r="16759"/>
    <row r="16760"/>
    <row r="16761"/>
    <row r="16762"/>
    <row r="16763"/>
    <row r="16764"/>
    <row r="16765"/>
    <row r="16766"/>
    <row r="16767"/>
    <row r="16768"/>
    <row r="16769"/>
    <row r="16770"/>
    <row r="16771"/>
    <row r="16772"/>
    <row r="16773"/>
    <row r="16774"/>
    <row r="16775"/>
    <row r="16776"/>
    <row r="16777"/>
    <row r="16778"/>
    <row r="16779"/>
    <row r="16780"/>
    <row r="16781"/>
    <row r="16782"/>
    <row r="16783"/>
    <row r="16784"/>
    <row r="16785"/>
    <row r="16786"/>
    <row r="16787"/>
    <row r="16788"/>
    <row r="16789"/>
    <row r="16790"/>
    <row r="16791"/>
    <row r="16792"/>
    <row r="16793"/>
    <row r="16794"/>
    <row r="16795"/>
    <row r="16796"/>
    <row r="16797"/>
    <row r="16798"/>
    <row r="16799"/>
    <row r="16800"/>
    <row r="16801"/>
    <row r="16802"/>
    <row r="16803"/>
    <row r="16804"/>
    <row r="16805"/>
    <row r="16806"/>
    <row r="16807"/>
    <row r="16808"/>
    <row r="16809"/>
    <row r="16810"/>
    <row r="16811"/>
    <row r="16812"/>
    <row r="16813"/>
    <row r="16814"/>
    <row r="16815"/>
    <row r="16816"/>
    <row r="16817"/>
    <row r="16818"/>
    <row r="16819"/>
    <row r="16820"/>
    <row r="16821"/>
    <row r="16822"/>
    <row r="16823"/>
    <row r="16824"/>
    <row r="16825"/>
    <row r="16826"/>
    <row r="16827"/>
    <row r="16828"/>
    <row r="16829"/>
    <row r="16830"/>
    <row r="16831"/>
    <row r="16832"/>
    <row r="16833"/>
    <row r="16834"/>
    <row r="16835"/>
    <row r="16836"/>
    <row r="16837"/>
    <row r="16838"/>
    <row r="16839"/>
    <row r="16840"/>
    <row r="16841"/>
    <row r="16842"/>
    <row r="16843"/>
    <row r="16844"/>
    <row r="16845"/>
    <row r="16846"/>
    <row r="16847"/>
    <row r="16848"/>
    <row r="16849"/>
    <row r="16850"/>
    <row r="16851"/>
    <row r="16852"/>
    <row r="16853"/>
    <row r="16854"/>
    <row r="16855"/>
    <row r="16856"/>
    <row r="16857"/>
    <row r="16858"/>
    <row r="16859"/>
    <row r="16860"/>
    <row r="16861"/>
    <row r="16862"/>
    <row r="16863"/>
    <row r="16864"/>
    <row r="16865"/>
    <row r="16866"/>
    <row r="16867"/>
    <row r="16868"/>
    <row r="16869"/>
    <row r="16870"/>
    <row r="16871"/>
    <row r="16872"/>
    <row r="16873"/>
    <row r="16874"/>
    <row r="16875"/>
    <row r="16876"/>
    <row r="16877"/>
    <row r="16878"/>
    <row r="16879"/>
    <row r="16880"/>
    <row r="16881"/>
    <row r="16882"/>
    <row r="16883"/>
    <row r="16884"/>
    <row r="16885"/>
    <row r="16886"/>
    <row r="16887"/>
    <row r="16888"/>
    <row r="16889"/>
    <row r="16890"/>
    <row r="16891"/>
    <row r="16892"/>
    <row r="16893"/>
    <row r="16894"/>
    <row r="16895"/>
    <row r="16896"/>
    <row r="16897"/>
    <row r="16898"/>
    <row r="16899"/>
    <row r="16900"/>
    <row r="16901"/>
    <row r="16902"/>
    <row r="16903"/>
    <row r="16904"/>
    <row r="16905"/>
    <row r="16906"/>
    <row r="16907"/>
    <row r="16908"/>
    <row r="16909"/>
    <row r="16910"/>
    <row r="16911"/>
    <row r="16912"/>
    <row r="16913"/>
    <row r="16914"/>
    <row r="16915"/>
    <row r="16916"/>
    <row r="16917"/>
    <row r="16918"/>
    <row r="16919"/>
    <row r="16920"/>
    <row r="16921"/>
    <row r="16922"/>
    <row r="16923"/>
    <row r="16924"/>
    <row r="16925"/>
    <row r="16926"/>
    <row r="16927"/>
    <row r="16928"/>
    <row r="16929"/>
    <row r="16930"/>
    <row r="16931"/>
    <row r="16932"/>
    <row r="16933"/>
    <row r="16934"/>
    <row r="16935"/>
    <row r="16936"/>
    <row r="16937"/>
    <row r="16938"/>
    <row r="16939"/>
    <row r="16940"/>
    <row r="16941"/>
    <row r="16942"/>
    <row r="16943"/>
    <row r="16944"/>
    <row r="16945"/>
    <row r="16946"/>
    <row r="16947"/>
    <row r="16948"/>
    <row r="16949"/>
    <row r="16950"/>
    <row r="16951"/>
    <row r="16952"/>
    <row r="16953"/>
    <row r="16954"/>
    <row r="16955"/>
    <row r="16956"/>
    <row r="16957"/>
    <row r="16958"/>
    <row r="16959"/>
    <row r="16960"/>
    <row r="16961"/>
    <row r="16962"/>
    <row r="16963"/>
    <row r="16964"/>
    <row r="16965"/>
    <row r="16966"/>
    <row r="16967"/>
    <row r="16968"/>
    <row r="16969"/>
    <row r="16970"/>
    <row r="16971"/>
    <row r="16972"/>
    <row r="16973"/>
    <row r="16974"/>
    <row r="16975"/>
    <row r="16976"/>
    <row r="16977"/>
    <row r="16978"/>
    <row r="16979"/>
    <row r="16980"/>
    <row r="16981"/>
    <row r="16982"/>
    <row r="16983"/>
    <row r="16984"/>
    <row r="16985"/>
    <row r="16986"/>
    <row r="16987"/>
    <row r="16988"/>
    <row r="16989"/>
    <row r="16990"/>
    <row r="16991"/>
    <row r="16992"/>
    <row r="16993"/>
    <row r="16994"/>
    <row r="16995"/>
    <row r="16996"/>
    <row r="16997"/>
    <row r="16998"/>
    <row r="16999"/>
    <row r="17000"/>
    <row r="17001"/>
    <row r="17002"/>
    <row r="17003"/>
    <row r="17004"/>
    <row r="17005"/>
    <row r="17006"/>
    <row r="17007"/>
    <row r="17008"/>
    <row r="17009"/>
    <row r="17010"/>
    <row r="17011"/>
    <row r="17012"/>
    <row r="17013"/>
    <row r="17014"/>
    <row r="17015"/>
    <row r="17016"/>
    <row r="17017"/>
    <row r="17018"/>
    <row r="17019"/>
    <row r="17020"/>
    <row r="17021"/>
    <row r="17022"/>
    <row r="17023"/>
    <row r="17024"/>
    <row r="17025"/>
    <row r="17026"/>
    <row r="17027"/>
    <row r="17028"/>
    <row r="17029"/>
    <row r="17030"/>
    <row r="17031"/>
    <row r="17032"/>
    <row r="17033"/>
    <row r="17034"/>
    <row r="17035"/>
    <row r="17036"/>
    <row r="17037"/>
    <row r="17038"/>
    <row r="17039"/>
    <row r="17040"/>
    <row r="17041"/>
    <row r="17042"/>
    <row r="17043"/>
    <row r="17044"/>
    <row r="17045"/>
    <row r="17046"/>
    <row r="17047"/>
    <row r="17048"/>
    <row r="17049"/>
    <row r="17050"/>
    <row r="17051"/>
    <row r="17052"/>
    <row r="17053"/>
    <row r="17054"/>
    <row r="17055"/>
    <row r="17056"/>
    <row r="17057"/>
    <row r="17058"/>
    <row r="17059"/>
    <row r="17060"/>
    <row r="17061"/>
    <row r="17062"/>
    <row r="17063"/>
    <row r="17064"/>
    <row r="17065"/>
    <row r="17066"/>
    <row r="17067"/>
    <row r="17068"/>
    <row r="17069"/>
    <row r="17070"/>
    <row r="17071"/>
    <row r="17072"/>
    <row r="17073"/>
    <row r="17074"/>
    <row r="17075"/>
    <row r="17076"/>
    <row r="17077"/>
    <row r="17078"/>
    <row r="17079"/>
    <row r="17080"/>
    <row r="17081"/>
    <row r="17082"/>
    <row r="17083"/>
    <row r="17084"/>
    <row r="17085"/>
    <row r="17086"/>
    <row r="17087"/>
    <row r="17088"/>
    <row r="17089"/>
    <row r="17090"/>
    <row r="17091"/>
    <row r="17092"/>
    <row r="17093"/>
    <row r="17094"/>
    <row r="17095"/>
    <row r="17096"/>
    <row r="17097"/>
    <row r="17098"/>
    <row r="17099"/>
    <row r="17100"/>
    <row r="17101"/>
    <row r="17102"/>
    <row r="17103"/>
    <row r="17104"/>
    <row r="17105"/>
    <row r="17106"/>
    <row r="17107"/>
    <row r="17108"/>
    <row r="17109"/>
    <row r="17110"/>
    <row r="17111"/>
    <row r="17112"/>
    <row r="17113"/>
    <row r="17114"/>
    <row r="17115"/>
    <row r="17116"/>
    <row r="17117"/>
    <row r="17118"/>
    <row r="17119"/>
    <row r="17120"/>
    <row r="17121"/>
    <row r="17122"/>
    <row r="17123"/>
    <row r="17124"/>
    <row r="17125"/>
    <row r="17126"/>
    <row r="17127"/>
    <row r="17128"/>
    <row r="17129"/>
    <row r="17130"/>
    <row r="17131"/>
    <row r="17132"/>
    <row r="17133"/>
    <row r="17134"/>
    <row r="17135"/>
    <row r="17136"/>
    <row r="17137"/>
    <row r="17138"/>
    <row r="17139"/>
    <row r="17140"/>
    <row r="17141"/>
    <row r="17142"/>
    <row r="17143"/>
    <row r="17144"/>
    <row r="17145"/>
    <row r="17146"/>
    <row r="17147"/>
    <row r="17148"/>
    <row r="17149"/>
    <row r="17150"/>
    <row r="17151"/>
    <row r="17152"/>
    <row r="17153"/>
    <row r="17154"/>
    <row r="17155"/>
    <row r="17156"/>
    <row r="17157"/>
    <row r="17158"/>
    <row r="17159"/>
    <row r="17160"/>
    <row r="17161"/>
    <row r="17162"/>
    <row r="17163"/>
    <row r="17164"/>
    <row r="17165"/>
    <row r="17166"/>
    <row r="17167"/>
    <row r="17168"/>
    <row r="17169"/>
    <row r="17170"/>
    <row r="17171"/>
    <row r="17172"/>
    <row r="17173"/>
    <row r="17174"/>
    <row r="17175"/>
    <row r="17176"/>
    <row r="17177"/>
    <row r="17178"/>
    <row r="17179"/>
    <row r="17180"/>
    <row r="17181"/>
    <row r="17182"/>
    <row r="17183"/>
    <row r="17184"/>
    <row r="17185"/>
    <row r="17186"/>
    <row r="17187"/>
    <row r="17188"/>
    <row r="17189"/>
    <row r="17190"/>
    <row r="17191"/>
    <row r="17192"/>
    <row r="17193"/>
    <row r="17194"/>
    <row r="17195"/>
    <row r="17196"/>
    <row r="17197"/>
    <row r="17198"/>
    <row r="17199"/>
    <row r="17200"/>
    <row r="17201"/>
    <row r="17202"/>
    <row r="17203"/>
    <row r="17204"/>
    <row r="17205"/>
    <row r="17206"/>
    <row r="17207"/>
    <row r="17208"/>
    <row r="17209"/>
    <row r="17210"/>
    <row r="17211"/>
    <row r="17212"/>
    <row r="17213"/>
    <row r="17214"/>
    <row r="17215"/>
    <row r="17216"/>
    <row r="17217"/>
    <row r="17218"/>
    <row r="17219"/>
    <row r="17220"/>
    <row r="17221"/>
    <row r="17222"/>
    <row r="17223"/>
    <row r="17224"/>
    <row r="17225"/>
    <row r="17226"/>
    <row r="17227"/>
    <row r="17228"/>
    <row r="17229"/>
    <row r="17230"/>
    <row r="17231"/>
    <row r="17232"/>
    <row r="17233"/>
    <row r="17234"/>
    <row r="17235"/>
    <row r="17236"/>
    <row r="17237"/>
    <row r="17238"/>
    <row r="17239"/>
    <row r="17240"/>
    <row r="17241"/>
    <row r="17242"/>
    <row r="17243"/>
    <row r="17244"/>
    <row r="17245"/>
    <row r="17246"/>
    <row r="17247"/>
    <row r="17248"/>
    <row r="17249"/>
    <row r="17250"/>
    <row r="17251"/>
    <row r="17252"/>
    <row r="17253"/>
    <row r="17254"/>
    <row r="17255"/>
    <row r="17256"/>
    <row r="17257"/>
    <row r="17258"/>
    <row r="17259"/>
    <row r="17260"/>
    <row r="17261"/>
    <row r="17262"/>
    <row r="17263"/>
    <row r="17264"/>
    <row r="17265"/>
    <row r="17266"/>
    <row r="17267"/>
    <row r="17268"/>
    <row r="17269"/>
    <row r="17270"/>
    <row r="17271"/>
    <row r="17272"/>
    <row r="17273"/>
    <row r="17274"/>
    <row r="17275"/>
    <row r="17276"/>
    <row r="17277"/>
    <row r="17278"/>
    <row r="17279"/>
    <row r="17280"/>
    <row r="17281"/>
    <row r="17282"/>
    <row r="17283"/>
    <row r="17284"/>
    <row r="17285"/>
    <row r="17286"/>
    <row r="17287"/>
    <row r="17288"/>
    <row r="17289"/>
    <row r="17290"/>
    <row r="17291"/>
    <row r="17292"/>
    <row r="17293"/>
    <row r="17294"/>
    <row r="17295"/>
    <row r="17296"/>
    <row r="17297"/>
    <row r="17298"/>
    <row r="17299"/>
    <row r="17300"/>
    <row r="17301"/>
    <row r="17302"/>
    <row r="17303"/>
    <row r="17304"/>
    <row r="17305"/>
    <row r="17306"/>
    <row r="17307"/>
    <row r="17308"/>
    <row r="17309"/>
    <row r="17310"/>
    <row r="17311"/>
    <row r="17312"/>
    <row r="17313"/>
    <row r="17314"/>
    <row r="17315"/>
    <row r="17316"/>
    <row r="17317"/>
    <row r="17318"/>
    <row r="17319"/>
    <row r="17320"/>
    <row r="17321"/>
    <row r="17322"/>
    <row r="17323"/>
    <row r="17324"/>
    <row r="17325"/>
    <row r="17326"/>
    <row r="17327"/>
    <row r="17328"/>
    <row r="17329"/>
    <row r="17330"/>
    <row r="17331"/>
    <row r="17332"/>
    <row r="17333"/>
    <row r="17334"/>
    <row r="17335"/>
    <row r="17336"/>
    <row r="17337"/>
    <row r="17338"/>
    <row r="17339"/>
    <row r="17340"/>
    <row r="17341"/>
    <row r="17342"/>
    <row r="17343"/>
    <row r="17344"/>
    <row r="17345"/>
    <row r="17346"/>
    <row r="17347"/>
    <row r="17348"/>
    <row r="17349"/>
    <row r="17350"/>
    <row r="17351"/>
    <row r="17352"/>
    <row r="17353"/>
    <row r="17354"/>
    <row r="17355"/>
    <row r="17356"/>
    <row r="17357"/>
    <row r="17358"/>
    <row r="17359"/>
    <row r="17360"/>
    <row r="17361"/>
    <row r="17362"/>
    <row r="17363"/>
    <row r="17364"/>
    <row r="17365"/>
    <row r="17366"/>
    <row r="17367"/>
    <row r="17368"/>
    <row r="17369"/>
    <row r="17370"/>
    <row r="17371"/>
    <row r="17372"/>
    <row r="17373"/>
    <row r="17374"/>
    <row r="17375"/>
    <row r="17376"/>
    <row r="17377"/>
    <row r="17378"/>
    <row r="17379"/>
    <row r="17380"/>
    <row r="17381"/>
    <row r="17382"/>
    <row r="17383"/>
    <row r="17384"/>
    <row r="17385"/>
    <row r="17386"/>
    <row r="17387"/>
    <row r="17388"/>
    <row r="17389"/>
    <row r="17390"/>
    <row r="17391"/>
    <row r="17392"/>
    <row r="17393"/>
    <row r="17394"/>
    <row r="17395"/>
    <row r="17396"/>
    <row r="17397"/>
    <row r="17398"/>
    <row r="17399"/>
    <row r="17400"/>
    <row r="17401"/>
    <row r="17402"/>
    <row r="17403"/>
    <row r="17404"/>
    <row r="17405"/>
    <row r="17406"/>
    <row r="17407"/>
    <row r="17408"/>
    <row r="17409"/>
    <row r="17410"/>
    <row r="17411"/>
    <row r="17412"/>
    <row r="17413"/>
    <row r="17414"/>
    <row r="17415"/>
    <row r="17416"/>
    <row r="17417"/>
    <row r="17418"/>
    <row r="17419"/>
    <row r="17420"/>
    <row r="17421"/>
    <row r="17422"/>
    <row r="17423"/>
    <row r="17424"/>
    <row r="17425"/>
    <row r="17426"/>
    <row r="17427"/>
    <row r="17428"/>
    <row r="17429"/>
    <row r="17430"/>
    <row r="17431"/>
    <row r="17432"/>
    <row r="17433"/>
    <row r="17434"/>
    <row r="17435"/>
    <row r="17436"/>
    <row r="17437"/>
    <row r="17438"/>
    <row r="17439"/>
    <row r="17440"/>
    <row r="17441"/>
    <row r="17442"/>
    <row r="17443"/>
    <row r="17444"/>
    <row r="17445"/>
    <row r="17446"/>
    <row r="17447"/>
    <row r="17448"/>
    <row r="17449"/>
    <row r="17450"/>
    <row r="17451"/>
    <row r="17452"/>
    <row r="17453"/>
    <row r="17454"/>
    <row r="17455"/>
    <row r="17456"/>
    <row r="17457"/>
    <row r="17458"/>
    <row r="17459"/>
    <row r="17460"/>
    <row r="17461"/>
    <row r="17462"/>
    <row r="17463"/>
    <row r="17464"/>
    <row r="17465"/>
    <row r="17466"/>
    <row r="17467"/>
    <row r="17468"/>
    <row r="17469"/>
    <row r="17470"/>
    <row r="17471"/>
    <row r="17472"/>
    <row r="17473"/>
    <row r="17474"/>
    <row r="17475"/>
    <row r="17476"/>
    <row r="17477"/>
    <row r="17478"/>
    <row r="17479"/>
    <row r="17480"/>
    <row r="17481"/>
    <row r="17482"/>
    <row r="17483"/>
    <row r="17484"/>
    <row r="17485"/>
    <row r="17486"/>
    <row r="17487"/>
    <row r="17488"/>
    <row r="17489"/>
    <row r="17490"/>
    <row r="17491"/>
    <row r="17492"/>
    <row r="17493"/>
    <row r="17494"/>
    <row r="17495"/>
    <row r="17496"/>
    <row r="17497"/>
    <row r="17498"/>
    <row r="17499"/>
    <row r="17500"/>
    <row r="17501"/>
    <row r="17502"/>
    <row r="17503"/>
    <row r="17504"/>
    <row r="17505"/>
    <row r="17506"/>
    <row r="17507"/>
    <row r="17508"/>
    <row r="17509"/>
    <row r="17510"/>
    <row r="17511"/>
    <row r="17512"/>
    <row r="17513"/>
    <row r="17514"/>
    <row r="17515"/>
    <row r="17516"/>
    <row r="17517"/>
    <row r="17518"/>
    <row r="17519"/>
    <row r="17520"/>
    <row r="17521"/>
    <row r="17522"/>
    <row r="17523"/>
    <row r="17524"/>
    <row r="17525"/>
    <row r="17526"/>
    <row r="17527"/>
    <row r="17528"/>
    <row r="17529"/>
    <row r="17530"/>
    <row r="17531"/>
    <row r="17532"/>
    <row r="17533"/>
    <row r="17534"/>
    <row r="17535"/>
    <row r="17536"/>
    <row r="17537"/>
    <row r="17538"/>
    <row r="17539"/>
    <row r="17540"/>
    <row r="17541"/>
    <row r="17542"/>
    <row r="17543"/>
    <row r="17544"/>
    <row r="17545"/>
    <row r="17546"/>
    <row r="17547"/>
    <row r="17548"/>
    <row r="17549"/>
    <row r="17550"/>
    <row r="17551"/>
    <row r="17552"/>
    <row r="17553"/>
    <row r="17554"/>
    <row r="17555"/>
    <row r="17556"/>
    <row r="17557"/>
    <row r="17558"/>
    <row r="17559"/>
    <row r="17560"/>
    <row r="17561"/>
    <row r="17562"/>
    <row r="17563"/>
    <row r="17564"/>
    <row r="17565"/>
    <row r="17566"/>
    <row r="17567"/>
    <row r="17568"/>
    <row r="17569"/>
    <row r="17570"/>
    <row r="17571"/>
    <row r="17572"/>
    <row r="17573"/>
    <row r="17574"/>
    <row r="17575"/>
    <row r="17576"/>
    <row r="17577"/>
    <row r="17578"/>
    <row r="17579"/>
    <row r="17580"/>
    <row r="17581"/>
    <row r="17582"/>
    <row r="17583"/>
    <row r="17584"/>
    <row r="17585"/>
    <row r="17586"/>
    <row r="17587"/>
    <row r="17588"/>
    <row r="17589"/>
    <row r="17590"/>
    <row r="17591"/>
    <row r="17592"/>
    <row r="17593"/>
    <row r="17594"/>
    <row r="17595"/>
    <row r="17596"/>
    <row r="17597"/>
    <row r="17598"/>
    <row r="17599"/>
    <row r="17600"/>
    <row r="17601"/>
    <row r="17602"/>
    <row r="17603"/>
    <row r="17604"/>
    <row r="17605"/>
    <row r="17606"/>
    <row r="17607"/>
    <row r="17608"/>
    <row r="17609"/>
    <row r="17610"/>
    <row r="17611"/>
    <row r="17612"/>
    <row r="17613"/>
    <row r="17614"/>
    <row r="17615"/>
    <row r="17616"/>
    <row r="17617"/>
    <row r="17618"/>
    <row r="17619"/>
    <row r="17620"/>
    <row r="17621"/>
    <row r="17622"/>
    <row r="17623"/>
    <row r="17624"/>
    <row r="17625"/>
    <row r="17626"/>
    <row r="17627"/>
    <row r="17628"/>
    <row r="17629"/>
    <row r="17630"/>
    <row r="17631"/>
    <row r="17632"/>
    <row r="17633"/>
    <row r="17634"/>
    <row r="17635"/>
    <row r="17636"/>
    <row r="17637"/>
    <row r="17638"/>
    <row r="17639"/>
    <row r="17640"/>
    <row r="17641"/>
    <row r="17642"/>
    <row r="17643"/>
    <row r="17644"/>
    <row r="17645"/>
    <row r="17646"/>
    <row r="17647"/>
    <row r="17648"/>
    <row r="17649"/>
    <row r="17650"/>
    <row r="17651"/>
    <row r="17652"/>
    <row r="17653"/>
    <row r="17654"/>
    <row r="17655"/>
    <row r="17656"/>
    <row r="17657"/>
    <row r="17658"/>
    <row r="17659"/>
    <row r="17660"/>
    <row r="17661"/>
    <row r="17662"/>
    <row r="17663"/>
    <row r="17664"/>
    <row r="17665"/>
    <row r="17666"/>
    <row r="17667"/>
    <row r="17668"/>
    <row r="17669"/>
    <row r="17670"/>
    <row r="17671"/>
    <row r="17672"/>
    <row r="17673"/>
    <row r="17674"/>
    <row r="17675"/>
    <row r="17676"/>
    <row r="17677"/>
    <row r="17678"/>
    <row r="17679"/>
    <row r="17680"/>
    <row r="17681"/>
    <row r="17682"/>
    <row r="17683"/>
    <row r="17684"/>
    <row r="17685"/>
    <row r="17686"/>
    <row r="17687"/>
    <row r="17688"/>
    <row r="17689"/>
    <row r="17690"/>
    <row r="17691"/>
    <row r="17692"/>
    <row r="17693"/>
    <row r="17694"/>
    <row r="17695"/>
    <row r="17696"/>
    <row r="17697"/>
    <row r="17698"/>
    <row r="17699"/>
    <row r="17700"/>
    <row r="17701"/>
    <row r="17702"/>
    <row r="17703"/>
    <row r="17704"/>
    <row r="17705"/>
    <row r="17706"/>
    <row r="17707"/>
    <row r="17708"/>
    <row r="17709"/>
    <row r="17710"/>
    <row r="17711"/>
    <row r="17712"/>
    <row r="17713"/>
    <row r="17714"/>
    <row r="17715"/>
    <row r="17716"/>
    <row r="17717"/>
    <row r="17718"/>
    <row r="17719"/>
    <row r="17720"/>
    <row r="17721"/>
    <row r="17722"/>
    <row r="17723"/>
    <row r="17724"/>
    <row r="17725"/>
    <row r="17726"/>
    <row r="17727"/>
    <row r="17728"/>
    <row r="17729"/>
    <row r="17730"/>
    <row r="17731"/>
    <row r="17732"/>
    <row r="17733"/>
    <row r="17734"/>
    <row r="17735"/>
    <row r="17736"/>
    <row r="17737"/>
    <row r="17738"/>
    <row r="17739"/>
    <row r="17740"/>
    <row r="17741"/>
    <row r="17742"/>
    <row r="17743"/>
    <row r="17744"/>
    <row r="17745"/>
    <row r="17746"/>
    <row r="17747"/>
    <row r="17748"/>
    <row r="17749"/>
    <row r="17750"/>
    <row r="17751"/>
    <row r="17752"/>
    <row r="17753"/>
    <row r="17754"/>
    <row r="17755"/>
    <row r="17756"/>
    <row r="17757"/>
    <row r="17758"/>
    <row r="17759"/>
    <row r="17760"/>
    <row r="17761"/>
    <row r="17762"/>
    <row r="17763"/>
    <row r="17764"/>
    <row r="17765"/>
    <row r="17766"/>
    <row r="17767"/>
    <row r="17768"/>
    <row r="17769"/>
    <row r="17770"/>
    <row r="17771"/>
    <row r="17772"/>
    <row r="17773"/>
    <row r="17774"/>
    <row r="17775"/>
    <row r="17776"/>
    <row r="17777"/>
    <row r="17778"/>
    <row r="17779"/>
    <row r="17780"/>
    <row r="17781"/>
    <row r="17782"/>
    <row r="17783"/>
    <row r="17784"/>
    <row r="17785"/>
    <row r="17786"/>
    <row r="17787"/>
    <row r="17788"/>
    <row r="17789"/>
    <row r="17790"/>
    <row r="17791"/>
    <row r="17792"/>
    <row r="17793"/>
    <row r="17794"/>
    <row r="17795"/>
    <row r="17796"/>
    <row r="17797"/>
    <row r="17798"/>
    <row r="17799"/>
    <row r="17800"/>
    <row r="17801"/>
    <row r="17802"/>
    <row r="17803"/>
    <row r="17804"/>
    <row r="17805"/>
    <row r="17806"/>
    <row r="17807"/>
    <row r="17808"/>
    <row r="17809"/>
    <row r="17810"/>
    <row r="17811"/>
    <row r="17812"/>
    <row r="17813"/>
    <row r="17814"/>
    <row r="17815"/>
    <row r="17816"/>
    <row r="17817"/>
    <row r="17818"/>
    <row r="17819"/>
    <row r="17820"/>
    <row r="17821"/>
    <row r="17822"/>
    <row r="17823"/>
    <row r="17824"/>
    <row r="17825"/>
    <row r="17826"/>
    <row r="17827"/>
    <row r="17828"/>
    <row r="17829"/>
    <row r="17830"/>
    <row r="17831"/>
    <row r="17832"/>
    <row r="17833"/>
    <row r="17834"/>
    <row r="17835"/>
    <row r="17836"/>
    <row r="17837"/>
    <row r="17838"/>
    <row r="17839"/>
    <row r="17840"/>
    <row r="17841"/>
    <row r="17842"/>
    <row r="17843"/>
    <row r="17844"/>
    <row r="17845"/>
    <row r="17846"/>
    <row r="17847"/>
    <row r="17848"/>
    <row r="17849"/>
    <row r="17850"/>
    <row r="17851"/>
    <row r="17852"/>
    <row r="17853"/>
    <row r="17854"/>
    <row r="17855"/>
    <row r="17856"/>
    <row r="17857"/>
    <row r="17858"/>
    <row r="17859"/>
    <row r="17860"/>
    <row r="17861"/>
    <row r="17862"/>
    <row r="17863"/>
    <row r="17864"/>
    <row r="17865"/>
    <row r="17866"/>
    <row r="17867"/>
    <row r="17868"/>
    <row r="17869"/>
    <row r="17870"/>
    <row r="17871"/>
    <row r="17872"/>
    <row r="17873"/>
    <row r="17874"/>
    <row r="17875"/>
    <row r="17876"/>
    <row r="17877"/>
    <row r="17878"/>
    <row r="17879"/>
    <row r="17880"/>
    <row r="17881"/>
    <row r="17882"/>
    <row r="17883"/>
    <row r="17884"/>
    <row r="17885"/>
    <row r="17886"/>
    <row r="17887"/>
    <row r="17888"/>
    <row r="17889"/>
    <row r="17890"/>
    <row r="17891"/>
    <row r="17892"/>
    <row r="17893"/>
    <row r="17894"/>
    <row r="17895"/>
    <row r="17896"/>
    <row r="17897"/>
    <row r="17898"/>
    <row r="17899"/>
    <row r="17900"/>
    <row r="17901"/>
    <row r="17902"/>
    <row r="17903"/>
    <row r="17904"/>
    <row r="17905"/>
    <row r="17906"/>
    <row r="17907"/>
    <row r="17908"/>
    <row r="17909"/>
    <row r="17910"/>
    <row r="17911"/>
    <row r="17912"/>
    <row r="17913"/>
    <row r="17914"/>
    <row r="17915"/>
    <row r="17916"/>
    <row r="17917"/>
    <row r="17918"/>
    <row r="17919"/>
    <row r="17920"/>
    <row r="17921"/>
    <row r="17922"/>
    <row r="17923"/>
    <row r="17924"/>
    <row r="17925"/>
    <row r="17926"/>
    <row r="17927"/>
    <row r="17928"/>
    <row r="17929"/>
    <row r="17930"/>
    <row r="17931"/>
    <row r="17932"/>
    <row r="17933"/>
    <row r="17934"/>
    <row r="17935"/>
    <row r="17936"/>
    <row r="17937"/>
    <row r="17938"/>
    <row r="17939"/>
    <row r="17940"/>
    <row r="17941"/>
    <row r="17942"/>
    <row r="17943"/>
    <row r="17944"/>
    <row r="17945"/>
    <row r="17946"/>
    <row r="17947"/>
    <row r="17948"/>
    <row r="17949"/>
    <row r="17950"/>
    <row r="17951"/>
    <row r="17952"/>
    <row r="17953"/>
    <row r="17954"/>
    <row r="17955"/>
    <row r="17956"/>
    <row r="17957"/>
    <row r="17958"/>
    <row r="17959"/>
    <row r="17960"/>
    <row r="17961"/>
    <row r="17962"/>
    <row r="17963"/>
    <row r="17964"/>
    <row r="17965"/>
    <row r="17966"/>
    <row r="17967"/>
    <row r="17968"/>
    <row r="17969"/>
    <row r="17970"/>
    <row r="17971"/>
    <row r="17972"/>
    <row r="17973"/>
    <row r="17974"/>
    <row r="17975"/>
    <row r="17976"/>
    <row r="17977"/>
    <row r="17978"/>
    <row r="17979"/>
    <row r="17980"/>
    <row r="17981"/>
    <row r="17982"/>
    <row r="17983"/>
    <row r="17984"/>
    <row r="17985"/>
    <row r="17986"/>
    <row r="17987"/>
    <row r="17988"/>
    <row r="17989"/>
    <row r="17990"/>
    <row r="17991"/>
    <row r="17992"/>
    <row r="17993"/>
    <row r="17994"/>
    <row r="17995"/>
    <row r="17996"/>
    <row r="17997"/>
    <row r="17998"/>
    <row r="17999"/>
    <row r="18000"/>
    <row r="18001"/>
    <row r="18002"/>
    <row r="18003"/>
    <row r="18004"/>
    <row r="18005"/>
    <row r="18006"/>
    <row r="18007"/>
    <row r="18008"/>
    <row r="18009"/>
    <row r="18010"/>
    <row r="18011"/>
    <row r="18012"/>
    <row r="18013"/>
    <row r="18014"/>
    <row r="18015"/>
    <row r="18016"/>
    <row r="18017"/>
    <row r="18018"/>
    <row r="18019"/>
    <row r="18020"/>
    <row r="18021"/>
    <row r="18022"/>
    <row r="18023"/>
    <row r="18024"/>
    <row r="18025"/>
    <row r="18026"/>
    <row r="18027"/>
    <row r="18028"/>
    <row r="18029"/>
    <row r="18030"/>
    <row r="18031"/>
    <row r="18032"/>
    <row r="18033"/>
    <row r="18034"/>
    <row r="18035"/>
    <row r="18036"/>
    <row r="18037"/>
    <row r="18038"/>
    <row r="18039"/>
    <row r="18040"/>
    <row r="18041"/>
    <row r="18042"/>
    <row r="18043"/>
    <row r="18044"/>
    <row r="18045"/>
    <row r="18046"/>
    <row r="18047"/>
    <row r="18048"/>
    <row r="18049"/>
    <row r="18050"/>
    <row r="18051"/>
    <row r="18052"/>
    <row r="18053"/>
    <row r="18054"/>
    <row r="18055"/>
    <row r="18056"/>
    <row r="18057"/>
    <row r="18058"/>
    <row r="18059"/>
    <row r="18060"/>
    <row r="18061"/>
    <row r="18062"/>
    <row r="18063"/>
    <row r="18064"/>
    <row r="18065"/>
    <row r="18066"/>
    <row r="18067"/>
    <row r="18068"/>
    <row r="18069"/>
    <row r="18070"/>
    <row r="18071"/>
    <row r="18072"/>
    <row r="18073"/>
    <row r="18074"/>
    <row r="18075"/>
    <row r="18076"/>
    <row r="18077"/>
    <row r="18078"/>
    <row r="18079"/>
    <row r="18080"/>
    <row r="18081"/>
    <row r="18082"/>
    <row r="18083"/>
    <row r="18084"/>
    <row r="18085"/>
    <row r="18086"/>
    <row r="18087"/>
    <row r="18088"/>
    <row r="18089"/>
    <row r="18090"/>
    <row r="18091"/>
    <row r="18092"/>
    <row r="18093"/>
    <row r="18094"/>
    <row r="18095"/>
    <row r="18096"/>
    <row r="18097"/>
    <row r="18098"/>
    <row r="18099"/>
    <row r="18100"/>
    <row r="18101"/>
    <row r="18102"/>
    <row r="18103"/>
    <row r="18104"/>
    <row r="18105"/>
    <row r="18106"/>
    <row r="18107"/>
    <row r="18108"/>
    <row r="18109"/>
    <row r="18110"/>
    <row r="18111"/>
    <row r="18112"/>
    <row r="18113"/>
    <row r="18114"/>
    <row r="18115"/>
    <row r="18116"/>
    <row r="18117"/>
    <row r="18118"/>
    <row r="18119"/>
    <row r="18120"/>
    <row r="18121"/>
    <row r="18122"/>
    <row r="18123"/>
    <row r="18124"/>
    <row r="18125"/>
    <row r="18126"/>
    <row r="18127"/>
    <row r="18128"/>
    <row r="18129"/>
    <row r="18130"/>
    <row r="18131"/>
    <row r="18132"/>
    <row r="18133"/>
    <row r="18134"/>
    <row r="18135"/>
    <row r="18136"/>
    <row r="18137"/>
    <row r="18138"/>
    <row r="18139"/>
    <row r="18140"/>
    <row r="18141"/>
    <row r="18142"/>
    <row r="18143"/>
    <row r="18144"/>
    <row r="18145"/>
    <row r="18146"/>
    <row r="18147"/>
    <row r="18148"/>
    <row r="18149"/>
    <row r="18150"/>
    <row r="18151"/>
    <row r="18152"/>
    <row r="18153"/>
    <row r="18154"/>
    <row r="18155"/>
    <row r="18156"/>
    <row r="18157"/>
    <row r="18158"/>
    <row r="18159"/>
    <row r="18160"/>
    <row r="18161"/>
    <row r="18162"/>
    <row r="18163"/>
    <row r="18164"/>
    <row r="18165"/>
    <row r="18166"/>
    <row r="18167"/>
    <row r="18168"/>
    <row r="18169"/>
    <row r="18170"/>
    <row r="18171"/>
    <row r="18172"/>
    <row r="18173"/>
    <row r="18174"/>
    <row r="18175"/>
    <row r="18176"/>
    <row r="18177"/>
    <row r="18178"/>
    <row r="18179"/>
    <row r="18180"/>
    <row r="18181"/>
    <row r="18182"/>
    <row r="18183"/>
    <row r="18184"/>
    <row r="18185"/>
    <row r="18186"/>
    <row r="18187"/>
    <row r="18188"/>
    <row r="18189"/>
    <row r="18190"/>
    <row r="18191"/>
    <row r="18192"/>
    <row r="18193"/>
    <row r="18194"/>
    <row r="18195"/>
    <row r="18196"/>
    <row r="18197"/>
    <row r="18198"/>
    <row r="18199"/>
    <row r="18200"/>
    <row r="18201"/>
    <row r="18202"/>
    <row r="18203"/>
    <row r="18204"/>
    <row r="18205"/>
    <row r="18206"/>
    <row r="18207"/>
    <row r="18208"/>
    <row r="18209"/>
    <row r="18210"/>
    <row r="18211"/>
    <row r="18212"/>
    <row r="18213"/>
    <row r="18214"/>
    <row r="18215"/>
    <row r="18216"/>
    <row r="18217"/>
    <row r="18218"/>
    <row r="18219"/>
    <row r="18220"/>
    <row r="18221"/>
    <row r="18222"/>
    <row r="18223"/>
    <row r="18224"/>
    <row r="18225"/>
    <row r="18226"/>
    <row r="18227"/>
    <row r="18228"/>
    <row r="18229"/>
    <row r="18230"/>
    <row r="18231"/>
    <row r="18232"/>
    <row r="18233"/>
    <row r="18234"/>
    <row r="18235"/>
    <row r="18236"/>
    <row r="18237"/>
    <row r="18238"/>
    <row r="18239"/>
    <row r="18240"/>
    <row r="18241"/>
    <row r="18242"/>
    <row r="18243"/>
    <row r="18244"/>
    <row r="18245"/>
    <row r="18246"/>
    <row r="18247"/>
    <row r="18248"/>
    <row r="18249"/>
    <row r="18250"/>
    <row r="18251"/>
    <row r="18252"/>
    <row r="18253"/>
    <row r="18254"/>
    <row r="18255"/>
    <row r="18256"/>
    <row r="18257"/>
    <row r="18258"/>
    <row r="18259"/>
    <row r="18260"/>
    <row r="18261"/>
    <row r="18262"/>
    <row r="18263"/>
    <row r="18264"/>
    <row r="18265"/>
    <row r="18266"/>
    <row r="18267"/>
    <row r="18268"/>
    <row r="18269"/>
    <row r="18270"/>
    <row r="18271"/>
    <row r="18272"/>
    <row r="18273"/>
    <row r="18274"/>
    <row r="18275"/>
    <row r="18276"/>
    <row r="18277"/>
    <row r="18278"/>
    <row r="18279"/>
    <row r="18280"/>
    <row r="18281"/>
    <row r="18282"/>
    <row r="18283"/>
    <row r="18284"/>
    <row r="18285"/>
    <row r="18286"/>
    <row r="18287"/>
    <row r="18288"/>
    <row r="18289"/>
    <row r="18290"/>
    <row r="18291"/>
    <row r="18292"/>
    <row r="18293"/>
    <row r="18294"/>
    <row r="18295"/>
    <row r="18296"/>
    <row r="18297"/>
    <row r="18298"/>
    <row r="18299"/>
    <row r="18300"/>
    <row r="18301"/>
    <row r="18302"/>
    <row r="18303"/>
    <row r="18304"/>
    <row r="18305"/>
    <row r="18306"/>
    <row r="18307"/>
    <row r="18308"/>
    <row r="18309"/>
    <row r="18310"/>
    <row r="18311"/>
    <row r="18312"/>
    <row r="18313"/>
    <row r="18314"/>
    <row r="18315"/>
    <row r="18316"/>
    <row r="18317"/>
    <row r="18318"/>
    <row r="18319"/>
    <row r="18320"/>
    <row r="18321"/>
    <row r="18322"/>
    <row r="18323"/>
    <row r="18324"/>
    <row r="18325"/>
    <row r="18326"/>
    <row r="18327"/>
    <row r="18328"/>
    <row r="18329"/>
    <row r="18330"/>
    <row r="18331"/>
    <row r="18332"/>
    <row r="18333"/>
    <row r="18334"/>
    <row r="18335"/>
    <row r="18336"/>
    <row r="18337"/>
    <row r="18338"/>
    <row r="18339"/>
    <row r="18340"/>
    <row r="18341"/>
    <row r="18342"/>
    <row r="18343"/>
    <row r="18344"/>
    <row r="18345"/>
    <row r="18346"/>
    <row r="18347"/>
    <row r="18348"/>
    <row r="18349"/>
    <row r="18350"/>
    <row r="18351"/>
    <row r="18352"/>
    <row r="18353"/>
    <row r="18354"/>
    <row r="18355"/>
    <row r="18356"/>
    <row r="18357"/>
    <row r="18358"/>
    <row r="18359"/>
    <row r="18360"/>
    <row r="18361"/>
    <row r="18362"/>
    <row r="18363"/>
    <row r="18364"/>
    <row r="18365"/>
    <row r="18366"/>
    <row r="18367"/>
    <row r="18368"/>
    <row r="18369"/>
    <row r="18370"/>
    <row r="18371"/>
    <row r="18372"/>
    <row r="18373"/>
    <row r="18374"/>
    <row r="18375"/>
    <row r="18376"/>
    <row r="18377"/>
    <row r="18378"/>
    <row r="18379"/>
    <row r="18380"/>
    <row r="18381"/>
    <row r="18382"/>
    <row r="18383"/>
    <row r="18384"/>
    <row r="18385"/>
    <row r="18386"/>
    <row r="18387"/>
    <row r="18388"/>
    <row r="18389"/>
    <row r="18390"/>
    <row r="18391"/>
    <row r="18392"/>
    <row r="18393"/>
    <row r="18394"/>
    <row r="18395"/>
    <row r="18396"/>
    <row r="18397"/>
    <row r="18398"/>
    <row r="18399"/>
    <row r="18400"/>
    <row r="18401"/>
    <row r="18402"/>
    <row r="18403"/>
    <row r="18404"/>
    <row r="18405"/>
    <row r="18406"/>
    <row r="18407"/>
    <row r="18408"/>
    <row r="18409"/>
    <row r="18410"/>
    <row r="18411"/>
    <row r="18412"/>
    <row r="18413"/>
    <row r="18414"/>
    <row r="18415"/>
    <row r="18416"/>
    <row r="18417"/>
    <row r="18418"/>
    <row r="18419"/>
    <row r="18420"/>
    <row r="18421"/>
    <row r="18422"/>
    <row r="18423"/>
    <row r="18424"/>
    <row r="18425"/>
    <row r="18426"/>
    <row r="18427"/>
    <row r="18428"/>
    <row r="18429"/>
    <row r="18430"/>
    <row r="18431"/>
    <row r="18432"/>
    <row r="18433"/>
    <row r="18434"/>
    <row r="18435"/>
    <row r="18436"/>
    <row r="18437"/>
    <row r="18438"/>
    <row r="18439"/>
    <row r="18440"/>
    <row r="18441"/>
    <row r="18442"/>
    <row r="18443"/>
    <row r="18444"/>
    <row r="18445"/>
    <row r="18446"/>
    <row r="18447"/>
    <row r="18448"/>
    <row r="18449"/>
    <row r="18450"/>
    <row r="18451"/>
    <row r="18452"/>
    <row r="18453"/>
    <row r="18454"/>
    <row r="18455"/>
    <row r="18456"/>
    <row r="18457"/>
    <row r="18458"/>
    <row r="18459"/>
    <row r="18460"/>
    <row r="18461"/>
    <row r="18462"/>
    <row r="18463"/>
    <row r="18464"/>
    <row r="18465"/>
    <row r="18466"/>
    <row r="18467"/>
    <row r="18468"/>
    <row r="18469"/>
    <row r="18470"/>
    <row r="18471"/>
    <row r="18472"/>
    <row r="18473"/>
    <row r="18474"/>
    <row r="18475"/>
    <row r="18476"/>
    <row r="18477"/>
    <row r="18478"/>
    <row r="18479"/>
    <row r="18480"/>
    <row r="18481"/>
    <row r="18482"/>
    <row r="18483"/>
    <row r="18484"/>
    <row r="18485"/>
    <row r="18486"/>
    <row r="18487"/>
    <row r="18488"/>
    <row r="18489"/>
    <row r="18490"/>
    <row r="18491"/>
    <row r="18492"/>
    <row r="18493"/>
    <row r="18494"/>
    <row r="18495"/>
    <row r="18496"/>
    <row r="18497"/>
    <row r="18498"/>
    <row r="18499"/>
    <row r="18500"/>
    <row r="18501"/>
    <row r="18502"/>
    <row r="18503"/>
    <row r="18504"/>
    <row r="18505"/>
    <row r="18506"/>
    <row r="18507"/>
    <row r="18508"/>
    <row r="18509"/>
    <row r="18510"/>
    <row r="18511"/>
    <row r="18512"/>
    <row r="18513"/>
    <row r="18514"/>
    <row r="18515"/>
    <row r="18516"/>
    <row r="18517"/>
    <row r="18518"/>
    <row r="18519"/>
    <row r="18520"/>
    <row r="18521"/>
    <row r="18522"/>
    <row r="18523"/>
    <row r="18524"/>
    <row r="18525"/>
    <row r="18526"/>
    <row r="18527"/>
    <row r="18528"/>
    <row r="18529"/>
    <row r="18530"/>
    <row r="18531"/>
    <row r="18532"/>
    <row r="18533"/>
    <row r="18534"/>
    <row r="18535"/>
    <row r="18536"/>
    <row r="18537"/>
    <row r="18538"/>
    <row r="18539"/>
    <row r="18540"/>
    <row r="18541"/>
    <row r="18542"/>
    <row r="18543"/>
    <row r="18544"/>
    <row r="18545"/>
    <row r="18546"/>
    <row r="18547"/>
    <row r="18548"/>
    <row r="18549"/>
    <row r="18550"/>
    <row r="18551"/>
    <row r="18552"/>
    <row r="18553"/>
    <row r="18554"/>
    <row r="18555"/>
    <row r="18556"/>
    <row r="18557"/>
    <row r="18558"/>
    <row r="18559"/>
    <row r="18560"/>
    <row r="18561"/>
    <row r="18562"/>
    <row r="18563"/>
    <row r="18564"/>
    <row r="18565"/>
    <row r="18566"/>
    <row r="18567"/>
    <row r="18568"/>
    <row r="18569"/>
    <row r="18570"/>
    <row r="18571"/>
    <row r="18572"/>
    <row r="18573"/>
    <row r="18574"/>
    <row r="18575"/>
    <row r="18576"/>
    <row r="18577"/>
    <row r="18578"/>
    <row r="18579"/>
    <row r="18580"/>
    <row r="18581"/>
    <row r="18582"/>
    <row r="18583"/>
    <row r="18584"/>
    <row r="18585"/>
    <row r="18586"/>
    <row r="18587"/>
    <row r="18588"/>
    <row r="18589"/>
    <row r="18590"/>
    <row r="18591"/>
    <row r="18592"/>
    <row r="18593"/>
    <row r="18594"/>
    <row r="18595"/>
    <row r="18596"/>
    <row r="18597"/>
    <row r="18598"/>
    <row r="18599"/>
    <row r="18600"/>
    <row r="18601"/>
    <row r="18602"/>
    <row r="18603"/>
    <row r="18604"/>
    <row r="18605"/>
    <row r="18606"/>
    <row r="18607"/>
    <row r="18608"/>
    <row r="18609"/>
    <row r="18610"/>
    <row r="18611"/>
    <row r="18612"/>
    <row r="18613"/>
    <row r="18614"/>
    <row r="18615"/>
    <row r="18616"/>
    <row r="18617"/>
    <row r="18618"/>
    <row r="18619"/>
    <row r="18620"/>
    <row r="18621"/>
    <row r="18622"/>
    <row r="18623"/>
    <row r="18624"/>
    <row r="18625"/>
    <row r="18626"/>
    <row r="18627"/>
    <row r="18628"/>
    <row r="18629"/>
    <row r="18630"/>
    <row r="18631"/>
    <row r="18632"/>
    <row r="18633"/>
    <row r="18634"/>
    <row r="18635"/>
    <row r="18636"/>
    <row r="18637"/>
    <row r="18638"/>
    <row r="18639"/>
    <row r="18640"/>
    <row r="18641"/>
    <row r="18642"/>
    <row r="18643"/>
    <row r="18644"/>
    <row r="18645"/>
    <row r="18646"/>
    <row r="18647"/>
    <row r="18648"/>
    <row r="18649"/>
    <row r="18650"/>
    <row r="18651"/>
    <row r="18652"/>
    <row r="18653"/>
    <row r="18654"/>
    <row r="18655"/>
    <row r="18656"/>
    <row r="18657"/>
    <row r="18658"/>
    <row r="18659"/>
    <row r="18660"/>
    <row r="18661"/>
    <row r="18662"/>
    <row r="18663"/>
    <row r="18664"/>
    <row r="18665"/>
    <row r="18666"/>
    <row r="18667"/>
    <row r="18668"/>
    <row r="18669"/>
    <row r="18670"/>
    <row r="18671"/>
    <row r="18672"/>
    <row r="18673"/>
    <row r="18674"/>
    <row r="18675"/>
    <row r="18676"/>
    <row r="18677"/>
    <row r="18678"/>
    <row r="18679"/>
    <row r="18680"/>
    <row r="18681"/>
    <row r="18682"/>
    <row r="18683"/>
    <row r="18684"/>
    <row r="18685"/>
    <row r="18686"/>
    <row r="18687"/>
    <row r="18688"/>
    <row r="18689"/>
    <row r="18690"/>
    <row r="18691"/>
    <row r="18692"/>
    <row r="18693"/>
    <row r="18694"/>
    <row r="18695"/>
    <row r="18696"/>
    <row r="18697"/>
    <row r="18698"/>
    <row r="18699"/>
    <row r="18700"/>
    <row r="18701"/>
    <row r="18702"/>
    <row r="18703"/>
    <row r="18704"/>
    <row r="18705"/>
    <row r="18706"/>
    <row r="18707"/>
    <row r="18708"/>
    <row r="18709"/>
    <row r="18710"/>
    <row r="18711"/>
    <row r="18712"/>
    <row r="18713"/>
    <row r="18714"/>
    <row r="18715"/>
    <row r="18716"/>
    <row r="18717"/>
    <row r="18718"/>
    <row r="18719"/>
    <row r="18720"/>
    <row r="18721"/>
    <row r="18722"/>
    <row r="18723"/>
    <row r="18724"/>
    <row r="18725"/>
    <row r="18726"/>
    <row r="18727"/>
    <row r="18728"/>
    <row r="18729"/>
    <row r="18730"/>
    <row r="18731"/>
    <row r="18732"/>
    <row r="18733"/>
    <row r="18734"/>
    <row r="18735"/>
    <row r="18736"/>
    <row r="18737"/>
    <row r="18738"/>
    <row r="18739"/>
    <row r="18740"/>
    <row r="18741"/>
    <row r="18742"/>
    <row r="18743"/>
    <row r="18744"/>
    <row r="18745"/>
    <row r="18746"/>
    <row r="18747"/>
    <row r="18748"/>
    <row r="18749"/>
    <row r="18750"/>
    <row r="18751"/>
    <row r="18752"/>
    <row r="18753"/>
    <row r="18754"/>
    <row r="18755"/>
    <row r="18756"/>
    <row r="18757"/>
    <row r="18758"/>
    <row r="18759"/>
    <row r="18760"/>
    <row r="18761"/>
    <row r="18762"/>
    <row r="18763"/>
    <row r="18764"/>
    <row r="18765"/>
    <row r="18766"/>
    <row r="18767"/>
    <row r="18768"/>
    <row r="18769"/>
    <row r="18770"/>
    <row r="18771"/>
    <row r="18772"/>
    <row r="18773"/>
    <row r="18774"/>
    <row r="18775"/>
    <row r="18776"/>
    <row r="18777"/>
    <row r="18778"/>
    <row r="18779"/>
    <row r="18780"/>
    <row r="18781"/>
    <row r="18782"/>
    <row r="18783"/>
    <row r="18784"/>
    <row r="18785"/>
    <row r="18786"/>
    <row r="18787"/>
    <row r="18788"/>
    <row r="18789"/>
    <row r="18790"/>
    <row r="18791"/>
    <row r="18792"/>
    <row r="18793"/>
    <row r="18794"/>
    <row r="18795"/>
    <row r="18796"/>
    <row r="18797"/>
    <row r="18798"/>
    <row r="18799"/>
    <row r="18800"/>
    <row r="18801"/>
    <row r="18802"/>
    <row r="18803"/>
    <row r="18804"/>
    <row r="18805"/>
    <row r="18806"/>
    <row r="18807"/>
    <row r="18808"/>
    <row r="18809"/>
    <row r="18810"/>
    <row r="18811"/>
    <row r="18812"/>
    <row r="18813"/>
    <row r="18814"/>
    <row r="18815"/>
    <row r="18816"/>
    <row r="18817"/>
    <row r="18818"/>
    <row r="18819"/>
    <row r="18820"/>
    <row r="18821"/>
    <row r="18822"/>
    <row r="18823"/>
    <row r="18824"/>
    <row r="18825"/>
    <row r="18826"/>
    <row r="18827"/>
    <row r="18828"/>
    <row r="18829"/>
    <row r="18830"/>
    <row r="18831"/>
    <row r="18832"/>
    <row r="18833"/>
    <row r="18834"/>
    <row r="18835"/>
    <row r="18836"/>
    <row r="18837"/>
    <row r="18838"/>
    <row r="18839"/>
    <row r="18840"/>
    <row r="18841"/>
    <row r="18842"/>
    <row r="18843"/>
    <row r="18844"/>
    <row r="18845"/>
    <row r="18846"/>
    <row r="18847"/>
    <row r="18848"/>
    <row r="18849"/>
    <row r="18850"/>
    <row r="18851"/>
    <row r="18852"/>
    <row r="18853"/>
    <row r="18854"/>
    <row r="18855"/>
    <row r="18856"/>
    <row r="18857"/>
    <row r="18858"/>
    <row r="18859"/>
    <row r="18860"/>
    <row r="18861"/>
    <row r="18862"/>
    <row r="18863"/>
    <row r="18864"/>
    <row r="18865"/>
    <row r="18866"/>
    <row r="18867"/>
    <row r="18868"/>
    <row r="18869"/>
    <row r="18870"/>
    <row r="18871"/>
    <row r="18872"/>
    <row r="18873"/>
    <row r="18874"/>
    <row r="18875"/>
    <row r="18876"/>
    <row r="18877"/>
    <row r="18878"/>
    <row r="18879"/>
    <row r="18880"/>
    <row r="18881"/>
    <row r="18882"/>
    <row r="18883"/>
    <row r="18884"/>
    <row r="18885"/>
    <row r="18886"/>
    <row r="18887"/>
    <row r="18888"/>
    <row r="18889"/>
    <row r="18890"/>
    <row r="18891"/>
    <row r="18892"/>
    <row r="18893"/>
    <row r="18894"/>
    <row r="18895"/>
    <row r="18896"/>
    <row r="18897"/>
    <row r="18898"/>
    <row r="18899"/>
    <row r="18900"/>
    <row r="18901"/>
    <row r="18902"/>
    <row r="18903"/>
    <row r="18904"/>
    <row r="18905"/>
    <row r="18906"/>
    <row r="18907"/>
    <row r="18908"/>
    <row r="18909"/>
    <row r="18910"/>
    <row r="18911"/>
    <row r="18912"/>
    <row r="18913"/>
    <row r="18914"/>
    <row r="18915"/>
    <row r="18916"/>
    <row r="18917"/>
    <row r="18918"/>
    <row r="18919"/>
    <row r="18920"/>
    <row r="18921"/>
    <row r="18922"/>
    <row r="18923"/>
    <row r="18924"/>
    <row r="18925"/>
    <row r="18926"/>
    <row r="18927"/>
    <row r="18928"/>
    <row r="18929"/>
    <row r="18930"/>
    <row r="18931"/>
    <row r="18932"/>
    <row r="18933"/>
    <row r="18934"/>
    <row r="18935"/>
    <row r="18936"/>
    <row r="18937"/>
    <row r="18938"/>
    <row r="18939"/>
    <row r="18940"/>
    <row r="18941"/>
    <row r="18942"/>
    <row r="18943"/>
    <row r="18944"/>
    <row r="18945"/>
    <row r="18946"/>
    <row r="18947"/>
    <row r="18948"/>
    <row r="18949"/>
    <row r="18950"/>
    <row r="18951"/>
    <row r="18952"/>
    <row r="18953"/>
    <row r="18954"/>
    <row r="18955"/>
    <row r="18956"/>
    <row r="18957"/>
    <row r="18958"/>
    <row r="18959"/>
    <row r="18960"/>
    <row r="18961"/>
    <row r="18962"/>
    <row r="18963"/>
    <row r="18964"/>
    <row r="18965"/>
    <row r="18966"/>
    <row r="18967"/>
    <row r="18968"/>
    <row r="18969"/>
    <row r="18970"/>
    <row r="18971"/>
    <row r="18972"/>
    <row r="18973"/>
    <row r="18974"/>
    <row r="18975"/>
    <row r="18976"/>
    <row r="18977"/>
    <row r="18978"/>
    <row r="18979"/>
    <row r="18980"/>
    <row r="18981"/>
    <row r="18982"/>
    <row r="18983"/>
    <row r="18984"/>
    <row r="18985"/>
    <row r="18986"/>
    <row r="18987"/>
    <row r="18988"/>
    <row r="18989"/>
    <row r="18990"/>
    <row r="18991"/>
    <row r="18992"/>
    <row r="18993"/>
    <row r="18994"/>
    <row r="18995"/>
    <row r="18996"/>
    <row r="18997"/>
    <row r="18998"/>
    <row r="18999"/>
    <row r="19000"/>
    <row r="19001"/>
    <row r="19002"/>
    <row r="19003"/>
    <row r="19004"/>
    <row r="19005"/>
    <row r="19006"/>
    <row r="19007"/>
    <row r="19008"/>
    <row r="19009"/>
    <row r="19010"/>
    <row r="19011"/>
    <row r="19012"/>
    <row r="19013"/>
    <row r="19014"/>
    <row r="19015"/>
    <row r="19016"/>
    <row r="19017"/>
    <row r="19018"/>
    <row r="19019"/>
    <row r="19020"/>
    <row r="19021"/>
    <row r="19022"/>
    <row r="19023"/>
    <row r="19024"/>
    <row r="19025"/>
    <row r="19026"/>
    <row r="19027"/>
    <row r="19028"/>
    <row r="19029"/>
    <row r="19030"/>
    <row r="19031"/>
    <row r="19032"/>
    <row r="19033"/>
    <row r="19034"/>
    <row r="19035"/>
    <row r="19036"/>
    <row r="19037"/>
    <row r="19038"/>
    <row r="19039"/>
    <row r="19040"/>
    <row r="19041"/>
    <row r="19042"/>
    <row r="19043"/>
    <row r="19044"/>
    <row r="19045"/>
    <row r="19046"/>
    <row r="19047"/>
    <row r="19048"/>
    <row r="19049"/>
    <row r="19050"/>
    <row r="19051"/>
    <row r="19052"/>
    <row r="19053"/>
    <row r="19054"/>
    <row r="19055"/>
    <row r="19056"/>
    <row r="19057"/>
    <row r="19058"/>
    <row r="19059"/>
    <row r="19060"/>
    <row r="19061"/>
    <row r="19062"/>
    <row r="19063"/>
    <row r="19064"/>
    <row r="19065"/>
    <row r="19066"/>
    <row r="19067"/>
    <row r="19068"/>
    <row r="19069"/>
    <row r="19070"/>
    <row r="19071"/>
    <row r="19072"/>
    <row r="19073"/>
    <row r="19074"/>
    <row r="19075"/>
    <row r="19076"/>
    <row r="19077"/>
    <row r="19078"/>
    <row r="19079"/>
    <row r="19080"/>
    <row r="19081"/>
    <row r="19082"/>
    <row r="19083"/>
    <row r="19084"/>
    <row r="19085"/>
    <row r="19086"/>
    <row r="19087"/>
    <row r="19088"/>
    <row r="19089"/>
    <row r="19090"/>
    <row r="19091"/>
    <row r="19092"/>
    <row r="19093"/>
    <row r="19094"/>
    <row r="19095"/>
    <row r="19096"/>
    <row r="19097"/>
    <row r="19098"/>
    <row r="19099"/>
    <row r="19100"/>
    <row r="19101"/>
    <row r="19102"/>
    <row r="19103"/>
    <row r="19104"/>
    <row r="19105"/>
    <row r="19106"/>
    <row r="19107"/>
    <row r="19108"/>
    <row r="19109"/>
    <row r="19110"/>
    <row r="19111"/>
    <row r="19112"/>
    <row r="19113"/>
    <row r="19114"/>
    <row r="19115"/>
    <row r="19116"/>
    <row r="19117"/>
    <row r="19118"/>
    <row r="19119"/>
    <row r="19120"/>
    <row r="19121"/>
    <row r="19122"/>
    <row r="19123"/>
    <row r="19124"/>
    <row r="19125"/>
    <row r="19126"/>
    <row r="19127"/>
    <row r="19128"/>
    <row r="19129"/>
    <row r="19130"/>
    <row r="19131"/>
    <row r="19132"/>
    <row r="19133"/>
    <row r="19134"/>
    <row r="19135"/>
    <row r="19136"/>
    <row r="19137"/>
    <row r="19138"/>
    <row r="19139"/>
    <row r="19140"/>
    <row r="19141"/>
    <row r="19142"/>
    <row r="19143"/>
    <row r="19144"/>
    <row r="19145"/>
    <row r="19146"/>
    <row r="19147"/>
    <row r="19148"/>
    <row r="19149"/>
    <row r="19150"/>
    <row r="19151"/>
    <row r="19152"/>
    <row r="19153"/>
    <row r="19154"/>
    <row r="19155"/>
    <row r="19156"/>
    <row r="19157"/>
    <row r="19158"/>
    <row r="19159"/>
    <row r="19160"/>
    <row r="19161"/>
    <row r="19162"/>
    <row r="19163"/>
    <row r="19164"/>
    <row r="19165"/>
    <row r="19166"/>
    <row r="19167"/>
    <row r="19168"/>
    <row r="19169"/>
    <row r="19170"/>
    <row r="19171"/>
    <row r="19172"/>
    <row r="19173"/>
    <row r="19174"/>
    <row r="19175"/>
    <row r="19176"/>
    <row r="19177"/>
    <row r="19178"/>
    <row r="19179"/>
    <row r="19180"/>
    <row r="19181"/>
    <row r="19182"/>
    <row r="19183"/>
    <row r="19184"/>
    <row r="19185"/>
    <row r="19186"/>
    <row r="19187"/>
    <row r="19188"/>
    <row r="19189"/>
    <row r="19190"/>
    <row r="19191"/>
    <row r="19192"/>
    <row r="19193"/>
    <row r="19194"/>
    <row r="19195"/>
    <row r="19196"/>
    <row r="19197"/>
    <row r="19198"/>
    <row r="19199"/>
    <row r="19200"/>
    <row r="19201"/>
    <row r="19202"/>
    <row r="19203"/>
    <row r="19204"/>
    <row r="19205"/>
    <row r="19206"/>
    <row r="19207"/>
    <row r="19208"/>
    <row r="19209"/>
    <row r="19210"/>
    <row r="19211"/>
    <row r="19212"/>
    <row r="19213"/>
    <row r="19214"/>
    <row r="19215"/>
    <row r="19216"/>
    <row r="19217"/>
    <row r="19218"/>
    <row r="19219"/>
    <row r="19220"/>
    <row r="19221"/>
    <row r="19222"/>
    <row r="19223"/>
    <row r="19224"/>
    <row r="19225"/>
    <row r="19226"/>
    <row r="19227"/>
    <row r="19228"/>
    <row r="19229"/>
    <row r="19230"/>
    <row r="19231"/>
    <row r="19232"/>
    <row r="19233"/>
    <row r="19234"/>
    <row r="19235"/>
    <row r="19236"/>
    <row r="19237"/>
    <row r="19238"/>
    <row r="19239"/>
    <row r="19240"/>
    <row r="19241"/>
    <row r="19242"/>
    <row r="19243"/>
    <row r="19244"/>
    <row r="19245"/>
    <row r="19246"/>
    <row r="19247"/>
    <row r="19248"/>
    <row r="19249"/>
    <row r="19250"/>
    <row r="19251"/>
    <row r="19252"/>
    <row r="19253"/>
    <row r="19254"/>
    <row r="19255"/>
    <row r="19256"/>
    <row r="19257"/>
    <row r="19258"/>
    <row r="19259"/>
    <row r="19260"/>
    <row r="19261"/>
    <row r="19262"/>
    <row r="19263"/>
    <row r="19264"/>
    <row r="19265"/>
    <row r="19266"/>
    <row r="19267"/>
    <row r="19268"/>
    <row r="19269"/>
    <row r="19270"/>
    <row r="19271"/>
    <row r="19272"/>
    <row r="19273"/>
    <row r="19274"/>
    <row r="19275"/>
    <row r="19276"/>
    <row r="19277"/>
    <row r="19278"/>
    <row r="19279"/>
    <row r="19280"/>
    <row r="19281"/>
    <row r="19282"/>
    <row r="19283"/>
    <row r="19284"/>
    <row r="19285"/>
    <row r="19286"/>
    <row r="19287"/>
    <row r="19288"/>
    <row r="19289"/>
    <row r="19290"/>
    <row r="19291"/>
    <row r="19292"/>
    <row r="19293"/>
    <row r="19294"/>
    <row r="19295"/>
    <row r="19296"/>
    <row r="19297"/>
    <row r="19298"/>
    <row r="19299"/>
    <row r="19300"/>
    <row r="19301"/>
    <row r="19302"/>
    <row r="19303"/>
    <row r="19304"/>
    <row r="19305"/>
    <row r="19306"/>
    <row r="19307"/>
    <row r="19308"/>
    <row r="19309"/>
    <row r="19310"/>
    <row r="19311"/>
    <row r="19312"/>
    <row r="19313"/>
    <row r="19314"/>
    <row r="19315"/>
    <row r="19316"/>
    <row r="19317"/>
    <row r="19318"/>
    <row r="19319"/>
    <row r="19320"/>
    <row r="19321"/>
    <row r="19322"/>
    <row r="19323"/>
    <row r="19324"/>
    <row r="19325"/>
    <row r="19326"/>
    <row r="19327"/>
    <row r="19328"/>
    <row r="19329"/>
    <row r="19330"/>
    <row r="19331"/>
    <row r="19332"/>
    <row r="19333"/>
    <row r="19334"/>
    <row r="19335"/>
    <row r="19336"/>
    <row r="19337"/>
    <row r="19338"/>
    <row r="19339"/>
    <row r="19340"/>
    <row r="19341"/>
    <row r="19342"/>
    <row r="19343"/>
    <row r="19344"/>
    <row r="19345"/>
    <row r="19346"/>
    <row r="19347"/>
    <row r="19348"/>
    <row r="19349"/>
    <row r="19350"/>
    <row r="19351"/>
    <row r="19352"/>
    <row r="19353"/>
    <row r="19354"/>
    <row r="19355"/>
    <row r="19356"/>
    <row r="19357"/>
    <row r="19358"/>
    <row r="19359"/>
    <row r="19360"/>
    <row r="19361"/>
    <row r="19362"/>
    <row r="19363"/>
    <row r="19364"/>
    <row r="19365"/>
    <row r="19366"/>
    <row r="19367"/>
    <row r="19368"/>
    <row r="19369"/>
    <row r="19370"/>
    <row r="19371"/>
    <row r="19372"/>
    <row r="19373"/>
    <row r="19374"/>
    <row r="19375"/>
    <row r="19376"/>
    <row r="19377"/>
    <row r="19378"/>
    <row r="19379"/>
    <row r="19380"/>
    <row r="19381"/>
    <row r="19382"/>
    <row r="19383"/>
    <row r="19384"/>
    <row r="19385"/>
    <row r="19386"/>
    <row r="19387"/>
    <row r="19388"/>
    <row r="19389"/>
    <row r="19390"/>
    <row r="19391"/>
    <row r="19392"/>
    <row r="19393"/>
    <row r="19394"/>
    <row r="19395"/>
    <row r="19396"/>
    <row r="19397"/>
    <row r="19398"/>
    <row r="19399"/>
    <row r="19400"/>
    <row r="19401"/>
    <row r="19402"/>
    <row r="19403"/>
    <row r="19404"/>
    <row r="19405"/>
    <row r="19406"/>
    <row r="19407"/>
    <row r="19408"/>
    <row r="19409"/>
    <row r="19410"/>
    <row r="19411"/>
    <row r="19412"/>
    <row r="19413"/>
    <row r="19414"/>
    <row r="19415"/>
    <row r="19416"/>
    <row r="19417"/>
    <row r="19418"/>
    <row r="19419"/>
    <row r="19420"/>
    <row r="19421"/>
    <row r="19422"/>
    <row r="19423"/>
    <row r="19424"/>
    <row r="19425"/>
    <row r="19426"/>
    <row r="19427"/>
    <row r="19428"/>
    <row r="19429"/>
    <row r="19430"/>
    <row r="19431"/>
    <row r="19432"/>
    <row r="19433"/>
    <row r="19434"/>
    <row r="19435"/>
    <row r="19436"/>
    <row r="19437"/>
    <row r="19438"/>
    <row r="19439"/>
    <row r="19440"/>
    <row r="19441"/>
    <row r="19442"/>
    <row r="19443"/>
    <row r="19444"/>
    <row r="19445"/>
    <row r="19446"/>
    <row r="19447"/>
    <row r="19448"/>
    <row r="19449"/>
    <row r="19450"/>
    <row r="19451"/>
    <row r="19452"/>
    <row r="19453"/>
    <row r="19454"/>
    <row r="19455"/>
    <row r="19456"/>
    <row r="19457"/>
    <row r="19458"/>
    <row r="19459"/>
    <row r="19460"/>
    <row r="19461"/>
    <row r="19462"/>
    <row r="19463"/>
    <row r="19464"/>
    <row r="19465"/>
    <row r="19466"/>
    <row r="19467"/>
    <row r="19468"/>
    <row r="19469"/>
    <row r="19470"/>
    <row r="19471"/>
    <row r="19472"/>
    <row r="19473"/>
    <row r="19474"/>
    <row r="19475"/>
    <row r="19476"/>
    <row r="19477"/>
    <row r="19478"/>
    <row r="19479"/>
    <row r="19480"/>
    <row r="19481"/>
    <row r="19482"/>
    <row r="19483"/>
    <row r="19484"/>
    <row r="19485"/>
    <row r="19486"/>
    <row r="19487"/>
    <row r="19488"/>
    <row r="19489"/>
    <row r="19490"/>
    <row r="19491"/>
    <row r="19492"/>
    <row r="19493"/>
    <row r="19494"/>
    <row r="19495"/>
    <row r="19496"/>
    <row r="19497"/>
    <row r="19498"/>
    <row r="19499"/>
    <row r="19500"/>
    <row r="19501"/>
    <row r="19502"/>
    <row r="19503"/>
    <row r="19504"/>
    <row r="19505"/>
    <row r="19506"/>
    <row r="19507"/>
    <row r="19508"/>
    <row r="19509"/>
    <row r="19510"/>
    <row r="19511"/>
    <row r="19512"/>
    <row r="19513"/>
    <row r="19514"/>
    <row r="19515"/>
    <row r="19516"/>
    <row r="19517"/>
    <row r="19518"/>
    <row r="19519"/>
    <row r="19520"/>
    <row r="19521"/>
    <row r="19522"/>
    <row r="19523"/>
    <row r="19524"/>
    <row r="19525"/>
    <row r="19526"/>
    <row r="19527"/>
    <row r="19528"/>
    <row r="19529"/>
    <row r="19530"/>
    <row r="19531"/>
    <row r="19532"/>
    <row r="19533"/>
    <row r="19534"/>
    <row r="19535"/>
    <row r="19536"/>
    <row r="19537"/>
    <row r="19538"/>
    <row r="19539"/>
    <row r="19540"/>
    <row r="19541"/>
    <row r="19542"/>
    <row r="19543"/>
    <row r="19544"/>
    <row r="19545"/>
    <row r="19546"/>
    <row r="19547"/>
    <row r="19548"/>
    <row r="19549"/>
    <row r="19550"/>
    <row r="19551"/>
    <row r="19552"/>
    <row r="19553"/>
    <row r="19554"/>
    <row r="19555"/>
    <row r="19556"/>
    <row r="19557"/>
    <row r="19558"/>
    <row r="19559"/>
    <row r="19560"/>
    <row r="19561"/>
    <row r="19562"/>
    <row r="19563"/>
    <row r="19564"/>
    <row r="19565"/>
    <row r="19566"/>
    <row r="19567"/>
    <row r="19568"/>
    <row r="19569"/>
    <row r="19570"/>
    <row r="19571"/>
    <row r="19572"/>
    <row r="19573"/>
    <row r="19574"/>
    <row r="19575"/>
    <row r="19576"/>
    <row r="19577"/>
    <row r="19578"/>
    <row r="19579"/>
    <row r="19580"/>
    <row r="19581"/>
    <row r="19582"/>
    <row r="19583"/>
    <row r="19584"/>
    <row r="19585"/>
    <row r="19586"/>
    <row r="19587"/>
    <row r="19588"/>
    <row r="19589"/>
    <row r="19590"/>
    <row r="19591"/>
    <row r="19592"/>
    <row r="19593"/>
    <row r="19594"/>
    <row r="19595"/>
    <row r="19596"/>
    <row r="19597"/>
    <row r="19598"/>
    <row r="19599"/>
    <row r="19600"/>
    <row r="19601"/>
    <row r="19602"/>
    <row r="19603"/>
    <row r="19604"/>
    <row r="19605"/>
    <row r="19606"/>
    <row r="19607"/>
    <row r="19608"/>
    <row r="19609"/>
    <row r="19610"/>
    <row r="19611"/>
    <row r="19612"/>
    <row r="19613"/>
    <row r="19614"/>
    <row r="19615"/>
    <row r="19616"/>
    <row r="19617"/>
    <row r="19618"/>
    <row r="19619"/>
    <row r="19620"/>
    <row r="19621"/>
    <row r="19622"/>
    <row r="19623"/>
    <row r="19624"/>
    <row r="19625"/>
    <row r="19626"/>
    <row r="19627"/>
    <row r="19628"/>
    <row r="19629"/>
    <row r="19630"/>
    <row r="19631"/>
    <row r="19632"/>
    <row r="19633"/>
    <row r="19634"/>
    <row r="19635"/>
    <row r="19636"/>
    <row r="19637"/>
    <row r="19638"/>
    <row r="19639"/>
    <row r="19640"/>
    <row r="19641"/>
    <row r="19642"/>
    <row r="19643"/>
    <row r="19644"/>
    <row r="19645"/>
    <row r="19646"/>
    <row r="19647"/>
    <row r="19648"/>
    <row r="19649"/>
    <row r="19650"/>
    <row r="19651"/>
    <row r="19652"/>
    <row r="19653"/>
    <row r="19654"/>
    <row r="19655"/>
    <row r="19656"/>
    <row r="19657"/>
    <row r="19658"/>
    <row r="19659"/>
    <row r="19660"/>
    <row r="19661"/>
    <row r="19662"/>
    <row r="19663"/>
    <row r="19664"/>
    <row r="19665"/>
    <row r="19666"/>
    <row r="19667"/>
    <row r="19668"/>
    <row r="19669"/>
    <row r="19670"/>
    <row r="19671"/>
    <row r="19672"/>
    <row r="19673"/>
    <row r="19674"/>
    <row r="19675"/>
    <row r="19676"/>
    <row r="19677"/>
    <row r="19678"/>
    <row r="19679"/>
    <row r="19680"/>
    <row r="19681"/>
    <row r="19682"/>
    <row r="19683"/>
    <row r="19684"/>
    <row r="19685"/>
    <row r="19686"/>
    <row r="19687"/>
    <row r="19688"/>
    <row r="19689"/>
    <row r="19690"/>
    <row r="19691"/>
    <row r="19692"/>
    <row r="19693"/>
    <row r="19694"/>
    <row r="19695"/>
    <row r="19696"/>
    <row r="19697"/>
    <row r="19698"/>
    <row r="19699"/>
    <row r="19700"/>
    <row r="19701"/>
    <row r="19702"/>
    <row r="19703"/>
    <row r="19704"/>
    <row r="19705"/>
    <row r="19706"/>
    <row r="19707"/>
    <row r="19708"/>
    <row r="19709"/>
    <row r="19710"/>
    <row r="19711"/>
    <row r="19712"/>
    <row r="19713"/>
    <row r="19714"/>
    <row r="19715"/>
    <row r="19716"/>
    <row r="19717"/>
    <row r="19718"/>
    <row r="19719"/>
    <row r="19720"/>
    <row r="19721"/>
    <row r="19722"/>
    <row r="19723"/>
    <row r="19724"/>
    <row r="19725"/>
    <row r="19726"/>
    <row r="19727"/>
    <row r="19728"/>
    <row r="19729"/>
    <row r="19730"/>
    <row r="19731"/>
    <row r="19732"/>
    <row r="19733"/>
    <row r="19734"/>
    <row r="19735"/>
    <row r="19736"/>
    <row r="19737"/>
    <row r="19738"/>
    <row r="19739"/>
    <row r="19740"/>
    <row r="19741"/>
    <row r="19742"/>
    <row r="19743"/>
    <row r="19744"/>
    <row r="19745"/>
    <row r="19746"/>
    <row r="19747"/>
    <row r="19748"/>
    <row r="19749"/>
    <row r="19750"/>
    <row r="19751"/>
    <row r="19752"/>
    <row r="19753"/>
    <row r="19754"/>
    <row r="19755"/>
    <row r="19756"/>
    <row r="19757"/>
    <row r="19758"/>
    <row r="19759"/>
    <row r="19760"/>
    <row r="19761"/>
    <row r="19762"/>
    <row r="19763"/>
    <row r="19764"/>
    <row r="19765"/>
    <row r="19766"/>
    <row r="19767"/>
    <row r="19768"/>
    <row r="19769"/>
    <row r="19770"/>
    <row r="19771"/>
    <row r="19772"/>
    <row r="19773"/>
    <row r="19774"/>
    <row r="19775"/>
    <row r="19776"/>
    <row r="19777"/>
    <row r="19778"/>
    <row r="19779"/>
    <row r="19780"/>
    <row r="19781"/>
    <row r="19782"/>
    <row r="19783"/>
    <row r="19784"/>
    <row r="19785"/>
    <row r="19786"/>
    <row r="19787"/>
    <row r="19788"/>
    <row r="19789"/>
    <row r="19790"/>
    <row r="19791"/>
    <row r="19792"/>
    <row r="19793"/>
    <row r="19794"/>
    <row r="19795"/>
    <row r="19796"/>
    <row r="19797"/>
    <row r="19798"/>
    <row r="19799"/>
    <row r="19800"/>
    <row r="19801"/>
    <row r="19802"/>
    <row r="19803"/>
    <row r="19804"/>
    <row r="19805"/>
    <row r="19806"/>
    <row r="19807"/>
    <row r="19808"/>
    <row r="19809"/>
    <row r="19810"/>
    <row r="19811"/>
    <row r="19812"/>
    <row r="19813"/>
    <row r="19814"/>
    <row r="19815"/>
    <row r="19816"/>
    <row r="19817"/>
    <row r="19818"/>
    <row r="19819"/>
    <row r="19820"/>
    <row r="19821"/>
    <row r="19822"/>
    <row r="19823"/>
    <row r="19824"/>
    <row r="19825" spans="3:3"/>
    <row r="19826" spans="3:3"/>
    <row r="19827" spans="3:3"/>
    <row r="19828" spans="3:3"/>
    <row r="19829" spans="3:3"/>
    <row r="19830" spans="3:3"/>
    <row r="19831" spans="3:3"/>
    <row r="19832" spans="3:3"/>
    <row r="19833" spans="3:3"/>
    <row r="19834" spans="3:3"/>
    <row r="19835" spans="3:3"/>
    <row r="19836" spans="3:3"/>
    <row r="19837" spans="3:3" ht="12.75">
      <c r="C19837" s="101"/>
    </row>
    <row r="19838" spans="3:3" ht="12.75">
      <c r="C19838" s="101"/>
    </row>
    <row r="19839" spans="3:3" ht="12.75">
      <c r="C19839" s="101"/>
    </row>
    <row r="19840" spans="3:3" ht="12.75">
      <c r="C19840" s="101"/>
    </row>
    <row r="19841" spans="3:3" ht="12.75">
      <c r="C19841" s="101"/>
    </row>
    <row r="19842" spans="3:3" ht="12.75">
      <c r="C19842" s="101"/>
    </row>
    <row r="19843" spans="3:3" ht="12.75">
      <c r="C19843" s="101"/>
    </row>
    <row r="19844" spans="3:3" ht="12.75">
      <c r="C19844" s="101"/>
    </row>
    <row r="19845" spans="3:3" ht="12.75">
      <c r="C19845" s="101"/>
    </row>
    <row r="19846" spans="3:3" ht="12.75">
      <c r="C19846" s="101"/>
    </row>
    <row r="19847" spans="3:3" ht="12.75">
      <c r="C19847" s="101"/>
    </row>
    <row r="19848" spans="3:3" ht="12.75">
      <c r="C19848" s="101"/>
    </row>
    <row r="19849" spans="3:3" ht="12.75">
      <c r="C19849" s="101"/>
    </row>
    <row r="19850" spans="3:3" ht="12.75">
      <c r="C19850" s="101"/>
    </row>
    <row r="19851" spans="3:3" ht="12.75">
      <c r="C19851" s="101"/>
    </row>
    <row r="19852" spans="3:3" ht="12.75">
      <c r="C19852" s="101"/>
    </row>
    <row r="19853" spans="3:3" ht="12.75">
      <c r="C19853" s="101"/>
    </row>
    <row r="19854" spans="3:3" ht="12.75">
      <c r="C19854" s="101"/>
    </row>
    <row r="19855" spans="3:3" ht="12.75">
      <c r="C19855" s="101"/>
    </row>
    <row r="19856" spans="3:3" ht="12.75">
      <c r="C19856" s="101"/>
    </row>
    <row r="19857" spans="3:3" ht="12.75">
      <c r="C19857" s="101"/>
    </row>
    <row r="19858" spans="3:3" ht="12.75">
      <c r="C19858" s="101"/>
    </row>
    <row r="19859" spans="3:3" ht="12.75">
      <c r="C19859" s="101"/>
    </row>
    <row r="19860" spans="3:3" ht="12.75">
      <c r="C19860" s="101"/>
    </row>
    <row r="19861" spans="3:3" ht="12.75">
      <c r="C19861" s="101"/>
    </row>
    <row r="19862" spans="3:3" ht="12.75">
      <c r="C19862" s="101"/>
    </row>
    <row r="19863" spans="3:3" ht="12.75">
      <c r="C19863" s="101"/>
    </row>
    <row r="19864" spans="3:3" ht="12.75">
      <c r="C19864" s="101"/>
    </row>
    <row r="19865" spans="3:3" ht="12.75">
      <c r="C19865" s="101"/>
    </row>
    <row r="19866" spans="3:3" ht="12.75">
      <c r="C19866" s="101"/>
    </row>
    <row r="19867" spans="3:3" ht="12.75">
      <c r="C19867" s="101"/>
    </row>
    <row r="19868" spans="3:3" ht="12.75">
      <c r="C19868" s="101"/>
    </row>
    <row r="19869" spans="3:3" ht="12.75">
      <c r="C19869" s="101"/>
    </row>
    <row r="19870" spans="3:3" ht="12.75">
      <c r="C19870" s="101"/>
    </row>
    <row r="19871" spans="3:3" ht="12.75">
      <c r="C19871" s="101"/>
    </row>
    <row r="19872" spans="3:3" ht="12.75">
      <c r="C19872" s="101"/>
    </row>
    <row r="19873" spans="3:3" ht="12.75">
      <c r="C19873" s="101"/>
    </row>
    <row r="19874" spans="3:3" ht="12.75">
      <c r="C19874" s="101"/>
    </row>
    <row r="19875" spans="3:3" ht="12.75">
      <c r="C19875" s="101"/>
    </row>
    <row r="19876" spans="3:3" ht="12.75">
      <c r="C19876" s="101"/>
    </row>
    <row r="19877" spans="3:3" ht="12.75">
      <c r="C19877" s="101"/>
    </row>
    <row r="19878" spans="3:3" ht="12.75">
      <c r="C19878" s="101"/>
    </row>
    <row r="19879" spans="3:3" ht="12.75">
      <c r="C19879" s="101"/>
    </row>
    <row r="19880" spans="3:3" ht="12.75">
      <c r="C19880" s="101"/>
    </row>
    <row r="19881" spans="3:3" ht="12.75">
      <c r="C19881" s="101"/>
    </row>
    <row r="19882" spans="3:3" ht="12.75">
      <c r="C19882" s="101"/>
    </row>
    <row r="19883" spans="3:3" ht="12.75">
      <c r="C19883" s="101"/>
    </row>
    <row r="19884" spans="3:3" ht="12.75">
      <c r="C19884" s="101"/>
    </row>
    <row r="19885" spans="3:3" ht="12.75">
      <c r="C19885" s="101"/>
    </row>
    <row r="19886" spans="3:3" ht="12.75">
      <c r="C19886" s="101"/>
    </row>
    <row r="19887" spans="3:3" ht="12.75">
      <c r="C19887" s="101"/>
    </row>
    <row r="19888" spans="3:3" ht="12.75">
      <c r="C19888" s="101"/>
    </row>
    <row r="19889" spans="3:3" ht="12.75">
      <c r="C19889" s="101"/>
    </row>
    <row r="19890" spans="3:3" ht="12.75">
      <c r="C19890" s="101"/>
    </row>
    <row r="19891" spans="3:3" ht="12.75">
      <c r="C19891" s="101"/>
    </row>
    <row r="19892" spans="3:3" ht="12.75">
      <c r="C19892" s="101"/>
    </row>
    <row r="19893" spans="3:3" ht="12.75">
      <c r="C19893" s="101"/>
    </row>
    <row r="19894" spans="3:3" ht="12.75">
      <c r="C19894" s="101"/>
    </row>
    <row r="19895" spans="3:3" ht="12.75">
      <c r="C19895" s="101"/>
    </row>
    <row r="19896" spans="3:3" ht="12.75">
      <c r="C19896" s="101"/>
    </row>
    <row r="19897" spans="3:3" ht="12.75">
      <c r="C19897" s="101"/>
    </row>
    <row r="19898" spans="3:3" ht="12.75">
      <c r="C19898" s="101"/>
    </row>
    <row r="19899" spans="3:3" ht="12.75">
      <c r="C19899" s="101"/>
    </row>
    <row r="19900" spans="3:3" ht="12.75">
      <c r="C19900" s="101"/>
    </row>
    <row r="19901" spans="3:3" ht="12.75">
      <c r="C19901" s="101"/>
    </row>
    <row r="19902" spans="3:3" ht="12.75">
      <c r="C19902" s="101"/>
    </row>
    <row r="19903" spans="3:3" ht="12.75">
      <c r="C19903" s="101"/>
    </row>
    <row r="19904" spans="3:3" ht="12.75">
      <c r="C19904" s="101"/>
    </row>
    <row r="19905" spans="3:3" ht="12.75">
      <c r="C19905" s="101"/>
    </row>
    <row r="19906" spans="3:3" ht="12.75">
      <c r="C19906" s="101"/>
    </row>
    <row r="19907" spans="3:3" ht="12.75">
      <c r="C19907" s="101"/>
    </row>
    <row r="19908" spans="3:3" ht="12.75">
      <c r="C19908" s="101"/>
    </row>
    <row r="19909" spans="3:3" ht="12.75">
      <c r="C19909" s="101"/>
    </row>
    <row r="19910" spans="3:3" ht="12.75">
      <c r="C19910" s="101"/>
    </row>
    <row r="19911" spans="3:3" ht="12.75">
      <c r="C19911" s="101"/>
    </row>
    <row r="19912" spans="3:3" ht="12.75">
      <c r="C19912" s="101"/>
    </row>
    <row r="19913" spans="3:3" ht="12.75">
      <c r="C19913" s="101"/>
    </row>
    <row r="19914" spans="3:3" ht="12.75">
      <c r="C19914" s="101"/>
    </row>
    <row r="19915" spans="3:3" ht="12.75">
      <c r="C19915" s="101"/>
    </row>
    <row r="19916" spans="3:3" ht="12.75">
      <c r="C19916" s="101"/>
    </row>
    <row r="19917" spans="3:3" ht="12.75">
      <c r="C19917" s="101"/>
    </row>
    <row r="19918" spans="3:3" ht="12.75">
      <c r="C19918" s="101"/>
    </row>
    <row r="19919" spans="3:3" ht="12.75">
      <c r="C19919" s="101"/>
    </row>
    <row r="19920" spans="3:3" ht="12.75">
      <c r="C19920" s="101"/>
    </row>
    <row r="19921" spans="3:3" ht="12.75">
      <c r="C19921" s="101"/>
    </row>
    <row r="19922" spans="3:3" ht="12.75">
      <c r="C19922" s="101"/>
    </row>
    <row r="19923" spans="3:3" ht="12.75">
      <c r="C19923" s="101"/>
    </row>
    <row r="19924" spans="3:3" ht="12.75">
      <c r="C19924" s="101"/>
    </row>
    <row r="19925" spans="3:3" ht="12.75">
      <c r="C19925" s="101"/>
    </row>
    <row r="19926" spans="3:3" ht="12.75">
      <c r="C19926" s="101"/>
    </row>
    <row r="19927" spans="3:3" ht="12.75">
      <c r="C19927" s="101"/>
    </row>
    <row r="19928" spans="3:3" ht="12.75">
      <c r="C19928" s="101"/>
    </row>
    <row r="19929" spans="3:3" ht="12.75">
      <c r="C19929" s="101"/>
    </row>
    <row r="19930" spans="3:3" ht="12.75">
      <c r="C19930" s="101"/>
    </row>
    <row r="19931" spans="3:3" ht="12.75">
      <c r="C19931" s="101"/>
    </row>
    <row r="19932" spans="3:3" ht="12.75">
      <c r="C19932" s="101"/>
    </row>
    <row r="19933" spans="3:3" ht="12.75">
      <c r="C19933" s="101"/>
    </row>
    <row r="19934" spans="3:3" ht="12.75">
      <c r="C19934" s="101"/>
    </row>
    <row r="19935" spans="3:3" ht="12.75">
      <c r="C19935" s="101"/>
    </row>
    <row r="19936" spans="3:3" ht="12.75">
      <c r="C19936" s="101"/>
    </row>
    <row r="19937" spans="3:3" ht="12.75">
      <c r="C19937" s="101"/>
    </row>
    <row r="19938" spans="3:3" ht="12.75">
      <c r="C19938" s="101"/>
    </row>
    <row r="19939" spans="3:3" ht="12.75">
      <c r="C19939" s="101"/>
    </row>
    <row r="19940" spans="3:3" ht="12.75">
      <c r="C19940" s="101"/>
    </row>
    <row r="19941" spans="3:3" ht="12.75">
      <c r="C19941" s="101"/>
    </row>
    <row r="19942" spans="3:3" ht="12.75">
      <c r="C19942" s="101"/>
    </row>
    <row r="19943" spans="3:3" ht="12.75">
      <c r="C19943" s="101"/>
    </row>
    <row r="19944" spans="3:3" ht="12.75">
      <c r="C19944" s="101"/>
    </row>
    <row r="19945" spans="3:3" ht="12.75">
      <c r="C19945" s="101"/>
    </row>
    <row r="19946" spans="3:3" ht="12.75">
      <c r="C19946" s="101"/>
    </row>
    <row r="19947" spans="3:3" ht="12.75">
      <c r="C19947" s="101"/>
    </row>
    <row r="19948" spans="3:3" ht="12.75">
      <c r="C19948" s="101"/>
    </row>
    <row r="19949" spans="3:3" ht="12.75">
      <c r="C19949" s="101"/>
    </row>
    <row r="19950" spans="3:3" ht="12.75">
      <c r="C19950" s="101"/>
    </row>
    <row r="19951" spans="3:3" ht="12.75">
      <c r="C19951" s="101"/>
    </row>
    <row r="19952" spans="3:3" ht="12.75">
      <c r="C19952" s="101"/>
    </row>
    <row r="19953" spans="3:3" ht="12.75">
      <c r="C19953" s="101"/>
    </row>
    <row r="19954" spans="3:3" ht="12.75">
      <c r="C19954" s="101"/>
    </row>
    <row r="19955" spans="3:3" ht="12.75">
      <c r="C19955" s="101"/>
    </row>
    <row r="19956" spans="3:3" ht="12.75">
      <c r="C19956" s="101"/>
    </row>
    <row r="19957" spans="3:3" ht="12.75">
      <c r="C19957" s="101"/>
    </row>
    <row r="19958" spans="3:3" ht="12.75">
      <c r="C19958" s="101"/>
    </row>
    <row r="19959" spans="3:3" ht="12.75">
      <c r="C19959" s="101"/>
    </row>
    <row r="19960" spans="3:3" ht="12.75">
      <c r="C19960" s="101"/>
    </row>
    <row r="19961" spans="3:3" ht="12.75">
      <c r="C19961" s="101"/>
    </row>
    <row r="19962" spans="3:3" ht="12.75">
      <c r="C19962" s="101"/>
    </row>
    <row r="19963" spans="3:3" ht="12.75">
      <c r="C19963" s="101"/>
    </row>
    <row r="19964" spans="3:3" ht="12.75">
      <c r="C19964" s="101"/>
    </row>
    <row r="19965" spans="3:3" ht="12.75">
      <c r="C19965" s="101"/>
    </row>
    <row r="19966" spans="3:3" ht="12.75">
      <c r="C19966" s="101"/>
    </row>
    <row r="19967" spans="3:3" ht="12.75">
      <c r="C19967" s="101"/>
    </row>
    <row r="19968" spans="3:3" ht="12.75">
      <c r="C19968" s="101"/>
    </row>
    <row r="19969" spans="3:3" ht="12.75">
      <c r="C19969" s="101"/>
    </row>
    <row r="19970" spans="3:3" ht="12.75">
      <c r="C19970" s="101"/>
    </row>
    <row r="19971" spans="3:3" ht="12.75">
      <c r="C19971" s="101"/>
    </row>
    <row r="19972" spans="3:3" ht="12.75">
      <c r="C19972" s="101"/>
    </row>
    <row r="19973" spans="3:3" ht="12.75">
      <c r="C19973" s="101"/>
    </row>
    <row r="19974" spans="3:3" ht="12.75">
      <c r="C19974" s="101"/>
    </row>
    <row r="19975" spans="3:3" ht="12.75">
      <c r="C19975" s="101"/>
    </row>
    <row r="19976" spans="3:3" ht="12.75">
      <c r="C19976" s="101"/>
    </row>
    <row r="19977" spans="3:3" ht="12.75">
      <c r="C19977" s="101"/>
    </row>
    <row r="19978" spans="3:3" ht="12.75">
      <c r="C19978" s="101"/>
    </row>
    <row r="19979" spans="3:3" ht="12.75">
      <c r="C19979" s="101"/>
    </row>
    <row r="19980" spans="3:3" ht="12.75">
      <c r="C19980" s="101"/>
    </row>
    <row r="19981" spans="3:3" ht="12.75">
      <c r="C19981" s="101"/>
    </row>
    <row r="19982" spans="3:3" ht="12.75">
      <c r="C19982" s="101"/>
    </row>
    <row r="19983" spans="3:3" ht="12.75">
      <c r="C19983" s="101"/>
    </row>
    <row r="19984" spans="3:3" ht="12.75">
      <c r="C19984" s="101"/>
    </row>
    <row r="19985" spans="3:3" ht="12.75">
      <c r="C19985" s="101"/>
    </row>
    <row r="19986" spans="3:3" ht="12.75">
      <c r="C19986" s="101"/>
    </row>
    <row r="19987" spans="3:3" ht="12.75">
      <c r="C19987" s="101"/>
    </row>
    <row r="19988" spans="3:3" ht="12.75">
      <c r="C19988" s="101"/>
    </row>
    <row r="19989" spans="3:3" ht="12.75">
      <c r="C19989" s="101"/>
    </row>
    <row r="19990" spans="3:3" ht="12.75">
      <c r="C19990" s="101"/>
    </row>
    <row r="19991" spans="3:3" ht="12.75">
      <c r="C19991" s="101"/>
    </row>
    <row r="19992" spans="3:3" ht="12.75">
      <c r="C19992" s="101"/>
    </row>
    <row r="19993" spans="3:3" ht="12.75">
      <c r="C19993" s="101"/>
    </row>
    <row r="19994" spans="3:3" ht="12.75">
      <c r="C19994" s="101"/>
    </row>
    <row r="19995" spans="3:3" ht="12.75">
      <c r="C19995" s="101"/>
    </row>
    <row r="19996" spans="3:3" ht="12.75">
      <c r="C19996" s="101"/>
    </row>
    <row r="19997" spans="3:3" ht="12.75">
      <c r="C19997" s="101"/>
    </row>
    <row r="19998" spans="3:3" ht="12.75">
      <c r="C19998" s="101"/>
    </row>
    <row r="19999" spans="3:3" ht="12.75">
      <c r="C19999" s="101"/>
    </row>
    <row r="20000" spans="3:3" ht="12.75">
      <c r="C20000" s="101"/>
    </row>
    <row r="20001" spans="3:3" ht="12.75">
      <c r="C20001" s="101"/>
    </row>
    <row r="20002" spans="3:3" ht="12.75">
      <c r="C20002" s="101"/>
    </row>
    <row r="20003" spans="3:3" ht="12.75">
      <c r="C20003" s="101"/>
    </row>
    <row r="20004" spans="3:3" ht="12.75">
      <c r="C20004" s="101"/>
    </row>
    <row r="20005" spans="3:3" ht="12.75">
      <c r="C20005" s="101"/>
    </row>
    <row r="20006" spans="3:3" ht="12.75">
      <c r="C20006" s="101"/>
    </row>
    <row r="20007" spans="3:3" ht="12.75">
      <c r="C20007" s="101"/>
    </row>
    <row r="20008" spans="3:3" ht="12.75">
      <c r="C20008" s="101"/>
    </row>
    <row r="20009" spans="3:3" ht="12.75">
      <c r="C20009" s="101"/>
    </row>
    <row r="20010" spans="3:3" ht="12.75">
      <c r="C20010" s="101"/>
    </row>
    <row r="20011" spans="3:3" ht="12.75">
      <c r="C20011" s="101"/>
    </row>
    <row r="20012" spans="3:3" ht="12.75">
      <c r="C20012" s="101"/>
    </row>
    <row r="20013" spans="3:3" ht="12.75">
      <c r="C20013" s="101"/>
    </row>
    <row r="20014" spans="3:3" ht="12.75">
      <c r="C20014" s="101"/>
    </row>
    <row r="20015" spans="3:3" ht="12.75">
      <c r="C20015" s="101"/>
    </row>
    <row r="20016" spans="3:3" ht="12.75">
      <c r="C20016" s="101"/>
    </row>
    <row r="20017" spans="3:3" ht="12.75">
      <c r="C20017" s="101"/>
    </row>
    <row r="20018" spans="3:3" ht="12.75">
      <c r="C20018" s="101"/>
    </row>
    <row r="20019" spans="3:3" ht="12.75">
      <c r="C20019" s="101"/>
    </row>
    <row r="20020" spans="3:3" ht="12.75">
      <c r="C20020" s="101"/>
    </row>
    <row r="20021" spans="3:3" ht="12.75">
      <c r="C20021" s="101"/>
    </row>
    <row r="20022" spans="3:3" ht="12.75">
      <c r="C20022" s="101"/>
    </row>
    <row r="20023" spans="3:3" ht="12.75">
      <c r="C20023" s="101"/>
    </row>
    <row r="20024" spans="3:3" ht="12.75">
      <c r="C20024" s="101"/>
    </row>
    <row r="20025" spans="3:3" ht="12.75">
      <c r="C20025" s="101"/>
    </row>
    <row r="20026" spans="3:3" ht="12.75">
      <c r="C20026" s="101"/>
    </row>
    <row r="20027" spans="3:3" ht="12.75">
      <c r="C20027" s="101"/>
    </row>
    <row r="20028" spans="3:3" ht="12.75">
      <c r="C20028" s="101"/>
    </row>
    <row r="20029" spans="3:3" ht="12.75">
      <c r="C20029" s="101"/>
    </row>
    <row r="20030" spans="3:3" ht="12.75">
      <c r="C20030" s="101"/>
    </row>
    <row r="20031" spans="3:3" ht="12.75">
      <c r="C20031" s="101"/>
    </row>
    <row r="20032" spans="3:3" ht="12.75">
      <c r="C20032" s="101"/>
    </row>
    <row r="20033" spans="3:3" ht="12.75">
      <c r="C20033" s="101"/>
    </row>
    <row r="20034" spans="3:3" ht="12.75">
      <c r="C20034" s="101"/>
    </row>
    <row r="20035" spans="3:3" ht="12.75">
      <c r="C20035" s="101"/>
    </row>
    <row r="20036" spans="3:3" ht="12.75">
      <c r="C20036" s="101"/>
    </row>
    <row r="20037" spans="3:3" ht="12.75">
      <c r="C20037" s="101"/>
    </row>
    <row r="20038" spans="3:3" ht="12.75">
      <c r="C20038" s="101"/>
    </row>
    <row r="20039" spans="3:3" ht="12.75">
      <c r="C20039" s="101"/>
    </row>
    <row r="20040" spans="3:3" ht="12.75">
      <c r="C20040" s="101"/>
    </row>
    <row r="20041" spans="3:3" ht="12.75">
      <c r="C20041" s="101"/>
    </row>
    <row r="20042" spans="3:3" ht="12.75">
      <c r="C20042" s="101"/>
    </row>
    <row r="20043" spans="3:3" ht="12.75">
      <c r="C20043" s="101"/>
    </row>
    <row r="20044" spans="3:3" ht="12.75">
      <c r="C20044" s="101"/>
    </row>
    <row r="20045" spans="3:3" ht="12.75">
      <c r="C20045" s="101"/>
    </row>
    <row r="20046" spans="3:3" ht="12.75">
      <c r="C20046" s="101"/>
    </row>
    <row r="20047" spans="3:3" ht="12.75">
      <c r="C20047" s="101"/>
    </row>
    <row r="20048" spans="3:3" ht="12.75">
      <c r="C20048" s="101"/>
    </row>
    <row r="20049" spans="3:3" ht="12.75">
      <c r="C20049" s="101"/>
    </row>
    <row r="20050" spans="3:3" ht="12.75">
      <c r="C20050" s="101"/>
    </row>
    <row r="20051" spans="3:3" ht="12.75">
      <c r="C20051" s="101"/>
    </row>
    <row r="20052" spans="3:3" ht="12.75">
      <c r="C20052" s="101"/>
    </row>
    <row r="20053" spans="3:3" ht="12.75">
      <c r="C20053" s="101"/>
    </row>
    <row r="20054" spans="3:3" ht="12.75">
      <c r="C20054" s="101"/>
    </row>
    <row r="20055" spans="3:3" ht="12.75">
      <c r="C20055" s="101"/>
    </row>
    <row r="20056" spans="3:3" ht="12.75">
      <c r="C20056" s="101"/>
    </row>
    <row r="20057" spans="3:3" ht="12.75">
      <c r="C20057" s="101"/>
    </row>
    <row r="20058" spans="3:3" ht="12.75">
      <c r="C20058" s="101"/>
    </row>
    <row r="20059" spans="3:3" ht="12.75">
      <c r="C20059" s="101"/>
    </row>
    <row r="20060" spans="3:3" ht="12.75">
      <c r="C20060" s="101"/>
    </row>
    <row r="20061" spans="3:3" ht="12.75">
      <c r="C20061" s="101"/>
    </row>
    <row r="20062" spans="3:3" ht="12.75">
      <c r="C20062" s="101"/>
    </row>
    <row r="20063" spans="3:3" ht="12.75">
      <c r="C20063" s="101"/>
    </row>
    <row r="20064" spans="3:3" ht="12.75">
      <c r="C20064" s="101"/>
    </row>
    <row r="20065" spans="3:3" ht="12.75">
      <c r="C20065" s="101"/>
    </row>
    <row r="20066" spans="3:3" ht="12.75">
      <c r="C20066" s="101"/>
    </row>
    <row r="20067" spans="3:3" ht="12.75">
      <c r="C20067" s="101"/>
    </row>
    <row r="20068" spans="3:3" ht="12.75">
      <c r="C20068" s="101"/>
    </row>
    <row r="20069" spans="3:3" ht="12.75">
      <c r="C20069" s="101"/>
    </row>
    <row r="20070" spans="3:3" ht="12.75">
      <c r="C20070" s="101"/>
    </row>
    <row r="20071" spans="3:3" ht="12.75">
      <c r="C20071" s="101"/>
    </row>
    <row r="20072" spans="3:3" ht="12.75">
      <c r="C20072" s="101"/>
    </row>
    <row r="20073" spans="3:3" ht="12.75">
      <c r="C20073" s="101"/>
    </row>
    <row r="20074" spans="3:3" ht="12.75">
      <c r="C20074" s="101"/>
    </row>
    <row r="20075" spans="3:3" ht="12.75">
      <c r="C20075" s="101"/>
    </row>
    <row r="20076" spans="3:3" ht="12.75">
      <c r="C20076" s="101"/>
    </row>
    <row r="20077" spans="3:3" ht="12.75">
      <c r="C20077" s="101"/>
    </row>
    <row r="20078" spans="3:3" ht="12.75">
      <c r="C20078" s="101"/>
    </row>
    <row r="20079" spans="3:3" ht="12.75">
      <c r="C20079" s="101"/>
    </row>
    <row r="20080" spans="3:3" ht="12.75">
      <c r="C20080" s="101"/>
    </row>
    <row r="20081" spans="3:3" ht="12.75">
      <c r="C20081" s="101"/>
    </row>
    <row r="20082" spans="3:3" ht="12.75">
      <c r="C20082" s="101"/>
    </row>
    <row r="20083" spans="3:3" ht="12.75">
      <c r="C20083" s="101"/>
    </row>
    <row r="20084" spans="3:3" ht="12.75">
      <c r="C20084" s="101"/>
    </row>
    <row r="20085" spans="3:3" ht="12.75">
      <c r="C20085" s="101"/>
    </row>
    <row r="20086" spans="3:3" ht="12.75">
      <c r="C20086" s="101"/>
    </row>
    <row r="20087" spans="3:3" ht="12.75">
      <c r="C20087" s="101"/>
    </row>
    <row r="20088" spans="3:3" ht="12.75">
      <c r="C20088" s="101"/>
    </row>
    <row r="20089" spans="3:3" ht="12.75">
      <c r="C20089" s="101"/>
    </row>
    <row r="20090" spans="3:3" ht="12.75">
      <c r="C20090" s="101"/>
    </row>
    <row r="20091" spans="3:3" ht="12.75">
      <c r="C20091" s="101"/>
    </row>
    <row r="20092" spans="3:3" ht="12.75">
      <c r="C20092" s="101"/>
    </row>
    <row r="20093" spans="3:3" ht="12.75">
      <c r="C20093" s="101"/>
    </row>
    <row r="20094" spans="3:3" ht="12.75">
      <c r="C20094" s="101"/>
    </row>
    <row r="20095" spans="3:3" ht="12.75">
      <c r="C20095" s="101"/>
    </row>
    <row r="20096" spans="3:3" ht="12.75">
      <c r="C20096" s="101"/>
    </row>
    <row r="20097" spans="3:3" ht="12.75">
      <c r="C20097" s="101"/>
    </row>
    <row r="20098" spans="3:3" ht="12.75">
      <c r="C20098" s="101"/>
    </row>
    <row r="20099" spans="3:3" ht="12.75">
      <c r="C20099" s="101"/>
    </row>
    <row r="20100" spans="3:3" ht="12.75">
      <c r="C20100" s="101"/>
    </row>
    <row r="20101" spans="3:3" ht="12.75">
      <c r="C20101" s="101"/>
    </row>
    <row r="20102" spans="3:3" ht="12.75">
      <c r="C20102" s="101"/>
    </row>
    <row r="20103" spans="3:3" ht="12.75">
      <c r="C20103" s="101"/>
    </row>
    <row r="20104" spans="3:3" ht="12.75">
      <c r="C20104" s="101"/>
    </row>
    <row r="20105" spans="3:3" ht="12.75">
      <c r="C20105" s="101"/>
    </row>
    <row r="20106" spans="3:3" ht="12.75">
      <c r="C20106" s="101"/>
    </row>
    <row r="20107" spans="3:3" ht="12.75">
      <c r="C20107" s="101"/>
    </row>
    <row r="20108" spans="3:3" ht="12.75">
      <c r="C20108" s="101"/>
    </row>
    <row r="20109" spans="3:3" ht="12.75">
      <c r="C20109" s="101"/>
    </row>
    <row r="20110" spans="3:3" ht="12.75">
      <c r="C20110" s="101"/>
    </row>
    <row r="20111" spans="3:3" ht="12.75">
      <c r="C20111" s="101"/>
    </row>
    <row r="20112" spans="3:3" ht="12.75">
      <c r="C20112" s="101"/>
    </row>
    <row r="20113" spans="3:3" ht="12.75">
      <c r="C20113" s="101"/>
    </row>
    <row r="20114" spans="3:3" ht="12.75">
      <c r="C20114" s="101"/>
    </row>
    <row r="20115" spans="3:3" ht="12.75">
      <c r="C20115" s="101"/>
    </row>
    <row r="20116" spans="3:3" ht="12.75">
      <c r="C20116" s="101"/>
    </row>
    <row r="20117" spans="3:3" ht="12.75">
      <c r="C20117" s="101"/>
    </row>
    <row r="20118" spans="3:3" ht="12.75">
      <c r="C20118" s="101"/>
    </row>
    <row r="20119" spans="3:3" ht="12.75">
      <c r="C20119" s="101"/>
    </row>
    <row r="20120" spans="3:3" ht="12.75">
      <c r="C20120" s="101"/>
    </row>
    <row r="20121" spans="3:3" ht="12.75">
      <c r="C20121" s="101"/>
    </row>
    <row r="20122" spans="3:3" ht="12.75">
      <c r="C20122" s="101"/>
    </row>
    <row r="20123" spans="3:3" ht="12.75">
      <c r="C20123" s="101"/>
    </row>
    <row r="20124" spans="3:3" ht="12.75">
      <c r="C20124" s="101"/>
    </row>
    <row r="20125" spans="3:3" ht="12.75">
      <c r="C20125" s="101"/>
    </row>
    <row r="20126" spans="3:3" ht="12.75">
      <c r="C20126" s="101"/>
    </row>
    <row r="20127" spans="3:3" ht="12.75">
      <c r="C20127" s="101"/>
    </row>
    <row r="20128" spans="3:3" ht="12.75">
      <c r="C20128" s="101"/>
    </row>
    <row r="20129" spans="3:3" ht="12.75">
      <c r="C20129" s="101"/>
    </row>
    <row r="20130" spans="3:3" ht="12.75">
      <c r="C20130" s="101"/>
    </row>
    <row r="20131" spans="3:3" ht="12.75">
      <c r="C20131" s="101"/>
    </row>
    <row r="20132" spans="3:3" ht="12.75">
      <c r="C20132" s="101"/>
    </row>
    <row r="20133" spans="3:3" ht="12.75">
      <c r="C20133" s="101"/>
    </row>
    <row r="20134" spans="3:3" ht="12.75">
      <c r="C20134" s="101"/>
    </row>
    <row r="20135" spans="3:3" ht="12.75">
      <c r="C20135" s="101"/>
    </row>
    <row r="20136" spans="3:3" ht="12.75">
      <c r="C20136" s="101"/>
    </row>
    <row r="20137" spans="3:3" ht="12.75">
      <c r="C20137" s="101"/>
    </row>
    <row r="20138" spans="3:3" ht="12.75">
      <c r="C20138" s="101"/>
    </row>
    <row r="20139" spans="3:3" ht="12.75">
      <c r="C20139" s="101"/>
    </row>
    <row r="20140" spans="3:3" ht="12.75">
      <c r="C20140" s="101"/>
    </row>
    <row r="20141" spans="3:3" ht="12.75">
      <c r="C20141" s="101"/>
    </row>
    <row r="20142" spans="3:3" ht="12.75">
      <c r="C20142" s="101"/>
    </row>
    <row r="20143" spans="3:3" ht="12.75">
      <c r="C20143" s="101"/>
    </row>
    <row r="20144" spans="3:3" ht="12.75">
      <c r="C20144" s="101"/>
    </row>
    <row r="20145" spans="3:3" ht="12.75">
      <c r="C20145" s="101"/>
    </row>
    <row r="20146" spans="3:3" ht="12.75">
      <c r="C20146" s="101"/>
    </row>
    <row r="20147" spans="3:3" ht="12.75">
      <c r="C20147" s="101"/>
    </row>
    <row r="20148" spans="3:3" ht="12.75">
      <c r="C20148" s="101"/>
    </row>
    <row r="20149" spans="3:3" ht="12.75">
      <c r="C20149" s="101"/>
    </row>
    <row r="20150" spans="3:3" ht="12.75">
      <c r="C20150" s="101"/>
    </row>
    <row r="20151" spans="3:3" ht="12.75">
      <c r="C20151" s="101"/>
    </row>
    <row r="20152" spans="3:3" ht="12.75">
      <c r="C20152" s="101"/>
    </row>
    <row r="20153" spans="3:3" ht="12.75">
      <c r="C20153" s="101"/>
    </row>
    <row r="20154" spans="3:3" ht="12.75">
      <c r="C20154" s="101"/>
    </row>
    <row r="20155" spans="3:3" ht="12.75">
      <c r="C20155" s="101"/>
    </row>
    <row r="20156" spans="3:3" ht="12.75">
      <c r="C20156" s="101"/>
    </row>
    <row r="20157" spans="3:3" ht="12.75">
      <c r="C20157" s="101"/>
    </row>
    <row r="20158" spans="3:3" ht="12.75">
      <c r="C20158" s="101"/>
    </row>
    <row r="20159" spans="3:3" ht="12.75">
      <c r="C20159" s="101"/>
    </row>
    <row r="20160" spans="3:3" ht="12.75">
      <c r="C20160" s="101"/>
    </row>
    <row r="20161" spans="3:3" ht="12.75">
      <c r="C20161" s="101"/>
    </row>
    <row r="20162" spans="3:3" ht="12.75">
      <c r="C20162" s="101"/>
    </row>
    <row r="20163" spans="3:3" ht="12.75">
      <c r="C20163" s="101"/>
    </row>
    <row r="20164" spans="3:3" ht="12.75">
      <c r="C20164" s="101"/>
    </row>
    <row r="20165" spans="3:3" ht="12.75">
      <c r="C20165" s="101"/>
    </row>
    <row r="20166" spans="3:3" ht="12.75">
      <c r="C20166" s="101"/>
    </row>
    <row r="20167" spans="3:3" ht="12.75">
      <c r="C20167" s="101"/>
    </row>
    <row r="20168" spans="3:3" ht="12.75">
      <c r="C20168" s="101"/>
    </row>
    <row r="20169" spans="3:3" ht="12.75">
      <c r="C20169" s="101"/>
    </row>
    <row r="20170" spans="3:3" ht="12.75">
      <c r="C20170" s="101"/>
    </row>
    <row r="20171" spans="3:3" ht="12.75">
      <c r="C20171" s="101"/>
    </row>
    <row r="20172" spans="3:3" ht="12.75">
      <c r="C20172" s="101"/>
    </row>
    <row r="20173" spans="3:3" ht="12.75">
      <c r="C20173" s="101"/>
    </row>
    <row r="20174" spans="3:3" ht="12.75">
      <c r="C20174" s="101"/>
    </row>
    <row r="20175" spans="3:3" ht="12.75">
      <c r="C20175" s="101"/>
    </row>
    <row r="20176" spans="3:3" ht="12.75">
      <c r="C20176" s="101"/>
    </row>
    <row r="20177" spans="3:3" ht="12.75">
      <c r="C20177" s="101"/>
    </row>
    <row r="20178" spans="3:3" ht="12.75">
      <c r="C20178" s="101"/>
    </row>
    <row r="20179" spans="3:3" ht="12.75">
      <c r="C20179" s="101"/>
    </row>
    <row r="20180" spans="3:3" ht="12.75">
      <c r="C20180" s="101"/>
    </row>
    <row r="20181" spans="3:3" ht="12.75">
      <c r="C20181" s="101"/>
    </row>
    <row r="20182" spans="3:3" ht="12.75">
      <c r="C20182" s="101"/>
    </row>
    <row r="20183" spans="3:3" ht="12.75">
      <c r="C20183" s="101"/>
    </row>
    <row r="20184" spans="3:3" ht="12.75">
      <c r="C20184" s="101"/>
    </row>
    <row r="20185" spans="3:3" ht="12.75">
      <c r="C20185" s="101"/>
    </row>
    <row r="20186" spans="3:3" ht="12.75">
      <c r="C20186" s="101"/>
    </row>
    <row r="20187" spans="3:3" ht="12.75">
      <c r="C20187" s="101"/>
    </row>
    <row r="20188" spans="3:3" ht="12.75">
      <c r="C20188" s="101"/>
    </row>
    <row r="20189" spans="3:3" ht="12.75">
      <c r="C20189" s="101"/>
    </row>
    <row r="20190" spans="3:3" ht="12.75">
      <c r="C20190" s="101"/>
    </row>
    <row r="20191" spans="3:3" ht="12.75">
      <c r="C20191" s="101"/>
    </row>
    <row r="20192" spans="3:3" ht="12.75">
      <c r="C20192" s="101"/>
    </row>
    <row r="20193" spans="3:3" ht="12.75">
      <c r="C20193" s="101"/>
    </row>
    <row r="20194" spans="3:3" ht="12.75">
      <c r="C20194" s="101"/>
    </row>
    <row r="20195" spans="3:3" ht="12.75">
      <c r="C20195" s="101"/>
    </row>
    <row r="20196" spans="3:3" ht="12.75">
      <c r="C20196" s="101"/>
    </row>
    <row r="20197" spans="3:3" ht="12.75">
      <c r="C20197" s="101"/>
    </row>
    <row r="20198" spans="3:3" ht="12.75">
      <c r="C20198" s="101"/>
    </row>
    <row r="20199" spans="3:3" ht="12.75">
      <c r="C20199" s="101"/>
    </row>
    <row r="20200" spans="3:3" ht="12.75">
      <c r="C20200" s="101"/>
    </row>
    <row r="20201" spans="3:3" ht="12.75">
      <c r="C20201" s="101"/>
    </row>
    <row r="20202" spans="3:3" ht="12.75">
      <c r="C20202" s="101"/>
    </row>
    <row r="20203" spans="3:3" ht="12.75">
      <c r="C20203" s="101"/>
    </row>
    <row r="20204" spans="3:3" ht="12.75">
      <c r="C20204" s="101"/>
    </row>
    <row r="20205" spans="3:3" ht="12.75">
      <c r="C20205" s="101"/>
    </row>
    <row r="20206" spans="3:3" ht="12.75">
      <c r="C20206" s="101"/>
    </row>
    <row r="20207" spans="3:3" ht="12.75">
      <c r="C20207" s="101"/>
    </row>
    <row r="20208" spans="3:3" ht="12.75">
      <c r="C20208" s="101"/>
    </row>
    <row r="20209" spans="3:3" ht="12.75">
      <c r="C20209" s="101"/>
    </row>
    <row r="20210" spans="3:3" ht="12.75">
      <c r="C20210" s="101"/>
    </row>
    <row r="20211" spans="3:3" ht="12.75">
      <c r="C20211" s="101"/>
    </row>
    <row r="20212" spans="3:3" ht="12.75">
      <c r="C20212" s="101"/>
    </row>
    <row r="20213" spans="3:3" ht="12.75">
      <c r="C20213" s="101"/>
    </row>
    <row r="20214" spans="3:3" ht="12.75">
      <c r="C20214" s="101"/>
    </row>
    <row r="20215" spans="3:3" ht="12.75">
      <c r="C20215" s="101"/>
    </row>
    <row r="20216" spans="3:3" ht="12.75">
      <c r="C20216" s="101"/>
    </row>
    <row r="20217" spans="3:3" ht="12.75">
      <c r="C20217" s="101"/>
    </row>
    <row r="20218" spans="3:3" ht="12.75">
      <c r="C20218" s="101"/>
    </row>
    <row r="20219" spans="3:3" ht="12.75">
      <c r="C20219" s="101"/>
    </row>
    <row r="20220" spans="3:3" ht="12.75">
      <c r="C20220" s="101"/>
    </row>
    <row r="20221" spans="3:3" ht="12.75">
      <c r="C20221" s="101"/>
    </row>
    <row r="20222" spans="3:3" ht="12.75">
      <c r="C20222" s="101"/>
    </row>
    <row r="20223" spans="3:3" ht="12.75">
      <c r="C20223" s="101"/>
    </row>
    <row r="20224" spans="3:3" ht="12.75">
      <c r="C20224" s="101"/>
    </row>
    <row r="20225" spans="3:3" ht="12.75">
      <c r="C20225" s="101"/>
    </row>
    <row r="20226" spans="3:3" ht="12.75">
      <c r="C20226" s="101"/>
    </row>
    <row r="20227" spans="3:3" ht="12.75">
      <c r="C20227" s="101"/>
    </row>
    <row r="20228" spans="3:3" ht="12.75">
      <c r="C20228" s="101"/>
    </row>
    <row r="20229" spans="3:3" ht="12.75">
      <c r="C20229" s="101"/>
    </row>
    <row r="20230" spans="3:3" ht="12.75">
      <c r="C20230" s="101"/>
    </row>
    <row r="20231" spans="3:3" ht="12.75">
      <c r="C20231" s="101"/>
    </row>
    <row r="20232" spans="3:3" ht="12.75">
      <c r="C20232" s="101"/>
    </row>
    <row r="20233" spans="3:3" ht="12.75">
      <c r="C20233" s="101"/>
    </row>
    <row r="20234" spans="3:3" ht="12.75">
      <c r="C20234" s="101"/>
    </row>
    <row r="20235" spans="3:3" ht="12.75">
      <c r="C20235" s="101"/>
    </row>
    <row r="20236" spans="3:3" ht="12.75">
      <c r="C20236" s="101"/>
    </row>
    <row r="20237" spans="3:3" ht="12.75">
      <c r="C20237" s="101"/>
    </row>
    <row r="20238" spans="3:3" ht="12.75">
      <c r="C20238" s="101"/>
    </row>
    <row r="20239" spans="3:3" ht="12.75">
      <c r="C20239" s="101"/>
    </row>
    <row r="20240" spans="3:3" ht="12.75">
      <c r="C20240" s="101"/>
    </row>
    <row r="20241" spans="3:3" ht="12.75">
      <c r="C20241" s="101"/>
    </row>
    <row r="20242" spans="3:3" ht="12.75">
      <c r="C20242" s="101"/>
    </row>
    <row r="20243" spans="3:3" ht="12.75">
      <c r="C20243" s="101"/>
    </row>
    <row r="20244" spans="3:3" ht="12.75">
      <c r="C20244" s="101"/>
    </row>
    <row r="20245" spans="3:3" ht="12.75">
      <c r="C20245" s="101"/>
    </row>
    <row r="20246" spans="3:3" ht="12.75">
      <c r="C20246" s="101"/>
    </row>
    <row r="20247" spans="3:3" ht="12.75">
      <c r="C20247" s="101"/>
    </row>
    <row r="20248" spans="3:3" ht="12.75">
      <c r="C20248" s="101"/>
    </row>
    <row r="20249" spans="3:3" ht="12.75">
      <c r="C20249" s="101"/>
    </row>
    <row r="20250" spans="3:3" ht="12.75">
      <c r="C20250" s="101"/>
    </row>
    <row r="20251" spans="3:3" ht="12.75">
      <c r="C20251" s="101"/>
    </row>
    <row r="20252" spans="3:3" ht="12.75">
      <c r="C20252" s="101"/>
    </row>
    <row r="20253" spans="3:3" ht="12.75">
      <c r="C20253" s="101"/>
    </row>
    <row r="20254" spans="3:3" ht="12.75">
      <c r="C20254" s="101"/>
    </row>
    <row r="20255" spans="3:3" ht="12.75">
      <c r="C20255" s="101"/>
    </row>
    <row r="20256" spans="3:3" ht="12.75">
      <c r="C20256" s="101"/>
    </row>
    <row r="20257" spans="3:3" ht="12.75">
      <c r="C20257" s="101"/>
    </row>
    <row r="20258" spans="3:3" ht="12.75">
      <c r="C20258" s="101"/>
    </row>
    <row r="20259" spans="3:3" ht="12.75">
      <c r="C20259" s="101"/>
    </row>
    <row r="20260" spans="3:3" ht="12.75">
      <c r="C20260" s="101"/>
    </row>
    <row r="20261" spans="3:3" ht="12.75">
      <c r="C20261" s="101"/>
    </row>
    <row r="20262" spans="3:3" ht="12.75">
      <c r="C20262" s="101"/>
    </row>
    <row r="20263" spans="3:3" ht="12.75">
      <c r="C20263" s="101"/>
    </row>
    <row r="20264" spans="3:3" ht="12.75">
      <c r="C20264" s="101"/>
    </row>
    <row r="20265" spans="3:3" ht="12.75">
      <c r="C20265" s="101"/>
    </row>
    <row r="20266" spans="3:3" ht="12.75">
      <c r="C20266" s="101"/>
    </row>
    <row r="20267" spans="3:3" ht="12.75">
      <c r="C20267" s="101"/>
    </row>
    <row r="20268" spans="3:3" ht="12.75">
      <c r="C20268" s="101"/>
    </row>
    <row r="20269" spans="3:3" ht="12.75">
      <c r="C20269" s="101"/>
    </row>
    <row r="20270" spans="3:3" ht="12.75">
      <c r="C20270" s="101"/>
    </row>
    <row r="20271" spans="3:3" ht="12.75">
      <c r="C20271" s="101"/>
    </row>
    <row r="20272" spans="3:3" ht="12.75">
      <c r="C20272" s="101"/>
    </row>
    <row r="20273" spans="3:3" ht="12.75">
      <c r="C20273" s="101"/>
    </row>
    <row r="20274" spans="3:3" ht="12.75">
      <c r="C20274" s="101"/>
    </row>
    <row r="20275" spans="3:3" ht="12.75">
      <c r="C20275" s="101"/>
    </row>
    <row r="20276" spans="3:3" ht="12.75">
      <c r="C20276" s="101"/>
    </row>
    <row r="20277" spans="3:3" ht="12.75">
      <c r="C20277" s="101"/>
    </row>
    <row r="20278" spans="3:3" ht="12.75">
      <c r="C20278" s="101"/>
    </row>
    <row r="20279" spans="3:3" ht="12.75">
      <c r="C20279" s="101"/>
    </row>
    <row r="20280" spans="3:3" ht="12.75">
      <c r="C20280" s="101"/>
    </row>
    <row r="20281" spans="3:3" ht="12.75">
      <c r="C20281" s="101"/>
    </row>
    <row r="20282" spans="3:3" ht="12.75">
      <c r="C20282" s="101"/>
    </row>
    <row r="20283" spans="3:3" ht="12.75">
      <c r="C20283" s="101"/>
    </row>
    <row r="20284" spans="3:3" ht="12.75">
      <c r="C20284" s="101"/>
    </row>
    <row r="20285" spans="3:3" ht="12.75">
      <c r="C20285" s="101"/>
    </row>
    <row r="20286" spans="3:3" ht="12.75">
      <c r="C20286" s="101"/>
    </row>
    <row r="20287" spans="3:3" ht="12.75">
      <c r="C20287" s="101"/>
    </row>
    <row r="20288" spans="3:3" ht="12.75">
      <c r="C20288" s="101"/>
    </row>
    <row r="20289" spans="3:3" ht="12.75">
      <c r="C20289" s="101"/>
    </row>
    <row r="20290" spans="3:3" ht="12.75">
      <c r="C20290" s="101"/>
    </row>
    <row r="20291" spans="3:3" ht="12.75">
      <c r="C20291" s="101"/>
    </row>
    <row r="20292" spans="3:3" ht="12.75">
      <c r="C20292" s="101"/>
    </row>
    <row r="20293" spans="3:3" ht="12.75">
      <c r="C20293" s="101"/>
    </row>
    <row r="20294" spans="3:3" ht="12.75">
      <c r="C20294" s="101"/>
    </row>
    <row r="20295" spans="3:3" ht="12.75">
      <c r="C20295" s="101"/>
    </row>
    <row r="20296" spans="3:3" ht="12.75">
      <c r="C20296" s="101"/>
    </row>
    <row r="20297" spans="3:3" ht="12.75">
      <c r="C20297" s="101"/>
    </row>
    <row r="20298" spans="3:3" ht="12.75">
      <c r="C20298" s="101"/>
    </row>
    <row r="20299" spans="3:3" ht="12.75">
      <c r="C20299" s="101"/>
    </row>
    <row r="20300" spans="3:3" ht="12.75">
      <c r="C20300" s="101"/>
    </row>
    <row r="20301" spans="3:3" ht="12.75">
      <c r="C20301" s="101"/>
    </row>
    <row r="20302" spans="3:3" ht="12.75">
      <c r="C20302" s="101"/>
    </row>
    <row r="20303" spans="3:3" ht="12.75">
      <c r="C20303" s="101"/>
    </row>
    <row r="20304" spans="3:3" ht="12.75">
      <c r="C20304" s="101"/>
    </row>
    <row r="20305" spans="3:3" ht="12.75">
      <c r="C20305" s="101"/>
    </row>
    <row r="20306" spans="3:3" ht="12.75">
      <c r="C20306" s="101"/>
    </row>
    <row r="20307" spans="3:3" ht="12.75">
      <c r="C20307" s="101"/>
    </row>
    <row r="20308" spans="3:3" ht="12.75">
      <c r="C20308" s="101"/>
    </row>
    <row r="20309" spans="3:3" ht="12.75">
      <c r="C20309" s="101"/>
    </row>
    <row r="20310" spans="3:3" ht="12.75">
      <c r="C20310" s="101"/>
    </row>
    <row r="20311" spans="3:3" ht="12.75">
      <c r="C20311" s="101"/>
    </row>
    <row r="20312" spans="3:3" ht="12.75">
      <c r="C20312" s="101"/>
    </row>
    <row r="20313" spans="3:3" ht="12.75">
      <c r="C20313" s="101"/>
    </row>
    <row r="20314" spans="3:3" ht="12.75">
      <c r="C20314" s="101"/>
    </row>
    <row r="20315" spans="3:3" ht="12.75">
      <c r="C20315" s="101"/>
    </row>
    <row r="20316" spans="3:3" ht="12.75">
      <c r="C20316" s="101"/>
    </row>
    <row r="20317" spans="3:3" ht="12.75">
      <c r="C20317" s="101"/>
    </row>
    <row r="20318" spans="3:3" ht="12.75">
      <c r="C20318" s="101"/>
    </row>
    <row r="20319" spans="3:3" ht="12.75">
      <c r="C20319" s="101"/>
    </row>
    <row r="20320" spans="3:3" ht="12.75">
      <c r="C20320" s="101"/>
    </row>
    <row r="20321" spans="3:3" ht="12.75">
      <c r="C20321" s="101"/>
    </row>
    <row r="20322" spans="3:3" ht="12.75">
      <c r="C20322" s="101"/>
    </row>
    <row r="20323" spans="3:3" ht="12.75">
      <c r="C20323" s="101"/>
    </row>
    <row r="20324" spans="3:3" ht="12.75">
      <c r="C20324" s="101"/>
    </row>
    <row r="20325" spans="3:3" ht="12.75">
      <c r="C20325" s="101"/>
    </row>
    <row r="20326" spans="3:3" ht="12.75">
      <c r="C20326" s="101"/>
    </row>
    <row r="20327" spans="3:3" ht="12.75">
      <c r="C20327" s="101"/>
    </row>
    <row r="20328" spans="3:3" ht="12.75">
      <c r="C20328" s="101"/>
    </row>
    <row r="20329" spans="3:3" ht="12.75">
      <c r="C20329" s="101"/>
    </row>
    <row r="20330" spans="3:3" ht="12.75">
      <c r="C20330" s="101"/>
    </row>
    <row r="20331" spans="3:3" ht="12.75">
      <c r="C20331" s="101"/>
    </row>
    <row r="20332" spans="3:3" ht="12.75">
      <c r="C20332" s="101"/>
    </row>
    <row r="20333" spans="3:3" ht="12.75">
      <c r="C20333" s="101"/>
    </row>
    <row r="20334" spans="3:3" ht="12.75">
      <c r="C20334" s="101"/>
    </row>
    <row r="20335" spans="3:3" ht="12.75">
      <c r="C20335" s="101"/>
    </row>
    <row r="20336" spans="3:3" ht="12.75">
      <c r="C20336" s="101"/>
    </row>
    <row r="20337" spans="3:3" ht="12.75">
      <c r="C20337" s="101"/>
    </row>
    <row r="20338" spans="3:3" ht="12.75">
      <c r="C20338" s="101"/>
    </row>
    <row r="20339" spans="3:3" ht="12.75">
      <c r="C20339" s="101"/>
    </row>
    <row r="20340" spans="3:3" ht="12.75">
      <c r="C20340" s="101"/>
    </row>
    <row r="20341" spans="3:3" ht="12.75">
      <c r="C20341" s="101"/>
    </row>
    <row r="20342" spans="3:3" ht="12.75">
      <c r="C20342" s="101"/>
    </row>
    <row r="20343" spans="3:3" ht="12.75">
      <c r="C20343" s="101"/>
    </row>
    <row r="20344" spans="3:3" ht="12.75">
      <c r="C20344" s="101"/>
    </row>
    <row r="20345" spans="3:3" ht="12.75">
      <c r="C20345" s="101"/>
    </row>
    <row r="20346" spans="3:3" ht="12.75">
      <c r="C20346" s="101"/>
    </row>
    <row r="20347" spans="3:3" ht="12.75">
      <c r="C20347" s="101"/>
    </row>
    <row r="20348" spans="3:3" ht="12.75">
      <c r="C20348" s="101"/>
    </row>
    <row r="20349" spans="3:3" ht="12.75">
      <c r="C20349" s="101"/>
    </row>
    <row r="20350" spans="3:3" ht="12.75">
      <c r="C20350" s="101"/>
    </row>
    <row r="20351" spans="3:3" ht="12.75">
      <c r="C20351" s="101"/>
    </row>
    <row r="20352" spans="3:3" ht="12.75">
      <c r="C20352" s="101"/>
    </row>
    <row r="20353" spans="3:3" ht="12.75">
      <c r="C20353" s="101"/>
    </row>
    <row r="20354" spans="3:3" ht="12.75">
      <c r="C20354" s="101"/>
    </row>
    <row r="20355" spans="3:3" ht="12.75">
      <c r="C20355" s="101"/>
    </row>
    <row r="20356" spans="3:3" ht="12.75">
      <c r="C20356" s="101"/>
    </row>
    <row r="20357" spans="3:3" ht="12.75">
      <c r="C20357" s="101"/>
    </row>
    <row r="20358" spans="3:3" ht="12.75">
      <c r="C20358" s="101"/>
    </row>
    <row r="20359" spans="3:3" ht="12.75">
      <c r="C20359" s="101"/>
    </row>
    <row r="20360" spans="3:3" ht="12.75">
      <c r="C20360" s="101"/>
    </row>
    <row r="20361" spans="3:3" ht="12.75">
      <c r="C20361" s="101"/>
    </row>
    <row r="20362" spans="3:3" ht="12.75">
      <c r="C20362" s="101"/>
    </row>
    <row r="20363" spans="3:3" ht="12.75">
      <c r="C20363" s="101"/>
    </row>
    <row r="20364" spans="3:3" ht="12.75">
      <c r="C20364" s="101"/>
    </row>
    <row r="20365" spans="3:3" ht="12.75">
      <c r="C20365" s="101"/>
    </row>
    <row r="20366" spans="3:3" ht="12.75">
      <c r="C20366" s="101"/>
    </row>
    <row r="20367" spans="3:3" ht="12.75">
      <c r="C20367" s="101"/>
    </row>
    <row r="20368" spans="3:3" ht="12.75">
      <c r="C20368" s="101"/>
    </row>
    <row r="20369" spans="3:3" ht="12.75">
      <c r="C20369" s="101"/>
    </row>
    <row r="20370" spans="3:3" ht="12.75">
      <c r="C20370" s="101"/>
    </row>
    <row r="20371" spans="3:3" ht="12.75">
      <c r="C20371" s="101"/>
    </row>
    <row r="20372" spans="3:3" ht="12.75">
      <c r="C20372" s="101"/>
    </row>
    <row r="20373" spans="3:3" ht="12.75">
      <c r="C20373" s="101"/>
    </row>
    <row r="20374" spans="3:3" ht="12.75">
      <c r="C20374" s="101"/>
    </row>
    <row r="20375" spans="3:3" ht="12.75">
      <c r="C20375" s="101"/>
    </row>
    <row r="20376" spans="3:3" ht="12.75">
      <c r="C20376" s="101"/>
    </row>
    <row r="20377" spans="3:3" ht="12.75">
      <c r="C20377" s="101"/>
    </row>
    <row r="20378" spans="3:3" ht="12.75">
      <c r="C20378" s="101"/>
    </row>
    <row r="20379" spans="3:3" ht="12.75">
      <c r="C20379" s="101"/>
    </row>
    <row r="20380" spans="3:3" ht="12.75">
      <c r="C20380" s="101"/>
    </row>
    <row r="20381" spans="3:3" ht="12.75">
      <c r="C20381" s="101"/>
    </row>
    <row r="20382" spans="3:3" ht="12.75">
      <c r="C20382" s="101"/>
    </row>
    <row r="20383" spans="3:3" ht="12.75">
      <c r="C20383" s="101"/>
    </row>
    <row r="20384" spans="3:3" ht="12.75">
      <c r="C20384" s="101"/>
    </row>
    <row r="20385" spans="3:3" ht="12.75">
      <c r="C20385" s="101"/>
    </row>
    <row r="20386" spans="3:3" ht="12.75">
      <c r="C20386" s="101"/>
    </row>
    <row r="20387" spans="3:3" ht="12.75">
      <c r="C20387" s="101"/>
    </row>
    <row r="20388" spans="3:3" ht="12.75">
      <c r="C20388" s="101"/>
    </row>
    <row r="20389" spans="3:3" ht="12.75">
      <c r="C20389" s="101"/>
    </row>
    <row r="20390" spans="3:3" ht="12.75">
      <c r="C20390" s="101"/>
    </row>
    <row r="20391" spans="3:3" ht="12.75">
      <c r="C20391" s="101"/>
    </row>
    <row r="20392" spans="3:3" ht="12.75">
      <c r="C20392" s="101"/>
    </row>
    <row r="20393" spans="3:3" ht="12.75">
      <c r="C20393" s="101"/>
    </row>
    <row r="20394" spans="3:3" ht="12.75">
      <c r="C20394" s="101"/>
    </row>
    <row r="20395" spans="3:3" ht="12.75">
      <c r="C20395" s="101"/>
    </row>
    <row r="20396" spans="3:3" ht="12.75">
      <c r="C20396" s="101"/>
    </row>
    <row r="20397" spans="3:3" ht="12.75">
      <c r="C20397" s="101"/>
    </row>
    <row r="20398" spans="3:3" ht="12.75">
      <c r="C20398" s="101"/>
    </row>
    <row r="20399" spans="3:3" ht="12.75">
      <c r="C20399" s="101"/>
    </row>
    <row r="20400" spans="3:3" ht="12.75">
      <c r="C20400" s="101"/>
    </row>
    <row r="20401" spans="3:3" ht="12.75">
      <c r="C20401" s="101"/>
    </row>
    <row r="20402" spans="3:3" ht="12.75">
      <c r="C20402" s="101"/>
    </row>
    <row r="20403" spans="3:3" ht="12.75">
      <c r="C20403" s="101"/>
    </row>
    <row r="20404" spans="3:3" ht="12.75">
      <c r="C20404" s="101"/>
    </row>
    <row r="20405" spans="3:3" ht="12.75">
      <c r="C20405" s="101"/>
    </row>
    <row r="20406" spans="3:3" ht="12.75">
      <c r="C20406" s="101"/>
    </row>
    <row r="20407" spans="3:3" ht="12.75">
      <c r="C20407" s="101"/>
    </row>
    <row r="20408" spans="3:3" ht="12.75">
      <c r="C20408" s="101"/>
    </row>
    <row r="20409" spans="3:3" ht="12.75">
      <c r="C20409" s="101"/>
    </row>
    <row r="20410" spans="3:3" ht="12.75">
      <c r="C20410" s="101"/>
    </row>
    <row r="20411" spans="3:3" ht="12.75">
      <c r="C20411" s="101"/>
    </row>
    <row r="20412" spans="3:3" ht="12.75">
      <c r="C20412" s="101"/>
    </row>
    <row r="20413" spans="3:3" ht="12.75">
      <c r="C20413" s="101"/>
    </row>
    <row r="20414" spans="3:3" ht="12.75">
      <c r="C20414" s="101"/>
    </row>
    <row r="20415" spans="3:3" ht="12.75">
      <c r="C20415" s="101"/>
    </row>
    <row r="20416" spans="3:3" ht="12.75">
      <c r="C20416" s="101"/>
    </row>
    <row r="20417" spans="3:3" ht="12.75">
      <c r="C20417" s="101"/>
    </row>
    <row r="20418" spans="3:3" ht="12.75">
      <c r="C20418" s="101"/>
    </row>
    <row r="20419" spans="3:3" ht="12.75">
      <c r="C20419" s="101"/>
    </row>
    <row r="20420" spans="3:3" ht="12.75">
      <c r="C20420" s="101"/>
    </row>
    <row r="20421" spans="3:3" ht="12.75">
      <c r="C20421" s="101"/>
    </row>
    <row r="20422" spans="3:3" ht="12.75">
      <c r="C20422" s="101"/>
    </row>
    <row r="20423" spans="3:3" ht="12.75">
      <c r="C20423" s="101"/>
    </row>
    <row r="20424" spans="3:3" ht="12.75">
      <c r="C20424" s="101"/>
    </row>
    <row r="20425" spans="3:3" ht="12.75">
      <c r="C20425" s="101"/>
    </row>
    <row r="20426" spans="3:3" ht="12.75">
      <c r="C20426" s="101"/>
    </row>
    <row r="20427" spans="3:3" ht="12.75">
      <c r="C20427" s="101"/>
    </row>
    <row r="20428" spans="3:3" ht="12.75">
      <c r="C20428" s="101"/>
    </row>
    <row r="20429" spans="3:3" ht="12.75">
      <c r="C20429" s="101"/>
    </row>
    <row r="20430" spans="3:3" ht="12.75">
      <c r="C20430" s="101"/>
    </row>
    <row r="20431" spans="3:3" ht="12.75">
      <c r="C20431" s="101"/>
    </row>
    <row r="20432" spans="3:3" ht="12.75">
      <c r="C20432" s="101"/>
    </row>
    <row r="20433" spans="3:3" ht="12.75">
      <c r="C20433" s="101"/>
    </row>
    <row r="20434" spans="3:3" ht="12.75">
      <c r="C20434" s="101"/>
    </row>
    <row r="20435" spans="3:3" ht="12.75">
      <c r="C20435" s="101"/>
    </row>
    <row r="20436" spans="3:3" ht="12.75">
      <c r="C20436" s="101"/>
    </row>
    <row r="20437" spans="3:3" ht="12.75">
      <c r="C20437" s="101"/>
    </row>
    <row r="20438" spans="3:3" ht="12.75">
      <c r="C20438" s="101"/>
    </row>
    <row r="20439" spans="3:3" ht="12.75">
      <c r="C20439" s="101"/>
    </row>
    <row r="20440" spans="3:3" ht="12.75">
      <c r="C20440" s="101"/>
    </row>
    <row r="20441" spans="3:3" ht="12.75">
      <c r="C20441" s="101"/>
    </row>
    <row r="20442" spans="3:3" ht="12.75">
      <c r="C20442" s="101"/>
    </row>
    <row r="20443" spans="3:3" ht="12.75">
      <c r="C20443" s="101"/>
    </row>
    <row r="20444" spans="3:3" ht="12.75">
      <c r="C20444" s="101"/>
    </row>
    <row r="20445" spans="3:3" ht="12.75">
      <c r="C20445" s="101"/>
    </row>
    <row r="20446" spans="3:3" ht="12.75">
      <c r="C20446" s="101"/>
    </row>
    <row r="20447" spans="3:3" ht="12.75">
      <c r="C20447" s="101"/>
    </row>
    <row r="20448" spans="3:3" ht="12.75">
      <c r="C20448" s="101"/>
    </row>
    <row r="20449" spans="3:3" ht="12.75">
      <c r="C20449" s="101"/>
    </row>
    <row r="20450" spans="3:3" ht="12.75">
      <c r="C20450" s="101"/>
    </row>
    <row r="20451" spans="3:3" ht="12.75">
      <c r="C20451" s="101"/>
    </row>
    <row r="20452" spans="3:3" ht="12.75">
      <c r="C20452" s="101"/>
    </row>
    <row r="20453" spans="3:3" ht="12.75">
      <c r="C20453" s="101"/>
    </row>
    <row r="20454" spans="3:3" ht="12.75">
      <c r="C20454" s="101"/>
    </row>
    <row r="20455" spans="3:3" ht="12.75">
      <c r="C20455" s="101"/>
    </row>
    <row r="20456" spans="3:3" ht="12.75">
      <c r="C20456" s="101"/>
    </row>
    <row r="20457" spans="3:3" ht="12.75">
      <c r="C20457" s="101"/>
    </row>
    <row r="20458" spans="3:3" ht="12.75">
      <c r="C20458" s="101"/>
    </row>
    <row r="20459" spans="3:3" ht="12.75">
      <c r="C20459" s="101"/>
    </row>
    <row r="20460" spans="3:3" ht="12.75">
      <c r="C20460" s="101"/>
    </row>
    <row r="20461" spans="3:3" ht="12.75">
      <c r="C20461" s="101"/>
    </row>
    <row r="20462" spans="3:3" ht="12.75">
      <c r="C20462" s="101"/>
    </row>
    <row r="20463" spans="3:3" ht="12.75">
      <c r="C20463" s="101"/>
    </row>
    <row r="20464" spans="3:3" ht="12.75">
      <c r="C20464" s="101"/>
    </row>
    <row r="20465" spans="3:3" ht="12.75">
      <c r="C20465" s="101"/>
    </row>
    <row r="20466" spans="3:3" ht="12.75">
      <c r="C20466" s="101"/>
    </row>
    <row r="20467" spans="3:3" ht="12.75">
      <c r="C20467" s="101"/>
    </row>
    <row r="20468" spans="3:3" ht="12.75">
      <c r="C20468" s="101"/>
    </row>
    <row r="20469" spans="3:3" ht="12.75">
      <c r="C20469" s="101"/>
    </row>
    <row r="20470" spans="3:3" ht="12.75">
      <c r="C20470" s="101"/>
    </row>
    <row r="20471" spans="3:3" ht="12.75">
      <c r="C20471" s="101"/>
    </row>
    <row r="20472" spans="3:3" ht="12.75">
      <c r="C20472" s="101"/>
    </row>
    <row r="20473" spans="3:3" ht="12.75">
      <c r="C20473" s="101"/>
    </row>
    <row r="20474" spans="3:3" ht="12.75">
      <c r="C20474" s="101"/>
    </row>
    <row r="20475" spans="3:3" ht="12.75">
      <c r="C20475" s="101"/>
    </row>
    <row r="20476" spans="3:3" ht="12.75">
      <c r="C20476" s="101"/>
    </row>
    <row r="20477" spans="3:3" ht="12.75">
      <c r="C20477" s="101"/>
    </row>
    <row r="20478" spans="3:3" ht="12.75">
      <c r="C20478" s="101"/>
    </row>
    <row r="20479" spans="3:3" ht="12.75">
      <c r="C20479" s="101"/>
    </row>
    <row r="20480" spans="3:3" ht="12.75">
      <c r="C20480" s="101"/>
    </row>
    <row r="20481" spans="3:3" ht="12.75">
      <c r="C20481" s="101"/>
    </row>
    <row r="20482" spans="3:3" ht="12.75">
      <c r="C20482" s="101"/>
    </row>
    <row r="20483" spans="3:3" ht="12.75">
      <c r="C20483" s="101"/>
    </row>
    <row r="20484" spans="3:3" ht="12.75">
      <c r="C20484" s="101"/>
    </row>
    <row r="20485" spans="3:3" ht="12.75">
      <c r="C20485" s="101"/>
    </row>
    <row r="20486" spans="3:3" ht="12.75">
      <c r="C20486" s="101"/>
    </row>
    <row r="20487" spans="3:3" ht="12.75">
      <c r="C20487" s="101"/>
    </row>
    <row r="20488" spans="3:3" ht="12.75">
      <c r="C20488" s="101"/>
    </row>
    <row r="20489" spans="3:3" ht="12.75">
      <c r="C20489" s="101"/>
    </row>
    <row r="20490" spans="3:3" ht="12.75">
      <c r="C20490" s="101"/>
    </row>
    <row r="20491" spans="3:3" ht="12.75">
      <c r="C20491" s="101"/>
    </row>
    <row r="20492" spans="3:3" ht="12.75">
      <c r="C20492" s="101"/>
    </row>
    <row r="20493" spans="3:3" ht="12.75">
      <c r="C20493" s="101"/>
    </row>
    <row r="20494" spans="3:3" ht="12.75">
      <c r="C20494" s="101"/>
    </row>
    <row r="20495" spans="3:3" ht="12.75">
      <c r="C20495" s="101"/>
    </row>
    <row r="20496" spans="3:3" ht="12.75">
      <c r="C20496" s="101"/>
    </row>
    <row r="20497" spans="3:3" ht="12.75">
      <c r="C20497" s="101"/>
    </row>
    <row r="20498" spans="3:3" ht="12.75">
      <c r="C20498" s="101"/>
    </row>
    <row r="20499" spans="3:3" ht="12.75">
      <c r="C20499" s="101"/>
    </row>
    <row r="20500" spans="3:3" ht="12.75">
      <c r="C20500" s="101"/>
    </row>
    <row r="20501" spans="3:3" ht="12.75">
      <c r="C20501" s="101"/>
    </row>
    <row r="20502" spans="3:3" ht="12.75">
      <c r="C20502" s="101"/>
    </row>
    <row r="20503" spans="3:3" ht="12.75">
      <c r="C20503" s="101"/>
    </row>
    <row r="20504" spans="3:3" ht="12.75">
      <c r="C20504" s="101"/>
    </row>
    <row r="20505" spans="3:3" ht="12.75">
      <c r="C20505" s="101"/>
    </row>
    <row r="20506" spans="3:3" ht="12.75">
      <c r="C20506" s="101"/>
    </row>
    <row r="20507" spans="3:3" ht="12.75">
      <c r="C20507" s="101"/>
    </row>
    <row r="20508" spans="3:3" ht="12.75">
      <c r="C20508" s="101"/>
    </row>
    <row r="20509" spans="3:3" ht="12.75">
      <c r="C20509" s="101"/>
    </row>
    <row r="20510" spans="3:3" ht="12.75">
      <c r="C20510" s="101"/>
    </row>
    <row r="20511" spans="3:3" ht="12.75">
      <c r="C20511" s="101"/>
    </row>
    <row r="20512" spans="3:3" ht="12.75">
      <c r="C20512" s="101"/>
    </row>
    <row r="20513" spans="3:3" ht="12.75">
      <c r="C20513" s="101"/>
    </row>
    <row r="20514" spans="3:3" ht="12.75">
      <c r="C20514" s="101"/>
    </row>
    <row r="20515" spans="3:3" ht="12.75">
      <c r="C20515" s="101"/>
    </row>
    <row r="20516" spans="3:3" ht="12.75">
      <c r="C20516" s="101"/>
    </row>
    <row r="20517" spans="3:3" ht="12.75">
      <c r="C20517" s="101"/>
    </row>
    <row r="20518" spans="3:3" ht="12.75">
      <c r="C20518" s="101"/>
    </row>
    <row r="20519" spans="3:3" ht="12.75">
      <c r="C20519" s="101"/>
    </row>
    <row r="20520" spans="3:3" ht="12.75">
      <c r="C20520" s="101"/>
    </row>
    <row r="20521" spans="3:3" ht="12.75">
      <c r="C20521" s="101"/>
    </row>
    <row r="20522" spans="3:3" ht="12.75">
      <c r="C20522" s="101"/>
    </row>
    <row r="20523" spans="3:3" ht="12.75">
      <c r="C20523" s="101"/>
    </row>
    <row r="20524" spans="3:3" ht="12.75">
      <c r="C20524" s="101"/>
    </row>
    <row r="20525" spans="3:3" ht="12.75">
      <c r="C20525" s="101"/>
    </row>
    <row r="20526" spans="3:3" ht="12.75">
      <c r="C20526" s="101"/>
    </row>
    <row r="20527" spans="3:3" ht="12.75">
      <c r="C20527" s="101"/>
    </row>
    <row r="20528" spans="3:3" ht="12.75">
      <c r="C20528" s="101"/>
    </row>
    <row r="20529" spans="3:3" ht="12.75">
      <c r="C20529" s="101"/>
    </row>
    <row r="20530" spans="3:3" ht="12.75">
      <c r="C20530" s="101"/>
    </row>
    <row r="20531" spans="3:3" ht="12.75">
      <c r="C20531" s="101"/>
    </row>
    <row r="20532" spans="3:3" ht="12.75">
      <c r="C20532" s="101"/>
    </row>
    <row r="20533" spans="3:3" ht="12.75">
      <c r="C20533" s="101"/>
    </row>
    <row r="20534" spans="3:3" ht="12.75">
      <c r="C20534" s="101"/>
    </row>
    <row r="20535" spans="3:3" ht="12.75">
      <c r="C20535" s="101"/>
    </row>
    <row r="20536" spans="3:3" ht="12.75">
      <c r="C20536" s="101"/>
    </row>
    <row r="20537" spans="3:3" ht="12.75">
      <c r="C20537" s="101"/>
    </row>
    <row r="20538" spans="3:3" ht="12.75">
      <c r="C20538" s="101"/>
    </row>
    <row r="20539" spans="3:3" ht="12.75">
      <c r="C20539" s="101"/>
    </row>
    <row r="20540" spans="3:3" ht="12.75">
      <c r="C20540" s="101"/>
    </row>
    <row r="20541" spans="3:3" ht="12.75">
      <c r="C20541" s="101"/>
    </row>
    <row r="20542" spans="3:3" ht="12.75">
      <c r="C20542" s="101"/>
    </row>
    <row r="20543" spans="3:3" ht="12.75">
      <c r="C20543" s="101"/>
    </row>
    <row r="20544" spans="3:3" ht="12.75">
      <c r="C20544" s="101"/>
    </row>
    <row r="20545" spans="3:3" ht="12.75">
      <c r="C20545" s="101"/>
    </row>
    <row r="20546" spans="3:3" ht="12.75">
      <c r="C20546" s="101"/>
    </row>
    <row r="20547" spans="3:3" ht="12.75">
      <c r="C20547" s="101"/>
    </row>
    <row r="20548" spans="3:3" ht="12.75">
      <c r="C20548" s="101"/>
    </row>
    <row r="20549" spans="3:3" ht="12.75">
      <c r="C20549" s="101"/>
    </row>
    <row r="20550" spans="3:3" ht="12.75">
      <c r="C20550" s="101"/>
    </row>
    <row r="20551" spans="3:3" ht="12.75">
      <c r="C20551" s="101"/>
    </row>
    <row r="20552" spans="3:3" ht="12.75">
      <c r="C20552" s="101"/>
    </row>
    <row r="20553" spans="3:3" ht="12.75">
      <c r="C20553" s="101"/>
    </row>
    <row r="20554" spans="3:3" ht="12.75">
      <c r="C20554" s="101"/>
    </row>
    <row r="20555" spans="3:3" ht="12.75">
      <c r="C20555" s="101"/>
    </row>
    <row r="20556" spans="3:3" ht="12.75">
      <c r="C20556" s="101"/>
    </row>
    <row r="20557" spans="3:3" ht="12.75">
      <c r="C20557" s="101"/>
    </row>
    <row r="20558" spans="3:3" ht="12.75">
      <c r="C20558" s="101"/>
    </row>
    <row r="20559" spans="3:3" ht="12.75">
      <c r="C20559" s="101"/>
    </row>
    <row r="20560" spans="3:3" ht="12.75">
      <c r="C20560" s="101"/>
    </row>
    <row r="20561" spans="3:3" ht="12.75">
      <c r="C20561" s="101"/>
    </row>
    <row r="20562" spans="3:3" ht="12.75">
      <c r="C20562" s="101"/>
    </row>
    <row r="20563" spans="3:3" ht="12.75">
      <c r="C20563" s="101"/>
    </row>
    <row r="20564" spans="3:3" ht="12.75">
      <c r="C20564" s="101"/>
    </row>
    <row r="20565" spans="3:3" ht="12.75">
      <c r="C20565" s="101"/>
    </row>
    <row r="20566" spans="3:3" ht="12.75">
      <c r="C20566" s="101"/>
    </row>
    <row r="20567" spans="3:3" ht="12.75">
      <c r="C20567" s="101"/>
    </row>
    <row r="20568" spans="3:3" ht="12.75">
      <c r="C20568" s="101"/>
    </row>
    <row r="20569" spans="3:3" ht="12.75">
      <c r="C20569" s="101"/>
    </row>
    <row r="20570" spans="3:3" ht="12.75">
      <c r="C20570" s="101"/>
    </row>
    <row r="20571" spans="3:3" ht="12.75">
      <c r="C20571" s="101"/>
    </row>
    <row r="20572" spans="3:3" ht="12.75">
      <c r="C20572" s="101"/>
    </row>
    <row r="20573" spans="3:3" ht="12.75">
      <c r="C20573" s="101"/>
    </row>
    <row r="20574" spans="3:3" ht="12.75">
      <c r="C20574" s="101"/>
    </row>
    <row r="20575" spans="3:3" ht="12.75">
      <c r="C20575" s="101"/>
    </row>
    <row r="20576" spans="3:3" ht="12.75">
      <c r="C20576" s="101"/>
    </row>
    <row r="20577" spans="3:3" ht="12.75">
      <c r="C20577" s="101"/>
    </row>
    <row r="20578" spans="3:3" ht="12.75">
      <c r="C20578" s="101"/>
    </row>
    <row r="20579" spans="3:3" ht="12.75">
      <c r="C20579" s="101"/>
    </row>
    <row r="20580" spans="3:3" ht="12.75">
      <c r="C20580" s="101"/>
    </row>
    <row r="20581" spans="3:3" ht="12.75">
      <c r="C20581" s="101"/>
    </row>
    <row r="20582" spans="3:3" ht="12.75">
      <c r="C20582" s="101"/>
    </row>
    <row r="20583" spans="3:3" ht="12.75">
      <c r="C20583" s="101"/>
    </row>
    <row r="20584" spans="3:3" ht="12.75">
      <c r="C20584" s="101"/>
    </row>
    <row r="20585" spans="3:3" ht="12.75">
      <c r="C20585" s="101"/>
    </row>
    <row r="20586" spans="3:3" ht="12.75">
      <c r="C20586" s="101"/>
    </row>
    <row r="20587" spans="3:3" ht="12.75">
      <c r="C20587" s="101"/>
    </row>
    <row r="20588" spans="3:3" ht="12.75">
      <c r="C20588" s="101"/>
    </row>
    <row r="20589" spans="3:3" ht="12.75">
      <c r="C20589" s="101"/>
    </row>
    <row r="20590" spans="3:3" ht="12.75">
      <c r="C20590" s="101"/>
    </row>
    <row r="20591" spans="3:3" ht="12.75">
      <c r="C20591" s="101"/>
    </row>
    <row r="20592" spans="3:3" ht="12.75">
      <c r="C20592" s="101"/>
    </row>
    <row r="20593" spans="3:3" ht="12.75">
      <c r="C20593" s="101"/>
    </row>
    <row r="20594" spans="3:3" ht="12.75">
      <c r="C20594" s="101"/>
    </row>
    <row r="20595" spans="3:3" ht="12.75">
      <c r="C20595" s="101"/>
    </row>
    <row r="20596" spans="3:3" ht="12.75">
      <c r="C20596" s="101"/>
    </row>
    <row r="20597" spans="3:3" ht="12.75">
      <c r="C20597" s="101"/>
    </row>
    <row r="20598" spans="3:3" ht="12.75">
      <c r="C20598" s="101"/>
    </row>
    <row r="20599" spans="3:3" ht="12.75">
      <c r="C20599" s="101"/>
    </row>
    <row r="20600" spans="3:3" ht="12.75">
      <c r="C20600" s="101"/>
    </row>
    <row r="20601" spans="3:3" ht="12.75">
      <c r="C20601" s="101"/>
    </row>
    <row r="20602" spans="3:3" ht="12.75">
      <c r="C20602" s="101"/>
    </row>
    <row r="20603" spans="3:3" ht="12.75">
      <c r="C20603" s="101"/>
    </row>
    <row r="20604" spans="3:3" ht="12.75">
      <c r="C20604" s="101"/>
    </row>
    <row r="20605" spans="3:3" ht="12.75">
      <c r="C20605" s="101"/>
    </row>
    <row r="20606" spans="3:3" ht="12.75">
      <c r="C20606" s="101"/>
    </row>
    <row r="20607" spans="3:3" ht="12.75">
      <c r="C20607" s="101"/>
    </row>
    <row r="20608" spans="3:3" ht="12.75">
      <c r="C20608" s="101"/>
    </row>
    <row r="20609" spans="3:3" ht="12.75">
      <c r="C20609" s="101"/>
    </row>
    <row r="20610" spans="3:3" ht="12.75">
      <c r="C20610" s="101"/>
    </row>
    <row r="20611" spans="3:3" ht="12.75">
      <c r="C20611" s="101"/>
    </row>
    <row r="20612" spans="3:3" ht="12.75">
      <c r="C20612" s="101"/>
    </row>
    <row r="20613" spans="3:3" ht="12.75">
      <c r="C20613" s="101"/>
    </row>
    <row r="20614" spans="3:3" ht="12.75">
      <c r="C20614" s="101"/>
    </row>
    <row r="20615" spans="3:3" ht="12.75">
      <c r="C20615" s="101"/>
    </row>
    <row r="20616" spans="3:3" ht="12.75">
      <c r="C20616" s="101"/>
    </row>
    <row r="20617" spans="3:3" ht="12.75">
      <c r="C20617" s="101"/>
    </row>
    <row r="20618" spans="3:3" ht="12.75">
      <c r="C20618" s="101"/>
    </row>
    <row r="20619" spans="3:3" ht="12.75">
      <c r="C20619" s="101"/>
    </row>
    <row r="20620" spans="3:3" ht="12.75">
      <c r="C20620" s="101"/>
    </row>
    <row r="20621" spans="3:3" ht="12.75">
      <c r="C20621" s="101"/>
    </row>
    <row r="20622" spans="3:3" ht="12.75">
      <c r="C20622" s="101"/>
    </row>
    <row r="20623" spans="3:3" ht="12.75">
      <c r="C20623" s="101"/>
    </row>
    <row r="20624" spans="3:3" ht="12.75">
      <c r="C20624" s="101"/>
    </row>
    <row r="20625" spans="3:3" ht="12.75">
      <c r="C20625" s="101"/>
    </row>
    <row r="20626" spans="3:3" ht="12.75">
      <c r="C20626" s="101"/>
    </row>
    <row r="20627" spans="3:3" ht="12.75">
      <c r="C20627" s="101"/>
    </row>
    <row r="20628" spans="3:3" ht="12.75">
      <c r="C20628" s="101"/>
    </row>
    <row r="20629" spans="3:3" ht="12.75">
      <c r="C20629" s="101"/>
    </row>
    <row r="20630" spans="3:3" ht="12.75">
      <c r="C20630" s="101"/>
    </row>
    <row r="20631" spans="3:3" ht="12.75">
      <c r="C20631" s="101"/>
    </row>
    <row r="20632" spans="3:3" ht="12.75">
      <c r="C20632" s="101"/>
    </row>
    <row r="20633" spans="3:3" ht="12.75">
      <c r="C20633" s="101"/>
    </row>
    <row r="20634" spans="3:3" ht="12.75">
      <c r="C20634" s="101"/>
    </row>
    <row r="20635" spans="3:3" ht="12.75">
      <c r="C20635" s="101"/>
    </row>
    <row r="20636" spans="3:3" ht="12.75">
      <c r="C20636" s="101"/>
    </row>
    <row r="20637" spans="3:3" ht="12.75">
      <c r="C20637" s="101"/>
    </row>
    <row r="20638" spans="3:3" ht="12.75">
      <c r="C20638" s="101"/>
    </row>
    <row r="20639" spans="3:3" ht="12.75">
      <c r="C20639" s="101"/>
    </row>
    <row r="20640" spans="3:3" ht="12.75">
      <c r="C20640" s="101"/>
    </row>
    <row r="20641" spans="3:3" ht="12.75">
      <c r="C20641" s="101"/>
    </row>
    <row r="20642" spans="3:3" ht="12.75">
      <c r="C20642" s="101"/>
    </row>
    <row r="20643" spans="3:3" ht="12.75">
      <c r="C20643" s="101"/>
    </row>
    <row r="20644" spans="3:3" ht="12.75">
      <c r="C20644" s="101"/>
    </row>
    <row r="20645" spans="3:3" ht="12.75">
      <c r="C20645" s="101"/>
    </row>
    <row r="20646" spans="3:3" ht="12.75">
      <c r="C20646" s="101"/>
    </row>
    <row r="20647" spans="3:3" ht="12.75">
      <c r="C20647" s="101"/>
    </row>
    <row r="20648" spans="3:3" ht="12.75">
      <c r="C20648" s="101"/>
    </row>
    <row r="20649" spans="3:3" ht="12.75">
      <c r="C20649" s="101"/>
    </row>
    <row r="20650" spans="3:3" ht="12.75">
      <c r="C20650" s="101"/>
    </row>
    <row r="20651" spans="3:3" ht="12.75">
      <c r="C20651" s="101"/>
    </row>
    <row r="20652" spans="3:3" ht="12.75">
      <c r="C20652" s="101"/>
    </row>
    <row r="20653" spans="3:3" ht="12.75">
      <c r="C20653" s="101"/>
    </row>
    <row r="20654" spans="3:3" ht="12.75">
      <c r="C20654" s="101"/>
    </row>
    <row r="20655" spans="3:3" ht="12.75">
      <c r="C20655" s="101"/>
    </row>
    <row r="20656" spans="3:3" ht="12.75">
      <c r="C20656" s="101"/>
    </row>
    <row r="20657" spans="3:3" ht="12.75">
      <c r="C20657" s="101"/>
    </row>
    <row r="20658" spans="3:3" ht="12.75">
      <c r="C20658" s="101"/>
    </row>
    <row r="20659" spans="3:3" ht="12.75">
      <c r="C20659" s="101"/>
    </row>
    <row r="20660" spans="3:3" ht="12.75">
      <c r="C20660" s="101"/>
    </row>
    <row r="20661" spans="3:3" ht="12.75">
      <c r="C20661" s="101"/>
    </row>
    <row r="20662" spans="3:3" ht="12.75">
      <c r="C20662" s="101"/>
    </row>
    <row r="20663" spans="3:3" ht="12.75">
      <c r="C20663" s="101"/>
    </row>
    <row r="20664" spans="3:3" ht="12.75">
      <c r="C20664" s="101"/>
    </row>
    <row r="20665" spans="3:3" ht="12.75">
      <c r="C20665" s="101"/>
    </row>
    <row r="20666" spans="3:3" ht="12.75">
      <c r="C20666" s="101"/>
    </row>
    <row r="20667" spans="3:3" ht="12.75">
      <c r="C20667" s="101"/>
    </row>
    <row r="20668" spans="3:3" ht="12.75">
      <c r="C20668" s="101"/>
    </row>
    <row r="20669" spans="3:3" ht="12.75">
      <c r="C20669" s="101"/>
    </row>
    <row r="20670" spans="3:3" ht="12.75">
      <c r="C20670" s="101"/>
    </row>
    <row r="20671" spans="3:3" ht="12.75">
      <c r="C20671" s="101"/>
    </row>
    <row r="20672" spans="3:3" ht="12.75">
      <c r="C20672" s="101"/>
    </row>
    <row r="20673" spans="3:3" ht="12.75">
      <c r="C20673" s="101"/>
    </row>
    <row r="20674" spans="3:3" ht="12.75">
      <c r="C20674" s="101"/>
    </row>
    <row r="20675" spans="3:3" ht="12.75">
      <c r="C20675" s="101"/>
    </row>
    <row r="20676" spans="3:3" ht="12.75">
      <c r="C20676" s="101"/>
    </row>
    <row r="20677" spans="3:3" ht="12.75">
      <c r="C20677" s="101"/>
    </row>
    <row r="20678" spans="3:3" ht="12.75">
      <c r="C20678" s="101"/>
    </row>
    <row r="20679" spans="3:3" ht="12.75">
      <c r="C20679" s="101"/>
    </row>
    <row r="20680" spans="3:3" ht="12.75">
      <c r="C20680" s="101"/>
    </row>
    <row r="20681" spans="3:3" ht="12.75">
      <c r="C20681" s="101"/>
    </row>
    <row r="20682" spans="3:3" ht="12.75">
      <c r="C20682" s="101"/>
    </row>
    <row r="20683" spans="3:3" ht="12.75">
      <c r="C20683" s="101"/>
    </row>
    <row r="20684" spans="3:3" ht="12.75">
      <c r="C20684" s="101"/>
    </row>
    <row r="20685" spans="3:3" ht="12.75">
      <c r="C20685" s="101"/>
    </row>
    <row r="20686" spans="3:3" ht="12.75">
      <c r="C20686" s="101"/>
    </row>
    <row r="20687" spans="3:3" ht="12.75">
      <c r="C20687" s="101"/>
    </row>
    <row r="20688" spans="3:3" ht="12.75">
      <c r="C20688" s="101"/>
    </row>
    <row r="20689" spans="3:3" ht="12.75">
      <c r="C20689" s="101"/>
    </row>
    <row r="20690" spans="3:3" ht="12.75">
      <c r="C20690" s="101"/>
    </row>
    <row r="20691" spans="3:3" ht="12.75">
      <c r="C20691" s="101"/>
    </row>
    <row r="20692" spans="3:3" ht="12.75">
      <c r="C20692" s="101"/>
    </row>
    <row r="20693" spans="3:3" ht="12.75">
      <c r="C20693" s="101"/>
    </row>
    <row r="20694" spans="3:3" ht="12.75">
      <c r="C20694" s="101"/>
    </row>
    <row r="20695" spans="3:3" ht="12.75">
      <c r="C20695" s="101"/>
    </row>
    <row r="20696" spans="3:3" ht="12.75">
      <c r="C20696" s="101"/>
    </row>
    <row r="20697" spans="3:3" ht="12.75">
      <c r="C20697" s="101"/>
    </row>
    <row r="20698" spans="3:3" ht="12.75">
      <c r="C20698" s="101"/>
    </row>
    <row r="20699" spans="3:3" ht="12.75">
      <c r="C20699" s="101"/>
    </row>
    <row r="20700" spans="3:3" ht="12.75">
      <c r="C20700" s="101"/>
    </row>
    <row r="20701" spans="3:3" ht="12.75">
      <c r="C20701" s="101"/>
    </row>
    <row r="20702" spans="3:3" ht="12.75">
      <c r="C20702" s="101"/>
    </row>
    <row r="20703" spans="3:3" ht="12.75">
      <c r="C20703" s="101"/>
    </row>
    <row r="20704" spans="3:3" ht="12.75">
      <c r="C20704" s="101"/>
    </row>
    <row r="20705" spans="3:3" ht="12.75">
      <c r="C20705" s="101"/>
    </row>
    <row r="20706" spans="3:3" ht="12.75">
      <c r="C20706" s="101"/>
    </row>
    <row r="20707" spans="3:3" ht="12.75">
      <c r="C20707" s="101"/>
    </row>
    <row r="20708" spans="3:3" ht="12.75">
      <c r="C20708" s="101"/>
    </row>
    <row r="20709" spans="3:3" ht="12.75">
      <c r="C20709" s="101"/>
    </row>
    <row r="20710" spans="3:3" ht="12.75">
      <c r="C20710" s="101"/>
    </row>
    <row r="20711" spans="3:3" ht="12.75">
      <c r="C20711" s="101"/>
    </row>
    <row r="20712" spans="3:3" ht="12.75">
      <c r="C20712" s="101"/>
    </row>
    <row r="20713" spans="3:3" ht="12.75">
      <c r="C20713" s="101"/>
    </row>
    <row r="20714" spans="3:3" ht="12.75">
      <c r="C20714" s="101"/>
    </row>
    <row r="20715" spans="3:3" ht="12.75">
      <c r="C20715" s="101"/>
    </row>
    <row r="20716" spans="3:3" ht="12.75">
      <c r="C20716" s="101"/>
    </row>
    <row r="20717" spans="3:3" ht="12.75">
      <c r="C20717" s="101"/>
    </row>
    <row r="20718" spans="3:3" ht="12.75">
      <c r="C20718" s="101"/>
    </row>
    <row r="20719" spans="3:3" ht="12.75">
      <c r="C20719" s="101"/>
    </row>
    <row r="20720" spans="3:3" ht="12.75">
      <c r="C20720" s="101"/>
    </row>
    <row r="20721" spans="3:3" ht="12.75">
      <c r="C20721" s="101"/>
    </row>
    <row r="20722" spans="3:3" ht="12.75">
      <c r="C20722" s="101"/>
    </row>
    <row r="20723" spans="3:3" ht="12.75">
      <c r="C20723" s="101"/>
    </row>
    <row r="20724" spans="3:3" ht="12.75">
      <c r="C20724" s="101"/>
    </row>
    <row r="20725" spans="3:3" ht="12.75">
      <c r="C20725" s="101"/>
    </row>
    <row r="20726" spans="3:3" ht="12.75">
      <c r="C20726" s="101"/>
    </row>
    <row r="20727" spans="3:3" ht="12.75">
      <c r="C20727" s="101"/>
    </row>
    <row r="20728" spans="3:3" ht="12.75">
      <c r="C20728" s="101"/>
    </row>
    <row r="20729" spans="3:3" ht="12.75">
      <c r="C20729" s="101"/>
    </row>
    <row r="20730" spans="3:3" ht="12.75">
      <c r="C20730" s="101"/>
    </row>
    <row r="20731" spans="3:3" ht="12.75">
      <c r="C20731" s="101"/>
    </row>
    <row r="20732" spans="3:3" ht="12.75">
      <c r="C20732" s="101"/>
    </row>
    <row r="20733" spans="3:3" ht="12.75">
      <c r="C20733" s="101"/>
    </row>
    <row r="20734" spans="3:3" ht="12.75">
      <c r="C20734" s="101"/>
    </row>
    <row r="20735" spans="3:3" ht="12.75">
      <c r="C20735" s="101"/>
    </row>
    <row r="20736" spans="3:3" ht="12.75">
      <c r="C20736" s="101"/>
    </row>
    <row r="20737" spans="3:3" ht="12.75">
      <c r="C20737" s="101"/>
    </row>
    <row r="20738" spans="3:3" ht="12.75">
      <c r="C20738" s="101"/>
    </row>
    <row r="20739" spans="3:3" ht="12.75">
      <c r="C20739" s="101"/>
    </row>
    <row r="20740" spans="3:3" ht="12.75">
      <c r="C20740" s="101"/>
    </row>
    <row r="20741" spans="3:3" ht="12.75">
      <c r="C20741" s="101"/>
    </row>
    <row r="20742" spans="3:3" ht="12.75">
      <c r="C20742" s="101"/>
    </row>
    <row r="20743" spans="3:3" ht="12.75">
      <c r="C20743" s="101"/>
    </row>
    <row r="20744" spans="3:3" ht="12.75">
      <c r="C20744" s="101"/>
    </row>
    <row r="20745" spans="3:3" ht="12.75">
      <c r="C20745" s="101"/>
    </row>
    <row r="20746" spans="3:3" ht="12.75">
      <c r="C20746" s="101"/>
    </row>
    <row r="20747" spans="3:3" ht="12.75">
      <c r="C20747" s="101"/>
    </row>
    <row r="20748" spans="3:3" ht="12.75">
      <c r="C20748" s="101"/>
    </row>
    <row r="20749" spans="3:3" ht="12.75">
      <c r="C20749" s="101"/>
    </row>
    <row r="20750" spans="3:3" ht="12.75">
      <c r="C20750" s="101"/>
    </row>
    <row r="20751" spans="3:3" ht="12.75">
      <c r="C20751" s="101"/>
    </row>
    <row r="20752" spans="3:3" ht="12.75">
      <c r="C20752" s="101"/>
    </row>
    <row r="20753" spans="3:3" ht="12.75">
      <c r="C20753" s="101"/>
    </row>
    <row r="20754" spans="3:3" ht="12.75">
      <c r="C20754" s="101"/>
    </row>
    <row r="20755" spans="3:3" ht="12.75">
      <c r="C20755" s="101"/>
    </row>
    <row r="20756" spans="3:3" ht="12.75">
      <c r="C20756" s="101"/>
    </row>
    <row r="20757" spans="3:3" ht="12.75">
      <c r="C20757" s="101"/>
    </row>
    <row r="20758" spans="3:3" ht="12.75">
      <c r="C20758" s="101"/>
    </row>
    <row r="20759" spans="3:3" ht="12.75">
      <c r="C20759" s="101"/>
    </row>
    <row r="20760" spans="3:3" ht="12.75">
      <c r="C20760" s="101"/>
    </row>
    <row r="20761" spans="3:3" ht="12.75">
      <c r="C20761" s="101"/>
    </row>
    <row r="20762" spans="3:3" ht="12.75">
      <c r="C20762" s="101"/>
    </row>
    <row r="20763" spans="3:3" ht="12.75">
      <c r="C20763" s="101"/>
    </row>
    <row r="20764" spans="3:3" ht="12.75">
      <c r="C20764" s="101"/>
    </row>
    <row r="20765" spans="3:3" ht="12.75">
      <c r="C20765" s="101"/>
    </row>
    <row r="20766" spans="3:3" ht="12.75">
      <c r="C20766" s="101"/>
    </row>
    <row r="20767" spans="3:3" ht="12.75">
      <c r="C20767" s="101"/>
    </row>
    <row r="20768" spans="3:3" ht="12.75">
      <c r="C20768" s="101"/>
    </row>
    <row r="20769" spans="3:3" ht="12.75">
      <c r="C20769" s="101"/>
    </row>
    <row r="20770" spans="3:3" ht="12.75">
      <c r="C20770" s="101"/>
    </row>
    <row r="20771" spans="3:3" ht="12.75">
      <c r="C20771" s="101"/>
    </row>
    <row r="20772" spans="3:3" ht="12.75">
      <c r="C20772" s="101"/>
    </row>
    <row r="20773" spans="3:3" ht="12.75">
      <c r="C20773" s="101"/>
    </row>
    <row r="20774" spans="3:3" ht="12.75">
      <c r="C20774" s="101"/>
    </row>
    <row r="20775" spans="3:3" ht="12.75">
      <c r="C20775" s="101"/>
    </row>
    <row r="20776" spans="3:3" ht="12.75">
      <c r="C20776" s="101"/>
    </row>
    <row r="20777" spans="3:3" ht="12.75">
      <c r="C20777" s="101"/>
    </row>
    <row r="20778" spans="3:3" ht="12.75">
      <c r="C20778" s="101"/>
    </row>
    <row r="20779" spans="3:3" ht="12.75">
      <c r="C20779" s="101"/>
    </row>
    <row r="20780" spans="3:3" ht="12.75">
      <c r="C20780" s="101"/>
    </row>
    <row r="20781" spans="3:3" ht="12.75">
      <c r="C20781" s="101"/>
    </row>
    <row r="20782" spans="3:3" ht="12.75">
      <c r="C20782" s="101"/>
    </row>
    <row r="20783" spans="3:3" ht="12.75">
      <c r="C20783" s="101"/>
    </row>
    <row r="20784" spans="3:3" ht="12.75">
      <c r="C20784" s="101"/>
    </row>
    <row r="20785" spans="3:3" ht="12.75">
      <c r="C20785" s="101"/>
    </row>
    <row r="20786" spans="3:3" ht="12.75">
      <c r="C20786" s="101"/>
    </row>
    <row r="20787" spans="3:3" ht="12.75">
      <c r="C20787" s="101"/>
    </row>
    <row r="20788" spans="3:3" ht="12.75">
      <c r="C20788" s="101"/>
    </row>
    <row r="20789" spans="3:3" ht="12.75">
      <c r="C20789" s="101"/>
    </row>
    <row r="20790" spans="3:3" ht="12.75">
      <c r="C20790" s="101"/>
    </row>
    <row r="20791" spans="3:3" ht="12.75">
      <c r="C20791" s="101"/>
    </row>
    <row r="20792" spans="3:3" ht="12.75">
      <c r="C20792" s="101"/>
    </row>
    <row r="20793" spans="3:3" ht="12.75">
      <c r="C20793" s="101"/>
    </row>
    <row r="20794" spans="3:3" ht="12.75">
      <c r="C20794" s="101"/>
    </row>
    <row r="20795" spans="3:3" ht="12.75">
      <c r="C20795" s="101"/>
    </row>
    <row r="20796" spans="3:3" ht="12.75">
      <c r="C20796" s="101"/>
    </row>
    <row r="20797" spans="3:3" ht="12.75">
      <c r="C20797" s="101"/>
    </row>
    <row r="20798" spans="3:3" ht="12.75">
      <c r="C20798" s="101"/>
    </row>
    <row r="20799" spans="3:3" ht="12.75">
      <c r="C20799" s="101"/>
    </row>
    <row r="20800" spans="3:3" ht="12.75">
      <c r="C20800" s="101"/>
    </row>
    <row r="20801" spans="3:3" ht="12.75">
      <c r="C20801" s="101"/>
    </row>
    <row r="20802" spans="3:3" ht="12.75">
      <c r="C20802" s="101"/>
    </row>
    <row r="20803" spans="3:3" ht="12.75">
      <c r="C20803" s="101"/>
    </row>
    <row r="20804" spans="3:3" ht="12.75">
      <c r="C20804" s="101"/>
    </row>
    <row r="20805" spans="3:3" ht="12.75">
      <c r="C20805" s="101"/>
    </row>
    <row r="20806" spans="3:3" ht="12.75">
      <c r="C20806" s="101"/>
    </row>
    <row r="20807" spans="3:3" ht="12.75">
      <c r="C20807" s="101"/>
    </row>
    <row r="20808" spans="3:3" ht="12.75">
      <c r="C20808" s="101"/>
    </row>
    <row r="20809" spans="3:3" ht="12.75">
      <c r="C20809" s="101"/>
    </row>
    <row r="20810" spans="3:3" ht="12.75">
      <c r="C20810" s="101"/>
    </row>
    <row r="20811" spans="3:3" ht="12.75">
      <c r="C20811" s="101"/>
    </row>
    <row r="20812" spans="3:3" ht="12.75">
      <c r="C20812" s="101"/>
    </row>
    <row r="20813" spans="3:3" ht="12.75">
      <c r="C20813" s="101"/>
    </row>
    <row r="20814" spans="3:3" ht="12.75">
      <c r="C20814" s="101"/>
    </row>
    <row r="20815" spans="3:3" ht="12.75">
      <c r="C20815" s="101"/>
    </row>
    <row r="20816" spans="3:3" ht="12.75">
      <c r="C20816" s="101"/>
    </row>
    <row r="20817" spans="3:3" ht="12.75">
      <c r="C20817" s="101"/>
    </row>
    <row r="20818" spans="3:3" ht="12.75">
      <c r="C20818" s="101"/>
    </row>
    <row r="20819" spans="3:3" ht="12.75">
      <c r="C20819" s="101"/>
    </row>
    <row r="20820" spans="3:3" ht="12.75">
      <c r="C20820" s="101"/>
    </row>
    <row r="20821" spans="3:3" ht="12.75">
      <c r="C20821" s="101"/>
    </row>
    <row r="20822" spans="3:3" ht="12.75">
      <c r="C20822" s="101"/>
    </row>
    <row r="20823" spans="3:3" ht="12.75">
      <c r="C20823" s="101"/>
    </row>
    <row r="20824" spans="3:3" ht="12.75">
      <c r="C20824" s="101"/>
    </row>
    <row r="20825" spans="3:3" ht="12.75">
      <c r="C20825" s="101"/>
    </row>
    <row r="20826" spans="3:3" ht="12.75">
      <c r="C20826" s="101"/>
    </row>
    <row r="20827" spans="3:3" ht="12.75">
      <c r="C20827" s="101"/>
    </row>
    <row r="20828" spans="3:3" ht="12.75">
      <c r="C20828" s="101"/>
    </row>
    <row r="20829" spans="3:3" ht="12.75">
      <c r="C20829" s="101"/>
    </row>
    <row r="20830" spans="3:3" ht="12.75">
      <c r="C20830" s="101"/>
    </row>
    <row r="20831" spans="3:3" ht="12.75">
      <c r="C20831" s="101"/>
    </row>
    <row r="20832" spans="3:3" ht="12.75">
      <c r="C20832" s="101"/>
    </row>
    <row r="20833" spans="3:3" ht="12.75">
      <c r="C20833" s="101"/>
    </row>
    <row r="20834" spans="3:3" ht="12.75">
      <c r="C20834" s="101"/>
    </row>
    <row r="20835" spans="3:3" ht="12.75">
      <c r="C20835" s="101"/>
    </row>
    <row r="20836" spans="3:3" ht="12.75">
      <c r="C20836" s="101"/>
    </row>
    <row r="20837" spans="3:3" ht="12.75">
      <c r="C20837" s="101"/>
    </row>
    <row r="20838" spans="3:3" ht="12.75">
      <c r="C20838" s="101"/>
    </row>
    <row r="20839" spans="3:3" ht="12.75">
      <c r="C20839" s="101"/>
    </row>
    <row r="20840" spans="3:3" ht="12.75">
      <c r="C20840" s="101"/>
    </row>
    <row r="20841" spans="3:3" ht="12.75">
      <c r="C20841" s="101"/>
    </row>
    <row r="20842" spans="3:3" ht="12.75">
      <c r="C20842" s="101"/>
    </row>
    <row r="20843" spans="3:3" ht="12.75">
      <c r="C20843" s="101"/>
    </row>
    <row r="20844" spans="3:3" ht="12.75">
      <c r="C20844" s="101"/>
    </row>
    <row r="20845" spans="3:3" ht="12.75">
      <c r="C20845" s="101"/>
    </row>
    <row r="20846" spans="3:3" ht="12.75">
      <c r="C20846" s="101"/>
    </row>
    <row r="20847" spans="3:3" ht="12.75">
      <c r="C20847" s="101"/>
    </row>
    <row r="20848" spans="3:3" ht="12.75">
      <c r="C20848" s="101"/>
    </row>
    <row r="20849" spans="3:3" ht="12.75">
      <c r="C20849" s="101"/>
    </row>
    <row r="20850" spans="3:3" ht="12.75">
      <c r="C20850" s="101"/>
    </row>
    <row r="20851" spans="3:3" ht="12.75">
      <c r="C20851" s="101"/>
    </row>
    <row r="20852" spans="3:3" ht="12.75">
      <c r="C20852" s="101"/>
    </row>
    <row r="20853" spans="3:3" ht="12.75">
      <c r="C20853" s="101"/>
    </row>
    <row r="20854" spans="3:3" ht="12.75">
      <c r="C20854" s="101"/>
    </row>
    <row r="20855" spans="3:3" ht="12.75">
      <c r="C20855" s="101"/>
    </row>
    <row r="20856" spans="3:3" ht="12.75">
      <c r="C20856" s="101"/>
    </row>
    <row r="20857" spans="3:3" ht="12.75">
      <c r="C20857" s="101"/>
    </row>
    <row r="20858" spans="3:3" ht="12.75">
      <c r="C20858" s="101"/>
    </row>
    <row r="20859" spans="3:3" ht="12.75">
      <c r="C20859" s="101"/>
    </row>
    <row r="20860" spans="3:3" ht="12.75">
      <c r="C20860" s="101"/>
    </row>
    <row r="20861" spans="3:3" ht="12.75">
      <c r="C20861" s="101"/>
    </row>
    <row r="20862" spans="3:3" ht="12.75">
      <c r="C20862" s="101"/>
    </row>
    <row r="20863" spans="3:3" ht="12.75">
      <c r="C20863" s="101"/>
    </row>
    <row r="20864" spans="3:3" ht="12.75">
      <c r="C20864" s="101"/>
    </row>
    <row r="20865" spans="3:3" ht="12.75">
      <c r="C20865" s="101"/>
    </row>
    <row r="20866" spans="3:3" ht="12.75">
      <c r="C20866" s="101"/>
    </row>
    <row r="20867" spans="3:3" ht="12.75">
      <c r="C20867" s="101"/>
    </row>
    <row r="20868" spans="3:3" ht="12.75">
      <c r="C20868" s="101"/>
    </row>
    <row r="20869" spans="3:3" ht="12.75">
      <c r="C20869" s="101"/>
    </row>
    <row r="20870" spans="3:3" ht="12.75">
      <c r="C20870" s="101"/>
    </row>
    <row r="20871" spans="3:3" ht="12.75">
      <c r="C20871" s="101"/>
    </row>
    <row r="20872" spans="3:3" ht="12.75">
      <c r="C20872" s="101"/>
    </row>
    <row r="20873" spans="3:3" ht="12.75">
      <c r="C20873" s="101"/>
    </row>
    <row r="20874" spans="3:3" ht="12.75">
      <c r="C20874" s="101"/>
    </row>
    <row r="20875" spans="3:3" ht="12.75">
      <c r="C20875" s="101"/>
    </row>
    <row r="20876" spans="3:3" ht="12.75">
      <c r="C20876" s="101"/>
    </row>
    <row r="20877" spans="3:3" ht="12.75">
      <c r="C20877" s="101"/>
    </row>
    <row r="20878" spans="3:3" ht="12.75">
      <c r="C20878" s="101"/>
    </row>
    <row r="20879" spans="3:3" ht="12.75">
      <c r="C20879" s="101"/>
    </row>
    <row r="20880" spans="3:3" ht="12.75">
      <c r="C20880" s="101"/>
    </row>
    <row r="20881" spans="3:3" ht="12.75">
      <c r="C20881" s="101"/>
    </row>
    <row r="20882" spans="3:3" ht="12.75">
      <c r="C20882" s="101"/>
    </row>
    <row r="20883" spans="3:3" ht="12.75">
      <c r="C20883" s="101"/>
    </row>
    <row r="20884" spans="3:3" ht="12.75">
      <c r="C20884" s="101"/>
    </row>
    <row r="20885" spans="3:3" ht="12.75">
      <c r="C20885" s="101"/>
    </row>
    <row r="20886" spans="3:3" ht="12.75">
      <c r="C20886" s="101"/>
    </row>
    <row r="20887" spans="3:3" ht="12.75">
      <c r="C20887" s="101"/>
    </row>
    <row r="20888" spans="3:3" ht="12.75">
      <c r="C20888" s="101"/>
    </row>
    <row r="20889" spans="3:3" ht="12.75">
      <c r="C20889" s="101"/>
    </row>
    <row r="20890" spans="3:3" ht="12.75">
      <c r="C20890" s="101"/>
    </row>
    <row r="20891" spans="3:3" ht="12.75">
      <c r="C20891" s="101"/>
    </row>
    <row r="20892" spans="3:3" ht="12.75">
      <c r="C20892" s="101"/>
    </row>
    <row r="20893" spans="3:3" ht="12.75">
      <c r="C20893" s="101"/>
    </row>
    <row r="20894" spans="3:3" ht="12.75">
      <c r="C20894" s="101"/>
    </row>
    <row r="20895" spans="3:3" ht="12.75">
      <c r="C20895" s="101"/>
    </row>
    <row r="20896" spans="3:3" ht="12.75">
      <c r="C20896" s="101"/>
    </row>
    <row r="20897" spans="3:3" ht="12.75">
      <c r="C20897" s="101"/>
    </row>
    <row r="20898" spans="3:3" ht="12.75">
      <c r="C20898" s="101"/>
    </row>
    <row r="20899" spans="3:3" ht="12.75">
      <c r="C20899" s="101"/>
    </row>
    <row r="20900" spans="3:3" ht="12.75">
      <c r="C20900" s="101"/>
    </row>
    <row r="20901" spans="3:3" ht="12.75">
      <c r="C20901" s="101"/>
    </row>
    <row r="20902" spans="3:3" ht="12.75">
      <c r="C20902" s="101"/>
    </row>
    <row r="20903" spans="3:3" ht="12.75">
      <c r="C20903" s="101"/>
    </row>
    <row r="20904" spans="3:3" ht="12.75">
      <c r="C20904" s="101"/>
    </row>
    <row r="20905" spans="3:3" ht="12.75">
      <c r="C20905" s="101"/>
    </row>
    <row r="20906" spans="3:3" ht="12.75">
      <c r="C20906" s="101"/>
    </row>
    <row r="20907" spans="3:3" ht="12.75">
      <c r="C20907" s="101"/>
    </row>
    <row r="20908" spans="3:3" ht="12.75">
      <c r="C20908" s="101"/>
    </row>
    <row r="20909" spans="3:3" ht="12.75">
      <c r="C20909" s="101"/>
    </row>
    <row r="20910" spans="3:3" ht="12.75">
      <c r="C20910" s="101"/>
    </row>
    <row r="20911" spans="3:3" ht="12.75">
      <c r="C20911" s="101"/>
    </row>
    <row r="20912" spans="3:3" ht="12.75">
      <c r="C20912" s="101"/>
    </row>
    <row r="20913" spans="3:3" ht="12.75">
      <c r="C20913" s="101"/>
    </row>
    <row r="20914" spans="3:3" ht="12.75">
      <c r="C20914" s="101"/>
    </row>
    <row r="20915" spans="3:3" ht="12.75">
      <c r="C20915" s="101"/>
    </row>
    <row r="20916" spans="3:3" ht="12.75">
      <c r="C20916" s="101"/>
    </row>
    <row r="20917" spans="3:3" ht="12.75">
      <c r="C20917" s="101"/>
    </row>
    <row r="20918" spans="3:3" ht="12.75">
      <c r="C20918" s="101"/>
    </row>
    <row r="20919" spans="3:3" ht="12.75">
      <c r="C20919" s="101"/>
    </row>
    <row r="20920" spans="3:3" ht="12.75">
      <c r="C20920" s="101"/>
    </row>
    <row r="20921" spans="3:3" ht="12.75">
      <c r="C20921" s="101"/>
    </row>
    <row r="20922" spans="3:3" ht="12.75">
      <c r="C20922" s="101"/>
    </row>
    <row r="20923" spans="3:3" ht="12.75">
      <c r="C20923" s="101"/>
    </row>
    <row r="20924" spans="3:3" ht="12.75">
      <c r="C20924" s="101"/>
    </row>
    <row r="20925" spans="3:3" ht="12.75">
      <c r="C20925" s="101"/>
    </row>
    <row r="20926" spans="3:3" ht="12.75">
      <c r="C20926" s="101"/>
    </row>
    <row r="20927" spans="3:3" ht="12.75">
      <c r="C20927" s="101"/>
    </row>
    <row r="20928" spans="3:3" ht="12.75">
      <c r="C20928" s="101"/>
    </row>
    <row r="20929" spans="3:3" ht="12.75">
      <c r="C20929" s="101"/>
    </row>
    <row r="20930" spans="3:3" ht="12.75">
      <c r="C20930" s="101"/>
    </row>
    <row r="20931" spans="3:3" ht="12.75">
      <c r="C20931" s="101"/>
    </row>
    <row r="20932" spans="3:3" ht="12.75">
      <c r="C20932" s="101"/>
    </row>
    <row r="20933" spans="3:3" ht="12.75">
      <c r="C20933" s="101"/>
    </row>
    <row r="20934" spans="3:3" ht="12.75">
      <c r="C20934" s="101"/>
    </row>
    <row r="20935" spans="3:3" ht="12.75">
      <c r="C20935" s="101"/>
    </row>
    <row r="20936" spans="3:3" ht="12.75">
      <c r="C20936" s="101"/>
    </row>
    <row r="20937" spans="3:3" ht="12.75">
      <c r="C20937" s="101"/>
    </row>
    <row r="20938" spans="3:3" ht="12.75">
      <c r="C20938" s="101"/>
    </row>
    <row r="20939" spans="3:3" ht="12.75">
      <c r="C20939" s="101"/>
    </row>
    <row r="20940" spans="3:3" ht="12.75">
      <c r="C20940" s="101"/>
    </row>
    <row r="20941" spans="3:3" ht="12.75">
      <c r="C20941" s="101"/>
    </row>
    <row r="20942" spans="3:3" ht="12.75">
      <c r="C20942" s="101"/>
    </row>
    <row r="20943" spans="3:3" ht="12.75">
      <c r="C20943" s="101"/>
    </row>
    <row r="20944" spans="3:3" ht="12.75">
      <c r="C20944" s="101"/>
    </row>
    <row r="20945" spans="3:3" ht="12.75">
      <c r="C20945" s="101"/>
    </row>
    <row r="20946" spans="3:3" ht="12.75">
      <c r="C20946" s="101"/>
    </row>
    <row r="20947" spans="3:3" ht="12.75">
      <c r="C20947" s="101"/>
    </row>
    <row r="20948" spans="3:3" ht="12.75">
      <c r="C20948" s="101"/>
    </row>
    <row r="20949" spans="3:3" ht="12.75">
      <c r="C20949" s="101"/>
    </row>
    <row r="20950" spans="3:3" ht="12.75">
      <c r="C20950" s="101"/>
    </row>
    <row r="20951" spans="3:3" ht="12.75">
      <c r="C20951" s="101"/>
    </row>
    <row r="20952" spans="3:3" ht="12.75">
      <c r="C20952" s="101"/>
    </row>
    <row r="20953" spans="3:3" ht="12.75">
      <c r="C20953" s="101"/>
    </row>
    <row r="20954" spans="3:3" ht="12.75">
      <c r="C20954" s="101"/>
    </row>
    <row r="20955" spans="3:3" ht="12.75">
      <c r="C20955" s="101"/>
    </row>
    <row r="20956" spans="3:3" ht="12.75">
      <c r="C20956" s="101"/>
    </row>
    <row r="20957" spans="3:3" ht="12.75">
      <c r="C20957" s="101"/>
    </row>
    <row r="20958" spans="3:3" ht="12.75">
      <c r="C20958" s="101"/>
    </row>
    <row r="20959" spans="3:3" ht="12.75">
      <c r="C20959" s="101"/>
    </row>
    <row r="20960" spans="3:3" ht="12.75">
      <c r="C20960" s="101"/>
    </row>
    <row r="20961" spans="3:3" ht="12.75">
      <c r="C20961" s="101"/>
    </row>
    <row r="20962" spans="3:3" ht="12.75">
      <c r="C20962" s="101"/>
    </row>
    <row r="20963" spans="3:3" ht="12.75">
      <c r="C20963" s="101"/>
    </row>
    <row r="20964" spans="3:3" ht="12.75">
      <c r="C20964" s="101"/>
    </row>
    <row r="20965" spans="3:3" ht="12.75">
      <c r="C20965" s="101"/>
    </row>
    <row r="20966" spans="3:3" ht="12.75">
      <c r="C20966" s="101"/>
    </row>
    <row r="20967" spans="3:3" ht="12.75">
      <c r="C20967" s="101"/>
    </row>
    <row r="20968" spans="3:3" ht="12.75">
      <c r="C20968" s="101"/>
    </row>
    <row r="20969" spans="3:3" ht="12.75">
      <c r="C20969" s="101"/>
    </row>
    <row r="20970" spans="3:3" ht="12.75">
      <c r="C20970" s="101"/>
    </row>
    <row r="20971" spans="3:3" ht="12.75">
      <c r="C20971" s="101"/>
    </row>
    <row r="20972" spans="3:3" ht="12.75">
      <c r="C20972" s="101"/>
    </row>
    <row r="20973" spans="3:3" ht="12.75">
      <c r="C20973" s="101"/>
    </row>
    <row r="20974" spans="3:3" ht="12.75">
      <c r="C20974" s="101"/>
    </row>
    <row r="20975" spans="3:3" ht="12.75">
      <c r="C20975" s="101"/>
    </row>
    <row r="20976" spans="3:3" ht="12.75">
      <c r="C20976" s="101"/>
    </row>
    <row r="20977" spans="3:3" ht="12.75">
      <c r="C20977" s="101"/>
    </row>
    <row r="20978" spans="3:3" ht="12.75">
      <c r="C20978" s="101"/>
    </row>
    <row r="20979" spans="3:3" ht="12.75">
      <c r="C20979" s="101"/>
    </row>
    <row r="20980" spans="3:3" ht="12.75">
      <c r="C20980" s="101"/>
    </row>
    <row r="20981" spans="3:3" ht="12.75">
      <c r="C20981" s="101"/>
    </row>
    <row r="20982" spans="3:3" ht="12.75">
      <c r="C20982" s="101"/>
    </row>
    <row r="20983" spans="3:3" ht="12.75">
      <c r="C20983" s="101"/>
    </row>
    <row r="20984" spans="3:3" ht="12.75">
      <c r="C20984" s="101"/>
    </row>
    <row r="20985" spans="3:3" ht="12.75">
      <c r="C20985" s="101"/>
    </row>
    <row r="20986" spans="3:3" ht="12.75">
      <c r="C20986" s="101"/>
    </row>
    <row r="20987" spans="3:3" ht="12.75">
      <c r="C20987" s="101"/>
    </row>
    <row r="20988" spans="3:3" ht="12.75">
      <c r="C20988" s="101"/>
    </row>
    <row r="20989" spans="3:3" ht="12.75">
      <c r="C20989" s="101"/>
    </row>
    <row r="20990" spans="3:3" ht="12.75">
      <c r="C20990" s="101"/>
    </row>
    <row r="20991" spans="3:3" ht="12.75">
      <c r="C20991" s="101"/>
    </row>
    <row r="20992" spans="3:3" ht="12.75">
      <c r="C20992" s="101"/>
    </row>
    <row r="20993" spans="3:3" ht="12.75">
      <c r="C20993" s="101"/>
    </row>
    <row r="20994" spans="3:3" ht="12.75">
      <c r="C20994" s="101"/>
    </row>
    <row r="20995" spans="3:3" ht="12.75">
      <c r="C20995" s="101"/>
    </row>
    <row r="20996" spans="3:3" ht="12.75">
      <c r="C20996" s="101"/>
    </row>
    <row r="20997" spans="3:3" ht="12.75">
      <c r="C20997" s="101"/>
    </row>
    <row r="20998" spans="3:3" ht="12.75">
      <c r="C20998" s="101"/>
    </row>
    <row r="20999" spans="3:3" ht="12.75">
      <c r="C20999" s="101"/>
    </row>
    <row r="21000" spans="3:3" ht="12.75">
      <c r="C21000" s="101"/>
    </row>
    <row r="21001" spans="3:3" ht="12.75">
      <c r="C21001" s="101"/>
    </row>
    <row r="21002" spans="3:3" ht="12.75">
      <c r="C21002" s="101"/>
    </row>
    <row r="21003" spans="3:3" ht="12.75">
      <c r="C21003" s="101"/>
    </row>
    <row r="21004" spans="3:3" ht="12.75">
      <c r="C21004" s="101"/>
    </row>
    <row r="21005" spans="3:3" ht="12.75">
      <c r="C21005" s="101"/>
    </row>
    <row r="21006" spans="3:3" ht="12.75">
      <c r="C21006" s="101"/>
    </row>
    <row r="21007" spans="3:3" ht="12.75">
      <c r="C21007" s="101"/>
    </row>
    <row r="21008" spans="3:3" ht="12.75">
      <c r="C21008" s="101"/>
    </row>
    <row r="21009" spans="3:3" ht="12.75">
      <c r="C21009" s="101"/>
    </row>
    <row r="21010" spans="3:3" ht="12.75">
      <c r="C21010" s="101"/>
    </row>
    <row r="21011" spans="3:3" ht="12.75">
      <c r="C21011" s="101"/>
    </row>
    <row r="21012" spans="3:3" ht="12.75">
      <c r="C21012" s="101"/>
    </row>
    <row r="21013" spans="3:3" ht="12.75">
      <c r="C21013" s="101"/>
    </row>
    <row r="21014" spans="3:3" ht="12.75">
      <c r="C21014" s="101"/>
    </row>
    <row r="21015" spans="3:3" ht="12.75">
      <c r="C21015" s="101"/>
    </row>
    <row r="21016" spans="3:3" ht="12.75">
      <c r="C21016" s="101"/>
    </row>
    <row r="21017" spans="3:3" ht="12.75">
      <c r="C21017" s="101"/>
    </row>
    <row r="21018" spans="3:3" ht="12.75">
      <c r="C21018" s="101"/>
    </row>
    <row r="21019" spans="3:3" ht="12.75">
      <c r="C21019" s="101"/>
    </row>
    <row r="21020" spans="3:3" ht="12.75">
      <c r="C21020" s="101"/>
    </row>
    <row r="21021" spans="3:3" ht="12.75">
      <c r="C21021" s="101"/>
    </row>
    <row r="21022" spans="3:3" ht="12.75">
      <c r="C21022" s="101"/>
    </row>
    <row r="21023" spans="3:3" ht="12.75">
      <c r="C21023" s="101"/>
    </row>
    <row r="21024" spans="3:3" ht="12.75">
      <c r="C21024" s="101"/>
    </row>
    <row r="21025" spans="3:3" ht="12.75">
      <c r="C21025" s="101"/>
    </row>
    <row r="21026" spans="3:3" ht="12.75">
      <c r="C21026" s="101"/>
    </row>
    <row r="21027" spans="3:3" ht="12.75">
      <c r="C21027" s="101"/>
    </row>
    <row r="21028" spans="3:3" ht="12.75">
      <c r="C21028" s="101"/>
    </row>
    <row r="21029" spans="3:3" ht="12.75">
      <c r="C21029" s="101"/>
    </row>
    <row r="21030" spans="3:3" ht="12.75">
      <c r="C21030" s="101"/>
    </row>
    <row r="21031" spans="3:3" ht="12.75">
      <c r="C21031" s="101"/>
    </row>
    <row r="21032" spans="3:3" ht="12.75">
      <c r="C21032" s="101"/>
    </row>
    <row r="21033" spans="3:3" ht="12.75">
      <c r="C21033" s="101"/>
    </row>
    <row r="21034" spans="3:3" ht="12.75">
      <c r="C21034" s="101"/>
    </row>
    <row r="21035" spans="3:3" ht="12.75">
      <c r="C21035" s="101"/>
    </row>
    <row r="21036" spans="3:3" ht="12.75">
      <c r="C21036" s="101"/>
    </row>
    <row r="21037" spans="3:3" ht="12.75">
      <c r="C21037" s="101"/>
    </row>
    <row r="21038" spans="3:3" ht="12.75">
      <c r="C21038" s="101"/>
    </row>
    <row r="21039" spans="3:3" ht="12.75">
      <c r="C21039" s="101"/>
    </row>
    <row r="21040" spans="3:3" ht="12.75">
      <c r="C21040" s="101"/>
    </row>
    <row r="21041" spans="3:3" ht="12.75">
      <c r="C21041" s="101"/>
    </row>
    <row r="21042" spans="3:3" ht="12.75">
      <c r="C21042" s="101"/>
    </row>
    <row r="21043" spans="3:3" ht="12.75">
      <c r="C21043" s="101"/>
    </row>
    <row r="21044" spans="3:3" ht="12.75">
      <c r="C21044" s="101"/>
    </row>
    <row r="21045" spans="3:3" ht="12.75">
      <c r="C21045" s="101"/>
    </row>
    <row r="21046" spans="3:3" ht="12.75">
      <c r="C21046" s="101"/>
    </row>
    <row r="21047" spans="3:3" ht="12.75">
      <c r="C21047" s="101"/>
    </row>
    <row r="21048" spans="3:3" ht="12.75">
      <c r="C21048" s="101"/>
    </row>
    <row r="21049" spans="3:3" ht="12.75">
      <c r="C21049" s="101"/>
    </row>
    <row r="21050" spans="3:3" ht="12.75">
      <c r="C21050" s="101"/>
    </row>
    <row r="21051" spans="3:3" ht="12.75">
      <c r="C21051" s="101"/>
    </row>
    <row r="21052" spans="3:3" ht="12.75">
      <c r="C21052" s="101"/>
    </row>
    <row r="21053" spans="3:3" ht="12.75">
      <c r="C21053" s="101"/>
    </row>
    <row r="21054" spans="3:3" ht="12.75">
      <c r="C21054" s="101"/>
    </row>
    <row r="21055" spans="3:3" ht="12.75">
      <c r="C21055" s="101"/>
    </row>
    <row r="21056" spans="3:3" ht="12.75">
      <c r="C21056" s="101"/>
    </row>
    <row r="21057" spans="3:3" ht="12.75">
      <c r="C21057" s="101"/>
    </row>
    <row r="21058" spans="3:3" ht="12.75">
      <c r="C21058" s="101"/>
    </row>
    <row r="21059" spans="3:3" ht="12.75">
      <c r="C21059" s="101"/>
    </row>
    <row r="21060" spans="3:3" ht="12.75">
      <c r="C21060" s="101"/>
    </row>
    <row r="21061" spans="3:3" ht="12.75">
      <c r="C21061" s="101"/>
    </row>
    <row r="21062" spans="3:3" ht="12.75">
      <c r="C21062" s="101"/>
    </row>
    <row r="21063" spans="3:3" ht="12.75">
      <c r="C21063" s="101"/>
    </row>
    <row r="21064" spans="3:3" ht="12.75">
      <c r="C21064" s="101"/>
    </row>
    <row r="21065" spans="3:3" ht="12.75">
      <c r="C21065" s="101"/>
    </row>
    <row r="21066" spans="3:3" ht="12.75">
      <c r="C21066" s="101"/>
    </row>
    <row r="21067" spans="3:3" ht="12.75">
      <c r="C21067" s="101"/>
    </row>
    <row r="21068" spans="3:3" ht="12.75">
      <c r="C21068" s="101"/>
    </row>
    <row r="21069" spans="3:3" ht="12.75">
      <c r="C21069" s="101"/>
    </row>
    <row r="21070" spans="3:3" ht="12.75">
      <c r="C21070" s="101"/>
    </row>
    <row r="21071" spans="3:3" ht="12.75">
      <c r="C21071" s="101"/>
    </row>
    <row r="21072" spans="3:3" ht="12.75">
      <c r="C21072" s="101"/>
    </row>
    <row r="21073" spans="3:3" ht="12.75">
      <c r="C21073" s="101"/>
    </row>
    <row r="21074" spans="3:3" ht="12.75">
      <c r="C21074" s="101"/>
    </row>
    <row r="21075" spans="3:3" ht="12.75">
      <c r="C21075" s="101"/>
    </row>
    <row r="21076" spans="3:3" ht="12.75">
      <c r="C21076" s="101"/>
    </row>
    <row r="21077" spans="3:3" ht="12.75">
      <c r="C21077" s="101"/>
    </row>
    <row r="21078" spans="3:3" ht="12.75">
      <c r="C21078" s="101"/>
    </row>
    <row r="21079" spans="3:3" ht="12.75">
      <c r="C21079" s="101"/>
    </row>
    <row r="21080" spans="3:3" ht="12.75">
      <c r="C21080" s="101"/>
    </row>
    <row r="21081" spans="3:3" ht="12.75">
      <c r="C21081" s="101"/>
    </row>
    <row r="21082" spans="3:3" ht="12.75">
      <c r="C21082" s="101"/>
    </row>
    <row r="21083" spans="3:3" ht="12.75">
      <c r="C21083" s="101"/>
    </row>
    <row r="21084" spans="3:3" ht="12.75">
      <c r="C21084" s="101"/>
    </row>
    <row r="21085" spans="3:3" ht="12.75">
      <c r="C21085" s="101"/>
    </row>
    <row r="21086" spans="3:3" ht="12.75">
      <c r="C21086" s="101"/>
    </row>
    <row r="21087" spans="3:3" ht="12.75">
      <c r="C21087" s="101"/>
    </row>
    <row r="21088" spans="3:3" ht="12.75">
      <c r="C21088" s="101"/>
    </row>
    <row r="21089" spans="3:3" ht="12.75">
      <c r="C21089" s="101"/>
    </row>
    <row r="21090" spans="3:3" ht="12.75">
      <c r="C21090" s="101"/>
    </row>
    <row r="21091" spans="3:3" ht="12.75">
      <c r="C21091" s="101"/>
    </row>
    <row r="21092" spans="3:3" ht="12.75">
      <c r="C21092" s="101"/>
    </row>
    <row r="21093" spans="3:3" ht="12.75">
      <c r="C21093" s="101"/>
    </row>
    <row r="21094" spans="3:3" ht="12.75">
      <c r="C21094" s="101"/>
    </row>
    <row r="21095" spans="3:3" ht="12.75">
      <c r="C21095" s="101"/>
    </row>
    <row r="21096" spans="3:3" ht="12.75">
      <c r="C21096" s="101"/>
    </row>
    <row r="21097" spans="3:3" ht="12.75">
      <c r="C21097" s="101"/>
    </row>
    <row r="21098" spans="3:3" ht="12.75">
      <c r="C21098" s="101"/>
    </row>
    <row r="21099" spans="3:3" ht="12.75">
      <c r="C21099" s="101"/>
    </row>
    <row r="21100" spans="3:3" ht="12.75">
      <c r="C21100" s="101"/>
    </row>
    <row r="21101" spans="3:3" ht="12.75">
      <c r="C21101" s="101"/>
    </row>
    <row r="21102" spans="3:3" ht="12.75">
      <c r="C21102" s="101"/>
    </row>
    <row r="21103" spans="3:3" ht="12.75">
      <c r="C21103" s="101"/>
    </row>
    <row r="21104" spans="3:3" ht="12.75">
      <c r="C21104" s="101"/>
    </row>
    <row r="21105" spans="3:3" ht="12.75">
      <c r="C21105" s="101"/>
    </row>
    <row r="21106" spans="3:3" ht="12.75">
      <c r="C21106" s="101"/>
    </row>
    <row r="21107" spans="3:3" ht="12.75">
      <c r="C21107" s="101"/>
    </row>
    <row r="21108" spans="3:3" ht="12.75">
      <c r="C21108" s="101"/>
    </row>
    <row r="21109" spans="3:3" ht="12.75">
      <c r="C21109" s="101"/>
    </row>
    <row r="21110" spans="3:3" ht="12.75">
      <c r="C21110" s="101"/>
    </row>
    <row r="21111" spans="3:3" ht="12.75">
      <c r="C21111" s="101"/>
    </row>
    <row r="21112" spans="3:3" ht="12.75">
      <c r="C21112" s="101"/>
    </row>
    <row r="21113" spans="3:3" ht="12.75">
      <c r="C21113" s="101"/>
    </row>
    <row r="21114" spans="3:3" ht="12.75">
      <c r="C21114" s="101"/>
    </row>
    <row r="21115" spans="3:3" ht="12.75">
      <c r="C21115" s="101"/>
    </row>
    <row r="21116" spans="3:3" ht="12.75">
      <c r="C21116" s="101"/>
    </row>
    <row r="21117" spans="3:3" ht="12.75">
      <c r="C21117" s="101"/>
    </row>
    <row r="21118" spans="3:3" ht="12.75">
      <c r="C21118" s="101"/>
    </row>
    <row r="21119" spans="3:3" ht="12.75">
      <c r="C21119" s="101"/>
    </row>
    <row r="21120" spans="3:3" ht="12.75">
      <c r="C21120" s="101"/>
    </row>
    <row r="21121" spans="3:3" ht="12.75">
      <c r="C21121" s="101"/>
    </row>
    <row r="21122" spans="3:3" ht="12.75">
      <c r="C21122" s="101"/>
    </row>
    <row r="21123" spans="3:3" ht="12.75">
      <c r="C21123" s="101"/>
    </row>
    <row r="21124" spans="3:3" ht="12.75">
      <c r="C21124" s="101"/>
    </row>
    <row r="21125" spans="3:3" ht="12.75">
      <c r="C21125" s="101"/>
    </row>
    <row r="21126" spans="3:3" ht="12.75">
      <c r="C21126" s="101"/>
    </row>
    <row r="21127" spans="3:3" ht="12.75">
      <c r="C21127" s="101"/>
    </row>
    <row r="21128" spans="3:3" ht="12.75">
      <c r="C21128" s="101"/>
    </row>
    <row r="21129" spans="3:3" ht="12.75">
      <c r="C21129" s="101"/>
    </row>
    <row r="21130" spans="3:3" ht="12.75">
      <c r="C21130" s="101"/>
    </row>
    <row r="21131" spans="3:3" ht="12.75">
      <c r="C21131" s="101"/>
    </row>
    <row r="21132" spans="3:3" ht="12.75">
      <c r="C21132" s="101"/>
    </row>
    <row r="21133" spans="3:3" ht="12.75">
      <c r="C21133" s="101"/>
    </row>
    <row r="21134" spans="3:3" ht="12.75">
      <c r="C21134" s="101"/>
    </row>
    <row r="21135" spans="3:3" ht="12.75">
      <c r="C21135" s="101"/>
    </row>
    <row r="21136" spans="3:3" ht="12.75">
      <c r="C21136" s="101"/>
    </row>
    <row r="21137" spans="3:3" ht="12.75">
      <c r="C21137" s="101"/>
    </row>
    <row r="21138" spans="3:3" ht="12.75">
      <c r="C21138" s="101"/>
    </row>
    <row r="21139" spans="3:3" ht="12.75">
      <c r="C21139" s="101"/>
    </row>
    <row r="21140" spans="3:3" ht="12.75">
      <c r="C21140" s="101"/>
    </row>
    <row r="21141" spans="3:3" ht="12.75">
      <c r="C21141" s="101"/>
    </row>
    <row r="21142" spans="3:3" ht="12.75">
      <c r="C21142" s="101"/>
    </row>
    <row r="21143" spans="3:3" ht="12.75">
      <c r="C21143" s="101"/>
    </row>
    <row r="21144" spans="3:3" ht="12.75">
      <c r="C21144" s="101"/>
    </row>
    <row r="21145" spans="3:3" ht="12.75">
      <c r="C21145" s="101"/>
    </row>
    <row r="21146" spans="3:3" ht="12.75">
      <c r="C21146" s="101"/>
    </row>
    <row r="21147" spans="3:3" ht="12.75">
      <c r="C21147" s="101"/>
    </row>
    <row r="21148" spans="3:3" ht="12.75">
      <c r="C21148" s="101"/>
    </row>
    <row r="21149" spans="3:3" ht="12.75">
      <c r="C21149" s="101"/>
    </row>
    <row r="21150" spans="3:3" ht="12.75">
      <c r="C21150" s="101"/>
    </row>
    <row r="21151" spans="3:3" ht="12.75">
      <c r="C21151" s="101"/>
    </row>
    <row r="21152" spans="3:3" ht="12.75">
      <c r="C21152" s="101"/>
    </row>
    <row r="21153" spans="3:3" ht="12.75">
      <c r="C21153" s="101"/>
    </row>
    <row r="21154" spans="3:3" ht="12.75">
      <c r="C21154" s="101"/>
    </row>
    <row r="21155" spans="3:3" ht="12.75">
      <c r="C21155" s="101"/>
    </row>
    <row r="21156" spans="3:3" ht="12.75">
      <c r="C21156" s="101"/>
    </row>
    <row r="21157" spans="3:3" ht="12.75">
      <c r="C21157" s="101"/>
    </row>
    <row r="21158" spans="3:3" ht="12.75">
      <c r="C21158" s="101"/>
    </row>
    <row r="21159" spans="3:3" ht="12.75">
      <c r="C21159" s="101"/>
    </row>
    <row r="21160" spans="3:3" ht="12.75">
      <c r="C21160" s="101"/>
    </row>
    <row r="21161" spans="3:3" ht="12.75">
      <c r="C21161" s="101"/>
    </row>
    <row r="21162" spans="3:3" ht="12.75">
      <c r="C21162" s="101"/>
    </row>
    <row r="21163" spans="3:3" ht="12.75">
      <c r="C21163" s="101"/>
    </row>
    <row r="21164" spans="3:3" ht="12.75">
      <c r="C21164" s="101"/>
    </row>
    <row r="21165" spans="3:3" ht="12.75">
      <c r="C21165" s="101"/>
    </row>
    <row r="21166" spans="3:3" ht="12.75">
      <c r="C21166" s="101"/>
    </row>
    <row r="21167" spans="3:3" ht="12.75">
      <c r="C21167" s="101"/>
    </row>
    <row r="21168" spans="3:3" ht="12.75">
      <c r="C21168" s="101"/>
    </row>
    <row r="21169" spans="3:3" ht="12.75">
      <c r="C21169" s="101"/>
    </row>
    <row r="21170" spans="3:3" ht="12.75">
      <c r="C21170" s="101"/>
    </row>
    <row r="21171" spans="3:3" ht="12.75">
      <c r="C21171" s="101"/>
    </row>
    <row r="21172" spans="3:3" ht="12.75">
      <c r="C21172" s="101"/>
    </row>
    <row r="21173" spans="3:3" ht="12.75">
      <c r="C21173" s="101"/>
    </row>
    <row r="21174" spans="3:3" ht="12.75">
      <c r="C21174" s="101"/>
    </row>
    <row r="21175" spans="3:3" ht="12.75">
      <c r="C21175" s="101"/>
    </row>
    <row r="21176" spans="3:3" ht="12.75">
      <c r="C21176" s="101"/>
    </row>
    <row r="21177" spans="3:3" ht="12.75">
      <c r="C21177" s="101"/>
    </row>
    <row r="21178" spans="3:3" ht="12.75">
      <c r="C21178" s="101"/>
    </row>
    <row r="21179" spans="3:3" ht="12.75">
      <c r="C21179" s="101"/>
    </row>
    <row r="21180" spans="3:3" ht="12.75">
      <c r="C21180" s="101"/>
    </row>
    <row r="21181" spans="3:3" ht="12.75">
      <c r="C21181" s="101"/>
    </row>
    <row r="21182" spans="3:3" ht="12.75">
      <c r="C21182" s="101"/>
    </row>
    <row r="21183" spans="3:3" ht="12.75">
      <c r="C21183" s="101"/>
    </row>
    <row r="21184" spans="3:3" ht="12.75">
      <c r="C21184" s="101"/>
    </row>
    <row r="21185" spans="3:3" ht="12.75">
      <c r="C21185" s="101"/>
    </row>
    <row r="21186" spans="3:3" ht="12.75">
      <c r="C21186" s="101"/>
    </row>
    <row r="21187" spans="3:3" ht="12.75">
      <c r="C21187" s="101"/>
    </row>
    <row r="21188" spans="3:3" ht="12.75">
      <c r="C21188" s="101"/>
    </row>
    <row r="21189" spans="3:3" ht="12.75">
      <c r="C21189" s="101"/>
    </row>
    <row r="21190" spans="3:3" ht="12.75">
      <c r="C21190" s="101"/>
    </row>
    <row r="21191" spans="3:3" ht="12.75">
      <c r="C21191" s="101"/>
    </row>
    <row r="21192" spans="3:3" ht="12.75">
      <c r="C21192" s="101"/>
    </row>
    <row r="21193" spans="3:3" ht="12.75">
      <c r="C21193" s="101"/>
    </row>
    <row r="21194" spans="3:3" ht="12.75">
      <c r="C21194" s="101"/>
    </row>
    <row r="21195" spans="3:3" ht="12.75">
      <c r="C21195" s="101"/>
    </row>
    <row r="21196" spans="3:3" ht="12.75">
      <c r="C21196" s="101"/>
    </row>
    <row r="21197" spans="3:3" ht="12.75">
      <c r="C21197" s="101"/>
    </row>
    <row r="21198" spans="3:3" ht="12.75">
      <c r="C21198" s="101"/>
    </row>
    <row r="21199" spans="3:3" ht="12.75">
      <c r="C21199" s="101"/>
    </row>
    <row r="21200" spans="3:3" ht="12.75">
      <c r="C21200" s="101"/>
    </row>
    <row r="21201" spans="3:3" ht="12.75">
      <c r="C21201" s="101"/>
    </row>
    <row r="21202" spans="3:3" ht="12.75">
      <c r="C21202" s="101"/>
    </row>
    <row r="21203" spans="3:3" ht="12.75">
      <c r="C21203" s="101"/>
    </row>
    <row r="21204" spans="3:3" ht="12.75">
      <c r="C21204" s="101"/>
    </row>
    <row r="21205" spans="3:3" ht="12.75">
      <c r="C21205" s="101"/>
    </row>
    <row r="21206" spans="3:3" ht="12.75">
      <c r="C21206" s="101"/>
    </row>
    <row r="21207" spans="3:3" ht="12.75">
      <c r="C21207" s="101"/>
    </row>
    <row r="21208" spans="3:3" ht="12.75">
      <c r="C21208" s="101"/>
    </row>
    <row r="21209" spans="3:3" ht="12.75">
      <c r="C21209" s="101"/>
    </row>
    <row r="21210" spans="3:3" ht="12.75">
      <c r="C21210" s="101"/>
    </row>
    <row r="21211" spans="3:3" ht="12.75">
      <c r="C21211" s="101"/>
    </row>
    <row r="21212" spans="3:3" ht="12.75">
      <c r="C21212" s="101"/>
    </row>
    <row r="21213" spans="3:3" ht="12.75">
      <c r="C21213" s="101"/>
    </row>
    <row r="21214" spans="3:3" ht="12.75">
      <c r="C21214" s="101"/>
    </row>
    <row r="21215" spans="3:3" ht="12.75">
      <c r="C21215" s="101"/>
    </row>
    <row r="21216" spans="3:3" ht="12.75">
      <c r="C21216" s="101"/>
    </row>
    <row r="21217" spans="3:3" ht="12.75">
      <c r="C21217" s="101"/>
    </row>
    <row r="21218" spans="3:3" ht="12.75">
      <c r="C21218" s="101"/>
    </row>
    <row r="21219" spans="3:3" ht="12.75">
      <c r="C21219" s="101"/>
    </row>
    <row r="21220" spans="3:3" ht="12.75">
      <c r="C21220" s="101"/>
    </row>
    <row r="21221" spans="3:3" ht="12.75">
      <c r="C21221" s="101"/>
    </row>
    <row r="21222" spans="3:3" ht="12.75">
      <c r="C21222" s="101"/>
    </row>
    <row r="21223" spans="3:3" ht="12.75">
      <c r="C21223" s="101"/>
    </row>
    <row r="21224" spans="3:3" ht="12.75">
      <c r="C21224" s="101"/>
    </row>
    <row r="21225" spans="3:3" ht="12.75">
      <c r="C21225" s="101"/>
    </row>
    <row r="21226" spans="3:3" ht="12.75">
      <c r="C21226" s="101"/>
    </row>
    <row r="21227" spans="3:3" ht="12.75">
      <c r="C21227" s="101"/>
    </row>
    <row r="21228" spans="3:3" ht="12.75">
      <c r="C21228" s="101"/>
    </row>
    <row r="21229" spans="3:3" ht="12.75">
      <c r="C21229" s="101"/>
    </row>
    <row r="21230" spans="3:3" ht="12.75">
      <c r="C21230" s="101"/>
    </row>
    <row r="21231" spans="3:3" ht="12.75">
      <c r="C21231" s="101"/>
    </row>
    <row r="21232" spans="3:3" ht="12.75">
      <c r="C21232" s="101"/>
    </row>
    <row r="21233" spans="3:3" ht="12.75">
      <c r="C21233" s="101"/>
    </row>
    <row r="21234" spans="3:3" ht="12.75">
      <c r="C21234" s="101"/>
    </row>
    <row r="21235" spans="3:3" ht="12.75">
      <c r="C21235" s="101"/>
    </row>
    <row r="21236" spans="3:3" ht="12.75">
      <c r="C21236" s="101"/>
    </row>
    <row r="21237" spans="3:3" ht="12.75">
      <c r="C21237" s="101"/>
    </row>
    <row r="21238" spans="3:3" ht="12.75">
      <c r="C21238" s="101"/>
    </row>
    <row r="21239" spans="3:3" ht="12.75">
      <c r="C21239" s="101"/>
    </row>
    <row r="21240" spans="3:3" ht="12.75">
      <c r="C21240" s="101"/>
    </row>
    <row r="21241" spans="3:3" ht="12.75">
      <c r="C21241" s="101"/>
    </row>
    <row r="21242" spans="3:3" ht="12.75">
      <c r="C21242" s="101"/>
    </row>
    <row r="21243" spans="3:3" ht="12.75">
      <c r="C21243" s="101"/>
    </row>
    <row r="21244" spans="3:3" ht="12.75">
      <c r="C21244" s="101"/>
    </row>
    <row r="21245" spans="3:3" ht="12.75">
      <c r="C21245" s="101"/>
    </row>
    <row r="21246" spans="3:3" ht="12.75">
      <c r="C21246" s="101"/>
    </row>
    <row r="21247" spans="3:3" ht="12.75">
      <c r="C21247" s="101"/>
    </row>
    <row r="21248" spans="3:3" ht="12.75">
      <c r="C21248" s="101"/>
    </row>
    <row r="21249" spans="3:3" ht="12.75">
      <c r="C21249" s="101"/>
    </row>
    <row r="21250" spans="3:3" ht="12.75">
      <c r="C21250" s="101"/>
    </row>
    <row r="21251" spans="3:3" ht="12.75">
      <c r="C21251" s="101"/>
    </row>
    <row r="21252" spans="3:3" ht="12.75">
      <c r="C21252" s="101"/>
    </row>
    <row r="21253" spans="3:3" ht="12.75">
      <c r="C21253" s="101"/>
    </row>
    <row r="21254" spans="3:3" ht="12.75">
      <c r="C21254" s="101"/>
    </row>
    <row r="21255" spans="3:3" ht="12.75">
      <c r="C21255" s="101"/>
    </row>
    <row r="21256" spans="3:3" ht="12.75">
      <c r="C21256" s="101"/>
    </row>
    <row r="21257" spans="3:3" ht="12.75">
      <c r="C21257" s="101"/>
    </row>
    <row r="21258" spans="3:3" ht="12.75">
      <c r="C21258" s="101"/>
    </row>
    <row r="21259" spans="3:3" ht="12.75">
      <c r="C21259" s="101"/>
    </row>
    <row r="21260" spans="3:3" ht="12.75">
      <c r="C21260" s="101"/>
    </row>
    <row r="21261" spans="3:3" ht="12.75">
      <c r="C21261" s="101"/>
    </row>
    <row r="21262" spans="3:3" ht="12.75">
      <c r="C21262" s="101"/>
    </row>
    <row r="21263" spans="3:3" ht="12.75">
      <c r="C21263" s="101"/>
    </row>
    <row r="21264" spans="3:3" ht="12.75">
      <c r="C21264" s="101"/>
    </row>
    <row r="21265" spans="3:3" ht="12.75">
      <c r="C21265" s="101"/>
    </row>
    <row r="21266" spans="3:3" ht="12.75">
      <c r="C21266" s="101"/>
    </row>
    <row r="21267" spans="3:3" ht="12.75">
      <c r="C21267" s="101"/>
    </row>
    <row r="21268" spans="3:3" ht="12.75">
      <c r="C21268" s="101"/>
    </row>
    <row r="21269" spans="3:3" ht="12.75">
      <c r="C21269" s="101"/>
    </row>
    <row r="21270" spans="3:3" ht="12.75">
      <c r="C21270" s="101"/>
    </row>
    <row r="21271" spans="3:3" ht="12.75">
      <c r="C21271" s="101"/>
    </row>
    <row r="21272" spans="3:3" ht="12.75">
      <c r="C21272" s="101"/>
    </row>
    <row r="21273" spans="3:3" ht="12.75">
      <c r="C21273" s="101"/>
    </row>
    <row r="21274" spans="3:3" ht="12.75">
      <c r="C21274" s="101"/>
    </row>
    <row r="21275" spans="3:3" ht="12.75">
      <c r="C21275" s="101"/>
    </row>
    <row r="21276" spans="3:3" ht="12.75">
      <c r="C21276" s="101"/>
    </row>
    <row r="21277" spans="3:3" ht="12.75">
      <c r="C21277" s="101"/>
    </row>
    <row r="21278" spans="3:3" ht="12.75">
      <c r="C21278" s="101"/>
    </row>
    <row r="21279" spans="3:3" ht="12.75">
      <c r="C21279" s="101"/>
    </row>
    <row r="21280" spans="3:3" ht="12.75">
      <c r="C21280" s="101"/>
    </row>
    <row r="21281" spans="3:3" ht="12.75">
      <c r="C21281" s="101"/>
    </row>
    <row r="21282" spans="3:3" ht="12.75">
      <c r="C21282" s="101"/>
    </row>
    <row r="21283" spans="3:3" ht="12.75">
      <c r="C21283" s="101"/>
    </row>
    <row r="21284" spans="3:3" ht="12.75">
      <c r="C21284" s="101"/>
    </row>
    <row r="21285" spans="3:3" ht="12.75">
      <c r="C21285" s="101"/>
    </row>
    <row r="21286" spans="3:3" ht="12.75">
      <c r="C21286" s="101"/>
    </row>
    <row r="21287" spans="3:3" ht="12.75">
      <c r="C21287" s="101"/>
    </row>
    <row r="21288" spans="3:3" ht="12.75">
      <c r="C21288" s="101"/>
    </row>
    <row r="21289" spans="3:3" ht="12.75">
      <c r="C21289" s="101"/>
    </row>
    <row r="21290" spans="3:3" ht="12.75">
      <c r="C21290" s="101"/>
    </row>
    <row r="21291" spans="3:3" ht="12.75">
      <c r="C21291" s="101"/>
    </row>
    <row r="21292" spans="3:3" ht="12.75">
      <c r="C21292" s="101"/>
    </row>
    <row r="21293" spans="3:3" ht="12.75">
      <c r="C21293" s="101"/>
    </row>
    <row r="21294" spans="3:3" ht="12.75">
      <c r="C21294" s="101"/>
    </row>
    <row r="21295" spans="3:3" ht="12.75">
      <c r="C21295" s="101"/>
    </row>
    <row r="21296" spans="3:3" ht="12.75">
      <c r="C21296" s="101"/>
    </row>
    <row r="21297" spans="3:3" ht="12.75">
      <c r="C21297" s="101"/>
    </row>
    <row r="21298" spans="3:3" ht="12.75">
      <c r="C21298" s="101"/>
    </row>
    <row r="21299" spans="3:3" ht="12.75">
      <c r="C21299" s="101"/>
    </row>
    <row r="21300" spans="3:3" ht="12.75">
      <c r="C21300" s="101"/>
    </row>
    <row r="21301" spans="3:3" ht="12.75">
      <c r="C21301" s="101"/>
    </row>
    <row r="21302" spans="3:3" ht="12.75">
      <c r="C21302" s="101"/>
    </row>
    <row r="21303" spans="3:3" ht="12.75">
      <c r="C21303" s="101"/>
    </row>
    <row r="21304" spans="3:3" ht="12.75">
      <c r="C21304" s="101"/>
    </row>
    <row r="21305" spans="3:3" ht="12.75">
      <c r="C21305" s="101"/>
    </row>
    <row r="21306" spans="3:3" ht="12.75">
      <c r="C21306" s="101"/>
    </row>
    <row r="21307" spans="3:3" ht="12.75">
      <c r="C21307" s="101"/>
    </row>
    <row r="21308" spans="3:3" ht="12.75">
      <c r="C21308" s="101"/>
    </row>
    <row r="21309" spans="3:3" ht="12.75">
      <c r="C21309" s="101"/>
    </row>
    <row r="21310" spans="3:3" ht="12.75">
      <c r="C21310" s="101"/>
    </row>
    <row r="21311" spans="3:3" ht="12.75">
      <c r="C21311" s="101"/>
    </row>
    <row r="21312" spans="3:3" ht="12.75">
      <c r="C21312" s="101"/>
    </row>
    <row r="21313" spans="3:3" ht="12.75">
      <c r="C21313" s="101"/>
    </row>
    <row r="21314" spans="3:3" ht="12.75">
      <c r="C21314" s="101"/>
    </row>
    <row r="21315" spans="3:3" ht="12.75">
      <c r="C21315" s="101"/>
    </row>
    <row r="21316" spans="3:3" ht="12.75">
      <c r="C21316" s="101"/>
    </row>
    <row r="21317" spans="3:3" ht="12.75">
      <c r="C21317" s="101"/>
    </row>
    <row r="21318" spans="3:3" ht="12.75">
      <c r="C21318" s="101"/>
    </row>
    <row r="21319" spans="3:3" ht="12.75">
      <c r="C21319" s="101"/>
    </row>
    <row r="21320" spans="3:3" ht="12.75">
      <c r="C21320" s="101"/>
    </row>
    <row r="21321" spans="3:3" ht="12.75">
      <c r="C21321" s="101"/>
    </row>
    <row r="21322" spans="3:3" ht="12.75">
      <c r="C21322" s="101"/>
    </row>
    <row r="21323" spans="3:3" ht="12.75">
      <c r="C21323" s="101"/>
    </row>
    <row r="21324" spans="3:3" ht="12.75">
      <c r="C21324" s="101"/>
    </row>
    <row r="21325" spans="3:3" ht="12.75">
      <c r="C21325" s="101"/>
    </row>
    <row r="21326" spans="3:3" ht="12.75">
      <c r="C21326" s="101"/>
    </row>
    <row r="21327" spans="3:3" ht="12.75">
      <c r="C21327" s="101"/>
    </row>
    <row r="21328" spans="3:3" ht="12.75">
      <c r="C21328" s="101"/>
    </row>
    <row r="21329" spans="3:3" ht="12.75">
      <c r="C21329" s="101"/>
    </row>
    <row r="21330" spans="3:3" ht="12.75">
      <c r="C21330" s="101"/>
    </row>
    <row r="21331" spans="3:3" ht="12.75">
      <c r="C21331" s="101"/>
    </row>
    <row r="21332" spans="3:3" ht="12.75">
      <c r="C21332" s="101"/>
    </row>
    <row r="21333" spans="3:3" ht="12.75">
      <c r="C21333" s="101"/>
    </row>
    <row r="21334" spans="3:3" ht="12.75">
      <c r="C21334" s="101"/>
    </row>
    <row r="21335" spans="3:3" ht="12.75">
      <c r="C21335" s="101"/>
    </row>
    <row r="21336" spans="3:3" ht="12.75">
      <c r="C21336" s="101"/>
    </row>
    <row r="21337" spans="3:3" ht="12.75">
      <c r="C21337" s="101"/>
    </row>
    <row r="21338" spans="3:3" ht="12.75">
      <c r="C21338" s="101"/>
    </row>
    <row r="21339" spans="3:3" ht="12.75">
      <c r="C21339" s="101"/>
    </row>
    <row r="21340" spans="3:3" ht="12.75">
      <c r="C21340" s="101"/>
    </row>
    <row r="21341" spans="3:3" ht="12.75">
      <c r="C21341" s="101"/>
    </row>
    <row r="21342" spans="3:3" ht="12.75">
      <c r="C21342" s="101"/>
    </row>
    <row r="21343" spans="3:3" ht="12.75">
      <c r="C21343" s="101"/>
    </row>
    <row r="21344" spans="3:3" ht="12.75">
      <c r="C21344" s="101"/>
    </row>
    <row r="21345" spans="3:3" ht="12.75">
      <c r="C21345" s="101"/>
    </row>
    <row r="21346" spans="3:3" ht="12.75">
      <c r="C21346" s="101"/>
    </row>
    <row r="21347" spans="3:3" ht="12.75">
      <c r="C21347" s="101"/>
    </row>
    <row r="21348" spans="3:3" ht="12.75">
      <c r="C21348" s="101"/>
    </row>
    <row r="21349" spans="3:3" ht="12.75">
      <c r="C21349" s="101"/>
    </row>
    <row r="21350" spans="3:3" ht="12.75">
      <c r="C21350" s="101"/>
    </row>
    <row r="21351" spans="3:3" ht="12.75">
      <c r="C21351" s="101"/>
    </row>
    <row r="21352" spans="3:3" ht="12.75">
      <c r="C21352" s="101"/>
    </row>
    <row r="21353" spans="3:3" ht="12.75">
      <c r="C21353" s="101"/>
    </row>
    <row r="21354" spans="3:3" ht="12.75">
      <c r="C21354" s="101"/>
    </row>
    <row r="21355" spans="3:3" ht="12.75">
      <c r="C21355" s="101"/>
    </row>
    <row r="21356" spans="3:3" ht="12.75">
      <c r="C21356" s="101"/>
    </row>
    <row r="21357" spans="3:3" ht="12.75">
      <c r="C21357" s="101"/>
    </row>
    <row r="21358" spans="3:3" ht="12.75">
      <c r="C21358" s="101"/>
    </row>
    <row r="21359" spans="3:3" ht="12.75">
      <c r="C21359" s="101"/>
    </row>
    <row r="21360" spans="3:3" ht="12.75">
      <c r="C21360" s="101"/>
    </row>
    <row r="21361" spans="3:3" ht="12.75">
      <c r="C21361" s="101"/>
    </row>
    <row r="21362" spans="3:3" ht="12.75">
      <c r="C21362" s="101"/>
    </row>
    <row r="21363" spans="3:3" ht="12.75">
      <c r="C21363" s="101"/>
    </row>
    <row r="21364" spans="3:3" ht="12.75">
      <c r="C21364" s="101"/>
    </row>
    <row r="21365" spans="3:3" ht="12.75">
      <c r="C21365" s="101"/>
    </row>
    <row r="21366" spans="3:3" ht="12.75">
      <c r="C21366" s="101"/>
    </row>
    <row r="21367" spans="3:3" ht="12.75">
      <c r="C21367" s="101"/>
    </row>
    <row r="21368" spans="3:3" ht="12.75">
      <c r="C21368" s="101"/>
    </row>
    <row r="21369" spans="3:3" ht="12.75">
      <c r="C21369" s="101"/>
    </row>
    <row r="21370" spans="3:3" ht="12.75">
      <c r="C21370" s="101"/>
    </row>
    <row r="21371" spans="3:3" ht="12.75">
      <c r="C21371" s="101"/>
    </row>
    <row r="21372" spans="3:3" ht="12.75">
      <c r="C21372" s="101"/>
    </row>
    <row r="21373" spans="3:3" ht="12.75">
      <c r="C21373" s="101"/>
    </row>
    <row r="21374" spans="3:3" ht="12.75">
      <c r="C21374" s="101"/>
    </row>
    <row r="21375" spans="3:3" ht="12.75">
      <c r="C21375" s="101"/>
    </row>
    <row r="21376" spans="3:3" ht="12.75">
      <c r="C21376" s="101"/>
    </row>
    <row r="21377" spans="3:3" ht="12.75">
      <c r="C21377" s="101"/>
    </row>
    <row r="21378" spans="3:3" ht="12.75">
      <c r="C21378" s="101"/>
    </row>
    <row r="21379" spans="3:3" ht="12.75">
      <c r="C21379" s="101"/>
    </row>
    <row r="21380" spans="3:3" ht="12.75">
      <c r="C21380" s="101"/>
    </row>
    <row r="21381" spans="3:3" ht="12.75">
      <c r="C21381" s="101"/>
    </row>
    <row r="21382" spans="3:3" ht="12.75">
      <c r="C21382" s="101"/>
    </row>
    <row r="21383" spans="3:3" ht="12.75">
      <c r="C21383" s="101"/>
    </row>
    <row r="21384" spans="3:3" ht="12.75">
      <c r="C21384" s="101"/>
    </row>
    <row r="21385" spans="3:3" ht="12.75">
      <c r="C21385" s="101"/>
    </row>
    <row r="21386" spans="3:3" ht="12.75">
      <c r="C21386" s="101"/>
    </row>
    <row r="21387" spans="3:3" ht="12.75">
      <c r="C21387" s="101"/>
    </row>
    <row r="21388" spans="3:3" ht="12.75">
      <c r="C21388" s="101"/>
    </row>
    <row r="21389" spans="3:3" ht="12.75">
      <c r="C21389" s="101"/>
    </row>
    <row r="21390" spans="3:3" ht="12.75">
      <c r="C21390" s="101"/>
    </row>
    <row r="21391" spans="3:3" ht="12.75">
      <c r="C21391" s="101"/>
    </row>
    <row r="21392" spans="3:3" ht="12.75">
      <c r="C21392" s="101"/>
    </row>
    <row r="21393" spans="3:3" ht="12.75">
      <c r="C21393" s="101"/>
    </row>
    <row r="21394" spans="3:3" ht="12.75">
      <c r="C21394" s="101"/>
    </row>
    <row r="21395" spans="3:3" ht="12.75">
      <c r="C21395" s="101"/>
    </row>
    <row r="21396" spans="3:3" ht="12.75">
      <c r="C21396" s="101"/>
    </row>
    <row r="21397" spans="3:3" ht="12.75">
      <c r="C21397" s="101"/>
    </row>
    <row r="21398" spans="3:3" ht="12.75">
      <c r="C21398" s="101"/>
    </row>
    <row r="21399" spans="3:3" ht="12.75">
      <c r="C21399" s="101"/>
    </row>
    <row r="21400" spans="3:3" ht="12.75">
      <c r="C21400" s="101"/>
    </row>
    <row r="21401" spans="3:3" ht="12.75">
      <c r="C21401" s="101"/>
    </row>
    <row r="21402" spans="3:3" ht="12.75">
      <c r="C21402" s="101"/>
    </row>
    <row r="21403" spans="3:3" ht="12.75">
      <c r="C21403" s="101"/>
    </row>
    <row r="21404" spans="3:3" ht="12.75">
      <c r="C21404" s="101"/>
    </row>
    <row r="21405" spans="3:3" ht="12.75">
      <c r="C21405" s="101"/>
    </row>
    <row r="21406" spans="3:3" ht="12.75">
      <c r="C21406" s="101"/>
    </row>
    <row r="21407" spans="3:3" ht="12.75">
      <c r="C21407" s="101"/>
    </row>
    <row r="21408" spans="3:3" ht="12.75">
      <c r="C21408" s="101"/>
    </row>
    <row r="21409" spans="3:3" ht="12.75">
      <c r="C21409" s="101"/>
    </row>
    <row r="21410" spans="3:3" ht="12.75">
      <c r="C21410" s="101"/>
    </row>
    <row r="21411" spans="3:3" ht="12.75">
      <c r="C21411" s="101"/>
    </row>
    <row r="21412" spans="3:3" ht="12.75">
      <c r="C21412" s="101"/>
    </row>
    <row r="21413" spans="3:3" ht="12.75">
      <c r="C21413" s="101"/>
    </row>
    <row r="21414" spans="3:3" ht="12.75">
      <c r="C21414" s="101"/>
    </row>
    <row r="21415" spans="3:3" ht="12.75">
      <c r="C21415" s="101"/>
    </row>
    <row r="21416" spans="3:3" ht="12.75">
      <c r="C21416" s="101"/>
    </row>
    <row r="21417" spans="3:3" ht="12.75">
      <c r="C21417" s="101"/>
    </row>
    <row r="21418" spans="3:3" ht="12.75">
      <c r="C21418" s="101"/>
    </row>
    <row r="21419" spans="3:3" ht="12.75">
      <c r="C21419" s="101"/>
    </row>
    <row r="21420" spans="3:3" ht="12.75">
      <c r="C21420" s="101"/>
    </row>
    <row r="21421" spans="3:3" ht="12.75">
      <c r="C21421" s="101"/>
    </row>
    <row r="21422" spans="3:3" ht="12.75">
      <c r="C21422" s="101"/>
    </row>
    <row r="21423" spans="3:3" ht="12.75">
      <c r="C21423" s="101"/>
    </row>
    <row r="21424" spans="3:3" ht="12.75">
      <c r="C21424" s="101"/>
    </row>
    <row r="21425" spans="3:3" ht="12.75">
      <c r="C21425" s="101"/>
    </row>
    <row r="21426" spans="3:3" ht="12.75">
      <c r="C21426" s="101"/>
    </row>
    <row r="21427" spans="3:3" ht="12.75">
      <c r="C21427" s="101"/>
    </row>
    <row r="21428" spans="3:3" ht="12.75">
      <c r="C21428" s="101"/>
    </row>
    <row r="21429" spans="3:3" ht="12.75">
      <c r="C21429" s="101"/>
    </row>
    <row r="21430" spans="3:3" ht="12.75">
      <c r="C21430" s="101"/>
    </row>
    <row r="21431" spans="3:3" ht="12.75">
      <c r="C21431" s="101"/>
    </row>
    <row r="21432" spans="3:3" ht="12.75">
      <c r="C21432" s="101"/>
    </row>
    <row r="21433" spans="3:3" ht="12.75">
      <c r="C21433" s="101"/>
    </row>
    <row r="21434" spans="3:3" ht="12.75">
      <c r="C21434" s="101"/>
    </row>
    <row r="21435" spans="3:3" ht="12.75">
      <c r="C21435" s="101"/>
    </row>
    <row r="21436" spans="3:3" ht="12.75">
      <c r="C21436" s="101"/>
    </row>
    <row r="21437" spans="3:3" ht="12.75">
      <c r="C21437" s="101"/>
    </row>
    <row r="21438" spans="3:3" ht="12.75">
      <c r="C21438" s="101"/>
    </row>
    <row r="21439" spans="3:3" ht="12.75">
      <c r="C21439" s="101"/>
    </row>
    <row r="21440" spans="3:3" ht="12.75">
      <c r="C21440" s="101"/>
    </row>
    <row r="21441" spans="3:3" ht="12.75">
      <c r="C21441" s="101"/>
    </row>
    <row r="21442" spans="3:3" ht="12.75">
      <c r="C21442" s="101"/>
    </row>
    <row r="21443" spans="3:3" ht="12.75">
      <c r="C21443" s="101"/>
    </row>
    <row r="21444" spans="3:3" ht="12.75">
      <c r="C21444" s="101"/>
    </row>
    <row r="21445" spans="3:3" ht="12.75">
      <c r="C21445" s="101"/>
    </row>
    <row r="21446" spans="3:3" ht="12.75">
      <c r="C21446" s="101"/>
    </row>
    <row r="21447" spans="3:3" ht="12.75">
      <c r="C21447" s="101"/>
    </row>
    <row r="21448" spans="3:3" ht="12.75">
      <c r="C21448" s="101"/>
    </row>
    <row r="21449" spans="3:3" ht="12.75">
      <c r="C21449" s="101"/>
    </row>
    <row r="21450" spans="3:3" ht="12.75">
      <c r="C21450" s="101"/>
    </row>
    <row r="21451" spans="3:3" ht="12.75">
      <c r="C21451" s="101"/>
    </row>
    <row r="21452" spans="3:3" ht="12.75">
      <c r="C21452" s="101"/>
    </row>
    <row r="21453" spans="3:3" ht="12.75">
      <c r="C21453" s="101"/>
    </row>
    <row r="21454" spans="3:3" ht="12.75">
      <c r="C21454" s="101"/>
    </row>
    <row r="21455" spans="3:3" ht="12.75">
      <c r="C21455" s="101"/>
    </row>
    <row r="21456" spans="3:3" ht="12.75">
      <c r="C21456" s="101"/>
    </row>
    <row r="21457" spans="3:3" ht="12.75">
      <c r="C21457" s="101"/>
    </row>
    <row r="21458" spans="3:3" ht="12.75">
      <c r="C21458" s="101"/>
    </row>
    <row r="21459" spans="3:3" ht="12.75">
      <c r="C21459" s="101"/>
    </row>
    <row r="21460" spans="3:3" ht="12.75">
      <c r="C21460" s="101"/>
    </row>
    <row r="21461" spans="3:3" ht="12.75">
      <c r="C21461" s="101"/>
    </row>
    <row r="21462" spans="3:3" ht="12.75">
      <c r="C21462" s="101"/>
    </row>
    <row r="21463" spans="3:3" ht="12.75">
      <c r="C21463" s="101"/>
    </row>
    <row r="21464" spans="3:3" ht="12.75">
      <c r="C21464" s="101"/>
    </row>
    <row r="21465" spans="3:3" ht="12.75">
      <c r="C21465" s="101"/>
    </row>
    <row r="21466" spans="3:3" ht="12.75">
      <c r="C21466" s="101"/>
    </row>
    <row r="21467" spans="3:3" ht="12.75">
      <c r="C21467" s="101"/>
    </row>
    <row r="21468" spans="3:3" ht="12.75">
      <c r="C21468" s="101"/>
    </row>
    <row r="21469" spans="3:3" ht="12.75">
      <c r="C21469" s="101"/>
    </row>
    <row r="21470" spans="3:3" ht="12.75">
      <c r="C21470" s="101"/>
    </row>
    <row r="21471" spans="3:3" ht="12.75">
      <c r="C21471" s="101"/>
    </row>
    <row r="21472" spans="3:3" ht="12.75">
      <c r="C21472" s="101"/>
    </row>
    <row r="21473" spans="3:3" ht="12.75">
      <c r="C21473" s="101"/>
    </row>
    <row r="21474" spans="3:3" ht="12.75">
      <c r="C21474" s="101"/>
    </row>
    <row r="21475" spans="3:3" ht="12.75">
      <c r="C21475" s="101"/>
    </row>
    <row r="21476" spans="3:3" ht="12.75">
      <c r="C21476" s="101"/>
    </row>
    <row r="21477" spans="3:3" ht="12.75">
      <c r="C21477" s="101"/>
    </row>
    <row r="21478" spans="3:3" ht="12.75">
      <c r="C21478" s="101"/>
    </row>
    <row r="21479" spans="3:3" ht="12.75">
      <c r="C21479" s="101"/>
    </row>
    <row r="21480" spans="3:3" ht="12.75">
      <c r="C21480" s="101"/>
    </row>
    <row r="21481" spans="3:3" ht="12.75">
      <c r="C21481" s="101"/>
    </row>
    <row r="21482" spans="3:3" ht="12.75">
      <c r="C21482" s="101"/>
    </row>
    <row r="21483" spans="3:3" ht="12.75">
      <c r="C21483" s="101"/>
    </row>
    <row r="21484" spans="3:3" ht="12.75">
      <c r="C21484" s="101"/>
    </row>
    <row r="21485" spans="3:3" ht="12.75">
      <c r="C21485" s="101"/>
    </row>
    <row r="21486" spans="3:3" ht="12.75">
      <c r="C21486" s="101"/>
    </row>
    <row r="21487" spans="3:3" ht="12.75">
      <c r="C21487" s="101"/>
    </row>
    <row r="21488" spans="3:3" ht="12.75">
      <c r="C21488" s="101"/>
    </row>
    <row r="21489" spans="3:3" ht="12.75">
      <c r="C21489" s="101"/>
    </row>
    <row r="21490" spans="3:3" ht="12.75">
      <c r="C21490" s="101"/>
    </row>
    <row r="21491" spans="3:3" ht="12.75">
      <c r="C21491" s="101"/>
    </row>
    <row r="21492" spans="3:3" ht="12.75">
      <c r="C21492" s="101"/>
    </row>
    <row r="21493" spans="3:3" ht="12.75">
      <c r="C21493" s="101"/>
    </row>
    <row r="21494" spans="3:3" ht="12.75">
      <c r="C21494" s="101"/>
    </row>
    <row r="21495" spans="3:3" ht="12.75">
      <c r="C21495" s="101"/>
    </row>
    <row r="21496" spans="3:3" ht="12.75">
      <c r="C21496" s="101"/>
    </row>
    <row r="21497" spans="3:3" ht="12.75">
      <c r="C21497" s="101"/>
    </row>
    <row r="21498" spans="3:3" ht="12.75">
      <c r="C21498" s="101"/>
    </row>
    <row r="21499" spans="3:3" ht="12.75">
      <c r="C21499" s="101"/>
    </row>
    <row r="21500" spans="3:3" ht="12.75">
      <c r="C21500" s="101"/>
    </row>
    <row r="21501" spans="3:3" ht="12.75">
      <c r="C21501" s="101"/>
    </row>
    <row r="21502" spans="3:3" ht="12.75">
      <c r="C21502" s="101"/>
    </row>
    <row r="21503" spans="3:3" ht="12.75">
      <c r="C21503" s="101"/>
    </row>
    <row r="21504" spans="3:3" ht="12.75">
      <c r="C21504" s="101"/>
    </row>
    <row r="21505" spans="3:3" ht="12.75">
      <c r="C21505" s="101"/>
    </row>
    <row r="21506" spans="3:3" ht="12.75">
      <c r="C21506" s="101"/>
    </row>
    <row r="21507" spans="3:3" ht="12.75">
      <c r="C21507" s="101"/>
    </row>
    <row r="21508" spans="3:3" ht="12.75">
      <c r="C21508" s="101"/>
    </row>
    <row r="21509" spans="3:3" ht="12.75">
      <c r="C21509" s="101"/>
    </row>
    <row r="21510" spans="3:3" ht="12.75">
      <c r="C21510" s="101"/>
    </row>
    <row r="21511" spans="3:3" ht="12.75">
      <c r="C21511" s="101"/>
    </row>
    <row r="21512" spans="3:3" ht="12.75">
      <c r="C21512" s="101"/>
    </row>
    <row r="21513" spans="3:3" ht="12.75">
      <c r="C21513" s="101"/>
    </row>
    <row r="21514" spans="3:3" ht="12.75">
      <c r="C21514" s="101"/>
    </row>
    <row r="21515" spans="3:3" ht="12.75">
      <c r="C21515" s="101"/>
    </row>
    <row r="21516" spans="3:3" ht="12.75">
      <c r="C21516" s="101"/>
    </row>
    <row r="21517" spans="3:3" ht="12.75">
      <c r="C21517" s="101"/>
    </row>
    <row r="21518" spans="3:3" ht="12.75">
      <c r="C21518" s="101"/>
    </row>
    <row r="21519" spans="3:3" ht="12.75">
      <c r="C21519" s="101"/>
    </row>
    <row r="21520" spans="3:3" ht="12.75">
      <c r="C21520" s="101"/>
    </row>
    <row r="21521" spans="3:3" ht="12.75">
      <c r="C21521" s="101"/>
    </row>
    <row r="21522" spans="3:3" ht="12.75">
      <c r="C21522" s="101"/>
    </row>
    <row r="21523" spans="3:3" ht="12.75">
      <c r="C21523" s="101"/>
    </row>
    <row r="21524" spans="3:3" ht="12.75">
      <c r="C21524" s="101"/>
    </row>
    <row r="21525" spans="3:3" ht="12.75">
      <c r="C21525" s="101"/>
    </row>
    <row r="21526" spans="3:3" ht="12.75">
      <c r="C21526" s="101"/>
    </row>
    <row r="21527" spans="3:3" ht="12.75">
      <c r="C21527" s="101"/>
    </row>
    <row r="21528" spans="3:3" ht="12.75">
      <c r="C21528" s="101"/>
    </row>
    <row r="21529" spans="3:3" ht="12.75">
      <c r="C21529" s="101"/>
    </row>
    <row r="21530" spans="3:3" ht="12.75">
      <c r="C21530" s="101"/>
    </row>
    <row r="21531" spans="3:3" ht="12.75">
      <c r="C21531" s="101"/>
    </row>
    <row r="21532" spans="3:3" ht="12.75">
      <c r="C21532" s="101"/>
    </row>
    <row r="21533" spans="3:3" ht="12.75">
      <c r="C21533" s="101"/>
    </row>
    <row r="21534" spans="3:3" ht="12.75">
      <c r="C21534" s="101"/>
    </row>
    <row r="21535" spans="3:3" ht="12.75">
      <c r="C21535" s="101"/>
    </row>
    <row r="21536" spans="3:3" ht="12.75">
      <c r="C21536" s="101"/>
    </row>
    <row r="21537" spans="3:3" ht="12.75">
      <c r="C21537" s="101"/>
    </row>
    <row r="21538" spans="3:3" ht="12.75">
      <c r="C21538" s="101"/>
    </row>
    <row r="21539" spans="3:3" ht="12.75">
      <c r="C21539" s="101"/>
    </row>
    <row r="21540" spans="3:3" ht="12.75">
      <c r="C21540" s="101"/>
    </row>
    <row r="21541" spans="3:3" ht="12.75">
      <c r="C21541" s="101"/>
    </row>
    <row r="21542" spans="3:3" ht="12.75">
      <c r="C21542" s="101"/>
    </row>
    <row r="21543" spans="3:3" ht="12.75">
      <c r="C21543" s="101"/>
    </row>
    <row r="21544" spans="3:3" ht="12.75">
      <c r="C21544" s="101"/>
    </row>
    <row r="21545" spans="3:3" ht="12.75">
      <c r="C21545" s="101"/>
    </row>
    <row r="21546" spans="3:3" ht="12.75">
      <c r="C21546" s="101"/>
    </row>
    <row r="21547" spans="3:3" ht="12.75">
      <c r="C21547" s="101"/>
    </row>
    <row r="21548" spans="3:3" ht="12.75">
      <c r="C21548" s="101"/>
    </row>
    <row r="21549" spans="3:3" ht="12.75">
      <c r="C21549" s="101"/>
    </row>
    <row r="21550" spans="3:3" ht="12.75">
      <c r="C21550" s="101"/>
    </row>
    <row r="21551" spans="3:3" ht="12.75">
      <c r="C21551" s="101"/>
    </row>
    <row r="21552" spans="3:3" ht="12.75">
      <c r="C21552" s="101"/>
    </row>
    <row r="21553" spans="3:3" ht="12.75">
      <c r="C21553" s="101"/>
    </row>
    <row r="21554" spans="3:3" ht="12.75">
      <c r="C21554" s="101"/>
    </row>
    <row r="21555" spans="3:3" ht="12.75">
      <c r="C21555" s="101"/>
    </row>
    <row r="21556" spans="3:3" ht="12.75">
      <c r="C21556" s="101"/>
    </row>
    <row r="21557" spans="3:3" ht="12.75">
      <c r="C21557" s="101"/>
    </row>
    <row r="21558" spans="3:3" ht="12.75">
      <c r="C21558" s="101"/>
    </row>
    <row r="21559" spans="3:3" ht="12.75">
      <c r="C21559" s="101"/>
    </row>
    <row r="21560" spans="3:3" ht="12.75">
      <c r="C21560" s="101"/>
    </row>
    <row r="21561" spans="3:3" ht="12.75">
      <c r="C21561" s="101"/>
    </row>
    <row r="21562" spans="3:3" ht="12.75">
      <c r="C21562" s="101"/>
    </row>
    <row r="21563" spans="3:3" ht="12.75">
      <c r="C21563" s="101"/>
    </row>
    <row r="21564" spans="3:3" ht="12.75">
      <c r="C21564" s="101"/>
    </row>
    <row r="21565" spans="3:3" ht="12.75">
      <c r="C21565" s="101"/>
    </row>
    <row r="21566" spans="3:3" ht="12.75">
      <c r="C21566" s="101"/>
    </row>
    <row r="21567" spans="3:3" ht="12.75">
      <c r="C21567" s="101"/>
    </row>
    <row r="21568" spans="3:3" ht="12.75">
      <c r="C21568" s="101"/>
    </row>
    <row r="21569" spans="3:3" ht="12.75">
      <c r="C21569" s="101"/>
    </row>
    <row r="21570" spans="3:3" ht="12.75">
      <c r="C21570" s="101"/>
    </row>
    <row r="21571" spans="3:3" ht="12.75">
      <c r="C21571" s="101"/>
    </row>
    <row r="21572" spans="3:3" ht="12.75">
      <c r="C21572" s="101"/>
    </row>
    <row r="21573" spans="3:3" ht="12.75">
      <c r="C21573" s="101"/>
    </row>
    <row r="21574" spans="3:3" ht="12.75">
      <c r="C21574" s="101"/>
    </row>
    <row r="21575" spans="3:3" ht="12.75">
      <c r="C21575" s="101"/>
    </row>
    <row r="21576" spans="3:3" ht="12.75">
      <c r="C21576" s="101"/>
    </row>
    <row r="21577" spans="3:3" ht="12.75">
      <c r="C21577" s="101"/>
    </row>
    <row r="21578" spans="3:3" ht="12.75">
      <c r="C21578" s="101"/>
    </row>
    <row r="21579" spans="3:3" ht="12.75">
      <c r="C21579" s="101"/>
    </row>
    <row r="21580" spans="3:3" ht="12.75">
      <c r="C21580" s="101"/>
    </row>
    <row r="21581" spans="3:3" ht="12.75">
      <c r="C21581" s="101"/>
    </row>
    <row r="21582" spans="3:3" ht="12.75">
      <c r="C21582" s="101"/>
    </row>
    <row r="21583" spans="3:3" ht="12.75">
      <c r="C21583" s="101"/>
    </row>
    <row r="21584" spans="3:3" ht="12.75">
      <c r="C21584" s="101"/>
    </row>
    <row r="21585" spans="3:3" ht="12.75">
      <c r="C21585" s="101"/>
    </row>
    <row r="21586" spans="3:3" ht="12.75">
      <c r="C21586" s="101"/>
    </row>
    <row r="21587" spans="3:3" ht="12.75">
      <c r="C21587" s="101"/>
    </row>
    <row r="21588" spans="3:3" ht="12.75">
      <c r="C21588" s="101"/>
    </row>
    <row r="21589" spans="3:3" ht="12.75">
      <c r="C21589" s="101"/>
    </row>
    <row r="21590" spans="3:3" ht="12.75">
      <c r="C21590" s="101"/>
    </row>
    <row r="21591" spans="3:3" ht="12.75">
      <c r="C21591" s="101"/>
    </row>
    <row r="21592" spans="3:3" ht="12.75">
      <c r="C21592" s="101"/>
    </row>
    <row r="21593" spans="3:3" ht="12.75">
      <c r="C21593" s="101"/>
    </row>
    <row r="21594" spans="3:3" ht="12.75">
      <c r="C21594" s="101"/>
    </row>
    <row r="21595" spans="3:3" ht="12.75">
      <c r="C21595" s="101"/>
    </row>
    <row r="21596" spans="3:3" ht="12.75">
      <c r="C21596" s="101"/>
    </row>
    <row r="21597" spans="3:3" ht="12.75">
      <c r="C21597" s="101"/>
    </row>
    <row r="21598" spans="3:3" ht="12.75">
      <c r="C21598" s="101"/>
    </row>
    <row r="21599" spans="3:3" ht="12.75">
      <c r="C21599" s="101"/>
    </row>
    <row r="21600" spans="3:3" ht="12.75">
      <c r="C21600" s="101"/>
    </row>
    <row r="21601" spans="3:3" ht="12.75">
      <c r="C21601" s="101"/>
    </row>
    <row r="21602" spans="3:3" ht="12.75">
      <c r="C21602" s="101"/>
    </row>
    <row r="21603" spans="3:3" ht="12.75">
      <c r="C21603" s="101"/>
    </row>
    <row r="21604" spans="3:3" ht="12.75">
      <c r="C21604" s="101"/>
    </row>
    <row r="21605" spans="3:3" ht="12.75">
      <c r="C21605" s="101"/>
    </row>
    <row r="21606" spans="3:3" ht="12.75">
      <c r="C21606" s="101"/>
    </row>
    <row r="21607" spans="3:3" ht="12.75">
      <c r="C21607" s="101"/>
    </row>
    <row r="21608" spans="3:3" ht="12.75">
      <c r="C21608" s="101"/>
    </row>
    <row r="21609" spans="3:3" ht="12.75">
      <c r="C21609" s="101"/>
    </row>
    <row r="21610" spans="3:3" ht="12.75">
      <c r="C21610" s="101"/>
    </row>
    <row r="21611" spans="3:3" ht="12.75">
      <c r="C21611" s="101"/>
    </row>
    <row r="21612" spans="3:3" ht="12.75">
      <c r="C21612" s="101"/>
    </row>
    <row r="21613" spans="3:3" ht="12.75">
      <c r="C21613" s="101"/>
    </row>
    <row r="21614" spans="3:3" ht="12.75">
      <c r="C21614" s="101"/>
    </row>
    <row r="21615" spans="3:3" ht="12.75">
      <c r="C21615" s="101"/>
    </row>
    <row r="21616" spans="3:3" ht="12.75">
      <c r="C21616" s="101"/>
    </row>
    <row r="21617" spans="3:3" ht="12.75">
      <c r="C21617" s="101"/>
    </row>
    <row r="21618" spans="3:3" ht="12.75">
      <c r="C21618" s="101"/>
    </row>
    <row r="21619" spans="3:3" ht="12.75">
      <c r="C21619" s="101"/>
    </row>
    <row r="21620" spans="3:3" ht="12.75">
      <c r="C21620" s="101"/>
    </row>
    <row r="21621" spans="3:3" ht="12.75">
      <c r="C21621" s="101"/>
    </row>
    <row r="21622" spans="3:3" ht="12.75">
      <c r="C21622" s="101"/>
    </row>
    <row r="21623" spans="3:3" ht="12.75">
      <c r="C21623" s="101"/>
    </row>
    <row r="21624" spans="3:3" ht="12.75">
      <c r="C21624" s="101"/>
    </row>
    <row r="21625" spans="3:3" ht="12.75">
      <c r="C21625" s="101"/>
    </row>
    <row r="21626" spans="3:3" ht="12.75">
      <c r="C21626" s="101"/>
    </row>
    <row r="21627" spans="3:3" ht="12.75">
      <c r="C21627" s="101"/>
    </row>
    <row r="21628" spans="3:3" ht="12.75">
      <c r="C21628" s="101"/>
    </row>
    <row r="21629" spans="3:3" ht="12.75">
      <c r="C21629" s="101"/>
    </row>
    <row r="21630" spans="3:3" ht="12.75">
      <c r="C21630" s="101"/>
    </row>
    <row r="21631" spans="3:3" ht="12.75">
      <c r="C21631" s="101"/>
    </row>
    <row r="21632" spans="3:3" ht="12.75">
      <c r="C21632" s="101"/>
    </row>
    <row r="21633" spans="3:3" ht="12.75">
      <c r="C21633" s="101"/>
    </row>
    <row r="21634" spans="3:3" ht="12.75">
      <c r="C21634" s="101"/>
    </row>
    <row r="21635" spans="3:3" ht="12.75">
      <c r="C21635" s="101"/>
    </row>
    <row r="21636" spans="3:3" ht="12.75">
      <c r="C21636" s="101"/>
    </row>
    <row r="21637" spans="3:3" ht="12.75">
      <c r="C21637" s="101"/>
    </row>
    <row r="21638" spans="3:3" ht="12.75">
      <c r="C21638" s="101"/>
    </row>
    <row r="21639" spans="3:3" ht="12.75">
      <c r="C21639" s="101"/>
    </row>
    <row r="21640" spans="3:3" ht="12.75">
      <c r="C21640" s="101"/>
    </row>
    <row r="21641" spans="3:3" ht="12.75">
      <c r="C21641" s="101"/>
    </row>
    <row r="21642" spans="3:3" ht="12.75">
      <c r="C21642" s="101"/>
    </row>
    <row r="21643" spans="3:3" ht="12.75">
      <c r="C21643" s="101"/>
    </row>
    <row r="21644" spans="3:3" ht="12.75">
      <c r="C21644" s="101"/>
    </row>
    <row r="21645" spans="3:3" ht="12.75">
      <c r="C21645" s="101"/>
    </row>
    <row r="21646" spans="3:3" ht="12.75">
      <c r="C21646" s="101"/>
    </row>
    <row r="21647" spans="3:3" ht="12.75">
      <c r="C21647" s="101"/>
    </row>
    <row r="21648" spans="3:3" ht="12.75">
      <c r="C21648" s="101"/>
    </row>
    <row r="21649" spans="3:3" ht="12.75">
      <c r="C21649" s="101"/>
    </row>
    <row r="21650" spans="3:3" ht="12.75">
      <c r="C21650" s="101"/>
    </row>
    <row r="21651" spans="3:3" ht="12.75">
      <c r="C21651" s="101"/>
    </row>
    <row r="21652" spans="3:3" ht="12.75">
      <c r="C21652" s="101"/>
    </row>
    <row r="21653" spans="3:3" ht="12.75">
      <c r="C21653" s="101"/>
    </row>
    <row r="21654" spans="3:3" ht="12.75">
      <c r="C21654" s="101"/>
    </row>
    <row r="21655" spans="3:3" ht="12.75">
      <c r="C21655" s="101"/>
    </row>
    <row r="21656" spans="3:3" ht="12.75">
      <c r="C21656" s="101"/>
    </row>
    <row r="21657" spans="3:3" ht="12.75">
      <c r="C21657" s="101"/>
    </row>
    <row r="21658" spans="3:3" ht="12.75">
      <c r="C21658" s="101"/>
    </row>
    <row r="21659" spans="3:3" ht="12.75">
      <c r="C21659" s="101"/>
    </row>
    <row r="21660" spans="3:3" ht="12.75">
      <c r="C21660" s="101"/>
    </row>
    <row r="21661" spans="3:3" ht="12.75">
      <c r="C21661" s="101"/>
    </row>
    <row r="21662" spans="3:3" ht="12.75">
      <c r="C21662" s="101"/>
    </row>
    <row r="21663" spans="3:3" ht="12.75">
      <c r="C21663" s="101"/>
    </row>
    <row r="21664" spans="3:3" ht="12.75">
      <c r="C21664" s="101"/>
    </row>
    <row r="21665" spans="3:3" ht="12.75">
      <c r="C21665" s="101"/>
    </row>
    <row r="21666" spans="3:3" ht="12.75">
      <c r="C21666" s="101"/>
    </row>
    <row r="21667" spans="3:3" ht="12.75">
      <c r="C21667" s="101"/>
    </row>
    <row r="21668" spans="3:3" ht="12.75">
      <c r="C21668" s="101"/>
    </row>
    <row r="21669" spans="3:3" ht="12.75">
      <c r="C21669" s="101"/>
    </row>
    <row r="21670" spans="3:3" ht="12.75">
      <c r="C21670" s="101"/>
    </row>
    <row r="21671" spans="3:3" ht="12.75">
      <c r="C21671" s="101"/>
    </row>
    <row r="21672" spans="3:3" ht="12.75">
      <c r="C21672" s="101"/>
    </row>
    <row r="21673" spans="3:3" ht="12.75">
      <c r="C21673" s="101"/>
    </row>
    <row r="21674" spans="3:3" ht="12.75">
      <c r="C21674" s="101"/>
    </row>
    <row r="21675" spans="3:3" ht="12.75">
      <c r="C21675" s="101"/>
    </row>
    <row r="21676" spans="3:3" ht="12.75">
      <c r="C21676" s="101"/>
    </row>
    <row r="21677" spans="3:3" ht="12.75">
      <c r="C21677" s="101"/>
    </row>
    <row r="21678" spans="3:3" ht="12.75">
      <c r="C21678" s="101"/>
    </row>
    <row r="21679" spans="3:3" ht="12.75">
      <c r="C21679" s="101"/>
    </row>
    <row r="21680" spans="3:3" ht="12.75">
      <c r="C21680" s="101"/>
    </row>
    <row r="21681" spans="3:3" ht="12.75">
      <c r="C21681" s="101"/>
    </row>
    <row r="21682" spans="3:3" ht="12.75">
      <c r="C21682" s="101"/>
    </row>
    <row r="21683" spans="3:3" ht="12.75">
      <c r="C21683" s="101"/>
    </row>
    <row r="21684" spans="3:3" ht="12.75">
      <c r="C21684" s="101"/>
    </row>
    <row r="21685" spans="3:3" ht="12.75">
      <c r="C21685" s="101"/>
    </row>
    <row r="21686" spans="3:3" ht="12.75">
      <c r="C21686" s="101"/>
    </row>
    <row r="21687" spans="3:3" ht="12.75">
      <c r="C21687" s="101"/>
    </row>
    <row r="21688" spans="3:3" ht="12.75">
      <c r="C21688" s="101"/>
    </row>
    <row r="21689" spans="3:3" ht="12.75">
      <c r="C21689" s="101"/>
    </row>
    <row r="21690" spans="3:3" ht="12.75">
      <c r="C21690" s="101"/>
    </row>
    <row r="21691" spans="3:3" ht="12.75">
      <c r="C21691" s="101"/>
    </row>
    <row r="21692" spans="3:3" ht="12.75">
      <c r="C21692" s="101"/>
    </row>
    <row r="21693" spans="3:3" ht="12.75">
      <c r="C21693" s="101"/>
    </row>
    <row r="21694" spans="3:3" ht="12.75">
      <c r="C21694" s="101"/>
    </row>
    <row r="21695" spans="3:3" ht="12.75">
      <c r="C21695" s="101"/>
    </row>
    <row r="21696" spans="3:3" ht="12.75">
      <c r="C21696" s="101"/>
    </row>
    <row r="21697" spans="3:3" ht="12.75">
      <c r="C21697" s="101"/>
    </row>
    <row r="21698" spans="3:3" ht="12.75">
      <c r="C21698" s="101"/>
    </row>
    <row r="21699" spans="3:3" ht="12.75">
      <c r="C21699" s="101"/>
    </row>
    <row r="21700" spans="3:3" ht="12.75">
      <c r="C21700" s="101"/>
    </row>
    <row r="21701" spans="3:3" ht="12.75">
      <c r="C21701" s="101"/>
    </row>
    <row r="21702" spans="3:3" ht="12.75">
      <c r="C21702" s="101"/>
    </row>
    <row r="21703" spans="3:3" ht="12.75">
      <c r="C21703" s="101"/>
    </row>
    <row r="21704" spans="3:3" ht="12.75">
      <c r="C21704" s="101"/>
    </row>
    <row r="21705" spans="3:3" ht="12.75">
      <c r="C21705" s="101"/>
    </row>
    <row r="21706" spans="3:3" ht="12.75">
      <c r="C21706" s="101"/>
    </row>
    <row r="21707" spans="3:3" ht="12.75">
      <c r="C21707" s="101"/>
    </row>
    <row r="21708" spans="3:3" ht="12.75">
      <c r="C21708" s="101"/>
    </row>
    <row r="21709" spans="3:3" ht="12.75">
      <c r="C21709" s="101"/>
    </row>
    <row r="21710" spans="3:3" ht="12.75">
      <c r="C21710" s="101"/>
    </row>
    <row r="21711" spans="3:3" ht="12.75">
      <c r="C21711" s="101"/>
    </row>
    <row r="21712" spans="3:3" ht="12.75">
      <c r="C21712" s="101"/>
    </row>
    <row r="21713" spans="3:3" ht="12.75">
      <c r="C21713" s="101"/>
    </row>
    <row r="21714" spans="3:3" ht="12.75">
      <c r="C21714" s="101"/>
    </row>
    <row r="21715" spans="3:3" ht="12.75">
      <c r="C21715" s="101"/>
    </row>
    <row r="21716" spans="3:3" ht="12.75">
      <c r="C21716" s="101"/>
    </row>
    <row r="21717" spans="3:3" ht="12.75">
      <c r="C21717" s="101"/>
    </row>
    <row r="21718" spans="3:3" ht="12.75">
      <c r="C21718" s="101"/>
    </row>
    <row r="21719" spans="3:3" ht="12.75">
      <c r="C21719" s="101"/>
    </row>
    <row r="21720" spans="3:3" ht="12.75">
      <c r="C21720" s="101"/>
    </row>
    <row r="21721" spans="3:3" ht="12.75">
      <c r="C21721" s="101"/>
    </row>
    <row r="21722" spans="3:3" ht="12.75">
      <c r="C21722" s="101"/>
    </row>
    <row r="21723" spans="3:3" ht="12.75">
      <c r="C21723" s="101"/>
    </row>
    <row r="21724" spans="3:3" ht="12.75">
      <c r="C21724" s="101"/>
    </row>
    <row r="21725" spans="3:3" ht="12.75">
      <c r="C21725" s="101"/>
    </row>
    <row r="21726" spans="3:3" ht="12.75">
      <c r="C21726" s="101"/>
    </row>
    <row r="21727" spans="3:3" ht="12.75">
      <c r="C21727" s="101"/>
    </row>
    <row r="21728" spans="3:3" ht="12.75">
      <c r="C21728" s="101"/>
    </row>
    <row r="21729" spans="3:3" ht="12.75">
      <c r="C21729" s="101"/>
    </row>
    <row r="21730" spans="3:3" ht="12.75">
      <c r="C21730" s="101"/>
    </row>
    <row r="21731" spans="3:3" ht="12.75">
      <c r="C21731" s="101"/>
    </row>
    <row r="21732" spans="3:3" ht="12.75">
      <c r="C21732" s="101"/>
    </row>
    <row r="21733" spans="3:3" ht="12.75">
      <c r="C21733" s="101"/>
    </row>
    <row r="21734" spans="3:3" ht="12.75">
      <c r="C21734" s="101"/>
    </row>
    <row r="21735" spans="3:3" ht="12.75">
      <c r="C21735" s="101"/>
    </row>
    <row r="21736" spans="3:3" ht="12.75">
      <c r="C21736" s="101"/>
    </row>
    <row r="21737" spans="3:3" ht="12.75">
      <c r="C21737" s="101"/>
    </row>
    <row r="21738" spans="3:3" ht="12.75">
      <c r="C21738" s="101"/>
    </row>
    <row r="21739" spans="3:3" ht="12.75">
      <c r="C21739" s="101"/>
    </row>
    <row r="21740" spans="3:3" ht="12.75">
      <c r="C21740" s="101"/>
    </row>
    <row r="21741" spans="3:3" ht="12.75">
      <c r="C21741" s="101"/>
    </row>
    <row r="21742" spans="3:3" ht="12.75">
      <c r="C21742" s="101"/>
    </row>
    <row r="21743" spans="3:3" ht="12.75">
      <c r="C21743" s="101"/>
    </row>
    <row r="21744" spans="3:3" ht="12.75">
      <c r="C21744" s="101"/>
    </row>
    <row r="21745" spans="3:3" ht="12.75">
      <c r="C21745" s="101"/>
    </row>
    <row r="21746" spans="3:3" ht="12.75">
      <c r="C21746" s="101"/>
    </row>
    <row r="21747" spans="3:3" ht="12.75">
      <c r="C21747" s="101"/>
    </row>
    <row r="21748" spans="3:3" ht="12.75">
      <c r="C21748" s="101"/>
    </row>
    <row r="21749" spans="3:3" ht="12.75">
      <c r="C21749" s="101"/>
    </row>
    <row r="21750" spans="3:3" ht="12.75">
      <c r="C21750" s="101"/>
    </row>
    <row r="21751" spans="3:3" ht="12.75">
      <c r="C21751" s="101"/>
    </row>
    <row r="21752" spans="3:3" ht="12.75">
      <c r="C21752" s="101"/>
    </row>
    <row r="21753" spans="3:3" ht="12.75">
      <c r="C21753" s="101"/>
    </row>
    <row r="21754" spans="3:3" ht="12.75">
      <c r="C21754" s="101"/>
    </row>
    <row r="21755" spans="3:3" ht="12.75">
      <c r="C21755" s="101"/>
    </row>
    <row r="21756" spans="3:3" ht="12.75">
      <c r="C21756" s="101"/>
    </row>
    <row r="21757" spans="3:3" ht="12.75">
      <c r="C21757" s="101"/>
    </row>
    <row r="21758" spans="3:3" ht="12.75">
      <c r="C21758" s="101"/>
    </row>
    <row r="21759" spans="3:3" ht="12.75">
      <c r="C21759" s="101"/>
    </row>
    <row r="21760" spans="3:3" ht="12.75">
      <c r="C21760" s="101"/>
    </row>
    <row r="21761" spans="3:3" ht="12.75">
      <c r="C21761" s="101"/>
    </row>
    <row r="21762" spans="3:3" ht="12.75">
      <c r="C21762" s="101"/>
    </row>
    <row r="21763" spans="3:3" ht="12.75">
      <c r="C21763" s="101"/>
    </row>
    <row r="21764" spans="3:3" ht="12.75">
      <c r="C21764" s="101"/>
    </row>
    <row r="21765" spans="3:3" ht="12.75">
      <c r="C21765" s="101"/>
    </row>
    <row r="21766" spans="3:3" ht="12.75">
      <c r="C21766" s="101"/>
    </row>
    <row r="21767" spans="3:3" ht="12.75">
      <c r="C21767" s="101"/>
    </row>
    <row r="21768" spans="3:3" ht="12.75">
      <c r="C21768" s="101"/>
    </row>
    <row r="21769" spans="3:3" ht="12.75">
      <c r="C21769" s="101"/>
    </row>
    <row r="21770" spans="3:3" ht="12.75">
      <c r="C21770" s="101"/>
    </row>
    <row r="21771" spans="3:3" ht="12.75">
      <c r="C21771" s="101"/>
    </row>
    <row r="21772" spans="3:3" ht="12.75">
      <c r="C21772" s="101"/>
    </row>
    <row r="21773" spans="3:3" ht="12.75">
      <c r="C21773" s="101"/>
    </row>
    <row r="21774" spans="3:3" ht="12.75">
      <c r="C21774" s="101"/>
    </row>
    <row r="21775" spans="3:3" ht="12.75">
      <c r="C21775" s="101"/>
    </row>
    <row r="21776" spans="3:3" ht="12.75">
      <c r="C21776" s="101"/>
    </row>
    <row r="21777" spans="3:3" ht="12.75">
      <c r="C21777" s="101"/>
    </row>
    <row r="21778" spans="3:3" ht="12.75">
      <c r="C21778" s="101"/>
    </row>
    <row r="21779" spans="3:3" ht="12.75">
      <c r="C21779" s="101"/>
    </row>
    <row r="21780" spans="3:3" ht="12.75">
      <c r="C21780" s="101"/>
    </row>
    <row r="21781" spans="3:3" ht="12.75">
      <c r="C21781" s="101"/>
    </row>
    <row r="21782" spans="3:3" ht="12.75">
      <c r="C21782" s="101"/>
    </row>
    <row r="21783" spans="3:3" ht="12.75">
      <c r="C21783" s="101"/>
    </row>
    <row r="21784" spans="3:3" ht="12.75">
      <c r="C21784" s="101"/>
    </row>
    <row r="21785" spans="3:3" ht="12.75">
      <c r="C21785" s="101"/>
    </row>
    <row r="21786" spans="3:3" ht="12.75">
      <c r="C21786" s="101"/>
    </row>
    <row r="21787" spans="3:3" ht="12.75">
      <c r="C21787" s="101"/>
    </row>
    <row r="21788" spans="3:3" ht="12.75">
      <c r="C21788" s="101"/>
    </row>
    <row r="21789" spans="3:3" ht="12.75">
      <c r="C21789" s="101"/>
    </row>
    <row r="21790" spans="3:3" ht="12.75">
      <c r="C21790" s="101"/>
    </row>
    <row r="21791" spans="3:3" ht="12.75">
      <c r="C21791" s="101"/>
    </row>
    <row r="21792" spans="3:3" ht="12.75">
      <c r="C21792" s="101"/>
    </row>
    <row r="21793" spans="3:3" ht="12.75">
      <c r="C21793" s="101"/>
    </row>
    <row r="21794" spans="3:3" ht="12.75">
      <c r="C21794" s="101"/>
    </row>
    <row r="21795" spans="3:3" ht="12.75">
      <c r="C21795" s="101"/>
    </row>
    <row r="21796" spans="3:3" ht="12.75">
      <c r="C21796" s="101"/>
    </row>
    <row r="21797" spans="3:3" ht="12.75">
      <c r="C21797" s="101"/>
    </row>
    <row r="21798" spans="3:3" ht="12.75">
      <c r="C21798" s="101"/>
    </row>
    <row r="21799" spans="3:3" ht="12.75">
      <c r="C21799" s="101"/>
    </row>
    <row r="21800" spans="3:3" ht="12.75">
      <c r="C21800" s="101"/>
    </row>
    <row r="21801" spans="3:3" ht="12.75">
      <c r="C21801" s="101"/>
    </row>
    <row r="21802" spans="3:3" ht="12.75">
      <c r="C21802" s="101"/>
    </row>
    <row r="21803" spans="3:3" ht="12.75">
      <c r="C21803" s="101"/>
    </row>
    <row r="21804" spans="3:3" ht="12.75">
      <c r="C21804" s="101"/>
    </row>
    <row r="21805" spans="3:3" ht="12.75">
      <c r="C21805" s="101"/>
    </row>
    <row r="21806" spans="3:3" ht="12.75">
      <c r="C21806" s="101"/>
    </row>
    <row r="21807" spans="3:3" ht="12.75">
      <c r="C21807" s="101"/>
    </row>
    <row r="21808" spans="3:3" ht="12.75">
      <c r="C21808" s="101"/>
    </row>
    <row r="21809" spans="3:3" ht="12.75">
      <c r="C21809" s="101"/>
    </row>
    <row r="21810" spans="3:3" ht="12.75">
      <c r="C21810" s="101"/>
    </row>
    <row r="21811" spans="3:3" ht="12.75">
      <c r="C21811" s="101"/>
    </row>
    <row r="21812" spans="3:3" ht="12.75">
      <c r="C21812" s="101"/>
    </row>
    <row r="21813" spans="3:3" ht="12.75">
      <c r="C21813" s="101"/>
    </row>
    <row r="21814" spans="3:3" ht="12.75">
      <c r="C21814" s="101"/>
    </row>
    <row r="21815" spans="3:3" ht="12.75">
      <c r="C21815" s="101"/>
    </row>
    <row r="21816" spans="3:3" ht="12.75">
      <c r="C21816" s="101"/>
    </row>
    <row r="21817" spans="3:3" ht="12.75">
      <c r="C21817" s="101"/>
    </row>
    <row r="21818" spans="3:3" ht="12.75">
      <c r="C21818" s="101"/>
    </row>
    <row r="21819" spans="3:3" ht="12.75">
      <c r="C21819" s="101"/>
    </row>
    <row r="21820" spans="3:3" ht="12.75">
      <c r="C21820" s="101"/>
    </row>
    <row r="21821" spans="3:3" ht="12.75">
      <c r="C21821" s="101"/>
    </row>
    <row r="21822" spans="3:3" ht="12.75">
      <c r="C21822" s="101"/>
    </row>
    <row r="21823" spans="3:3" ht="12.75">
      <c r="C21823" s="101"/>
    </row>
    <row r="21824" spans="3:3" ht="12.75">
      <c r="C21824" s="101"/>
    </row>
    <row r="21825" spans="3:3" ht="12.75">
      <c r="C21825" s="101"/>
    </row>
    <row r="21826" spans="3:3" ht="12.75">
      <c r="C21826" s="101"/>
    </row>
    <row r="21827" spans="3:3" ht="12.75">
      <c r="C21827" s="101"/>
    </row>
    <row r="21828" spans="3:3" ht="12.75">
      <c r="C21828" s="101"/>
    </row>
    <row r="21829" spans="3:3" ht="12.75">
      <c r="C21829" s="101"/>
    </row>
    <row r="21830" spans="3:3" ht="12.75">
      <c r="C21830" s="101"/>
    </row>
    <row r="21831" spans="3:3" ht="12.75">
      <c r="C21831" s="101"/>
    </row>
    <row r="21832" spans="3:3" ht="12.75">
      <c r="C21832" s="101"/>
    </row>
    <row r="21833" spans="3:3" ht="12.75">
      <c r="C21833" s="101"/>
    </row>
    <row r="21834" spans="3:3" ht="12.75">
      <c r="C21834" s="101"/>
    </row>
    <row r="21835" spans="3:3" ht="12.75">
      <c r="C21835" s="101"/>
    </row>
    <row r="21836" spans="3:3" ht="12.75">
      <c r="C21836" s="101"/>
    </row>
    <row r="21837" spans="3:3" ht="12.75">
      <c r="C21837" s="101"/>
    </row>
    <row r="21838" spans="3:3" ht="12.75">
      <c r="C21838" s="101"/>
    </row>
    <row r="21839" spans="3:3" ht="12.75">
      <c r="C21839" s="101"/>
    </row>
    <row r="21840" spans="3:3" ht="12.75">
      <c r="C21840" s="101"/>
    </row>
    <row r="21841" spans="3:3" ht="12.75">
      <c r="C21841" s="101"/>
    </row>
    <row r="21842" spans="3:3" ht="12.75">
      <c r="C21842" s="101"/>
    </row>
    <row r="21843" spans="3:3" ht="12.75">
      <c r="C21843" s="101"/>
    </row>
    <row r="21844" spans="3:3" ht="12.75">
      <c r="C21844" s="101"/>
    </row>
    <row r="21845" spans="3:3" ht="12.75">
      <c r="C21845" s="101"/>
    </row>
    <row r="21846" spans="3:3" ht="12.75">
      <c r="C21846" s="101"/>
    </row>
    <row r="21847" spans="3:3" ht="12.75">
      <c r="C21847" s="101"/>
    </row>
    <row r="21848" spans="3:3" ht="12.75">
      <c r="C21848" s="101"/>
    </row>
    <row r="21849" spans="3:3" ht="12.75">
      <c r="C21849" s="101"/>
    </row>
    <row r="21850" spans="3:3" ht="12.75">
      <c r="C21850" s="101"/>
    </row>
    <row r="21851" spans="3:3" ht="12.75">
      <c r="C21851" s="101"/>
    </row>
    <row r="21852" spans="3:3" ht="12.75">
      <c r="C21852" s="101"/>
    </row>
    <row r="21853" spans="3:3" ht="12.75">
      <c r="C21853" s="101"/>
    </row>
    <row r="21854" spans="3:3" ht="12.75">
      <c r="C21854" s="101"/>
    </row>
    <row r="21855" spans="3:3" ht="12.75">
      <c r="C21855" s="101"/>
    </row>
    <row r="21856" spans="3:3" ht="12.75">
      <c r="C21856" s="101"/>
    </row>
    <row r="21857" spans="3:3" ht="12.75">
      <c r="C21857" s="101"/>
    </row>
    <row r="21858" spans="3:3" ht="12.75">
      <c r="C21858" s="101"/>
    </row>
    <row r="21859" spans="3:3" ht="12.75">
      <c r="C21859" s="101"/>
    </row>
    <row r="21860" spans="3:3" ht="12.75">
      <c r="C21860" s="101"/>
    </row>
    <row r="21861" spans="3:3" ht="12.75">
      <c r="C21861" s="101"/>
    </row>
    <row r="21862" spans="3:3" ht="12.75">
      <c r="C21862" s="101"/>
    </row>
    <row r="21863" spans="3:3" ht="12.75">
      <c r="C21863" s="101"/>
    </row>
    <row r="21864" spans="3:3" ht="12.75">
      <c r="C21864" s="101"/>
    </row>
    <row r="21865" spans="3:3" ht="12.75">
      <c r="C21865" s="101"/>
    </row>
    <row r="21866" spans="3:3" ht="12.75">
      <c r="C21866" s="101"/>
    </row>
    <row r="21867" spans="3:3" ht="12.75">
      <c r="C21867" s="101"/>
    </row>
    <row r="21868" spans="3:3" ht="12.75">
      <c r="C21868" s="101"/>
    </row>
    <row r="21869" spans="3:3" ht="12.75">
      <c r="C21869" s="101"/>
    </row>
    <row r="21870" spans="3:3" ht="12.75">
      <c r="C21870" s="101"/>
    </row>
    <row r="21871" spans="3:3" ht="12.75">
      <c r="C21871" s="101"/>
    </row>
    <row r="21872" spans="3:3" ht="12.75">
      <c r="C21872" s="101"/>
    </row>
    <row r="21873" spans="3:3" ht="12.75">
      <c r="C21873" s="101"/>
    </row>
    <row r="21874" spans="3:3" ht="12.75">
      <c r="C21874" s="101"/>
    </row>
    <row r="21875" spans="3:3" ht="12.75">
      <c r="C21875" s="101"/>
    </row>
    <row r="21876" spans="3:3" ht="12.75">
      <c r="C21876" s="101"/>
    </row>
    <row r="21877" spans="3:3" ht="12.75">
      <c r="C21877" s="101"/>
    </row>
    <row r="21878" spans="3:3" ht="12.75">
      <c r="C21878" s="101"/>
    </row>
    <row r="21879" spans="3:3" ht="12.75">
      <c r="C21879" s="101"/>
    </row>
    <row r="21880" spans="3:3" ht="12.75">
      <c r="C21880" s="101"/>
    </row>
    <row r="21881" spans="3:3" ht="12.75">
      <c r="C21881" s="101"/>
    </row>
    <row r="21882" spans="3:3" ht="12.75">
      <c r="C21882" s="101"/>
    </row>
    <row r="21883" spans="3:3" ht="12.75">
      <c r="C21883" s="101"/>
    </row>
    <row r="21884" spans="3:3" ht="12.75">
      <c r="C21884" s="101"/>
    </row>
    <row r="21885" spans="3:3" ht="12.75">
      <c r="C21885" s="101"/>
    </row>
    <row r="21886" spans="3:3" ht="12.75">
      <c r="C21886" s="101"/>
    </row>
    <row r="21887" spans="3:3" ht="12.75">
      <c r="C21887" s="101"/>
    </row>
    <row r="21888" spans="3:3" ht="12.75">
      <c r="C21888" s="101"/>
    </row>
    <row r="21889" spans="3:3" ht="12.75">
      <c r="C21889" s="101"/>
    </row>
    <row r="21890" spans="3:3" ht="12.75">
      <c r="C21890" s="101"/>
    </row>
    <row r="21891" spans="3:3" ht="12.75">
      <c r="C21891" s="101"/>
    </row>
    <row r="21892" spans="3:3" ht="12.75">
      <c r="C21892" s="101"/>
    </row>
    <row r="21893" spans="3:3" ht="12.75">
      <c r="C21893" s="101"/>
    </row>
    <row r="21894" spans="3:3" ht="12.75">
      <c r="C21894" s="101"/>
    </row>
    <row r="21895" spans="3:3" ht="12.75">
      <c r="C21895" s="101"/>
    </row>
    <row r="21896" spans="3:3" ht="12.75">
      <c r="C21896" s="101"/>
    </row>
    <row r="21897" spans="3:3" ht="12.75">
      <c r="C21897" s="101"/>
    </row>
    <row r="21898" spans="3:3" ht="12.75">
      <c r="C21898" s="101"/>
    </row>
    <row r="21899" spans="3:3" ht="12.75">
      <c r="C21899" s="101"/>
    </row>
    <row r="21900" spans="3:3" ht="12.75">
      <c r="C21900" s="101"/>
    </row>
    <row r="21901" spans="3:3" ht="12.75">
      <c r="C21901" s="101"/>
    </row>
    <row r="21902" spans="3:3" ht="12.75">
      <c r="C21902" s="101"/>
    </row>
    <row r="21903" spans="3:3" ht="12.75">
      <c r="C21903" s="101"/>
    </row>
    <row r="21904" spans="3:3" ht="12.75">
      <c r="C21904" s="101"/>
    </row>
    <row r="21905" spans="3:3" ht="12.75">
      <c r="C21905" s="101"/>
    </row>
    <row r="21906" spans="3:3" ht="12.75">
      <c r="C21906" s="101"/>
    </row>
    <row r="21907" spans="3:3" ht="12.75">
      <c r="C21907" s="101"/>
    </row>
    <row r="21908" spans="3:3" ht="12.75">
      <c r="C21908" s="101"/>
    </row>
    <row r="21909" spans="3:3" ht="12.75">
      <c r="C21909" s="101"/>
    </row>
    <row r="21910" spans="3:3" ht="12.75">
      <c r="C21910" s="101"/>
    </row>
    <row r="21911" spans="3:3" ht="12.75">
      <c r="C21911" s="101"/>
    </row>
    <row r="21912" spans="3:3" ht="12.75">
      <c r="C21912" s="101"/>
    </row>
    <row r="21913" spans="3:3" ht="12.75">
      <c r="C21913" s="101"/>
    </row>
    <row r="21914" spans="3:3" ht="12.75">
      <c r="C21914" s="101"/>
    </row>
    <row r="21915" spans="3:3" ht="12.75">
      <c r="C21915" s="101"/>
    </row>
    <row r="21916" spans="3:3" ht="12.75">
      <c r="C21916" s="101"/>
    </row>
    <row r="21917" spans="3:3" ht="12.75">
      <c r="C21917" s="101"/>
    </row>
    <row r="21918" spans="3:3" ht="12.75">
      <c r="C21918" s="101"/>
    </row>
    <row r="21919" spans="3:3" ht="12.75">
      <c r="C21919" s="101"/>
    </row>
    <row r="21920" spans="3:3" ht="12.75">
      <c r="C21920" s="101"/>
    </row>
    <row r="21921" spans="3:3" ht="12.75">
      <c r="C21921" s="101"/>
    </row>
    <row r="21922" spans="3:3" ht="12.75">
      <c r="C21922" s="101"/>
    </row>
    <row r="21923" spans="3:3" ht="12.75">
      <c r="C21923" s="101"/>
    </row>
    <row r="21924" spans="3:3" ht="12.75">
      <c r="C21924" s="101"/>
    </row>
    <row r="21925" spans="3:3" ht="12.75">
      <c r="C21925" s="101"/>
    </row>
    <row r="21926" spans="3:3" ht="12.75">
      <c r="C21926" s="101"/>
    </row>
    <row r="21927" spans="3:3" ht="12.75">
      <c r="C21927" s="101"/>
    </row>
    <row r="21928" spans="3:3" ht="12.75">
      <c r="C21928" s="101"/>
    </row>
    <row r="21929" spans="3:3" ht="12.75">
      <c r="C21929" s="101"/>
    </row>
    <row r="21930" spans="3:3" ht="12.75">
      <c r="C21930" s="101"/>
    </row>
    <row r="21931" spans="3:3" ht="12.75">
      <c r="C21931" s="101"/>
    </row>
    <row r="21932" spans="3:3" ht="12.75">
      <c r="C21932" s="101"/>
    </row>
    <row r="21933" spans="3:3" ht="12.75">
      <c r="C21933" s="101"/>
    </row>
    <row r="21934" spans="3:3" ht="12.75">
      <c r="C21934" s="101"/>
    </row>
    <row r="21935" spans="3:3" ht="12.75">
      <c r="C21935" s="101"/>
    </row>
    <row r="21936" spans="3:3" ht="12.75">
      <c r="C21936" s="101"/>
    </row>
    <row r="21937" spans="3:3" ht="12.75">
      <c r="C21937" s="101"/>
    </row>
    <row r="21938" spans="3:3" ht="12.75">
      <c r="C21938" s="101"/>
    </row>
    <row r="21939" spans="3:3" ht="12.75">
      <c r="C21939" s="101"/>
    </row>
    <row r="21940" spans="3:3" ht="12.75">
      <c r="C21940" s="101"/>
    </row>
    <row r="21941" spans="3:3" ht="12.75">
      <c r="C21941" s="101"/>
    </row>
    <row r="21942" spans="3:3" ht="12.75">
      <c r="C21942" s="101"/>
    </row>
    <row r="21943" spans="3:3" ht="12.75">
      <c r="C21943" s="101"/>
    </row>
    <row r="21944" spans="3:3" ht="12.75">
      <c r="C21944" s="101"/>
    </row>
    <row r="21945" spans="3:3" ht="12.75">
      <c r="C21945" s="101"/>
    </row>
    <row r="21946" spans="3:3" ht="12.75">
      <c r="C21946" s="101"/>
    </row>
    <row r="21947" spans="3:3" ht="12.75">
      <c r="C21947" s="101"/>
    </row>
    <row r="21948" spans="3:3" ht="12.75">
      <c r="C21948" s="101"/>
    </row>
    <row r="21949" spans="3:3" ht="12.75">
      <c r="C21949" s="101"/>
    </row>
    <row r="21950" spans="3:3" ht="12.75">
      <c r="C21950" s="101"/>
    </row>
    <row r="21951" spans="3:3" ht="12.75">
      <c r="C21951" s="101"/>
    </row>
    <row r="21952" spans="3:3" ht="12.75">
      <c r="C21952" s="101"/>
    </row>
    <row r="21953" spans="3:3" ht="12.75">
      <c r="C21953" s="101"/>
    </row>
    <row r="21954" spans="3:3" ht="12.75">
      <c r="C21954" s="101"/>
    </row>
    <row r="21955" spans="3:3" ht="12.75">
      <c r="C21955" s="101"/>
    </row>
    <row r="21956" spans="3:3" ht="12.75">
      <c r="C21956" s="101"/>
    </row>
    <row r="21957" spans="3:3" ht="12.75">
      <c r="C21957" s="101"/>
    </row>
    <row r="21958" spans="3:3" ht="12.75">
      <c r="C21958" s="101"/>
    </row>
    <row r="21959" spans="3:3" ht="12.75">
      <c r="C21959" s="101"/>
    </row>
    <row r="21960" spans="3:3" ht="12.75">
      <c r="C21960" s="101"/>
    </row>
    <row r="21961" spans="3:3" ht="12.75">
      <c r="C21961" s="101"/>
    </row>
    <row r="21962" spans="3:3" ht="12.75">
      <c r="C21962" s="101"/>
    </row>
    <row r="21963" spans="3:3" ht="12.75">
      <c r="C21963" s="101"/>
    </row>
    <row r="21964" spans="3:3" ht="12.75">
      <c r="C21964" s="101"/>
    </row>
    <row r="21965" spans="3:3" ht="12.75">
      <c r="C21965" s="101"/>
    </row>
    <row r="21966" spans="3:3" ht="12.75">
      <c r="C21966" s="101"/>
    </row>
    <row r="21967" spans="3:3" ht="12.75">
      <c r="C21967" s="101"/>
    </row>
    <row r="21968" spans="3:3" ht="12.75">
      <c r="C21968" s="101"/>
    </row>
    <row r="21969" spans="3:3" ht="12.75">
      <c r="C21969" s="101"/>
    </row>
    <row r="21970" spans="3:3" ht="12.75">
      <c r="C21970" s="101"/>
    </row>
    <row r="21971" spans="3:3" ht="12.75">
      <c r="C21971" s="101"/>
    </row>
    <row r="21972" spans="3:3" ht="12.75">
      <c r="C21972" s="101"/>
    </row>
    <row r="21973" spans="3:3" ht="12.75">
      <c r="C21973" s="101"/>
    </row>
    <row r="21974" spans="3:3" ht="12.75">
      <c r="C21974" s="101"/>
    </row>
    <row r="21975" spans="3:3" ht="12.75">
      <c r="C21975" s="101"/>
    </row>
    <row r="21976" spans="3:3" ht="12.75">
      <c r="C21976" s="101"/>
    </row>
    <row r="21977" spans="3:3" ht="12.75">
      <c r="C21977" s="101"/>
    </row>
    <row r="21978" spans="3:3" ht="12.75">
      <c r="C21978" s="101"/>
    </row>
    <row r="21979" spans="3:3" ht="12.75">
      <c r="C21979" s="101"/>
    </row>
    <row r="21980" spans="3:3" ht="12.75">
      <c r="C21980" s="101"/>
    </row>
    <row r="21981" spans="3:3" ht="12.75">
      <c r="C21981" s="101"/>
    </row>
    <row r="21982" spans="3:3" ht="12.75">
      <c r="C21982" s="101"/>
    </row>
    <row r="21983" spans="3:3" ht="12.75">
      <c r="C21983" s="101"/>
    </row>
    <row r="21984" spans="3:3" ht="12.75">
      <c r="C21984" s="101"/>
    </row>
    <row r="21985" spans="3:3" ht="12.75">
      <c r="C21985" s="101"/>
    </row>
    <row r="21986" spans="3:3" ht="12.75">
      <c r="C21986" s="101"/>
    </row>
    <row r="21987" spans="3:3" ht="12.75">
      <c r="C21987" s="101"/>
    </row>
    <row r="21988" spans="3:3" ht="12.75">
      <c r="C21988" s="101"/>
    </row>
    <row r="21989" spans="3:3" ht="12.75">
      <c r="C21989" s="101"/>
    </row>
    <row r="21990" spans="3:3" ht="12.75">
      <c r="C21990" s="101"/>
    </row>
    <row r="21991" spans="3:3" ht="12.75">
      <c r="C21991" s="101"/>
    </row>
    <row r="21992" spans="3:3" ht="12.75">
      <c r="C21992" s="101"/>
    </row>
    <row r="21993" spans="3:3" ht="12.75">
      <c r="C21993" s="101"/>
    </row>
    <row r="21994" spans="3:3" ht="12.75">
      <c r="C21994" s="101"/>
    </row>
    <row r="21995" spans="3:3" ht="12.75">
      <c r="C21995" s="101"/>
    </row>
    <row r="21996" spans="3:3" ht="12.75">
      <c r="C21996" s="101"/>
    </row>
    <row r="21997" spans="3:3" ht="12.75">
      <c r="C21997" s="101"/>
    </row>
    <row r="21998" spans="3:3" ht="12.75">
      <c r="C21998" s="101"/>
    </row>
    <row r="21999" spans="3:3" ht="12.75">
      <c r="C21999" s="101"/>
    </row>
    <row r="22000" spans="3:3" ht="12.75">
      <c r="C22000" s="101"/>
    </row>
    <row r="22001" spans="3:3" ht="12.75">
      <c r="C22001" s="101"/>
    </row>
    <row r="22002" spans="3:3" ht="12.75">
      <c r="C22002" s="101"/>
    </row>
    <row r="22003" spans="3:3" ht="12.75">
      <c r="C22003" s="101"/>
    </row>
    <row r="22004" spans="3:3" ht="12.75">
      <c r="C22004" s="101"/>
    </row>
    <row r="22005" spans="3:3" ht="12.75">
      <c r="C22005" s="101"/>
    </row>
    <row r="22006" spans="3:3" ht="12.75">
      <c r="C22006" s="101"/>
    </row>
    <row r="22007" spans="3:3" ht="12.75">
      <c r="C22007" s="101"/>
    </row>
    <row r="22008" spans="3:3" ht="12.75">
      <c r="C22008" s="101"/>
    </row>
    <row r="22009" spans="3:3" ht="12.75">
      <c r="C22009" s="101"/>
    </row>
    <row r="22010" spans="3:3" ht="12.75">
      <c r="C22010" s="101"/>
    </row>
    <row r="22011" spans="3:3" ht="12.75">
      <c r="C22011" s="101"/>
    </row>
    <row r="22012" spans="3:3" ht="12.75">
      <c r="C22012" s="101"/>
    </row>
    <row r="22013" spans="3:3" ht="12.75">
      <c r="C22013" s="101"/>
    </row>
    <row r="22014" spans="3:3" ht="12.75">
      <c r="C22014" s="101"/>
    </row>
    <row r="22015" spans="3:3" ht="12.75">
      <c r="C22015" s="101"/>
    </row>
    <row r="22016" spans="3:3" ht="12.75">
      <c r="C22016" s="101"/>
    </row>
    <row r="22017" spans="3:3" ht="12.75">
      <c r="C22017" s="101"/>
    </row>
    <row r="22018" spans="3:3" ht="12.75">
      <c r="C22018" s="101"/>
    </row>
    <row r="22019" spans="3:3" ht="12.75">
      <c r="C22019" s="101"/>
    </row>
    <row r="22020" spans="3:3" ht="12.75">
      <c r="C22020" s="101"/>
    </row>
    <row r="22021" spans="3:3" ht="12.75">
      <c r="C22021" s="101"/>
    </row>
    <row r="22022" spans="3:3" ht="12.75">
      <c r="C22022" s="101"/>
    </row>
    <row r="22023" spans="3:3" ht="12.75">
      <c r="C22023" s="101"/>
    </row>
    <row r="22024" spans="3:3" ht="12.75">
      <c r="C22024" s="101"/>
    </row>
    <row r="22025" spans="3:3" ht="12.75">
      <c r="C22025" s="101"/>
    </row>
    <row r="22026" spans="3:3" ht="12.75">
      <c r="C22026" s="101"/>
    </row>
    <row r="22027" spans="3:3" ht="12.75">
      <c r="C22027" s="101"/>
    </row>
    <row r="22028" spans="3:3" ht="12.75">
      <c r="C22028" s="101"/>
    </row>
    <row r="22029" spans="3:3" ht="12.75">
      <c r="C22029" s="101"/>
    </row>
    <row r="22030" spans="3:3" ht="12.75">
      <c r="C22030" s="101"/>
    </row>
    <row r="22031" spans="3:3" ht="12.75">
      <c r="C22031" s="101"/>
    </row>
    <row r="22032" spans="3:3" ht="12.75">
      <c r="C22032" s="101"/>
    </row>
    <row r="22033" spans="3:3" ht="12.75">
      <c r="C22033" s="101"/>
    </row>
    <row r="22034" spans="3:3" ht="12.75">
      <c r="C22034" s="101"/>
    </row>
    <row r="22035" spans="3:3" ht="12.75">
      <c r="C22035" s="101"/>
    </row>
    <row r="22036" spans="3:3" ht="12.75">
      <c r="C22036" s="101"/>
    </row>
    <row r="22037" spans="3:3" ht="12.75">
      <c r="C22037" s="101"/>
    </row>
    <row r="22038" spans="3:3" ht="12.75">
      <c r="C22038" s="101"/>
    </row>
    <row r="22039" spans="3:3" ht="12.75">
      <c r="C22039" s="101"/>
    </row>
    <row r="22040" spans="3:3" ht="12.75">
      <c r="C22040" s="101"/>
    </row>
    <row r="22041" spans="3:3" ht="12.75">
      <c r="C22041" s="101"/>
    </row>
    <row r="22042" spans="3:3" ht="12.75">
      <c r="C22042" s="101"/>
    </row>
    <row r="22043" spans="3:3" ht="12.75">
      <c r="C22043" s="101"/>
    </row>
    <row r="22044" spans="3:3" ht="12.75">
      <c r="C22044" s="101"/>
    </row>
    <row r="22045" spans="3:3" ht="12.75">
      <c r="C22045" s="101"/>
    </row>
    <row r="22046" spans="3:3" ht="12.75">
      <c r="C22046" s="101"/>
    </row>
    <row r="22047" spans="3:3" ht="12.75">
      <c r="C22047" s="101"/>
    </row>
    <row r="22048" spans="3:3" ht="12.75">
      <c r="C22048" s="101"/>
    </row>
    <row r="22049" spans="3:3" ht="12.75">
      <c r="C22049" s="101"/>
    </row>
    <row r="22050" spans="3:3" ht="12.75">
      <c r="C22050" s="101"/>
    </row>
    <row r="22051" spans="3:3" ht="12.75">
      <c r="C22051" s="101"/>
    </row>
    <row r="22052" spans="3:3" ht="12.75">
      <c r="C22052" s="101"/>
    </row>
    <row r="22053" spans="3:3" ht="12.75">
      <c r="C22053" s="101"/>
    </row>
    <row r="22054" spans="3:3" ht="12.75">
      <c r="C22054" s="101"/>
    </row>
    <row r="22055" spans="3:3" ht="12.75">
      <c r="C22055" s="101"/>
    </row>
    <row r="22056" spans="3:3" ht="12.75">
      <c r="C22056" s="101"/>
    </row>
    <row r="22057" spans="3:3" ht="12.75">
      <c r="C22057" s="101"/>
    </row>
    <row r="22058" spans="3:3" ht="12.75">
      <c r="C22058" s="101"/>
    </row>
    <row r="22059" spans="3:3" ht="12.75">
      <c r="C22059" s="101"/>
    </row>
    <row r="22060" spans="3:3" ht="12.75">
      <c r="C22060" s="101"/>
    </row>
    <row r="22061" spans="3:3" ht="12.75">
      <c r="C22061" s="101"/>
    </row>
    <row r="22062" spans="3:3" ht="12.75">
      <c r="C22062" s="101"/>
    </row>
    <row r="22063" spans="3:3" ht="12.75">
      <c r="C22063" s="101"/>
    </row>
    <row r="22064" spans="3:3" ht="12.75">
      <c r="C22064" s="101"/>
    </row>
    <row r="22065" spans="3:3" ht="12.75">
      <c r="C22065" s="101"/>
    </row>
    <row r="22066" spans="3:3" ht="12.75">
      <c r="C22066" s="101"/>
    </row>
    <row r="22067" spans="3:3" ht="12.75">
      <c r="C22067" s="101"/>
    </row>
    <row r="22068" spans="3:3" ht="12.75">
      <c r="C22068" s="101"/>
    </row>
    <row r="22069" spans="3:3" ht="12.75">
      <c r="C22069" s="101"/>
    </row>
    <row r="22070" spans="3:3" ht="12.75">
      <c r="C22070" s="101"/>
    </row>
    <row r="22071" spans="3:3" ht="12.75">
      <c r="C22071" s="101"/>
    </row>
    <row r="22072" spans="3:3" ht="12.75">
      <c r="C22072" s="101"/>
    </row>
    <row r="22073" spans="3:3" ht="12.75">
      <c r="C22073" s="101"/>
    </row>
    <row r="22074" spans="3:3" ht="12.75">
      <c r="C22074" s="101"/>
    </row>
    <row r="22075" spans="3:3" ht="12.75">
      <c r="C22075" s="101"/>
    </row>
    <row r="22076" spans="3:3" ht="12.75">
      <c r="C22076" s="101"/>
    </row>
    <row r="22077" spans="3:3" ht="12.75">
      <c r="C22077" s="101"/>
    </row>
    <row r="22078" spans="3:3" ht="12.75">
      <c r="C22078" s="101"/>
    </row>
    <row r="22079" spans="3:3" ht="12.75">
      <c r="C22079" s="101"/>
    </row>
    <row r="22080" spans="3:3" ht="12.75">
      <c r="C22080" s="101"/>
    </row>
    <row r="22081" spans="3:3" ht="12.75">
      <c r="C22081" s="101"/>
    </row>
    <row r="22082" spans="3:3" ht="12.75">
      <c r="C22082" s="101"/>
    </row>
    <row r="22083" spans="3:3" ht="12.75">
      <c r="C22083" s="101"/>
    </row>
    <row r="22084" spans="3:3" ht="12.75">
      <c r="C22084" s="101"/>
    </row>
    <row r="22085" spans="3:3" ht="12.75">
      <c r="C22085" s="101"/>
    </row>
    <row r="22086" spans="3:3" ht="12.75">
      <c r="C22086" s="101"/>
    </row>
    <row r="22087" spans="3:3" ht="12.75">
      <c r="C22087" s="101"/>
    </row>
    <row r="22088" spans="3:3" ht="12.75">
      <c r="C22088" s="101"/>
    </row>
    <row r="22089" spans="3:3" ht="12.75">
      <c r="C22089" s="101"/>
    </row>
    <row r="22090" spans="3:3" ht="12.75">
      <c r="C22090" s="101"/>
    </row>
    <row r="22091" spans="3:3" ht="12.75">
      <c r="C22091" s="101"/>
    </row>
    <row r="22092" spans="3:3" ht="12.75">
      <c r="C22092" s="101"/>
    </row>
    <row r="22093" spans="3:3" ht="12.75">
      <c r="C22093" s="101"/>
    </row>
    <row r="22094" spans="3:3" ht="12.75">
      <c r="C22094" s="101"/>
    </row>
    <row r="22095" spans="3:3" ht="12.75">
      <c r="C22095" s="101"/>
    </row>
    <row r="22096" spans="3:3" ht="12.75">
      <c r="C22096" s="101"/>
    </row>
    <row r="22097" spans="3:3" ht="12.75">
      <c r="C22097" s="101"/>
    </row>
    <row r="22098" spans="3:3" ht="12.75">
      <c r="C22098" s="101"/>
    </row>
    <row r="22099" spans="3:3" ht="12.75">
      <c r="C22099" s="101"/>
    </row>
    <row r="22100" spans="3:3" ht="12.75">
      <c r="C22100" s="101"/>
    </row>
    <row r="22101" spans="3:3" ht="12.75">
      <c r="C22101" s="101"/>
    </row>
    <row r="22102" spans="3:3" ht="12.75">
      <c r="C22102" s="101"/>
    </row>
    <row r="22103" spans="3:3" ht="12.75">
      <c r="C22103" s="101"/>
    </row>
    <row r="22104" spans="3:3" ht="12.75">
      <c r="C22104" s="101"/>
    </row>
    <row r="22105" spans="3:3" ht="12.75">
      <c r="C22105" s="101"/>
    </row>
    <row r="22106" spans="3:3" ht="12.75">
      <c r="C22106" s="101"/>
    </row>
    <row r="22107" spans="3:3" ht="12.75">
      <c r="C22107" s="101"/>
    </row>
    <row r="22108" spans="3:3" ht="12.75">
      <c r="C22108" s="101"/>
    </row>
    <row r="22109" spans="3:3" ht="12.75">
      <c r="C22109" s="101"/>
    </row>
    <row r="22110" spans="3:3" ht="12.75">
      <c r="C22110" s="101"/>
    </row>
    <row r="22111" spans="3:3" ht="12.75">
      <c r="C22111" s="101"/>
    </row>
    <row r="22112" spans="3:3" ht="12.75">
      <c r="C22112" s="101"/>
    </row>
    <row r="22113" spans="3:3" ht="12.75">
      <c r="C22113" s="101"/>
    </row>
    <row r="22114" spans="3:3" ht="12.75">
      <c r="C22114" s="101"/>
    </row>
    <row r="22115" spans="3:3" ht="12.75">
      <c r="C22115" s="101"/>
    </row>
    <row r="22116" spans="3:3" ht="12.75">
      <c r="C22116" s="101"/>
    </row>
    <row r="22117" spans="3:3" ht="12.75">
      <c r="C22117" s="101"/>
    </row>
    <row r="22118" spans="3:3" ht="12.75">
      <c r="C22118" s="101"/>
    </row>
    <row r="22119" spans="3:3" ht="12.75">
      <c r="C22119" s="101"/>
    </row>
    <row r="22120" spans="3:3" ht="12.75">
      <c r="C22120" s="101"/>
    </row>
    <row r="22121" spans="3:3" ht="12.75">
      <c r="C22121" s="101"/>
    </row>
    <row r="22122" spans="3:3" ht="12.75">
      <c r="C22122" s="101"/>
    </row>
    <row r="22123" spans="3:3" ht="12.75">
      <c r="C22123" s="101"/>
    </row>
    <row r="22124" spans="3:3" ht="12.75">
      <c r="C22124" s="101"/>
    </row>
    <row r="22125" spans="3:3" ht="12.75">
      <c r="C22125" s="101"/>
    </row>
    <row r="22126" spans="3:3" ht="12.75">
      <c r="C22126" s="101"/>
    </row>
    <row r="22127" spans="3:3" ht="12.75">
      <c r="C22127" s="101"/>
    </row>
    <row r="22128" spans="3:3" ht="12.75">
      <c r="C22128" s="101"/>
    </row>
    <row r="22129" spans="3:3" ht="12.75">
      <c r="C22129" s="101"/>
    </row>
    <row r="22130" spans="3:3" ht="12.75">
      <c r="C22130" s="101"/>
    </row>
    <row r="22131" spans="3:3" ht="12.75">
      <c r="C22131" s="101"/>
    </row>
    <row r="22132" spans="3:3" ht="12.75">
      <c r="C22132" s="101"/>
    </row>
    <row r="22133" spans="3:3" ht="12.75">
      <c r="C22133" s="101"/>
    </row>
    <row r="22134" spans="3:3" ht="12.75">
      <c r="C22134" s="101"/>
    </row>
    <row r="22135" spans="3:3" ht="12.75">
      <c r="C22135" s="101"/>
    </row>
    <row r="22136" spans="3:3" ht="12.75">
      <c r="C22136" s="101"/>
    </row>
    <row r="22137" spans="3:3" ht="12.75">
      <c r="C22137" s="101"/>
    </row>
    <row r="22138" spans="3:3" ht="12.75">
      <c r="C22138" s="101"/>
    </row>
    <row r="22139" spans="3:3" ht="12.75">
      <c r="C22139" s="101"/>
    </row>
    <row r="22140" spans="3:3" ht="12.75">
      <c r="C22140" s="101"/>
    </row>
    <row r="22141" spans="3:3" ht="12.75">
      <c r="C22141" s="101"/>
    </row>
    <row r="22142" spans="3:3" ht="12.75">
      <c r="C22142" s="101"/>
    </row>
    <row r="22143" spans="3:3" ht="12.75">
      <c r="C22143" s="101"/>
    </row>
    <row r="22144" spans="3:3" ht="12.75">
      <c r="C22144" s="101"/>
    </row>
    <row r="22145" spans="3:3" ht="12.75">
      <c r="C22145" s="101"/>
    </row>
    <row r="22146" spans="3:3" ht="12.75">
      <c r="C22146" s="101"/>
    </row>
    <row r="22147" spans="3:3" ht="12.75">
      <c r="C22147" s="101"/>
    </row>
    <row r="22148" spans="3:3" ht="12.75">
      <c r="C22148" s="101"/>
    </row>
    <row r="22149" spans="3:3" ht="12.75">
      <c r="C22149" s="101"/>
    </row>
    <row r="22150" spans="3:3" ht="12.75">
      <c r="C22150" s="101"/>
    </row>
    <row r="22151" spans="3:3" ht="12.75">
      <c r="C22151" s="101"/>
    </row>
    <row r="22152" spans="3:3" ht="12.75">
      <c r="C22152" s="101"/>
    </row>
    <row r="22153" spans="3:3" ht="12.75">
      <c r="C22153" s="101"/>
    </row>
    <row r="22154" spans="3:3" ht="12.75">
      <c r="C22154" s="101"/>
    </row>
    <row r="22155" spans="3:3" ht="12.75">
      <c r="C22155" s="101"/>
    </row>
    <row r="22156" spans="3:3" ht="12.75">
      <c r="C22156" s="101"/>
    </row>
    <row r="22157" spans="3:3" ht="12.75">
      <c r="C22157" s="101"/>
    </row>
    <row r="22158" spans="3:3" ht="12.75">
      <c r="C22158" s="101"/>
    </row>
    <row r="22159" spans="3:3" ht="12.75">
      <c r="C22159" s="101"/>
    </row>
    <row r="22160" spans="3:3" ht="12.75">
      <c r="C22160" s="101"/>
    </row>
    <row r="22161" spans="3:3" ht="12.75">
      <c r="C22161" s="101"/>
    </row>
    <row r="22162" spans="3:3" ht="12.75">
      <c r="C22162" s="101"/>
    </row>
    <row r="22163" spans="3:3" ht="12.75">
      <c r="C22163" s="101"/>
    </row>
    <row r="22164" spans="3:3" ht="12.75">
      <c r="C22164" s="101"/>
    </row>
    <row r="22165" spans="3:3" ht="12.75">
      <c r="C22165" s="101"/>
    </row>
    <row r="22166" spans="3:3" ht="12.75">
      <c r="C22166" s="101"/>
    </row>
    <row r="22167" spans="3:3" ht="12.75">
      <c r="C22167" s="101"/>
    </row>
    <row r="22168" spans="3:3" ht="12.75">
      <c r="C22168" s="101"/>
    </row>
    <row r="22169" spans="3:3" ht="12.75">
      <c r="C22169" s="101"/>
    </row>
    <row r="22170" spans="3:3" ht="12.75">
      <c r="C22170" s="101"/>
    </row>
    <row r="22171" spans="3:3" ht="12.75">
      <c r="C22171" s="101"/>
    </row>
    <row r="22172" spans="3:3" ht="12.75">
      <c r="C22172" s="101"/>
    </row>
    <row r="22173" spans="3:3" ht="12.75">
      <c r="C22173" s="101"/>
    </row>
    <row r="22174" spans="3:3" ht="12.75">
      <c r="C22174" s="101"/>
    </row>
    <row r="22175" spans="3:3" ht="12.75">
      <c r="C22175" s="101"/>
    </row>
    <row r="22176" spans="3:3" ht="12.75">
      <c r="C22176" s="101"/>
    </row>
    <row r="22177" spans="3:3" ht="12.75">
      <c r="C22177" s="101"/>
    </row>
    <row r="22178" spans="3:3" ht="12.75">
      <c r="C22178" s="101"/>
    </row>
    <row r="22179" spans="3:3" ht="12.75">
      <c r="C22179" s="101"/>
    </row>
    <row r="22180" spans="3:3" ht="12.75">
      <c r="C22180" s="101"/>
    </row>
    <row r="22181" spans="3:3" ht="12.75">
      <c r="C22181" s="101"/>
    </row>
    <row r="22182" spans="3:3" ht="12.75">
      <c r="C22182" s="101"/>
    </row>
    <row r="22183" spans="3:3" ht="12.75">
      <c r="C22183" s="101"/>
    </row>
    <row r="22184" spans="3:3" ht="12.75">
      <c r="C22184" s="101"/>
    </row>
    <row r="22185" spans="3:3" ht="12.75">
      <c r="C22185" s="101"/>
    </row>
    <row r="22186" spans="3:3" ht="12.75">
      <c r="C22186" s="101"/>
    </row>
    <row r="22187" spans="3:3" ht="12.75">
      <c r="C22187" s="101"/>
    </row>
    <row r="22188" spans="3:3" ht="12.75">
      <c r="C22188" s="101"/>
    </row>
    <row r="22189" spans="3:3" ht="12.75">
      <c r="C22189" s="101"/>
    </row>
    <row r="22190" spans="3:3" ht="12.75">
      <c r="C22190" s="101"/>
    </row>
    <row r="22191" spans="3:3" ht="12.75">
      <c r="C22191" s="101"/>
    </row>
    <row r="22192" spans="3:3" ht="12.75">
      <c r="C22192" s="101"/>
    </row>
    <row r="22193" spans="3:3" ht="12.75">
      <c r="C22193" s="101"/>
    </row>
    <row r="22194" spans="3:3" ht="12.75">
      <c r="C22194" s="101"/>
    </row>
    <row r="22195" spans="3:3" ht="12.75">
      <c r="C22195" s="101"/>
    </row>
    <row r="22196" spans="3:3" ht="12.75">
      <c r="C22196" s="101"/>
    </row>
    <row r="22197" spans="3:3" ht="12.75">
      <c r="C22197" s="101"/>
    </row>
    <row r="22198" spans="3:3" ht="12.75">
      <c r="C22198" s="101"/>
    </row>
    <row r="22199" spans="3:3" ht="12.75">
      <c r="C22199" s="101"/>
    </row>
    <row r="22200" spans="3:3" ht="12.75">
      <c r="C22200" s="101"/>
    </row>
    <row r="22201" spans="3:3" ht="12.75">
      <c r="C22201" s="101"/>
    </row>
    <row r="22202" spans="3:3" ht="12.75">
      <c r="C22202" s="101"/>
    </row>
    <row r="22203" spans="3:3" ht="12.75">
      <c r="C22203" s="101"/>
    </row>
    <row r="22204" spans="3:3" ht="12.75">
      <c r="C22204" s="101"/>
    </row>
    <row r="22205" spans="3:3" ht="12.75">
      <c r="C22205" s="101"/>
    </row>
    <row r="22206" spans="3:3" ht="12.75">
      <c r="C22206" s="101"/>
    </row>
    <row r="22207" spans="3:3" ht="12.75">
      <c r="C22207" s="101"/>
    </row>
    <row r="22208" spans="3:3" ht="12.75">
      <c r="C22208" s="101"/>
    </row>
    <row r="22209" spans="3:3" ht="12.75">
      <c r="C22209" s="101"/>
    </row>
    <row r="22210" spans="3:3" ht="12.75">
      <c r="C22210" s="101"/>
    </row>
    <row r="22211" spans="3:3" ht="12.75">
      <c r="C22211" s="101"/>
    </row>
    <row r="22212" spans="3:3" ht="12.75">
      <c r="C22212" s="101"/>
    </row>
    <row r="22213" spans="3:3" ht="12.75">
      <c r="C22213" s="101"/>
    </row>
    <row r="22214" spans="3:3" ht="12.75">
      <c r="C22214" s="101"/>
    </row>
    <row r="22215" spans="3:3" ht="12.75">
      <c r="C22215" s="101"/>
    </row>
    <row r="22216" spans="3:3" ht="12.75">
      <c r="C22216" s="101"/>
    </row>
    <row r="22217" spans="3:3" ht="12.75">
      <c r="C22217" s="101"/>
    </row>
    <row r="22218" spans="3:3" ht="12.75">
      <c r="C22218" s="101"/>
    </row>
    <row r="22219" spans="3:3" ht="12.75">
      <c r="C22219" s="101"/>
    </row>
    <row r="22220" spans="3:3" ht="12.75">
      <c r="C22220" s="101"/>
    </row>
    <row r="22221" spans="3:3" ht="12.75">
      <c r="C22221" s="101"/>
    </row>
    <row r="22222" spans="3:3" ht="12.75">
      <c r="C22222" s="101"/>
    </row>
    <row r="22223" spans="3:3" ht="12.75">
      <c r="C22223" s="101"/>
    </row>
    <row r="22224" spans="3:3" ht="12.75">
      <c r="C22224" s="101"/>
    </row>
    <row r="22225" spans="3:3" ht="12.75">
      <c r="C22225" s="101"/>
    </row>
    <row r="22226" spans="3:3" ht="12.75">
      <c r="C22226" s="101"/>
    </row>
    <row r="22227" spans="3:3" ht="12.75">
      <c r="C22227" s="101"/>
    </row>
    <row r="22228" spans="3:3" ht="12.75">
      <c r="C22228" s="101"/>
    </row>
    <row r="22229" spans="3:3" ht="12.75">
      <c r="C22229" s="101"/>
    </row>
    <row r="22230" spans="3:3" ht="12.75">
      <c r="C22230" s="101"/>
    </row>
    <row r="22231" spans="3:3" ht="12.75">
      <c r="C22231" s="101"/>
    </row>
    <row r="22232" spans="3:3" ht="12.75">
      <c r="C22232" s="101"/>
    </row>
    <row r="22233" spans="3:3" ht="12.75">
      <c r="C22233" s="101"/>
    </row>
    <row r="22234" spans="3:3" ht="12.75">
      <c r="C22234" s="101"/>
    </row>
    <row r="22235" spans="3:3" ht="12.75">
      <c r="C22235" s="101"/>
    </row>
    <row r="22236" spans="3:3" ht="12.75">
      <c r="C22236" s="101"/>
    </row>
    <row r="22237" spans="3:3" ht="12.75">
      <c r="C22237" s="101"/>
    </row>
    <row r="22238" spans="3:3" ht="12.75">
      <c r="C22238" s="101"/>
    </row>
    <row r="22239" spans="3:3" ht="12.75">
      <c r="C22239" s="101"/>
    </row>
    <row r="22240" spans="3:3" ht="12.75">
      <c r="C22240" s="101"/>
    </row>
    <row r="22241" spans="3:3" ht="12.75">
      <c r="C22241" s="101"/>
    </row>
    <row r="22242" spans="3:3" ht="12.75">
      <c r="C22242" s="101"/>
    </row>
    <row r="22243" spans="3:3" ht="12.75">
      <c r="C22243" s="101"/>
    </row>
    <row r="22244" spans="3:3" ht="12.75">
      <c r="C22244" s="101"/>
    </row>
    <row r="22245" spans="3:3" ht="12.75">
      <c r="C22245" s="101"/>
    </row>
    <row r="22246" spans="3:3" ht="12.75">
      <c r="C22246" s="101"/>
    </row>
    <row r="22247" spans="3:3" ht="12.75">
      <c r="C22247" s="101"/>
    </row>
    <row r="22248" spans="3:3" ht="12.75">
      <c r="C22248" s="101"/>
    </row>
    <row r="22249" spans="3:3" ht="12.75">
      <c r="C22249" s="101"/>
    </row>
    <row r="22250" spans="3:3" ht="12.75">
      <c r="C22250" s="101"/>
    </row>
    <row r="22251" spans="3:3" ht="12.75">
      <c r="C22251" s="101"/>
    </row>
    <row r="22252" spans="3:3" ht="12.75">
      <c r="C22252" s="101"/>
    </row>
    <row r="22253" spans="3:3" ht="12.75">
      <c r="C22253" s="101"/>
    </row>
    <row r="22254" spans="3:3" ht="12.75">
      <c r="C22254" s="101"/>
    </row>
    <row r="22255" spans="3:3" ht="12.75">
      <c r="C22255" s="101"/>
    </row>
    <row r="22256" spans="3:3" ht="12.75">
      <c r="C22256" s="101"/>
    </row>
    <row r="22257" spans="3:3" ht="12.75">
      <c r="C22257" s="101"/>
    </row>
    <row r="22258" spans="3:3" ht="12.75">
      <c r="C22258" s="101"/>
    </row>
    <row r="22259" spans="3:3" ht="12.75">
      <c r="C22259" s="101"/>
    </row>
    <row r="22260" spans="3:3" ht="12.75">
      <c r="C22260" s="101"/>
    </row>
    <row r="22261" spans="3:3" ht="12.75">
      <c r="C22261" s="101"/>
    </row>
    <row r="22262" spans="3:3" ht="12.75">
      <c r="C22262" s="101"/>
    </row>
    <row r="22263" spans="3:3" ht="12.75">
      <c r="C22263" s="101"/>
    </row>
    <row r="22264" spans="3:3" ht="12.75">
      <c r="C22264" s="101"/>
    </row>
    <row r="22265" spans="3:3" ht="12.75">
      <c r="C22265" s="101"/>
    </row>
    <row r="22266" spans="3:3" ht="12.75">
      <c r="C22266" s="101"/>
    </row>
    <row r="22267" spans="3:3" ht="12.75">
      <c r="C22267" s="101"/>
    </row>
    <row r="22268" spans="3:3" ht="12.75">
      <c r="C22268" s="101"/>
    </row>
    <row r="22269" spans="3:3" ht="12.75">
      <c r="C22269" s="101"/>
    </row>
    <row r="22270" spans="3:3" ht="12.75">
      <c r="C22270" s="101"/>
    </row>
    <row r="22271" spans="3:3" ht="12.75">
      <c r="C22271" s="101"/>
    </row>
    <row r="22272" spans="3:3" ht="12.75">
      <c r="C22272" s="101"/>
    </row>
    <row r="22273" spans="3:3" ht="12.75">
      <c r="C22273" s="101"/>
    </row>
    <row r="22274" spans="3:3" ht="12.75">
      <c r="C22274" s="101"/>
    </row>
    <row r="22275" spans="3:3" ht="12.75">
      <c r="C22275" s="101"/>
    </row>
    <row r="22276" spans="3:3" ht="12.75">
      <c r="C22276" s="101"/>
    </row>
    <row r="22277" spans="3:3" ht="12.75">
      <c r="C22277" s="101"/>
    </row>
    <row r="22278" spans="3:3" ht="12.75">
      <c r="C22278" s="101"/>
    </row>
    <row r="22279" spans="3:3" ht="12.75">
      <c r="C22279" s="101"/>
    </row>
    <row r="22280" spans="3:3" ht="12.75">
      <c r="C22280" s="101"/>
    </row>
    <row r="22281" spans="3:3" ht="12.75">
      <c r="C22281" s="101"/>
    </row>
    <row r="22282" spans="3:3" ht="12.75">
      <c r="C22282" s="101"/>
    </row>
    <row r="22283" spans="3:3" ht="12.75">
      <c r="C22283" s="101"/>
    </row>
    <row r="22284" spans="3:3" ht="12.75">
      <c r="C22284" s="101"/>
    </row>
    <row r="22285" spans="3:3" ht="12.75">
      <c r="C22285" s="101"/>
    </row>
    <row r="22286" spans="3:3" ht="12.75">
      <c r="C22286" s="101"/>
    </row>
    <row r="22287" spans="3:3" ht="12.75">
      <c r="C22287" s="101"/>
    </row>
    <row r="22288" spans="3:3" ht="12.75">
      <c r="C22288" s="101"/>
    </row>
    <row r="22289" spans="3:3" ht="12.75">
      <c r="C22289" s="101"/>
    </row>
    <row r="22290" spans="3:3" ht="12.75">
      <c r="C22290" s="101"/>
    </row>
    <row r="22291" spans="3:3" ht="12.75">
      <c r="C22291" s="101"/>
    </row>
    <row r="22292" spans="3:3" ht="12.75">
      <c r="C22292" s="101"/>
    </row>
    <row r="22293" spans="3:3" ht="12.75">
      <c r="C22293" s="101"/>
    </row>
    <row r="22294" spans="3:3" ht="12.75">
      <c r="C22294" s="101"/>
    </row>
    <row r="22295" spans="3:3" ht="12.75">
      <c r="C22295" s="101"/>
    </row>
    <row r="22296" spans="3:3" ht="12.75">
      <c r="C22296" s="101"/>
    </row>
    <row r="22297" spans="3:3" ht="12.75">
      <c r="C22297" s="101"/>
    </row>
    <row r="22298" spans="3:3" ht="12.75">
      <c r="C22298" s="101"/>
    </row>
    <row r="22299" spans="3:3" ht="12.75">
      <c r="C22299" s="101"/>
    </row>
    <row r="22300" spans="3:3" ht="12.75">
      <c r="C22300" s="101"/>
    </row>
    <row r="22301" spans="3:3" ht="12.75">
      <c r="C22301" s="101"/>
    </row>
    <row r="22302" spans="3:3" ht="12.75">
      <c r="C22302" s="101"/>
    </row>
    <row r="22303" spans="3:3" ht="12.75">
      <c r="C22303" s="101"/>
    </row>
    <row r="22304" spans="3:3" ht="12.75">
      <c r="C22304" s="101"/>
    </row>
    <row r="22305" spans="3:3" ht="12.75">
      <c r="C22305" s="101"/>
    </row>
    <row r="22306" spans="3:3" ht="12.75">
      <c r="C22306" s="101"/>
    </row>
    <row r="22307" spans="3:3" ht="12.75">
      <c r="C22307" s="101"/>
    </row>
    <row r="22308" spans="3:3" ht="12.75">
      <c r="C22308" s="101"/>
    </row>
    <row r="22309" spans="3:3" ht="12.75">
      <c r="C22309" s="101"/>
    </row>
    <row r="22310" spans="3:3" ht="12.75">
      <c r="C22310" s="101"/>
    </row>
    <row r="22311" spans="3:3" ht="12.75">
      <c r="C22311" s="101"/>
    </row>
    <row r="22312" spans="3:3" ht="12.75">
      <c r="C22312" s="101"/>
    </row>
    <row r="22313" spans="3:3" ht="12.75">
      <c r="C22313" s="101"/>
    </row>
    <row r="22314" spans="3:3" ht="12.75">
      <c r="C22314" s="101"/>
    </row>
    <row r="22315" spans="3:3" ht="12.75">
      <c r="C22315" s="101"/>
    </row>
    <row r="22316" spans="3:3" ht="12.75">
      <c r="C22316" s="101"/>
    </row>
    <row r="22317" spans="3:3" ht="12.75">
      <c r="C22317" s="101"/>
    </row>
    <row r="22318" spans="3:3" ht="12.75">
      <c r="C22318" s="101"/>
    </row>
    <row r="22319" spans="3:3" ht="12.75">
      <c r="C22319" s="101"/>
    </row>
    <row r="22320" spans="3:3" ht="12.75">
      <c r="C22320" s="101"/>
    </row>
    <row r="22321" spans="3:3" ht="12.75">
      <c r="C22321" s="101"/>
    </row>
    <row r="22322" spans="3:3" ht="12.75">
      <c r="C22322" s="101"/>
    </row>
    <row r="22323" spans="3:3" ht="12.75">
      <c r="C22323" s="101"/>
    </row>
    <row r="22324" spans="3:3" ht="12.75">
      <c r="C22324" s="101"/>
    </row>
    <row r="22325" spans="3:3" ht="12.75">
      <c r="C22325" s="101"/>
    </row>
    <row r="22326" spans="3:3" ht="12.75">
      <c r="C22326" s="101"/>
    </row>
    <row r="22327" spans="3:3" ht="12.75">
      <c r="C22327" s="101"/>
    </row>
    <row r="22328" spans="3:3" ht="12.75">
      <c r="C22328" s="101"/>
    </row>
    <row r="22329" spans="3:3" ht="12.75">
      <c r="C22329" s="101"/>
    </row>
    <row r="22330" spans="3:3" ht="12.75">
      <c r="C22330" s="101"/>
    </row>
    <row r="22331" spans="3:3" ht="12.75">
      <c r="C22331" s="101"/>
    </row>
    <row r="22332" spans="3:3" ht="12.75">
      <c r="C22332" s="101"/>
    </row>
    <row r="22333" spans="3:3" ht="12.75">
      <c r="C22333" s="101"/>
    </row>
    <row r="22334" spans="3:3" ht="12.75">
      <c r="C22334" s="101"/>
    </row>
    <row r="22335" spans="3:3" ht="12.75">
      <c r="C22335" s="101"/>
    </row>
    <row r="22336" spans="3:3" ht="12.75">
      <c r="C22336" s="101"/>
    </row>
    <row r="22337" spans="3:3" ht="12.75">
      <c r="C22337" s="101"/>
    </row>
    <row r="22338" spans="3:3" ht="12.75">
      <c r="C22338" s="101"/>
    </row>
    <row r="22339" spans="3:3" ht="12.75">
      <c r="C22339" s="101"/>
    </row>
    <row r="22340" spans="3:3" ht="12.75">
      <c r="C22340" s="101"/>
    </row>
    <row r="22341" spans="3:3" ht="12.75">
      <c r="C22341" s="101"/>
    </row>
    <row r="22342" spans="3:3" ht="12.75">
      <c r="C22342" s="101"/>
    </row>
    <row r="22343" spans="3:3" ht="12.75">
      <c r="C22343" s="101"/>
    </row>
    <row r="22344" spans="3:3" ht="12.75">
      <c r="C22344" s="101"/>
    </row>
    <row r="22345" spans="3:3" ht="12.75">
      <c r="C22345" s="101"/>
    </row>
    <row r="22346" spans="3:3" ht="12.75">
      <c r="C22346" s="101"/>
    </row>
    <row r="22347" spans="3:3" ht="12.75">
      <c r="C22347" s="101"/>
    </row>
    <row r="22348" spans="3:3" ht="12.75">
      <c r="C22348" s="101"/>
    </row>
    <row r="22349" spans="3:3" ht="12.75">
      <c r="C22349" s="101"/>
    </row>
    <row r="22350" spans="3:3" ht="12.75">
      <c r="C22350" s="101"/>
    </row>
    <row r="22351" spans="3:3" ht="12.75">
      <c r="C22351" s="101"/>
    </row>
    <row r="22352" spans="3:3" ht="12.75">
      <c r="C22352" s="101"/>
    </row>
    <row r="22353" spans="3:3" ht="12.75">
      <c r="C22353" s="101"/>
    </row>
    <row r="22354" spans="3:3" ht="12.75">
      <c r="C22354" s="101"/>
    </row>
    <row r="22355" spans="3:3" ht="12.75">
      <c r="C22355" s="101"/>
    </row>
    <row r="22356" spans="3:3" ht="12.75">
      <c r="C22356" s="101"/>
    </row>
    <row r="22357" spans="3:3" ht="12.75">
      <c r="C22357" s="101"/>
    </row>
    <row r="22358" spans="3:3" ht="12.75">
      <c r="C22358" s="101"/>
    </row>
    <row r="22359" spans="3:3" ht="12.75">
      <c r="C22359" s="101"/>
    </row>
    <row r="22360" spans="3:3" ht="12.75">
      <c r="C22360" s="101"/>
    </row>
    <row r="22361" spans="3:3" ht="12.75">
      <c r="C22361" s="101"/>
    </row>
    <row r="22362" spans="3:3" ht="12.75">
      <c r="C22362" s="101"/>
    </row>
    <row r="22363" spans="3:3" ht="12.75">
      <c r="C22363" s="101"/>
    </row>
    <row r="22364" spans="3:3" ht="12.75">
      <c r="C22364" s="101"/>
    </row>
    <row r="22365" spans="3:3" ht="12.75">
      <c r="C22365" s="101"/>
    </row>
    <row r="22366" spans="3:3" ht="12.75">
      <c r="C22366" s="101"/>
    </row>
    <row r="22367" spans="3:3" ht="12.75">
      <c r="C22367" s="101"/>
    </row>
    <row r="22368" spans="3:3" ht="12.75">
      <c r="C22368" s="101"/>
    </row>
    <row r="22369" spans="3:3" ht="12.75">
      <c r="C22369" s="101"/>
    </row>
    <row r="22370" spans="3:3" ht="12.75">
      <c r="C22370" s="101"/>
    </row>
    <row r="22371" spans="3:3" ht="12.75">
      <c r="C22371" s="101"/>
    </row>
    <row r="22372" spans="3:3" ht="12.75">
      <c r="C22372" s="101"/>
    </row>
    <row r="22373" spans="3:3" ht="12.75">
      <c r="C22373" s="101"/>
    </row>
    <row r="22374" spans="3:3" ht="12.75">
      <c r="C22374" s="101"/>
    </row>
    <row r="22375" spans="3:3" ht="12.75">
      <c r="C22375" s="101"/>
    </row>
    <row r="22376" spans="3:3" ht="12.75">
      <c r="C22376" s="101"/>
    </row>
    <row r="22377" spans="3:3" ht="12.75">
      <c r="C22377" s="101"/>
    </row>
    <row r="22378" spans="3:3" ht="12.75">
      <c r="C22378" s="101"/>
    </row>
    <row r="22379" spans="3:3" ht="12.75">
      <c r="C22379" s="101"/>
    </row>
    <row r="22380" spans="3:3" ht="12.75">
      <c r="C22380" s="101"/>
    </row>
    <row r="22381" spans="3:3" ht="12.75">
      <c r="C22381" s="101"/>
    </row>
    <row r="22382" spans="3:3" ht="12.75">
      <c r="C22382" s="101"/>
    </row>
    <row r="22383" spans="3:3" ht="12.75">
      <c r="C22383" s="101"/>
    </row>
    <row r="22384" spans="3:3" ht="12.75">
      <c r="C22384" s="101"/>
    </row>
    <row r="22385" spans="3:3" ht="12.75">
      <c r="C22385" s="101"/>
    </row>
    <row r="22386" spans="3:3" ht="12.75">
      <c r="C22386" s="101"/>
    </row>
    <row r="22387" spans="3:3" ht="12.75">
      <c r="C22387" s="101"/>
    </row>
    <row r="22388" spans="3:3" ht="12.75">
      <c r="C22388" s="101"/>
    </row>
    <row r="22389" spans="3:3" ht="12.75">
      <c r="C22389" s="101"/>
    </row>
    <row r="22390" spans="3:3" ht="12.75">
      <c r="C22390" s="101"/>
    </row>
    <row r="22391" spans="3:3" ht="12.75">
      <c r="C22391" s="101"/>
    </row>
    <row r="22392" spans="3:3" ht="12.75">
      <c r="C22392" s="101"/>
    </row>
    <row r="22393" spans="3:3" ht="12.75">
      <c r="C22393" s="101"/>
    </row>
    <row r="22394" spans="3:3" ht="12.75">
      <c r="C22394" s="101"/>
    </row>
    <row r="22395" spans="3:3" ht="12.75">
      <c r="C22395" s="101"/>
    </row>
    <row r="22396" spans="3:3" ht="12.75">
      <c r="C22396" s="101"/>
    </row>
    <row r="22397" spans="3:3" ht="12.75">
      <c r="C22397" s="101"/>
    </row>
    <row r="22398" spans="3:3" ht="12.75">
      <c r="C22398" s="101"/>
    </row>
    <row r="22399" spans="3:3" ht="12.75">
      <c r="C22399" s="101"/>
    </row>
    <row r="22400" spans="3:3" ht="12.75">
      <c r="C22400" s="101"/>
    </row>
    <row r="22401" spans="3:3" ht="12.75">
      <c r="C22401" s="101"/>
    </row>
    <row r="22402" spans="3:3" ht="12.75">
      <c r="C22402" s="101"/>
    </row>
    <row r="22403" spans="3:3" ht="12.75">
      <c r="C22403" s="101"/>
    </row>
    <row r="22404" spans="3:3" ht="12.75">
      <c r="C22404" s="101"/>
    </row>
    <row r="22405" spans="3:3" ht="12.75">
      <c r="C22405" s="101"/>
    </row>
    <row r="22406" spans="3:3" ht="12.75">
      <c r="C22406" s="101"/>
    </row>
    <row r="22407" spans="3:3" ht="12.75">
      <c r="C22407" s="101"/>
    </row>
    <row r="22408" spans="3:3" ht="12.75">
      <c r="C22408" s="101"/>
    </row>
    <row r="22409" spans="3:3" ht="12.75">
      <c r="C22409" s="101"/>
    </row>
    <row r="22410" spans="3:3" ht="12.75">
      <c r="C22410" s="101"/>
    </row>
    <row r="22411" spans="3:3" ht="12.75">
      <c r="C22411" s="101"/>
    </row>
    <row r="22412" spans="3:3" ht="12.75">
      <c r="C22412" s="101"/>
    </row>
    <row r="22413" spans="3:3" ht="12.75">
      <c r="C22413" s="101"/>
    </row>
    <row r="22414" spans="3:3" ht="12.75">
      <c r="C22414" s="101"/>
    </row>
    <row r="22415" spans="3:3" ht="12.75">
      <c r="C22415" s="101"/>
    </row>
    <row r="22416" spans="3:3" ht="12.75">
      <c r="C22416" s="101"/>
    </row>
    <row r="22417" spans="3:3" ht="12.75">
      <c r="C22417" s="101"/>
    </row>
    <row r="22418" spans="3:3" ht="12.75">
      <c r="C22418" s="101"/>
    </row>
    <row r="22419" spans="3:3" ht="12.75">
      <c r="C22419" s="101"/>
    </row>
    <row r="22420" spans="3:3" ht="12.75">
      <c r="C22420" s="101"/>
    </row>
    <row r="22421" spans="3:3" ht="12.75">
      <c r="C22421" s="101"/>
    </row>
    <row r="22422" spans="3:3" ht="12.75">
      <c r="C22422" s="101"/>
    </row>
    <row r="22423" spans="3:3" ht="12.75">
      <c r="C22423" s="101"/>
    </row>
    <row r="22424" spans="3:3" ht="12.75">
      <c r="C22424" s="101"/>
    </row>
    <row r="22425" spans="3:3" ht="12.75">
      <c r="C22425" s="101"/>
    </row>
    <row r="22426" spans="3:3" ht="12.75">
      <c r="C22426" s="101"/>
    </row>
    <row r="22427" spans="3:3" ht="12.75">
      <c r="C22427" s="101"/>
    </row>
    <row r="22428" spans="3:3" ht="12.75">
      <c r="C22428" s="101"/>
    </row>
    <row r="22429" spans="3:3" ht="12.75">
      <c r="C22429" s="101"/>
    </row>
    <row r="22430" spans="3:3" ht="12.75">
      <c r="C22430" s="101"/>
    </row>
    <row r="22431" spans="3:3" ht="12.75">
      <c r="C22431" s="101"/>
    </row>
    <row r="22432" spans="3:3" ht="12.75">
      <c r="C22432" s="101"/>
    </row>
    <row r="22433" spans="3:3" ht="12.75">
      <c r="C22433" s="101"/>
    </row>
    <row r="22434" spans="3:3" ht="12.75">
      <c r="C22434" s="101"/>
    </row>
    <row r="22435" spans="3:3" ht="12.75">
      <c r="C22435" s="101"/>
    </row>
    <row r="22436" spans="3:3" ht="12.75">
      <c r="C22436" s="101"/>
    </row>
    <row r="22437" spans="3:3" ht="12.75">
      <c r="C22437" s="101"/>
    </row>
    <row r="22438" spans="3:3" ht="12.75">
      <c r="C22438" s="101"/>
    </row>
    <row r="22439" spans="3:3" ht="12.75">
      <c r="C22439" s="101"/>
    </row>
    <row r="22440" spans="3:3" ht="12.75">
      <c r="C22440" s="101"/>
    </row>
    <row r="22441" spans="3:3" ht="12.75">
      <c r="C22441" s="101"/>
    </row>
    <row r="22442" spans="3:3" ht="12.75">
      <c r="C22442" s="101"/>
    </row>
    <row r="22443" spans="3:3" ht="12.75">
      <c r="C22443" s="101"/>
    </row>
    <row r="22444" spans="3:3" ht="12.75">
      <c r="C22444" s="101"/>
    </row>
    <row r="22445" spans="3:3" ht="12.75">
      <c r="C22445" s="101"/>
    </row>
    <row r="22446" spans="3:3" ht="12.75">
      <c r="C22446" s="101"/>
    </row>
    <row r="22447" spans="3:3" ht="12.75">
      <c r="C22447" s="101"/>
    </row>
    <row r="22448" spans="3:3" ht="12.75">
      <c r="C22448" s="101"/>
    </row>
    <row r="22449" spans="3:3" ht="12.75">
      <c r="C22449" s="101"/>
    </row>
    <row r="22450" spans="3:3" ht="12.75">
      <c r="C22450" s="101"/>
    </row>
    <row r="22451" spans="3:3" ht="12.75">
      <c r="C22451" s="101"/>
    </row>
    <row r="22452" spans="3:3" ht="12.75">
      <c r="C22452" s="101"/>
    </row>
    <row r="22453" spans="3:3" ht="12.75">
      <c r="C22453" s="101"/>
    </row>
    <row r="22454" spans="3:3" ht="12.75">
      <c r="C22454" s="101"/>
    </row>
    <row r="22455" spans="3:3" ht="12.75">
      <c r="C22455" s="101"/>
    </row>
    <row r="22456" spans="3:3" ht="12.75">
      <c r="C22456" s="101"/>
    </row>
    <row r="22457" spans="3:3" ht="12.75">
      <c r="C22457" s="101"/>
    </row>
    <row r="22458" spans="3:3" ht="12.75">
      <c r="C22458" s="101"/>
    </row>
    <row r="22459" spans="3:3" ht="12.75">
      <c r="C22459" s="101"/>
    </row>
    <row r="22460" spans="3:3" ht="12.75">
      <c r="C22460" s="101"/>
    </row>
    <row r="22461" spans="3:3" ht="12.75">
      <c r="C22461" s="101"/>
    </row>
    <row r="22462" spans="3:3" ht="12.75">
      <c r="C22462" s="101"/>
    </row>
    <row r="22463" spans="3:3" ht="12.75">
      <c r="C22463" s="101"/>
    </row>
    <row r="22464" spans="3:3" ht="12.75">
      <c r="C22464" s="101"/>
    </row>
    <row r="22465" spans="3:3" ht="12.75">
      <c r="C22465" s="101"/>
    </row>
    <row r="22466" spans="3:3" ht="12.75">
      <c r="C22466" s="101"/>
    </row>
    <row r="22467" spans="3:3" ht="12.75">
      <c r="C22467" s="101"/>
    </row>
    <row r="22468" spans="3:3" ht="12.75">
      <c r="C22468" s="101"/>
    </row>
    <row r="22469" spans="3:3" ht="12.75">
      <c r="C22469" s="101"/>
    </row>
    <row r="22470" spans="3:3" ht="12.75">
      <c r="C22470" s="101"/>
    </row>
    <row r="22471" spans="3:3" ht="12.75">
      <c r="C22471" s="101"/>
    </row>
    <row r="22472" spans="3:3" ht="12.75">
      <c r="C22472" s="101"/>
    </row>
    <row r="22473" spans="3:3" ht="12.75">
      <c r="C22473" s="101"/>
    </row>
    <row r="22474" spans="3:3" ht="12.75">
      <c r="C22474" s="101"/>
    </row>
    <row r="22475" spans="3:3" ht="12.75">
      <c r="C22475" s="101"/>
    </row>
    <row r="22476" spans="3:3" ht="12.75">
      <c r="C22476" s="101"/>
    </row>
    <row r="22477" spans="3:3" ht="12.75">
      <c r="C22477" s="101"/>
    </row>
    <row r="22478" spans="3:3" ht="12.75">
      <c r="C22478" s="101"/>
    </row>
    <row r="22479" spans="3:3" ht="12.75">
      <c r="C22479" s="101"/>
    </row>
    <row r="22480" spans="3:3" ht="12.75">
      <c r="C22480" s="101"/>
    </row>
    <row r="22481" spans="3:3" ht="12.75">
      <c r="C22481" s="101"/>
    </row>
    <row r="22482" spans="3:3" ht="12.75">
      <c r="C22482" s="101"/>
    </row>
    <row r="22483" spans="3:3" ht="12.75">
      <c r="C22483" s="101"/>
    </row>
    <row r="22484" spans="3:3" ht="12.75">
      <c r="C22484" s="101"/>
    </row>
    <row r="22485" spans="3:3" ht="12.75">
      <c r="C22485" s="101"/>
    </row>
    <row r="22486" spans="3:3" ht="12.75">
      <c r="C22486" s="101"/>
    </row>
    <row r="22487" spans="3:3" ht="12.75">
      <c r="C22487" s="101"/>
    </row>
    <row r="22488" spans="3:3" ht="12.75">
      <c r="C22488" s="101"/>
    </row>
    <row r="22489" spans="3:3" ht="12.75">
      <c r="C22489" s="101"/>
    </row>
    <row r="22490" spans="3:3" ht="12.75">
      <c r="C22490" s="101"/>
    </row>
    <row r="22491" spans="3:3" ht="12.75">
      <c r="C22491" s="101"/>
    </row>
    <row r="22492" spans="3:3" ht="12.75">
      <c r="C22492" s="101"/>
    </row>
    <row r="22493" spans="3:3" ht="12.75">
      <c r="C22493" s="101"/>
    </row>
    <row r="22494" spans="3:3" ht="12.75">
      <c r="C22494" s="101"/>
    </row>
    <row r="22495" spans="3:3" ht="12.75">
      <c r="C22495" s="101"/>
    </row>
    <row r="22496" spans="3:3" ht="12.75">
      <c r="C22496" s="101"/>
    </row>
    <row r="22497" spans="3:3" ht="12.75">
      <c r="C22497" s="101"/>
    </row>
    <row r="22498" spans="3:3" ht="12.75">
      <c r="C22498" s="101"/>
    </row>
    <row r="22499" spans="3:3" ht="12.75">
      <c r="C22499" s="101"/>
    </row>
    <row r="22500" spans="3:3" ht="12.75">
      <c r="C22500" s="101"/>
    </row>
    <row r="22501" spans="3:3" ht="12.75">
      <c r="C22501" s="101"/>
    </row>
    <row r="22502" spans="3:3" ht="12.75">
      <c r="C22502" s="101"/>
    </row>
    <row r="22503" spans="3:3" ht="12.75">
      <c r="C22503" s="101"/>
    </row>
    <row r="22504" spans="3:3" ht="12.75">
      <c r="C22504" s="101"/>
    </row>
    <row r="22505" spans="3:3" ht="12.75">
      <c r="C22505" s="101"/>
    </row>
    <row r="22506" spans="3:3" ht="12.75">
      <c r="C22506" s="101"/>
    </row>
    <row r="22507" spans="3:3" ht="12.75">
      <c r="C22507" s="101"/>
    </row>
    <row r="22508" spans="3:3" ht="12.75">
      <c r="C22508" s="101"/>
    </row>
    <row r="22509" spans="3:3" ht="12.75">
      <c r="C22509" s="101"/>
    </row>
    <row r="22510" spans="3:3" ht="12.75">
      <c r="C22510" s="101"/>
    </row>
    <row r="22511" spans="3:3" ht="12.75">
      <c r="C22511" s="101"/>
    </row>
    <row r="22512" spans="3:3" ht="12.75">
      <c r="C22512" s="101"/>
    </row>
    <row r="22513" spans="3:3" ht="12.75">
      <c r="C22513" s="101"/>
    </row>
    <row r="22514" spans="3:3" ht="12.75">
      <c r="C22514" s="101"/>
    </row>
    <row r="22515" spans="3:3" ht="12.75">
      <c r="C22515" s="101"/>
    </row>
    <row r="22516" spans="3:3" ht="12.75">
      <c r="C22516" s="101"/>
    </row>
    <row r="22517" spans="3:3" ht="12.75">
      <c r="C22517" s="101"/>
    </row>
    <row r="22518" spans="3:3" ht="12.75">
      <c r="C22518" s="101"/>
    </row>
    <row r="22519" spans="3:3" ht="12.75">
      <c r="C22519" s="101"/>
    </row>
    <row r="22520" spans="3:3" ht="12.75">
      <c r="C22520" s="101"/>
    </row>
    <row r="22521" spans="3:3" ht="12.75">
      <c r="C22521" s="101"/>
    </row>
    <row r="22522" spans="3:3" ht="12.75">
      <c r="C22522" s="101"/>
    </row>
    <row r="22523" spans="3:3" ht="12.75">
      <c r="C22523" s="101"/>
    </row>
    <row r="22524" spans="3:3" ht="12.75">
      <c r="C22524" s="101"/>
    </row>
    <row r="22525" spans="3:3" ht="12.75">
      <c r="C22525" s="101"/>
    </row>
    <row r="22526" spans="3:3" ht="12.75">
      <c r="C22526" s="101"/>
    </row>
    <row r="22527" spans="3:3" ht="12.75">
      <c r="C22527" s="101"/>
    </row>
    <row r="22528" spans="3:3" ht="12.75">
      <c r="C22528" s="101"/>
    </row>
    <row r="22529" spans="3:3" ht="12.75">
      <c r="C22529" s="101"/>
    </row>
    <row r="22530" spans="3:3" ht="12.75">
      <c r="C22530" s="101"/>
    </row>
    <row r="22531" spans="3:3" ht="12.75">
      <c r="C22531" s="101"/>
    </row>
    <row r="22532" spans="3:3" ht="12.75">
      <c r="C22532" s="101"/>
    </row>
    <row r="22533" spans="3:3" ht="12.75">
      <c r="C22533" s="101"/>
    </row>
    <row r="22534" spans="3:3" ht="12.75">
      <c r="C22534" s="101"/>
    </row>
    <row r="22535" spans="3:3" ht="12.75">
      <c r="C22535" s="101"/>
    </row>
    <row r="22536" spans="3:3" ht="12.75">
      <c r="C22536" s="101"/>
    </row>
    <row r="22537" spans="3:3" ht="12.75">
      <c r="C22537" s="101"/>
    </row>
    <row r="22538" spans="3:3" ht="12.75">
      <c r="C22538" s="101"/>
    </row>
    <row r="22539" spans="3:3" ht="12.75">
      <c r="C22539" s="101"/>
    </row>
    <row r="22540" spans="3:3" ht="12.75">
      <c r="C22540" s="101"/>
    </row>
    <row r="22541" spans="3:3" ht="12.75">
      <c r="C22541" s="101"/>
    </row>
    <row r="22542" spans="3:3" ht="12.75">
      <c r="C22542" s="101"/>
    </row>
    <row r="22543" spans="3:3" ht="12.75">
      <c r="C22543" s="101"/>
    </row>
    <row r="22544" spans="3:3" ht="12.75">
      <c r="C22544" s="101"/>
    </row>
    <row r="22545" spans="3:3" ht="12.75">
      <c r="C22545" s="101"/>
    </row>
    <row r="22546" spans="3:3" ht="12.75">
      <c r="C22546" s="101"/>
    </row>
    <row r="22547" spans="3:3" ht="12.75">
      <c r="C22547" s="101"/>
    </row>
    <row r="22548" spans="3:3" ht="12.75">
      <c r="C22548" s="101"/>
    </row>
    <row r="22549" spans="3:3" ht="12.75">
      <c r="C22549" s="101"/>
    </row>
    <row r="22550" spans="3:3" ht="12.75">
      <c r="C22550" s="101"/>
    </row>
    <row r="22551" spans="3:3" ht="12.75">
      <c r="C22551" s="101"/>
    </row>
    <row r="22552" spans="3:3" ht="12.75">
      <c r="C22552" s="101"/>
    </row>
    <row r="22553" spans="3:3" ht="12.75">
      <c r="C22553" s="101"/>
    </row>
    <row r="22554" spans="3:3" ht="12.75">
      <c r="C22554" s="101"/>
    </row>
    <row r="22555" spans="3:3" ht="12.75">
      <c r="C22555" s="101"/>
    </row>
    <row r="22556" spans="3:3" ht="12.75">
      <c r="C22556" s="101"/>
    </row>
    <row r="22557" spans="3:3" ht="12.75">
      <c r="C22557" s="101"/>
    </row>
    <row r="22558" spans="3:3" ht="12.75">
      <c r="C22558" s="101"/>
    </row>
    <row r="22559" spans="3:3" ht="12.75">
      <c r="C22559" s="101"/>
    </row>
    <row r="22560" spans="3:3" ht="12.75">
      <c r="C22560" s="101"/>
    </row>
    <row r="22561" spans="3:3" ht="12.75">
      <c r="C22561" s="101"/>
    </row>
    <row r="22562" spans="3:3" ht="12.75">
      <c r="C22562" s="101"/>
    </row>
    <row r="22563" spans="3:3" ht="12.75">
      <c r="C22563" s="101"/>
    </row>
    <row r="22564" spans="3:3" ht="12.75">
      <c r="C22564" s="101"/>
    </row>
    <row r="22565" spans="3:3" ht="12.75">
      <c r="C22565" s="101"/>
    </row>
    <row r="22566" spans="3:3" ht="12.75">
      <c r="C22566" s="101"/>
    </row>
    <row r="22567" spans="3:3" ht="12.75">
      <c r="C22567" s="101"/>
    </row>
    <row r="22568" spans="3:3" ht="12.75">
      <c r="C22568" s="101"/>
    </row>
    <row r="22569" spans="3:3" ht="12.75">
      <c r="C22569" s="101"/>
    </row>
    <row r="22570" spans="3:3" ht="12.75">
      <c r="C22570" s="101"/>
    </row>
    <row r="22571" spans="3:3" ht="12.75">
      <c r="C22571" s="101"/>
    </row>
    <row r="22572" spans="3:3" ht="12.75">
      <c r="C22572" s="101"/>
    </row>
    <row r="22573" spans="3:3" ht="12.75">
      <c r="C22573" s="101"/>
    </row>
    <row r="22574" spans="3:3" ht="12.75">
      <c r="C22574" s="101"/>
    </row>
    <row r="22575" spans="3:3" ht="12.75">
      <c r="C22575" s="101"/>
    </row>
    <row r="22576" spans="3:3" ht="12.75">
      <c r="C22576" s="101"/>
    </row>
    <row r="22577" spans="3:3" ht="12.75">
      <c r="C22577" s="101"/>
    </row>
    <row r="22578" spans="3:3" ht="12.75">
      <c r="C22578" s="101"/>
    </row>
    <row r="22579" spans="3:3" ht="12.75">
      <c r="C22579" s="101"/>
    </row>
    <row r="22580" spans="3:3" ht="12.75">
      <c r="C22580" s="101"/>
    </row>
    <row r="22581" spans="3:3" ht="12.75">
      <c r="C22581" s="101"/>
    </row>
    <row r="22582" spans="3:3" ht="12.75">
      <c r="C22582" s="101"/>
    </row>
    <row r="22583" spans="3:3" ht="12.75">
      <c r="C22583" s="101"/>
    </row>
    <row r="22584" spans="3:3" ht="12.75">
      <c r="C22584" s="101"/>
    </row>
    <row r="22585" spans="3:3" ht="12.75">
      <c r="C22585" s="101"/>
    </row>
    <row r="22586" spans="3:3" ht="12.75">
      <c r="C22586" s="101"/>
    </row>
    <row r="22587" spans="3:3" ht="12.75">
      <c r="C22587" s="101"/>
    </row>
    <row r="22588" spans="3:3" ht="12.75">
      <c r="C22588" s="101"/>
    </row>
    <row r="22589" spans="3:3" ht="12.75">
      <c r="C22589" s="101"/>
    </row>
    <row r="22590" spans="3:3" ht="12.75">
      <c r="C22590" s="101"/>
    </row>
    <row r="22591" spans="3:3" ht="12.75">
      <c r="C22591" s="101"/>
    </row>
    <row r="22592" spans="3:3" ht="12.75">
      <c r="C22592" s="101"/>
    </row>
    <row r="22593" spans="3:3" ht="12.75">
      <c r="C22593" s="101"/>
    </row>
    <row r="22594" spans="3:3" ht="12.75">
      <c r="C22594" s="101"/>
    </row>
    <row r="22595" spans="3:3" ht="12.75">
      <c r="C22595" s="101"/>
    </row>
    <row r="22596" spans="3:3" ht="12.75">
      <c r="C22596" s="101"/>
    </row>
    <row r="22597" spans="3:3" ht="12.75">
      <c r="C22597" s="101"/>
    </row>
    <row r="22598" spans="3:3" ht="12.75">
      <c r="C22598" s="101"/>
    </row>
    <row r="22599" spans="3:3" ht="12.75">
      <c r="C22599" s="101"/>
    </row>
    <row r="22600" spans="3:3" ht="12.75">
      <c r="C22600" s="101"/>
    </row>
    <row r="22601" spans="3:3" ht="12.75">
      <c r="C22601" s="101"/>
    </row>
    <row r="22602" spans="3:3" ht="12.75">
      <c r="C22602" s="101"/>
    </row>
    <row r="22603" spans="3:3" ht="12.75">
      <c r="C22603" s="101"/>
    </row>
    <row r="22604" spans="3:3" ht="12.75">
      <c r="C22604" s="101"/>
    </row>
    <row r="22605" spans="3:3" ht="12.75">
      <c r="C22605" s="101"/>
    </row>
    <row r="22606" spans="3:3" ht="12.75">
      <c r="C22606" s="101"/>
    </row>
    <row r="22607" spans="3:3" ht="12.75">
      <c r="C22607" s="101"/>
    </row>
    <row r="22608" spans="3:3" ht="12.75">
      <c r="C22608" s="101"/>
    </row>
    <row r="22609" spans="3:3" ht="12.75">
      <c r="C22609" s="101"/>
    </row>
    <row r="22610" spans="3:3" ht="12.75">
      <c r="C22610" s="101"/>
    </row>
    <row r="22611" spans="3:3" ht="12.75">
      <c r="C22611" s="101"/>
    </row>
    <row r="22612" spans="3:3" ht="12.75">
      <c r="C22612" s="101"/>
    </row>
    <row r="22613" spans="3:3" ht="12.75">
      <c r="C22613" s="101"/>
    </row>
    <row r="22614" spans="3:3" ht="12.75">
      <c r="C22614" s="101"/>
    </row>
    <row r="22615" spans="3:3" ht="12.75">
      <c r="C22615" s="101"/>
    </row>
    <row r="22616" spans="3:3" ht="12.75">
      <c r="C22616" s="101"/>
    </row>
    <row r="22617" spans="3:3" ht="12.75">
      <c r="C22617" s="101"/>
    </row>
    <row r="22618" spans="3:3" ht="12.75">
      <c r="C22618" s="101"/>
    </row>
    <row r="22619" spans="3:3" ht="12.75">
      <c r="C22619" s="101"/>
    </row>
    <row r="22620" spans="3:3" ht="12.75">
      <c r="C22620" s="101"/>
    </row>
    <row r="22621" spans="3:3" ht="12.75">
      <c r="C22621" s="101"/>
    </row>
    <row r="22622" spans="3:3" ht="12.75">
      <c r="C22622" s="101"/>
    </row>
    <row r="22623" spans="3:3" ht="12.75">
      <c r="C22623" s="101"/>
    </row>
    <row r="22624" spans="3:3" ht="12.75">
      <c r="C22624" s="101"/>
    </row>
    <row r="22625" spans="3:3" ht="12.75">
      <c r="C22625" s="101"/>
    </row>
    <row r="22626" spans="3:3" ht="12.75">
      <c r="C22626" s="101"/>
    </row>
    <row r="22627" spans="3:3" ht="12.75">
      <c r="C22627" s="101"/>
    </row>
    <row r="22628" spans="3:3" ht="12.75">
      <c r="C22628" s="101"/>
    </row>
    <row r="22629" spans="3:3" ht="12.75">
      <c r="C22629" s="101"/>
    </row>
    <row r="22630" spans="3:3" ht="12.75">
      <c r="C22630" s="101"/>
    </row>
    <row r="22631" spans="3:3" ht="12.75">
      <c r="C22631" s="101"/>
    </row>
    <row r="22632" spans="3:3" ht="12.75">
      <c r="C22632" s="101"/>
    </row>
    <row r="22633" spans="3:3" ht="12.75">
      <c r="C22633" s="101"/>
    </row>
    <row r="22634" spans="3:3" ht="12.75">
      <c r="C22634" s="101"/>
    </row>
    <row r="22635" spans="3:3" ht="12.75">
      <c r="C22635" s="101"/>
    </row>
    <row r="22636" spans="3:3" ht="12.75">
      <c r="C22636" s="101"/>
    </row>
    <row r="22637" spans="3:3" ht="12.75">
      <c r="C22637" s="101"/>
    </row>
    <row r="22638" spans="3:3" ht="12.75">
      <c r="C22638" s="101"/>
    </row>
    <row r="22639" spans="3:3" ht="12.75">
      <c r="C22639" s="101"/>
    </row>
    <row r="22640" spans="3:3" ht="12.75">
      <c r="C22640" s="101"/>
    </row>
    <row r="22641" spans="3:3" ht="12.75">
      <c r="C22641" s="101"/>
    </row>
    <row r="22642" spans="3:3" ht="12.75">
      <c r="C22642" s="101"/>
    </row>
    <row r="22643" spans="3:3" ht="12.75">
      <c r="C22643" s="101"/>
    </row>
    <row r="22644" spans="3:3" ht="12.75">
      <c r="C22644" s="101"/>
    </row>
    <row r="22645" spans="3:3" ht="12.75">
      <c r="C22645" s="101"/>
    </row>
    <row r="22646" spans="3:3" ht="12.75">
      <c r="C22646" s="101"/>
    </row>
    <row r="22647" spans="3:3" ht="12.75">
      <c r="C22647" s="101"/>
    </row>
    <row r="22648" spans="3:3" ht="12.75">
      <c r="C22648" s="101"/>
    </row>
    <row r="22649" spans="3:3" ht="12.75">
      <c r="C22649" s="101"/>
    </row>
    <row r="22650" spans="3:3" ht="12.75">
      <c r="C22650" s="101"/>
    </row>
    <row r="22651" spans="3:3" ht="12.75">
      <c r="C22651" s="101"/>
    </row>
    <row r="22652" spans="3:3" ht="12.75">
      <c r="C22652" s="101"/>
    </row>
    <row r="22653" spans="3:3" ht="12.75">
      <c r="C22653" s="101"/>
    </row>
    <row r="22654" spans="3:3" ht="12.75">
      <c r="C22654" s="101"/>
    </row>
    <row r="22655" spans="3:3" ht="12.75">
      <c r="C22655" s="101"/>
    </row>
    <row r="22656" spans="3:3" ht="12.75">
      <c r="C22656" s="101"/>
    </row>
    <row r="22657" spans="3:3" ht="12.75">
      <c r="C22657" s="101"/>
    </row>
    <row r="22658" spans="3:3" ht="12.75">
      <c r="C22658" s="101"/>
    </row>
    <row r="22659" spans="3:3" ht="12.75">
      <c r="C22659" s="101"/>
    </row>
    <row r="22660" spans="3:3" ht="12.75">
      <c r="C22660" s="101"/>
    </row>
    <row r="22661" spans="3:3" ht="12.75">
      <c r="C22661" s="101"/>
    </row>
    <row r="22662" spans="3:3" ht="12.75">
      <c r="C22662" s="101"/>
    </row>
    <row r="22663" spans="3:3" ht="12.75">
      <c r="C22663" s="101"/>
    </row>
    <row r="22664" spans="3:3" ht="12.75">
      <c r="C22664" s="101"/>
    </row>
    <row r="22665" spans="3:3" ht="12.75">
      <c r="C22665" s="101"/>
    </row>
    <row r="22666" spans="3:3" ht="12.75">
      <c r="C22666" s="101"/>
    </row>
    <row r="22667" spans="3:3" ht="12.75">
      <c r="C22667" s="101"/>
    </row>
    <row r="22668" spans="3:3" ht="12.75">
      <c r="C22668" s="101"/>
    </row>
    <row r="22669" spans="3:3" ht="12.75">
      <c r="C22669" s="101"/>
    </row>
    <row r="22670" spans="3:3" ht="12.75">
      <c r="C22670" s="101"/>
    </row>
    <row r="22671" spans="3:3" ht="12.75">
      <c r="C22671" s="101"/>
    </row>
    <row r="22672" spans="3:3" ht="12.75">
      <c r="C22672" s="101"/>
    </row>
    <row r="22673" spans="3:3" ht="12.75">
      <c r="C22673" s="101"/>
    </row>
    <row r="22674" spans="3:3" ht="12.75">
      <c r="C22674" s="101"/>
    </row>
    <row r="22675" spans="3:3" ht="12.75">
      <c r="C22675" s="101"/>
    </row>
    <row r="22676" spans="3:3" ht="12.75">
      <c r="C22676" s="101"/>
    </row>
    <row r="22677" spans="3:3" ht="12.75">
      <c r="C22677" s="101"/>
    </row>
    <row r="22678" spans="3:3" ht="12.75">
      <c r="C22678" s="101"/>
    </row>
    <row r="22679" spans="3:3" ht="12.75">
      <c r="C22679" s="101"/>
    </row>
    <row r="22680" spans="3:3" ht="12.75">
      <c r="C22680" s="101"/>
    </row>
    <row r="22681" spans="3:3" ht="12.75">
      <c r="C22681" s="101"/>
    </row>
    <row r="22682" spans="3:3" ht="12.75">
      <c r="C22682" s="101"/>
    </row>
    <row r="22683" spans="3:3" ht="12.75">
      <c r="C22683" s="101"/>
    </row>
    <row r="22684" spans="3:3" ht="12.75">
      <c r="C22684" s="101"/>
    </row>
    <row r="22685" spans="3:3" ht="12.75">
      <c r="C22685" s="101"/>
    </row>
    <row r="22686" spans="3:3" ht="12.75">
      <c r="C22686" s="101"/>
    </row>
    <row r="22687" spans="3:3" ht="12.75">
      <c r="C22687" s="101"/>
    </row>
    <row r="22688" spans="3:3" ht="12.75">
      <c r="C22688" s="101"/>
    </row>
    <row r="22689" spans="3:3" ht="12.75">
      <c r="C22689" s="101"/>
    </row>
    <row r="22690" spans="3:3" ht="12.75">
      <c r="C22690" s="101"/>
    </row>
    <row r="22691" spans="3:3" ht="12.75">
      <c r="C22691" s="101"/>
    </row>
    <row r="22692" spans="3:3" ht="12.75">
      <c r="C22692" s="101"/>
    </row>
    <row r="22693" spans="3:3" ht="12.75">
      <c r="C22693" s="101"/>
    </row>
    <row r="22694" spans="3:3" ht="12.75">
      <c r="C22694" s="101"/>
    </row>
    <row r="22695" spans="3:3" ht="12.75">
      <c r="C22695" s="101"/>
    </row>
    <row r="22696" spans="3:3" ht="12.75">
      <c r="C22696" s="101"/>
    </row>
    <row r="22697" spans="3:3" ht="12.75">
      <c r="C22697" s="101"/>
    </row>
    <row r="22698" spans="3:3" ht="12.75">
      <c r="C22698" s="101"/>
    </row>
    <row r="22699" spans="3:3" ht="12.75">
      <c r="C22699" s="101"/>
    </row>
    <row r="22700" spans="3:3" ht="12.75">
      <c r="C22700" s="101"/>
    </row>
    <row r="22701" spans="3:3" ht="12.75">
      <c r="C22701" s="101"/>
    </row>
    <row r="22702" spans="3:3" ht="12.75">
      <c r="C22702" s="101"/>
    </row>
    <row r="22703" spans="3:3" ht="12.75">
      <c r="C22703" s="101"/>
    </row>
    <row r="22704" spans="3:3" ht="12.75">
      <c r="C22704" s="101"/>
    </row>
    <row r="22705" spans="3:3" ht="12.75">
      <c r="C22705" s="101"/>
    </row>
    <row r="22706" spans="3:3" ht="12.75">
      <c r="C22706" s="101"/>
    </row>
    <row r="22707" spans="3:3" ht="12.75">
      <c r="C22707" s="101"/>
    </row>
    <row r="22708" spans="3:3" ht="12.75">
      <c r="C22708" s="101"/>
    </row>
    <row r="22709" spans="3:3" ht="12.75">
      <c r="C22709" s="101"/>
    </row>
    <row r="22710" spans="3:3" ht="12.75">
      <c r="C22710" s="101"/>
    </row>
    <row r="22711" spans="3:3" ht="12.75">
      <c r="C22711" s="101"/>
    </row>
    <row r="22712" spans="3:3" ht="12.75">
      <c r="C22712" s="101"/>
    </row>
    <row r="22713" spans="3:3" ht="12.75">
      <c r="C22713" s="101"/>
    </row>
    <row r="22714" spans="3:3" ht="12.75">
      <c r="C22714" s="101"/>
    </row>
    <row r="22715" spans="3:3" ht="12.75">
      <c r="C22715" s="101"/>
    </row>
    <row r="22716" spans="3:3" ht="12.75">
      <c r="C22716" s="101"/>
    </row>
    <row r="22717" spans="3:3" ht="12.75">
      <c r="C22717" s="101"/>
    </row>
    <row r="22718" spans="3:3" ht="12.75">
      <c r="C22718" s="101"/>
    </row>
    <row r="22719" spans="3:3" ht="12.75">
      <c r="C22719" s="101"/>
    </row>
    <row r="22720" spans="3:3" ht="12.75">
      <c r="C22720" s="101"/>
    </row>
    <row r="22721" spans="3:3" ht="12.75">
      <c r="C22721" s="101"/>
    </row>
    <row r="22722" spans="3:3" ht="12.75">
      <c r="C22722" s="101"/>
    </row>
    <row r="22723" spans="3:3" ht="12.75">
      <c r="C22723" s="101"/>
    </row>
    <row r="22724" spans="3:3" ht="12.75">
      <c r="C22724" s="101"/>
    </row>
    <row r="22725" spans="3:3" ht="12.75">
      <c r="C22725" s="101"/>
    </row>
    <row r="22726" spans="3:3" ht="12.75">
      <c r="C22726" s="101"/>
    </row>
    <row r="22727" spans="3:3" ht="12.75">
      <c r="C22727" s="101"/>
    </row>
    <row r="22728" spans="3:3" ht="12.75">
      <c r="C22728" s="101"/>
    </row>
    <row r="22729" spans="3:3" ht="12.75">
      <c r="C22729" s="101"/>
    </row>
    <row r="22730" spans="3:3" ht="12.75">
      <c r="C22730" s="101"/>
    </row>
    <row r="22731" spans="3:3" ht="12.75">
      <c r="C22731" s="101"/>
    </row>
    <row r="22732" spans="3:3" ht="12.75">
      <c r="C22732" s="101"/>
    </row>
    <row r="22733" spans="3:3" ht="12.75">
      <c r="C22733" s="101"/>
    </row>
    <row r="22734" spans="3:3" ht="12.75">
      <c r="C22734" s="101"/>
    </row>
    <row r="22735" spans="3:3" ht="12.75">
      <c r="C22735" s="101"/>
    </row>
    <row r="22736" spans="3:3" ht="12.75">
      <c r="C22736" s="101"/>
    </row>
    <row r="22737" spans="3:3" ht="12.75">
      <c r="C22737" s="101"/>
    </row>
    <row r="22738" spans="3:3" ht="12.75">
      <c r="C22738" s="101"/>
    </row>
    <row r="22739" spans="3:3" ht="12.75">
      <c r="C22739" s="101"/>
    </row>
    <row r="22740" spans="3:3" ht="12.75">
      <c r="C22740" s="101"/>
    </row>
    <row r="22741" spans="3:3" ht="12.75">
      <c r="C22741" s="101"/>
    </row>
    <row r="22742" spans="3:3" ht="12.75">
      <c r="C22742" s="101"/>
    </row>
    <row r="22743" spans="3:3" ht="12.75">
      <c r="C22743" s="101"/>
    </row>
    <row r="22744" spans="3:3" ht="12.75">
      <c r="C22744" s="101"/>
    </row>
    <row r="22745" spans="3:3" ht="12.75">
      <c r="C22745" s="101"/>
    </row>
    <row r="22746" spans="3:3" ht="12.75">
      <c r="C22746" s="101"/>
    </row>
    <row r="22747" spans="3:3" ht="12.75">
      <c r="C22747" s="101"/>
    </row>
    <row r="22748" spans="3:3" ht="12.75">
      <c r="C22748" s="101"/>
    </row>
    <row r="22749" spans="3:3" ht="12.75">
      <c r="C22749" s="101"/>
    </row>
    <row r="22750" spans="3:3" ht="12.75">
      <c r="C22750" s="101"/>
    </row>
    <row r="22751" spans="3:3" ht="12.75">
      <c r="C22751" s="101"/>
    </row>
    <row r="22752" spans="3:3" ht="12.75">
      <c r="C22752" s="101"/>
    </row>
    <row r="22753" spans="3:3" ht="12.75">
      <c r="C22753" s="101"/>
    </row>
    <row r="22754" spans="3:3" ht="12.75">
      <c r="C22754" s="101"/>
    </row>
    <row r="22755" spans="3:3" ht="12.75">
      <c r="C22755" s="101"/>
    </row>
    <row r="22756" spans="3:3" ht="12.75">
      <c r="C22756" s="101"/>
    </row>
    <row r="22757" spans="3:3" ht="12.75">
      <c r="C22757" s="101"/>
    </row>
    <row r="22758" spans="3:3" ht="12.75">
      <c r="C22758" s="101"/>
    </row>
    <row r="22759" spans="3:3" ht="12.75">
      <c r="C22759" s="101"/>
    </row>
    <row r="22760" spans="3:3" ht="12.75">
      <c r="C22760" s="101"/>
    </row>
    <row r="22761" spans="3:3" ht="12.75">
      <c r="C22761" s="101"/>
    </row>
    <row r="22762" spans="3:3" ht="12.75">
      <c r="C22762" s="101"/>
    </row>
    <row r="22763" spans="3:3" ht="12.75">
      <c r="C22763" s="101"/>
    </row>
    <row r="22764" spans="3:3" ht="12.75">
      <c r="C22764" s="101"/>
    </row>
    <row r="22765" spans="3:3" ht="12.75">
      <c r="C22765" s="101"/>
    </row>
    <row r="22766" spans="3:3" ht="12.75">
      <c r="C22766" s="101"/>
    </row>
    <row r="22767" spans="3:3" ht="12.75">
      <c r="C22767" s="101"/>
    </row>
    <row r="22768" spans="3:3" ht="12.75">
      <c r="C22768" s="101"/>
    </row>
    <row r="22769" spans="3:3" ht="12.75">
      <c r="C22769" s="101"/>
    </row>
    <row r="22770" spans="3:3" ht="12.75">
      <c r="C22770" s="101"/>
    </row>
    <row r="22771" spans="3:3" ht="12.75">
      <c r="C22771" s="101"/>
    </row>
    <row r="22772" spans="3:3" ht="12.75">
      <c r="C22772" s="101"/>
    </row>
    <row r="22773" spans="3:3" ht="12.75">
      <c r="C22773" s="101"/>
    </row>
    <row r="22774" spans="3:3" ht="12.75">
      <c r="C22774" s="101"/>
    </row>
    <row r="22775" spans="3:3" ht="12.75">
      <c r="C22775" s="101"/>
    </row>
    <row r="22776" spans="3:3" ht="12.75">
      <c r="C22776" s="101"/>
    </row>
    <row r="22777" spans="3:3" ht="12.75">
      <c r="C22777" s="101"/>
    </row>
    <row r="22778" spans="3:3" ht="12.75">
      <c r="C22778" s="101"/>
    </row>
    <row r="22779" spans="3:3" ht="12.75">
      <c r="C22779" s="101"/>
    </row>
    <row r="22780" spans="3:3" ht="12.75">
      <c r="C22780" s="101"/>
    </row>
    <row r="22781" spans="3:3" ht="12.75">
      <c r="C22781" s="101"/>
    </row>
    <row r="22782" spans="3:3" ht="12.75">
      <c r="C22782" s="101"/>
    </row>
    <row r="22783" spans="3:3" ht="12.75">
      <c r="C22783" s="101"/>
    </row>
    <row r="22784" spans="3:3" ht="12.75">
      <c r="C22784" s="101"/>
    </row>
    <row r="22785" spans="3:3" ht="12.75">
      <c r="C22785" s="101"/>
    </row>
    <row r="22786" spans="3:3" ht="12.75">
      <c r="C22786" s="101"/>
    </row>
    <row r="22787" spans="3:3" ht="12.75">
      <c r="C22787" s="101"/>
    </row>
    <row r="22788" spans="3:3" ht="12.75">
      <c r="C22788" s="101"/>
    </row>
    <row r="22789" spans="3:3" ht="12.75">
      <c r="C22789" s="101"/>
    </row>
    <row r="22790" spans="3:3" ht="12.75">
      <c r="C22790" s="101"/>
    </row>
    <row r="22791" spans="3:3" ht="12.75">
      <c r="C22791" s="101"/>
    </row>
    <row r="22792" spans="3:3" ht="12.75">
      <c r="C22792" s="101"/>
    </row>
    <row r="22793" spans="3:3" ht="12.75">
      <c r="C22793" s="101"/>
    </row>
    <row r="22794" spans="3:3" ht="12.75">
      <c r="C22794" s="101"/>
    </row>
    <row r="22795" spans="3:3" ht="12.75">
      <c r="C22795" s="101"/>
    </row>
    <row r="22796" spans="3:3" ht="12.75">
      <c r="C22796" s="101"/>
    </row>
    <row r="22797" spans="3:3" ht="12.75">
      <c r="C22797" s="101"/>
    </row>
    <row r="22798" spans="3:3" ht="12.75">
      <c r="C22798" s="101"/>
    </row>
    <row r="22799" spans="3:3" ht="12.75">
      <c r="C22799" s="101"/>
    </row>
    <row r="22800" spans="3:3" ht="12.75">
      <c r="C22800" s="101"/>
    </row>
    <row r="22801" spans="3:3" ht="12.75">
      <c r="C22801" s="101"/>
    </row>
    <row r="22802" spans="3:3" ht="12.75">
      <c r="C22802" s="101"/>
    </row>
    <row r="22803" spans="3:3" ht="12.75">
      <c r="C22803" s="101"/>
    </row>
    <row r="22804" spans="3:3" ht="12.75">
      <c r="C22804" s="101"/>
    </row>
    <row r="22805" spans="3:3" ht="12.75">
      <c r="C22805" s="101"/>
    </row>
    <row r="22806" spans="3:3" ht="12.75">
      <c r="C22806" s="101"/>
    </row>
    <row r="22807" spans="3:3" ht="12.75">
      <c r="C22807" s="101"/>
    </row>
    <row r="22808" spans="3:3" ht="12.75">
      <c r="C22808" s="101"/>
    </row>
    <row r="22809" spans="3:3" ht="12.75">
      <c r="C22809" s="101"/>
    </row>
    <row r="22810" spans="3:3" ht="12.75">
      <c r="C22810" s="101"/>
    </row>
    <row r="22811" spans="3:3" ht="12.75">
      <c r="C22811" s="101"/>
    </row>
    <row r="22812" spans="3:3" ht="12.75">
      <c r="C22812" s="101"/>
    </row>
    <row r="22813" spans="3:3" ht="12.75">
      <c r="C22813" s="101"/>
    </row>
    <row r="22814" spans="3:3" ht="12.75">
      <c r="C22814" s="101"/>
    </row>
    <row r="22815" spans="3:3" ht="12.75">
      <c r="C22815" s="101"/>
    </row>
    <row r="22816" spans="3:3" ht="12.75">
      <c r="C22816" s="101"/>
    </row>
    <row r="22817" spans="3:3" ht="12.75">
      <c r="C22817" s="101"/>
    </row>
    <row r="22818" spans="3:3" ht="12.75">
      <c r="C22818" s="101"/>
    </row>
    <row r="22819" spans="3:3" ht="12.75">
      <c r="C22819" s="101"/>
    </row>
    <row r="22820" spans="3:3" ht="12.75">
      <c r="C22820" s="101"/>
    </row>
    <row r="22821" spans="3:3" ht="12.75">
      <c r="C22821" s="101"/>
    </row>
    <row r="22822" spans="3:3" ht="12.75">
      <c r="C22822" s="101"/>
    </row>
    <row r="22823" spans="3:3" ht="12.75">
      <c r="C22823" s="101"/>
    </row>
    <row r="22824" spans="3:3" ht="12.75">
      <c r="C22824" s="101"/>
    </row>
    <row r="22825" spans="3:3" ht="12.75">
      <c r="C22825" s="101"/>
    </row>
    <row r="22826" spans="3:3" ht="12.75">
      <c r="C22826" s="101"/>
    </row>
    <row r="22827" spans="3:3" ht="12.75">
      <c r="C22827" s="101"/>
    </row>
    <row r="22828" spans="3:3" ht="12.75">
      <c r="C22828" s="101"/>
    </row>
    <row r="22829" spans="3:3" ht="12.75">
      <c r="C22829" s="101"/>
    </row>
    <row r="22830" spans="3:3" ht="12.75">
      <c r="C22830" s="101"/>
    </row>
    <row r="22831" spans="3:3" ht="12.75">
      <c r="C22831" s="101"/>
    </row>
    <row r="22832" spans="3:3" ht="12.75">
      <c r="C22832" s="101"/>
    </row>
    <row r="22833" spans="3:3" ht="12.75">
      <c r="C22833" s="101"/>
    </row>
    <row r="22834" spans="3:3" ht="12.75">
      <c r="C22834" s="101"/>
    </row>
    <row r="22835" spans="3:3" ht="12.75">
      <c r="C22835" s="101"/>
    </row>
    <row r="22836" spans="3:3" ht="12.75">
      <c r="C22836" s="101"/>
    </row>
    <row r="22837" spans="3:3" ht="12.75">
      <c r="C22837" s="101"/>
    </row>
    <row r="22838" spans="3:3" ht="12.75">
      <c r="C22838" s="101"/>
    </row>
    <row r="22839" spans="3:3" ht="12.75">
      <c r="C22839" s="101"/>
    </row>
    <row r="22840" spans="3:3" ht="12.75">
      <c r="C22840" s="101"/>
    </row>
    <row r="22841" spans="3:3" ht="12.75">
      <c r="C22841" s="101"/>
    </row>
    <row r="22842" spans="3:3" ht="12.75">
      <c r="C22842" s="101"/>
    </row>
    <row r="22843" spans="3:3" ht="12.75">
      <c r="C22843" s="101"/>
    </row>
    <row r="22844" spans="3:3" ht="12.75">
      <c r="C22844" s="101"/>
    </row>
    <row r="22845" spans="3:3" ht="12.75">
      <c r="C22845" s="101"/>
    </row>
    <row r="22846" spans="3:3" ht="12.75">
      <c r="C22846" s="101"/>
    </row>
    <row r="22847" spans="3:3" ht="12.75">
      <c r="C22847" s="101"/>
    </row>
    <row r="22848" spans="3:3" ht="12.75">
      <c r="C22848" s="101"/>
    </row>
    <row r="22849" spans="3:3" ht="12.75">
      <c r="C22849" s="101"/>
    </row>
    <row r="22850" spans="3:3" ht="12.75">
      <c r="C22850" s="101"/>
    </row>
    <row r="22851" spans="3:3" ht="12.75">
      <c r="C22851" s="101"/>
    </row>
    <row r="22852" spans="3:3" ht="12.75">
      <c r="C22852" s="101"/>
    </row>
    <row r="22853" spans="3:3" ht="12.75">
      <c r="C22853" s="101"/>
    </row>
    <row r="22854" spans="3:3" ht="12.75">
      <c r="C22854" s="101"/>
    </row>
    <row r="22855" spans="3:3" ht="12.75">
      <c r="C22855" s="101"/>
    </row>
    <row r="22856" spans="3:3" ht="12.75">
      <c r="C22856" s="101"/>
    </row>
    <row r="22857" spans="3:3" ht="12.75">
      <c r="C22857" s="101"/>
    </row>
    <row r="22858" spans="3:3" ht="12.75">
      <c r="C22858" s="101"/>
    </row>
    <row r="22859" spans="3:3" ht="12.75">
      <c r="C22859" s="101"/>
    </row>
    <row r="22860" spans="3:3" ht="12.75">
      <c r="C22860" s="101"/>
    </row>
    <row r="22861" spans="3:3" ht="12.75">
      <c r="C22861" s="101"/>
    </row>
    <row r="22862" spans="3:3" ht="12.75">
      <c r="C22862" s="101"/>
    </row>
    <row r="22863" spans="3:3" ht="12.75">
      <c r="C22863" s="101"/>
    </row>
    <row r="22864" spans="3:3" ht="12.75">
      <c r="C22864" s="101"/>
    </row>
    <row r="22865" spans="3:3" ht="12.75">
      <c r="C22865" s="101"/>
    </row>
    <row r="22866" spans="3:3" ht="12.75">
      <c r="C22866" s="101"/>
    </row>
    <row r="22867" spans="3:3" ht="12.75">
      <c r="C22867" s="101"/>
    </row>
    <row r="22868" spans="3:3" ht="12.75">
      <c r="C22868" s="101"/>
    </row>
    <row r="22869" spans="3:3" ht="12.75">
      <c r="C22869" s="101"/>
    </row>
    <row r="22870" spans="3:3" ht="12.75">
      <c r="C22870" s="101"/>
    </row>
    <row r="22871" spans="3:3" ht="12.75">
      <c r="C22871" s="101"/>
    </row>
    <row r="22872" spans="3:3" ht="12.75">
      <c r="C22872" s="101"/>
    </row>
    <row r="22873" spans="3:3" ht="12.75">
      <c r="C22873" s="101"/>
    </row>
    <row r="22874" spans="3:3" ht="12.75">
      <c r="C22874" s="101"/>
    </row>
    <row r="22875" spans="3:3" ht="12.75">
      <c r="C22875" s="101"/>
    </row>
    <row r="22876" spans="3:3" ht="12.75">
      <c r="C22876" s="101"/>
    </row>
    <row r="22877" spans="3:3" ht="12.75">
      <c r="C22877" s="101"/>
    </row>
    <row r="22878" spans="3:3" ht="12.75">
      <c r="C22878" s="101"/>
    </row>
    <row r="22879" spans="3:3" ht="12.75">
      <c r="C22879" s="101"/>
    </row>
    <row r="22880" spans="3:3" ht="12.75">
      <c r="C22880" s="101"/>
    </row>
    <row r="22881" spans="3:3" ht="12.75">
      <c r="C22881" s="101"/>
    </row>
    <row r="22882" spans="3:3" ht="12.75">
      <c r="C22882" s="101"/>
    </row>
    <row r="22883" spans="3:3" ht="12.75">
      <c r="C22883" s="101"/>
    </row>
    <row r="22884" spans="3:3" ht="12.75">
      <c r="C22884" s="101"/>
    </row>
    <row r="22885" spans="3:3" ht="12.75">
      <c r="C22885" s="101"/>
    </row>
    <row r="22886" spans="3:3" ht="12.75">
      <c r="C22886" s="101"/>
    </row>
    <row r="22887" spans="3:3" ht="12.75">
      <c r="C22887" s="101"/>
    </row>
    <row r="22888" spans="3:3" ht="12.75">
      <c r="C22888" s="101"/>
    </row>
    <row r="22889" spans="3:3" ht="12.75">
      <c r="C22889" s="101"/>
    </row>
    <row r="22890" spans="3:3" ht="12.75">
      <c r="C22890" s="101"/>
    </row>
    <row r="22891" spans="3:3" ht="12.75">
      <c r="C22891" s="101"/>
    </row>
    <row r="22892" spans="3:3" ht="12.75">
      <c r="C22892" s="101"/>
    </row>
    <row r="22893" spans="3:3" ht="12.75">
      <c r="C22893" s="101"/>
    </row>
    <row r="22894" spans="3:3" ht="12.75">
      <c r="C22894" s="101"/>
    </row>
    <row r="22895" spans="3:3" ht="12.75">
      <c r="C22895" s="101"/>
    </row>
    <row r="22896" spans="3:3" ht="12.75">
      <c r="C22896" s="101"/>
    </row>
    <row r="22897" spans="3:3" ht="12.75">
      <c r="C22897" s="101"/>
    </row>
    <row r="22898" spans="3:3" ht="12.75">
      <c r="C22898" s="101"/>
    </row>
    <row r="22899" spans="3:3" ht="12.75">
      <c r="C22899" s="101"/>
    </row>
    <row r="22900" spans="3:3" ht="12.75">
      <c r="C22900" s="101"/>
    </row>
    <row r="22901" spans="3:3" ht="12.75">
      <c r="C22901" s="101"/>
    </row>
    <row r="22902" spans="3:3" ht="12.75">
      <c r="C22902" s="101"/>
    </row>
    <row r="22903" spans="3:3" ht="12.75">
      <c r="C22903" s="101"/>
    </row>
    <row r="22904" spans="3:3" ht="12.75">
      <c r="C22904" s="101"/>
    </row>
    <row r="22905" spans="3:3" ht="12.75">
      <c r="C22905" s="101"/>
    </row>
    <row r="22906" spans="3:3" ht="12.75">
      <c r="C22906" s="101"/>
    </row>
    <row r="22907" spans="3:3" ht="12.75">
      <c r="C22907" s="101"/>
    </row>
    <row r="22908" spans="3:3" ht="12.75">
      <c r="C22908" s="101"/>
    </row>
    <row r="22909" spans="3:3" ht="12.75">
      <c r="C22909" s="101"/>
    </row>
    <row r="22910" spans="3:3" ht="12.75">
      <c r="C22910" s="101"/>
    </row>
    <row r="22911" spans="3:3" ht="12.75">
      <c r="C22911" s="101"/>
    </row>
    <row r="22912" spans="3:3" ht="12.75">
      <c r="C22912" s="101"/>
    </row>
    <row r="22913" spans="3:3" ht="12.75">
      <c r="C22913" s="101"/>
    </row>
    <row r="22914" spans="3:3" ht="12.75">
      <c r="C22914" s="101"/>
    </row>
    <row r="22915" spans="3:3" ht="12.75">
      <c r="C22915" s="101"/>
    </row>
    <row r="22916" spans="3:3" ht="12.75">
      <c r="C22916" s="101"/>
    </row>
    <row r="22917" spans="3:3" ht="12.75">
      <c r="C22917" s="101"/>
    </row>
    <row r="22918" spans="3:3" ht="12.75">
      <c r="C22918" s="101"/>
    </row>
    <row r="22919" spans="3:3" ht="12.75">
      <c r="C22919" s="101"/>
    </row>
    <row r="22920" spans="3:3" ht="12.75">
      <c r="C22920" s="101"/>
    </row>
    <row r="22921" spans="3:3" ht="12.75">
      <c r="C22921" s="101"/>
    </row>
    <row r="22922" spans="3:3" ht="12.75">
      <c r="C22922" s="101"/>
    </row>
    <row r="22923" spans="3:3" ht="12.75">
      <c r="C22923" s="101"/>
    </row>
    <row r="22924" spans="3:3" ht="12.75">
      <c r="C22924" s="101"/>
    </row>
    <row r="22925" spans="3:3" ht="12.75">
      <c r="C22925" s="101"/>
    </row>
    <row r="22926" spans="3:3" ht="12.75">
      <c r="C22926" s="101"/>
    </row>
    <row r="22927" spans="3:3" ht="12.75">
      <c r="C22927" s="101"/>
    </row>
    <row r="22928" spans="3:3" ht="12.75">
      <c r="C22928" s="101"/>
    </row>
    <row r="22929" spans="3:3" ht="12.75">
      <c r="C22929" s="101"/>
    </row>
    <row r="22930" spans="3:3" ht="12.75">
      <c r="C22930" s="101"/>
    </row>
    <row r="22931" spans="3:3" ht="12.75">
      <c r="C22931" s="101"/>
    </row>
    <row r="22932" spans="3:3" ht="12.75">
      <c r="C22932" s="101"/>
    </row>
    <row r="22933" spans="3:3" ht="12.75">
      <c r="C22933" s="101"/>
    </row>
    <row r="22934" spans="3:3" ht="12.75">
      <c r="C22934" s="101"/>
    </row>
    <row r="22935" spans="3:3" ht="12.75">
      <c r="C22935" s="101"/>
    </row>
    <row r="22936" spans="3:3" ht="12.75">
      <c r="C22936" s="101"/>
    </row>
    <row r="22937" spans="3:3" ht="12.75">
      <c r="C22937" s="101"/>
    </row>
    <row r="22938" spans="3:3" ht="12.75">
      <c r="C22938" s="101"/>
    </row>
    <row r="22939" spans="3:3" ht="12.75">
      <c r="C22939" s="101"/>
    </row>
    <row r="22940" spans="3:3" ht="12.75">
      <c r="C22940" s="101"/>
    </row>
    <row r="22941" spans="3:3" ht="12.75">
      <c r="C22941" s="101"/>
    </row>
    <row r="22942" spans="3:3" ht="12.75">
      <c r="C22942" s="101"/>
    </row>
    <row r="22943" spans="3:3" ht="12.75">
      <c r="C22943" s="101"/>
    </row>
    <row r="22944" spans="3:3" ht="12.75">
      <c r="C22944" s="101"/>
    </row>
    <row r="22945" spans="3:3" ht="12.75">
      <c r="C22945" s="101"/>
    </row>
    <row r="22946" spans="3:3" ht="12.75">
      <c r="C22946" s="101"/>
    </row>
    <row r="22947" spans="3:3" ht="12.75">
      <c r="C22947" s="101"/>
    </row>
    <row r="22948" spans="3:3" ht="12.75">
      <c r="C22948" s="101"/>
    </row>
    <row r="22949" spans="3:3" ht="12.75">
      <c r="C22949" s="101"/>
    </row>
    <row r="22950" spans="3:3" ht="12.75">
      <c r="C22950" s="101"/>
    </row>
    <row r="22951" spans="3:3" ht="12.75">
      <c r="C22951" s="101"/>
    </row>
    <row r="22952" spans="3:3" ht="12.75">
      <c r="C22952" s="101"/>
    </row>
    <row r="22953" spans="3:3" ht="12.75">
      <c r="C22953" s="101"/>
    </row>
    <row r="22954" spans="3:3" ht="12.75">
      <c r="C22954" s="101"/>
    </row>
    <row r="22955" spans="3:3" ht="12.75">
      <c r="C22955" s="101"/>
    </row>
    <row r="22956" spans="3:3" ht="12.75">
      <c r="C22956" s="101"/>
    </row>
    <row r="22957" spans="3:3" ht="12.75">
      <c r="C22957" s="101"/>
    </row>
    <row r="22958" spans="3:3" ht="12.75">
      <c r="C22958" s="101"/>
    </row>
    <row r="22959" spans="3:3" ht="12.75">
      <c r="C22959" s="101"/>
    </row>
    <row r="22960" spans="3:3" ht="12.75">
      <c r="C22960" s="101"/>
    </row>
    <row r="22961" spans="3:3" ht="12.75">
      <c r="C22961" s="101"/>
    </row>
    <row r="22962" spans="3:3" ht="12.75">
      <c r="C22962" s="101"/>
    </row>
    <row r="22963" spans="3:3" ht="12.75">
      <c r="C22963" s="101"/>
    </row>
    <row r="22964" spans="3:3" ht="12.75">
      <c r="C22964" s="101"/>
    </row>
    <row r="22965" spans="3:3" ht="12.75">
      <c r="C22965" s="101"/>
    </row>
    <row r="22966" spans="3:3" ht="12.75">
      <c r="C22966" s="101"/>
    </row>
    <row r="22967" spans="3:3" ht="12.75">
      <c r="C22967" s="101"/>
    </row>
    <row r="22968" spans="3:3" ht="12.75">
      <c r="C22968" s="101"/>
    </row>
    <row r="22969" spans="3:3" ht="12.75">
      <c r="C22969" s="101"/>
    </row>
    <row r="22970" spans="3:3" ht="12.75">
      <c r="C22970" s="101"/>
    </row>
    <row r="22971" spans="3:3" ht="12.75">
      <c r="C22971" s="101"/>
    </row>
    <row r="22972" spans="3:3" ht="12.75">
      <c r="C22972" s="101"/>
    </row>
    <row r="22973" spans="3:3" ht="12.75">
      <c r="C22973" s="101"/>
    </row>
    <row r="22974" spans="3:3" ht="12.75">
      <c r="C22974" s="101"/>
    </row>
    <row r="22975" spans="3:3" ht="12.75">
      <c r="C22975" s="101"/>
    </row>
    <row r="22976" spans="3:3" ht="12.75">
      <c r="C22976" s="101"/>
    </row>
    <row r="22977" spans="3:3" ht="12.75">
      <c r="C22977" s="101"/>
    </row>
    <row r="22978" spans="3:3" ht="12.75">
      <c r="C22978" s="101"/>
    </row>
    <row r="22979" spans="3:3" ht="12.75">
      <c r="C22979" s="101"/>
    </row>
    <row r="22980" spans="3:3" ht="12.75">
      <c r="C22980" s="101"/>
    </row>
    <row r="22981" spans="3:3" ht="12.75">
      <c r="C22981" s="101"/>
    </row>
    <row r="22982" spans="3:3" ht="12.75">
      <c r="C22982" s="101"/>
    </row>
    <row r="22983" spans="3:3" ht="12.75">
      <c r="C22983" s="101"/>
    </row>
    <row r="22984" spans="3:3" ht="12.75">
      <c r="C22984" s="101"/>
    </row>
    <row r="22985" spans="3:3" ht="12.75">
      <c r="C22985" s="101"/>
    </row>
    <row r="22986" spans="3:3" ht="12.75">
      <c r="C22986" s="101"/>
    </row>
    <row r="22987" spans="3:3" ht="12.75">
      <c r="C22987" s="101"/>
    </row>
    <row r="22988" spans="3:3" ht="12.75">
      <c r="C22988" s="101"/>
    </row>
    <row r="22989" spans="3:3" ht="12.75">
      <c r="C22989" s="101"/>
    </row>
    <row r="22990" spans="3:3" ht="12.75">
      <c r="C22990" s="101"/>
    </row>
    <row r="22991" spans="3:3" ht="12.75">
      <c r="C22991" s="101"/>
    </row>
    <row r="22992" spans="3:3" ht="12.75">
      <c r="C22992" s="101"/>
    </row>
    <row r="22993" spans="3:3" ht="12.75">
      <c r="C22993" s="101"/>
    </row>
    <row r="22994" spans="3:3" ht="12.75">
      <c r="C22994" s="101"/>
    </row>
    <row r="22995" spans="3:3" ht="12.75">
      <c r="C22995" s="101"/>
    </row>
    <row r="22996" spans="3:3" ht="12.75">
      <c r="C22996" s="101"/>
    </row>
    <row r="22997" spans="3:3" ht="12.75">
      <c r="C22997" s="101"/>
    </row>
    <row r="22998" spans="3:3" ht="12.75">
      <c r="C22998" s="101"/>
    </row>
    <row r="22999" spans="3:3" ht="12.75">
      <c r="C22999" s="101"/>
    </row>
    <row r="23000" spans="3:3" ht="12.75">
      <c r="C23000" s="101"/>
    </row>
    <row r="23001" spans="3:3" ht="12.75">
      <c r="C23001" s="101"/>
    </row>
    <row r="23002" spans="3:3" ht="12.75">
      <c r="C23002" s="101"/>
    </row>
    <row r="23003" spans="3:3" ht="12.75">
      <c r="C23003" s="101"/>
    </row>
    <row r="23004" spans="3:3" ht="12.75">
      <c r="C23004" s="101"/>
    </row>
    <row r="23005" spans="3:3" ht="12.75">
      <c r="C23005" s="101"/>
    </row>
    <row r="23006" spans="3:3" ht="12.75">
      <c r="C23006" s="101"/>
    </row>
    <row r="23007" spans="3:3" ht="12.75">
      <c r="C23007" s="101"/>
    </row>
    <row r="23008" spans="3:3" ht="12.75">
      <c r="C23008" s="101"/>
    </row>
    <row r="23009" spans="3:3" ht="12.75">
      <c r="C23009" s="101"/>
    </row>
    <row r="23010" spans="3:3" ht="12.75">
      <c r="C23010" s="101"/>
    </row>
    <row r="23011" spans="3:3" ht="12.75">
      <c r="C23011" s="101"/>
    </row>
    <row r="23012" spans="3:3" ht="12.75">
      <c r="C23012" s="101"/>
    </row>
    <row r="23013" spans="3:3" ht="12.75">
      <c r="C23013" s="101"/>
    </row>
    <row r="23014" spans="3:3" ht="12.75">
      <c r="C23014" s="101"/>
    </row>
    <row r="23015" spans="3:3" ht="12.75">
      <c r="C23015" s="101"/>
    </row>
    <row r="23016" spans="3:3" ht="12.75">
      <c r="C23016" s="101"/>
    </row>
    <row r="23017" spans="3:3" ht="12.75">
      <c r="C23017" s="101"/>
    </row>
    <row r="23018" spans="3:3" ht="12.75">
      <c r="C23018" s="101"/>
    </row>
    <row r="23019" spans="3:3" ht="12.75">
      <c r="C23019" s="101"/>
    </row>
    <row r="23020" spans="3:3" ht="12.75">
      <c r="C23020" s="101"/>
    </row>
    <row r="23021" spans="3:3" ht="12.75">
      <c r="C23021" s="101"/>
    </row>
    <row r="23022" spans="3:3" ht="12.75">
      <c r="C23022" s="101"/>
    </row>
    <row r="23023" spans="3:3" ht="12.75">
      <c r="C23023" s="101"/>
    </row>
    <row r="23024" spans="3:3" ht="12.75">
      <c r="C23024" s="101"/>
    </row>
    <row r="23025" spans="3:3" ht="12.75">
      <c r="C23025" s="101"/>
    </row>
    <row r="23026" spans="3:3" ht="12.75">
      <c r="C23026" s="101"/>
    </row>
    <row r="23027" spans="3:3" ht="12.75">
      <c r="C23027" s="101"/>
    </row>
    <row r="23028" spans="3:3" ht="12.75">
      <c r="C23028" s="101"/>
    </row>
    <row r="23029" spans="3:3" ht="12.75">
      <c r="C23029" s="101"/>
    </row>
    <row r="23030" spans="3:3" ht="12.75">
      <c r="C23030" s="101"/>
    </row>
    <row r="23031" spans="3:3" ht="12.75">
      <c r="C23031" s="101"/>
    </row>
    <row r="23032" spans="3:3" ht="12.75">
      <c r="C23032" s="101"/>
    </row>
    <row r="23033" spans="3:3" ht="12.75">
      <c r="C23033" s="101"/>
    </row>
    <row r="23034" spans="3:3" ht="12.75">
      <c r="C23034" s="101"/>
    </row>
    <row r="23035" spans="3:3" ht="12.75">
      <c r="C23035" s="101"/>
    </row>
    <row r="23036" spans="3:3" ht="12.75">
      <c r="C23036" s="101"/>
    </row>
    <row r="23037" spans="3:3" ht="12.75">
      <c r="C23037" s="101"/>
    </row>
    <row r="23038" spans="3:3" ht="12.75">
      <c r="C23038" s="101"/>
    </row>
    <row r="23039" spans="3:3" ht="12.75">
      <c r="C23039" s="101"/>
    </row>
    <row r="23040" spans="3:3" ht="12.75">
      <c r="C23040" s="101"/>
    </row>
    <row r="23041" spans="3:3" ht="12.75">
      <c r="C23041" s="101"/>
    </row>
    <row r="23042" spans="3:3" ht="12.75">
      <c r="C23042" s="101"/>
    </row>
    <row r="23043" spans="3:3" ht="12.75">
      <c r="C23043" s="101"/>
    </row>
    <row r="23044" spans="3:3" ht="12.75">
      <c r="C23044" s="101"/>
    </row>
    <row r="23045" spans="3:3" ht="12.75">
      <c r="C23045" s="101"/>
    </row>
    <row r="23046" spans="3:3" ht="12.75">
      <c r="C23046" s="101"/>
    </row>
    <row r="23047" spans="3:3" ht="12.75">
      <c r="C23047" s="101"/>
    </row>
    <row r="23048" spans="3:3" ht="12.75">
      <c r="C23048" s="101"/>
    </row>
    <row r="23049" spans="3:3" ht="12.75">
      <c r="C23049" s="101"/>
    </row>
    <row r="23050" spans="3:3" ht="12.75">
      <c r="C23050" s="101"/>
    </row>
    <row r="23051" spans="3:3" ht="12.75">
      <c r="C23051" s="101"/>
    </row>
    <row r="23052" spans="3:3" ht="12.75">
      <c r="C23052" s="101"/>
    </row>
    <row r="23053" spans="3:3" ht="12.75">
      <c r="C23053" s="101"/>
    </row>
    <row r="23054" spans="3:3" ht="12.75">
      <c r="C23054" s="101"/>
    </row>
    <row r="23055" spans="3:3" ht="12.75">
      <c r="C23055" s="101"/>
    </row>
    <row r="23056" spans="3:3" ht="12.75">
      <c r="C23056" s="101"/>
    </row>
    <row r="23057" spans="3:3" ht="12.75">
      <c r="C23057" s="101"/>
    </row>
    <row r="23058" spans="3:3" ht="12.75">
      <c r="C23058" s="101"/>
    </row>
    <row r="23059" spans="3:3" ht="12.75">
      <c r="C23059" s="101"/>
    </row>
    <row r="23060" spans="3:3" ht="12.75">
      <c r="C23060" s="101"/>
    </row>
    <row r="23061" spans="3:3" ht="12.75">
      <c r="C23061" s="101"/>
    </row>
    <row r="23062" spans="3:3" ht="12.75">
      <c r="C23062" s="101"/>
    </row>
    <row r="23063" spans="3:3" ht="12.75">
      <c r="C23063" s="101"/>
    </row>
    <row r="23064" spans="3:3" ht="12.75">
      <c r="C23064" s="101"/>
    </row>
    <row r="23065" spans="3:3" ht="12.75">
      <c r="C23065" s="101"/>
    </row>
    <row r="23066" spans="3:3" ht="12.75">
      <c r="C23066" s="101"/>
    </row>
    <row r="23067" spans="3:3" ht="12.75">
      <c r="C23067" s="101"/>
    </row>
    <row r="23068" spans="3:3" ht="12.75">
      <c r="C23068" s="101"/>
    </row>
    <row r="23069" spans="3:3" ht="12.75">
      <c r="C23069" s="101"/>
    </row>
    <row r="23070" spans="3:3" ht="12.75">
      <c r="C23070" s="101"/>
    </row>
    <row r="23071" spans="3:3" ht="12.75">
      <c r="C23071" s="101"/>
    </row>
    <row r="23072" spans="3:3" ht="12.75">
      <c r="C23072" s="101"/>
    </row>
    <row r="23073" spans="3:3" ht="12.75">
      <c r="C23073" s="101"/>
    </row>
    <row r="23074" spans="3:3" ht="12.75">
      <c r="C23074" s="101"/>
    </row>
    <row r="23075" spans="3:3" ht="12.75">
      <c r="C23075" s="101"/>
    </row>
    <row r="23076" spans="3:3" ht="12.75">
      <c r="C23076" s="101"/>
    </row>
    <row r="23077" spans="3:3" ht="12.75">
      <c r="C23077" s="101"/>
    </row>
    <row r="23078" spans="3:3" ht="12.75">
      <c r="C23078" s="101"/>
    </row>
    <row r="23079" spans="3:3" ht="12.75">
      <c r="C23079" s="101"/>
    </row>
    <row r="23080" spans="3:3" ht="12.75">
      <c r="C23080" s="101"/>
    </row>
    <row r="23081" spans="3:3" ht="12.75">
      <c r="C23081" s="101"/>
    </row>
    <row r="23082" spans="3:3" ht="12.75">
      <c r="C23082" s="101"/>
    </row>
    <row r="23083" spans="3:3" ht="12.75">
      <c r="C23083" s="101"/>
    </row>
    <row r="23084" spans="3:3" ht="12.75">
      <c r="C23084" s="101"/>
    </row>
    <row r="23085" spans="3:3" ht="12.75">
      <c r="C23085" s="101"/>
    </row>
    <row r="23086" spans="3:3" ht="12.75">
      <c r="C23086" s="101"/>
    </row>
    <row r="23087" spans="3:3" ht="12.75">
      <c r="C23087" s="101"/>
    </row>
    <row r="23088" spans="3:3" ht="12.75">
      <c r="C23088" s="101"/>
    </row>
    <row r="23089" spans="3:3" ht="12.75">
      <c r="C23089" s="101"/>
    </row>
    <row r="23090" spans="3:3" ht="12.75">
      <c r="C23090" s="101"/>
    </row>
    <row r="23091" spans="3:3" ht="12.75">
      <c r="C23091" s="101"/>
    </row>
    <row r="23092" spans="3:3" ht="12.75">
      <c r="C23092" s="101"/>
    </row>
    <row r="23093" spans="3:3" ht="12.75">
      <c r="C23093" s="101"/>
    </row>
    <row r="23094" spans="3:3" ht="12.75">
      <c r="C23094" s="101"/>
    </row>
    <row r="23095" spans="3:3" ht="12.75">
      <c r="C23095" s="101"/>
    </row>
    <row r="23096" spans="3:3" ht="12.75">
      <c r="C23096" s="101"/>
    </row>
    <row r="23097" spans="3:3" ht="12.75">
      <c r="C23097" s="101"/>
    </row>
    <row r="23098" spans="3:3" ht="12.75">
      <c r="C23098" s="101"/>
    </row>
    <row r="23099" spans="3:3" ht="12.75">
      <c r="C23099" s="101"/>
    </row>
    <row r="23100" spans="3:3" ht="12.75">
      <c r="C23100" s="101"/>
    </row>
    <row r="23101" spans="3:3" ht="12.75">
      <c r="C23101" s="101"/>
    </row>
    <row r="23102" spans="3:3" ht="12.75">
      <c r="C23102" s="101"/>
    </row>
    <row r="23103" spans="3:3" ht="12.75">
      <c r="C23103" s="101"/>
    </row>
    <row r="23104" spans="3:3" ht="12.75">
      <c r="C23104" s="101"/>
    </row>
    <row r="23105" spans="3:3" ht="12.75">
      <c r="C23105" s="101"/>
    </row>
    <row r="23106" spans="3:3" ht="12.75">
      <c r="C23106" s="101"/>
    </row>
    <row r="23107" spans="3:3" ht="12.75">
      <c r="C23107" s="101"/>
    </row>
    <row r="23108" spans="3:3" ht="12.75">
      <c r="C23108" s="101"/>
    </row>
    <row r="23109" spans="3:3" ht="12.75">
      <c r="C23109" s="101"/>
    </row>
    <row r="23110" spans="3:3" ht="12.75">
      <c r="C23110" s="101"/>
    </row>
    <row r="23111" spans="3:3" ht="12.75">
      <c r="C23111" s="101"/>
    </row>
    <row r="23112" spans="3:3" ht="12.75">
      <c r="C23112" s="101"/>
    </row>
    <row r="23113" spans="3:3" ht="12.75">
      <c r="C23113" s="101"/>
    </row>
    <row r="23114" spans="3:3" ht="12.75">
      <c r="C23114" s="101"/>
    </row>
    <row r="23115" spans="3:3" ht="12.75">
      <c r="C23115" s="101"/>
    </row>
    <row r="23116" spans="3:3" ht="12.75">
      <c r="C23116" s="101"/>
    </row>
    <row r="23117" spans="3:3" ht="12.75">
      <c r="C23117" s="101"/>
    </row>
    <row r="23118" spans="3:3" ht="12.75">
      <c r="C23118" s="101"/>
    </row>
    <row r="23119" spans="3:3" ht="12.75">
      <c r="C23119" s="101"/>
    </row>
    <row r="23120" spans="3:3" ht="12.75">
      <c r="C23120" s="101"/>
    </row>
    <row r="23121" spans="3:3" ht="12.75">
      <c r="C23121" s="101"/>
    </row>
    <row r="23122" spans="3:3" ht="12.75">
      <c r="C23122" s="101"/>
    </row>
    <row r="23123" spans="3:3" ht="12.75">
      <c r="C23123" s="101"/>
    </row>
    <row r="23124" spans="3:3" ht="12.75">
      <c r="C23124" s="101"/>
    </row>
    <row r="23125" spans="3:3" ht="12.75">
      <c r="C23125" s="101"/>
    </row>
    <row r="23126" spans="3:3" ht="12.75">
      <c r="C23126" s="101"/>
    </row>
    <row r="23127" spans="3:3" ht="12.75">
      <c r="C23127" s="101"/>
    </row>
    <row r="23128" spans="3:3" ht="12.75">
      <c r="C23128" s="101"/>
    </row>
    <row r="23129" spans="3:3" ht="12.75">
      <c r="C23129" s="101"/>
    </row>
    <row r="23130" spans="3:3" ht="12.75">
      <c r="C23130" s="101"/>
    </row>
    <row r="23131" spans="3:3" ht="12.75">
      <c r="C23131" s="101"/>
    </row>
    <row r="23132" spans="3:3" ht="12.75">
      <c r="C23132" s="101"/>
    </row>
    <row r="23133" spans="3:3" ht="12.75">
      <c r="C23133" s="101"/>
    </row>
    <row r="23134" spans="3:3" ht="12.75">
      <c r="C23134" s="101"/>
    </row>
    <row r="23135" spans="3:3" ht="12.75">
      <c r="C23135" s="101"/>
    </row>
    <row r="23136" spans="3:3" ht="12.75">
      <c r="C23136" s="101"/>
    </row>
    <row r="23137" spans="3:3" ht="12.75">
      <c r="C23137" s="101"/>
    </row>
    <row r="23138" spans="3:3" ht="12.75">
      <c r="C23138" s="101"/>
    </row>
    <row r="23139" spans="3:3" ht="12.75">
      <c r="C23139" s="101"/>
    </row>
    <row r="23140" spans="3:3" ht="12.75">
      <c r="C23140" s="101"/>
    </row>
    <row r="23141" spans="3:3" ht="12.75">
      <c r="C23141" s="101"/>
    </row>
    <row r="23142" spans="3:3" ht="12.75">
      <c r="C23142" s="101"/>
    </row>
    <row r="23143" spans="3:3" ht="12.75">
      <c r="C23143" s="101"/>
    </row>
    <row r="23144" spans="3:3" ht="12.75">
      <c r="C23144" s="101"/>
    </row>
    <row r="23145" spans="3:3" ht="12.75">
      <c r="C23145" s="101"/>
    </row>
    <row r="23146" spans="3:3" ht="12.75">
      <c r="C23146" s="101"/>
    </row>
    <row r="23147" spans="3:3" ht="12.75">
      <c r="C23147" s="101"/>
    </row>
    <row r="23148" spans="3:3" ht="12.75">
      <c r="C23148" s="101"/>
    </row>
    <row r="23149" spans="3:3" ht="12.75">
      <c r="C23149" s="101"/>
    </row>
    <row r="23150" spans="3:3" ht="12.75">
      <c r="C23150" s="101"/>
    </row>
    <row r="23151" spans="3:3" ht="12.75">
      <c r="C23151" s="101"/>
    </row>
    <row r="23152" spans="3:3" ht="12.75">
      <c r="C23152" s="101"/>
    </row>
    <row r="23153" spans="3:3" ht="12.75">
      <c r="C23153" s="101"/>
    </row>
    <row r="23154" spans="3:3" ht="12.75">
      <c r="C23154" s="101"/>
    </row>
    <row r="23155" spans="3:3" ht="12.75">
      <c r="C23155" s="101"/>
    </row>
    <row r="23156" spans="3:3" ht="12.75">
      <c r="C23156" s="101"/>
    </row>
    <row r="23157" spans="3:3" ht="12.75">
      <c r="C23157" s="101"/>
    </row>
    <row r="23158" spans="3:3" ht="12.75">
      <c r="C23158" s="101"/>
    </row>
    <row r="23159" spans="3:3" ht="12.75">
      <c r="C23159" s="101"/>
    </row>
    <row r="23160" spans="3:3" ht="12.75">
      <c r="C23160" s="101"/>
    </row>
    <row r="23161" spans="3:3" ht="12.75">
      <c r="C23161" s="101"/>
    </row>
    <row r="23162" spans="3:3" ht="12.75">
      <c r="C23162" s="101"/>
    </row>
    <row r="23163" spans="3:3" ht="12.75">
      <c r="C23163" s="101"/>
    </row>
    <row r="23164" spans="3:3" ht="12.75">
      <c r="C23164" s="101"/>
    </row>
    <row r="23165" spans="3:3" ht="12.75">
      <c r="C23165" s="101"/>
    </row>
    <row r="23166" spans="3:3" ht="12.75">
      <c r="C23166" s="101"/>
    </row>
    <row r="23167" spans="3:3" ht="12.75">
      <c r="C23167" s="101"/>
    </row>
    <row r="23168" spans="3:3" ht="12.75">
      <c r="C23168" s="101"/>
    </row>
    <row r="23169" spans="3:3" ht="12.75">
      <c r="C23169" s="101"/>
    </row>
    <row r="23170" spans="3:3" ht="12.75">
      <c r="C23170" s="101"/>
    </row>
    <row r="23171" spans="3:3" ht="12.75">
      <c r="C23171" s="101"/>
    </row>
    <row r="23172" spans="3:3" ht="12.75">
      <c r="C23172" s="101"/>
    </row>
    <row r="23173" spans="3:3" ht="12.75">
      <c r="C23173" s="101"/>
    </row>
    <row r="23174" spans="3:3" ht="12.75">
      <c r="C23174" s="101"/>
    </row>
    <row r="23175" spans="3:3" ht="12.75">
      <c r="C23175" s="101"/>
    </row>
    <row r="23176" spans="3:3" ht="12.75">
      <c r="C23176" s="101"/>
    </row>
    <row r="23177" spans="3:3" ht="12.75">
      <c r="C23177" s="101"/>
    </row>
    <row r="23178" spans="3:3" ht="12.75">
      <c r="C23178" s="101"/>
    </row>
    <row r="23179" spans="3:3" ht="12.75">
      <c r="C23179" s="101"/>
    </row>
    <row r="23180" spans="3:3" ht="12.75">
      <c r="C23180" s="101"/>
    </row>
    <row r="23181" spans="3:3" ht="12.75">
      <c r="C23181" s="101"/>
    </row>
    <row r="23182" spans="3:3" ht="12.75">
      <c r="C23182" s="101"/>
    </row>
    <row r="23183" spans="3:3" ht="12.75">
      <c r="C23183" s="101"/>
    </row>
    <row r="23184" spans="3:3" ht="12.75">
      <c r="C23184" s="101"/>
    </row>
    <row r="23185" spans="3:3" ht="12.75">
      <c r="C23185" s="101"/>
    </row>
    <row r="23186" spans="3:3" ht="12.75">
      <c r="C23186" s="101"/>
    </row>
    <row r="23187" spans="3:3" ht="12.75">
      <c r="C23187" s="101"/>
    </row>
    <row r="23188" spans="3:3" ht="12.75">
      <c r="C23188" s="101"/>
    </row>
    <row r="23189" spans="3:3" ht="12.75">
      <c r="C23189" s="101"/>
    </row>
    <row r="23190" spans="3:3" ht="12.75">
      <c r="C23190" s="101"/>
    </row>
    <row r="23191" spans="3:3" ht="12.75">
      <c r="C23191" s="101"/>
    </row>
    <row r="23192" spans="3:3" ht="12.75">
      <c r="C23192" s="101"/>
    </row>
    <row r="23193" spans="3:3" ht="12.75">
      <c r="C23193" s="101"/>
    </row>
    <row r="23194" spans="3:3" ht="12.75">
      <c r="C23194" s="101"/>
    </row>
    <row r="23195" spans="3:3" ht="12.75">
      <c r="C23195" s="101"/>
    </row>
    <row r="23196" spans="3:3" ht="12.75">
      <c r="C23196" s="101"/>
    </row>
    <row r="23197" spans="3:3" ht="12.75">
      <c r="C23197" s="101"/>
    </row>
    <row r="23198" spans="3:3" ht="12.75">
      <c r="C23198" s="101"/>
    </row>
    <row r="23199" spans="3:3" ht="12.75">
      <c r="C23199" s="101"/>
    </row>
    <row r="23200" spans="3:3" ht="12.75">
      <c r="C23200" s="101"/>
    </row>
    <row r="23201" spans="3:3" ht="12.75">
      <c r="C23201" s="101"/>
    </row>
    <row r="23202" spans="3:3" ht="12.75">
      <c r="C23202" s="101"/>
    </row>
    <row r="23203" spans="3:3" ht="12.75">
      <c r="C23203" s="101"/>
    </row>
    <row r="23204" spans="3:3" ht="12.75">
      <c r="C23204" s="101"/>
    </row>
    <row r="23205" spans="3:3" ht="12.75">
      <c r="C23205" s="101"/>
    </row>
    <row r="23206" spans="3:3" ht="12.75">
      <c r="C23206" s="101"/>
    </row>
    <row r="23207" spans="3:3" ht="12.75">
      <c r="C23207" s="101"/>
    </row>
    <row r="23208" spans="3:3" ht="12.75">
      <c r="C23208" s="101"/>
    </row>
    <row r="23209" spans="3:3" ht="12.75">
      <c r="C23209" s="101"/>
    </row>
    <row r="23210" spans="3:3" ht="12.75">
      <c r="C23210" s="101"/>
    </row>
    <row r="23211" spans="3:3" ht="12.75">
      <c r="C23211" s="101"/>
    </row>
    <row r="23212" spans="3:3" ht="12.75">
      <c r="C23212" s="101"/>
    </row>
    <row r="23213" spans="3:3" ht="12.75">
      <c r="C23213" s="101"/>
    </row>
    <row r="23214" spans="3:3" ht="12.75">
      <c r="C23214" s="101"/>
    </row>
    <row r="23215" spans="3:3" ht="12.75">
      <c r="C23215" s="101"/>
    </row>
    <row r="23216" spans="3:3" ht="12.75">
      <c r="C23216" s="101"/>
    </row>
    <row r="23217" spans="3:3" ht="12.75">
      <c r="C23217" s="101"/>
    </row>
    <row r="23218" spans="3:3" ht="12.75">
      <c r="C23218" s="101"/>
    </row>
    <row r="23219" spans="3:3" ht="12.75">
      <c r="C23219" s="101"/>
    </row>
    <row r="23220" spans="3:3" ht="12.75">
      <c r="C23220" s="101"/>
    </row>
    <row r="23221" spans="3:3" ht="12.75">
      <c r="C23221" s="101"/>
    </row>
    <row r="23222" spans="3:3" ht="12.75">
      <c r="C23222" s="101"/>
    </row>
    <row r="23223" spans="3:3" ht="12.75">
      <c r="C23223" s="101"/>
    </row>
    <row r="23224" spans="3:3" ht="12.75">
      <c r="C23224" s="101"/>
    </row>
    <row r="23225" spans="3:3" ht="12.75">
      <c r="C23225" s="101"/>
    </row>
    <row r="23226" spans="3:3" ht="12.75">
      <c r="C23226" s="101"/>
    </row>
    <row r="23227" spans="3:3" ht="12.75">
      <c r="C23227" s="101"/>
    </row>
    <row r="23228" spans="3:3" ht="12.75">
      <c r="C23228" s="101"/>
    </row>
    <row r="23229" spans="3:3" ht="12.75">
      <c r="C23229" s="101"/>
    </row>
    <row r="23230" spans="3:3" ht="12.75">
      <c r="C23230" s="101"/>
    </row>
    <row r="23231" spans="3:3" ht="12.75">
      <c r="C23231" s="101"/>
    </row>
    <row r="23232" spans="3:3" ht="12.75">
      <c r="C23232" s="101"/>
    </row>
    <row r="23233" spans="3:3" ht="12.75">
      <c r="C23233" s="101"/>
    </row>
    <row r="23234" spans="3:3" ht="12.75">
      <c r="C23234" s="101"/>
    </row>
    <row r="23235" spans="3:3" ht="12.75">
      <c r="C23235" s="101"/>
    </row>
    <row r="23236" spans="3:3" ht="12.75">
      <c r="C23236" s="101"/>
    </row>
    <row r="23237" spans="3:3" ht="12.75">
      <c r="C23237" s="101"/>
    </row>
    <row r="23238" spans="3:3" ht="12.75">
      <c r="C23238" s="101"/>
    </row>
    <row r="23239" spans="3:3" ht="12.75">
      <c r="C23239" s="101"/>
    </row>
    <row r="23240" spans="3:3" ht="12.75">
      <c r="C23240" s="101"/>
    </row>
    <row r="23241" spans="3:3" ht="12.75">
      <c r="C23241" s="101"/>
    </row>
    <row r="23242" spans="3:3" ht="12.75">
      <c r="C23242" s="101"/>
    </row>
    <row r="23243" spans="3:3" ht="12.75">
      <c r="C23243" s="101"/>
    </row>
    <row r="23244" spans="3:3" ht="12.75">
      <c r="C23244" s="101"/>
    </row>
    <row r="23245" spans="3:3" ht="12.75">
      <c r="C23245" s="101"/>
    </row>
    <row r="23246" spans="3:3" ht="12.75">
      <c r="C23246" s="101"/>
    </row>
    <row r="23247" spans="3:3" ht="12.75">
      <c r="C23247" s="101"/>
    </row>
    <row r="23248" spans="3:3" ht="12.75">
      <c r="C23248" s="101"/>
    </row>
    <row r="23249" spans="3:3" ht="12.75">
      <c r="C23249" s="101"/>
    </row>
    <row r="23250" spans="3:3" ht="12.75">
      <c r="C23250" s="101"/>
    </row>
    <row r="23251" spans="3:3" ht="12.75">
      <c r="C23251" s="101"/>
    </row>
    <row r="23252" spans="3:3" ht="12.75">
      <c r="C23252" s="101"/>
    </row>
    <row r="23253" spans="3:3" ht="12.75">
      <c r="C23253" s="101"/>
    </row>
    <row r="23254" spans="3:3" ht="12.75">
      <c r="C23254" s="101"/>
    </row>
    <row r="23255" spans="3:3" ht="12.75">
      <c r="C23255" s="101"/>
    </row>
    <row r="23256" spans="3:3" ht="12.75">
      <c r="C23256" s="101"/>
    </row>
    <row r="23257" spans="3:3" ht="12.75">
      <c r="C23257" s="101"/>
    </row>
    <row r="23258" spans="3:3" ht="12.75">
      <c r="C23258" s="101"/>
    </row>
    <row r="23259" spans="3:3" ht="12.75">
      <c r="C23259" s="101"/>
    </row>
    <row r="23260" spans="3:3" ht="12.75">
      <c r="C23260" s="101"/>
    </row>
    <row r="23261" spans="3:3" ht="12.75">
      <c r="C23261" s="101"/>
    </row>
    <row r="23262" spans="3:3" ht="12.75">
      <c r="C23262" s="101"/>
    </row>
    <row r="23263" spans="3:3" ht="12.75">
      <c r="C23263" s="101"/>
    </row>
    <row r="23264" spans="3:3" ht="12.75">
      <c r="C23264" s="101"/>
    </row>
    <row r="23265" spans="3:3" ht="12.75">
      <c r="C23265" s="101"/>
    </row>
    <row r="23266" spans="3:3" ht="12.75">
      <c r="C23266" s="101"/>
    </row>
    <row r="23267" spans="3:3" ht="12.75">
      <c r="C23267" s="101"/>
    </row>
    <row r="23268" spans="3:3" ht="12.75">
      <c r="C23268" s="101"/>
    </row>
    <row r="23269" spans="3:3" ht="12.75">
      <c r="C23269" s="101"/>
    </row>
    <row r="23270" spans="3:3" ht="12.75">
      <c r="C23270" s="101"/>
    </row>
    <row r="23271" spans="3:3" ht="12.75">
      <c r="C23271" s="101"/>
    </row>
    <row r="23272" spans="3:3" ht="12.75">
      <c r="C23272" s="101"/>
    </row>
    <row r="23273" spans="3:3" ht="12.75">
      <c r="C23273" s="101"/>
    </row>
    <row r="23274" spans="3:3" ht="12.75">
      <c r="C23274" s="101"/>
    </row>
    <row r="23275" spans="3:3" ht="12.75">
      <c r="C23275" s="101"/>
    </row>
    <row r="23276" spans="3:3" ht="12.75">
      <c r="C23276" s="101"/>
    </row>
    <row r="23277" spans="3:3" ht="12.75">
      <c r="C23277" s="101"/>
    </row>
    <row r="23278" spans="3:3" ht="12.75">
      <c r="C23278" s="101"/>
    </row>
    <row r="23279" spans="3:3" ht="12.75">
      <c r="C23279" s="101"/>
    </row>
    <row r="23280" spans="3:3" ht="12.75">
      <c r="C23280" s="101"/>
    </row>
    <row r="23281" spans="3:3" ht="12.75">
      <c r="C23281" s="101"/>
    </row>
    <row r="23282" spans="3:3" ht="12.75">
      <c r="C23282" s="101"/>
    </row>
    <row r="23283" spans="3:3" ht="12.75">
      <c r="C23283" s="101"/>
    </row>
    <row r="23284" spans="3:3" ht="12.75">
      <c r="C23284" s="101"/>
    </row>
    <row r="23285" spans="3:3" ht="12.75">
      <c r="C23285" s="101"/>
    </row>
    <row r="23286" spans="3:3" ht="12.75">
      <c r="C23286" s="101"/>
    </row>
    <row r="23287" spans="3:3" ht="12.75">
      <c r="C23287" s="101"/>
    </row>
    <row r="23288" spans="3:3" ht="12.75">
      <c r="C23288" s="101"/>
    </row>
    <row r="23289" spans="3:3" ht="12.75">
      <c r="C23289" s="101"/>
    </row>
    <row r="23290" spans="3:3" ht="12.75">
      <c r="C23290" s="101"/>
    </row>
    <row r="23291" spans="3:3" ht="12.75">
      <c r="C23291" s="101"/>
    </row>
    <row r="23292" spans="3:3" ht="12.75">
      <c r="C23292" s="101"/>
    </row>
    <row r="23293" spans="3:3" ht="12.75">
      <c r="C23293" s="101"/>
    </row>
    <row r="23294" spans="3:3" ht="12.75">
      <c r="C23294" s="101"/>
    </row>
    <row r="23295" spans="3:3" ht="12.75">
      <c r="C23295" s="101"/>
    </row>
    <row r="23296" spans="3:3" ht="12.75">
      <c r="C23296" s="101"/>
    </row>
    <row r="23297" spans="3:3" ht="12.75">
      <c r="C23297" s="101"/>
    </row>
    <row r="23298" spans="3:3" ht="12.75">
      <c r="C23298" s="101"/>
    </row>
    <row r="23299" spans="3:3" ht="12.75">
      <c r="C23299" s="101"/>
    </row>
    <row r="23300" spans="3:3" ht="12.75">
      <c r="C23300" s="101"/>
    </row>
    <row r="23301" spans="3:3" ht="12.75">
      <c r="C23301" s="101"/>
    </row>
    <row r="23302" spans="3:3" ht="12.75">
      <c r="C23302" s="101"/>
    </row>
    <row r="23303" spans="3:3" ht="12.75">
      <c r="C23303" s="101"/>
    </row>
    <row r="23304" spans="3:3" ht="12.75">
      <c r="C23304" s="101"/>
    </row>
    <row r="23305" spans="3:3" ht="12.75">
      <c r="C23305" s="101"/>
    </row>
    <row r="23306" spans="3:3" ht="12.75">
      <c r="C23306" s="101"/>
    </row>
    <row r="23307" spans="3:3" ht="12.75">
      <c r="C23307" s="101"/>
    </row>
    <row r="23308" spans="3:3" ht="12.75">
      <c r="C23308" s="101"/>
    </row>
    <row r="23309" spans="3:3" ht="12.75">
      <c r="C23309" s="101"/>
    </row>
    <row r="23310" spans="3:3" ht="12.75">
      <c r="C23310" s="101"/>
    </row>
    <row r="23311" spans="3:3" ht="12.75">
      <c r="C23311" s="101"/>
    </row>
    <row r="23312" spans="3:3" ht="12.75">
      <c r="C23312" s="101"/>
    </row>
    <row r="23313" spans="3:3" ht="12.75">
      <c r="C23313" s="101"/>
    </row>
    <row r="23314" spans="3:3" ht="12.75">
      <c r="C23314" s="101"/>
    </row>
    <row r="23315" spans="3:3" ht="12.75">
      <c r="C23315" s="101"/>
    </row>
    <row r="23316" spans="3:3" ht="12.75">
      <c r="C23316" s="101"/>
    </row>
    <row r="23317" spans="3:3" ht="12.75">
      <c r="C23317" s="101"/>
    </row>
    <row r="23318" spans="3:3" ht="12.75">
      <c r="C23318" s="101"/>
    </row>
    <row r="23319" spans="3:3" ht="12.75">
      <c r="C23319" s="101"/>
    </row>
    <row r="23320" spans="3:3" ht="12.75">
      <c r="C23320" s="101"/>
    </row>
    <row r="23321" spans="3:3" ht="12.75">
      <c r="C23321" s="101"/>
    </row>
    <row r="23322" spans="3:3" ht="12.75">
      <c r="C23322" s="101"/>
    </row>
    <row r="23323" spans="3:3" ht="12.75">
      <c r="C23323" s="101"/>
    </row>
    <row r="23324" spans="3:3" ht="12.75">
      <c r="C23324" s="101"/>
    </row>
    <row r="23325" spans="3:3" ht="12.75">
      <c r="C23325" s="101"/>
    </row>
    <row r="23326" spans="3:3" ht="12.75">
      <c r="C23326" s="101"/>
    </row>
    <row r="23327" spans="3:3" ht="12.75">
      <c r="C23327" s="101"/>
    </row>
    <row r="23328" spans="3:3" ht="12.75">
      <c r="C23328" s="101"/>
    </row>
    <row r="23329" spans="3:3" ht="12.75">
      <c r="C23329" s="101"/>
    </row>
    <row r="23330" spans="3:3" ht="12.75">
      <c r="C23330" s="101"/>
    </row>
    <row r="23331" spans="3:3" ht="12.75">
      <c r="C23331" s="101"/>
    </row>
    <row r="23332" spans="3:3" ht="12.75">
      <c r="C23332" s="101"/>
    </row>
    <row r="23333" spans="3:3" ht="12.75">
      <c r="C23333" s="101"/>
    </row>
    <row r="23334" spans="3:3" ht="12.75">
      <c r="C23334" s="101"/>
    </row>
    <row r="23335" spans="3:3" ht="12.75">
      <c r="C23335" s="101"/>
    </row>
    <row r="23336" spans="3:3" ht="12.75">
      <c r="C23336" s="101"/>
    </row>
    <row r="23337" spans="3:3" ht="12.75">
      <c r="C23337" s="101"/>
    </row>
    <row r="23338" spans="3:3" ht="12.75">
      <c r="C23338" s="101"/>
    </row>
    <row r="23339" spans="3:3" ht="12.75">
      <c r="C23339" s="101"/>
    </row>
    <row r="23340" spans="3:3" ht="12.75">
      <c r="C23340" s="101"/>
    </row>
    <row r="23341" spans="3:3" ht="12.75">
      <c r="C23341" s="101"/>
    </row>
    <row r="23342" spans="3:3" ht="12.75">
      <c r="C23342" s="101"/>
    </row>
    <row r="23343" spans="3:3" ht="12.75">
      <c r="C23343" s="101"/>
    </row>
    <row r="23344" spans="3:3" ht="12.75">
      <c r="C23344" s="101"/>
    </row>
    <row r="23345" spans="3:3" ht="12.75">
      <c r="C23345" s="101"/>
    </row>
    <row r="23346" spans="3:3" ht="12.75">
      <c r="C23346" s="101"/>
    </row>
    <row r="23347" spans="3:3" ht="12.75">
      <c r="C23347" s="101"/>
    </row>
    <row r="23348" spans="3:3" ht="12.75">
      <c r="C23348" s="101"/>
    </row>
    <row r="23349" spans="3:3" ht="12.75">
      <c r="C23349" s="101"/>
    </row>
    <row r="23350" spans="3:3" ht="12.75">
      <c r="C23350" s="101"/>
    </row>
    <row r="23351" spans="3:3" ht="12.75">
      <c r="C23351" s="101"/>
    </row>
    <row r="23352" spans="3:3" ht="12.75">
      <c r="C23352" s="101"/>
    </row>
    <row r="23353" spans="3:3" ht="12.75">
      <c r="C23353" s="101"/>
    </row>
    <row r="23354" spans="3:3" ht="12.75">
      <c r="C23354" s="101"/>
    </row>
    <row r="23355" spans="3:3" ht="12.75">
      <c r="C23355" s="101"/>
    </row>
    <row r="23356" spans="3:3" ht="12.75">
      <c r="C23356" s="101"/>
    </row>
    <row r="23357" spans="3:3" ht="12.75">
      <c r="C23357" s="101"/>
    </row>
    <row r="23358" spans="3:3" ht="12.75">
      <c r="C23358" s="101"/>
    </row>
    <row r="23359" spans="3:3" ht="12.75">
      <c r="C23359" s="101"/>
    </row>
    <row r="23360" spans="3:3" ht="12.75">
      <c r="C23360" s="101"/>
    </row>
    <row r="23361" spans="3:3" ht="12.75">
      <c r="C23361" s="101"/>
    </row>
    <row r="23362" spans="3:3" ht="12.75">
      <c r="C23362" s="101"/>
    </row>
    <row r="23363" spans="3:3" ht="12.75">
      <c r="C23363" s="101"/>
    </row>
    <row r="23364" spans="3:3" ht="12.75">
      <c r="C23364" s="101"/>
    </row>
    <row r="23365" spans="3:3" ht="12.75">
      <c r="C23365" s="101"/>
    </row>
    <row r="23366" spans="3:3" ht="12.75">
      <c r="C23366" s="101"/>
    </row>
    <row r="23367" spans="3:3" ht="12.75">
      <c r="C23367" s="101"/>
    </row>
    <row r="23368" spans="3:3" ht="12.75">
      <c r="C23368" s="101"/>
    </row>
    <row r="23369" spans="3:3" ht="12.75">
      <c r="C23369" s="101"/>
    </row>
    <row r="23370" spans="3:3" ht="12.75">
      <c r="C23370" s="101"/>
    </row>
    <row r="23371" spans="3:3" ht="12.75">
      <c r="C23371" s="101"/>
    </row>
    <row r="23372" spans="3:3" ht="12.75">
      <c r="C23372" s="101"/>
    </row>
    <row r="23373" spans="3:3" ht="12.75">
      <c r="C23373" s="101"/>
    </row>
    <row r="23374" spans="3:3" ht="12.75">
      <c r="C23374" s="101"/>
    </row>
    <row r="23375" spans="3:3" ht="12.75">
      <c r="C23375" s="101"/>
    </row>
    <row r="23376" spans="3:3" ht="12.75">
      <c r="C23376" s="101"/>
    </row>
    <row r="23377" spans="3:3" ht="12.75">
      <c r="C23377" s="101"/>
    </row>
    <row r="23378" spans="3:3" ht="12.75">
      <c r="C23378" s="101"/>
    </row>
    <row r="23379" spans="3:3" ht="12.75">
      <c r="C23379" s="101"/>
    </row>
    <row r="23380" spans="3:3" ht="12.75">
      <c r="C23380" s="101"/>
    </row>
    <row r="23381" spans="3:3" ht="12.75">
      <c r="C23381" s="101"/>
    </row>
    <row r="23382" spans="3:3" ht="12.75">
      <c r="C23382" s="101"/>
    </row>
    <row r="23383" spans="3:3" ht="12.75">
      <c r="C23383" s="101"/>
    </row>
    <row r="23384" spans="3:3" ht="12.75">
      <c r="C23384" s="101"/>
    </row>
    <row r="23385" spans="3:3" ht="12.75">
      <c r="C23385" s="101"/>
    </row>
    <row r="23386" spans="3:3" ht="12.75">
      <c r="C23386" s="101"/>
    </row>
    <row r="23387" spans="3:3" ht="12.75">
      <c r="C23387" s="101"/>
    </row>
    <row r="23388" spans="3:3" ht="12.75">
      <c r="C23388" s="101"/>
    </row>
    <row r="23389" spans="3:3" ht="12.75">
      <c r="C23389" s="101"/>
    </row>
    <row r="23390" spans="3:3" ht="12.75">
      <c r="C23390" s="101"/>
    </row>
    <row r="23391" spans="3:3" ht="12.75">
      <c r="C23391" s="101"/>
    </row>
    <row r="23392" spans="3:3" ht="12.75">
      <c r="C23392" s="101"/>
    </row>
    <row r="23393" spans="3:3" ht="12.75">
      <c r="C23393" s="101"/>
    </row>
    <row r="23394" spans="3:3" ht="12.75">
      <c r="C23394" s="101"/>
    </row>
    <row r="23395" spans="3:3" ht="12.75">
      <c r="C23395" s="101"/>
    </row>
    <row r="23396" spans="3:3" ht="12.75">
      <c r="C23396" s="101"/>
    </row>
    <row r="23397" spans="3:3" ht="12.75">
      <c r="C23397" s="101"/>
    </row>
    <row r="23398" spans="3:3" ht="12.75">
      <c r="C23398" s="101"/>
    </row>
    <row r="23399" spans="3:3" ht="12.75">
      <c r="C23399" s="101"/>
    </row>
    <row r="23400" spans="3:3" ht="12.75">
      <c r="C23400" s="101"/>
    </row>
    <row r="23401" spans="3:3" ht="12.75">
      <c r="C23401" s="101"/>
    </row>
    <row r="23402" spans="3:3" ht="12.75">
      <c r="C23402" s="101"/>
    </row>
    <row r="23403" spans="3:3" ht="12.75">
      <c r="C23403" s="101"/>
    </row>
    <row r="23404" spans="3:3" ht="12.75">
      <c r="C23404" s="101"/>
    </row>
    <row r="23405" spans="3:3" ht="12.75">
      <c r="C23405" s="101"/>
    </row>
    <row r="23406" spans="3:3" ht="12.75">
      <c r="C23406" s="101"/>
    </row>
    <row r="23407" spans="3:3" ht="12.75">
      <c r="C23407" s="101"/>
    </row>
    <row r="23408" spans="3:3" ht="12.75">
      <c r="C23408" s="101"/>
    </row>
    <row r="23409" spans="3:3" ht="12.75">
      <c r="C23409" s="101"/>
    </row>
    <row r="23410" spans="3:3" ht="12.75">
      <c r="C23410" s="101"/>
    </row>
    <row r="23411" spans="3:3" ht="12.75">
      <c r="C23411" s="101"/>
    </row>
    <row r="23412" spans="3:3" ht="12.75">
      <c r="C23412" s="101"/>
    </row>
    <row r="23413" spans="3:3" ht="12.75">
      <c r="C23413" s="101"/>
    </row>
    <row r="23414" spans="3:3" ht="12.75">
      <c r="C23414" s="101"/>
    </row>
    <row r="23415" spans="3:3" ht="12.75">
      <c r="C23415" s="101"/>
    </row>
    <row r="23416" spans="3:3" ht="12.75">
      <c r="C23416" s="101"/>
    </row>
    <row r="23417" spans="3:3" ht="12.75">
      <c r="C23417" s="101"/>
    </row>
    <row r="23418" spans="3:3" ht="12.75">
      <c r="C23418" s="101"/>
    </row>
    <row r="23419" spans="3:3" ht="12.75">
      <c r="C23419" s="101"/>
    </row>
    <row r="23420" spans="3:3" ht="12.75">
      <c r="C23420" s="101"/>
    </row>
    <row r="23421" spans="3:3" ht="12.75">
      <c r="C23421" s="101"/>
    </row>
    <row r="23422" spans="3:3" ht="12.75">
      <c r="C23422" s="101"/>
    </row>
    <row r="23423" spans="3:3" ht="12.75">
      <c r="C23423" s="101"/>
    </row>
    <row r="23424" spans="3:3" ht="12.75">
      <c r="C23424" s="101"/>
    </row>
    <row r="23425" spans="3:3" ht="12.75">
      <c r="C23425" s="101"/>
    </row>
    <row r="23426" spans="3:3" ht="12.75">
      <c r="C23426" s="101"/>
    </row>
    <row r="23427" spans="3:3" ht="12.75">
      <c r="C23427" s="101"/>
    </row>
    <row r="23428" spans="3:3" ht="12.75">
      <c r="C23428" s="101"/>
    </row>
    <row r="23429" spans="3:3" ht="12.75">
      <c r="C23429" s="101"/>
    </row>
    <row r="23430" spans="3:3" ht="12.75">
      <c r="C23430" s="101"/>
    </row>
    <row r="23431" spans="3:3" ht="12.75">
      <c r="C23431" s="101"/>
    </row>
    <row r="23432" spans="3:3" ht="12.75">
      <c r="C23432" s="101"/>
    </row>
    <row r="23433" spans="3:3" ht="12.75">
      <c r="C23433" s="101"/>
    </row>
    <row r="23434" spans="3:3" ht="12.75">
      <c r="C23434" s="101"/>
    </row>
    <row r="23435" spans="3:3" ht="12.75">
      <c r="C23435" s="101"/>
    </row>
    <row r="23436" spans="3:3" ht="12.75">
      <c r="C23436" s="101"/>
    </row>
    <row r="23437" spans="3:3" ht="12.75">
      <c r="C23437" s="101"/>
    </row>
    <row r="23438" spans="3:3" ht="12.75">
      <c r="C23438" s="101"/>
    </row>
    <row r="23439" spans="3:3" ht="12.75">
      <c r="C23439" s="101"/>
    </row>
    <row r="23440" spans="3:3" ht="12.75">
      <c r="C23440" s="101"/>
    </row>
    <row r="23441" spans="3:3" ht="12.75">
      <c r="C23441" s="101"/>
    </row>
    <row r="23442" spans="3:3" ht="12.75">
      <c r="C23442" s="101"/>
    </row>
    <row r="23443" spans="3:3" ht="12.75">
      <c r="C23443" s="101"/>
    </row>
    <row r="23444" spans="3:3" ht="12.75">
      <c r="C23444" s="101"/>
    </row>
    <row r="23445" spans="3:3" ht="12.75">
      <c r="C23445" s="101"/>
    </row>
    <row r="23446" spans="3:3" ht="12.75">
      <c r="C23446" s="101"/>
    </row>
    <row r="23447" spans="3:3" ht="12.75">
      <c r="C23447" s="101"/>
    </row>
    <row r="23448" spans="3:3" ht="12.75">
      <c r="C23448" s="101"/>
    </row>
    <row r="23449" spans="3:3" ht="12.75">
      <c r="C23449" s="101"/>
    </row>
    <row r="23450" spans="3:3" ht="12.75">
      <c r="C23450" s="101"/>
    </row>
    <row r="23451" spans="3:3" ht="12.75">
      <c r="C23451" s="101"/>
    </row>
    <row r="23452" spans="3:3" ht="12.75">
      <c r="C23452" s="101"/>
    </row>
    <row r="23453" spans="3:3" ht="12.75">
      <c r="C23453" s="101"/>
    </row>
    <row r="23454" spans="3:3" ht="12.75">
      <c r="C23454" s="101"/>
    </row>
    <row r="23455" spans="3:3" ht="12.75">
      <c r="C23455" s="101"/>
    </row>
    <row r="23456" spans="3:3" ht="12.75">
      <c r="C23456" s="101"/>
    </row>
    <row r="23457" spans="3:3" ht="12.75">
      <c r="C23457" s="101"/>
    </row>
    <row r="23458" spans="3:3" ht="12.75">
      <c r="C23458" s="101"/>
    </row>
    <row r="23459" spans="3:3" ht="12.75">
      <c r="C23459" s="101"/>
    </row>
    <row r="23460" spans="3:3" ht="12.75">
      <c r="C23460" s="101"/>
    </row>
    <row r="23461" spans="3:3" ht="12.75">
      <c r="C23461" s="101"/>
    </row>
    <row r="23462" spans="3:3" ht="12.75">
      <c r="C23462" s="101"/>
    </row>
    <row r="23463" spans="3:3" ht="12.75">
      <c r="C23463" s="101"/>
    </row>
    <row r="23464" spans="3:3" ht="12.75">
      <c r="C23464" s="101"/>
    </row>
    <row r="23465" spans="3:3" ht="12.75">
      <c r="C23465" s="101"/>
    </row>
    <row r="23466" spans="3:3" ht="12.75">
      <c r="C23466" s="101"/>
    </row>
    <row r="23467" spans="3:3" ht="12.75">
      <c r="C23467" s="101"/>
    </row>
    <row r="23468" spans="3:3" ht="12.75">
      <c r="C23468" s="101"/>
    </row>
    <row r="23469" spans="3:3" ht="12.75">
      <c r="C23469" s="101"/>
    </row>
    <row r="23470" spans="3:3" ht="12.75">
      <c r="C23470" s="101"/>
    </row>
    <row r="23471" spans="3:3" ht="12.75">
      <c r="C23471" s="101"/>
    </row>
    <row r="23472" spans="3:3" ht="12.75">
      <c r="C23472" s="101"/>
    </row>
    <row r="23473" spans="3:3" ht="12.75">
      <c r="C23473" s="101"/>
    </row>
    <row r="23474" spans="3:3" ht="12.75">
      <c r="C23474" s="101"/>
    </row>
    <row r="23475" spans="3:3" ht="12.75">
      <c r="C23475" s="101"/>
    </row>
    <row r="23476" spans="3:3" ht="12.75">
      <c r="C23476" s="101"/>
    </row>
    <row r="23477" spans="3:3" ht="12.75">
      <c r="C23477" s="101"/>
    </row>
    <row r="23478" spans="3:3" ht="12.75">
      <c r="C23478" s="101"/>
    </row>
    <row r="23479" spans="3:3" ht="12.75">
      <c r="C23479" s="101"/>
    </row>
    <row r="23480" spans="3:3" ht="12.75">
      <c r="C23480" s="101"/>
    </row>
    <row r="23481" spans="3:3" ht="12.75">
      <c r="C23481" s="101"/>
    </row>
    <row r="23482" spans="3:3" ht="12.75">
      <c r="C23482" s="101"/>
    </row>
    <row r="23483" spans="3:3" ht="12.75">
      <c r="C23483" s="101"/>
    </row>
    <row r="23484" spans="3:3" ht="12.75">
      <c r="C23484" s="101"/>
    </row>
    <row r="23485" spans="3:3" ht="12.75">
      <c r="C23485" s="101"/>
    </row>
    <row r="23486" spans="3:3" ht="12.75">
      <c r="C23486" s="101"/>
    </row>
    <row r="23487" spans="3:3" ht="12.75">
      <c r="C23487" s="101"/>
    </row>
    <row r="23488" spans="3:3" ht="12.75">
      <c r="C23488" s="101"/>
    </row>
    <row r="23489" spans="3:3" ht="12.75">
      <c r="C23489" s="101"/>
    </row>
    <row r="23490" spans="3:3" ht="12.75">
      <c r="C23490" s="101"/>
    </row>
    <row r="23491" spans="3:3" ht="12.75">
      <c r="C23491" s="101"/>
    </row>
    <row r="23492" spans="3:3" ht="12.75">
      <c r="C23492" s="101"/>
    </row>
    <row r="23493" spans="3:3" ht="12.75">
      <c r="C23493" s="101"/>
    </row>
    <row r="23494" spans="3:3" ht="12.75">
      <c r="C23494" s="101"/>
    </row>
    <row r="23495" spans="3:3" ht="12.75">
      <c r="C23495" s="101"/>
    </row>
    <row r="23496" spans="3:3" ht="12.75">
      <c r="C23496" s="101"/>
    </row>
    <row r="23497" spans="3:3" ht="12.75">
      <c r="C23497" s="101"/>
    </row>
    <row r="23498" spans="3:3" ht="12.75">
      <c r="C23498" s="101"/>
    </row>
    <row r="23499" spans="3:3" ht="12.75">
      <c r="C23499" s="101"/>
    </row>
    <row r="23500" spans="3:3" ht="12.75">
      <c r="C23500" s="101"/>
    </row>
    <row r="23501" spans="3:3" ht="12.75">
      <c r="C23501" s="101"/>
    </row>
    <row r="23502" spans="3:3" ht="12.75">
      <c r="C23502" s="101"/>
    </row>
    <row r="23503" spans="3:3" ht="12.75">
      <c r="C23503" s="101"/>
    </row>
    <row r="23504" spans="3:3" ht="12.75">
      <c r="C23504" s="101"/>
    </row>
    <row r="23505" spans="3:3" ht="12.75">
      <c r="C23505" s="101"/>
    </row>
    <row r="23506" spans="3:3" ht="12.75">
      <c r="C23506" s="101"/>
    </row>
    <row r="23507" spans="3:3" ht="12.75">
      <c r="C23507" s="101"/>
    </row>
    <row r="23508" spans="3:3" ht="12.75">
      <c r="C23508" s="101"/>
    </row>
    <row r="23509" spans="3:3" ht="12.75">
      <c r="C23509" s="101"/>
    </row>
    <row r="23510" spans="3:3" ht="12.75">
      <c r="C23510" s="101"/>
    </row>
    <row r="23511" spans="3:3" ht="12.75">
      <c r="C23511" s="101"/>
    </row>
    <row r="23512" spans="3:3" ht="12.75">
      <c r="C23512" s="101"/>
    </row>
    <row r="23513" spans="3:3" ht="12.75">
      <c r="C23513" s="101"/>
    </row>
    <row r="23514" spans="3:3" ht="12.75">
      <c r="C23514" s="101"/>
    </row>
    <row r="23515" spans="3:3" ht="12.75">
      <c r="C23515" s="101"/>
    </row>
    <row r="23516" spans="3:3" ht="12.75">
      <c r="C23516" s="101"/>
    </row>
    <row r="23517" spans="3:3" ht="12.75">
      <c r="C23517" s="101"/>
    </row>
    <row r="23518" spans="3:3" ht="12.75">
      <c r="C23518" s="101"/>
    </row>
    <row r="23519" spans="3:3" ht="12.75">
      <c r="C23519" s="101"/>
    </row>
    <row r="23520" spans="3:3" ht="12.75">
      <c r="C23520" s="101"/>
    </row>
    <row r="23521" spans="3:3" ht="12.75">
      <c r="C23521" s="101"/>
    </row>
    <row r="23522" spans="3:3" ht="12.75">
      <c r="C23522" s="101"/>
    </row>
    <row r="23523" spans="3:3" ht="12.75">
      <c r="C23523" s="101"/>
    </row>
    <row r="23524" spans="3:3" ht="12.75">
      <c r="C23524" s="101"/>
    </row>
    <row r="23525" spans="3:3" ht="12.75">
      <c r="C23525" s="101"/>
    </row>
    <row r="23526" spans="3:3" ht="12.75">
      <c r="C23526" s="101"/>
    </row>
    <row r="23527" spans="3:3" ht="12.75">
      <c r="C23527" s="101"/>
    </row>
    <row r="23528" spans="3:3" ht="12.75">
      <c r="C23528" s="101"/>
    </row>
    <row r="23529" spans="3:3" ht="12.75">
      <c r="C23529" s="101"/>
    </row>
    <row r="23530" spans="3:3" ht="12.75">
      <c r="C23530" s="101"/>
    </row>
    <row r="23531" spans="3:3" ht="12.75">
      <c r="C23531" s="101"/>
    </row>
    <row r="23532" spans="3:3" ht="12.75">
      <c r="C23532" s="101"/>
    </row>
    <row r="23533" spans="3:3" ht="12.75">
      <c r="C23533" s="101"/>
    </row>
    <row r="23534" spans="3:3" ht="12.75">
      <c r="C23534" s="101"/>
    </row>
    <row r="23535" spans="3:3" ht="12.75">
      <c r="C23535" s="101"/>
    </row>
    <row r="23536" spans="3:3" ht="12.75">
      <c r="C23536" s="101"/>
    </row>
    <row r="23537" spans="3:3" ht="12.75">
      <c r="C23537" s="101"/>
    </row>
    <row r="23538" spans="3:3" ht="12.75">
      <c r="C23538" s="101"/>
    </row>
    <row r="23539" spans="3:3" ht="12.75">
      <c r="C23539" s="101"/>
    </row>
    <row r="23540" spans="3:3" ht="12.75">
      <c r="C23540" s="101"/>
    </row>
    <row r="23541" spans="3:3" ht="12.75">
      <c r="C23541" s="101"/>
    </row>
    <row r="23542" spans="3:3" ht="12.75">
      <c r="C23542" s="101"/>
    </row>
    <row r="23543" spans="3:3" ht="12.75">
      <c r="C23543" s="101"/>
    </row>
    <row r="23544" spans="3:3" ht="12.75">
      <c r="C23544" s="101"/>
    </row>
    <row r="23545" spans="3:3" ht="12.75">
      <c r="C23545" s="101"/>
    </row>
    <row r="23546" spans="3:3" ht="12.75">
      <c r="C23546" s="101"/>
    </row>
    <row r="23547" spans="3:3" ht="12.75">
      <c r="C23547" s="101"/>
    </row>
    <row r="23548" spans="3:3" ht="12.75">
      <c r="C23548" s="101"/>
    </row>
    <row r="23549" spans="3:3" ht="12.75">
      <c r="C23549" s="101"/>
    </row>
    <row r="23550" spans="3:3" ht="12.75">
      <c r="C23550" s="101"/>
    </row>
    <row r="23551" spans="3:3" ht="12.75">
      <c r="C23551" s="101"/>
    </row>
    <row r="23552" spans="3:3" ht="12.75">
      <c r="C23552" s="101"/>
    </row>
    <row r="23553" spans="3:3" ht="12.75">
      <c r="C23553" s="101"/>
    </row>
    <row r="23554" spans="3:3" ht="12.75">
      <c r="C23554" s="101"/>
    </row>
    <row r="23555" spans="3:3" ht="12.75">
      <c r="C23555" s="101"/>
    </row>
    <row r="23556" spans="3:3" ht="12.75">
      <c r="C23556" s="101"/>
    </row>
    <row r="23557" spans="3:3" ht="12.75">
      <c r="C23557" s="101"/>
    </row>
    <row r="23558" spans="3:3" ht="12.75">
      <c r="C23558" s="101"/>
    </row>
    <row r="23559" spans="3:3" ht="12.75">
      <c r="C23559" s="101"/>
    </row>
    <row r="23560" spans="3:3" ht="12.75">
      <c r="C23560" s="101"/>
    </row>
    <row r="23561" spans="3:3" ht="12.75">
      <c r="C23561" s="101"/>
    </row>
    <row r="23562" spans="3:3" ht="12.75">
      <c r="C23562" s="101"/>
    </row>
    <row r="23563" spans="3:3" ht="12.75">
      <c r="C23563" s="101"/>
    </row>
    <row r="23564" spans="3:3" ht="12.75">
      <c r="C23564" s="101"/>
    </row>
    <row r="23565" spans="3:3" ht="12.75">
      <c r="C23565" s="101"/>
    </row>
    <row r="23566" spans="3:3" ht="12.75">
      <c r="C23566" s="101"/>
    </row>
    <row r="23567" spans="3:3" ht="12.75">
      <c r="C23567" s="101"/>
    </row>
    <row r="23568" spans="3:3" ht="12.75">
      <c r="C23568" s="101"/>
    </row>
    <row r="23569" spans="3:3" ht="12.75">
      <c r="C23569" s="101"/>
    </row>
    <row r="23570" spans="3:3" ht="12.75">
      <c r="C23570" s="101"/>
    </row>
    <row r="23571" spans="3:3" ht="12.75">
      <c r="C23571" s="101"/>
    </row>
    <row r="23572" spans="3:3" ht="12.75">
      <c r="C23572" s="101"/>
    </row>
    <row r="23573" spans="3:3" ht="12.75">
      <c r="C23573" s="101"/>
    </row>
    <row r="23574" spans="3:3" ht="12.75">
      <c r="C23574" s="101"/>
    </row>
    <row r="23575" spans="3:3" ht="12.75">
      <c r="C23575" s="101"/>
    </row>
    <row r="23576" spans="3:3" ht="12.75">
      <c r="C23576" s="101"/>
    </row>
    <row r="23577" spans="3:3" ht="12.75">
      <c r="C23577" s="101"/>
    </row>
    <row r="23578" spans="3:3" ht="12.75">
      <c r="C23578" s="101"/>
    </row>
    <row r="23579" spans="3:3" ht="12.75">
      <c r="C23579" s="101"/>
    </row>
    <row r="23580" spans="3:3" ht="12.75">
      <c r="C23580" s="101"/>
    </row>
    <row r="23581" spans="3:3" ht="12.75">
      <c r="C23581" s="101"/>
    </row>
    <row r="23582" spans="3:3" ht="12.75">
      <c r="C23582" s="101"/>
    </row>
    <row r="23583" spans="3:3" ht="12.75">
      <c r="C23583" s="101"/>
    </row>
    <row r="23584" spans="3:3" ht="12.75">
      <c r="C23584" s="101"/>
    </row>
    <row r="23585" spans="3:3" ht="12.75">
      <c r="C23585" s="101"/>
    </row>
    <row r="23586" spans="3:3" ht="12.75">
      <c r="C23586" s="101"/>
    </row>
    <row r="23587" spans="3:3" ht="12.75">
      <c r="C23587" s="101"/>
    </row>
    <row r="23588" spans="3:3" ht="12.75">
      <c r="C23588" s="101"/>
    </row>
    <row r="23589" spans="3:3" ht="12.75">
      <c r="C23589" s="101"/>
    </row>
    <row r="23590" spans="3:3" ht="12.75">
      <c r="C23590" s="101"/>
    </row>
    <row r="23591" spans="3:3" ht="12.75">
      <c r="C23591" s="101"/>
    </row>
    <row r="23592" spans="3:3" ht="12.75">
      <c r="C23592" s="101"/>
    </row>
    <row r="23593" spans="3:3" ht="12.75">
      <c r="C23593" s="101"/>
    </row>
    <row r="23594" spans="3:3" ht="12.75">
      <c r="C23594" s="101"/>
    </row>
    <row r="23595" spans="3:3" ht="12.75">
      <c r="C23595" s="101"/>
    </row>
    <row r="23596" spans="3:3" ht="12.75">
      <c r="C23596" s="101"/>
    </row>
    <row r="23597" spans="3:3" ht="12.75">
      <c r="C23597" s="101"/>
    </row>
    <row r="23598" spans="3:3" ht="12.75">
      <c r="C23598" s="101"/>
    </row>
    <row r="23599" spans="3:3" ht="12.75">
      <c r="C23599" s="101"/>
    </row>
    <row r="23600" spans="3:3" ht="12.75">
      <c r="C23600" s="101"/>
    </row>
    <row r="23601" spans="3:3" ht="12.75">
      <c r="C23601" s="101"/>
    </row>
    <row r="23602" spans="3:3" ht="12.75">
      <c r="C23602" s="101"/>
    </row>
    <row r="23603" spans="3:3" ht="12.75">
      <c r="C23603" s="101"/>
    </row>
    <row r="23604" spans="3:3" ht="12.75">
      <c r="C23604" s="101"/>
    </row>
    <row r="23605" spans="3:3" ht="12.75">
      <c r="C23605" s="101"/>
    </row>
    <row r="23606" spans="3:3" ht="12.75">
      <c r="C23606" s="101"/>
    </row>
    <row r="23607" spans="3:3" ht="12.75">
      <c r="C23607" s="101"/>
    </row>
    <row r="23608" spans="3:3" ht="12.75">
      <c r="C23608" s="101"/>
    </row>
    <row r="23609" spans="3:3" ht="12.75">
      <c r="C23609" s="101"/>
    </row>
    <row r="23610" spans="3:3" ht="12.75">
      <c r="C23610" s="101"/>
    </row>
    <row r="23611" spans="3:3" ht="12.75">
      <c r="C23611" s="101"/>
    </row>
    <row r="23612" spans="3:3" ht="12.75">
      <c r="C23612" s="101"/>
    </row>
    <row r="23613" spans="3:3" ht="12.75">
      <c r="C23613" s="101"/>
    </row>
    <row r="23614" spans="3:3" ht="12.75">
      <c r="C23614" s="101"/>
    </row>
    <row r="23615" spans="3:3" ht="12.75">
      <c r="C23615" s="101"/>
    </row>
    <row r="23616" spans="3:3" ht="12.75">
      <c r="C23616" s="101"/>
    </row>
    <row r="23617" spans="3:3" ht="12.75">
      <c r="C23617" s="101"/>
    </row>
    <row r="23618" spans="3:3" ht="12.75">
      <c r="C23618" s="101"/>
    </row>
    <row r="23619" spans="3:3" ht="12.75">
      <c r="C23619" s="101"/>
    </row>
    <row r="23620" spans="3:3" ht="12.75">
      <c r="C23620" s="101"/>
    </row>
    <row r="23621" spans="3:3" ht="12.75">
      <c r="C23621" s="101"/>
    </row>
    <row r="23622" spans="3:3" ht="12.75">
      <c r="C23622" s="101"/>
    </row>
    <row r="23623" spans="3:3" ht="12.75">
      <c r="C23623" s="101"/>
    </row>
    <row r="23624" spans="3:3" ht="12.75">
      <c r="C23624" s="101"/>
    </row>
    <row r="23625" spans="3:3" ht="12.75">
      <c r="C23625" s="101"/>
    </row>
    <row r="23626" spans="3:3" ht="12.75">
      <c r="C23626" s="101"/>
    </row>
    <row r="23627" spans="3:3" ht="12.75">
      <c r="C23627" s="101"/>
    </row>
    <row r="23628" spans="3:3" ht="12.75">
      <c r="C23628" s="101"/>
    </row>
    <row r="23629" spans="3:3" ht="12.75">
      <c r="C23629" s="101"/>
    </row>
    <row r="23630" spans="3:3" ht="12.75">
      <c r="C23630" s="101"/>
    </row>
    <row r="23631" spans="3:3" ht="12.75">
      <c r="C23631" s="101"/>
    </row>
    <row r="23632" spans="3:3" ht="12.75">
      <c r="C23632" s="101"/>
    </row>
    <row r="23633" spans="3:3" ht="12.75">
      <c r="C23633" s="101"/>
    </row>
    <row r="23634" spans="3:3" ht="12.75">
      <c r="C23634" s="101"/>
    </row>
    <row r="23635" spans="3:3" ht="12.75">
      <c r="C23635" s="101"/>
    </row>
    <row r="23636" spans="3:3" ht="12.75">
      <c r="C23636" s="101"/>
    </row>
    <row r="23637" spans="3:3" ht="12.75">
      <c r="C23637" s="101"/>
    </row>
    <row r="23638" spans="3:3" ht="12.75">
      <c r="C23638" s="101"/>
    </row>
    <row r="23639" spans="3:3" ht="12.75">
      <c r="C23639" s="101"/>
    </row>
    <row r="23640" spans="3:3" ht="12.75">
      <c r="C23640" s="101"/>
    </row>
    <row r="23641" spans="3:3" ht="12.75">
      <c r="C23641" s="101"/>
    </row>
    <row r="23642" spans="3:3" ht="12.75">
      <c r="C23642" s="101"/>
    </row>
    <row r="23643" spans="3:3" ht="12.75">
      <c r="C23643" s="101"/>
    </row>
    <row r="23644" spans="3:3" ht="12.75">
      <c r="C23644" s="101"/>
    </row>
    <row r="23645" spans="3:3" ht="12.75">
      <c r="C23645" s="101"/>
    </row>
    <row r="23646" spans="3:3" ht="12.75">
      <c r="C23646" s="101"/>
    </row>
    <row r="23647" spans="3:3" ht="12.75">
      <c r="C23647" s="101"/>
    </row>
    <row r="23648" spans="3:3" ht="12.75">
      <c r="C23648" s="101"/>
    </row>
    <row r="23649" spans="3:3" ht="12.75">
      <c r="C23649" s="101"/>
    </row>
    <row r="23650" spans="3:3" ht="12.75">
      <c r="C23650" s="101"/>
    </row>
    <row r="23651" spans="3:3" ht="12.75">
      <c r="C23651" s="101"/>
    </row>
    <row r="23652" spans="3:3" ht="12.75">
      <c r="C23652" s="101"/>
    </row>
    <row r="23653" spans="3:3" ht="12.75">
      <c r="C23653" s="101"/>
    </row>
    <row r="23654" spans="3:3" ht="12.75">
      <c r="C23654" s="101"/>
    </row>
    <row r="23655" spans="3:3" ht="12.75">
      <c r="C23655" s="101"/>
    </row>
    <row r="23656" spans="3:3" ht="12.75">
      <c r="C23656" s="101"/>
    </row>
    <row r="23657" spans="3:3" ht="12.75">
      <c r="C23657" s="101"/>
    </row>
    <row r="23658" spans="3:3" ht="12.75">
      <c r="C23658" s="101"/>
    </row>
    <row r="23659" spans="3:3" ht="12.75">
      <c r="C23659" s="101"/>
    </row>
    <row r="23660" spans="3:3" ht="12.75">
      <c r="C23660" s="101"/>
    </row>
    <row r="23661" spans="3:3" ht="12.75">
      <c r="C23661" s="101"/>
    </row>
    <row r="23662" spans="3:3" ht="12.75">
      <c r="C23662" s="101"/>
    </row>
    <row r="23663" spans="3:3" ht="12.75">
      <c r="C23663" s="101"/>
    </row>
    <row r="23664" spans="3:3" ht="12.75">
      <c r="C23664" s="101"/>
    </row>
    <row r="23665" spans="3:3" ht="12.75">
      <c r="C23665" s="101"/>
    </row>
    <row r="23666" spans="3:3" ht="12.75">
      <c r="C23666" s="101"/>
    </row>
    <row r="23667" spans="3:3" ht="12.75">
      <c r="C23667" s="101"/>
    </row>
    <row r="23668" spans="3:3" ht="12.75">
      <c r="C23668" s="101"/>
    </row>
    <row r="23669" spans="3:3" ht="12.75">
      <c r="C23669" s="101"/>
    </row>
    <row r="23670" spans="3:3" ht="12.75">
      <c r="C23670" s="101"/>
    </row>
    <row r="23671" spans="3:3" ht="12.75">
      <c r="C23671" s="101"/>
    </row>
    <row r="23672" spans="3:3" ht="12.75">
      <c r="C23672" s="101"/>
    </row>
    <row r="23673" spans="3:3" ht="12.75">
      <c r="C23673" s="101"/>
    </row>
    <row r="23674" spans="3:3" ht="12.75">
      <c r="C23674" s="101"/>
    </row>
    <row r="23675" spans="3:3" ht="12.75">
      <c r="C23675" s="101"/>
    </row>
    <row r="23676" spans="3:3" ht="12.75">
      <c r="C23676" s="101"/>
    </row>
    <row r="23677" spans="3:3" ht="12.75">
      <c r="C23677" s="101"/>
    </row>
    <row r="23678" spans="3:3" ht="12.75">
      <c r="C23678" s="101"/>
    </row>
    <row r="23679" spans="3:3" ht="12.75">
      <c r="C23679" s="101"/>
    </row>
    <row r="23680" spans="3:3" ht="12.75">
      <c r="C23680" s="101"/>
    </row>
    <row r="23681" spans="3:3" ht="12.75">
      <c r="C23681" s="101"/>
    </row>
    <row r="23682" spans="3:3" ht="12.75">
      <c r="C23682" s="101"/>
    </row>
    <row r="23683" spans="3:3" ht="12.75">
      <c r="C23683" s="101"/>
    </row>
    <row r="23684" spans="3:3" ht="12.75">
      <c r="C23684" s="101"/>
    </row>
    <row r="23685" spans="3:3" ht="12.75">
      <c r="C23685" s="101"/>
    </row>
    <row r="23686" spans="3:3" ht="12.75">
      <c r="C23686" s="101"/>
    </row>
    <row r="23687" spans="3:3" ht="12.75">
      <c r="C23687" s="101"/>
    </row>
    <row r="23688" spans="3:3" ht="12.75">
      <c r="C23688" s="101"/>
    </row>
    <row r="23689" spans="3:3" ht="12.75">
      <c r="C23689" s="101"/>
    </row>
    <row r="23690" spans="3:3" ht="12.75">
      <c r="C23690" s="101"/>
    </row>
    <row r="23691" spans="3:3" ht="12.75">
      <c r="C23691" s="101"/>
    </row>
    <row r="23692" spans="3:3" ht="12.75">
      <c r="C23692" s="101"/>
    </row>
    <row r="23693" spans="3:3" ht="12.75">
      <c r="C23693" s="101"/>
    </row>
    <row r="23694" spans="3:3" ht="12.75">
      <c r="C23694" s="101"/>
    </row>
    <row r="23695" spans="3:3" ht="12.75">
      <c r="C23695" s="101"/>
    </row>
    <row r="23696" spans="3:3" ht="12.75">
      <c r="C23696" s="101"/>
    </row>
    <row r="23697" spans="3:3" ht="12.75">
      <c r="C23697" s="101"/>
    </row>
    <row r="23698" spans="3:3" ht="12.75">
      <c r="C23698" s="101"/>
    </row>
    <row r="23699" spans="3:3" ht="12.75">
      <c r="C23699" s="101"/>
    </row>
    <row r="23700" spans="3:3" ht="12.75">
      <c r="C23700" s="101"/>
    </row>
    <row r="23701" spans="3:3" ht="12.75">
      <c r="C23701" s="101"/>
    </row>
    <row r="23702" spans="3:3" ht="12.75">
      <c r="C23702" s="101"/>
    </row>
    <row r="23703" spans="3:3" ht="12.75">
      <c r="C23703" s="101"/>
    </row>
    <row r="23704" spans="3:3" ht="12.75">
      <c r="C23704" s="101"/>
    </row>
    <row r="23705" spans="3:3" ht="12.75">
      <c r="C23705" s="101"/>
    </row>
    <row r="23706" spans="3:3" ht="12.75">
      <c r="C23706" s="101"/>
    </row>
    <row r="23707" spans="3:3" ht="12.75">
      <c r="C23707" s="101"/>
    </row>
    <row r="23708" spans="3:3" ht="12.75">
      <c r="C23708" s="101"/>
    </row>
    <row r="23709" spans="3:3" ht="12.75">
      <c r="C23709" s="101"/>
    </row>
    <row r="23710" spans="3:3" ht="12.75">
      <c r="C23710" s="101"/>
    </row>
    <row r="23711" spans="3:3" ht="12.75">
      <c r="C23711" s="101"/>
    </row>
    <row r="23712" spans="3:3" ht="12.75">
      <c r="C23712" s="101"/>
    </row>
    <row r="23713" spans="3:3" ht="12.75">
      <c r="C23713" s="101"/>
    </row>
    <row r="23714" spans="3:3" ht="12.75">
      <c r="C23714" s="101"/>
    </row>
    <row r="23715" spans="3:3" ht="12.75">
      <c r="C23715" s="101"/>
    </row>
    <row r="23716" spans="3:3" ht="12.75">
      <c r="C23716" s="101"/>
    </row>
    <row r="23717" spans="3:3" ht="12.75">
      <c r="C23717" s="101"/>
    </row>
    <row r="23718" spans="3:3" ht="12.75">
      <c r="C23718" s="101"/>
    </row>
    <row r="23719" spans="3:3" ht="12.75">
      <c r="C23719" s="101"/>
    </row>
    <row r="23720" spans="3:3" ht="12.75">
      <c r="C23720" s="101"/>
    </row>
    <row r="23721" spans="3:3" ht="12.75">
      <c r="C23721" s="101"/>
    </row>
    <row r="23722" spans="3:3" ht="12.75">
      <c r="C23722" s="101"/>
    </row>
    <row r="23723" spans="3:3" ht="12.75">
      <c r="C23723" s="101"/>
    </row>
    <row r="23724" spans="3:3" ht="12.75">
      <c r="C23724" s="101"/>
    </row>
    <row r="23725" spans="3:3" ht="12.75">
      <c r="C23725" s="101"/>
    </row>
    <row r="23726" spans="3:3" ht="12.75">
      <c r="C23726" s="101"/>
    </row>
    <row r="23727" spans="3:3" ht="12.75">
      <c r="C23727" s="101"/>
    </row>
    <row r="23728" spans="3:3" ht="12.75">
      <c r="C23728" s="101"/>
    </row>
    <row r="23729" spans="3:3" ht="12.75">
      <c r="C23729" s="101"/>
    </row>
    <row r="23730" spans="3:3" ht="12.75">
      <c r="C23730" s="101"/>
    </row>
    <row r="23731" spans="3:3" ht="12.75">
      <c r="C23731" s="101"/>
    </row>
    <row r="23732" spans="3:3" ht="12.75">
      <c r="C23732" s="101"/>
    </row>
    <row r="23733" spans="3:3" ht="12.75">
      <c r="C23733" s="101"/>
    </row>
    <row r="23734" spans="3:3" ht="12.75">
      <c r="C23734" s="101"/>
    </row>
    <row r="23735" spans="3:3" ht="12.75">
      <c r="C23735" s="101"/>
    </row>
    <row r="23736" spans="3:3" ht="12.75">
      <c r="C23736" s="101"/>
    </row>
    <row r="23737" spans="3:3" ht="12.75">
      <c r="C23737" s="101"/>
    </row>
    <row r="23738" spans="3:3" ht="12.75">
      <c r="C23738" s="101"/>
    </row>
    <row r="23739" spans="3:3" ht="12.75">
      <c r="C23739" s="101"/>
    </row>
    <row r="23740" spans="3:3" ht="12.75">
      <c r="C23740" s="101"/>
    </row>
    <row r="23741" spans="3:3" ht="12.75">
      <c r="C23741" s="101"/>
    </row>
    <row r="23742" spans="3:3" ht="12.75">
      <c r="C23742" s="101"/>
    </row>
    <row r="23743" spans="3:3" ht="12.75">
      <c r="C23743" s="101"/>
    </row>
    <row r="23744" spans="3:3" ht="12.75">
      <c r="C23744" s="101"/>
    </row>
    <row r="23745" spans="3:3" ht="12.75">
      <c r="C23745" s="101"/>
    </row>
    <row r="23746" spans="3:3" ht="12.75">
      <c r="C23746" s="101"/>
    </row>
    <row r="23747" spans="3:3" ht="12.75">
      <c r="C23747" s="101"/>
    </row>
    <row r="23748" spans="3:3" ht="12.75">
      <c r="C23748" s="101"/>
    </row>
    <row r="23749" spans="3:3" ht="12.75">
      <c r="C23749" s="101"/>
    </row>
    <row r="23750" spans="3:3" ht="12.75">
      <c r="C23750" s="101"/>
    </row>
    <row r="23751" spans="3:3" ht="12.75">
      <c r="C23751" s="101"/>
    </row>
    <row r="23752" spans="3:3" ht="12.75">
      <c r="C23752" s="101"/>
    </row>
    <row r="23753" spans="3:3" ht="12.75">
      <c r="C23753" s="101"/>
    </row>
    <row r="23754" spans="3:3" ht="12.75">
      <c r="C23754" s="101"/>
    </row>
    <row r="23755" spans="3:3" ht="12.75">
      <c r="C23755" s="101"/>
    </row>
    <row r="23756" spans="3:3" ht="12.75">
      <c r="C23756" s="101"/>
    </row>
    <row r="23757" spans="3:3" ht="12.75">
      <c r="C23757" s="101"/>
    </row>
    <row r="23758" spans="3:3" ht="12.75">
      <c r="C23758" s="101"/>
    </row>
    <row r="23759" spans="3:3" ht="12.75">
      <c r="C23759" s="101"/>
    </row>
    <row r="23760" spans="3:3" ht="12.75">
      <c r="C23760" s="101"/>
    </row>
    <row r="23761" spans="3:3" ht="12.75">
      <c r="C23761" s="101"/>
    </row>
    <row r="23762" spans="3:3" ht="12.75">
      <c r="C23762" s="101"/>
    </row>
    <row r="23763" spans="3:3" ht="12.75">
      <c r="C23763" s="101"/>
    </row>
    <row r="23764" spans="3:3" ht="12.75">
      <c r="C23764" s="101"/>
    </row>
    <row r="23765" spans="3:3" ht="12.75">
      <c r="C23765" s="101"/>
    </row>
    <row r="23766" spans="3:3" ht="12.75">
      <c r="C23766" s="101"/>
    </row>
    <row r="23767" spans="3:3" ht="12.75">
      <c r="C23767" s="101"/>
    </row>
    <row r="23768" spans="3:3" ht="12.75">
      <c r="C23768" s="101"/>
    </row>
    <row r="23769" spans="3:3" ht="12.75">
      <c r="C23769" s="101"/>
    </row>
    <row r="23770" spans="3:3" ht="12.75">
      <c r="C23770" s="101"/>
    </row>
    <row r="23771" spans="3:3" ht="12.75">
      <c r="C23771" s="101"/>
    </row>
    <row r="23772" spans="3:3" ht="12.75">
      <c r="C23772" s="101"/>
    </row>
    <row r="23773" spans="3:3" ht="12.75">
      <c r="C23773" s="101"/>
    </row>
    <row r="23774" spans="3:3" ht="12.75">
      <c r="C23774" s="101"/>
    </row>
    <row r="23775" spans="3:3" ht="12.75">
      <c r="C23775" s="101"/>
    </row>
    <row r="23776" spans="3:3" ht="12.75">
      <c r="C23776" s="101"/>
    </row>
    <row r="23777" spans="3:3" ht="12.75">
      <c r="C23777" s="101"/>
    </row>
    <row r="23778" spans="3:3" ht="12.75">
      <c r="C23778" s="101"/>
    </row>
    <row r="23779" spans="3:3" ht="12.75">
      <c r="C23779" s="101"/>
    </row>
    <row r="23780" spans="3:3" ht="12.75">
      <c r="C23780" s="101"/>
    </row>
    <row r="23781" spans="3:3" ht="12.75">
      <c r="C23781" s="101"/>
    </row>
    <row r="23782" spans="3:3" ht="12.75">
      <c r="C23782" s="101"/>
    </row>
    <row r="23783" spans="3:3" ht="12.75">
      <c r="C23783" s="101"/>
    </row>
    <row r="23784" spans="3:3" ht="12.75">
      <c r="C23784" s="101"/>
    </row>
    <row r="23785" spans="3:3" ht="12.75">
      <c r="C23785" s="101"/>
    </row>
    <row r="23786" spans="3:3" ht="12.75">
      <c r="C23786" s="101"/>
    </row>
    <row r="23787" spans="3:3" ht="12.75">
      <c r="C23787" s="101"/>
    </row>
    <row r="23788" spans="3:3" ht="12.75">
      <c r="C23788" s="101"/>
    </row>
    <row r="23789" spans="3:3" ht="12.75">
      <c r="C23789" s="101"/>
    </row>
    <row r="23790" spans="3:3" ht="12.75">
      <c r="C23790" s="101"/>
    </row>
    <row r="23791" spans="3:3" ht="12.75">
      <c r="C23791" s="101"/>
    </row>
    <row r="23792" spans="3:3" ht="12.75">
      <c r="C23792" s="101"/>
    </row>
    <row r="23793" spans="3:3" ht="12.75">
      <c r="C23793" s="101"/>
    </row>
    <row r="23794" spans="3:3" ht="12.75">
      <c r="C23794" s="101"/>
    </row>
    <row r="23795" spans="3:3" ht="12.75">
      <c r="C23795" s="101"/>
    </row>
    <row r="23796" spans="3:3" ht="12.75">
      <c r="C23796" s="101"/>
    </row>
    <row r="23797" spans="3:3" ht="12.75">
      <c r="C23797" s="101"/>
    </row>
    <row r="23798" spans="3:3" ht="12.75">
      <c r="C23798" s="101"/>
    </row>
    <row r="23799" spans="3:3" ht="12.75">
      <c r="C23799" s="101"/>
    </row>
    <row r="23800" spans="3:3" ht="12.75">
      <c r="C23800" s="101"/>
    </row>
    <row r="23801" spans="3:3" ht="12.75">
      <c r="C23801" s="101"/>
    </row>
    <row r="23802" spans="3:3" ht="12.75">
      <c r="C23802" s="101"/>
    </row>
    <row r="23803" spans="3:3" ht="12.75">
      <c r="C23803" s="101"/>
    </row>
    <row r="23804" spans="3:3" ht="12.75">
      <c r="C23804" s="101"/>
    </row>
    <row r="23805" spans="3:3" ht="12.75">
      <c r="C23805" s="101"/>
    </row>
    <row r="23806" spans="3:3" ht="12.75">
      <c r="C23806" s="101"/>
    </row>
    <row r="23807" spans="3:3" ht="12.75">
      <c r="C23807" s="101"/>
    </row>
    <row r="23808" spans="3:3" ht="12.75">
      <c r="C23808" s="101"/>
    </row>
    <row r="23809" spans="3:3" ht="12.75">
      <c r="C23809" s="101"/>
    </row>
    <row r="23810" spans="3:3" ht="12.75">
      <c r="C23810" s="101"/>
    </row>
    <row r="23811" spans="3:3" ht="12.75">
      <c r="C23811" s="101"/>
    </row>
    <row r="23812" spans="3:3" ht="12.75">
      <c r="C23812" s="101"/>
    </row>
    <row r="23813" spans="3:3" ht="12.75">
      <c r="C23813" s="101"/>
    </row>
    <row r="23814" spans="3:3" ht="12.75">
      <c r="C23814" s="101"/>
    </row>
    <row r="23815" spans="3:3" ht="12.75">
      <c r="C23815" s="101"/>
    </row>
    <row r="23816" spans="3:3" ht="12.75">
      <c r="C23816" s="101"/>
    </row>
    <row r="23817" spans="3:3" ht="12.75">
      <c r="C23817" s="101"/>
    </row>
    <row r="23818" spans="3:3" ht="12.75">
      <c r="C23818" s="101"/>
    </row>
    <row r="23819" spans="3:3" ht="12.75">
      <c r="C23819" s="101"/>
    </row>
    <row r="23820" spans="3:3" ht="12.75">
      <c r="C23820" s="101"/>
    </row>
    <row r="23821" spans="3:3" ht="12.75">
      <c r="C23821" s="101"/>
    </row>
    <row r="23822" spans="3:3" ht="12.75">
      <c r="C23822" s="101"/>
    </row>
    <row r="23823" spans="3:3" ht="12.75">
      <c r="C23823" s="101"/>
    </row>
    <row r="23824" spans="3:3" ht="12.75">
      <c r="C23824" s="101"/>
    </row>
    <row r="23825" spans="3:3" ht="12.75">
      <c r="C23825" s="101"/>
    </row>
    <row r="23826" spans="3:3" ht="12.75">
      <c r="C23826" s="101"/>
    </row>
    <row r="23827" spans="3:3" ht="12.75">
      <c r="C23827" s="101"/>
    </row>
    <row r="23828" spans="3:3" ht="12.75">
      <c r="C23828" s="101"/>
    </row>
    <row r="23829" spans="3:3" ht="12.75">
      <c r="C23829" s="101"/>
    </row>
    <row r="23830" spans="3:3" ht="12.75">
      <c r="C23830" s="101"/>
    </row>
    <row r="23831" spans="3:3" ht="12.75">
      <c r="C23831" s="101"/>
    </row>
    <row r="23832" spans="3:3" ht="12.75">
      <c r="C23832" s="101"/>
    </row>
    <row r="23833" spans="3:3" ht="12.75">
      <c r="C23833" s="101"/>
    </row>
    <row r="23834" spans="3:3" ht="12.75">
      <c r="C23834" s="101"/>
    </row>
    <row r="23835" spans="3:3" ht="12.75">
      <c r="C23835" s="101"/>
    </row>
    <row r="23836" spans="3:3" ht="12.75">
      <c r="C23836" s="101"/>
    </row>
    <row r="23837" spans="3:3" ht="12.75">
      <c r="C23837" s="101"/>
    </row>
    <row r="23838" spans="3:3" ht="12.75">
      <c r="C23838" s="101"/>
    </row>
    <row r="23839" spans="3:3" ht="12.75">
      <c r="C23839" s="101"/>
    </row>
    <row r="23840" spans="3:3" ht="12.75">
      <c r="C23840" s="101"/>
    </row>
    <row r="23841" spans="3:3" ht="12.75">
      <c r="C23841" s="101"/>
    </row>
    <row r="23842" spans="3:3" ht="12.75">
      <c r="C23842" s="101"/>
    </row>
    <row r="23843" spans="3:3" ht="12.75">
      <c r="C23843" s="101"/>
    </row>
    <row r="23844" spans="3:3" ht="12.75">
      <c r="C23844" s="101"/>
    </row>
    <row r="23845" spans="3:3" ht="12.75">
      <c r="C23845" s="101"/>
    </row>
    <row r="23846" spans="3:3" ht="12.75">
      <c r="C23846" s="101"/>
    </row>
    <row r="23847" spans="3:3" ht="12.75">
      <c r="C23847" s="101"/>
    </row>
    <row r="23848" spans="3:3" ht="12.75">
      <c r="C23848" s="101"/>
    </row>
    <row r="23849" spans="3:3" ht="12.75">
      <c r="C23849" s="101"/>
    </row>
    <row r="23850" spans="3:3" ht="12.75">
      <c r="C23850" s="101"/>
    </row>
    <row r="23851" spans="3:3" ht="12.75">
      <c r="C23851" s="101"/>
    </row>
    <row r="23852" spans="3:3" ht="12.75">
      <c r="C23852" s="101"/>
    </row>
    <row r="23853" spans="3:3" ht="12.75">
      <c r="C23853" s="101"/>
    </row>
    <row r="23854" spans="3:3" ht="12.75">
      <c r="C23854" s="101"/>
    </row>
    <row r="23855" spans="3:3" ht="12.75">
      <c r="C23855" s="101"/>
    </row>
    <row r="23856" spans="3:3" ht="12.75">
      <c r="C23856" s="101"/>
    </row>
    <row r="23857" spans="3:3" ht="12.75">
      <c r="C23857" s="101"/>
    </row>
    <row r="23858" spans="3:3" ht="12.75">
      <c r="C23858" s="101"/>
    </row>
    <row r="23859" spans="3:3" ht="12.75">
      <c r="C23859" s="101"/>
    </row>
    <row r="23860" spans="3:3" ht="12.75">
      <c r="C23860" s="101"/>
    </row>
    <row r="23861" spans="3:3" ht="12.75">
      <c r="C23861" s="101"/>
    </row>
    <row r="23862" spans="3:3" ht="12.75">
      <c r="C23862" s="101"/>
    </row>
    <row r="23863" spans="3:3" ht="12.75">
      <c r="C23863" s="101"/>
    </row>
    <row r="23864" spans="3:3" ht="12.75">
      <c r="C23864" s="101"/>
    </row>
    <row r="23865" spans="3:3" ht="12.75">
      <c r="C23865" s="101"/>
    </row>
    <row r="23866" spans="3:3" ht="12.75">
      <c r="C23866" s="101"/>
    </row>
    <row r="23867" spans="3:3" ht="12.75">
      <c r="C23867" s="101"/>
    </row>
    <row r="23868" spans="3:3" ht="12.75">
      <c r="C23868" s="101"/>
    </row>
    <row r="23869" spans="3:3" ht="12.75">
      <c r="C23869" s="101"/>
    </row>
    <row r="23870" spans="3:3" ht="12.75">
      <c r="C23870" s="101"/>
    </row>
    <row r="23871" spans="3:3" ht="12.75">
      <c r="C23871" s="101"/>
    </row>
    <row r="23872" spans="3:3" ht="12.75">
      <c r="C23872" s="101"/>
    </row>
    <row r="23873" spans="3:3" ht="12.75">
      <c r="C23873" s="101"/>
    </row>
    <row r="23874" spans="3:3" ht="12.75">
      <c r="C23874" s="101"/>
    </row>
    <row r="23875" spans="3:3" ht="12.75">
      <c r="C23875" s="101"/>
    </row>
    <row r="23876" spans="3:3" ht="12.75">
      <c r="C23876" s="101"/>
    </row>
    <row r="23877" spans="3:3" ht="12.75">
      <c r="C23877" s="101"/>
    </row>
    <row r="23878" spans="3:3" ht="12.75">
      <c r="C23878" s="101"/>
    </row>
    <row r="23879" spans="3:3" ht="12.75">
      <c r="C23879" s="101"/>
    </row>
    <row r="23880" spans="3:3" ht="12.75">
      <c r="C23880" s="101"/>
    </row>
    <row r="23881" spans="3:3" ht="12.75">
      <c r="C23881" s="101"/>
    </row>
    <row r="23882" spans="3:3" ht="12.75">
      <c r="C23882" s="101"/>
    </row>
    <row r="23883" spans="3:3" ht="12.75">
      <c r="C23883" s="101"/>
    </row>
    <row r="23884" spans="3:3" ht="12.75">
      <c r="C23884" s="101"/>
    </row>
    <row r="23885" spans="3:3" ht="12.75">
      <c r="C23885" s="101"/>
    </row>
    <row r="23886" spans="3:3" ht="12.75">
      <c r="C23886" s="101"/>
    </row>
    <row r="23887" spans="3:3" ht="12.75">
      <c r="C23887" s="101"/>
    </row>
    <row r="23888" spans="3:3" ht="12.75">
      <c r="C23888" s="101"/>
    </row>
    <row r="23889" spans="3:3" ht="12.75">
      <c r="C23889" s="101"/>
    </row>
    <row r="23890" spans="3:3" ht="12.75">
      <c r="C23890" s="101"/>
    </row>
    <row r="23891" spans="3:3" ht="12.75">
      <c r="C23891" s="101"/>
    </row>
    <row r="23892" spans="3:3" ht="12.75">
      <c r="C23892" s="101"/>
    </row>
    <row r="23893" spans="3:3" ht="12.75">
      <c r="C23893" s="101"/>
    </row>
    <row r="23894" spans="3:3" ht="12.75">
      <c r="C23894" s="101"/>
    </row>
    <row r="23895" spans="3:3" ht="12.75">
      <c r="C23895" s="101"/>
    </row>
    <row r="23896" spans="3:3" ht="12.75">
      <c r="C23896" s="101"/>
    </row>
    <row r="23897" spans="3:3" ht="12.75">
      <c r="C23897" s="101"/>
    </row>
    <row r="23898" spans="3:3" ht="12.75">
      <c r="C23898" s="101"/>
    </row>
    <row r="23899" spans="3:3" ht="12.75">
      <c r="C23899" s="101"/>
    </row>
    <row r="23900" spans="3:3" ht="12.75">
      <c r="C23900" s="101"/>
    </row>
    <row r="23901" spans="3:3" ht="12.75">
      <c r="C23901" s="101"/>
    </row>
    <row r="23902" spans="3:3" ht="12.75">
      <c r="C23902" s="101"/>
    </row>
    <row r="23903" spans="3:3" ht="12.75">
      <c r="C23903" s="101"/>
    </row>
    <row r="23904" spans="3:3" ht="12.75">
      <c r="C23904" s="101"/>
    </row>
    <row r="23905" spans="3:3" ht="12.75">
      <c r="C23905" s="101"/>
    </row>
    <row r="23906" spans="3:3" ht="12.75">
      <c r="C23906" s="101"/>
    </row>
    <row r="23907" spans="3:3" ht="12.75">
      <c r="C23907" s="101"/>
    </row>
    <row r="23908" spans="3:3" ht="12.75">
      <c r="C23908" s="101"/>
    </row>
    <row r="23909" spans="3:3" ht="12.75">
      <c r="C23909" s="101"/>
    </row>
    <row r="23910" spans="3:3" ht="12.75">
      <c r="C23910" s="101"/>
    </row>
    <row r="23911" spans="3:3" ht="12.75">
      <c r="C23911" s="101"/>
    </row>
    <row r="23912" spans="3:3" ht="12.75">
      <c r="C23912" s="101"/>
    </row>
    <row r="23913" spans="3:3" ht="12.75">
      <c r="C23913" s="101"/>
    </row>
    <row r="23914" spans="3:3" ht="12.75">
      <c r="C23914" s="101"/>
    </row>
    <row r="23915" spans="3:3" ht="12.75">
      <c r="C23915" s="101"/>
    </row>
    <row r="23916" spans="3:3" ht="12.75">
      <c r="C23916" s="101"/>
    </row>
    <row r="23917" spans="3:3" ht="12.75">
      <c r="C23917" s="101"/>
    </row>
    <row r="23918" spans="3:3" ht="12.75">
      <c r="C23918" s="101"/>
    </row>
    <row r="23919" spans="3:3" ht="12.75">
      <c r="C23919" s="101"/>
    </row>
    <row r="23920" spans="3:3" ht="12.75">
      <c r="C23920" s="101"/>
    </row>
    <row r="23921" spans="3:3" ht="12.75">
      <c r="C23921" s="101"/>
    </row>
    <row r="23922" spans="3:3" ht="12.75">
      <c r="C23922" s="101"/>
    </row>
    <row r="23923" spans="3:3" ht="12.75">
      <c r="C23923" s="101"/>
    </row>
    <row r="23924" spans="3:3" ht="12.75">
      <c r="C23924" s="101"/>
    </row>
    <row r="23925" spans="3:3" ht="12.75">
      <c r="C23925" s="101"/>
    </row>
    <row r="23926" spans="3:3" ht="12.75">
      <c r="C23926" s="101"/>
    </row>
    <row r="23927" spans="3:3" ht="12.75">
      <c r="C23927" s="101"/>
    </row>
    <row r="23928" spans="3:3" ht="12.75">
      <c r="C23928" s="101"/>
    </row>
    <row r="23929" spans="3:3" ht="12.75">
      <c r="C23929" s="101"/>
    </row>
    <row r="23930" spans="3:3" ht="12.75">
      <c r="C23930" s="101"/>
    </row>
    <row r="23931" spans="3:3" ht="12.75">
      <c r="C23931" s="101"/>
    </row>
    <row r="23932" spans="3:3" ht="12.75">
      <c r="C23932" s="101"/>
    </row>
    <row r="23933" spans="3:3" ht="12.75">
      <c r="C23933" s="101"/>
    </row>
    <row r="23934" spans="3:3" ht="12.75">
      <c r="C23934" s="101"/>
    </row>
    <row r="23935" spans="3:3" ht="12.75">
      <c r="C23935" s="101"/>
    </row>
    <row r="23936" spans="3:3" ht="12.75">
      <c r="C23936" s="101"/>
    </row>
    <row r="23937" spans="3:3" ht="12.75">
      <c r="C23937" s="101"/>
    </row>
    <row r="23938" spans="3:3" ht="12.75">
      <c r="C23938" s="101"/>
    </row>
    <row r="23939" spans="3:3" ht="12.75">
      <c r="C23939" s="101"/>
    </row>
    <row r="23940" spans="3:3" ht="12.75">
      <c r="C23940" s="101"/>
    </row>
    <row r="23941" spans="3:3" ht="12.75">
      <c r="C23941" s="101"/>
    </row>
    <row r="23942" spans="3:3" ht="12.75">
      <c r="C23942" s="101"/>
    </row>
    <row r="23943" spans="3:3" ht="12.75">
      <c r="C23943" s="101"/>
    </row>
    <row r="23944" spans="3:3" ht="12.75">
      <c r="C23944" s="101"/>
    </row>
    <row r="23945" spans="3:3" ht="12.75">
      <c r="C23945" s="101"/>
    </row>
    <row r="23946" spans="3:3" ht="12.75">
      <c r="C23946" s="101"/>
    </row>
    <row r="23947" spans="3:3" ht="12.75">
      <c r="C23947" s="101"/>
    </row>
    <row r="23948" spans="3:3" ht="12.75">
      <c r="C23948" s="101"/>
    </row>
    <row r="23949" spans="3:3" ht="12.75">
      <c r="C23949" s="101"/>
    </row>
    <row r="23950" spans="3:3" ht="12.75">
      <c r="C23950" s="101"/>
    </row>
    <row r="23951" spans="3:3" ht="12.75">
      <c r="C23951" s="101"/>
    </row>
    <row r="23952" spans="3:3" ht="12.75">
      <c r="C23952" s="101"/>
    </row>
    <row r="23953" spans="3:3" ht="12.75">
      <c r="C23953" s="101"/>
    </row>
    <row r="23954" spans="3:3" ht="12.75">
      <c r="C23954" s="101"/>
    </row>
    <row r="23955" spans="3:3" ht="12.75">
      <c r="C23955" s="101"/>
    </row>
    <row r="23956" spans="3:3" ht="12.75">
      <c r="C23956" s="101"/>
    </row>
    <row r="23957" spans="3:3" ht="12.75">
      <c r="C23957" s="101"/>
    </row>
    <row r="23958" spans="3:3" ht="12.75">
      <c r="C23958" s="101"/>
    </row>
    <row r="23959" spans="3:3" ht="12.75">
      <c r="C23959" s="101"/>
    </row>
    <row r="23960" spans="3:3" ht="12.75">
      <c r="C23960" s="101"/>
    </row>
    <row r="23961" spans="3:3" ht="12.75">
      <c r="C23961" s="101"/>
    </row>
    <row r="23962" spans="3:3" ht="12.75">
      <c r="C23962" s="101"/>
    </row>
    <row r="23963" spans="3:3" ht="12.75">
      <c r="C23963" s="101"/>
    </row>
    <row r="23964" spans="3:3" ht="12.75">
      <c r="C23964" s="101"/>
    </row>
    <row r="23965" spans="3:3" ht="12.75">
      <c r="C23965" s="101"/>
    </row>
    <row r="23966" spans="3:3" ht="12.75">
      <c r="C23966" s="101"/>
    </row>
    <row r="23967" spans="3:3" ht="12.75">
      <c r="C23967" s="101"/>
    </row>
    <row r="23968" spans="3:3" ht="12.75">
      <c r="C23968" s="101"/>
    </row>
    <row r="23969" spans="3:3" ht="12.75">
      <c r="C23969" s="101"/>
    </row>
    <row r="23970" spans="3:3" ht="12.75">
      <c r="C23970" s="101"/>
    </row>
    <row r="23971" spans="3:3" ht="12.75">
      <c r="C23971" s="101"/>
    </row>
    <row r="23972" spans="3:3" ht="12.75">
      <c r="C23972" s="101"/>
    </row>
    <row r="23973" spans="3:3" ht="12.75">
      <c r="C23973" s="101"/>
    </row>
    <row r="23974" spans="3:3" ht="12.75">
      <c r="C23974" s="101"/>
    </row>
    <row r="23975" spans="3:3" ht="12.75">
      <c r="C23975" s="101"/>
    </row>
    <row r="23976" spans="3:3" ht="12.75">
      <c r="C23976" s="101"/>
    </row>
    <row r="23977" spans="3:3" ht="12.75">
      <c r="C23977" s="101"/>
    </row>
    <row r="23978" spans="3:3" ht="12.75">
      <c r="C23978" s="101"/>
    </row>
    <row r="23979" spans="3:3" ht="12.75">
      <c r="C23979" s="101"/>
    </row>
    <row r="23980" spans="3:3" ht="12.75">
      <c r="C23980" s="101"/>
    </row>
    <row r="23981" spans="3:3" ht="12.75">
      <c r="C23981" s="101"/>
    </row>
    <row r="23982" spans="3:3" ht="12.75">
      <c r="C23982" s="101"/>
    </row>
    <row r="23983" spans="3:3" ht="12.75">
      <c r="C23983" s="101"/>
    </row>
    <row r="23984" spans="3:3" ht="12.75">
      <c r="C23984" s="101"/>
    </row>
    <row r="23985" spans="3:3" ht="12.75">
      <c r="C23985" s="101"/>
    </row>
    <row r="23986" spans="3:3" ht="12.75">
      <c r="C23986" s="101"/>
    </row>
    <row r="23987" spans="3:3" ht="12.75">
      <c r="C23987" s="101"/>
    </row>
    <row r="23988" spans="3:3" ht="12.75">
      <c r="C23988" s="101"/>
    </row>
    <row r="23989" spans="3:3" ht="12.75">
      <c r="C23989" s="101"/>
    </row>
    <row r="23990" spans="3:3" ht="12.75">
      <c r="C23990" s="101"/>
    </row>
    <row r="23991" spans="3:3" ht="12.75">
      <c r="C23991" s="101"/>
    </row>
    <row r="23992" spans="3:3" ht="12.75">
      <c r="C23992" s="101"/>
    </row>
    <row r="23993" spans="3:3" ht="12.75">
      <c r="C23993" s="101"/>
    </row>
    <row r="23994" spans="3:3" ht="12.75">
      <c r="C23994" s="101"/>
    </row>
    <row r="23995" spans="3:3" ht="12.75">
      <c r="C23995" s="101"/>
    </row>
    <row r="23996" spans="3:3" ht="12.75">
      <c r="C23996" s="101"/>
    </row>
    <row r="23997" spans="3:3" ht="12.75">
      <c r="C23997" s="101"/>
    </row>
    <row r="23998" spans="3:3" ht="12.75">
      <c r="C23998" s="101"/>
    </row>
    <row r="23999" spans="3:3" ht="12.75">
      <c r="C23999" s="101"/>
    </row>
    <row r="24000" spans="3:3" ht="12.75">
      <c r="C24000" s="101"/>
    </row>
    <row r="24001" spans="3:3" ht="12.75">
      <c r="C24001" s="101"/>
    </row>
    <row r="24002" spans="3:3" ht="12.75">
      <c r="C24002" s="101"/>
    </row>
    <row r="24003" spans="3:3" ht="12.75">
      <c r="C24003" s="101"/>
    </row>
    <row r="24004" spans="3:3" ht="12.75">
      <c r="C24004" s="101"/>
    </row>
    <row r="24005" spans="3:3" ht="12.75">
      <c r="C24005" s="101"/>
    </row>
    <row r="24006" spans="3:3" ht="12.75">
      <c r="C24006" s="101"/>
    </row>
    <row r="24007" spans="3:3" ht="12.75">
      <c r="C24007" s="101"/>
    </row>
    <row r="24008" spans="3:3" ht="12.75">
      <c r="C24008" s="101"/>
    </row>
    <row r="24009" spans="3:3" ht="12.75">
      <c r="C24009" s="101"/>
    </row>
    <row r="24010" spans="3:3" ht="12.75">
      <c r="C24010" s="101"/>
    </row>
    <row r="24011" spans="3:3" ht="12.75">
      <c r="C24011" s="101"/>
    </row>
    <row r="24012" spans="3:3" ht="12.75">
      <c r="C24012" s="101"/>
    </row>
    <row r="24013" spans="3:3" ht="12.75">
      <c r="C24013" s="101"/>
    </row>
    <row r="24014" spans="3:3" ht="12.75">
      <c r="C24014" s="101"/>
    </row>
    <row r="24015" spans="3:3" ht="12.75">
      <c r="C24015" s="101"/>
    </row>
    <row r="24016" spans="3:3" ht="12.75">
      <c r="C24016" s="101"/>
    </row>
    <row r="24017" spans="3:3" ht="12.75">
      <c r="C24017" s="101"/>
    </row>
    <row r="24018" spans="3:3" ht="12.75">
      <c r="C24018" s="101"/>
    </row>
    <row r="24019" spans="3:3" ht="12.75">
      <c r="C24019" s="101"/>
    </row>
    <row r="24020" spans="3:3" ht="12.75">
      <c r="C24020" s="101"/>
    </row>
    <row r="24021" spans="3:3" ht="12.75">
      <c r="C24021" s="101"/>
    </row>
    <row r="24022" spans="3:3" ht="12.75">
      <c r="C24022" s="101"/>
    </row>
    <row r="24023" spans="3:3" ht="12.75">
      <c r="C24023" s="101"/>
    </row>
    <row r="24024" spans="3:3" ht="12.75">
      <c r="C24024" s="101"/>
    </row>
    <row r="24025" spans="3:3" ht="12.75">
      <c r="C24025" s="101"/>
    </row>
    <row r="24026" spans="3:3" ht="12.75">
      <c r="C24026" s="101"/>
    </row>
    <row r="24027" spans="3:3" ht="12.75">
      <c r="C24027" s="101"/>
    </row>
    <row r="24028" spans="3:3" ht="12.75">
      <c r="C24028" s="101"/>
    </row>
    <row r="24029" spans="3:3" ht="12.75">
      <c r="C24029" s="101"/>
    </row>
    <row r="24030" spans="3:3" ht="12.75">
      <c r="C24030" s="101"/>
    </row>
    <row r="24031" spans="3:3" ht="12.75">
      <c r="C24031" s="101"/>
    </row>
    <row r="24032" spans="3:3" ht="12.75">
      <c r="C24032" s="101"/>
    </row>
    <row r="24033" spans="3:3" ht="12.75">
      <c r="C24033" s="101"/>
    </row>
    <row r="24034" spans="3:3" ht="12.75">
      <c r="C24034" s="101"/>
    </row>
    <row r="24035" spans="3:3" ht="12.75">
      <c r="C24035" s="101"/>
    </row>
    <row r="24036" spans="3:3" ht="12.75">
      <c r="C24036" s="101"/>
    </row>
    <row r="24037" spans="3:3" ht="12.75">
      <c r="C24037" s="101"/>
    </row>
    <row r="24038" spans="3:3" ht="12.75">
      <c r="C24038" s="101"/>
    </row>
    <row r="24039" spans="3:3" ht="12.75">
      <c r="C24039" s="101"/>
    </row>
    <row r="24040" spans="3:3" ht="12.75">
      <c r="C24040" s="101"/>
    </row>
    <row r="24041" spans="3:3" ht="12.75">
      <c r="C24041" s="101"/>
    </row>
    <row r="24042" spans="3:3" ht="12.75">
      <c r="C24042" s="101"/>
    </row>
    <row r="24043" spans="3:3" ht="12.75">
      <c r="C24043" s="101"/>
    </row>
    <row r="24044" spans="3:3" ht="12.75">
      <c r="C24044" s="101"/>
    </row>
    <row r="24045" spans="3:3" ht="12.75">
      <c r="C24045" s="101"/>
    </row>
    <row r="24046" spans="3:3" ht="12.75">
      <c r="C24046" s="101"/>
    </row>
    <row r="24047" spans="3:3" ht="12.75">
      <c r="C24047" s="101"/>
    </row>
    <row r="24048" spans="3:3" ht="12.75">
      <c r="C24048" s="101"/>
    </row>
    <row r="24049" spans="3:3" ht="12.75">
      <c r="C24049" s="101"/>
    </row>
    <row r="24050" spans="3:3" ht="12.75">
      <c r="C24050" s="101"/>
    </row>
    <row r="24051" spans="3:3" ht="12.75">
      <c r="C24051" s="101"/>
    </row>
    <row r="24052" spans="3:3" ht="12.75">
      <c r="C24052" s="101"/>
    </row>
    <row r="24053" spans="3:3" ht="12.75">
      <c r="C24053" s="101"/>
    </row>
    <row r="24054" spans="3:3" ht="12.75">
      <c r="C24054" s="101"/>
    </row>
    <row r="24055" spans="3:3" ht="12.75">
      <c r="C24055" s="101"/>
    </row>
    <row r="24056" spans="3:3" ht="12.75">
      <c r="C24056" s="101"/>
    </row>
    <row r="24057" spans="3:3" ht="12.75">
      <c r="C24057" s="101"/>
    </row>
    <row r="24058" spans="3:3" ht="12.75">
      <c r="C24058" s="101"/>
    </row>
    <row r="24059" spans="3:3" ht="12.75">
      <c r="C24059" s="101"/>
    </row>
    <row r="24060" spans="3:3" ht="12.75">
      <c r="C24060" s="101"/>
    </row>
    <row r="24061" spans="3:3" ht="12.75">
      <c r="C24061" s="101"/>
    </row>
    <row r="24062" spans="3:3" ht="12.75">
      <c r="C24062" s="101"/>
    </row>
    <row r="24063" spans="3:3" ht="12.75">
      <c r="C24063" s="101"/>
    </row>
    <row r="24064" spans="3:3" ht="12.75">
      <c r="C24064" s="101"/>
    </row>
    <row r="24065" spans="3:3" ht="12.75">
      <c r="C24065" s="101"/>
    </row>
    <row r="24066" spans="3:3" ht="12.75">
      <c r="C24066" s="101"/>
    </row>
    <row r="24067" spans="3:3" ht="12.75">
      <c r="C24067" s="101"/>
    </row>
    <row r="24068" spans="3:3" ht="12.75">
      <c r="C24068" s="101"/>
    </row>
    <row r="24069" spans="3:3" ht="12.75">
      <c r="C24069" s="101"/>
    </row>
    <row r="24070" spans="3:3" ht="12.75">
      <c r="C24070" s="101"/>
    </row>
    <row r="24071" spans="3:3" ht="12.75">
      <c r="C24071" s="101"/>
    </row>
    <row r="24072" spans="3:3" ht="12.75">
      <c r="C24072" s="101"/>
    </row>
    <row r="24073" spans="3:3" ht="12.75">
      <c r="C24073" s="101"/>
    </row>
    <row r="24074" spans="3:3" ht="12.75">
      <c r="C24074" s="101"/>
    </row>
    <row r="24075" spans="3:3" ht="12.75">
      <c r="C24075" s="101"/>
    </row>
    <row r="24076" spans="3:3" ht="12.75">
      <c r="C24076" s="101"/>
    </row>
    <row r="24077" spans="3:3" ht="12.75">
      <c r="C24077" s="101"/>
    </row>
    <row r="24078" spans="3:3" ht="12.75">
      <c r="C24078" s="101"/>
    </row>
    <row r="24079" spans="3:3" ht="12.75">
      <c r="C24079" s="101"/>
    </row>
    <row r="24080" spans="3:3" ht="12.75">
      <c r="C24080" s="101"/>
    </row>
    <row r="24081" spans="3:3" ht="12.75">
      <c r="C24081" s="101"/>
    </row>
    <row r="24082" spans="3:3" ht="12.75">
      <c r="C24082" s="101"/>
    </row>
    <row r="24083" spans="3:3" ht="12.75">
      <c r="C24083" s="101"/>
    </row>
    <row r="24084" spans="3:3" ht="12.75">
      <c r="C24084" s="101"/>
    </row>
    <row r="24085" spans="3:3" ht="12.75">
      <c r="C24085" s="101"/>
    </row>
    <row r="24086" spans="3:3" ht="12.75">
      <c r="C24086" s="101"/>
    </row>
    <row r="24087" spans="3:3" ht="12.75">
      <c r="C24087" s="101"/>
    </row>
    <row r="24088" spans="3:3" ht="12.75">
      <c r="C24088" s="101"/>
    </row>
    <row r="24089" spans="3:3" ht="12.75">
      <c r="C24089" s="101"/>
    </row>
    <row r="24090" spans="3:3" ht="12.75">
      <c r="C24090" s="101"/>
    </row>
    <row r="24091" spans="3:3" ht="12.75">
      <c r="C24091" s="101"/>
    </row>
    <row r="24092" spans="3:3" ht="12.75">
      <c r="C24092" s="101"/>
    </row>
    <row r="24093" spans="3:3" ht="12.75">
      <c r="C24093" s="101"/>
    </row>
    <row r="24094" spans="3:3" ht="12.75">
      <c r="C24094" s="101"/>
    </row>
    <row r="24095" spans="3:3" ht="12.75">
      <c r="C24095" s="101"/>
    </row>
    <row r="24096" spans="3:3" ht="12.75">
      <c r="C24096" s="101"/>
    </row>
    <row r="24097" spans="3:3" ht="12.75">
      <c r="C24097" s="101"/>
    </row>
    <row r="24098" spans="3:3" ht="12.75">
      <c r="C24098" s="101"/>
    </row>
    <row r="24099" spans="3:3" ht="12.75">
      <c r="C24099" s="101"/>
    </row>
    <row r="24100" spans="3:3" ht="12.75">
      <c r="C24100" s="101"/>
    </row>
    <row r="24101" spans="3:3" ht="12.75">
      <c r="C24101" s="101"/>
    </row>
    <row r="24102" spans="3:3" ht="12.75">
      <c r="C24102" s="101"/>
    </row>
    <row r="24103" spans="3:3" ht="12.75">
      <c r="C24103" s="101"/>
    </row>
    <row r="24104" spans="3:3" ht="12.75">
      <c r="C24104" s="101"/>
    </row>
    <row r="24105" spans="3:3" ht="12.75">
      <c r="C24105" s="101"/>
    </row>
    <row r="24106" spans="3:3" ht="12.75">
      <c r="C24106" s="101"/>
    </row>
    <row r="24107" spans="3:3" ht="12.75">
      <c r="C24107" s="101"/>
    </row>
    <row r="24108" spans="3:3" ht="12.75">
      <c r="C24108" s="101"/>
    </row>
    <row r="24109" spans="3:3" ht="12.75">
      <c r="C24109" s="101"/>
    </row>
    <row r="24110" spans="3:3" ht="12.75">
      <c r="C24110" s="101"/>
    </row>
    <row r="24111" spans="3:3" ht="12.75">
      <c r="C24111" s="101"/>
    </row>
    <row r="24112" spans="3:3" ht="12.75">
      <c r="C24112" s="101"/>
    </row>
    <row r="24113" spans="3:3" ht="12.75">
      <c r="C24113" s="101"/>
    </row>
    <row r="24114" spans="3:3" ht="12.75">
      <c r="C24114" s="101"/>
    </row>
    <row r="24115" spans="3:3" ht="12.75">
      <c r="C24115" s="101"/>
    </row>
    <row r="24116" spans="3:3" ht="12.75">
      <c r="C24116" s="101"/>
    </row>
    <row r="24117" spans="3:3" ht="12.75">
      <c r="C24117" s="101"/>
    </row>
    <row r="24118" spans="3:3" ht="12.75">
      <c r="C24118" s="101"/>
    </row>
    <row r="24119" spans="3:3" ht="12.75">
      <c r="C24119" s="101"/>
    </row>
    <row r="24120" spans="3:3" ht="12.75">
      <c r="C24120" s="101"/>
    </row>
    <row r="24121" spans="3:3" ht="12.75">
      <c r="C24121" s="101"/>
    </row>
    <row r="24122" spans="3:3" ht="12.75">
      <c r="C24122" s="101"/>
    </row>
    <row r="24123" spans="3:3" ht="12.75">
      <c r="C24123" s="101"/>
    </row>
    <row r="24124" spans="3:3" ht="12.75">
      <c r="C24124" s="101"/>
    </row>
    <row r="24125" spans="3:3" ht="12.75">
      <c r="C24125" s="101"/>
    </row>
    <row r="24126" spans="3:3" ht="12.75">
      <c r="C24126" s="101"/>
    </row>
    <row r="24127" spans="3:3" ht="12.75">
      <c r="C24127" s="101"/>
    </row>
    <row r="24128" spans="3:3" ht="12.75">
      <c r="C24128" s="101"/>
    </row>
    <row r="24129" spans="3:3" ht="12.75">
      <c r="C24129" s="101"/>
    </row>
    <row r="24130" spans="3:3" ht="12.75">
      <c r="C24130" s="101"/>
    </row>
    <row r="24131" spans="3:3" ht="12.75">
      <c r="C24131" s="101"/>
    </row>
    <row r="24132" spans="3:3" ht="12.75">
      <c r="C24132" s="101"/>
    </row>
    <row r="24133" spans="3:3" ht="12.75">
      <c r="C24133" s="101"/>
    </row>
    <row r="24134" spans="3:3" ht="12.75">
      <c r="C24134" s="101"/>
    </row>
    <row r="24135" spans="3:3" ht="12.75">
      <c r="C24135" s="101"/>
    </row>
    <row r="24136" spans="3:3" ht="12.75">
      <c r="C24136" s="101"/>
    </row>
    <row r="24137" spans="3:3" ht="12.75">
      <c r="C24137" s="101"/>
    </row>
    <row r="24138" spans="3:3" ht="12.75">
      <c r="C24138" s="101"/>
    </row>
    <row r="24139" spans="3:3" ht="12.75">
      <c r="C24139" s="101"/>
    </row>
    <row r="24140" spans="3:3" ht="12.75">
      <c r="C24140" s="101"/>
    </row>
    <row r="24141" spans="3:3" ht="12.75">
      <c r="C24141" s="101"/>
    </row>
    <row r="24142" spans="3:3" ht="12.75">
      <c r="C24142" s="101"/>
    </row>
    <row r="24143" spans="3:3" ht="12.75">
      <c r="C24143" s="101"/>
    </row>
    <row r="24144" spans="3:3" ht="12.75">
      <c r="C24144" s="101"/>
    </row>
    <row r="24145" spans="3:3" ht="12.75">
      <c r="C24145" s="101"/>
    </row>
    <row r="24146" spans="3:3" ht="12.75">
      <c r="C24146" s="101"/>
    </row>
    <row r="24147" spans="3:3" ht="12.75">
      <c r="C24147" s="101"/>
    </row>
    <row r="24148" spans="3:3" ht="12.75">
      <c r="C24148" s="101"/>
    </row>
    <row r="24149" spans="3:3" ht="12.75">
      <c r="C24149" s="101"/>
    </row>
    <row r="24150" spans="3:3" ht="12.75">
      <c r="C24150" s="101"/>
    </row>
    <row r="24151" spans="3:3" ht="12.75">
      <c r="C24151" s="101"/>
    </row>
    <row r="24152" spans="3:3" ht="12.75">
      <c r="C24152" s="101"/>
    </row>
    <row r="24153" spans="3:3" ht="12.75">
      <c r="C24153" s="101"/>
    </row>
    <row r="24154" spans="3:3" ht="12.75">
      <c r="C24154" s="101"/>
    </row>
    <row r="24155" spans="3:3" ht="12.75">
      <c r="C24155" s="101"/>
    </row>
    <row r="24156" spans="3:3" ht="12.75">
      <c r="C24156" s="101"/>
    </row>
    <row r="24157" spans="3:3" ht="12.75">
      <c r="C24157" s="101"/>
    </row>
    <row r="24158" spans="3:3" ht="12.75">
      <c r="C24158" s="101"/>
    </row>
    <row r="24159" spans="3:3" ht="12.75">
      <c r="C24159" s="101"/>
    </row>
    <row r="24160" spans="3:3" ht="12.75">
      <c r="C24160" s="101"/>
    </row>
    <row r="24161" spans="3:3" ht="12.75">
      <c r="C24161" s="101"/>
    </row>
    <row r="24162" spans="3:3" ht="12.75">
      <c r="C24162" s="101"/>
    </row>
    <row r="24163" spans="3:3" ht="12.75">
      <c r="C24163" s="101"/>
    </row>
    <row r="24164" spans="3:3" ht="12.75">
      <c r="C24164" s="101"/>
    </row>
    <row r="24165" spans="3:3" ht="12.75">
      <c r="C24165" s="101"/>
    </row>
    <row r="24166" spans="3:3" ht="12.75">
      <c r="C24166" s="101"/>
    </row>
    <row r="24167" spans="3:3" ht="12.75">
      <c r="C24167" s="101"/>
    </row>
    <row r="24168" spans="3:3" ht="12.75">
      <c r="C24168" s="101"/>
    </row>
    <row r="24169" spans="3:3" ht="12.75">
      <c r="C24169" s="101"/>
    </row>
    <row r="24170" spans="3:3" ht="12.75">
      <c r="C24170" s="101"/>
    </row>
    <row r="24171" spans="3:3" ht="12.75">
      <c r="C24171" s="101"/>
    </row>
    <row r="24172" spans="3:3" ht="12.75">
      <c r="C24172" s="101"/>
    </row>
    <row r="24173" spans="3:3" ht="12.75">
      <c r="C24173" s="101"/>
    </row>
    <row r="24174" spans="3:3" ht="12.75">
      <c r="C24174" s="101"/>
    </row>
    <row r="24175" spans="3:3" ht="12.75">
      <c r="C24175" s="101"/>
    </row>
    <row r="24176" spans="3:3" ht="12.75">
      <c r="C24176" s="101"/>
    </row>
    <row r="24177" spans="3:3" ht="12.75">
      <c r="C24177" s="101"/>
    </row>
    <row r="24178" spans="3:3" ht="12.75">
      <c r="C24178" s="101"/>
    </row>
    <row r="24179" spans="3:3" ht="12.75">
      <c r="C24179" s="101"/>
    </row>
    <row r="24180" spans="3:3" ht="12.75">
      <c r="C24180" s="101"/>
    </row>
    <row r="24181" spans="3:3" ht="12.75">
      <c r="C24181" s="101"/>
    </row>
    <row r="24182" spans="3:3" ht="12.75">
      <c r="C24182" s="101"/>
    </row>
    <row r="24183" spans="3:3" ht="12.75">
      <c r="C24183" s="101"/>
    </row>
    <row r="24184" spans="3:3" ht="12.75">
      <c r="C24184" s="101"/>
    </row>
    <row r="24185" spans="3:3" ht="12.75">
      <c r="C24185" s="101"/>
    </row>
    <row r="24186" spans="3:3" ht="12.75">
      <c r="C24186" s="101"/>
    </row>
    <row r="24187" spans="3:3" ht="12.75">
      <c r="C24187" s="101"/>
    </row>
    <row r="24188" spans="3:3" ht="12.75">
      <c r="C24188" s="101"/>
    </row>
    <row r="24189" spans="3:3" ht="12.75">
      <c r="C24189" s="101"/>
    </row>
    <row r="24190" spans="3:3" ht="12.75">
      <c r="C24190" s="101"/>
    </row>
    <row r="24191" spans="3:3" ht="12.75">
      <c r="C24191" s="101"/>
    </row>
    <row r="24192" spans="3:3" ht="12.75">
      <c r="C24192" s="101"/>
    </row>
    <row r="24193" spans="3:3" ht="12.75">
      <c r="C24193" s="101"/>
    </row>
    <row r="24194" spans="3:3" ht="12.75">
      <c r="C24194" s="101"/>
    </row>
    <row r="24195" spans="3:3" ht="12.75">
      <c r="C24195" s="101"/>
    </row>
    <row r="24196" spans="3:3" ht="12.75">
      <c r="C24196" s="101"/>
    </row>
    <row r="24197" spans="3:3" ht="12.75">
      <c r="C24197" s="101"/>
    </row>
    <row r="24198" spans="3:3" ht="12.75">
      <c r="C24198" s="101"/>
    </row>
    <row r="24199" spans="3:3" ht="12.75">
      <c r="C24199" s="101"/>
    </row>
    <row r="24200" spans="3:3" ht="12.75">
      <c r="C24200" s="101"/>
    </row>
    <row r="24201" spans="3:3" ht="12.75">
      <c r="C24201" s="101"/>
    </row>
    <row r="24202" spans="3:3" ht="12.75">
      <c r="C24202" s="101"/>
    </row>
    <row r="24203" spans="3:3" ht="12.75">
      <c r="C24203" s="101"/>
    </row>
    <row r="24204" spans="3:3" ht="12.75">
      <c r="C24204" s="101"/>
    </row>
    <row r="24205" spans="3:3" ht="12.75">
      <c r="C24205" s="101"/>
    </row>
    <row r="24206" spans="3:3" ht="12.75">
      <c r="C24206" s="101"/>
    </row>
    <row r="24207" spans="3:3" ht="12.75">
      <c r="C24207" s="101"/>
    </row>
    <row r="24208" spans="3:3" ht="12.75">
      <c r="C24208" s="101"/>
    </row>
    <row r="24209" spans="3:3" ht="12.75">
      <c r="C24209" s="101"/>
    </row>
    <row r="24210" spans="3:3" ht="12.75">
      <c r="C24210" s="101"/>
    </row>
    <row r="24211" spans="3:3" ht="12.75">
      <c r="C24211" s="101"/>
    </row>
    <row r="24212" spans="3:3" ht="12.75">
      <c r="C24212" s="101"/>
    </row>
    <row r="24213" spans="3:3" ht="12.75">
      <c r="C24213" s="101"/>
    </row>
    <row r="24214" spans="3:3" ht="12.75">
      <c r="C24214" s="101"/>
    </row>
    <row r="24215" spans="3:3" ht="12.75">
      <c r="C24215" s="101"/>
    </row>
    <row r="24216" spans="3:3" ht="12.75">
      <c r="C24216" s="101"/>
    </row>
    <row r="24217" spans="3:3" ht="12.75">
      <c r="C24217" s="101"/>
    </row>
    <row r="24218" spans="3:3" ht="12.75">
      <c r="C24218" s="101"/>
    </row>
    <row r="24219" spans="3:3" ht="12.75">
      <c r="C24219" s="101"/>
    </row>
    <row r="24220" spans="3:3" ht="12.75">
      <c r="C24220" s="101"/>
    </row>
    <row r="24221" spans="3:3" ht="12.75">
      <c r="C24221" s="101"/>
    </row>
    <row r="24222" spans="3:3" ht="12.75">
      <c r="C24222" s="101"/>
    </row>
    <row r="24223" spans="3:3" ht="12.75">
      <c r="C24223" s="101"/>
    </row>
    <row r="24224" spans="3:3" ht="12.75">
      <c r="C24224" s="101"/>
    </row>
    <row r="24225" spans="3:3" ht="12.75">
      <c r="C24225" s="101"/>
    </row>
    <row r="24226" spans="3:3" ht="12.75">
      <c r="C24226" s="101"/>
    </row>
    <row r="24227" spans="3:3" ht="12.75">
      <c r="C24227" s="101"/>
    </row>
    <row r="24228" spans="3:3" ht="12.75">
      <c r="C24228" s="101"/>
    </row>
    <row r="24229" spans="3:3" ht="12.75">
      <c r="C24229" s="101"/>
    </row>
    <row r="24230" spans="3:3" ht="12.75">
      <c r="C24230" s="101"/>
    </row>
    <row r="24231" spans="3:3" ht="12.75">
      <c r="C24231" s="101"/>
    </row>
    <row r="24232" spans="3:3" ht="12.75">
      <c r="C24232" s="101"/>
    </row>
    <row r="24233" spans="3:3" ht="12.75">
      <c r="C24233" s="101"/>
    </row>
    <row r="24234" spans="3:3" ht="12.75">
      <c r="C24234" s="101"/>
    </row>
    <row r="24235" spans="3:3" ht="12.75">
      <c r="C24235" s="101"/>
    </row>
    <row r="24236" spans="3:3" ht="12.75">
      <c r="C24236" s="101"/>
    </row>
    <row r="24237" spans="3:3" ht="12.75">
      <c r="C24237" s="101"/>
    </row>
    <row r="24238" spans="3:3" ht="12.75">
      <c r="C24238" s="101"/>
    </row>
    <row r="24239" spans="3:3" ht="12.75">
      <c r="C24239" s="101"/>
    </row>
    <row r="24240" spans="3:3" ht="12.75">
      <c r="C24240" s="101"/>
    </row>
    <row r="24241" spans="3:3" ht="12.75">
      <c r="C24241" s="101"/>
    </row>
    <row r="24242" spans="3:3" ht="12.75">
      <c r="C24242" s="101"/>
    </row>
    <row r="24243" spans="3:3" ht="12.75">
      <c r="C24243" s="101"/>
    </row>
    <row r="24244" spans="3:3" ht="12.75">
      <c r="C24244" s="101"/>
    </row>
    <row r="24245" spans="3:3" ht="12.75">
      <c r="C24245" s="101"/>
    </row>
    <row r="24246" spans="3:3" ht="12.75">
      <c r="C24246" s="101"/>
    </row>
    <row r="24247" spans="3:3" ht="12.75">
      <c r="C24247" s="101"/>
    </row>
    <row r="24248" spans="3:3" ht="12.75">
      <c r="C24248" s="101"/>
    </row>
    <row r="24249" spans="3:3" ht="12.75">
      <c r="C24249" s="101"/>
    </row>
    <row r="24250" spans="3:3" ht="12.75">
      <c r="C24250" s="101"/>
    </row>
    <row r="24251" spans="3:3" ht="12.75">
      <c r="C24251" s="101"/>
    </row>
    <row r="24252" spans="3:3" ht="12.75">
      <c r="C24252" s="101"/>
    </row>
    <row r="24253" spans="3:3" ht="12.75">
      <c r="C24253" s="101"/>
    </row>
    <row r="24254" spans="3:3" ht="12.75">
      <c r="C24254" s="101"/>
    </row>
    <row r="24255" spans="3:3" ht="12.75">
      <c r="C24255" s="101"/>
    </row>
    <row r="24256" spans="3:3" ht="12.75">
      <c r="C24256" s="101"/>
    </row>
    <row r="24257" spans="3:3" ht="12.75">
      <c r="C24257" s="101"/>
    </row>
    <row r="24258" spans="3:3" ht="12.75">
      <c r="C24258" s="101"/>
    </row>
    <row r="24259" spans="3:3" ht="12.75">
      <c r="C24259" s="101"/>
    </row>
    <row r="24260" spans="3:3" ht="12.75">
      <c r="C24260" s="101"/>
    </row>
    <row r="24261" spans="3:3" ht="12.75">
      <c r="C24261" s="101"/>
    </row>
    <row r="24262" spans="3:3" ht="12.75">
      <c r="C24262" s="101"/>
    </row>
    <row r="24263" spans="3:3" ht="12.75">
      <c r="C24263" s="101"/>
    </row>
    <row r="24264" spans="3:3" ht="12.75">
      <c r="C24264" s="101"/>
    </row>
    <row r="24265" spans="3:3" ht="12.75">
      <c r="C24265" s="101"/>
    </row>
    <row r="24266" spans="3:3" ht="12.75">
      <c r="C24266" s="101"/>
    </row>
    <row r="24267" spans="3:3" ht="12.75">
      <c r="C24267" s="101"/>
    </row>
    <row r="24268" spans="3:3" ht="12.75">
      <c r="C24268" s="101"/>
    </row>
    <row r="24269" spans="3:3" ht="12.75">
      <c r="C24269" s="101"/>
    </row>
    <row r="24270" spans="3:3" ht="12.75">
      <c r="C24270" s="101"/>
    </row>
    <row r="24271" spans="3:3" ht="12.75">
      <c r="C24271" s="101"/>
    </row>
    <row r="24272" spans="3:3" ht="12.75">
      <c r="C24272" s="101"/>
    </row>
    <row r="24273" spans="3:3" ht="12.75">
      <c r="C24273" s="101"/>
    </row>
    <row r="24274" spans="3:3" ht="12.75">
      <c r="C24274" s="101"/>
    </row>
    <row r="24275" spans="3:3" ht="12.75">
      <c r="C24275" s="101"/>
    </row>
    <row r="24276" spans="3:3" ht="12.75">
      <c r="C24276" s="101"/>
    </row>
    <row r="24277" spans="3:3" ht="12.75">
      <c r="C24277" s="101"/>
    </row>
    <row r="24278" spans="3:3" ht="12.75">
      <c r="C24278" s="101"/>
    </row>
    <row r="24279" spans="3:3" ht="12.75">
      <c r="C24279" s="101"/>
    </row>
    <row r="24280" spans="3:3" ht="12.75">
      <c r="C24280" s="101"/>
    </row>
    <row r="24281" spans="3:3" ht="12.75">
      <c r="C24281" s="101"/>
    </row>
    <row r="24282" spans="3:3" ht="12.75">
      <c r="C24282" s="101"/>
    </row>
    <row r="24283" spans="3:3" ht="12.75">
      <c r="C24283" s="101"/>
    </row>
    <row r="24284" spans="3:3" ht="12.75">
      <c r="C24284" s="101"/>
    </row>
    <row r="24285" spans="3:3" ht="12.75">
      <c r="C24285" s="101"/>
    </row>
    <row r="24286" spans="3:3" ht="12.75">
      <c r="C24286" s="101"/>
    </row>
    <row r="24287" spans="3:3" ht="12.75">
      <c r="C24287" s="101"/>
    </row>
    <row r="24288" spans="3:3" ht="12.75">
      <c r="C24288" s="101"/>
    </row>
    <row r="24289" spans="3:3" ht="12.75">
      <c r="C24289" s="101"/>
    </row>
    <row r="24290" spans="3:3" ht="12.75">
      <c r="C24290" s="101"/>
    </row>
    <row r="24291" spans="3:3" ht="12.75">
      <c r="C24291" s="101"/>
    </row>
    <row r="24292" spans="3:3" ht="12.75">
      <c r="C24292" s="101"/>
    </row>
    <row r="24293" spans="3:3" ht="12.75">
      <c r="C24293" s="101"/>
    </row>
    <row r="24294" spans="3:3" ht="12.75">
      <c r="C24294" s="101"/>
    </row>
    <row r="24295" spans="3:3" ht="12.75">
      <c r="C24295" s="101"/>
    </row>
    <row r="24296" spans="3:3" ht="12.75">
      <c r="C24296" s="101"/>
    </row>
    <row r="24297" spans="3:3" ht="12.75">
      <c r="C24297" s="101"/>
    </row>
    <row r="24298" spans="3:3" ht="12.75">
      <c r="C24298" s="101"/>
    </row>
    <row r="24299" spans="3:3" ht="12.75">
      <c r="C24299" s="101"/>
    </row>
    <row r="24300" spans="3:3" ht="12.75">
      <c r="C24300" s="101"/>
    </row>
    <row r="24301" spans="3:3" ht="12.75">
      <c r="C24301" s="101"/>
    </row>
    <row r="24302" spans="3:3" ht="12.75">
      <c r="C24302" s="101"/>
    </row>
    <row r="24303" spans="3:3" ht="12.75">
      <c r="C24303" s="101"/>
    </row>
    <row r="24304" spans="3:3" ht="12.75">
      <c r="C24304" s="101"/>
    </row>
    <row r="24305" spans="3:3" ht="12.75">
      <c r="C24305" s="101"/>
    </row>
    <row r="24306" spans="3:3" ht="12.75">
      <c r="C24306" s="101"/>
    </row>
    <row r="24307" spans="3:3" ht="12.75">
      <c r="C24307" s="101"/>
    </row>
    <row r="24308" spans="3:3" ht="12.75">
      <c r="C24308" s="101"/>
    </row>
    <row r="24309" spans="3:3" ht="12.75">
      <c r="C24309" s="101"/>
    </row>
    <row r="24310" spans="3:3" ht="12.75">
      <c r="C24310" s="101"/>
    </row>
    <row r="24311" spans="3:3" ht="12.75">
      <c r="C24311" s="101"/>
    </row>
    <row r="24312" spans="3:3" ht="12.75">
      <c r="C24312" s="101"/>
    </row>
    <row r="24313" spans="3:3" ht="12.75">
      <c r="C24313" s="101"/>
    </row>
    <row r="24314" spans="3:3" ht="12.75">
      <c r="C24314" s="101"/>
    </row>
    <row r="24315" spans="3:3" ht="12.75">
      <c r="C24315" s="101"/>
    </row>
    <row r="24316" spans="3:3" ht="12.75">
      <c r="C24316" s="101"/>
    </row>
    <row r="24317" spans="3:3" ht="12.75">
      <c r="C24317" s="101"/>
    </row>
    <row r="24318" spans="3:3" ht="12.75">
      <c r="C24318" s="101"/>
    </row>
    <row r="24319" spans="3:3" ht="12.75">
      <c r="C24319" s="101"/>
    </row>
    <row r="24320" spans="3:3" ht="12.75">
      <c r="C24320" s="101"/>
    </row>
    <row r="24321" spans="3:3" ht="12.75">
      <c r="C24321" s="101"/>
    </row>
    <row r="24322" spans="3:3" ht="12.75">
      <c r="C24322" s="101"/>
    </row>
    <row r="24323" spans="3:3" ht="12.75">
      <c r="C24323" s="101"/>
    </row>
    <row r="24324" spans="3:3" ht="12.75">
      <c r="C24324" s="101"/>
    </row>
    <row r="24325" spans="3:3" ht="12.75">
      <c r="C24325" s="101"/>
    </row>
    <row r="24326" spans="3:3" ht="12.75">
      <c r="C24326" s="101"/>
    </row>
    <row r="24327" spans="3:3" ht="12.75">
      <c r="C24327" s="101"/>
    </row>
    <row r="24328" spans="3:3" ht="12.75">
      <c r="C24328" s="101"/>
    </row>
    <row r="24329" spans="3:3" ht="12.75">
      <c r="C24329" s="101"/>
    </row>
    <row r="24330" spans="3:3" ht="12.75">
      <c r="C24330" s="101"/>
    </row>
    <row r="24331" spans="3:3" ht="12.75">
      <c r="C24331" s="101"/>
    </row>
    <row r="24332" spans="3:3" ht="12.75">
      <c r="C24332" s="101"/>
    </row>
    <row r="24333" spans="3:3" ht="12.75">
      <c r="C24333" s="101"/>
    </row>
    <row r="24334" spans="3:3" ht="12.75">
      <c r="C24334" s="101"/>
    </row>
    <row r="24335" spans="3:3" ht="12.75">
      <c r="C24335" s="101"/>
    </row>
    <row r="24336" spans="3:3" ht="12.75">
      <c r="C24336" s="101"/>
    </row>
    <row r="24337" spans="3:3" ht="12.75">
      <c r="C24337" s="101"/>
    </row>
    <row r="24338" spans="3:3" ht="12.75">
      <c r="C24338" s="101"/>
    </row>
    <row r="24339" spans="3:3" ht="12.75">
      <c r="C24339" s="101"/>
    </row>
    <row r="24340" spans="3:3" ht="12.75">
      <c r="C24340" s="101"/>
    </row>
    <row r="24341" spans="3:3" ht="12.75">
      <c r="C24341" s="101"/>
    </row>
    <row r="24342" spans="3:3" ht="12.75">
      <c r="C24342" s="101"/>
    </row>
    <row r="24343" spans="3:3" ht="12.75">
      <c r="C24343" s="101"/>
    </row>
    <row r="24344" spans="3:3" ht="12.75">
      <c r="C24344" s="101"/>
    </row>
    <row r="24345" spans="3:3" ht="12.75">
      <c r="C24345" s="101"/>
    </row>
    <row r="24346" spans="3:3" ht="12.75">
      <c r="C24346" s="101"/>
    </row>
    <row r="24347" spans="3:3" ht="12.75">
      <c r="C24347" s="101"/>
    </row>
    <row r="24348" spans="3:3" ht="12.75">
      <c r="C24348" s="101"/>
    </row>
    <row r="24349" spans="3:3" ht="12.75">
      <c r="C24349" s="101"/>
    </row>
    <row r="24350" spans="3:3" ht="12.75">
      <c r="C24350" s="101"/>
    </row>
    <row r="24351" spans="3:3" ht="12.75">
      <c r="C24351" s="101"/>
    </row>
    <row r="24352" spans="3:3" ht="12.75">
      <c r="C24352" s="101"/>
    </row>
    <row r="24353" spans="3:3" ht="12.75">
      <c r="C24353" s="101"/>
    </row>
    <row r="24354" spans="3:3" ht="12.75">
      <c r="C24354" s="101"/>
    </row>
    <row r="24355" spans="3:3" ht="12.75">
      <c r="C24355" s="101"/>
    </row>
    <row r="24356" spans="3:3" ht="12.75">
      <c r="C24356" s="101"/>
    </row>
    <row r="24357" spans="3:3" ht="12.75">
      <c r="C24357" s="101"/>
    </row>
    <row r="24358" spans="3:3" ht="12.75">
      <c r="C24358" s="101"/>
    </row>
    <row r="24359" spans="3:3" ht="12.75">
      <c r="C24359" s="101"/>
    </row>
    <row r="24360" spans="3:3" ht="12.75">
      <c r="C24360" s="101"/>
    </row>
    <row r="24361" spans="3:3" ht="12.75">
      <c r="C24361" s="101"/>
    </row>
    <row r="24362" spans="3:3" ht="12.75">
      <c r="C24362" s="101"/>
    </row>
    <row r="24363" spans="3:3" ht="12.75">
      <c r="C24363" s="101"/>
    </row>
    <row r="24364" spans="3:3" ht="12.75">
      <c r="C24364" s="101"/>
    </row>
    <row r="24365" spans="3:3" ht="12.75">
      <c r="C24365" s="101"/>
    </row>
    <row r="24366" spans="3:3" ht="12.75">
      <c r="C24366" s="101"/>
    </row>
    <row r="24367" spans="3:3" ht="12.75">
      <c r="C24367" s="101"/>
    </row>
    <row r="24368" spans="3:3" ht="12.75">
      <c r="C24368" s="101"/>
    </row>
    <row r="24369" spans="3:3" ht="12.75">
      <c r="C24369" s="101"/>
    </row>
    <row r="24370" spans="3:3" ht="12.75">
      <c r="C24370" s="101"/>
    </row>
    <row r="24371" spans="3:3" ht="12.75">
      <c r="C24371" s="101"/>
    </row>
    <row r="24372" spans="3:3" ht="12.75">
      <c r="C24372" s="101"/>
    </row>
    <row r="24373" spans="3:3" ht="12.75">
      <c r="C24373" s="101"/>
    </row>
    <row r="24374" spans="3:3" ht="12.75">
      <c r="C24374" s="101"/>
    </row>
    <row r="24375" spans="3:3" ht="12.75">
      <c r="C24375" s="101"/>
    </row>
    <row r="24376" spans="3:3" ht="12.75">
      <c r="C24376" s="101"/>
    </row>
    <row r="24377" spans="3:3" ht="12.75">
      <c r="C24377" s="101"/>
    </row>
    <row r="24378" spans="3:3" ht="12.75">
      <c r="C24378" s="101"/>
    </row>
    <row r="24379" spans="3:3" ht="12.75">
      <c r="C24379" s="101"/>
    </row>
    <row r="24380" spans="3:3" ht="12.75">
      <c r="C24380" s="101"/>
    </row>
    <row r="24381" spans="3:3" ht="12.75">
      <c r="C24381" s="101"/>
    </row>
    <row r="24382" spans="3:3" ht="12.75">
      <c r="C24382" s="101"/>
    </row>
    <row r="24383" spans="3:3" ht="12.75">
      <c r="C24383" s="101"/>
    </row>
    <row r="24384" spans="3:3" ht="12.75">
      <c r="C24384" s="101"/>
    </row>
    <row r="24385" spans="3:3" ht="12.75">
      <c r="C24385" s="101"/>
    </row>
    <row r="24386" spans="3:3" ht="12.75">
      <c r="C24386" s="101"/>
    </row>
    <row r="24387" spans="3:3" ht="12.75">
      <c r="C24387" s="101"/>
    </row>
    <row r="24388" spans="3:3" ht="12.75">
      <c r="C24388" s="101"/>
    </row>
    <row r="24389" spans="3:3" ht="12.75">
      <c r="C24389" s="101"/>
    </row>
    <row r="24390" spans="3:3" ht="12.75">
      <c r="C24390" s="101"/>
    </row>
    <row r="24391" spans="3:3" ht="12.75">
      <c r="C24391" s="101"/>
    </row>
    <row r="24392" spans="3:3" ht="12.75">
      <c r="C24392" s="101"/>
    </row>
    <row r="24393" spans="3:3" ht="12.75">
      <c r="C24393" s="101"/>
    </row>
    <row r="24394" spans="3:3" ht="12.75">
      <c r="C24394" s="101"/>
    </row>
    <row r="24395" spans="3:3" ht="12.75">
      <c r="C24395" s="101"/>
    </row>
    <row r="24396" spans="3:3" ht="12.75">
      <c r="C24396" s="101"/>
    </row>
    <row r="24397" spans="3:3" ht="12.75">
      <c r="C24397" s="101"/>
    </row>
    <row r="24398" spans="3:3" ht="12.75">
      <c r="C24398" s="101"/>
    </row>
    <row r="24399" spans="3:3" ht="12.75">
      <c r="C24399" s="101"/>
    </row>
    <row r="24400" spans="3:3" ht="12.75">
      <c r="C24400" s="101"/>
    </row>
    <row r="24401" spans="3:3" ht="12.75">
      <c r="C24401" s="101"/>
    </row>
    <row r="24402" spans="3:3" ht="12.75">
      <c r="C24402" s="101"/>
    </row>
    <row r="24403" spans="3:3" ht="12.75">
      <c r="C24403" s="101"/>
    </row>
    <row r="24404" spans="3:3" ht="12.75">
      <c r="C24404" s="101"/>
    </row>
    <row r="24405" spans="3:3" ht="12.75">
      <c r="C24405" s="101"/>
    </row>
    <row r="24406" spans="3:3" ht="12.75">
      <c r="C24406" s="101"/>
    </row>
    <row r="24407" spans="3:3" ht="12.75">
      <c r="C24407" s="101"/>
    </row>
    <row r="24408" spans="3:3" ht="12.75">
      <c r="C24408" s="101"/>
    </row>
    <row r="24409" spans="3:3" ht="12.75">
      <c r="C24409" s="101"/>
    </row>
    <row r="24410" spans="3:3" ht="12.75">
      <c r="C24410" s="101"/>
    </row>
    <row r="24411" spans="3:3" ht="12.75">
      <c r="C24411" s="101"/>
    </row>
    <row r="24412" spans="3:3" ht="12.75">
      <c r="C24412" s="101"/>
    </row>
    <row r="24413" spans="3:3" ht="12.75">
      <c r="C24413" s="101"/>
    </row>
    <row r="24414" spans="3:3" ht="12.75">
      <c r="C24414" s="101"/>
    </row>
    <row r="24415" spans="3:3" ht="12.75">
      <c r="C24415" s="101"/>
    </row>
    <row r="24416" spans="3:3" ht="12.75">
      <c r="C24416" s="101"/>
    </row>
    <row r="24417" spans="3:3" ht="12.75">
      <c r="C24417" s="101"/>
    </row>
    <row r="24418" spans="3:3" ht="12.75">
      <c r="C24418" s="101"/>
    </row>
    <row r="24419" spans="3:3" ht="12.75">
      <c r="C24419" s="101"/>
    </row>
    <row r="24420" spans="3:3" ht="12.75">
      <c r="C24420" s="101"/>
    </row>
    <row r="24421" spans="3:3" ht="12.75">
      <c r="C24421" s="101"/>
    </row>
    <row r="24422" spans="3:3" ht="12.75">
      <c r="C24422" s="101"/>
    </row>
    <row r="24423" spans="3:3" ht="12.75">
      <c r="C24423" s="101"/>
    </row>
    <row r="24424" spans="3:3" ht="12.75">
      <c r="C24424" s="101"/>
    </row>
    <row r="24425" spans="3:3" ht="12.75">
      <c r="C24425" s="101"/>
    </row>
    <row r="24426" spans="3:3" ht="12.75">
      <c r="C24426" s="101"/>
    </row>
    <row r="24427" spans="3:3" ht="12.75">
      <c r="C24427" s="101"/>
    </row>
    <row r="24428" spans="3:3" ht="12.75">
      <c r="C24428" s="101"/>
    </row>
    <row r="24429" spans="3:3" ht="12.75">
      <c r="C24429" s="101"/>
    </row>
    <row r="24430" spans="3:3" ht="12.75">
      <c r="C24430" s="101"/>
    </row>
    <row r="24431" spans="3:3" ht="12.75">
      <c r="C24431" s="101"/>
    </row>
    <row r="24432" spans="3:3" ht="12.75">
      <c r="C24432" s="101"/>
    </row>
    <row r="24433" spans="3:3" ht="12.75">
      <c r="C24433" s="101"/>
    </row>
    <row r="24434" spans="3:3" ht="12.75">
      <c r="C24434" s="101"/>
    </row>
    <row r="24435" spans="3:3" ht="12.75">
      <c r="C24435" s="101"/>
    </row>
    <row r="24436" spans="3:3" ht="12.75">
      <c r="C24436" s="101"/>
    </row>
    <row r="24437" spans="3:3" ht="12.75">
      <c r="C24437" s="101"/>
    </row>
    <row r="24438" spans="3:3" ht="12.75">
      <c r="C24438" s="101"/>
    </row>
    <row r="24439" spans="3:3" ht="12.75">
      <c r="C24439" s="101"/>
    </row>
    <row r="24440" spans="3:3" ht="12.75">
      <c r="C24440" s="101"/>
    </row>
    <row r="24441" spans="3:3" ht="12.75">
      <c r="C24441" s="101"/>
    </row>
    <row r="24442" spans="3:3" ht="12.75">
      <c r="C24442" s="101"/>
    </row>
    <row r="24443" spans="3:3" ht="12.75">
      <c r="C24443" s="101"/>
    </row>
    <row r="24444" spans="3:3" ht="12.75">
      <c r="C24444" s="101"/>
    </row>
    <row r="24445" spans="3:3" ht="12.75">
      <c r="C24445" s="101"/>
    </row>
    <row r="24446" spans="3:3" ht="12.75">
      <c r="C24446" s="101"/>
    </row>
    <row r="24447" spans="3:3" ht="12.75">
      <c r="C24447" s="101"/>
    </row>
    <row r="24448" spans="3:3" ht="12.75">
      <c r="C24448" s="101"/>
    </row>
    <row r="24449" spans="3:3" ht="12.75">
      <c r="C24449" s="101"/>
    </row>
    <row r="24450" spans="3:3" ht="12.75">
      <c r="C24450" s="101"/>
    </row>
    <row r="24451" spans="3:3" ht="12.75">
      <c r="C24451" s="101"/>
    </row>
    <row r="24452" spans="3:3" ht="12.75">
      <c r="C24452" s="101"/>
    </row>
    <row r="24453" spans="3:3" ht="12.75">
      <c r="C24453" s="101"/>
    </row>
    <row r="24454" spans="3:3" ht="12.75">
      <c r="C24454" s="101"/>
    </row>
    <row r="24455" spans="3:3" ht="12.75">
      <c r="C24455" s="101"/>
    </row>
    <row r="24456" spans="3:3" ht="12.75">
      <c r="C24456" s="101"/>
    </row>
    <row r="24457" spans="3:3" ht="12.75">
      <c r="C24457" s="101"/>
    </row>
    <row r="24458" spans="3:3" ht="12.75">
      <c r="C24458" s="101"/>
    </row>
    <row r="24459" spans="3:3" ht="12.75">
      <c r="C24459" s="101"/>
    </row>
    <row r="24460" spans="3:3" ht="12.75">
      <c r="C24460" s="101"/>
    </row>
    <row r="24461" spans="3:3" ht="12.75">
      <c r="C24461" s="101"/>
    </row>
    <row r="24462" spans="3:3" ht="12.75">
      <c r="C24462" s="101"/>
    </row>
    <row r="24463" spans="3:3" ht="12.75">
      <c r="C24463" s="101"/>
    </row>
    <row r="24464" spans="3:3" ht="12.75">
      <c r="C24464" s="101"/>
    </row>
    <row r="24465" spans="3:3" ht="12.75">
      <c r="C24465" s="101"/>
    </row>
    <row r="24466" spans="3:3" ht="12.75">
      <c r="C24466" s="101"/>
    </row>
    <row r="24467" spans="3:3" ht="12.75">
      <c r="C24467" s="101"/>
    </row>
    <row r="24468" spans="3:3" ht="12.75">
      <c r="C24468" s="101"/>
    </row>
    <row r="24469" spans="3:3" ht="12.75">
      <c r="C24469" s="101"/>
    </row>
    <row r="24470" spans="3:3" ht="12.75">
      <c r="C24470" s="101"/>
    </row>
    <row r="24471" spans="3:3" ht="12.75">
      <c r="C24471" s="101"/>
    </row>
    <row r="24472" spans="3:3" ht="12.75">
      <c r="C24472" s="101"/>
    </row>
    <row r="24473" spans="3:3" ht="12.75">
      <c r="C24473" s="101"/>
    </row>
    <row r="24474" spans="3:3" ht="12.75">
      <c r="C24474" s="101"/>
    </row>
    <row r="24475" spans="3:3" ht="12.75">
      <c r="C24475" s="101"/>
    </row>
    <row r="24476" spans="3:3" ht="12.75">
      <c r="C24476" s="101"/>
    </row>
    <row r="24477" spans="3:3" ht="12.75">
      <c r="C24477" s="101"/>
    </row>
    <row r="24478" spans="3:3" ht="12.75">
      <c r="C24478" s="101"/>
    </row>
    <row r="24479" spans="3:3" ht="12.75">
      <c r="C24479" s="101"/>
    </row>
    <row r="24480" spans="3:3" ht="12.75">
      <c r="C24480" s="101"/>
    </row>
    <row r="24481" spans="3:3" ht="12.75">
      <c r="C24481" s="101"/>
    </row>
    <row r="24482" spans="3:3" ht="12.75">
      <c r="C24482" s="101"/>
    </row>
    <row r="24483" spans="3:3" ht="12.75">
      <c r="C24483" s="101"/>
    </row>
    <row r="24484" spans="3:3" ht="12.75">
      <c r="C24484" s="101"/>
    </row>
    <row r="24485" spans="3:3" ht="12.75">
      <c r="C24485" s="101"/>
    </row>
    <row r="24486" spans="3:3" ht="12.75">
      <c r="C24486" s="101"/>
    </row>
    <row r="24487" spans="3:3" ht="12.75">
      <c r="C24487" s="101"/>
    </row>
    <row r="24488" spans="3:3" ht="12.75">
      <c r="C24488" s="101"/>
    </row>
    <row r="24489" spans="3:3" ht="12.75">
      <c r="C24489" s="101"/>
    </row>
    <row r="24490" spans="3:3" ht="12.75">
      <c r="C24490" s="101"/>
    </row>
    <row r="24491" spans="3:3" ht="12.75">
      <c r="C24491" s="101"/>
    </row>
    <row r="24492" spans="3:3" ht="12.75">
      <c r="C24492" s="101"/>
    </row>
    <row r="24493" spans="3:3" ht="12.75">
      <c r="C24493" s="101"/>
    </row>
    <row r="24494" spans="3:3" ht="12.75">
      <c r="C24494" s="101"/>
    </row>
    <row r="24495" spans="3:3" ht="12.75">
      <c r="C24495" s="101"/>
    </row>
    <row r="24496" spans="3:3" ht="12.75">
      <c r="C24496" s="101"/>
    </row>
    <row r="24497" spans="3:3" ht="12.75">
      <c r="C24497" s="101"/>
    </row>
    <row r="24498" spans="3:3" ht="12.75">
      <c r="C24498" s="101"/>
    </row>
    <row r="24499" spans="3:3" ht="12.75">
      <c r="C24499" s="101"/>
    </row>
    <row r="24500" spans="3:3" ht="12.75">
      <c r="C24500" s="101"/>
    </row>
    <row r="24501" spans="3:3" ht="12.75">
      <c r="C24501" s="101"/>
    </row>
    <row r="24502" spans="3:3" ht="12.75">
      <c r="C24502" s="101"/>
    </row>
    <row r="24503" spans="3:3" ht="12.75">
      <c r="C24503" s="101"/>
    </row>
    <row r="24504" spans="3:3" ht="12.75">
      <c r="C24504" s="101"/>
    </row>
    <row r="24505" spans="3:3" ht="12.75">
      <c r="C24505" s="101"/>
    </row>
    <row r="24506" spans="3:3" ht="12.75">
      <c r="C24506" s="101"/>
    </row>
    <row r="24507" spans="3:3" ht="12.75">
      <c r="C24507" s="101"/>
    </row>
    <row r="24508" spans="3:3" ht="12.75">
      <c r="C24508" s="101"/>
    </row>
    <row r="24509" spans="3:3" ht="12.75">
      <c r="C24509" s="101"/>
    </row>
    <row r="24510" spans="3:3" ht="12.75">
      <c r="C24510" s="101"/>
    </row>
    <row r="24511" spans="3:3" ht="12.75">
      <c r="C24511" s="101"/>
    </row>
    <row r="24512" spans="3:3" ht="12.75">
      <c r="C24512" s="101"/>
    </row>
    <row r="24513" spans="3:3" ht="12.75">
      <c r="C24513" s="101"/>
    </row>
    <row r="24514" spans="3:3" ht="12.75">
      <c r="C24514" s="101"/>
    </row>
    <row r="24515" spans="3:3" ht="12.75">
      <c r="C24515" s="101"/>
    </row>
    <row r="24516" spans="3:3" ht="12.75">
      <c r="C24516" s="101"/>
    </row>
    <row r="24517" spans="3:3" ht="12.75">
      <c r="C24517" s="101"/>
    </row>
    <row r="24518" spans="3:3" ht="12.75">
      <c r="C24518" s="101"/>
    </row>
    <row r="24519" spans="3:3" ht="12.75">
      <c r="C24519" s="101"/>
    </row>
    <row r="24520" spans="3:3" ht="12.75">
      <c r="C24520" s="101"/>
    </row>
    <row r="24521" spans="3:3" ht="12.75">
      <c r="C24521" s="101"/>
    </row>
    <row r="24522" spans="3:3" ht="12.75">
      <c r="C24522" s="101"/>
    </row>
    <row r="24523" spans="3:3" ht="12.75">
      <c r="C24523" s="101"/>
    </row>
    <row r="24524" spans="3:3" ht="12.75">
      <c r="C24524" s="101"/>
    </row>
    <row r="24525" spans="3:3" ht="12.75">
      <c r="C24525" s="101"/>
    </row>
    <row r="24526" spans="3:3" ht="12.75">
      <c r="C24526" s="101"/>
    </row>
    <row r="24527" spans="3:3" ht="12.75">
      <c r="C24527" s="101"/>
    </row>
    <row r="24528" spans="3:3" ht="12.75">
      <c r="C24528" s="101"/>
    </row>
    <row r="24529" spans="3:3" ht="12.75">
      <c r="C24529" s="101"/>
    </row>
    <row r="24530" spans="3:3" ht="12.75">
      <c r="C24530" s="101"/>
    </row>
    <row r="24531" spans="3:3" ht="12.75">
      <c r="C24531" s="101"/>
    </row>
    <row r="24532" spans="3:3" ht="12.75">
      <c r="C24532" s="101"/>
    </row>
    <row r="24533" spans="3:3" ht="12.75">
      <c r="C24533" s="101"/>
    </row>
    <row r="24534" spans="3:3" ht="12.75">
      <c r="C24534" s="101"/>
    </row>
    <row r="24535" spans="3:3" ht="12.75">
      <c r="C24535" s="101"/>
    </row>
    <row r="24536" spans="3:3" ht="12.75">
      <c r="C24536" s="101"/>
    </row>
    <row r="24537" spans="3:3" ht="12.75">
      <c r="C24537" s="101"/>
    </row>
    <row r="24538" spans="3:3" ht="12.75">
      <c r="C24538" s="101"/>
    </row>
    <row r="24539" spans="3:3" ht="12.75">
      <c r="C24539" s="101"/>
    </row>
    <row r="24540" spans="3:3" ht="12.75">
      <c r="C24540" s="101"/>
    </row>
    <row r="24541" spans="3:3" ht="12.75">
      <c r="C24541" s="101"/>
    </row>
    <row r="24542" spans="3:3" ht="12.75">
      <c r="C24542" s="101"/>
    </row>
    <row r="24543" spans="3:3" ht="12.75">
      <c r="C24543" s="101"/>
    </row>
    <row r="24544" spans="3:3" ht="12.75">
      <c r="C24544" s="101"/>
    </row>
    <row r="24545" spans="3:3" ht="12.75">
      <c r="C24545" s="101"/>
    </row>
    <row r="24546" spans="3:3" ht="12.75">
      <c r="C24546" s="101"/>
    </row>
    <row r="24547" spans="3:3" ht="12.75">
      <c r="C24547" s="101"/>
    </row>
    <row r="24548" spans="3:3" ht="12.75">
      <c r="C24548" s="101"/>
    </row>
    <row r="24549" spans="3:3" ht="12.75">
      <c r="C24549" s="101"/>
    </row>
    <row r="24550" spans="3:3" ht="12.75">
      <c r="C24550" s="101"/>
    </row>
    <row r="24551" spans="3:3" ht="12.75">
      <c r="C24551" s="101"/>
    </row>
    <row r="24552" spans="3:3" ht="12.75">
      <c r="C24552" s="101"/>
    </row>
    <row r="24553" spans="3:3" ht="12.75">
      <c r="C24553" s="101"/>
    </row>
    <row r="24554" spans="3:3" ht="12.75">
      <c r="C24554" s="101"/>
    </row>
    <row r="24555" spans="3:3" ht="12.75">
      <c r="C24555" s="101"/>
    </row>
    <row r="24556" spans="3:3" ht="12.75">
      <c r="C24556" s="101"/>
    </row>
    <row r="24557" spans="3:3" ht="12.75">
      <c r="C24557" s="101"/>
    </row>
    <row r="24558" spans="3:3" ht="12.75">
      <c r="C24558" s="101"/>
    </row>
    <row r="24559" spans="3:3" ht="12.75">
      <c r="C24559" s="101"/>
    </row>
    <row r="24560" spans="3:3" ht="12.75">
      <c r="C24560" s="101"/>
    </row>
    <row r="24561" spans="3:3" ht="12.75">
      <c r="C24561" s="101"/>
    </row>
    <row r="24562" spans="3:3" ht="12.75">
      <c r="C24562" s="101"/>
    </row>
    <row r="24563" spans="3:3" ht="12.75">
      <c r="C24563" s="101"/>
    </row>
    <row r="24564" spans="3:3" ht="12.75">
      <c r="C24564" s="101"/>
    </row>
    <row r="24565" spans="3:3" ht="12.75">
      <c r="C24565" s="101"/>
    </row>
    <row r="24566" spans="3:3" ht="12.75">
      <c r="C24566" s="101"/>
    </row>
    <row r="24567" spans="3:3" ht="12.75">
      <c r="C24567" s="101"/>
    </row>
    <row r="24568" spans="3:3" ht="12.75">
      <c r="C24568" s="101"/>
    </row>
    <row r="24569" spans="3:3" ht="12.75">
      <c r="C24569" s="101"/>
    </row>
    <row r="24570" spans="3:3" ht="12.75">
      <c r="C24570" s="101"/>
    </row>
    <row r="24571" spans="3:3" ht="12.75">
      <c r="C24571" s="101"/>
    </row>
    <row r="24572" spans="3:3" ht="12.75">
      <c r="C24572" s="101"/>
    </row>
    <row r="24573" spans="3:3" ht="12.75">
      <c r="C24573" s="101"/>
    </row>
    <row r="24574" spans="3:3" ht="12.75">
      <c r="C24574" s="101"/>
    </row>
    <row r="24575" spans="3:3" ht="12.75">
      <c r="C24575" s="101"/>
    </row>
    <row r="24576" spans="3:3" ht="12.75">
      <c r="C24576" s="101"/>
    </row>
    <row r="24577" spans="3:3" ht="12.75">
      <c r="C24577" s="101"/>
    </row>
    <row r="24578" spans="3:3" ht="12.75">
      <c r="C24578" s="101"/>
    </row>
    <row r="24579" spans="3:3" ht="12.75">
      <c r="C24579" s="101"/>
    </row>
    <row r="24580" spans="3:3" ht="12.75">
      <c r="C24580" s="101"/>
    </row>
    <row r="24581" spans="3:3" ht="12.75">
      <c r="C24581" s="101"/>
    </row>
    <row r="24582" spans="3:3" ht="12.75">
      <c r="C24582" s="101"/>
    </row>
    <row r="24583" spans="3:3" ht="12.75">
      <c r="C24583" s="101"/>
    </row>
    <row r="24584" spans="3:3" ht="12.75">
      <c r="C24584" s="101"/>
    </row>
    <row r="24585" spans="3:3" ht="12.75">
      <c r="C24585" s="101"/>
    </row>
    <row r="24586" spans="3:3" ht="12.75">
      <c r="C24586" s="101"/>
    </row>
    <row r="24587" spans="3:3" ht="12.75">
      <c r="C24587" s="101"/>
    </row>
    <row r="24588" spans="3:3" ht="12.75">
      <c r="C24588" s="101"/>
    </row>
    <row r="24589" spans="3:3" ht="12.75">
      <c r="C24589" s="101"/>
    </row>
    <row r="24590" spans="3:3" ht="12.75">
      <c r="C24590" s="101"/>
    </row>
    <row r="24591" spans="3:3" ht="12.75">
      <c r="C24591" s="101"/>
    </row>
    <row r="24592" spans="3:3" ht="12.75">
      <c r="C24592" s="101"/>
    </row>
    <row r="24593" spans="3:3" ht="12.75">
      <c r="C24593" s="101"/>
    </row>
    <row r="24594" spans="3:3" ht="12.75">
      <c r="C24594" s="101"/>
    </row>
    <row r="24595" spans="3:3" ht="12.75">
      <c r="C24595" s="101"/>
    </row>
    <row r="24596" spans="3:3" ht="12.75">
      <c r="C24596" s="101"/>
    </row>
    <row r="24597" spans="3:3" ht="12.75">
      <c r="C24597" s="101"/>
    </row>
    <row r="24598" spans="3:3" ht="12.75">
      <c r="C24598" s="101"/>
    </row>
    <row r="24599" spans="3:3" ht="12.75">
      <c r="C24599" s="101"/>
    </row>
    <row r="24600" spans="3:3" ht="12.75">
      <c r="C24600" s="101"/>
    </row>
    <row r="24601" spans="3:3" ht="12.75">
      <c r="C24601" s="101"/>
    </row>
    <row r="24602" spans="3:3" ht="12.75">
      <c r="C24602" s="101"/>
    </row>
    <row r="24603" spans="3:3" ht="12.75">
      <c r="C24603" s="101"/>
    </row>
    <row r="24604" spans="3:3" ht="12.75">
      <c r="C24604" s="101"/>
    </row>
    <row r="24605" spans="3:3" ht="12.75">
      <c r="C24605" s="101"/>
    </row>
    <row r="24606" spans="3:3" ht="12.75">
      <c r="C24606" s="101"/>
    </row>
    <row r="24607" spans="3:3" ht="12.75">
      <c r="C24607" s="101"/>
    </row>
    <row r="24608" spans="3:3" ht="12.75">
      <c r="C24608" s="101"/>
    </row>
    <row r="24609" spans="3:3" ht="12.75">
      <c r="C24609" s="101"/>
    </row>
    <row r="24610" spans="3:3" ht="12.75">
      <c r="C24610" s="101"/>
    </row>
    <row r="24611" spans="3:3" ht="12.75">
      <c r="C24611" s="101"/>
    </row>
    <row r="24612" spans="3:3" ht="12.75">
      <c r="C24612" s="101"/>
    </row>
    <row r="24613" spans="3:3" ht="12.75">
      <c r="C24613" s="101"/>
    </row>
    <row r="24614" spans="3:3" ht="12.75">
      <c r="C24614" s="101"/>
    </row>
    <row r="24615" spans="3:3" ht="12.75">
      <c r="C24615" s="101"/>
    </row>
    <row r="24616" spans="3:3" ht="12.75">
      <c r="C24616" s="101"/>
    </row>
    <row r="24617" spans="3:3" ht="12.75">
      <c r="C24617" s="101"/>
    </row>
    <row r="24618" spans="3:3" ht="12.75">
      <c r="C24618" s="101"/>
    </row>
    <row r="24619" spans="3:3" ht="12.75">
      <c r="C24619" s="101"/>
    </row>
    <row r="24620" spans="3:3" ht="12.75">
      <c r="C24620" s="101"/>
    </row>
    <row r="24621" spans="3:3" ht="12.75">
      <c r="C24621" s="101"/>
    </row>
    <row r="24622" spans="3:3" ht="12.75">
      <c r="C24622" s="101"/>
    </row>
    <row r="24623" spans="3:3" ht="12.75">
      <c r="C24623" s="101"/>
    </row>
    <row r="24624" spans="3:3" ht="12.75">
      <c r="C24624" s="101"/>
    </row>
    <row r="24625" spans="3:3" ht="12.75">
      <c r="C24625" s="101"/>
    </row>
    <row r="24626" spans="3:3" ht="12.75">
      <c r="C24626" s="101"/>
    </row>
    <row r="24627" spans="3:3" ht="12.75">
      <c r="C24627" s="101"/>
    </row>
    <row r="24628" spans="3:3" ht="12.75">
      <c r="C24628" s="101"/>
    </row>
    <row r="24629" spans="3:3" ht="12.75">
      <c r="C24629" s="101"/>
    </row>
    <row r="24630" spans="3:3" ht="12.75">
      <c r="C24630" s="101"/>
    </row>
    <row r="24631" spans="3:3" ht="12.75">
      <c r="C24631" s="101"/>
    </row>
    <row r="24632" spans="3:3" ht="12.75">
      <c r="C24632" s="101"/>
    </row>
    <row r="24633" spans="3:3" ht="12.75">
      <c r="C24633" s="101"/>
    </row>
    <row r="24634" spans="3:3" ht="12.75">
      <c r="C24634" s="101"/>
    </row>
    <row r="24635" spans="3:3" ht="12.75">
      <c r="C24635" s="101"/>
    </row>
    <row r="24636" spans="3:3" ht="12.75">
      <c r="C24636" s="101"/>
    </row>
    <row r="24637" spans="3:3" ht="12.75">
      <c r="C24637" s="101"/>
    </row>
    <row r="24638" spans="3:3" ht="12.75">
      <c r="C24638" s="101"/>
    </row>
    <row r="24639" spans="3:3" ht="12.75">
      <c r="C24639" s="101"/>
    </row>
    <row r="24640" spans="3:3" ht="12.75">
      <c r="C24640" s="101"/>
    </row>
    <row r="24641" spans="3:3" ht="12.75">
      <c r="C24641" s="101"/>
    </row>
    <row r="24642" spans="3:3" ht="12.75">
      <c r="C24642" s="101"/>
    </row>
    <row r="24643" spans="3:3" ht="12.75">
      <c r="C24643" s="101"/>
    </row>
    <row r="24644" spans="3:3" ht="12.75">
      <c r="C24644" s="101"/>
    </row>
    <row r="24645" spans="3:3" ht="12.75">
      <c r="C24645" s="101"/>
    </row>
    <row r="24646" spans="3:3" ht="12.75">
      <c r="C24646" s="101"/>
    </row>
    <row r="24647" spans="3:3" ht="12.75">
      <c r="C24647" s="101"/>
    </row>
    <row r="24648" spans="3:3" ht="12.75">
      <c r="C24648" s="101"/>
    </row>
    <row r="24649" spans="3:3" ht="12.75">
      <c r="C24649" s="101"/>
    </row>
    <row r="24650" spans="3:3" ht="12.75">
      <c r="C24650" s="101"/>
    </row>
    <row r="24651" spans="3:3" ht="12.75">
      <c r="C24651" s="101"/>
    </row>
    <row r="24652" spans="3:3" ht="12.75">
      <c r="C24652" s="101"/>
    </row>
    <row r="24653" spans="3:3" ht="12.75">
      <c r="C24653" s="101"/>
    </row>
    <row r="24654" spans="3:3" ht="12.75">
      <c r="C24654" s="101"/>
    </row>
    <row r="24655" spans="3:3" ht="12.75">
      <c r="C24655" s="101"/>
    </row>
    <row r="24656" spans="3:3" ht="12.75">
      <c r="C24656" s="101"/>
    </row>
    <row r="24657" spans="3:3" ht="12.75">
      <c r="C24657" s="101"/>
    </row>
    <row r="24658" spans="3:3" ht="12.75">
      <c r="C24658" s="101"/>
    </row>
    <row r="24659" spans="3:3" ht="12.75">
      <c r="C24659" s="101"/>
    </row>
    <row r="24660" spans="3:3" ht="12.75">
      <c r="C24660" s="101"/>
    </row>
    <row r="24661" spans="3:3" ht="12.75">
      <c r="C24661" s="101"/>
    </row>
    <row r="24662" spans="3:3" ht="12.75">
      <c r="C24662" s="101"/>
    </row>
    <row r="24663" spans="3:3" ht="12.75">
      <c r="C24663" s="101"/>
    </row>
    <row r="24664" spans="3:3" ht="12.75">
      <c r="C24664" s="101"/>
    </row>
    <row r="24665" spans="3:3" ht="12.75">
      <c r="C24665" s="101"/>
    </row>
    <row r="24666" spans="3:3" ht="12.75">
      <c r="C24666" s="101"/>
    </row>
    <row r="24667" spans="3:3" ht="12.75">
      <c r="C24667" s="101"/>
    </row>
    <row r="24668" spans="3:3" ht="12.75">
      <c r="C24668" s="101"/>
    </row>
    <row r="24669" spans="3:3" ht="12.75">
      <c r="C24669" s="101"/>
    </row>
    <row r="24670" spans="3:3" ht="12.75">
      <c r="C24670" s="101"/>
    </row>
    <row r="24671" spans="3:3" ht="12.75">
      <c r="C24671" s="101"/>
    </row>
    <row r="24672" spans="3:3" ht="12.75">
      <c r="C24672" s="101"/>
    </row>
    <row r="24673" spans="3:3" ht="12.75">
      <c r="C24673" s="101"/>
    </row>
    <row r="24674" spans="3:3" ht="12.75">
      <c r="C24674" s="101"/>
    </row>
    <row r="24675" spans="3:3" ht="12.75">
      <c r="C24675" s="101"/>
    </row>
    <row r="24676" spans="3:3" ht="12.75">
      <c r="C24676" s="101"/>
    </row>
    <row r="24677" spans="3:3" ht="12.75">
      <c r="C24677" s="101"/>
    </row>
    <row r="24678" spans="3:3" ht="12.75">
      <c r="C24678" s="101"/>
    </row>
    <row r="24679" spans="3:3" ht="12.75">
      <c r="C24679" s="101"/>
    </row>
    <row r="24680" spans="3:3" ht="12.75">
      <c r="C24680" s="101"/>
    </row>
    <row r="24681" spans="3:3" ht="12.75">
      <c r="C24681" s="101"/>
    </row>
    <row r="24682" spans="3:3" ht="12.75">
      <c r="C24682" s="101"/>
    </row>
    <row r="24683" spans="3:3" ht="12.75">
      <c r="C24683" s="101"/>
    </row>
    <row r="24684" spans="3:3" ht="12.75">
      <c r="C24684" s="101"/>
    </row>
    <row r="24685" spans="3:3" ht="12.75">
      <c r="C24685" s="101"/>
    </row>
    <row r="24686" spans="3:3" ht="12.75">
      <c r="C24686" s="101"/>
    </row>
    <row r="24687" spans="3:3" ht="12.75">
      <c r="C24687" s="101"/>
    </row>
    <row r="24688" spans="3:3" ht="12.75">
      <c r="C24688" s="101"/>
    </row>
    <row r="24689" spans="3:3" ht="12.75">
      <c r="C24689" s="101"/>
    </row>
    <row r="24690" spans="3:3" ht="12.75">
      <c r="C24690" s="101"/>
    </row>
    <row r="24691" spans="3:3" ht="12.75">
      <c r="C24691" s="101"/>
    </row>
    <row r="24692" spans="3:3" ht="12.75">
      <c r="C24692" s="101"/>
    </row>
    <row r="24693" spans="3:3" ht="12.75">
      <c r="C24693" s="101"/>
    </row>
    <row r="24694" spans="3:3" ht="12.75">
      <c r="C24694" s="101"/>
    </row>
    <row r="24695" spans="3:3" ht="12.75">
      <c r="C24695" s="101"/>
    </row>
    <row r="24696" spans="3:3" ht="12.75">
      <c r="C24696" s="101"/>
    </row>
    <row r="24697" spans="3:3" ht="12.75">
      <c r="C24697" s="101"/>
    </row>
    <row r="24698" spans="3:3" ht="12.75">
      <c r="C24698" s="101"/>
    </row>
    <row r="24699" spans="3:3" ht="12.75">
      <c r="C24699" s="101"/>
    </row>
    <row r="24700" spans="3:3" ht="12.75">
      <c r="C24700" s="101"/>
    </row>
    <row r="24701" spans="3:3" ht="12.75">
      <c r="C24701" s="101"/>
    </row>
    <row r="24702" spans="3:3" ht="12.75">
      <c r="C24702" s="101"/>
    </row>
    <row r="24703" spans="3:3" ht="12.75">
      <c r="C24703" s="101"/>
    </row>
    <row r="24704" spans="3:3" ht="12.75">
      <c r="C24704" s="101"/>
    </row>
    <row r="24705" spans="3:3" ht="12.75">
      <c r="C24705" s="101"/>
    </row>
    <row r="24706" spans="3:3" ht="12.75">
      <c r="C24706" s="101"/>
    </row>
    <row r="24707" spans="3:3" ht="12.75">
      <c r="C24707" s="101"/>
    </row>
    <row r="24708" spans="3:3" ht="12.75">
      <c r="C24708" s="101"/>
    </row>
    <row r="24709" spans="3:3" ht="12.75">
      <c r="C24709" s="101"/>
    </row>
    <row r="24710" spans="3:3" ht="12.75">
      <c r="C24710" s="101"/>
    </row>
    <row r="24711" spans="3:3" ht="12.75">
      <c r="C24711" s="101"/>
    </row>
    <row r="24712" spans="3:3" ht="12.75">
      <c r="C24712" s="101"/>
    </row>
    <row r="24713" spans="3:3" ht="12.75">
      <c r="C24713" s="101"/>
    </row>
    <row r="24714" spans="3:3" ht="12.75">
      <c r="C24714" s="101"/>
    </row>
    <row r="24715" spans="3:3" ht="12.75">
      <c r="C24715" s="101"/>
    </row>
    <row r="24716" spans="3:3" ht="12.75">
      <c r="C24716" s="101"/>
    </row>
    <row r="24717" spans="3:3" ht="12.75">
      <c r="C24717" s="101"/>
    </row>
    <row r="24718" spans="3:3" ht="12.75">
      <c r="C24718" s="101"/>
    </row>
    <row r="24719" spans="3:3" ht="12.75">
      <c r="C24719" s="101"/>
    </row>
    <row r="24720" spans="3:3" ht="12.75">
      <c r="C24720" s="101"/>
    </row>
    <row r="24721" spans="3:3" ht="12.75">
      <c r="C24721" s="101"/>
    </row>
    <row r="24722" spans="3:3" ht="12.75">
      <c r="C24722" s="101"/>
    </row>
    <row r="24723" spans="3:3" ht="12.75">
      <c r="C24723" s="101"/>
    </row>
    <row r="24724" spans="3:3" ht="12.75">
      <c r="C24724" s="101"/>
    </row>
    <row r="24725" spans="3:3" ht="12.75">
      <c r="C24725" s="101"/>
    </row>
    <row r="24726" spans="3:3" ht="12.75">
      <c r="C24726" s="101"/>
    </row>
    <row r="24727" spans="3:3" ht="12.75">
      <c r="C24727" s="101"/>
    </row>
    <row r="24728" spans="3:3" ht="12.75">
      <c r="C24728" s="101"/>
    </row>
    <row r="24729" spans="3:3" ht="12.75">
      <c r="C24729" s="101"/>
    </row>
    <row r="24730" spans="3:3" ht="12.75">
      <c r="C24730" s="101"/>
    </row>
    <row r="24731" spans="3:3" ht="12.75">
      <c r="C24731" s="101"/>
    </row>
    <row r="24732" spans="3:3" ht="12.75">
      <c r="C24732" s="101"/>
    </row>
    <row r="24733" spans="3:3" ht="12.75">
      <c r="C24733" s="101"/>
    </row>
    <row r="24734" spans="3:3" ht="12.75">
      <c r="C24734" s="101"/>
    </row>
    <row r="24735" spans="3:3" ht="12.75">
      <c r="C24735" s="101"/>
    </row>
    <row r="24736" spans="3:3" ht="12.75">
      <c r="C24736" s="101"/>
    </row>
    <row r="24737" spans="3:3" ht="12.75">
      <c r="C24737" s="101"/>
    </row>
    <row r="24738" spans="3:3" ht="12.75">
      <c r="C24738" s="101"/>
    </row>
    <row r="24739" spans="3:3" ht="12.75">
      <c r="C24739" s="101"/>
    </row>
    <row r="24740" spans="3:3" ht="12.75">
      <c r="C24740" s="101"/>
    </row>
    <row r="24741" spans="3:3" ht="12.75">
      <c r="C24741" s="101"/>
    </row>
    <row r="24742" spans="3:3" ht="12.75">
      <c r="C24742" s="101"/>
    </row>
    <row r="24743" spans="3:3" ht="12.75">
      <c r="C24743" s="101"/>
    </row>
    <row r="24744" spans="3:3" ht="12.75">
      <c r="C24744" s="101"/>
    </row>
    <row r="24745" spans="3:3" ht="12.75">
      <c r="C24745" s="101"/>
    </row>
    <row r="24746" spans="3:3" ht="12.75">
      <c r="C24746" s="101"/>
    </row>
    <row r="24747" spans="3:3" ht="12.75">
      <c r="C24747" s="101"/>
    </row>
    <row r="24748" spans="3:3" ht="12.75">
      <c r="C24748" s="101"/>
    </row>
    <row r="24749" spans="3:3" ht="12.75">
      <c r="C24749" s="101"/>
    </row>
    <row r="24750" spans="3:3" ht="12.75">
      <c r="C24750" s="101"/>
    </row>
    <row r="24751" spans="3:3" ht="12.75">
      <c r="C24751" s="101"/>
    </row>
    <row r="24752" spans="3:3" ht="12.75">
      <c r="C24752" s="101"/>
    </row>
    <row r="24753" spans="3:3" ht="12.75">
      <c r="C24753" s="101"/>
    </row>
    <row r="24754" spans="3:3" ht="12.75">
      <c r="C24754" s="101"/>
    </row>
    <row r="24755" spans="3:3" ht="12.75">
      <c r="C24755" s="101"/>
    </row>
    <row r="24756" spans="3:3" ht="12.75">
      <c r="C24756" s="101"/>
    </row>
    <row r="24757" spans="3:3" ht="12.75">
      <c r="C24757" s="101"/>
    </row>
    <row r="24758" spans="3:3" ht="12.75">
      <c r="C24758" s="101"/>
    </row>
    <row r="24759" spans="3:3" ht="12.75">
      <c r="C24759" s="101"/>
    </row>
    <row r="24760" spans="3:3" ht="12.75">
      <c r="C24760" s="101"/>
    </row>
    <row r="24761" spans="3:3" ht="12.75">
      <c r="C24761" s="101"/>
    </row>
    <row r="24762" spans="3:3" ht="12.75">
      <c r="C24762" s="101"/>
    </row>
    <row r="24763" spans="3:3" ht="12.75">
      <c r="C24763" s="101"/>
    </row>
    <row r="24764" spans="3:3" ht="12.75">
      <c r="C24764" s="101"/>
    </row>
    <row r="24765" spans="3:3" ht="12.75">
      <c r="C24765" s="101"/>
    </row>
    <row r="24766" spans="3:3" ht="12.75">
      <c r="C24766" s="101"/>
    </row>
    <row r="24767" spans="3:3" ht="12.75">
      <c r="C24767" s="101"/>
    </row>
    <row r="24768" spans="3:3" ht="12.75">
      <c r="C24768" s="101"/>
    </row>
    <row r="24769" spans="3:3" ht="12.75">
      <c r="C24769" s="101"/>
    </row>
    <row r="24770" spans="3:3" ht="12.75">
      <c r="C24770" s="101"/>
    </row>
    <row r="24771" spans="3:3" ht="12.75">
      <c r="C24771" s="101"/>
    </row>
    <row r="24772" spans="3:3" ht="12.75">
      <c r="C24772" s="101"/>
    </row>
    <row r="24773" spans="3:3" ht="12.75">
      <c r="C24773" s="101"/>
    </row>
    <row r="24774" spans="3:3" ht="12.75">
      <c r="C24774" s="101"/>
    </row>
    <row r="24775" spans="3:3" ht="12.75">
      <c r="C24775" s="101"/>
    </row>
    <row r="24776" spans="3:3" ht="12.75">
      <c r="C24776" s="101"/>
    </row>
    <row r="24777" spans="3:3" ht="12.75">
      <c r="C24777" s="101"/>
    </row>
    <row r="24778" spans="3:3" ht="12.75">
      <c r="C24778" s="101"/>
    </row>
    <row r="24779" spans="3:3" ht="12.75">
      <c r="C24779" s="101"/>
    </row>
    <row r="24780" spans="3:3" ht="12.75">
      <c r="C24780" s="101"/>
    </row>
    <row r="24781" spans="3:3" ht="12.75">
      <c r="C24781" s="101"/>
    </row>
    <row r="24782" spans="3:3" ht="12.75">
      <c r="C24782" s="101"/>
    </row>
    <row r="24783" spans="3:3" ht="12.75">
      <c r="C24783" s="101"/>
    </row>
    <row r="24784" spans="3:3" ht="12.75">
      <c r="C24784" s="101"/>
    </row>
    <row r="24785" spans="3:3" ht="12.75">
      <c r="C24785" s="101"/>
    </row>
    <row r="24786" spans="3:3" ht="12.75">
      <c r="C24786" s="101"/>
    </row>
    <row r="24787" spans="3:3" ht="12.75">
      <c r="C24787" s="101"/>
    </row>
    <row r="24788" spans="3:3" ht="12.75">
      <c r="C24788" s="101"/>
    </row>
    <row r="24789" spans="3:3" ht="12.75">
      <c r="C24789" s="101"/>
    </row>
    <row r="24790" spans="3:3" ht="12.75">
      <c r="C24790" s="101"/>
    </row>
    <row r="24791" spans="3:3" ht="12.75">
      <c r="C24791" s="101"/>
    </row>
    <row r="24792" spans="3:3" ht="12.75">
      <c r="C24792" s="101"/>
    </row>
    <row r="24793" spans="3:3" ht="12.75">
      <c r="C24793" s="101"/>
    </row>
    <row r="24794" spans="3:3" ht="12.75">
      <c r="C24794" s="101"/>
    </row>
    <row r="24795" spans="3:3" ht="12.75">
      <c r="C24795" s="101"/>
    </row>
    <row r="24796" spans="3:3" ht="12.75">
      <c r="C24796" s="101"/>
    </row>
    <row r="24797" spans="3:3" ht="12.75">
      <c r="C24797" s="101"/>
    </row>
    <row r="24798" spans="3:3" ht="12.75">
      <c r="C24798" s="101"/>
    </row>
    <row r="24799" spans="3:3" ht="12.75">
      <c r="C24799" s="101"/>
    </row>
    <row r="24800" spans="3:3" ht="12.75">
      <c r="C24800" s="101"/>
    </row>
    <row r="24801" spans="3:3" ht="12.75">
      <c r="C24801" s="101"/>
    </row>
    <row r="24802" spans="3:3" ht="12.75">
      <c r="C24802" s="101"/>
    </row>
    <row r="24803" spans="3:3" ht="12.75">
      <c r="C24803" s="101"/>
    </row>
    <row r="24804" spans="3:3" ht="12.75">
      <c r="C24804" s="101"/>
    </row>
    <row r="24805" spans="3:3" ht="12.75">
      <c r="C24805" s="101"/>
    </row>
    <row r="24806" spans="3:3" ht="12.75">
      <c r="C24806" s="101"/>
    </row>
    <row r="24807" spans="3:3" ht="12.75">
      <c r="C24807" s="101"/>
    </row>
    <row r="24808" spans="3:3" ht="12.75">
      <c r="C24808" s="101"/>
    </row>
    <row r="24809" spans="3:3" ht="12.75">
      <c r="C24809" s="101"/>
    </row>
    <row r="24810" spans="3:3" ht="12.75">
      <c r="C24810" s="101"/>
    </row>
    <row r="24811" spans="3:3" ht="12.75">
      <c r="C24811" s="101"/>
    </row>
    <row r="24812" spans="3:3" ht="12.75">
      <c r="C24812" s="101"/>
    </row>
    <row r="24813" spans="3:3" ht="12.75">
      <c r="C24813" s="101"/>
    </row>
    <row r="24814" spans="3:3" ht="12.75">
      <c r="C24814" s="101"/>
    </row>
    <row r="24815" spans="3:3" ht="12.75">
      <c r="C24815" s="101"/>
    </row>
    <row r="24816" spans="3:3" ht="12.75">
      <c r="C24816" s="101"/>
    </row>
    <row r="24817" spans="3:3" ht="12.75">
      <c r="C24817" s="101"/>
    </row>
    <row r="24818" spans="3:3" ht="12.75">
      <c r="C24818" s="101"/>
    </row>
    <row r="24819" spans="3:3" ht="12.75">
      <c r="C24819" s="101"/>
    </row>
    <row r="24820" spans="3:3" ht="12.75">
      <c r="C24820" s="101"/>
    </row>
    <row r="24821" spans="3:3" ht="12.75">
      <c r="C24821" s="101"/>
    </row>
    <row r="24822" spans="3:3" ht="12.75">
      <c r="C24822" s="101"/>
    </row>
    <row r="24823" spans="3:3" ht="12.75">
      <c r="C24823" s="101"/>
    </row>
    <row r="24824" spans="3:3" ht="12.75">
      <c r="C24824" s="101"/>
    </row>
    <row r="24825" spans="3:3" ht="12.75">
      <c r="C24825" s="101"/>
    </row>
    <row r="24826" spans="3:3" ht="12.75">
      <c r="C24826" s="101"/>
    </row>
    <row r="24827" spans="3:3" ht="12.75">
      <c r="C24827" s="101"/>
    </row>
    <row r="24828" spans="3:3" ht="12.75">
      <c r="C24828" s="101"/>
    </row>
    <row r="24829" spans="3:3" ht="12.75">
      <c r="C24829" s="101"/>
    </row>
    <row r="24830" spans="3:3" ht="12.75">
      <c r="C24830" s="101"/>
    </row>
    <row r="24831" spans="3:3" ht="12.75">
      <c r="C24831" s="101"/>
    </row>
    <row r="24832" spans="3:3" ht="12.75">
      <c r="C24832" s="101"/>
    </row>
    <row r="24833" spans="3:3" ht="12.75">
      <c r="C24833" s="101"/>
    </row>
    <row r="24834" spans="3:3" ht="12.75">
      <c r="C24834" s="101"/>
    </row>
    <row r="24835" spans="3:3" ht="12.75">
      <c r="C24835" s="101"/>
    </row>
    <row r="24836" spans="3:3" ht="12.75">
      <c r="C24836" s="101"/>
    </row>
    <row r="24837" spans="3:3" ht="12.75">
      <c r="C24837" s="101"/>
    </row>
    <row r="24838" spans="3:3" ht="12.75">
      <c r="C24838" s="101"/>
    </row>
    <row r="24839" spans="3:3" ht="12.75">
      <c r="C24839" s="101"/>
    </row>
    <row r="24840" spans="3:3" ht="12.75">
      <c r="C24840" s="101"/>
    </row>
    <row r="24841" spans="3:3" ht="12.75">
      <c r="C24841" s="101"/>
    </row>
    <row r="24842" spans="3:3" ht="12.75">
      <c r="C24842" s="101"/>
    </row>
    <row r="24843" spans="3:3" ht="12.75">
      <c r="C24843" s="101"/>
    </row>
    <row r="24844" spans="3:3" ht="12.75">
      <c r="C24844" s="101"/>
    </row>
    <row r="24845" spans="3:3" ht="12.75">
      <c r="C24845" s="101"/>
    </row>
    <row r="24846" spans="3:3" ht="12.75">
      <c r="C24846" s="101"/>
    </row>
    <row r="24847" spans="3:3" ht="12.75">
      <c r="C24847" s="101"/>
    </row>
    <row r="24848" spans="3:3" ht="12.75">
      <c r="C24848" s="101"/>
    </row>
    <row r="24849" spans="3:3" ht="12.75">
      <c r="C24849" s="101"/>
    </row>
    <row r="24850" spans="3:3" ht="12.75">
      <c r="C24850" s="101"/>
    </row>
    <row r="24851" spans="3:3" ht="12.75">
      <c r="C24851" s="101"/>
    </row>
    <row r="24852" spans="3:3" ht="12.75">
      <c r="C24852" s="101"/>
    </row>
    <row r="24853" spans="3:3" ht="12.75">
      <c r="C24853" s="101"/>
    </row>
    <row r="24854" spans="3:3" ht="12.75">
      <c r="C24854" s="101"/>
    </row>
    <row r="24855" spans="3:3" ht="12.75">
      <c r="C24855" s="101"/>
    </row>
    <row r="24856" spans="3:3" ht="12.75">
      <c r="C24856" s="101"/>
    </row>
    <row r="24857" spans="3:3" ht="12.75">
      <c r="C24857" s="101"/>
    </row>
    <row r="24858" spans="3:3" ht="12.75">
      <c r="C24858" s="101"/>
    </row>
    <row r="24859" spans="3:3" ht="12.75">
      <c r="C24859" s="101"/>
    </row>
    <row r="24860" spans="3:3" ht="12.75">
      <c r="C24860" s="101"/>
    </row>
    <row r="24861" spans="3:3" ht="12.75">
      <c r="C24861" s="101"/>
    </row>
    <row r="24862" spans="3:3" ht="12.75">
      <c r="C24862" s="101"/>
    </row>
    <row r="24863" spans="3:3" ht="12.75">
      <c r="C24863" s="101"/>
    </row>
    <row r="24864" spans="3:3" ht="12.75">
      <c r="C24864" s="101"/>
    </row>
    <row r="24865" spans="3:3" ht="12.75">
      <c r="C24865" s="101"/>
    </row>
    <row r="24866" spans="3:3" ht="12.75">
      <c r="C24866" s="101"/>
    </row>
    <row r="24867" spans="3:3" ht="12.75">
      <c r="C24867" s="101"/>
    </row>
    <row r="24868" spans="3:3" ht="12.75">
      <c r="C24868" s="101"/>
    </row>
    <row r="24869" spans="3:3" ht="12.75">
      <c r="C24869" s="101"/>
    </row>
    <row r="24870" spans="3:3" ht="12.75">
      <c r="C24870" s="101"/>
    </row>
    <row r="24871" spans="3:3" ht="12.75">
      <c r="C24871" s="101"/>
    </row>
    <row r="24872" spans="3:3" ht="12.75">
      <c r="C24872" s="101"/>
    </row>
    <row r="24873" spans="3:3" ht="12.75">
      <c r="C24873" s="101"/>
    </row>
    <row r="24874" spans="3:3" ht="12.75">
      <c r="C24874" s="101"/>
    </row>
    <row r="24875" spans="3:3" ht="12.75">
      <c r="C24875" s="101"/>
    </row>
    <row r="24876" spans="3:3" ht="12.75">
      <c r="C24876" s="101"/>
    </row>
    <row r="24877" spans="3:3" ht="12.75">
      <c r="C24877" s="101"/>
    </row>
    <row r="24878" spans="3:3" ht="12.75">
      <c r="C24878" s="101"/>
    </row>
    <row r="24879" spans="3:3" ht="12.75">
      <c r="C24879" s="101"/>
    </row>
    <row r="24880" spans="3:3" ht="12.75">
      <c r="C24880" s="101"/>
    </row>
    <row r="24881" spans="3:3" ht="12.75">
      <c r="C24881" s="101"/>
    </row>
    <row r="24882" spans="3:3" ht="12.75">
      <c r="C24882" s="101"/>
    </row>
    <row r="24883" spans="3:3" ht="12.75">
      <c r="C24883" s="101"/>
    </row>
    <row r="24884" spans="3:3" ht="12.75">
      <c r="C24884" s="101"/>
    </row>
    <row r="24885" spans="3:3" ht="12.75">
      <c r="C24885" s="101"/>
    </row>
    <row r="24886" spans="3:3" ht="12.75">
      <c r="C24886" s="101"/>
    </row>
    <row r="24887" spans="3:3" ht="12.75">
      <c r="C24887" s="101"/>
    </row>
    <row r="24888" spans="3:3" ht="12.75">
      <c r="C24888" s="101"/>
    </row>
    <row r="24889" spans="3:3" ht="12.75">
      <c r="C24889" s="101"/>
    </row>
    <row r="24890" spans="3:3" ht="12.75">
      <c r="C24890" s="101"/>
    </row>
    <row r="24891" spans="3:3" ht="12.75">
      <c r="C24891" s="101"/>
    </row>
    <row r="24892" spans="3:3" ht="12.75">
      <c r="C24892" s="101"/>
    </row>
    <row r="24893" spans="3:3" ht="12.75">
      <c r="C24893" s="101"/>
    </row>
    <row r="24894" spans="3:3" ht="12.75">
      <c r="C24894" s="101"/>
    </row>
    <row r="24895" spans="3:3" ht="12.75">
      <c r="C24895" s="101"/>
    </row>
    <row r="24896" spans="3:3" ht="12.75">
      <c r="C24896" s="101"/>
    </row>
    <row r="24897" spans="3:3" ht="12.75">
      <c r="C24897" s="101"/>
    </row>
    <row r="24898" spans="3:3" ht="12.75">
      <c r="C24898" s="101"/>
    </row>
    <row r="24899" spans="3:3" ht="12.75">
      <c r="C24899" s="101"/>
    </row>
    <row r="24900" spans="3:3" ht="12.75">
      <c r="C24900" s="101"/>
    </row>
    <row r="24901" spans="3:3" ht="12.75">
      <c r="C24901" s="101"/>
    </row>
    <row r="24902" spans="3:3" ht="12.75">
      <c r="C24902" s="101"/>
    </row>
    <row r="24903" spans="3:3" ht="12.75">
      <c r="C24903" s="101"/>
    </row>
    <row r="24904" spans="3:3" ht="12.75">
      <c r="C24904" s="101"/>
    </row>
    <row r="24905" spans="3:3" ht="12.75">
      <c r="C24905" s="101"/>
    </row>
    <row r="24906" spans="3:3" ht="12.75">
      <c r="C24906" s="101"/>
    </row>
    <row r="24907" spans="3:3" ht="12.75">
      <c r="C24907" s="101"/>
    </row>
    <row r="24908" spans="3:3" ht="12.75">
      <c r="C24908" s="101"/>
    </row>
    <row r="24909" spans="3:3" ht="12.75">
      <c r="C24909" s="101"/>
    </row>
    <row r="24910" spans="3:3" ht="12.75">
      <c r="C24910" s="101"/>
    </row>
    <row r="24911" spans="3:3" ht="12.75">
      <c r="C24911" s="101"/>
    </row>
    <row r="24912" spans="3:3" ht="12.75">
      <c r="C24912" s="101"/>
    </row>
    <row r="24913" spans="3:3" ht="12.75">
      <c r="C24913" s="101"/>
    </row>
    <row r="24914" spans="3:3" ht="12.75">
      <c r="C24914" s="101"/>
    </row>
    <row r="24915" spans="3:3" ht="12.75">
      <c r="C24915" s="101"/>
    </row>
    <row r="24916" spans="3:3" ht="12.75">
      <c r="C24916" s="101"/>
    </row>
    <row r="24917" spans="3:3" ht="12.75">
      <c r="C24917" s="101"/>
    </row>
    <row r="24918" spans="3:3" ht="12.75">
      <c r="C24918" s="101"/>
    </row>
    <row r="24919" spans="3:3" ht="12.75">
      <c r="C24919" s="101"/>
    </row>
    <row r="24920" spans="3:3" ht="12.75">
      <c r="C24920" s="101"/>
    </row>
    <row r="24921" spans="3:3" ht="12.75">
      <c r="C24921" s="101"/>
    </row>
    <row r="24922" spans="3:3" ht="12.75">
      <c r="C24922" s="101"/>
    </row>
    <row r="24923" spans="3:3" ht="12.75">
      <c r="C24923" s="101"/>
    </row>
    <row r="24924" spans="3:3" ht="12.75">
      <c r="C24924" s="101"/>
    </row>
    <row r="24925" spans="3:3" ht="12.75">
      <c r="C24925" s="101"/>
    </row>
    <row r="24926" spans="3:3" ht="12.75">
      <c r="C24926" s="101"/>
    </row>
    <row r="24927" spans="3:3" ht="12.75">
      <c r="C24927" s="101"/>
    </row>
    <row r="24928" spans="3:3" ht="12.75">
      <c r="C24928" s="101"/>
    </row>
    <row r="24929" spans="3:3" ht="12.75">
      <c r="C24929" s="101"/>
    </row>
    <row r="24930" spans="3:3" ht="12.75">
      <c r="C24930" s="101"/>
    </row>
    <row r="24931" spans="3:3" ht="12.75">
      <c r="C24931" s="101"/>
    </row>
    <row r="24932" spans="3:3" ht="12.75">
      <c r="C24932" s="101"/>
    </row>
    <row r="24933" spans="3:3" ht="12.75">
      <c r="C24933" s="101"/>
    </row>
    <row r="24934" spans="3:3" ht="12.75">
      <c r="C24934" s="101"/>
    </row>
    <row r="24935" spans="3:3" ht="12.75">
      <c r="C24935" s="101"/>
    </row>
    <row r="24936" spans="3:3" ht="12.75">
      <c r="C24936" s="101"/>
    </row>
    <row r="24937" spans="3:3" ht="12.75">
      <c r="C24937" s="101"/>
    </row>
    <row r="24938" spans="3:3" ht="12.75">
      <c r="C24938" s="101"/>
    </row>
    <row r="24939" spans="3:3" ht="12.75">
      <c r="C24939" s="101"/>
    </row>
    <row r="24940" spans="3:3" ht="12.75">
      <c r="C24940" s="101"/>
    </row>
    <row r="24941" spans="3:3" ht="12.75">
      <c r="C24941" s="101"/>
    </row>
    <row r="24942" spans="3:3" ht="12.75">
      <c r="C24942" s="101"/>
    </row>
    <row r="24943" spans="3:3" ht="12.75">
      <c r="C24943" s="101"/>
    </row>
    <row r="24944" spans="3:3" ht="12.75">
      <c r="C24944" s="101"/>
    </row>
    <row r="24945" spans="3:3" ht="12.75">
      <c r="C24945" s="101"/>
    </row>
    <row r="24946" spans="3:3" ht="12.75">
      <c r="C24946" s="101"/>
    </row>
    <row r="24947" spans="3:3" ht="12.75">
      <c r="C24947" s="101"/>
    </row>
    <row r="24948" spans="3:3" ht="12.75">
      <c r="C24948" s="101"/>
    </row>
    <row r="24949" spans="3:3" ht="12.75">
      <c r="C24949" s="101"/>
    </row>
    <row r="24950" spans="3:3" ht="12.75">
      <c r="C24950" s="101"/>
    </row>
    <row r="24951" spans="3:3" ht="12.75">
      <c r="C24951" s="101"/>
    </row>
    <row r="24952" spans="3:3" ht="12.75">
      <c r="C24952" s="101"/>
    </row>
    <row r="24953" spans="3:3" ht="12.75">
      <c r="C24953" s="101"/>
    </row>
    <row r="24954" spans="3:3" ht="12.75">
      <c r="C24954" s="101"/>
    </row>
    <row r="24955" spans="3:3" ht="12.75">
      <c r="C24955" s="101"/>
    </row>
    <row r="24956" spans="3:3" ht="12.75">
      <c r="C24956" s="101"/>
    </row>
    <row r="24957" spans="3:3" ht="12.75">
      <c r="C24957" s="101"/>
    </row>
    <row r="24958" spans="3:3" ht="12.75">
      <c r="C24958" s="101"/>
    </row>
    <row r="24959" spans="3:3" ht="12.75">
      <c r="C24959" s="101"/>
    </row>
    <row r="24960" spans="3:3" ht="12.75">
      <c r="C24960" s="101"/>
    </row>
    <row r="24961" spans="3:3" ht="12.75">
      <c r="C24961" s="101"/>
    </row>
    <row r="24962" spans="3:3" ht="12.75">
      <c r="C24962" s="101"/>
    </row>
    <row r="24963" spans="3:3" ht="12.75">
      <c r="C24963" s="101"/>
    </row>
    <row r="24964" spans="3:3" ht="12.75">
      <c r="C24964" s="101"/>
    </row>
    <row r="24965" spans="3:3" ht="12.75">
      <c r="C24965" s="101"/>
    </row>
    <row r="24966" spans="3:3" ht="12.75">
      <c r="C24966" s="101"/>
    </row>
    <row r="24967" spans="3:3" ht="12.75">
      <c r="C24967" s="101"/>
    </row>
    <row r="24968" spans="3:3" ht="12.75">
      <c r="C24968" s="101"/>
    </row>
    <row r="24969" spans="3:3" ht="12.75">
      <c r="C24969" s="101"/>
    </row>
    <row r="24970" spans="3:3" ht="12.75">
      <c r="C24970" s="101"/>
    </row>
    <row r="24971" spans="3:3" ht="12.75">
      <c r="C24971" s="101"/>
    </row>
    <row r="24972" spans="3:3" ht="12.75">
      <c r="C24972" s="101"/>
    </row>
    <row r="24973" spans="3:3" ht="12.75">
      <c r="C24973" s="101"/>
    </row>
    <row r="24974" spans="3:3" ht="12.75">
      <c r="C24974" s="101"/>
    </row>
    <row r="24975" spans="3:3" ht="12.75">
      <c r="C24975" s="101"/>
    </row>
    <row r="24976" spans="3:3" ht="12.75">
      <c r="C24976" s="101"/>
    </row>
    <row r="24977" spans="3:3" ht="12.75">
      <c r="C24977" s="101"/>
    </row>
    <row r="24978" spans="3:3" ht="12.75">
      <c r="C24978" s="101"/>
    </row>
    <row r="24979" spans="3:3" ht="12.75">
      <c r="C24979" s="101"/>
    </row>
    <row r="24980" spans="3:3" ht="12.75">
      <c r="C24980" s="101"/>
    </row>
    <row r="24981" spans="3:3" ht="12.75">
      <c r="C24981" s="101"/>
    </row>
    <row r="24982" spans="3:3" ht="12.75">
      <c r="C24982" s="101"/>
    </row>
    <row r="24983" spans="3:3" ht="12.75">
      <c r="C24983" s="101"/>
    </row>
    <row r="24984" spans="3:3" ht="12.75">
      <c r="C24984" s="101"/>
    </row>
    <row r="24985" spans="3:3" ht="12.75">
      <c r="C24985" s="101"/>
    </row>
    <row r="24986" spans="3:3" ht="12.75">
      <c r="C24986" s="101"/>
    </row>
    <row r="24987" spans="3:3" ht="12.75">
      <c r="C24987" s="101"/>
    </row>
    <row r="24988" spans="3:3" ht="12.75">
      <c r="C24988" s="101"/>
    </row>
    <row r="24989" spans="3:3" ht="12.75">
      <c r="C24989" s="101"/>
    </row>
    <row r="24990" spans="3:3" ht="12.75">
      <c r="C24990" s="101"/>
    </row>
    <row r="24991" spans="3:3" ht="12.75">
      <c r="C24991" s="101"/>
    </row>
    <row r="24992" spans="3:3" ht="12.75">
      <c r="C24992" s="101"/>
    </row>
    <row r="24993" spans="3:3" ht="12.75">
      <c r="C24993" s="101"/>
    </row>
    <row r="24994" spans="3:3" ht="12.75">
      <c r="C24994" s="101"/>
    </row>
    <row r="24995" spans="3:3" ht="12.75">
      <c r="C24995" s="101"/>
    </row>
    <row r="24996" spans="3:3" ht="12.75">
      <c r="C24996" s="101"/>
    </row>
    <row r="24997" spans="3:3" ht="12.75">
      <c r="C24997" s="101"/>
    </row>
    <row r="24998" spans="3:3" ht="12.75">
      <c r="C24998" s="101"/>
    </row>
    <row r="24999" spans="3:3" ht="12.75">
      <c r="C24999" s="101"/>
    </row>
    <row r="25000" spans="3:3" ht="12.75">
      <c r="C25000" s="101"/>
    </row>
    <row r="25001" spans="3:3" ht="12.75">
      <c r="C25001" s="101"/>
    </row>
    <row r="25002" spans="3:3" ht="12.75">
      <c r="C25002" s="101"/>
    </row>
    <row r="25003" spans="3:3" ht="12.75">
      <c r="C25003" s="101"/>
    </row>
    <row r="25004" spans="3:3" ht="12.75">
      <c r="C25004" s="101"/>
    </row>
    <row r="25005" spans="3:3" ht="12.75">
      <c r="C25005" s="101"/>
    </row>
    <row r="25006" spans="3:3" ht="12.75">
      <c r="C25006" s="101"/>
    </row>
    <row r="25007" spans="3:3" ht="12.75">
      <c r="C25007" s="101"/>
    </row>
    <row r="25008" spans="3:3" ht="12.75">
      <c r="C25008" s="101"/>
    </row>
    <row r="25009" spans="3:3" ht="12.75">
      <c r="C25009" s="101"/>
    </row>
    <row r="25010" spans="3:3" ht="12.75">
      <c r="C25010" s="101"/>
    </row>
    <row r="25011" spans="3:3" ht="12.75">
      <c r="C25011" s="101"/>
    </row>
    <row r="25012" spans="3:3" ht="12.75">
      <c r="C25012" s="101"/>
    </row>
    <row r="25013" spans="3:3" ht="12.75">
      <c r="C25013" s="101"/>
    </row>
    <row r="25014" spans="3:3" ht="12.75">
      <c r="C25014" s="101"/>
    </row>
    <row r="25015" spans="3:3" ht="12.75">
      <c r="C25015" s="101"/>
    </row>
    <row r="25016" spans="3:3" ht="12.75">
      <c r="C25016" s="101"/>
    </row>
    <row r="25017" spans="3:3" ht="12.75">
      <c r="C25017" s="101"/>
    </row>
    <row r="25018" spans="3:3" ht="12.75">
      <c r="C25018" s="101"/>
    </row>
    <row r="25019" spans="3:3" ht="12.75">
      <c r="C25019" s="101"/>
    </row>
    <row r="25020" spans="3:3" ht="12.75">
      <c r="C25020" s="101"/>
    </row>
    <row r="25021" spans="3:3" ht="12.75">
      <c r="C25021" s="101"/>
    </row>
    <row r="25022" spans="3:3" ht="12.75">
      <c r="C25022" s="101"/>
    </row>
    <row r="25023" spans="3:3" ht="12.75">
      <c r="C25023" s="101"/>
    </row>
    <row r="25024" spans="3:3" ht="12.75">
      <c r="C25024" s="101"/>
    </row>
    <row r="25025" spans="3:3" ht="12.75">
      <c r="C25025" s="101"/>
    </row>
    <row r="25026" spans="3:3" ht="12.75">
      <c r="C25026" s="101"/>
    </row>
    <row r="25027" spans="3:3" ht="12.75">
      <c r="C25027" s="101"/>
    </row>
    <row r="25028" spans="3:3" ht="12.75">
      <c r="C25028" s="101"/>
    </row>
    <row r="25029" spans="3:3" ht="12.75">
      <c r="C25029" s="101"/>
    </row>
    <row r="25030" spans="3:3" ht="12.75">
      <c r="C25030" s="101"/>
    </row>
    <row r="25031" spans="3:3" ht="12.75">
      <c r="C25031" s="101"/>
    </row>
    <row r="25032" spans="3:3" ht="12.75">
      <c r="C25032" s="101"/>
    </row>
    <row r="25033" spans="3:3" ht="12.75">
      <c r="C25033" s="101"/>
    </row>
    <row r="25034" spans="3:3" ht="12.75">
      <c r="C25034" s="101"/>
    </row>
    <row r="25035" spans="3:3" ht="12.75">
      <c r="C25035" s="101"/>
    </row>
    <row r="25036" spans="3:3" ht="12.75">
      <c r="C25036" s="101"/>
    </row>
    <row r="25037" spans="3:3" ht="12.75">
      <c r="C25037" s="101"/>
    </row>
    <row r="25038" spans="3:3" ht="12.75">
      <c r="C25038" s="101"/>
    </row>
    <row r="25039" spans="3:3" ht="12.75">
      <c r="C25039" s="101"/>
    </row>
    <row r="25040" spans="3:3" ht="12.75">
      <c r="C25040" s="101"/>
    </row>
    <row r="25041" spans="3:3" ht="12.75">
      <c r="C25041" s="101"/>
    </row>
    <row r="25042" spans="3:3" ht="12.75">
      <c r="C25042" s="101"/>
    </row>
    <row r="25043" spans="3:3" ht="12.75">
      <c r="C25043" s="101"/>
    </row>
    <row r="25044" spans="3:3" ht="12.75">
      <c r="C25044" s="101"/>
    </row>
    <row r="25045" spans="3:3" ht="12.75">
      <c r="C25045" s="101"/>
    </row>
    <row r="25046" spans="3:3" ht="12.75">
      <c r="C25046" s="101"/>
    </row>
    <row r="25047" spans="3:3" ht="12.75">
      <c r="C25047" s="101"/>
    </row>
    <row r="25048" spans="3:3" ht="12.75">
      <c r="C25048" s="101"/>
    </row>
    <row r="25049" spans="3:3" ht="12.75">
      <c r="C25049" s="101"/>
    </row>
    <row r="25050" spans="3:3" ht="12.75">
      <c r="C25050" s="101"/>
    </row>
    <row r="25051" spans="3:3" ht="12.75">
      <c r="C25051" s="101"/>
    </row>
    <row r="25052" spans="3:3" ht="12.75">
      <c r="C25052" s="101"/>
    </row>
    <row r="25053" spans="3:3" ht="12.75">
      <c r="C25053" s="101"/>
    </row>
    <row r="25054" spans="3:3" ht="12.75">
      <c r="C25054" s="101"/>
    </row>
    <row r="25055" spans="3:3" ht="12.75">
      <c r="C25055" s="101"/>
    </row>
    <row r="25056" spans="3:3" ht="12.75">
      <c r="C25056" s="101"/>
    </row>
    <row r="25057" spans="3:3" ht="12.75">
      <c r="C25057" s="101"/>
    </row>
    <row r="25058" spans="3:3" ht="12.75">
      <c r="C25058" s="101"/>
    </row>
    <row r="25059" spans="3:3" ht="12.75">
      <c r="C25059" s="101"/>
    </row>
    <row r="25060" spans="3:3" ht="12.75">
      <c r="C25060" s="101"/>
    </row>
    <row r="25061" spans="3:3" ht="12.75">
      <c r="C25061" s="101"/>
    </row>
    <row r="25062" spans="3:3" ht="12.75">
      <c r="C25062" s="101"/>
    </row>
    <row r="25063" spans="3:3" ht="12.75">
      <c r="C25063" s="101"/>
    </row>
    <row r="25064" spans="3:3" ht="12.75">
      <c r="C25064" s="101"/>
    </row>
    <row r="25065" spans="3:3" ht="12.75">
      <c r="C25065" s="101"/>
    </row>
    <row r="25066" spans="3:3" ht="12.75">
      <c r="C25066" s="101"/>
    </row>
    <row r="25067" spans="3:3" ht="12.75">
      <c r="C25067" s="101"/>
    </row>
    <row r="25068" spans="3:3" ht="12.75">
      <c r="C25068" s="101"/>
    </row>
    <row r="25069" spans="3:3" ht="12.75">
      <c r="C25069" s="101"/>
    </row>
    <row r="25070" spans="3:3" ht="12.75">
      <c r="C25070" s="101"/>
    </row>
    <row r="25071" spans="3:3" ht="12.75">
      <c r="C25071" s="101"/>
    </row>
    <row r="25072" spans="3:3" ht="12.75">
      <c r="C25072" s="101"/>
    </row>
    <row r="25073" spans="3:3" ht="12.75">
      <c r="C25073" s="101"/>
    </row>
    <row r="25074" spans="3:3" ht="12.75">
      <c r="C25074" s="101"/>
    </row>
    <row r="25075" spans="3:3" ht="12.75">
      <c r="C25075" s="101"/>
    </row>
    <row r="25076" spans="3:3" ht="12.75">
      <c r="C25076" s="101"/>
    </row>
    <row r="25077" spans="3:3" ht="12.75">
      <c r="C25077" s="101"/>
    </row>
    <row r="25078" spans="3:3" ht="12.75">
      <c r="C25078" s="101"/>
    </row>
    <row r="25079" spans="3:3" ht="12.75">
      <c r="C25079" s="101"/>
    </row>
    <row r="25080" spans="3:3" ht="12.75">
      <c r="C25080" s="101"/>
    </row>
    <row r="25081" spans="3:3" ht="12.75">
      <c r="C25081" s="101"/>
    </row>
    <row r="25082" spans="3:3" ht="12.75">
      <c r="C25082" s="101"/>
    </row>
    <row r="25083" spans="3:3" ht="12.75">
      <c r="C25083" s="101"/>
    </row>
    <row r="25084" spans="3:3" ht="12.75">
      <c r="C25084" s="101"/>
    </row>
    <row r="25085" spans="3:3" ht="12.75">
      <c r="C25085" s="101"/>
    </row>
    <row r="25086" spans="3:3" ht="12.75">
      <c r="C25086" s="101"/>
    </row>
    <row r="25087" spans="3:3" ht="12.75">
      <c r="C25087" s="101"/>
    </row>
    <row r="25088" spans="3:3" ht="12.75">
      <c r="C25088" s="101"/>
    </row>
    <row r="25089" spans="3:3" ht="12.75">
      <c r="C25089" s="101"/>
    </row>
    <row r="25090" spans="3:3" ht="12.75">
      <c r="C25090" s="101"/>
    </row>
    <row r="25091" spans="3:3" ht="12.75">
      <c r="C25091" s="101"/>
    </row>
    <row r="25092" spans="3:3" ht="12.75">
      <c r="C25092" s="101"/>
    </row>
    <row r="25093" spans="3:3" ht="12.75">
      <c r="C25093" s="101"/>
    </row>
    <row r="25094" spans="3:3" ht="12.75">
      <c r="C25094" s="101"/>
    </row>
    <row r="25095" spans="3:3" ht="12.75">
      <c r="C25095" s="101"/>
    </row>
    <row r="25096" spans="3:3" ht="12.75">
      <c r="C25096" s="101"/>
    </row>
    <row r="25097" spans="3:3" ht="12.75">
      <c r="C25097" s="101"/>
    </row>
    <row r="25098" spans="3:3" ht="12.75">
      <c r="C25098" s="101"/>
    </row>
    <row r="25099" spans="3:3" ht="12.75">
      <c r="C25099" s="101"/>
    </row>
    <row r="25100" spans="3:3" ht="12.75">
      <c r="C25100" s="101"/>
    </row>
    <row r="25101" spans="3:3" ht="12.75">
      <c r="C25101" s="101"/>
    </row>
    <row r="25102" spans="3:3" ht="12.75">
      <c r="C25102" s="101"/>
    </row>
    <row r="25103" spans="3:3" ht="12.75">
      <c r="C25103" s="101"/>
    </row>
    <row r="25104" spans="3:3" ht="12.75">
      <c r="C25104" s="101"/>
    </row>
    <row r="25105" spans="3:3" ht="12.75">
      <c r="C25105" s="101"/>
    </row>
    <row r="25106" spans="3:3" ht="12.75">
      <c r="C25106" s="101"/>
    </row>
    <row r="25107" spans="3:3" ht="12.75">
      <c r="C25107" s="101"/>
    </row>
    <row r="25108" spans="3:3" ht="12.75">
      <c r="C25108" s="101"/>
    </row>
    <row r="25109" spans="3:3" ht="12.75">
      <c r="C25109" s="101"/>
    </row>
    <row r="25110" spans="3:3" ht="12.75">
      <c r="C25110" s="101"/>
    </row>
    <row r="25111" spans="3:3" ht="12.75">
      <c r="C25111" s="101"/>
    </row>
    <row r="25112" spans="3:3" ht="12.75">
      <c r="C25112" s="101"/>
    </row>
    <row r="25113" spans="3:3" ht="12.75">
      <c r="C25113" s="101"/>
    </row>
    <row r="25114" spans="3:3" ht="12.75">
      <c r="C25114" s="101"/>
    </row>
    <row r="25115" spans="3:3" ht="12.75">
      <c r="C25115" s="101"/>
    </row>
    <row r="25116" spans="3:3" ht="12.75">
      <c r="C25116" s="101"/>
    </row>
    <row r="25117" spans="3:3" ht="12.75">
      <c r="C25117" s="101"/>
    </row>
    <row r="25118" spans="3:3" ht="12.75">
      <c r="C25118" s="101"/>
    </row>
    <row r="25119" spans="3:3" ht="12.75">
      <c r="C25119" s="101"/>
    </row>
    <row r="25120" spans="3:3" ht="12.75">
      <c r="C25120" s="101"/>
    </row>
    <row r="25121" spans="3:3" ht="12.75">
      <c r="C25121" s="101"/>
    </row>
    <row r="25122" spans="3:3" ht="12.75">
      <c r="C25122" s="101"/>
    </row>
    <row r="25123" spans="3:3" ht="12.75">
      <c r="C25123" s="101"/>
    </row>
    <row r="25124" spans="3:3" ht="12.75">
      <c r="C25124" s="101"/>
    </row>
    <row r="25125" spans="3:3" ht="12.75">
      <c r="C25125" s="101"/>
    </row>
    <row r="25126" spans="3:3" ht="12.75">
      <c r="C25126" s="101"/>
    </row>
    <row r="25127" spans="3:3" ht="12.75">
      <c r="C25127" s="101"/>
    </row>
    <row r="25128" spans="3:3" ht="12.75">
      <c r="C25128" s="101"/>
    </row>
    <row r="25129" spans="3:3" ht="12.75">
      <c r="C25129" s="101"/>
    </row>
    <row r="25130" spans="3:3" ht="12.75">
      <c r="C25130" s="101"/>
    </row>
    <row r="25131" spans="3:3" ht="12.75">
      <c r="C25131" s="101"/>
    </row>
    <row r="25132" spans="3:3" ht="12.75">
      <c r="C25132" s="101"/>
    </row>
    <row r="25133" spans="3:3" ht="12.75">
      <c r="C25133" s="101"/>
    </row>
    <row r="25134" spans="3:3" ht="12.75">
      <c r="C25134" s="101"/>
    </row>
    <row r="25135" spans="3:3" ht="12.75">
      <c r="C25135" s="101"/>
    </row>
    <row r="25136" spans="3:3" ht="12.75">
      <c r="C25136" s="101"/>
    </row>
    <row r="25137" spans="3:3" ht="12.75">
      <c r="C25137" s="101"/>
    </row>
    <row r="25138" spans="3:3" ht="12.75">
      <c r="C25138" s="101"/>
    </row>
    <row r="25139" spans="3:3" ht="12.75">
      <c r="C25139" s="101"/>
    </row>
    <row r="25140" spans="3:3" ht="12.75">
      <c r="C25140" s="101"/>
    </row>
    <row r="25141" spans="3:3" ht="12.75">
      <c r="C25141" s="101"/>
    </row>
    <row r="25142" spans="3:3" ht="12.75">
      <c r="C25142" s="101"/>
    </row>
    <row r="25143" spans="3:3" ht="12.75">
      <c r="C25143" s="101"/>
    </row>
    <row r="25144" spans="3:3" ht="12.75">
      <c r="C25144" s="101"/>
    </row>
    <row r="25145" spans="3:3" ht="12.75">
      <c r="C25145" s="101"/>
    </row>
    <row r="25146" spans="3:3" ht="12.75">
      <c r="C25146" s="101"/>
    </row>
    <row r="25147" spans="3:3" ht="12.75">
      <c r="C25147" s="101"/>
    </row>
    <row r="25148" spans="3:3" ht="12.75">
      <c r="C25148" s="101"/>
    </row>
    <row r="25149" spans="3:3" ht="12.75">
      <c r="C25149" s="101"/>
    </row>
    <row r="25150" spans="3:3" ht="12.75">
      <c r="C25150" s="101"/>
    </row>
    <row r="25151" spans="3:3" ht="12.75">
      <c r="C25151" s="101"/>
    </row>
    <row r="25152" spans="3:3" ht="12.75">
      <c r="C25152" s="101"/>
    </row>
    <row r="25153" spans="3:3" ht="12.75">
      <c r="C25153" s="101"/>
    </row>
    <row r="25154" spans="3:3" ht="12.75">
      <c r="C25154" s="101"/>
    </row>
    <row r="25155" spans="3:3" ht="12.75">
      <c r="C25155" s="101"/>
    </row>
    <row r="25156" spans="3:3" ht="12.75">
      <c r="C25156" s="101"/>
    </row>
    <row r="25157" spans="3:3" ht="12.75">
      <c r="C25157" s="101"/>
    </row>
    <row r="25158" spans="3:3" ht="12.75">
      <c r="C25158" s="101"/>
    </row>
    <row r="25159" spans="3:3" ht="12.75">
      <c r="C25159" s="101"/>
    </row>
    <row r="25160" spans="3:3" ht="12.75">
      <c r="C25160" s="101"/>
    </row>
    <row r="25161" spans="3:3" ht="12.75">
      <c r="C25161" s="101"/>
    </row>
    <row r="25162" spans="3:3" ht="12.75">
      <c r="C25162" s="101"/>
    </row>
    <row r="25163" spans="3:3" ht="12.75">
      <c r="C25163" s="101"/>
    </row>
    <row r="25164" spans="3:3" ht="12.75">
      <c r="C25164" s="101"/>
    </row>
    <row r="25165" spans="3:3" ht="12.75">
      <c r="C25165" s="101"/>
    </row>
    <row r="25166" spans="3:3" ht="12.75">
      <c r="C25166" s="101"/>
    </row>
    <row r="25167" spans="3:3" ht="12.75">
      <c r="C25167" s="101"/>
    </row>
    <row r="25168" spans="3:3" ht="12.75">
      <c r="C25168" s="101"/>
    </row>
    <row r="25169" spans="3:3" ht="12.75">
      <c r="C25169" s="101"/>
    </row>
    <row r="25170" spans="3:3" ht="12.75">
      <c r="C25170" s="101"/>
    </row>
    <row r="25171" spans="3:3" ht="12.75">
      <c r="C25171" s="101"/>
    </row>
    <row r="25172" spans="3:3" ht="12.75">
      <c r="C25172" s="101"/>
    </row>
    <row r="25173" spans="3:3" ht="12.75">
      <c r="C25173" s="101"/>
    </row>
    <row r="25174" spans="3:3" ht="12.75">
      <c r="C25174" s="101"/>
    </row>
    <row r="25175" spans="3:3" ht="12.75">
      <c r="C25175" s="101"/>
    </row>
    <row r="25176" spans="3:3" ht="12.75">
      <c r="C25176" s="101"/>
    </row>
    <row r="25177" spans="3:3" ht="12.75">
      <c r="C25177" s="101"/>
    </row>
    <row r="25178" spans="3:3" ht="12.75">
      <c r="C25178" s="101"/>
    </row>
    <row r="25179" spans="3:3" ht="12.75">
      <c r="C25179" s="101"/>
    </row>
    <row r="25180" spans="3:3" ht="12.75">
      <c r="C25180" s="101"/>
    </row>
    <row r="25181" spans="3:3" ht="12.75">
      <c r="C25181" s="101"/>
    </row>
    <row r="25182" spans="3:3" ht="12.75">
      <c r="C25182" s="101"/>
    </row>
    <row r="25183" spans="3:3" ht="12.75">
      <c r="C25183" s="101"/>
    </row>
    <row r="25184" spans="3:3" ht="12.75">
      <c r="C25184" s="101"/>
    </row>
    <row r="25185" spans="3:3" ht="12.75">
      <c r="C25185" s="101"/>
    </row>
    <row r="25186" spans="3:3" ht="12.75">
      <c r="C25186" s="101"/>
    </row>
    <row r="25187" spans="3:3" ht="12.75">
      <c r="C25187" s="101"/>
    </row>
    <row r="25188" spans="3:3" ht="12.75">
      <c r="C25188" s="101"/>
    </row>
    <row r="25189" spans="3:3" ht="12.75">
      <c r="C25189" s="101"/>
    </row>
    <row r="25190" spans="3:3" ht="12.75">
      <c r="C25190" s="101"/>
    </row>
    <row r="25191" spans="3:3" ht="12.75">
      <c r="C25191" s="101"/>
    </row>
    <row r="25192" spans="3:3" ht="12.75">
      <c r="C25192" s="101"/>
    </row>
    <row r="25193" spans="3:3" ht="12.75">
      <c r="C25193" s="101"/>
    </row>
    <row r="25194" spans="3:3" ht="12.75">
      <c r="C25194" s="101"/>
    </row>
    <row r="25195" spans="3:3" ht="12.75">
      <c r="C25195" s="101"/>
    </row>
    <row r="25196" spans="3:3" ht="12.75">
      <c r="C25196" s="101"/>
    </row>
    <row r="25197" spans="3:3" ht="12.75">
      <c r="C25197" s="101"/>
    </row>
    <row r="25198" spans="3:3" ht="12.75">
      <c r="C25198" s="101"/>
    </row>
    <row r="25199" spans="3:3" ht="12.75">
      <c r="C25199" s="101"/>
    </row>
    <row r="25200" spans="3:3" ht="12.75">
      <c r="C25200" s="101"/>
    </row>
    <row r="25201" spans="3:3" ht="12.75">
      <c r="C25201" s="101"/>
    </row>
    <row r="25202" spans="3:3" ht="12.75">
      <c r="C25202" s="101"/>
    </row>
    <row r="25203" spans="3:3" ht="12.75">
      <c r="C25203" s="101"/>
    </row>
    <row r="25204" spans="3:3" ht="12.75">
      <c r="C25204" s="101"/>
    </row>
    <row r="25205" spans="3:3" ht="12.75">
      <c r="C25205" s="101"/>
    </row>
    <row r="25206" spans="3:3" ht="12.75">
      <c r="C25206" s="101"/>
    </row>
    <row r="25207" spans="3:3" ht="12.75">
      <c r="C25207" s="101"/>
    </row>
    <row r="25208" spans="3:3" ht="12.75">
      <c r="C25208" s="101"/>
    </row>
    <row r="25209" spans="3:3" ht="12.75">
      <c r="C25209" s="101"/>
    </row>
    <row r="25210" spans="3:3" ht="12.75">
      <c r="C25210" s="101"/>
    </row>
    <row r="25211" spans="3:3" ht="12.75">
      <c r="C25211" s="101"/>
    </row>
    <row r="25212" spans="3:3" ht="12.75">
      <c r="C25212" s="101"/>
    </row>
    <row r="25213" spans="3:3" ht="12.75">
      <c r="C25213" s="101"/>
    </row>
    <row r="25214" spans="3:3" ht="12.75">
      <c r="C25214" s="101"/>
    </row>
    <row r="25215" spans="3:3" ht="12.75">
      <c r="C25215" s="101"/>
    </row>
    <row r="25216" spans="3:3" ht="12.75">
      <c r="C25216" s="101"/>
    </row>
    <row r="25217" spans="3:3" ht="12.75">
      <c r="C25217" s="101"/>
    </row>
    <row r="25218" spans="3:3" ht="12.75">
      <c r="C25218" s="101"/>
    </row>
    <row r="25219" spans="3:3" ht="12.75">
      <c r="C25219" s="101"/>
    </row>
    <row r="25220" spans="3:3" ht="12.75">
      <c r="C25220" s="101"/>
    </row>
    <row r="25221" spans="3:3" ht="12.75">
      <c r="C25221" s="101"/>
    </row>
    <row r="25222" spans="3:3" ht="12.75">
      <c r="C25222" s="101"/>
    </row>
    <row r="25223" spans="3:3" ht="12.75">
      <c r="C25223" s="101"/>
    </row>
    <row r="25224" spans="3:3" ht="12.75">
      <c r="C25224" s="101"/>
    </row>
    <row r="25225" spans="3:3" ht="12.75">
      <c r="C25225" s="101"/>
    </row>
    <row r="25226" spans="3:3" ht="12.75">
      <c r="C25226" s="101"/>
    </row>
    <row r="25227" spans="3:3" ht="12.75">
      <c r="C25227" s="101"/>
    </row>
    <row r="25228" spans="3:3" ht="12.75">
      <c r="C25228" s="101"/>
    </row>
    <row r="25229" spans="3:3" ht="12.75">
      <c r="C25229" s="101"/>
    </row>
    <row r="25230" spans="3:3" ht="12.75">
      <c r="C25230" s="101"/>
    </row>
    <row r="25231" spans="3:3" ht="12.75">
      <c r="C25231" s="101"/>
    </row>
    <row r="25232" spans="3:3" ht="12.75">
      <c r="C25232" s="101"/>
    </row>
    <row r="25233" spans="3:3" ht="12.75">
      <c r="C25233" s="101"/>
    </row>
    <row r="25234" spans="3:3" ht="12.75">
      <c r="C25234" s="101"/>
    </row>
    <row r="25235" spans="3:3" ht="12.75">
      <c r="C25235" s="101"/>
    </row>
    <row r="25236" spans="3:3" ht="12.75">
      <c r="C25236" s="101"/>
    </row>
    <row r="25237" spans="3:3" ht="12.75">
      <c r="C25237" s="101"/>
    </row>
    <row r="25238" spans="3:3" ht="12.75">
      <c r="C25238" s="101"/>
    </row>
    <row r="25239" spans="3:3" ht="12.75">
      <c r="C25239" s="101"/>
    </row>
    <row r="25240" spans="3:3" ht="12.75">
      <c r="C25240" s="101"/>
    </row>
    <row r="25241" spans="3:3" ht="12.75">
      <c r="C25241" s="101"/>
    </row>
    <row r="25242" spans="3:3" ht="12.75">
      <c r="C25242" s="101"/>
    </row>
    <row r="25243" spans="3:3" ht="12.75">
      <c r="C25243" s="101"/>
    </row>
    <row r="25244" spans="3:3" ht="12.75">
      <c r="C25244" s="101"/>
    </row>
    <row r="25245" spans="3:3" ht="12.75">
      <c r="C25245" s="101"/>
    </row>
    <row r="25246" spans="3:3" ht="12.75">
      <c r="C25246" s="101"/>
    </row>
    <row r="25247" spans="3:3" ht="12.75">
      <c r="C25247" s="101"/>
    </row>
    <row r="25248" spans="3:3" ht="12.75">
      <c r="C25248" s="101"/>
    </row>
    <row r="25249" spans="3:3" ht="12.75">
      <c r="C25249" s="101"/>
    </row>
    <row r="25250" spans="3:3" ht="12.75">
      <c r="C25250" s="101"/>
    </row>
    <row r="25251" spans="3:3" ht="12.75">
      <c r="C25251" s="101"/>
    </row>
    <row r="25252" spans="3:3" ht="12.75">
      <c r="C25252" s="101"/>
    </row>
    <row r="25253" spans="3:3" ht="12.75">
      <c r="C25253" s="101"/>
    </row>
    <row r="25254" spans="3:3" ht="12.75">
      <c r="C25254" s="101"/>
    </row>
    <row r="25255" spans="3:3" ht="12.75">
      <c r="C25255" s="101"/>
    </row>
    <row r="25256" spans="3:3" ht="12.75">
      <c r="C25256" s="101"/>
    </row>
    <row r="25257" spans="3:3" ht="12.75">
      <c r="C25257" s="101"/>
    </row>
    <row r="25258" spans="3:3" ht="12.75">
      <c r="C25258" s="101"/>
    </row>
    <row r="25259" spans="3:3" ht="12.75">
      <c r="C25259" s="101"/>
    </row>
    <row r="25260" spans="3:3" ht="12.75">
      <c r="C25260" s="101"/>
    </row>
    <row r="25261" spans="3:3" ht="12.75">
      <c r="C25261" s="101"/>
    </row>
    <row r="25262" spans="3:3" ht="12.75">
      <c r="C25262" s="101"/>
    </row>
    <row r="25263" spans="3:3" ht="12.75">
      <c r="C25263" s="101"/>
    </row>
    <row r="25264" spans="3:3" ht="12.75">
      <c r="C25264" s="101"/>
    </row>
    <row r="25265" spans="3:3" ht="12.75">
      <c r="C25265" s="101"/>
    </row>
    <row r="25266" spans="3:3" ht="12.75">
      <c r="C25266" s="101"/>
    </row>
    <row r="25267" spans="3:3" ht="12.75">
      <c r="C25267" s="101"/>
    </row>
    <row r="25268" spans="3:3" ht="12.75">
      <c r="C25268" s="101"/>
    </row>
    <row r="25269" spans="3:3" ht="12.75">
      <c r="C25269" s="101"/>
    </row>
    <row r="25270" spans="3:3" ht="12.75">
      <c r="C25270" s="101"/>
    </row>
    <row r="25271" spans="3:3" ht="12.75">
      <c r="C25271" s="101"/>
    </row>
    <row r="25272" spans="3:3" ht="12.75">
      <c r="C25272" s="101"/>
    </row>
    <row r="25273" spans="3:3" ht="12.75">
      <c r="C25273" s="101"/>
    </row>
    <row r="25274" spans="3:3" ht="12.75">
      <c r="C25274" s="101"/>
    </row>
    <row r="25275" spans="3:3" ht="12.75">
      <c r="C25275" s="101"/>
    </row>
    <row r="25276" spans="3:3" ht="12.75">
      <c r="C25276" s="101"/>
    </row>
    <row r="25277" spans="3:3" ht="12.75">
      <c r="C25277" s="101"/>
    </row>
    <row r="25278" spans="3:3" ht="12.75">
      <c r="C25278" s="101"/>
    </row>
    <row r="25279" spans="3:3" ht="12.75">
      <c r="C25279" s="101"/>
    </row>
    <row r="25280" spans="3:3" ht="12.75">
      <c r="C25280" s="101"/>
    </row>
    <row r="25281" spans="3:3" ht="12.75">
      <c r="C25281" s="101"/>
    </row>
    <row r="25282" spans="3:3" ht="12.75">
      <c r="C25282" s="101"/>
    </row>
    <row r="25283" spans="3:3" ht="12.75">
      <c r="C25283" s="101"/>
    </row>
    <row r="25284" spans="3:3" ht="12.75">
      <c r="C25284" s="101"/>
    </row>
    <row r="25285" spans="3:3" ht="12.75">
      <c r="C25285" s="101"/>
    </row>
    <row r="25286" spans="3:3" ht="12.75">
      <c r="C25286" s="101"/>
    </row>
    <row r="25287" spans="3:3" ht="12.75">
      <c r="C25287" s="101"/>
    </row>
    <row r="25288" spans="3:3" ht="12.75">
      <c r="C25288" s="101"/>
    </row>
    <row r="25289" spans="3:3" ht="12.75">
      <c r="C25289" s="101"/>
    </row>
    <row r="25290" spans="3:3" ht="12.75">
      <c r="C25290" s="101"/>
    </row>
    <row r="25291" spans="3:3" ht="12.75">
      <c r="C25291" s="101"/>
    </row>
    <row r="25292" spans="3:3" ht="12.75">
      <c r="C25292" s="101"/>
    </row>
    <row r="25293" spans="3:3" ht="12.75">
      <c r="C25293" s="101"/>
    </row>
    <row r="25294" spans="3:3" ht="12.75">
      <c r="C25294" s="101"/>
    </row>
    <row r="25295" spans="3:3" ht="12.75">
      <c r="C25295" s="101"/>
    </row>
    <row r="25296" spans="3:3" ht="12.75">
      <c r="C25296" s="101"/>
    </row>
    <row r="25297" spans="3:3" ht="12.75">
      <c r="C25297" s="101"/>
    </row>
    <row r="25298" spans="3:3" ht="12.75">
      <c r="C25298" s="101"/>
    </row>
    <row r="25299" spans="3:3" ht="12.75">
      <c r="C25299" s="101"/>
    </row>
    <row r="25300" spans="3:3" ht="12.75">
      <c r="C25300" s="101"/>
    </row>
    <row r="25301" spans="3:3" ht="12.75">
      <c r="C25301" s="101"/>
    </row>
    <row r="25302" spans="3:3" ht="12.75">
      <c r="C25302" s="101"/>
    </row>
    <row r="25303" spans="3:3" ht="12.75">
      <c r="C25303" s="101"/>
    </row>
    <row r="25304" spans="3:3" ht="12.75">
      <c r="C25304" s="101"/>
    </row>
    <row r="25305" spans="3:3" ht="12.75">
      <c r="C25305" s="101"/>
    </row>
    <row r="25306" spans="3:3" ht="12.75">
      <c r="C25306" s="101"/>
    </row>
    <row r="25307" spans="3:3" ht="12.75">
      <c r="C25307" s="101"/>
    </row>
    <row r="25308" spans="3:3" ht="12.75">
      <c r="C25308" s="101"/>
    </row>
    <row r="25309" spans="3:3" ht="12.75">
      <c r="C25309" s="101"/>
    </row>
    <row r="25310" spans="3:3" ht="12.75">
      <c r="C25310" s="101"/>
    </row>
    <row r="25311" spans="3:3" ht="12.75">
      <c r="C25311" s="101"/>
    </row>
    <row r="25312" spans="3:3" ht="12.75">
      <c r="C25312" s="101"/>
    </row>
    <row r="25313" spans="3:3" ht="12.75">
      <c r="C25313" s="101"/>
    </row>
    <row r="25314" spans="3:3" ht="12.75">
      <c r="C25314" s="101"/>
    </row>
    <row r="25315" spans="3:3" ht="12.75">
      <c r="C25315" s="101"/>
    </row>
    <row r="25316" spans="3:3" ht="12.75">
      <c r="C25316" s="101"/>
    </row>
    <row r="25317" spans="3:3" ht="12.75">
      <c r="C25317" s="101"/>
    </row>
    <row r="25318" spans="3:3" ht="12.75">
      <c r="C25318" s="101"/>
    </row>
    <row r="25319" spans="3:3" ht="12.75">
      <c r="C25319" s="101"/>
    </row>
    <row r="25320" spans="3:3" ht="12.75">
      <c r="C25320" s="101"/>
    </row>
    <row r="25321" spans="3:3" ht="12.75">
      <c r="C25321" s="101"/>
    </row>
    <row r="25322" spans="3:3" ht="12.75">
      <c r="C25322" s="101"/>
    </row>
    <row r="25323" spans="3:3" ht="12.75">
      <c r="C25323" s="101"/>
    </row>
    <row r="25324" spans="3:3" ht="12.75">
      <c r="C25324" s="101"/>
    </row>
    <row r="25325" spans="3:3" ht="12.75">
      <c r="C25325" s="101"/>
    </row>
    <row r="25326" spans="3:3" ht="12.75">
      <c r="C25326" s="101"/>
    </row>
    <row r="25327" spans="3:3" ht="12.75">
      <c r="C25327" s="101"/>
    </row>
    <row r="25328" spans="3:3" ht="12.75">
      <c r="C25328" s="101"/>
    </row>
    <row r="25329" spans="3:3" ht="12.75">
      <c r="C25329" s="101"/>
    </row>
    <row r="25330" spans="3:3" ht="12.75">
      <c r="C25330" s="101"/>
    </row>
    <row r="25331" spans="3:3" ht="12.75">
      <c r="C25331" s="101"/>
    </row>
    <row r="25332" spans="3:3" ht="12.75">
      <c r="C25332" s="101"/>
    </row>
    <row r="25333" spans="3:3" ht="12.75">
      <c r="C25333" s="101"/>
    </row>
    <row r="25334" spans="3:3" ht="12.75">
      <c r="C25334" s="101"/>
    </row>
    <row r="25335" spans="3:3" ht="12.75">
      <c r="C25335" s="101"/>
    </row>
    <row r="25336" spans="3:3" ht="12.75">
      <c r="C25336" s="101"/>
    </row>
    <row r="25337" spans="3:3" ht="12.75">
      <c r="C25337" s="101"/>
    </row>
    <row r="25338" spans="3:3" ht="12.75">
      <c r="C25338" s="101"/>
    </row>
    <row r="25339" spans="3:3" ht="12.75">
      <c r="C25339" s="101"/>
    </row>
    <row r="25340" spans="3:3" ht="12.75">
      <c r="C25340" s="101"/>
    </row>
    <row r="25341" spans="3:3" ht="12.75">
      <c r="C25341" s="101"/>
    </row>
    <row r="25342" spans="3:3" ht="12.75">
      <c r="C25342" s="101"/>
    </row>
    <row r="25343" spans="3:3" ht="12.75">
      <c r="C25343" s="101"/>
    </row>
    <row r="25344" spans="3:3" ht="12.75">
      <c r="C25344" s="101"/>
    </row>
    <row r="25345" spans="3:3" ht="12.75">
      <c r="C25345" s="101"/>
    </row>
    <row r="25346" spans="3:3" ht="12.75">
      <c r="C25346" s="101"/>
    </row>
    <row r="25347" spans="3:3" ht="12.75">
      <c r="C25347" s="101"/>
    </row>
    <row r="25348" spans="3:3" ht="12.75">
      <c r="C25348" s="101"/>
    </row>
    <row r="25349" spans="3:3" ht="12.75">
      <c r="C25349" s="101"/>
    </row>
    <row r="25350" spans="3:3" ht="12.75">
      <c r="C25350" s="101"/>
    </row>
    <row r="25351" spans="3:3" ht="12.75">
      <c r="C25351" s="101"/>
    </row>
    <row r="25352" spans="3:3" ht="12.75">
      <c r="C25352" s="101"/>
    </row>
    <row r="25353" spans="3:3" ht="12.75">
      <c r="C25353" s="101"/>
    </row>
    <row r="25354" spans="3:3" ht="12.75">
      <c r="C25354" s="101"/>
    </row>
    <row r="25355" spans="3:3" ht="12.75">
      <c r="C25355" s="101"/>
    </row>
    <row r="25356" spans="3:3" ht="12.75">
      <c r="C25356" s="101"/>
    </row>
    <row r="25357" spans="3:3" ht="12.75">
      <c r="C25357" s="101"/>
    </row>
    <row r="25358" spans="3:3" ht="12.75">
      <c r="C25358" s="101"/>
    </row>
    <row r="25359" spans="3:3" ht="12.75">
      <c r="C25359" s="101"/>
    </row>
    <row r="25360" spans="3:3" ht="12.75">
      <c r="C25360" s="101"/>
    </row>
    <row r="25361" spans="3:3" ht="12.75">
      <c r="C25361" s="101"/>
    </row>
    <row r="25362" spans="3:3" ht="12.75">
      <c r="C25362" s="101"/>
    </row>
    <row r="25363" spans="3:3" ht="12.75">
      <c r="C25363" s="101"/>
    </row>
    <row r="25364" spans="3:3" ht="12.75">
      <c r="C25364" s="101"/>
    </row>
    <row r="25365" spans="3:3" ht="12.75">
      <c r="C25365" s="101"/>
    </row>
    <row r="25366" spans="3:3" ht="12.75">
      <c r="C25366" s="101"/>
    </row>
    <row r="25367" spans="3:3" ht="12.75">
      <c r="C25367" s="101"/>
    </row>
    <row r="25368" spans="3:3" ht="12.75">
      <c r="C25368" s="101"/>
    </row>
    <row r="25369" spans="3:3" ht="12.75">
      <c r="C25369" s="101"/>
    </row>
    <row r="25370" spans="3:3" ht="12.75">
      <c r="C25370" s="101"/>
    </row>
    <row r="25371" spans="3:3" ht="12.75">
      <c r="C25371" s="101"/>
    </row>
    <row r="25372" spans="3:3" ht="12.75">
      <c r="C25372" s="101"/>
    </row>
    <row r="25373" spans="3:3" ht="12.75">
      <c r="C25373" s="101"/>
    </row>
    <row r="25374" spans="3:3" ht="12.75">
      <c r="C25374" s="101"/>
    </row>
    <row r="25375" spans="3:3" ht="12.75">
      <c r="C25375" s="101"/>
    </row>
    <row r="25376" spans="3:3" ht="12.75">
      <c r="C25376" s="101"/>
    </row>
    <row r="25377" spans="3:3" ht="12.75">
      <c r="C25377" s="101"/>
    </row>
    <row r="25378" spans="3:3" ht="12.75">
      <c r="C25378" s="101"/>
    </row>
    <row r="25379" spans="3:3" ht="12.75">
      <c r="C25379" s="101"/>
    </row>
    <row r="25380" spans="3:3" ht="12.75">
      <c r="C25380" s="101"/>
    </row>
    <row r="25381" spans="3:3" ht="12.75">
      <c r="C25381" s="101"/>
    </row>
    <row r="25382" spans="3:3" ht="12.75">
      <c r="C25382" s="101"/>
    </row>
    <row r="25383" spans="3:3" ht="12.75">
      <c r="C25383" s="101"/>
    </row>
    <row r="25384" spans="3:3" ht="12.75">
      <c r="C25384" s="101"/>
    </row>
    <row r="25385" spans="3:3" ht="12.75">
      <c r="C25385" s="101"/>
    </row>
    <row r="25386" spans="3:3" ht="12.75">
      <c r="C25386" s="101"/>
    </row>
    <row r="25387" spans="3:3" ht="12.75">
      <c r="C25387" s="101"/>
    </row>
    <row r="25388" spans="3:3" ht="12.75">
      <c r="C25388" s="101"/>
    </row>
    <row r="25389" spans="3:3" ht="12.75">
      <c r="C25389" s="101"/>
    </row>
    <row r="25390" spans="3:3" ht="12.75">
      <c r="C25390" s="101"/>
    </row>
    <row r="25391" spans="3:3" ht="12.75">
      <c r="C25391" s="101"/>
    </row>
    <row r="25392" spans="3:3" ht="12.75">
      <c r="C25392" s="101"/>
    </row>
    <row r="25393" spans="3:3" ht="12.75">
      <c r="C25393" s="101"/>
    </row>
    <row r="25394" spans="3:3" ht="12.75">
      <c r="C25394" s="101"/>
    </row>
    <row r="25395" spans="3:3" ht="12.75">
      <c r="C25395" s="101"/>
    </row>
    <row r="25396" spans="3:3" ht="12.75">
      <c r="C25396" s="101"/>
    </row>
    <row r="25397" spans="3:3" ht="12.75">
      <c r="C25397" s="101"/>
    </row>
    <row r="25398" spans="3:3" ht="12.75">
      <c r="C25398" s="101"/>
    </row>
    <row r="25399" spans="3:3" ht="12.75">
      <c r="C25399" s="101"/>
    </row>
    <row r="25400" spans="3:3" ht="12.75">
      <c r="C25400" s="101"/>
    </row>
    <row r="25401" spans="3:3" ht="12.75">
      <c r="C25401" s="101"/>
    </row>
    <row r="25402" spans="3:3" ht="12.75">
      <c r="C25402" s="101"/>
    </row>
    <row r="25403" spans="3:3" ht="12.75">
      <c r="C25403" s="101"/>
    </row>
    <row r="25404" spans="3:3" ht="12.75">
      <c r="C25404" s="101"/>
    </row>
    <row r="25405" spans="3:3" ht="12.75">
      <c r="C25405" s="101"/>
    </row>
    <row r="25406" spans="3:3" ht="12.75">
      <c r="C25406" s="101"/>
    </row>
    <row r="25407" spans="3:3" ht="12.75">
      <c r="C25407" s="101"/>
    </row>
    <row r="25408" spans="3:3" ht="12.75">
      <c r="C25408" s="101"/>
    </row>
    <row r="25409" spans="3:3" ht="12.75">
      <c r="C25409" s="101"/>
    </row>
    <row r="25410" spans="3:3" ht="12.75">
      <c r="C25410" s="101"/>
    </row>
    <row r="25411" spans="3:3" ht="12.75">
      <c r="C25411" s="101"/>
    </row>
    <row r="25412" spans="3:3" ht="12.75">
      <c r="C25412" s="101"/>
    </row>
    <row r="25413" spans="3:3" ht="12.75">
      <c r="C25413" s="101"/>
    </row>
    <row r="25414" spans="3:3" ht="12.75">
      <c r="C25414" s="101"/>
    </row>
    <row r="25415" spans="3:3" ht="12.75">
      <c r="C25415" s="101"/>
    </row>
    <row r="25416" spans="3:3" ht="12.75">
      <c r="C25416" s="101"/>
    </row>
    <row r="25417" spans="3:3" ht="12.75">
      <c r="C25417" s="101"/>
    </row>
    <row r="25418" spans="3:3" ht="12.75">
      <c r="C25418" s="101"/>
    </row>
    <row r="25419" spans="3:3" ht="12.75">
      <c r="C25419" s="101"/>
    </row>
    <row r="25420" spans="3:3" ht="12.75">
      <c r="C25420" s="101"/>
    </row>
    <row r="25421" spans="3:3" ht="12.75">
      <c r="C25421" s="101"/>
    </row>
    <row r="25422" spans="3:3" ht="12.75">
      <c r="C25422" s="101"/>
    </row>
    <row r="25423" spans="3:3" ht="12.75">
      <c r="C25423" s="101"/>
    </row>
    <row r="25424" spans="3:3" ht="12.75">
      <c r="C25424" s="101"/>
    </row>
    <row r="25425" spans="3:3" ht="12.75">
      <c r="C25425" s="101"/>
    </row>
    <row r="25426" spans="3:3" ht="12.75">
      <c r="C25426" s="101"/>
    </row>
    <row r="25427" spans="3:3" ht="12.75">
      <c r="C25427" s="101"/>
    </row>
    <row r="25428" spans="3:3" ht="12.75">
      <c r="C25428" s="101"/>
    </row>
    <row r="25429" spans="3:3" ht="12.75">
      <c r="C25429" s="101"/>
    </row>
    <row r="25430" spans="3:3" ht="12.75">
      <c r="C25430" s="101"/>
    </row>
    <row r="25431" spans="3:3" ht="12.75">
      <c r="C25431" s="101"/>
    </row>
    <row r="25432" spans="3:3" ht="12.75">
      <c r="C25432" s="101"/>
    </row>
    <row r="25433" spans="3:3" ht="12.75">
      <c r="C25433" s="101"/>
    </row>
    <row r="25434" spans="3:3" ht="12.75">
      <c r="C25434" s="101"/>
    </row>
    <row r="25435" spans="3:3" ht="12.75">
      <c r="C25435" s="101"/>
    </row>
    <row r="25436" spans="3:3" ht="12.75">
      <c r="C25436" s="101"/>
    </row>
    <row r="25437" spans="3:3" ht="12.75">
      <c r="C25437" s="101"/>
    </row>
    <row r="25438" spans="3:3" ht="12.75">
      <c r="C25438" s="101"/>
    </row>
    <row r="25439" spans="3:3" ht="12.75">
      <c r="C25439" s="101"/>
    </row>
    <row r="25440" spans="3:3" ht="12.75">
      <c r="C25440" s="101"/>
    </row>
    <row r="25441" spans="3:3" ht="12.75">
      <c r="C25441" s="101"/>
    </row>
    <row r="25442" spans="3:3" ht="12.75">
      <c r="C25442" s="101"/>
    </row>
    <row r="25443" spans="3:3" ht="12.75">
      <c r="C25443" s="101"/>
    </row>
    <row r="25444" spans="3:3" ht="12.75">
      <c r="C25444" s="101"/>
    </row>
    <row r="25445" spans="3:3" ht="12.75">
      <c r="C25445" s="101"/>
    </row>
    <row r="25446" spans="3:3" ht="12.75">
      <c r="C25446" s="101"/>
    </row>
    <row r="25447" spans="3:3" ht="12.75">
      <c r="C25447" s="101"/>
    </row>
    <row r="25448" spans="3:3" ht="12.75">
      <c r="C25448" s="101"/>
    </row>
    <row r="25449" spans="3:3" ht="12.75">
      <c r="C25449" s="101"/>
    </row>
    <row r="25450" spans="3:3" ht="12.75">
      <c r="C25450" s="101"/>
    </row>
    <row r="25451" spans="3:3" ht="12.75">
      <c r="C25451" s="101"/>
    </row>
    <row r="25452" spans="3:3" ht="12.75">
      <c r="C25452" s="101"/>
    </row>
    <row r="25453" spans="3:3" ht="12.75">
      <c r="C25453" s="101"/>
    </row>
    <row r="25454" spans="3:3" ht="12.75">
      <c r="C25454" s="101"/>
    </row>
    <row r="25455" spans="3:3" ht="12.75">
      <c r="C25455" s="101"/>
    </row>
    <row r="25456" spans="3:3" ht="12.75">
      <c r="C25456" s="101"/>
    </row>
    <row r="25457" spans="3:3" ht="12.75">
      <c r="C25457" s="101"/>
    </row>
    <row r="25458" spans="3:3" ht="12.75">
      <c r="C25458" s="101"/>
    </row>
    <row r="25459" spans="3:3" ht="12.75">
      <c r="C25459" s="101"/>
    </row>
    <row r="25460" spans="3:3" ht="12.75">
      <c r="C25460" s="101"/>
    </row>
    <row r="25461" spans="3:3" ht="12.75">
      <c r="C25461" s="101"/>
    </row>
    <row r="25462" spans="3:3" ht="12.75">
      <c r="C25462" s="101"/>
    </row>
    <row r="25463" spans="3:3" ht="12.75">
      <c r="C25463" s="101"/>
    </row>
    <row r="25464" spans="3:3" ht="12.75">
      <c r="C25464" s="101"/>
    </row>
    <row r="25465" spans="3:3" ht="12.75">
      <c r="C25465" s="101"/>
    </row>
    <row r="25466" spans="3:3" ht="12.75">
      <c r="C25466" s="101"/>
    </row>
    <row r="25467" spans="3:3" ht="12.75">
      <c r="C25467" s="101"/>
    </row>
    <row r="25468" spans="3:3" ht="12.75">
      <c r="C25468" s="101"/>
    </row>
    <row r="25469" spans="3:3" ht="12.75">
      <c r="C25469" s="101"/>
    </row>
    <row r="25470" spans="3:3" ht="12.75">
      <c r="C25470" s="101"/>
    </row>
    <row r="25471" spans="3:3" ht="12.75">
      <c r="C25471" s="101"/>
    </row>
    <row r="25472" spans="3:3" ht="12.75">
      <c r="C25472" s="101"/>
    </row>
    <row r="25473" spans="3:3" ht="12.75">
      <c r="C25473" s="101"/>
    </row>
    <row r="25474" spans="3:3" ht="12.75">
      <c r="C25474" s="101"/>
    </row>
    <row r="25475" spans="3:3" ht="12.75">
      <c r="C25475" s="101"/>
    </row>
    <row r="25476" spans="3:3" ht="12.75">
      <c r="C25476" s="101"/>
    </row>
    <row r="25477" spans="3:3" ht="12.75">
      <c r="C25477" s="101"/>
    </row>
    <row r="25478" spans="3:3" ht="12.75">
      <c r="C25478" s="101"/>
    </row>
    <row r="25479" spans="3:3" ht="12.75">
      <c r="C25479" s="101"/>
    </row>
    <row r="25480" spans="3:3" ht="12.75">
      <c r="C25480" s="101"/>
    </row>
    <row r="25481" spans="3:3" ht="12.75">
      <c r="C25481" s="101"/>
    </row>
    <row r="25482" spans="3:3" ht="12.75">
      <c r="C25482" s="101"/>
    </row>
    <row r="25483" spans="3:3" ht="12.75">
      <c r="C25483" s="101"/>
    </row>
    <row r="25484" spans="3:3" ht="12.75">
      <c r="C25484" s="101"/>
    </row>
    <row r="25485" spans="3:3" ht="12.75">
      <c r="C25485" s="101"/>
    </row>
    <row r="25486" spans="3:3" ht="12.75">
      <c r="C25486" s="101"/>
    </row>
    <row r="25487" spans="3:3" ht="12.75">
      <c r="C25487" s="101"/>
    </row>
    <row r="25488" spans="3:3" ht="12.75">
      <c r="C25488" s="101"/>
    </row>
    <row r="25489" spans="3:3" ht="12.75">
      <c r="C25489" s="101"/>
    </row>
    <row r="25490" spans="3:3" ht="12.75">
      <c r="C25490" s="101"/>
    </row>
    <row r="25491" spans="3:3" ht="12.75">
      <c r="C25491" s="101"/>
    </row>
    <row r="25492" spans="3:3" ht="12.75">
      <c r="C25492" s="101"/>
    </row>
    <row r="25493" spans="3:3" ht="12.75">
      <c r="C25493" s="101"/>
    </row>
    <row r="25494" spans="3:3" ht="12.75">
      <c r="C25494" s="101"/>
    </row>
    <row r="25495" spans="3:3" ht="12.75">
      <c r="C25495" s="101"/>
    </row>
    <row r="25496" spans="3:3" ht="12.75">
      <c r="C25496" s="101"/>
    </row>
    <row r="25497" spans="3:3" ht="12.75">
      <c r="C25497" s="101"/>
    </row>
    <row r="25498" spans="3:3" ht="12.75">
      <c r="C25498" s="101"/>
    </row>
    <row r="25499" spans="3:3" ht="12.75">
      <c r="C25499" s="101"/>
    </row>
    <row r="25500" spans="3:3" ht="12.75">
      <c r="C25500" s="101"/>
    </row>
    <row r="25501" spans="3:3" ht="12.75">
      <c r="C25501" s="101"/>
    </row>
    <row r="25502" spans="3:3" ht="12.75">
      <c r="C25502" s="101"/>
    </row>
    <row r="25503" spans="3:3" ht="12.75">
      <c r="C25503" s="101"/>
    </row>
    <row r="25504" spans="3:3" ht="12.75">
      <c r="C25504" s="101"/>
    </row>
    <row r="25505" spans="3:3" ht="12.75">
      <c r="C25505" s="101"/>
    </row>
    <row r="25506" spans="3:3" ht="12.75">
      <c r="C25506" s="101"/>
    </row>
    <row r="25507" spans="3:3" ht="12.75">
      <c r="C25507" s="101"/>
    </row>
    <row r="25508" spans="3:3" ht="12.75">
      <c r="C25508" s="101"/>
    </row>
    <row r="25509" spans="3:3" ht="12.75">
      <c r="C25509" s="101"/>
    </row>
    <row r="25510" spans="3:3" ht="12.75">
      <c r="C25510" s="101"/>
    </row>
    <row r="25511" spans="3:3" ht="12.75">
      <c r="C25511" s="101"/>
    </row>
    <row r="25512" spans="3:3" ht="12.75">
      <c r="C25512" s="101"/>
    </row>
    <row r="25513" spans="3:3" ht="12.75">
      <c r="C25513" s="101"/>
    </row>
    <row r="25514" spans="3:3" ht="12.75">
      <c r="C25514" s="101"/>
    </row>
    <row r="25515" spans="3:3" ht="12.75">
      <c r="C25515" s="101"/>
    </row>
    <row r="25516" spans="3:3" ht="12.75">
      <c r="C25516" s="101"/>
    </row>
    <row r="25517" spans="3:3" ht="12.75">
      <c r="C25517" s="101"/>
    </row>
    <row r="25518" spans="3:3" ht="12.75">
      <c r="C25518" s="101"/>
    </row>
    <row r="25519" spans="3:3" ht="12.75">
      <c r="C25519" s="101"/>
    </row>
    <row r="25520" spans="3:3" ht="12.75">
      <c r="C25520" s="101"/>
    </row>
    <row r="25521" spans="3:3" ht="12.75">
      <c r="C25521" s="101"/>
    </row>
    <row r="25522" spans="3:3" ht="12.75">
      <c r="C25522" s="101"/>
    </row>
    <row r="25523" spans="3:3" ht="12.75">
      <c r="C25523" s="101"/>
    </row>
    <row r="25524" spans="3:3" ht="12.75">
      <c r="C25524" s="101"/>
    </row>
    <row r="25525" spans="3:3" ht="12.75">
      <c r="C25525" s="101"/>
    </row>
    <row r="25526" spans="3:3" ht="12.75">
      <c r="C25526" s="101"/>
    </row>
    <row r="25527" spans="3:3" ht="12.75">
      <c r="C25527" s="101"/>
    </row>
    <row r="25528" spans="3:3" ht="12.75">
      <c r="C25528" s="101"/>
    </row>
    <row r="25529" spans="3:3" ht="12.75">
      <c r="C25529" s="101"/>
    </row>
    <row r="25530" spans="3:3" ht="12.75">
      <c r="C25530" s="101"/>
    </row>
    <row r="25531" spans="3:3" ht="12.75">
      <c r="C25531" s="101"/>
    </row>
    <row r="25532" spans="3:3" ht="12.75">
      <c r="C25532" s="101"/>
    </row>
    <row r="25533" spans="3:3" ht="12.75">
      <c r="C25533" s="101"/>
    </row>
    <row r="25534" spans="3:3" ht="12.75">
      <c r="C25534" s="101"/>
    </row>
    <row r="25535" spans="3:3" ht="12.75">
      <c r="C25535" s="101"/>
    </row>
    <row r="25536" spans="3:3" ht="12.75">
      <c r="C25536" s="101"/>
    </row>
    <row r="25537" spans="3:3" ht="12.75">
      <c r="C25537" s="101"/>
    </row>
    <row r="25538" spans="3:3" ht="12.75">
      <c r="C25538" s="101"/>
    </row>
    <row r="25539" spans="3:3" ht="12.75">
      <c r="C25539" s="101"/>
    </row>
    <row r="25540" spans="3:3" ht="12.75">
      <c r="C25540" s="101"/>
    </row>
    <row r="25541" spans="3:3" ht="12.75">
      <c r="C25541" s="101"/>
    </row>
    <row r="25542" spans="3:3" ht="12.75">
      <c r="C25542" s="101"/>
    </row>
    <row r="25543" spans="3:3" ht="12.75">
      <c r="C25543" s="101"/>
    </row>
    <row r="25544" spans="3:3" ht="12.75">
      <c r="C25544" s="101"/>
    </row>
    <row r="25545" spans="3:3" ht="12.75">
      <c r="C25545" s="101"/>
    </row>
    <row r="25546" spans="3:3" ht="12.75">
      <c r="C25546" s="101"/>
    </row>
    <row r="25547" spans="3:3" ht="12.75">
      <c r="C25547" s="101"/>
    </row>
    <row r="25548" spans="3:3" ht="12.75">
      <c r="C25548" s="101"/>
    </row>
    <row r="25549" spans="3:3" ht="12.75">
      <c r="C25549" s="101"/>
    </row>
    <row r="25550" spans="3:3" ht="12.75">
      <c r="C25550" s="101"/>
    </row>
    <row r="25551" spans="3:3" ht="12.75">
      <c r="C25551" s="101"/>
    </row>
    <row r="25552" spans="3:3" ht="12.75">
      <c r="C25552" s="101"/>
    </row>
    <row r="25553" spans="3:3" ht="12.75">
      <c r="C25553" s="101"/>
    </row>
    <row r="25554" spans="3:3" ht="12.75">
      <c r="C25554" s="101"/>
    </row>
    <row r="25555" spans="3:3" ht="12.75">
      <c r="C25555" s="101"/>
    </row>
    <row r="25556" spans="3:3" ht="12.75">
      <c r="C25556" s="101"/>
    </row>
    <row r="25557" spans="3:3" ht="12.75">
      <c r="C25557" s="101"/>
    </row>
    <row r="25558" spans="3:3" ht="12.75">
      <c r="C25558" s="101"/>
    </row>
    <row r="25559" spans="3:3" ht="12.75">
      <c r="C25559" s="101"/>
    </row>
    <row r="25560" spans="3:3" ht="12.75">
      <c r="C25560" s="101"/>
    </row>
    <row r="25561" spans="3:3" ht="12.75">
      <c r="C25561" s="101"/>
    </row>
    <row r="25562" spans="3:3" ht="12.75">
      <c r="C25562" s="101"/>
    </row>
    <row r="25563" spans="3:3" ht="12.75">
      <c r="C25563" s="101"/>
    </row>
    <row r="25564" spans="3:3" ht="12.75">
      <c r="C25564" s="101"/>
    </row>
    <row r="25565" spans="3:3" ht="12.75">
      <c r="C25565" s="101"/>
    </row>
    <row r="25566" spans="3:3" ht="12.75">
      <c r="C25566" s="101"/>
    </row>
    <row r="25567" spans="3:3" ht="12.75">
      <c r="C25567" s="101"/>
    </row>
    <row r="25568" spans="3:3" ht="12.75">
      <c r="C25568" s="101"/>
    </row>
    <row r="25569" spans="3:3" ht="12.75">
      <c r="C25569" s="101"/>
    </row>
    <row r="25570" spans="3:3" ht="12.75">
      <c r="C25570" s="101"/>
    </row>
    <row r="25571" spans="3:3" ht="12.75">
      <c r="C25571" s="101"/>
    </row>
    <row r="25572" spans="3:3" ht="12.75">
      <c r="C25572" s="101"/>
    </row>
    <row r="25573" spans="3:3" ht="12.75">
      <c r="C25573" s="101"/>
    </row>
    <row r="25574" spans="3:3" ht="12.75">
      <c r="C25574" s="101"/>
    </row>
    <row r="25575" spans="3:3" ht="12.75">
      <c r="C25575" s="101"/>
    </row>
    <row r="25576" spans="3:3" ht="12.75">
      <c r="C25576" s="101"/>
    </row>
    <row r="25577" spans="3:3" ht="12.75">
      <c r="C25577" s="101"/>
    </row>
    <row r="25578" spans="3:3" ht="12.75">
      <c r="C25578" s="101"/>
    </row>
    <row r="25579" spans="3:3" ht="12.75">
      <c r="C25579" s="101"/>
    </row>
    <row r="25580" spans="3:3" ht="12.75">
      <c r="C25580" s="101"/>
    </row>
    <row r="25581" spans="3:3" ht="12.75">
      <c r="C25581" s="101"/>
    </row>
    <row r="25582" spans="3:3" ht="12.75">
      <c r="C25582" s="101"/>
    </row>
    <row r="25583" spans="3:3" ht="12.75">
      <c r="C25583" s="101"/>
    </row>
    <row r="25584" spans="3:3" ht="12.75">
      <c r="C25584" s="101"/>
    </row>
    <row r="25585" spans="3:3" ht="12.75">
      <c r="C25585" s="101"/>
    </row>
    <row r="25586" spans="3:3" ht="12.75">
      <c r="C25586" s="101"/>
    </row>
    <row r="25587" spans="3:3" ht="12.75">
      <c r="C25587" s="101"/>
    </row>
    <row r="25588" spans="3:3" ht="12.75">
      <c r="C25588" s="101"/>
    </row>
    <row r="25589" spans="3:3" ht="12.75">
      <c r="C25589" s="101"/>
    </row>
    <row r="25590" spans="3:3" ht="12.75">
      <c r="C25590" s="101"/>
    </row>
    <row r="25591" spans="3:3" ht="12.75">
      <c r="C25591" s="101"/>
    </row>
    <row r="25592" spans="3:3" ht="12.75">
      <c r="C25592" s="101"/>
    </row>
    <row r="25593" spans="3:3" ht="12.75">
      <c r="C25593" s="101"/>
    </row>
    <row r="25594" spans="3:3" ht="12.75">
      <c r="C25594" s="101"/>
    </row>
    <row r="25595" spans="3:3" ht="12.75">
      <c r="C25595" s="101"/>
    </row>
    <row r="25596" spans="3:3" ht="12.75">
      <c r="C25596" s="101"/>
    </row>
    <row r="25597" spans="3:3" ht="12.75">
      <c r="C25597" s="101"/>
    </row>
    <row r="25598" spans="3:3" ht="12.75">
      <c r="C25598" s="101"/>
    </row>
    <row r="25599" spans="3:3" ht="12.75">
      <c r="C25599" s="101"/>
    </row>
    <row r="25600" spans="3:3" ht="12.75">
      <c r="C25600" s="101"/>
    </row>
    <row r="25601" spans="3:3" ht="12.75">
      <c r="C25601" s="101"/>
    </row>
    <row r="25602" spans="3:3" ht="12.75">
      <c r="C25602" s="101"/>
    </row>
    <row r="25603" spans="3:3" ht="12.75">
      <c r="C25603" s="101"/>
    </row>
    <row r="25604" spans="3:3" ht="12.75">
      <c r="C25604" s="101"/>
    </row>
    <row r="25605" spans="3:3" ht="12.75">
      <c r="C25605" s="101"/>
    </row>
    <row r="25606" spans="3:3" ht="12.75">
      <c r="C25606" s="101"/>
    </row>
    <row r="25607" spans="3:3" ht="12.75">
      <c r="C25607" s="101"/>
    </row>
    <row r="25608" spans="3:3" ht="12.75">
      <c r="C25608" s="101"/>
    </row>
    <row r="25609" spans="3:3" ht="12.75">
      <c r="C25609" s="101"/>
    </row>
    <row r="25610" spans="3:3" ht="12.75">
      <c r="C25610" s="101"/>
    </row>
    <row r="25611" spans="3:3" ht="12.75">
      <c r="C25611" s="101"/>
    </row>
    <row r="25612" spans="3:3" ht="12.75">
      <c r="C25612" s="101"/>
    </row>
    <row r="25613" spans="3:3" ht="12.75">
      <c r="C25613" s="101"/>
    </row>
    <row r="25614" spans="3:3" ht="12.75">
      <c r="C25614" s="101"/>
    </row>
    <row r="25615" spans="3:3" ht="12.75">
      <c r="C25615" s="101"/>
    </row>
    <row r="25616" spans="3:3" ht="12.75">
      <c r="C25616" s="101"/>
    </row>
    <row r="25617" spans="3:3" ht="12.75">
      <c r="C25617" s="101"/>
    </row>
    <row r="25618" spans="3:3" ht="12.75">
      <c r="C25618" s="101"/>
    </row>
    <row r="25619" spans="3:3" ht="12.75">
      <c r="C25619" s="101"/>
    </row>
    <row r="25620" spans="3:3" ht="12.75">
      <c r="C25620" s="101"/>
    </row>
    <row r="25621" spans="3:3" ht="12.75">
      <c r="C25621" s="101"/>
    </row>
    <row r="25622" spans="3:3" ht="12.75">
      <c r="C25622" s="101"/>
    </row>
    <row r="25623" spans="3:3" ht="12.75">
      <c r="C25623" s="101"/>
    </row>
    <row r="25624" spans="3:3" ht="12.75">
      <c r="C25624" s="101"/>
    </row>
    <row r="25625" spans="3:3" ht="12.75">
      <c r="C25625" s="101"/>
    </row>
    <row r="25626" spans="3:3" ht="12.75">
      <c r="C25626" s="101"/>
    </row>
    <row r="25627" spans="3:3" ht="12.75">
      <c r="C25627" s="101"/>
    </row>
    <row r="25628" spans="3:3" ht="12.75">
      <c r="C25628" s="101"/>
    </row>
    <row r="25629" spans="3:3" ht="12.75">
      <c r="C25629" s="101"/>
    </row>
    <row r="25630" spans="3:3" ht="12.75">
      <c r="C25630" s="101"/>
    </row>
    <row r="25631" spans="3:3" ht="12.75">
      <c r="C25631" s="101"/>
    </row>
    <row r="25632" spans="3:3" ht="12.75">
      <c r="C25632" s="101"/>
    </row>
    <row r="25633" spans="3:3" ht="12.75">
      <c r="C25633" s="101"/>
    </row>
    <row r="25634" spans="3:3" ht="12.75">
      <c r="C25634" s="101"/>
    </row>
    <row r="25635" spans="3:3" ht="12.75">
      <c r="C25635" s="101"/>
    </row>
    <row r="25636" spans="3:3" ht="12.75">
      <c r="C25636" s="101"/>
    </row>
    <row r="25637" spans="3:3" ht="12.75">
      <c r="C25637" s="101"/>
    </row>
    <row r="25638" spans="3:3" ht="12.75">
      <c r="C25638" s="101"/>
    </row>
    <row r="25639" spans="3:3" ht="12.75">
      <c r="C25639" s="101"/>
    </row>
    <row r="25640" spans="3:3" ht="12.75">
      <c r="C25640" s="101"/>
    </row>
    <row r="25641" spans="3:3" ht="12.75">
      <c r="C25641" s="101"/>
    </row>
    <row r="25642" spans="3:3" ht="12.75">
      <c r="C25642" s="101"/>
    </row>
    <row r="25643" spans="3:3" ht="12.75">
      <c r="C25643" s="101"/>
    </row>
    <row r="25644" spans="3:3" ht="12.75">
      <c r="C25644" s="101"/>
    </row>
    <row r="25645" spans="3:3" ht="12.75">
      <c r="C25645" s="101"/>
    </row>
    <row r="25646" spans="3:3" ht="12.75">
      <c r="C25646" s="101"/>
    </row>
    <row r="25647" spans="3:3" ht="12.75">
      <c r="C25647" s="101"/>
    </row>
    <row r="25648" spans="3:3" ht="12.75">
      <c r="C25648" s="101"/>
    </row>
    <row r="25649" spans="3:3" ht="12.75">
      <c r="C25649" s="101"/>
    </row>
    <row r="25650" spans="3:3" ht="12.75">
      <c r="C25650" s="101"/>
    </row>
    <row r="25651" spans="3:3" ht="12.75">
      <c r="C25651" s="101"/>
    </row>
    <row r="25652" spans="3:3" ht="12.75">
      <c r="C25652" s="101"/>
    </row>
    <row r="25653" spans="3:3" ht="12.75">
      <c r="C25653" s="101"/>
    </row>
    <row r="25654" spans="3:3" ht="12.75">
      <c r="C25654" s="101"/>
    </row>
    <row r="25655" spans="3:3" ht="12.75">
      <c r="C25655" s="101"/>
    </row>
    <row r="25656" spans="3:3" ht="12.75">
      <c r="C25656" s="101"/>
    </row>
    <row r="25657" spans="3:3" ht="12.75">
      <c r="C25657" s="101"/>
    </row>
    <row r="25658" spans="3:3" ht="12.75">
      <c r="C25658" s="101"/>
    </row>
    <row r="25659" spans="3:3" ht="12.75">
      <c r="C25659" s="101"/>
    </row>
    <row r="25660" spans="3:3" ht="12.75">
      <c r="C25660" s="101"/>
    </row>
    <row r="25661" spans="3:3" ht="12.75">
      <c r="C25661" s="101"/>
    </row>
    <row r="25662" spans="3:3" ht="12.75">
      <c r="C25662" s="101"/>
    </row>
    <row r="25663" spans="3:3" ht="12.75">
      <c r="C25663" s="101"/>
    </row>
    <row r="25664" spans="3:3" ht="12.75">
      <c r="C25664" s="101"/>
    </row>
    <row r="25665" spans="3:3" ht="12.75">
      <c r="C25665" s="101"/>
    </row>
    <row r="25666" spans="3:3" ht="12.75">
      <c r="C25666" s="101"/>
    </row>
    <row r="25667" spans="3:3" ht="12.75">
      <c r="C25667" s="101"/>
    </row>
    <row r="25668" spans="3:3" ht="12.75">
      <c r="C25668" s="101"/>
    </row>
    <row r="25669" spans="3:3" ht="12.75">
      <c r="C25669" s="101"/>
    </row>
    <row r="25670" spans="3:3" ht="12.75">
      <c r="C25670" s="101"/>
    </row>
    <row r="25671" spans="3:3" ht="12.75">
      <c r="C25671" s="101"/>
    </row>
    <row r="25672" spans="3:3" ht="12.75">
      <c r="C25672" s="101"/>
    </row>
    <row r="25673" spans="3:3" ht="12.75">
      <c r="C25673" s="101"/>
    </row>
    <row r="25674" spans="3:3" ht="12.75">
      <c r="C25674" s="101"/>
    </row>
    <row r="25675" spans="3:3" ht="12.75">
      <c r="C25675" s="101"/>
    </row>
    <row r="25676" spans="3:3" ht="12.75">
      <c r="C25676" s="101"/>
    </row>
    <row r="25677" spans="3:3" ht="12.75">
      <c r="C25677" s="101"/>
    </row>
    <row r="25678" spans="3:3" ht="12.75">
      <c r="C25678" s="101"/>
    </row>
    <row r="25679" spans="3:3" ht="12.75">
      <c r="C25679" s="101"/>
    </row>
    <row r="25680" spans="3:3" ht="12.75">
      <c r="C25680" s="101"/>
    </row>
    <row r="25681" spans="3:3" ht="12.75">
      <c r="C25681" s="101"/>
    </row>
    <row r="25682" spans="3:3" ht="12.75">
      <c r="C25682" s="101"/>
    </row>
    <row r="25683" spans="3:3" ht="12.75">
      <c r="C25683" s="101"/>
    </row>
    <row r="25684" spans="3:3" ht="12.75">
      <c r="C25684" s="101"/>
    </row>
    <row r="25685" spans="3:3" ht="12.75">
      <c r="C25685" s="101"/>
    </row>
    <row r="25686" spans="3:3" ht="12.75">
      <c r="C25686" s="101"/>
    </row>
    <row r="25687" spans="3:3" ht="12.75">
      <c r="C25687" s="101"/>
    </row>
    <row r="25688" spans="3:3" ht="12.75">
      <c r="C25688" s="101"/>
    </row>
    <row r="25689" spans="3:3" ht="12.75">
      <c r="C25689" s="101"/>
    </row>
    <row r="25690" spans="3:3" ht="12.75">
      <c r="C25690" s="101"/>
    </row>
    <row r="25691" spans="3:3" ht="12.75">
      <c r="C25691" s="101"/>
    </row>
    <row r="25692" spans="3:3" ht="12.75">
      <c r="C25692" s="101"/>
    </row>
    <row r="25693" spans="3:3" ht="12.75">
      <c r="C25693" s="101"/>
    </row>
    <row r="25694" spans="3:3" ht="12.75">
      <c r="C25694" s="101"/>
    </row>
    <row r="25695" spans="3:3" ht="12.75">
      <c r="C25695" s="101"/>
    </row>
    <row r="25696" spans="3:3" ht="12.75">
      <c r="C25696" s="101"/>
    </row>
    <row r="25697" spans="3:3" ht="12.75">
      <c r="C25697" s="101"/>
    </row>
    <row r="25698" spans="3:3" ht="12.75">
      <c r="C25698" s="101"/>
    </row>
    <row r="25699" spans="3:3" ht="12.75">
      <c r="C25699" s="101"/>
    </row>
    <row r="25700" spans="3:3" ht="12.75">
      <c r="C25700" s="101"/>
    </row>
    <row r="25701" spans="3:3" ht="12.75">
      <c r="C25701" s="101"/>
    </row>
    <row r="25702" spans="3:3" ht="12.75">
      <c r="C25702" s="101"/>
    </row>
    <row r="25703" spans="3:3" ht="12.75">
      <c r="C25703" s="101"/>
    </row>
    <row r="25704" spans="3:3" ht="12.75">
      <c r="C25704" s="101"/>
    </row>
    <row r="25705" spans="3:3" ht="12.75">
      <c r="C25705" s="101"/>
    </row>
    <row r="25706" spans="3:3" ht="12.75">
      <c r="C25706" s="101"/>
    </row>
    <row r="25707" spans="3:3" ht="12.75">
      <c r="C25707" s="101"/>
    </row>
    <row r="25708" spans="3:3" ht="12.75">
      <c r="C25708" s="101"/>
    </row>
    <row r="25709" spans="3:3" ht="12.75">
      <c r="C25709" s="101"/>
    </row>
    <row r="25710" spans="3:3" ht="12.75">
      <c r="C25710" s="101"/>
    </row>
    <row r="25711" spans="3:3" ht="12.75">
      <c r="C25711" s="101"/>
    </row>
    <row r="25712" spans="3:3" ht="12.75">
      <c r="C25712" s="101"/>
    </row>
    <row r="25713" spans="3:3" ht="12.75">
      <c r="C25713" s="101"/>
    </row>
    <row r="25714" spans="3:3" ht="12.75">
      <c r="C25714" s="101"/>
    </row>
    <row r="25715" spans="3:3" ht="12.75">
      <c r="C25715" s="101"/>
    </row>
    <row r="25716" spans="3:3" ht="12.75">
      <c r="C25716" s="101"/>
    </row>
    <row r="25717" spans="3:3" ht="12.75">
      <c r="C25717" s="101"/>
    </row>
    <row r="25718" spans="3:3" ht="12.75">
      <c r="C25718" s="101"/>
    </row>
    <row r="25719" spans="3:3" ht="12.75">
      <c r="C25719" s="101"/>
    </row>
    <row r="25720" spans="3:3" ht="12.75">
      <c r="C25720" s="101"/>
    </row>
    <row r="25721" spans="3:3" ht="12.75">
      <c r="C25721" s="101"/>
    </row>
    <row r="25722" spans="3:3" ht="12.75">
      <c r="C25722" s="101"/>
    </row>
    <row r="25723" spans="3:3" ht="12.75">
      <c r="C25723" s="101"/>
    </row>
    <row r="25724" spans="3:3" ht="12.75">
      <c r="C25724" s="101"/>
    </row>
    <row r="25725" spans="3:3" ht="12.75">
      <c r="C25725" s="101"/>
    </row>
    <row r="25726" spans="3:3" ht="12.75">
      <c r="C25726" s="101"/>
    </row>
    <row r="25727" spans="3:3" ht="12.75">
      <c r="C25727" s="101"/>
    </row>
    <row r="25728" spans="3:3" ht="12.75">
      <c r="C25728" s="101"/>
    </row>
    <row r="25729" spans="3:3" ht="12.75">
      <c r="C25729" s="101"/>
    </row>
    <row r="25730" spans="3:3" ht="12.75">
      <c r="C25730" s="101"/>
    </row>
    <row r="25731" spans="3:3" ht="12.75">
      <c r="C25731" s="101"/>
    </row>
    <row r="25732" spans="3:3" ht="12.75">
      <c r="C25732" s="101"/>
    </row>
    <row r="25733" spans="3:3" ht="12.75">
      <c r="C25733" s="101"/>
    </row>
    <row r="25734" spans="3:3" ht="12.75">
      <c r="C25734" s="101"/>
    </row>
    <row r="25735" spans="3:3" ht="12.75">
      <c r="C25735" s="101"/>
    </row>
    <row r="25736" spans="3:3" ht="12.75">
      <c r="C25736" s="101"/>
    </row>
    <row r="25737" spans="3:3" ht="12.75">
      <c r="C25737" s="101"/>
    </row>
    <row r="25738" spans="3:3" ht="12.75">
      <c r="C25738" s="101"/>
    </row>
    <row r="25739" spans="3:3" ht="12.75">
      <c r="C25739" s="101"/>
    </row>
    <row r="25740" spans="3:3" ht="12.75">
      <c r="C25740" s="101"/>
    </row>
    <row r="25741" spans="3:3" ht="12.75">
      <c r="C25741" s="101"/>
    </row>
    <row r="25742" spans="3:3" ht="12.75">
      <c r="C25742" s="101"/>
    </row>
    <row r="25743" spans="3:3" ht="12.75">
      <c r="C25743" s="101"/>
    </row>
    <row r="25744" spans="3:3" ht="12.75">
      <c r="C25744" s="101"/>
    </row>
    <row r="25745" spans="3:3" ht="12.75">
      <c r="C25745" s="101"/>
    </row>
    <row r="25746" spans="3:3" ht="12.75">
      <c r="C25746" s="101"/>
    </row>
    <row r="25747" spans="3:3" ht="12.75">
      <c r="C25747" s="101"/>
    </row>
    <row r="25748" spans="3:3" ht="12.75">
      <c r="C25748" s="101"/>
    </row>
    <row r="25749" spans="3:3" ht="12.75">
      <c r="C25749" s="101"/>
    </row>
    <row r="25750" spans="3:3" ht="12.75">
      <c r="C25750" s="101"/>
    </row>
    <row r="25751" spans="3:3" ht="12.75">
      <c r="C25751" s="101"/>
    </row>
    <row r="25752" spans="3:3" ht="12.75">
      <c r="C25752" s="101"/>
    </row>
    <row r="25753" spans="3:3" ht="12.75">
      <c r="C25753" s="101"/>
    </row>
    <row r="25754" spans="3:3" ht="12.75">
      <c r="C25754" s="101"/>
    </row>
    <row r="25755" spans="3:3" ht="12.75">
      <c r="C25755" s="101"/>
    </row>
    <row r="25756" spans="3:3" ht="12.75">
      <c r="C25756" s="101"/>
    </row>
    <row r="25757" spans="3:3" ht="12.75">
      <c r="C25757" s="101"/>
    </row>
    <row r="25758" spans="3:3" ht="12.75">
      <c r="C25758" s="101"/>
    </row>
    <row r="25759" spans="3:3" ht="12.75">
      <c r="C25759" s="101"/>
    </row>
    <row r="25760" spans="3:3" ht="12.75">
      <c r="C25760" s="101"/>
    </row>
    <row r="25761" spans="3:3" ht="12.75">
      <c r="C25761" s="101"/>
    </row>
    <row r="25762" spans="3:3" ht="12.75">
      <c r="C25762" s="101"/>
    </row>
    <row r="25763" spans="3:3" ht="12.75">
      <c r="C25763" s="101"/>
    </row>
    <row r="25764" spans="3:3" ht="12.75">
      <c r="C25764" s="101"/>
    </row>
    <row r="25765" spans="3:3" ht="12.75">
      <c r="C25765" s="101"/>
    </row>
    <row r="25766" spans="3:3" ht="12.75">
      <c r="C25766" s="101"/>
    </row>
    <row r="25767" spans="3:3" ht="12.75">
      <c r="C25767" s="101"/>
    </row>
    <row r="25768" spans="3:3" ht="12.75">
      <c r="C25768" s="101"/>
    </row>
    <row r="25769" spans="3:3" ht="12.75">
      <c r="C25769" s="101"/>
    </row>
    <row r="25770" spans="3:3" ht="12.75">
      <c r="C25770" s="101"/>
    </row>
    <row r="25771" spans="3:3" ht="12.75">
      <c r="C25771" s="101"/>
    </row>
    <row r="25772" spans="3:3" ht="12.75">
      <c r="C25772" s="101"/>
    </row>
    <row r="25773" spans="3:3" ht="12.75">
      <c r="C25773" s="101"/>
    </row>
    <row r="25774" spans="3:3" ht="12.75">
      <c r="C25774" s="101"/>
    </row>
    <row r="25775" spans="3:3" ht="12.75">
      <c r="C25775" s="101"/>
    </row>
    <row r="25776" spans="3:3" ht="12.75">
      <c r="C25776" s="101"/>
    </row>
    <row r="25777" spans="3:3" ht="12.75">
      <c r="C25777" s="101"/>
    </row>
    <row r="25778" spans="3:3" ht="12.75">
      <c r="C25778" s="101"/>
    </row>
    <row r="25779" spans="3:3" ht="12.75">
      <c r="C25779" s="101"/>
    </row>
    <row r="25780" spans="3:3" ht="12.75">
      <c r="C25780" s="101"/>
    </row>
    <row r="25781" spans="3:3" ht="12.75">
      <c r="C25781" s="101"/>
    </row>
    <row r="25782" spans="3:3" ht="12.75">
      <c r="C25782" s="101"/>
    </row>
    <row r="25783" spans="3:3" ht="12.75">
      <c r="C25783" s="101"/>
    </row>
    <row r="25784" spans="3:3" ht="12.75">
      <c r="C25784" s="101"/>
    </row>
    <row r="25785" spans="3:3" ht="12.75">
      <c r="C25785" s="101"/>
    </row>
    <row r="25786" spans="3:3" ht="12.75">
      <c r="C25786" s="101"/>
    </row>
    <row r="25787" spans="3:3" ht="12.75">
      <c r="C25787" s="101"/>
    </row>
    <row r="25788" spans="3:3" ht="12.75">
      <c r="C25788" s="101"/>
    </row>
    <row r="25789" spans="3:3" ht="12.75">
      <c r="C25789" s="101"/>
    </row>
    <row r="25790" spans="3:3" ht="12.75">
      <c r="C25790" s="101"/>
    </row>
    <row r="25791" spans="3:3" ht="12.75">
      <c r="C25791" s="101"/>
    </row>
    <row r="25792" spans="3:3" ht="12.75">
      <c r="C25792" s="101"/>
    </row>
    <row r="25793" spans="3:3" ht="12.75">
      <c r="C25793" s="101"/>
    </row>
    <row r="25794" spans="3:3" ht="12.75">
      <c r="C25794" s="101"/>
    </row>
    <row r="25795" spans="3:3" ht="12.75">
      <c r="C25795" s="101"/>
    </row>
    <row r="25796" spans="3:3" ht="12.75">
      <c r="C25796" s="101"/>
    </row>
    <row r="25797" spans="3:3" ht="12.75">
      <c r="C25797" s="101"/>
    </row>
    <row r="25798" spans="3:3" ht="12.75">
      <c r="C25798" s="101"/>
    </row>
    <row r="25799" spans="3:3" ht="12.75">
      <c r="C25799" s="101"/>
    </row>
    <row r="25800" spans="3:3" ht="12.75">
      <c r="C25800" s="101"/>
    </row>
    <row r="25801" spans="3:3" ht="12.75">
      <c r="C25801" s="101"/>
    </row>
    <row r="25802" spans="3:3" ht="12.75">
      <c r="C25802" s="101"/>
    </row>
    <row r="25803" spans="3:3" ht="12.75">
      <c r="C25803" s="101"/>
    </row>
    <row r="25804" spans="3:3" ht="12.75">
      <c r="C25804" s="101"/>
    </row>
    <row r="25805" spans="3:3" ht="12.75">
      <c r="C25805" s="101"/>
    </row>
    <row r="25806" spans="3:3" ht="12.75">
      <c r="C25806" s="101"/>
    </row>
    <row r="25807" spans="3:3" ht="12.75">
      <c r="C25807" s="101"/>
    </row>
    <row r="25808" spans="3:3" ht="12.75">
      <c r="C25808" s="101"/>
    </row>
    <row r="25809" spans="3:3" ht="12.75">
      <c r="C25809" s="101"/>
    </row>
    <row r="25810" spans="3:3" ht="12.75">
      <c r="C25810" s="101"/>
    </row>
    <row r="25811" spans="3:3" ht="12.75">
      <c r="C25811" s="101"/>
    </row>
    <row r="25812" spans="3:3" ht="12.75">
      <c r="C25812" s="101"/>
    </row>
    <row r="25813" spans="3:3" ht="12.75">
      <c r="C25813" s="101"/>
    </row>
    <row r="25814" spans="3:3" ht="12.75">
      <c r="C25814" s="101"/>
    </row>
    <row r="25815" spans="3:3" ht="12.75">
      <c r="C25815" s="101"/>
    </row>
    <row r="25816" spans="3:3" ht="12.75">
      <c r="C25816" s="101"/>
    </row>
    <row r="25817" spans="3:3" ht="12.75">
      <c r="C25817" s="101"/>
    </row>
    <row r="25818" spans="3:3" ht="12.75">
      <c r="C25818" s="101"/>
    </row>
    <row r="25819" spans="3:3" ht="12.75">
      <c r="C25819" s="101"/>
    </row>
    <row r="25820" spans="3:3" ht="12.75">
      <c r="C25820" s="101"/>
    </row>
    <row r="25821" spans="3:3" ht="12.75">
      <c r="C25821" s="101"/>
    </row>
    <row r="25822" spans="3:3" ht="12.75">
      <c r="C25822" s="101"/>
    </row>
    <row r="25823" spans="3:3" ht="12.75">
      <c r="C25823" s="101"/>
    </row>
    <row r="25824" spans="3:3" ht="12.75">
      <c r="C25824" s="101"/>
    </row>
    <row r="25825" spans="3:3" ht="12.75">
      <c r="C25825" s="101"/>
    </row>
    <row r="25826" spans="3:3" ht="12.75">
      <c r="C25826" s="101"/>
    </row>
    <row r="25827" spans="3:3" ht="12.75">
      <c r="C25827" s="101"/>
    </row>
    <row r="25828" spans="3:3" ht="12.75">
      <c r="C25828" s="101"/>
    </row>
    <row r="25829" spans="3:3" ht="12.75">
      <c r="C25829" s="101"/>
    </row>
    <row r="25830" spans="3:3" ht="12.75">
      <c r="C25830" s="101"/>
    </row>
    <row r="25831" spans="3:3" ht="12.75">
      <c r="C25831" s="101"/>
    </row>
    <row r="25832" spans="3:3" ht="12.75">
      <c r="C25832" s="101"/>
    </row>
    <row r="25833" spans="3:3" ht="12.75">
      <c r="C25833" s="101"/>
    </row>
    <row r="25834" spans="3:3" ht="12.75">
      <c r="C25834" s="101"/>
    </row>
    <row r="25835" spans="3:3" ht="12.75">
      <c r="C25835" s="101"/>
    </row>
    <row r="25836" spans="3:3" ht="12.75">
      <c r="C25836" s="101"/>
    </row>
    <row r="25837" spans="3:3" ht="12.75">
      <c r="C25837" s="101"/>
    </row>
    <row r="25838" spans="3:3" ht="12.75">
      <c r="C25838" s="101"/>
    </row>
    <row r="25839" spans="3:3" ht="12.75">
      <c r="C25839" s="101"/>
    </row>
    <row r="25840" spans="3:3" ht="12.75">
      <c r="C25840" s="101"/>
    </row>
    <row r="25841" spans="3:3" ht="12.75">
      <c r="C25841" s="101"/>
    </row>
    <row r="25842" spans="3:3" ht="12.75">
      <c r="C25842" s="101"/>
    </row>
    <row r="25843" spans="3:3" ht="12.75">
      <c r="C25843" s="101"/>
    </row>
    <row r="25844" spans="3:3" ht="12.75">
      <c r="C25844" s="101"/>
    </row>
    <row r="25845" spans="3:3" ht="12.75">
      <c r="C25845" s="101"/>
    </row>
    <row r="25846" spans="3:3" ht="12.75">
      <c r="C25846" s="101"/>
    </row>
    <row r="25847" spans="3:3" ht="12.75">
      <c r="C25847" s="101"/>
    </row>
    <row r="25848" spans="3:3" ht="12.75">
      <c r="C25848" s="101"/>
    </row>
    <row r="25849" spans="3:3" ht="12.75">
      <c r="C25849" s="101"/>
    </row>
    <row r="25850" spans="3:3" ht="12.75">
      <c r="C25850" s="101"/>
    </row>
    <row r="25851" spans="3:3" ht="12.75">
      <c r="C25851" s="101"/>
    </row>
    <row r="25852" spans="3:3" ht="12.75">
      <c r="C25852" s="101"/>
    </row>
    <row r="25853" spans="3:3" ht="12.75">
      <c r="C25853" s="101"/>
    </row>
    <row r="25854" spans="3:3" ht="12.75">
      <c r="C25854" s="101"/>
    </row>
    <row r="25855" spans="3:3" ht="12.75">
      <c r="C25855" s="101"/>
    </row>
    <row r="25856" spans="3:3" ht="12.75">
      <c r="C25856" s="101"/>
    </row>
    <row r="25857" spans="3:3" ht="12.75">
      <c r="C25857" s="101"/>
    </row>
    <row r="25858" spans="3:3" ht="12.75">
      <c r="C25858" s="101"/>
    </row>
    <row r="25859" spans="3:3" ht="12.75">
      <c r="C25859" s="101"/>
    </row>
    <row r="25860" spans="3:3" ht="12.75">
      <c r="C25860" s="101"/>
    </row>
    <row r="25861" spans="3:3" ht="12.75">
      <c r="C25861" s="101"/>
    </row>
    <row r="25862" spans="3:3" ht="12.75">
      <c r="C25862" s="101"/>
    </row>
    <row r="25863" spans="3:3" ht="12.75">
      <c r="C25863" s="101"/>
    </row>
    <row r="25864" spans="3:3" ht="12.75">
      <c r="C25864" s="101"/>
    </row>
    <row r="25865" spans="3:3" ht="12.75">
      <c r="C25865" s="101"/>
    </row>
    <row r="25866" spans="3:3" ht="12.75">
      <c r="C25866" s="101"/>
    </row>
    <row r="25867" spans="3:3" ht="12.75">
      <c r="C25867" s="101"/>
    </row>
    <row r="25868" spans="3:3" ht="12.75">
      <c r="C25868" s="101"/>
    </row>
    <row r="25869" spans="3:3" ht="12.75">
      <c r="C25869" s="101"/>
    </row>
    <row r="25870" spans="3:3" ht="12.75">
      <c r="C25870" s="101"/>
    </row>
    <row r="25871" spans="3:3" ht="12.75">
      <c r="C25871" s="101"/>
    </row>
    <row r="25872" spans="3:3" ht="12.75">
      <c r="C25872" s="101"/>
    </row>
    <row r="25873" spans="3:3" ht="12.75">
      <c r="C25873" s="101"/>
    </row>
    <row r="25874" spans="3:3" ht="12.75">
      <c r="C25874" s="101"/>
    </row>
    <row r="25875" spans="3:3" ht="12.75">
      <c r="C25875" s="101"/>
    </row>
    <row r="25876" spans="3:3" ht="12.75">
      <c r="C25876" s="101"/>
    </row>
    <row r="25877" spans="3:3" ht="12.75">
      <c r="C25877" s="101"/>
    </row>
    <row r="25878" spans="3:3" ht="12.75">
      <c r="C25878" s="101"/>
    </row>
    <row r="25879" spans="3:3" ht="12.75">
      <c r="C25879" s="101"/>
    </row>
    <row r="25880" spans="3:3" ht="12.75">
      <c r="C25880" s="101"/>
    </row>
    <row r="25881" spans="3:3" ht="12.75">
      <c r="C25881" s="101"/>
    </row>
    <row r="25882" spans="3:3" ht="12.75">
      <c r="C25882" s="101"/>
    </row>
    <row r="25883" spans="3:3" ht="12.75">
      <c r="C25883" s="101"/>
    </row>
    <row r="25884" spans="3:3" ht="12.75">
      <c r="C25884" s="101"/>
    </row>
    <row r="25885" spans="3:3" ht="12.75">
      <c r="C25885" s="101"/>
    </row>
    <row r="25886" spans="3:3" ht="12.75">
      <c r="C25886" s="101"/>
    </row>
    <row r="25887" spans="3:3" ht="12.75">
      <c r="C25887" s="101"/>
    </row>
    <row r="25888" spans="3:3" ht="12.75">
      <c r="C25888" s="101"/>
    </row>
    <row r="25889" spans="3:3" ht="12.75">
      <c r="C25889" s="101"/>
    </row>
    <row r="25890" spans="3:3" ht="12.75">
      <c r="C25890" s="101"/>
    </row>
    <row r="25891" spans="3:3" ht="12.75">
      <c r="C25891" s="101"/>
    </row>
    <row r="25892" spans="3:3" ht="12.75">
      <c r="C25892" s="101"/>
    </row>
    <row r="25893" spans="3:3" ht="12.75">
      <c r="C25893" s="101"/>
    </row>
    <row r="25894" spans="3:3" ht="12.75">
      <c r="C25894" s="101"/>
    </row>
    <row r="25895" spans="3:3" ht="12.75">
      <c r="C25895" s="101"/>
    </row>
    <row r="25896" spans="3:3" ht="12.75">
      <c r="C25896" s="101"/>
    </row>
    <row r="25897" spans="3:3" ht="12.75">
      <c r="C25897" s="101"/>
    </row>
    <row r="25898" spans="3:3" ht="12.75">
      <c r="C25898" s="101"/>
    </row>
    <row r="25899" spans="3:3" ht="12.75">
      <c r="C25899" s="101"/>
    </row>
    <row r="25900" spans="3:3" ht="12.75">
      <c r="C25900" s="101"/>
    </row>
    <row r="25901" spans="3:3" ht="12.75">
      <c r="C25901" s="101"/>
    </row>
    <row r="25902" spans="3:3" ht="12.75">
      <c r="C25902" s="101"/>
    </row>
    <row r="25903" spans="3:3" ht="12.75">
      <c r="C25903" s="101"/>
    </row>
    <row r="25904" spans="3:3" ht="12.75">
      <c r="C25904" s="101"/>
    </row>
    <row r="25905" spans="3:3" ht="12.75">
      <c r="C25905" s="101"/>
    </row>
    <row r="25906" spans="3:3" ht="12.75">
      <c r="C25906" s="101"/>
    </row>
    <row r="25907" spans="3:3" ht="12.75">
      <c r="C25907" s="101"/>
    </row>
    <row r="25908" spans="3:3" ht="12.75">
      <c r="C25908" s="101"/>
    </row>
    <row r="25909" spans="3:3" ht="12.75">
      <c r="C25909" s="101"/>
    </row>
    <row r="25910" spans="3:3" ht="12.75">
      <c r="C25910" s="101"/>
    </row>
    <row r="25911" spans="3:3" ht="12.75">
      <c r="C25911" s="101"/>
    </row>
    <row r="25912" spans="3:3" ht="12.75">
      <c r="C25912" s="101"/>
    </row>
    <row r="25913" spans="3:3" ht="12.75">
      <c r="C25913" s="101"/>
    </row>
    <row r="25914" spans="3:3" ht="12.75">
      <c r="C25914" s="101"/>
    </row>
    <row r="25915" spans="3:3" ht="12.75">
      <c r="C25915" s="101"/>
    </row>
    <row r="25916" spans="3:3" ht="12.75">
      <c r="C25916" s="101"/>
    </row>
    <row r="25917" spans="3:3" ht="12.75">
      <c r="C25917" s="101"/>
    </row>
    <row r="25918" spans="3:3" ht="12.75">
      <c r="C25918" s="101"/>
    </row>
    <row r="25919" spans="3:3" ht="12.75">
      <c r="C25919" s="101"/>
    </row>
    <row r="25920" spans="3:3" ht="12.75">
      <c r="C25920" s="101"/>
    </row>
    <row r="25921" spans="3:3" ht="12.75">
      <c r="C25921" s="101"/>
    </row>
    <row r="25922" spans="3:3" ht="12.75">
      <c r="C25922" s="101"/>
    </row>
    <row r="25923" spans="3:3" ht="12.75">
      <c r="C25923" s="101"/>
    </row>
    <row r="25924" spans="3:3" ht="12.75">
      <c r="C25924" s="101"/>
    </row>
    <row r="25925" spans="3:3" ht="12.75">
      <c r="C25925" s="101"/>
    </row>
    <row r="25926" spans="3:3" ht="12.75">
      <c r="C25926" s="101"/>
    </row>
    <row r="25927" spans="3:3" ht="12.75">
      <c r="C25927" s="101"/>
    </row>
    <row r="25928" spans="3:3" ht="12.75">
      <c r="C25928" s="101"/>
    </row>
    <row r="25929" spans="3:3" ht="12.75">
      <c r="C25929" s="101"/>
    </row>
    <row r="25930" spans="3:3" ht="12.75">
      <c r="C25930" s="101"/>
    </row>
    <row r="25931" spans="3:3" ht="12.75">
      <c r="C25931" s="101"/>
    </row>
    <row r="25932" spans="3:3" ht="12.75">
      <c r="C25932" s="101"/>
    </row>
    <row r="25933" spans="3:3" ht="12.75">
      <c r="C25933" s="101"/>
    </row>
    <row r="25934" spans="3:3" ht="12.75">
      <c r="C25934" s="101"/>
    </row>
    <row r="25935" spans="3:3" ht="12.75">
      <c r="C25935" s="101"/>
    </row>
    <row r="25936" spans="3:3" ht="12.75">
      <c r="C25936" s="101"/>
    </row>
    <row r="25937" spans="3:3" ht="12.75">
      <c r="C25937" s="101"/>
    </row>
    <row r="25938" spans="3:3" ht="12.75">
      <c r="C25938" s="101"/>
    </row>
    <row r="25939" spans="3:3" ht="12.75">
      <c r="C25939" s="101"/>
    </row>
    <row r="25940" spans="3:3" ht="12.75">
      <c r="C25940" s="101"/>
    </row>
    <row r="25941" spans="3:3" ht="12.75">
      <c r="C25941" s="101"/>
    </row>
    <row r="25942" spans="3:3" ht="12.75">
      <c r="C25942" s="101"/>
    </row>
    <row r="25943" spans="3:3" ht="12.75">
      <c r="C25943" s="101"/>
    </row>
    <row r="25944" spans="3:3" ht="12.75">
      <c r="C25944" s="101"/>
    </row>
    <row r="25945" spans="3:3" ht="12.75">
      <c r="C25945" s="101"/>
    </row>
    <row r="25946" spans="3:3" ht="12.75">
      <c r="C25946" s="101"/>
    </row>
    <row r="25947" spans="3:3" ht="12.75">
      <c r="C25947" s="101"/>
    </row>
    <row r="25948" spans="3:3" ht="12.75">
      <c r="C25948" s="101"/>
    </row>
    <row r="25949" spans="3:3" ht="12.75">
      <c r="C25949" s="101"/>
    </row>
    <row r="25950" spans="3:3" ht="12.75">
      <c r="C25950" s="101"/>
    </row>
    <row r="25951" spans="3:3" ht="12.75">
      <c r="C25951" s="101"/>
    </row>
    <row r="25952" spans="3:3" ht="12.75">
      <c r="C25952" s="101"/>
    </row>
    <row r="25953" spans="3:3" ht="12.75">
      <c r="C25953" s="101"/>
    </row>
    <row r="25954" spans="3:3" ht="12.75">
      <c r="C25954" s="101"/>
    </row>
    <row r="25955" spans="3:3" ht="12.75">
      <c r="C25955" s="101"/>
    </row>
    <row r="25956" spans="3:3" ht="12.75">
      <c r="C25956" s="101"/>
    </row>
    <row r="25957" spans="3:3" ht="12.75">
      <c r="C25957" s="101"/>
    </row>
    <row r="25958" spans="3:3" ht="12.75">
      <c r="C25958" s="101"/>
    </row>
    <row r="25959" spans="3:3" ht="12.75">
      <c r="C25959" s="101"/>
    </row>
    <row r="25960" spans="3:3" ht="12.75">
      <c r="C25960" s="101"/>
    </row>
    <row r="25961" spans="3:3" ht="12.75">
      <c r="C25961" s="101"/>
    </row>
    <row r="25962" spans="3:3" ht="12.75">
      <c r="C25962" s="101"/>
    </row>
    <row r="25963" spans="3:3" ht="12.75">
      <c r="C25963" s="101"/>
    </row>
    <row r="25964" spans="3:3" ht="12.75">
      <c r="C25964" s="101"/>
    </row>
    <row r="25965" spans="3:3" ht="12.75">
      <c r="C25965" s="101"/>
    </row>
    <row r="25966" spans="3:3" ht="12.75">
      <c r="C25966" s="101"/>
    </row>
    <row r="25967" spans="3:3" ht="12.75">
      <c r="C25967" s="101"/>
    </row>
    <row r="25968" spans="3:3" ht="12.75">
      <c r="C25968" s="101"/>
    </row>
    <row r="25969" spans="3:3" ht="12.75">
      <c r="C25969" s="101"/>
    </row>
    <row r="25970" spans="3:3" ht="12.75">
      <c r="C25970" s="101"/>
    </row>
    <row r="25971" spans="3:3" ht="12.75">
      <c r="C25971" s="101"/>
    </row>
    <row r="25972" spans="3:3" ht="12.75">
      <c r="C25972" s="101"/>
    </row>
    <row r="25973" spans="3:3" ht="12.75">
      <c r="C25973" s="101"/>
    </row>
    <row r="25974" spans="3:3" ht="12.75">
      <c r="C25974" s="101"/>
    </row>
    <row r="25975" spans="3:3" ht="12.75">
      <c r="C25975" s="101"/>
    </row>
    <row r="25976" spans="3:3" ht="12.75">
      <c r="C25976" s="101"/>
    </row>
    <row r="25977" spans="3:3" ht="12.75">
      <c r="C25977" s="101"/>
    </row>
    <row r="25978" spans="3:3" ht="12.75">
      <c r="C25978" s="101"/>
    </row>
    <row r="25979" spans="3:3" ht="12.75">
      <c r="C25979" s="101"/>
    </row>
    <row r="25980" spans="3:3" ht="12.75">
      <c r="C25980" s="101"/>
    </row>
    <row r="25981" spans="3:3" ht="12.75">
      <c r="C25981" s="101"/>
    </row>
    <row r="25982" spans="3:3" ht="12.75">
      <c r="C25982" s="101"/>
    </row>
    <row r="25983" spans="3:3" ht="12.75">
      <c r="C25983" s="101"/>
    </row>
    <row r="25984" spans="3:3" ht="12.75">
      <c r="C25984" s="101"/>
    </row>
    <row r="25985" spans="3:3" ht="12.75">
      <c r="C25985" s="101"/>
    </row>
    <row r="25986" spans="3:3" ht="12.75">
      <c r="C25986" s="101"/>
    </row>
    <row r="25987" spans="3:3" ht="12.75">
      <c r="C25987" s="101"/>
    </row>
    <row r="25988" spans="3:3" ht="12.75">
      <c r="C25988" s="101"/>
    </row>
    <row r="25989" spans="3:3" ht="12.75">
      <c r="C25989" s="101"/>
    </row>
    <row r="25990" spans="3:3" ht="12.75">
      <c r="C25990" s="101"/>
    </row>
    <row r="25991" spans="3:3" ht="12.75">
      <c r="C25991" s="101"/>
    </row>
    <row r="25992" spans="3:3" ht="12.75">
      <c r="C25992" s="101"/>
    </row>
    <row r="25993" spans="3:3" ht="12.75">
      <c r="C25993" s="101"/>
    </row>
    <row r="25994" spans="3:3" ht="12.75">
      <c r="C25994" s="101"/>
    </row>
    <row r="25995" spans="3:3" ht="12.75">
      <c r="C25995" s="101"/>
    </row>
    <row r="25996" spans="3:3" ht="12.75">
      <c r="C25996" s="101"/>
    </row>
    <row r="25997" spans="3:3" ht="12.75">
      <c r="C25997" s="101"/>
    </row>
    <row r="25998" spans="3:3" ht="12.75">
      <c r="C25998" s="101"/>
    </row>
    <row r="25999" spans="3:3" ht="12.75">
      <c r="C25999" s="101"/>
    </row>
    <row r="26000" spans="3:3" ht="12.75">
      <c r="C26000" s="101"/>
    </row>
    <row r="26001" spans="3:3" ht="12.75">
      <c r="C26001" s="101"/>
    </row>
    <row r="26002" spans="3:3" ht="12.75">
      <c r="C26002" s="101"/>
    </row>
    <row r="26003" spans="3:3" ht="12.75">
      <c r="C26003" s="101"/>
    </row>
    <row r="26004" spans="3:3" ht="12.75">
      <c r="C26004" s="101"/>
    </row>
    <row r="26005" spans="3:3" ht="12.75">
      <c r="C26005" s="101"/>
    </row>
    <row r="26006" spans="3:3" ht="12.75">
      <c r="C26006" s="101"/>
    </row>
    <row r="26007" spans="3:3" ht="12.75">
      <c r="C26007" s="101"/>
    </row>
    <row r="26008" spans="3:3" ht="12.75">
      <c r="C26008" s="101"/>
    </row>
    <row r="26009" spans="3:3" ht="12.75">
      <c r="C26009" s="101"/>
    </row>
    <row r="26010" spans="3:3" ht="12.75">
      <c r="C26010" s="101"/>
    </row>
    <row r="26011" spans="3:3" ht="12.75">
      <c r="C26011" s="101"/>
    </row>
    <row r="26012" spans="3:3" ht="12.75">
      <c r="C26012" s="101"/>
    </row>
    <row r="26013" spans="3:3" ht="12.75">
      <c r="C26013" s="101"/>
    </row>
    <row r="26014" spans="3:3" ht="12.75">
      <c r="C26014" s="101"/>
    </row>
    <row r="26015" spans="3:3" ht="12.75">
      <c r="C26015" s="101"/>
    </row>
    <row r="26016" spans="3:3" ht="12.75">
      <c r="C26016" s="101"/>
    </row>
    <row r="26017" spans="3:3" ht="12.75">
      <c r="C26017" s="101"/>
    </row>
    <row r="26018" spans="3:3" ht="12.75">
      <c r="C26018" s="101"/>
    </row>
    <row r="26019" spans="3:3" ht="12.75">
      <c r="C26019" s="101"/>
    </row>
    <row r="26020" spans="3:3" ht="12.75">
      <c r="C26020" s="101"/>
    </row>
    <row r="26021" spans="3:3" ht="12.75">
      <c r="C26021" s="101"/>
    </row>
    <row r="26022" spans="3:3" ht="12.75">
      <c r="C26022" s="101"/>
    </row>
    <row r="26023" spans="3:3" ht="12.75">
      <c r="C26023" s="101"/>
    </row>
    <row r="26024" spans="3:3" ht="12.75">
      <c r="C26024" s="101"/>
    </row>
    <row r="26025" spans="3:3" ht="12.75">
      <c r="C26025" s="101"/>
    </row>
    <row r="26026" spans="3:3" ht="12.75">
      <c r="C26026" s="101"/>
    </row>
    <row r="26027" spans="3:3" ht="12.75">
      <c r="C26027" s="101"/>
    </row>
    <row r="26028" spans="3:3" ht="12.75">
      <c r="C26028" s="101"/>
    </row>
    <row r="26029" spans="3:3" ht="12.75">
      <c r="C26029" s="101"/>
    </row>
    <row r="26030" spans="3:3" ht="12.75">
      <c r="C26030" s="101"/>
    </row>
    <row r="26031" spans="3:3" ht="12.75">
      <c r="C26031" s="101"/>
    </row>
    <row r="26032" spans="3:3" ht="12.75">
      <c r="C26032" s="101"/>
    </row>
    <row r="26033" spans="3:3" ht="12.75">
      <c r="C26033" s="101"/>
    </row>
    <row r="26034" spans="3:3" ht="12.75">
      <c r="C26034" s="101"/>
    </row>
    <row r="26035" spans="3:3" ht="12.75">
      <c r="C26035" s="101"/>
    </row>
    <row r="26036" spans="3:3" ht="12.75">
      <c r="C26036" s="101"/>
    </row>
    <row r="26037" spans="3:3" ht="12.75">
      <c r="C26037" s="101"/>
    </row>
    <row r="26038" spans="3:3" ht="12.75">
      <c r="C26038" s="101"/>
    </row>
    <row r="26039" spans="3:3" ht="12.75">
      <c r="C26039" s="101"/>
    </row>
    <row r="26040" spans="3:3" ht="12.75">
      <c r="C26040" s="101"/>
    </row>
    <row r="26041" spans="3:3" ht="12.75">
      <c r="C26041" s="101"/>
    </row>
    <row r="26042" spans="3:3" ht="12.75">
      <c r="C26042" s="101"/>
    </row>
    <row r="26043" spans="3:3" ht="12.75">
      <c r="C26043" s="101"/>
    </row>
    <row r="26044" spans="3:3" ht="12.75">
      <c r="C26044" s="101"/>
    </row>
    <row r="26045" spans="3:3" ht="12.75">
      <c r="C26045" s="101"/>
    </row>
    <row r="26046" spans="3:3" ht="12.75">
      <c r="C26046" s="101"/>
    </row>
    <row r="26047" spans="3:3" ht="12.75">
      <c r="C26047" s="101"/>
    </row>
    <row r="26048" spans="3:3" ht="12.75">
      <c r="C26048" s="101"/>
    </row>
    <row r="26049" spans="3:3" ht="12.75">
      <c r="C26049" s="101"/>
    </row>
    <row r="26050" spans="3:3" ht="12.75">
      <c r="C26050" s="101"/>
    </row>
    <row r="26051" spans="3:3" ht="12.75">
      <c r="C26051" s="101"/>
    </row>
    <row r="26052" spans="3:3" ht="12.75">
      <c r="C26052" s="101"/>
    </row>
    <row r="26053" spans="3:3" ht="12.75">
      <c r="C26053" s="101"/>
    </row>
    <row r="26054" spans="3:3" ht="12.75">
      <c r="C26054" s="101"/>
    </row>
    <row r="26055" spans="3:3" ht="12.75">
      <c r="C26055" s="101"/>
    </row>
    <row r="26056" spans="3:3" ht="12.75">
      <c r="C26056" s="101"/>
    </row>
    <row r="26057" spans="3:3" ht="12.75">
      <c r="C26057" s="101"/>
    </row>
    <row r="26058" spans="3:3" ht="12.75">
      <c r="C26058" s="101"/>
    </row>
    <row r="26059" spans="3:3" ht="12.75">
      <c r="C26059" s="101"/>
    </row>
    <row r="26060" spans="3:3" ht="12.75">
      <c r="C26060" s="101"/>
    </row>
    <row r="26061" spans="3:3" ht="12.75">
      <c r="C26061" s="101"/>
    </row>
    <row r="26062" spans="3:3" ht="12.75">
      <c r="C26062" s="101"/>
    </row>
    <row r="26063" spans="3:3" ht="12.75">
      <c r="C26063" s="101"/>
    </row>
    <row r="26064" spans="3:3" ht="12.75">
      <c r="C26064" s="101"/>
    </row>
    <row r="26065" spans="3:3" ht="12.75">
      <c r="C26065" s="101"/>
    </row>
    <row r="26066" spans="3:3" ht="12.75">
      <c r="C26066" s="101"/>
    </row>
    <row r="26067" spans="3:3" ht="12.75">
      <c r="C26067" s="101"/>
    </row>
    <row r="26068" spans="3:3" ht="12.75">
      <c r="C26068" s="101"/>
    </row>
    <row r="26069" spans="3:3" ht="12.75">
      <c r="C26069" s="101"/>
    </row>
    <row r="26070" spans="3:3" ht="12.75">
      <c r="C26070" s="101"/>
    </row>
    <row r="26071" spans="3:3" ht="12.75">
      <c r="C26071" s="101"/>
    </row>
    <row r="26072" spans="3:3" ht="12.75">
      <c r="C26072" s="101"/>
    </row>
    <row r="26073" spans="3:3" ht="12.75">
      <c r="C26073" s="101"/>
    </row>
    <row r="26074" spans="3:3" ht="12.75">
      <c r="C26074" s="101"/>
    </row>
    <row r="26075" spans="3:3" ht="12.75">
      <c r="C26075" s="101"/>
    </row>
    <row r="26076" spans="3:3" ht="12.75">
      <c r="C26076" s="101"/>
    </row>
    <row r="26077" spans="3:3" ht="12.75">
      <c r="C26077" s="101"/>
    </row>
    <row r="26078" spans="3:3" ht="12.75">
      <c r="C26078" s="101"/>
    </row>
    <row r="26079" spans="3:3" ht="12.75">
      <c r="C26079" s="101"/>
    </row>
    <row r="26080" spans="3:3" ht="12.75">
      <c r="C26080" s="101"/>
    </row>
    <row r="26081" spans="3:3" ht="12.75">
      <c r="C26081" s="101"/>
    </row>
    <row r="26082" spans="3:3" ht="12.75">
      <c r="C26082" s="101"/>
    </row>
    <row r="26083" spans="3:3" ht="12.75">
      <c r="C26083" s="101"/>
    </row>
    <row r="26084" spans="3:3" ht="12.75">
      <c r="C26084" s="101"/>
    </row>
    <row r="26085" spans="3:3" ht="12.75">
      <c r="C26085" s="101"/>
    </row>
    <row r="26086" spans="3:3" ht="12.75">
      <c r="C26086" s="101"/>
    </row>
    <row r="26087" spans="3:3" ht="12.75">
      <c r="C26087" s="101"/>
    </row>
    <row r="26088" spans="3:3" ht="12.75">
      <c r="C26088" s="101"/>
    </row>
    <row r="26089" spans="3:3" ht="12.75">
      <c r="C26089" s="101"/>
    </row>
    <row r="26090" spans="3:3" ht="12.75">
      <c r="C26090" s="101"/>
    </row>
    <row r="26091" spans="3:3" ht="12.75">
      <c r="C26091" s="101"/>
    </row>
    <row r="26092" spans="3:3" ht="12.75">
      <c r="C26092" s="101"/>
    </row>
    <row r="26093" spans="3:3" ht="12.75">
      <c r="C26093" s="101"/>
    </row>
    <row r="26094" spans="3:3" ht="12.75">
      <c r="C26094" s="101"/>
    </row>
    <row r="26095" spans="3:3" ht="12.75">
      <c r="C26095" s="101"/>
    </row>
    <row r="26096" spans="3:3" ht="12.75">
      <c r="C26096" s="101"/>
    </row>
    <row r="26097" spans="3:3" ht="12.75">
      <c r="C26097" s="101"/>
    </row>
    <row r="26098" spans="3:3" ht="12.75">
      <c r="C26098" s="101"/>
    </row>
    <row r="26099" spans="3:3" ht="12.75">
      <c r="C26099" s="101"/>
    </row>
    <row r="26100" spans="3:3" ht="12.75">
      <c r="C26100" s="101"/>
    </row>
    <row r="26101" spans="3:3" ht="12.75">
      <c r="C26101" s="101"/>
    </row>
    <row r="26102" spans="3:3" ht="12.75">
      <c r="C26102" s="101"/>
    </row>
    <row r="26103" spans="3:3" ht="12.75">
      <c r="C26103" s="101"/>
    </row>
    <row r="26104" spans="3:3" ht="12.75">
      <c r="C26104" s="101"/>
    </row>
    <row r="26105" spans="3:3" ht="12.75">
      <c r="C26105" s="101"/>
    </row>
    <row r="26106" spans="3:3" ht="12.75">
      <c r="C26106" s="101"/>
    </row>
    <row r="26107" spans="3:3" ht="12.75">
      <c r="C26107" s="101"/>
    </row>
    <row r="26108" spans="3:3" ht="12.75">
      <c r="C26108" s="101"/>
    </row>
    <row r="26109" spans="3:3" ht="12.75">
      <c r="C26109" s="101"/>
    </row>
    <row r="26110" spans="3:3" ht="12.75">
      <c r="C26110" s="101"/>
    </row>
    <row r="26111" spans="3:3" ht="12.75">
      <c r="C26111" s="101"/>
    </row>
    <row r="26112" spans="3:3" ht="12.75">
      <c r="C26112" s="101"/>
    </row>
    <row r="26113" spans="3:3" ht="12.75">
      <c r="C26113" s="101"/>
    </row>
    <row r="26114" spans="3:3" ht="12.75">
      <c r="C26114" s="101"/>
    </row>
    <row r="26115" spans="3:3" ht="12.75">
      <c r="C26115" s="101"/>
    </row>
    <row r="26116" spans="3:3" ht="12.75">
      <c r="C26116" s="101"/>
    </row>
    <row r="26117" spans="3:3" ht="12.75">
      <c r="C26117" s="101"/>
    </row>
    <row r="26118" spans="3:3" ht="12.75">
      <c r="C26118" s="101"/>
    </row>
    <row r="26119" spans="3:3" ht="12.75">
      <c r="C26119" s="101"/>
    </row>
    <row r="26120" spans="3:3" ht="12.75">
      <c r="C26120" s="101"/>
    </row>
    <row r="26121" spans="3:3" ht="12.75">
      <c r="C26121" s="101"/>
    </row>
    <row r="26122" spans="3:3" ht="12.75">
      <c r="C26122" s="101"/>
    </row>
    <row r="26123" spans="3:3" ht="12.75">
      <c r="C26123" s="101"/>
    </row>
    <row r="26124" spans="3:3" ht="12.75">
      <c r="C26124" s="101"/>
    </row>
    <row r="26125" spans="3:3" ht="12.75">
      <c r="C26125" s="101"/>
    </row>
    <row r="26126" spans="3:3" ht="12.75">
      <c r="C26126" s="101"/>
    </row>
    <row r="26127" spans="3:3" ht="12.75">
      <c r="C26127" s="101"/>
    </row>
    <row r="26128" spans="3:3" ht="12.75">
      <c r="C26128" s="101"/>
    </row>
    <row r="26129" spans="3:3" ht="12.75">
      <c r="C26129" s="101"/>
    </row>
    <row r="26130" spans="3:3" ht="12.75">
      <c r="C26130" s="101"/>
    </row>
    <row r="26131" spans="3:3" ht="12.75">
      <c r="C26131" s="101"/>
    </row>
    <row r="26132" spans="3:3" ht="12.75">
      <c r="C26132" s="101"/>
    </row>
    <row r="26133" spans="3:3" ht="12.75">
      <c r="C26133" s="101"/>
    </row>
    <row r="26134" spans="3:3" ht="12.75">
      <c r="C26134" s="101"/>
    </row>
    <row r="26135" spans="3:3" ht="12.75">
      <c r="C26135" s="101"/>
    </row>
    <row r="26136" spans="3:3" ht="12.75">
      <c r="C26136" s="101"/>
    </row>
    <row r="26137" spans="3:3" ht="12.75">
      <c r="C26137" s="101"/>
    </row>
    <row r="26138" spans="3:3" ht="12.75">
      <c r="C26138" s="101"/>
    </row>
    <row r="26139" spans="3:3" ht="12.75">
      <c r="C26139" s="101"/>
    </row>
    <row r="26140" spans="3:3" ht="12.75">
      <c r="C26140" s="101"/>
    </row>
    <row r="26141" spans="3:3" ht="12.75">
      <c r="C26141" s="101"/>
    </row>
    <row r="26142" spans="3:3" ht="12.75">
      <c r="C26142" s="101"/>
    </row>
    <row r="26143" spans="3:3" ht="12.75">
      <c r="C26143" s="101"/>
    </row>
    <row r="26144" spans="3:3" ht="12.75">
      <c r="C26144" s="101"/>
    </row>
    <row r="26145" spans="3:3" ht="12.75">
      <c r="C26145" s="101"/>
    </row>
    <row r="26146" spans="3:3" ht="12.75">
      <c r="C26146" s="101"/>
    </row>
    <row r="26147" spans="3:3" ht="12.75">
      <c r="C26147" s="101"/>
    </row>
    <row r="26148" spans="3:3" ht="12.75">
      <c r="C26148" s="101"/>
    </row>
    <row r="26149" spans="3:3" ht="12.75">
      <c r="C26149" s="101"/>
    </row>
    <row r="26150" spans="3:3" ht="12.75">
      <c r="C26150" s="101"/>
    </row>
    <row r="26151" spans="3:3" ht="12.75">
      <c r="C26151" s="101"/>
    </row>
    <row r="26152" spans="3:3" ht="12.75">
      <c r="C26152" s="101"/>
    </row>
    <row r="26153" spans="3:3" ht="12.75">
      <c r="C26153" s="101"/>
    </row>
    <row r="26154" spans="3:3" ht="12.75">
      <c r="C26154" s="101"/>
    </row>
    <row r="26155" spans="3:3" ht="12.75">
      <c r="C26155" s="101"/>
    </row>
    <row r="26156" spans="3:3" ht="12.75">
      <c r="C26156" s="101"/>
    </row>
    <row r="26157" spans="3:3" ht="12.75">
      <c r="C26157" s="101"/>
    </row>
    <row r="26158" spans="3:3" ht="12.75">
      <c r="C26158" s="101"/>
    </row>
    <row r="26159" spans="3:3" ht="12.75">
      <c r="C26159" s="101"/>
    </row>
    <row r="26160" spans="3:3" ht="12.75">
      <c r="C26160" s="101"/>
    </row>
    <row r="26161" spans="3:3" ht="12.75">
      <c r="C26161" s="101"/>
    </row>
    <row r="26162" spans="3:3" ht="12.75">
      <c r="C26162" s="101"/>
    </row>
    <row r="26163" spans="3:3" ht="12.75">
      <c r="C26163" s="101"/>
    </row>
    <row r="26164" spans="3:3" ht="12.75">
      <c r="C26164" s="101"/>
    </row>
    <row r="26165" spans="3:3" ht="12.75">
      <c r="C26165" s="101"/>
    </row>
    <row r="26166" spans="3:3" ht="12.75">
      <c r="C26166" s="101"/>
    </row>
    <row r="26167" spans="3:3" ht="12.75">
      <c r="C26167" s="101"/>
    </row>
    <row r="26168" spans="3:3" ht="12.75">
      <c r="C26168" s="101"/>
    </row>
    <row r="26169" spans="3:3" ht="12.75">
      <c r="C26169" s="101"/>
    </row>
    <row r="26170" spans="3:3" ht="12.75">
      <c r="C26170" s="101"/>
    </row>
    <row r="26171" spans="3:3" ht="12.75">
      <c r="C26171" s="101"/>
    </row>
    <row r="26172" spans="3:3" ht="12.75">
      <c r="C26172" s="101"/>
    </row>
    <row r="26173" spans="3:3" ht="12.75">
      <c r="C26173" s="101"/>
    </row>
    <row r="26174" spans="3:3" ht="12.75">
      <c r="C26174" s="101"/>
    </row>
    <row r="26175" spans="3:3" ht="12.75">
      <c r="C26175" s="101"/>
    </row>
    <row r="26176" spans="3:3" ht="12.75">
      <c r="C26176" s="101"/>
    </row>
    <row r="26177" spans="3:3" ht="12.75">
      <c r="C26177" s="101"/>
    </row>
    <row r="26178" spans="3:3" ht="12.75">
      <c r="C26178" s="101"/>
    </row>
    <row r="26179" spans="3:3" ht="12.75">
      <c r="C26179" s="101"/>
    </row>
    <row r="26180" spans="3:3" ht="12.75">
      <c r="C26180" s="101"/>
    </row>
    <row r="26181" spans="3:3" ht="12.75">
      <c r="C26181" s="101"/>
    </row>
    <row r="26182" spans="3:3" ht="12.75">
      <c r="C26182" s="101"/>
    </row>
    <row r="26183" spans="3:3" ht="12.75">
      <c r="C26183" s="101"/>
    </row>
    <row r="26184" spans="3:3" ht="12.75">
      <c r="C26184" s="101"/>
    </row>
    <row r="26185" spans="3:3" ht="12.75">
      <c r="C26185" s="101"/>
    </row>
    <row r="26186" spans="3:3" ht="12.75">
      <c r="C26186" s="101"/>
    </row>
    <row r="26187" spans="3:3" ht="12.75">
      <c r="C26187" s="101"/>
    </row>
    <row r="26188" spans="3:3" ht="12.75">
      <c r="C26188" s="101"/>
    </row>
    <row r="26189" spans="3:3" ht="12.75">
      <c r="C26189" s="101"/>
    </row>
    <row r="26190" spans="3:3" ht="12.75">
      <c r="C26190" s="101"/>
    </row>
    <row r="26191" spans="3:3" ht="12.75">
      <c r="C26191" s="101"/>
    </row>
    <row r="26192" spans="3:3" ht="12.75">
      <c r="C26192" s="101"/>
    </row>
    <row r="26193" spans="3:3" ht="12.75">
      <c r="C26193" s="101"/>
    </row>
    <row r="26194" spans="3:3" ht="12.75">
      <c r="C26194" s="101"/>
    </row>
    <row r="26195" spans="3:3" ht="12.75">
      <c r="C26195" s="101"/>
    </row>
    <row r="26196" spans="3:3" ht="12.75">
      <c r="C26196" s="101"/>
    </row>
    <row r="26197" spans="3:3" ht="12.75">
      <c r="C26197" s="101"/>
    </row>
    <row r="26198" spans="3:3" ht="12.75">
      <c r="C26198" s="101"/>
    </row>
    <row r="26199" spans="3:3" ht="12.75">
      <c r="C26199" s="101"/>
    </row>
    <row r="26200" spans="3:3" ht="12.75">
      <c r="C26200" s="101"/>
    </row>
    <row r="26201" spans="3:3" ht="12.75">
      <c r="C26201" s="101"/>
    </row>
    <row r="26202" spans="3:3" ht="12.75">
      <c r="C26202" s="101"/>
    </row>
    <row r="26203" spans="3:3" ht="12.75">
      <c r="C26203" s="101"/>
    </row>
    <row r="26204" spans="3:3" ht="12.75">
      <c r="C26204" s="101"/>
    </row>
    <row r="26205" spans="3:3" ht="12.75">
      <c r="C26205" s="101"/>
    </row>
    <row r="26206" spans="3:3" ht="12.75">
      <c r="C26206" s="101"/>
    </row>
    <row r="26207" spans="3:3" ht="12.75">
      <c r="C26207" s="101"/>
    </row>
    <row r="26208" spans="3:3" ht="12.75">
      <c r="C26208" s="101"/>
    </row>
    <row r="26209" spans="3:3" ht="12.75">
      <c r="C26209" s="101"/>
    </row>
    <row r="26210" spans="3:3" ht="12.75">
      <c r="C26210" s="101"/>
    </row>
    <row r="26211" spans="3:3" ht="12.75">
      <c r="C26211" s="101"/>
    </row>
    <row r="26212" spans="3:3" ht="12.75">
      <c r="C26212" s="101"/>
    </row>
    <row r="26213" spans="3:3" ht="12.75">
      <c r="C26213" s="101"/>
    </row>
    <row r="26214" spans="3:3" ht="12.75">
      <c r="C26214" s="101"/>
    </row>
    <row r="26215" spans="3:3" ht="12.75">
      <c r="C26215" s="101"/>
    </row>
    <row r="26216" spans="3:3" ht="12.75">
      <c r="C26216" s="101"/>
    </row>
    <row r="26217" spans="3:3" ht="12.75">
      <c r="C26217" s="101"/>
    </row>
    <row r="26218" spans="3:3" ht="12.75">
      <c r="C26218" s="101"/>
    </row>
    <row r="26219" spans="3:3" ht="12.75">
      <c r="C26219" s="101"/>
    </row>
    <row r="26220" spans="3:3" ht="12.75">
      <c r="C26220" s="101"/>
    </row>
    <row r="26221" spans="3:3" ht="12.75">
      <c r="C26221" s="101"/>
    </row>
    <row r="26222" spans="3:3" ht="12.75">
      <c r="C26222" s="101"/>
    </row>
    <row r="26223" spans="3:3" ht="12.75">
      <c r="C26223" s="101"/>
    </row>
    <row r="26224" spans="3:3" ht="12.75">
      <c r="C26224" s="101"/>
    </row>
    <row r="26225" spans="3:3" ht="12.75">
      <c r="C26225" s="101"/>
    </row>
    <row r="26226" spans="3:3" ht="12.75">
      <c r="C26226" s="101"/>
    </row>
    <row r="26227" spans="3:3" ht="12.75">
      <c r="C26227" s="101"/>
    </row>
    <row r="26228" spans="3:3" ht="12.75">
      <c r="C26228" s="101"/>
    </row>
    <row r="26229" spans="3:3" ht="12.75">
      <c r="C26229" s="101"/>
    </row>
    <row r="26230" spans="3:3" ht="12.75">
      <c r="C26230" s="101"/>
    </row>
    <row r="26231" spans="3:3" ht="12.75">
      <c r="C26231" s="101"/>
    </row>
    <row r="26232" spans="3:3" ht="12.75">
      <c r="C26232" s="101"/>
    </row>
    <row r="26233" spans="3:3" ht="12.75">
      <c r="C26233" s="101"/>
    </row>
    <row r="26234" spans="3:3" ht="12.75">
      <c r="C26234" s="101"/>
    </row>
    <row r="26235" spans="3:3" ht="12.75">
      <c r="C26235" s="101"/>
    </row>
    <row r="26236" spans="3:3" ht="12.75">
      <c r="C26236" s="101"/>
    </row>
    <row r="26237" spans="3:3" ht="12.75">
      <c r="C26237" s="101"/>
    </row>
    <row r="26238" spans="3:3" ht="12.75">
      <c r="C26238" s="101"/>
    </row>
    <row r="26239" spans="3:3" ht="12.75">
      <c r="C26239" s="101"/>
    </row>
    <row r="26240" spans="3:3" ht="12.75">
      <c r="C26240" s="101"/>
    </row>
    <row r="26241" spans="3:3" ht="12.75">
      <c r="C26241" s="101"/>
    </row>
    <row r="26242" spans="3:3" ht="12.75">
      <c r="C26242" s="101"/>
    </row>
    <row r="26243" spans="3:3" ht="12.75">
      <c r="C26243" s="101"/>
    </row>
    <row r="26244" spans="3:3" ht="12.75">
      <c r="C26244" s="101"/>
    </row>
    <row r="26245" spans="3:3" ht="12.75">
      <c r="C26245" s="101"/>
    </row>
    <row r="26246" spans="3:3" ht="12.75">
      <c r="C26246" s="101"/>
    </row>
    <row r="26247" spans="3:3" ht="12.75">
      <c r="C26247" s="101"/>
    </row>
    <row r="26248" spans="3:3" ht="12.75">
      <c r="C26248" s="101"/>
    </row>
    <row r="26249" spans="3:3" ht="12.75">
      <c r="C26249" s="101"/>
    </row>
    <row r="26250" spans="3:3" ht="12.75">
      <c r="C26250" s="101"/>
    </row>
    <row r="26251" spans="3:3" ht="12.75">
      <c r="C26251" s="101"/>
    </row>
    <row r="26252" spans="3:3" ht="12.75">
      <c r="C26252" s="101"/>
    </row>
    <row r="26253" spans="3:3" ht="12.75">
      <c r="C26253" s="101"/>
    </row>
    <row r="26254" spans="3:3" ht="12.75">
      <c r="C26254" s="101"/>
    </row>
    <row r="26255" spans="3:3" ht="12.75">
      <c r="C26255" s="101"/>
    </row>
    <row r="26256" spans="3:3" ht="12.75">
      <c r="C26256" s="101"/>
    </row>
    <row r="26257" spans="3:3" ht="12.75">
      <c r="C26257" s="101"/>
    </row>
    <row r="26258" spans="3:3" ht="12.75">
      <c r="C26258" s="101"/>
    </row>
    <row r="26259" spans="3:3" ht="12.75">
      <c r="C26259" s="101"/>
    </row>
    <row r="26260" spans="3:3" ht="12.75">
      <c r="C26260" s="101"/>
    </row>
    <row r="26261" spans="3:3" ht="12.75">
      <c r="C26261" s="101"/>
    </row>
    <row r="26262" spans="3:3" ht="12.75">
      <c r="C26262" s="101"/>
    </row>
    <row r="26263" spans="3:3" ht="12.75">
      <c r="C26263" s="101"/>
    </row>
    <row r="26264" spans="3:3" ht="12.75">
      <c r="C26264" s="101"/>
    </row>
    <row r="26265" spans="3:3" ht="12.75">
      <c r="C26265" s="101"/>
    </row>
    <row r="26266" spans="3:3" ht="12.75">
      <c r="C26266" s="101"/>
    </row>
    <row r="26267" spans="3:3" ht="12.75">
      <c r="C26267" s="101"/>
    </row>
    <row r="26268" spans="3:3" ht="12.75">
      <c r="C26268" s="101"/>
    </row>
    <row r="26269" spans="3:3" ht="12.75">
      <c r="C26269" s="101"/>
    </row>
    <row r="26270" spans="3:3" ht="12.75">
      <c r="C26270" s="101"/>
    </row>
    <row r="26271" spans="3:3" ht="12.75">
      <c r="C26271" s="101"/>
    </row>
    <row r="26272" spans="3:3" ht="12.75">
      <c r="C26272" s="101"/>
    </row>
    <row r="26273" spans="3:3" ht="12.75">
      <c r="C26273" s="101"/>
    </row>
    <row r="26274" spans="3:3" ht="12.75">
      <c r="C26274" s="101"/>
    </row>
    <row r="26275" spans="3:3" ht="12.75">
      <c r="C26275" s="101"/>
    </row>
    <row r="26276" spans="3:3" ht="12.75">
      <c r="C26276" s="101"/>
    </row>
    <row r="26277" spans="3:3" ht="12.75">
      <c r="C26277" s="101"/>
    </row>
    <row r="26278" spans="3:3" ht="12.75">
      <c r="C26278" s="101"/>
    </row>
    <row r="26279" spans="3:3" ht="12.75">
      <c r="C26279" s="101"/>
    </row>
    <row r="26280" spans="3:3" ht="12.75">
      <c r="C26280" s="101"/>
    </row>
    <row r="26281" spans="3:3" ht="12.75">
      <c r="C26281" s="101"/>
    </row>
    <row r="26282" spans="3:3" ht="12.75">
      <c r="C26282" s="101"/>
    </row>
    <row r="26283" spans="3:3" ht="12.75">
      <c r="C26283" s="101"/>
    </row>
    <row r="26284" spans="3:3" ht="12.75">
      <c r="C26284" s="101"/>
    </row>
    <row r="26285" spans="3:3" ht="12.75">
      <c r="C26285" s="101"/>
    </row>
    <row r="26286" spans="3:3" ht="12.75">
      <c r="C26286" s="101"/>
    </row>
    <row r="26287" spans="3:3" ht="12.75">
      <c r="C26287" s="101"/>
    </row>
    <row r="26288" spans="3:3" ht="12.75">
      <c r="C26288" s="101"/>
    </row>
    <row r="26289" spans="3:3" ht="12.75">
      <c r="C26289" s="101"/>
    </row>
    <row r="26290" spans="3:3" ht="12.75">
      <c r="C26290" s="101"/>
    </row>
    <row r="26291" spans="3:3" ht="12.75">
      <c r="C26291" s="101"/>
    </row>
    <row r="26292" spans="3:3" ht="12.75">
      <c r="C26292" s="101"/>
    </row>
    <row r="26293" spans="3:3" ht="12.75">
      <c r="C26293" s="101"/>
    </row>
    <row r="26294" spans="3:3" ht="12.75">
      <c r="C26294" s="101"/>
    </row>
    <row r="26295" spans="3:3" ht="12.75">
      <c r="C26295" s="101"/>
    </row>
    <row r="26296" spans="3:3" ht="12.75">
      <c r="C26296" s="101"/>
    </row>
    <row r="26297" spans="3:3" ht="12.75">
      <c r="C26297" s="101"/>
    </row>
    <row r="26298" spans="3:3" ht="12.75">
      <c r="C26298" s="101"/>
    </row>
    <row r="26299" spans="3:3" ht="12.75">
      <c r="C26299" s="101"/>
    </row>
    <row r="26300" spans="3:3" ht="12.75">
      <c r="C26300" s="101"/>
    </row>
    <row r="26301" spans="3:3" ht="12.75">
      <c r="C26301" s="101"/>
    </row>
    <row r="26302" spans="3:3" ht="12.75">
      <c r="C26302" s="101"/>
    </row>
    <row r="26303" spans="3:3" ht="12.75">
      <c r="C26303" s="101"/>
    </row>
    <row r="26304" spans="3:3" ht="12.75">
      <c r="C26304" s="101"/>
    </row>
    <row r="26305" spans="3:3" ht="12.75">
      <c r="C26305" s="101"/>
    </row>
    <row r="26306" spans="3:3" ht="12.75">
      <c r="C26306" s="101"/>
    </row>
    <row r="26307" spans="3:3" ht="12.75">
      <c r="C26307" s="101"/>
    </row>
    <row r="26308" spans="3:3" ht="12.75">
      <c r="C26308" s="101"/>
    </row>
    <row r="26309" spans="3:3" ht="12.75">
      <c r="C26309" s="101"/>
    </row>
    <row r="26310" spans="3:3" ht="12.75">
      <c r="C26310" s="101"/>
    </row>
    <row r="26311" spans="3:3" ht="12.75">
      <c r="C26311" s="101"/>
    </row>
    <row r="26312" spans="3:3" ht="12.75">
      <c r="C26312" s="101"/>
    </row>
    <row r="26313" spans="3:3" ht="12.75">
      <c r="C26313" s="101"/>
    </row>
    <row r="26314" spans="3:3" ht="12.75">
      <c r="C26314" s="101"/>
    </row>
    <row r="26315" spans="3:3" ht="12.75">
      <c r="C26315" s="101"/>
    </row>
    <row r="26316" spans="3:3" ht="12.75">
      <c r="C26316" s="101"/>
    </row>
    <row r="26317" spans="3:3" ht="12.75">
      <c r="C26317" s="101"/>
    </row>
    <row r="26318" spans="3:3" ht="12.75">
      <c r="C26318" s="101"/>
    </row>
    <row r="26319" spans="3:3" ht="12.75">
      <c r="C26319" s="101"/>
    </row>
    <row r="26320" spans="3:3" ht="12.75">
      <c r="C26320" s="101"/>
    </row>
    <row r="26321" spans="3:3" ht="12.75">
      <c r="C26321" s="101"/>
    </row>
    <row r="26322" spans="3:3" ht="12.75">
      <c r="C26322" s="101"/>
    </row>
    <row r="26323" spans="3:3" ht="12.75">
      <c r="C26323" s="101"/>
    </row>
    <row r="26324" spans="3:3" ht="12.75">
      <c r="C26324" s="101"/>
    </row>
    <row r="26325" spans="3:3" ht="12.75">
      <c r="C26325" s="101"/>
    </row>
    <row r="26326" spans="3:3" ht="12.75">
      <c r="C26326" s="101"/>
    </row>
    <row r="26327" spans="3:3" ht="12.75">
      <c r="C26327" s="101"/>
    </row>
    <row r="26328" spans="3:3" ht="12.75">
      <c r="C26328" s="101"/>
    </row>
    <row r="26329" spans="3:3" ht="12.75">
      <c r="C26329" s="101"/>
    </row>
    <row r="26330" spans="3:3" ht="12.75">
      <c r="C26330" s="101"/>
    </row>
    <row r="26331" spans="3:3" ht="12.75">
      <c r="C26331" s="101"/>
    </row>
    <row r="26332" spans="3:3" ht="12.75">
      <c r="C26332" s="101"/>
    </row>
    <row r="26333" spans="3:3" ht="12.75">
      <c r="C26333" s="101"/>
    </row>
    <row r="26334" spans="3:3" ht="12.75">
      <c r="C26334" s="101"/>
    </row>
    <row r="26335" spans="3:3" ht="12.75">
      <c r="C26335" s="101"/>
    </row>
    <row r="26336" spans="3:3" ht="12.75">
      <c r="C26336" s="101"/>
    </row>
    <row r="26337" spans="3:3" ht="12.75">
      <c r="C26337" s="101"/>
    </row>
    <row r="26338" spans="3:3" ht="12.75">
      <c r="C26338" s="101"/>
    </row>
    <row r="26339" spans="3:3" ht="12.75">
      <c r="C26339" s="101"/>
    </row>
    <row r="26340" spans="3:3" ht="12.75">
      <c r="C26340" s="101"/>
    </row>
    <row r="26341" spans="3:3" ht="12.75">
      <c r="C26341" s="101"/>
    </row>
    <row r="26342" spans="3:3" ht="12.75">
      <c r="C26342" s="101"/>
    </row>
    <row r="26343" spans="3:3" ht="12.75">
      <c r="C26343" s="101"/>
    </row>
    <row r="26344" spans="3:3" ht="12.75">
      <c r="C26344" s="101"/>
    </row>
    <row r="26345" spans="3:3" ht="12.75">
      <c r="C26345" s="101"/>
    </row>
    <row r="26346" spans="3:3" ht="12.75">
      <c r="C26346" s="101"/>
    </row>
    <row r="26347" spans="3:3" ht="12.75">
      <c r="C26347" s="101"/>
    </row>
    <row r="26348" spans="3:3" ht="12.75">
      <c r="C26348" s="101"/>
    </row>
    <row r="26349" spans="3:3" ht="12.75">
      <c r="C26349" s="101"/>
    </row>
    <row r="26350" spans="3:3" ht="12.75">
      <c r="C26350" s="101"/>
    </row>
    <row r="26351" spans="3:3" ht="12.75">
      <c r="C26351" s="101"/>
    </row>
    <row r="26352" spans="3:3" ht="12.75">
      <c r="C26352" s="101"/>
    </row>
    <row r="26353" spans="3:3" ht="12.75">
      <c r="C26353" s="101"/>
    </row>
    <row r="26354" spans="3:3" ht="12.75">
      <c r="C26354" s="101"/>
    </row>
    <row r="26355" spans="3:3" ht="12.75">
      <c r="C26355" s="101"/>
    </row>
    <row r="26356" spans="3:3" ht="12.75">
      <c r="C26356" s="101"/>
    </row>
    <row r="26357" spans="3:3" ht="12.75">
      <c r="C26357" s="101"/>
    </row>
    <row r="26358" spans="3:3" ht="12.75">
      <c r="C26358" s="101"/>
    </row>
    <row r="26359" spans="3:3" ht="12.75">
      <c r="C26359" s="101"/>
    </row>
    <row r="26360" spans="3:3" ht="12.75">
      <c r="C26360" s="101"/>
    </row>
    <row r="26361" spans="3:3" ht="12.75">
      <c r="C26361" s="101"/>
    </row>
    <row r="26362" spans="3:3" ht="12.75">
      <c r="C26362" s="101"/>
    </row>
    <row r="26363" spans="3:3" ht="12.75">
      <c r="C26363" s="101"/>
    </row>
    <row r="26364" spans="3:3" ht="12.75">
      <c r="C26364" s="101"/>
    </row>
    <row r="26365" spans="3:3" ht="12.75">
      <c r="C26365" s="101"/>
    </row>
    <row r="26366" spans="3:3" ht="12.75">
      <c r="C26366" s="101"/>
    </row>
    <row r="26367" spans="3:3" ht="12.75">
      <c r="C26367" s="101"/>
    </row>
    <row r="26368" spans="3:3" ht="12.75">
      <c r="C26368" s="101"/>
    </row>
    <row r="26369" spans="3:3" ht="12.75">
      <c r="C26369" s="101"/>
    </row>
    <row r="26370" spans="3:3" ht="12.75">
      <c r="C26370" s="101"/>
    </row>
    <row r="26371" spans="3:3" ht="12.75">
      <c r="C26371" s="101"/>
    </row>
    <row r="26372" spans="3:3" ht="12.75">
      <c r="C26372" s="101"/>
    </row>
    <row r="26373" spans="3:3" ht="12.75">
      <c r="C26373" s="101"/>
    </row>
    <row r="26374" spans="3:3" ht="12.75">
      <c r="C26374" s="101"/>
    </row>
    <row r="26375" spans="3:3" ht="12.75">
      <c r="C26375" s="101"/>
    </row>
    <row r="26376" spans="3:3" ht="12.75">
      <c r="C26376" s="101"/>
    </row>
    <row r="26377" spans="3:3" ht="12.75">
      <c r="C26377" s="101"/>
    </row>
    <row r="26378" spans="3:3" ht="12.75">
      <c r="C26378" s="101"/>
    </row>
    <row r="26379" spans="3:3" ht="12.75">
      <c r="C26379" s="101"/>
    </row>
    <row r="26380" spans="3:3" ht="12.75">
      <c r="C26380" s="101"/>
    </row>
    <row r="26381" spans="3:3" ht="12.75">
      <c r="C26381" s="101"/>
    </row>
    <row r="26382" spans="3:3" ht="12.75">
      <c r="C26382" s="101"/>
    </row>
    <row r="26383" spans="3:3" ht="12.75">
      <c r="C26383" s="101"/>
    </row>
    <row r="26384" spans="3:3" ht="12.75">
      <c r="C26384" s="101"/>
    </row>
    <row r="26385" spans="3:3" ht="12.75">
      <c r="C26385" s="101"/>
    </row>
    <row r="26386" spans="3:3" ht="12.75">
      <c r="C26386" s="101"/>
    </row>
    <row r="26387" spans="3:3" ht="12.75">
      <c r="C26387" s="101"/>
    </row>
    <row r="26388" spans="3:3" ht="12.75">
      <c r="C26388" s="101"/>
    </row>
    <row r="26389" spans="3:3" ht="12.75">
      <c r="C26389" s="101"/>
    </row>
    <row r="26390" spans="3:3" ht="12.75">
      <c r="C26390" s="101"/>
    </row>
    <row r="26391" spans="3:3" ht="12.75">
      <c r="C26391" s="101"/>
    </row>
    <row r="26392" spans="3:3" ht="12.75">
      <c r="C26392" s="101"/>
    </row>
    <row r="26393" spans="3:3" ht="12.75">
      <c r="C26393" s="101"/>
    </row>
    <row r="26394" spans="3:3" ht="12.75">
      <c r="C26394" s="101"/>
    </row>
    <row r="26395" spans="3:3" ht="12.75">
      <c r="C26395" s="101"/>
    </row>
    <row r="26396" spans="3:3" ht="12.75">
      <c r="C26396" s="101"/>
    </row>
    <row r="26397" spans="3:3" ht="12.75">
      <c r="C26397" s="101"/>
    </row>
    <row r="26398" spans="3:3" ht="12.75">
      <c r="C26398" s="101"/>
    </row>
    <row r="26399" spans="3:3" ht="12.75">
      <c r="C26399" s="101"/>
    </row>
    <row r="26400" spans="3:3" ht="12.75">
      <c r="C26400" s="101"/>
    </row>
    <row r="26401" spans="3:3" ht="12.75">
      <c r="C26401" s="101"/>
    </row>
    <row r="26402" spans="3:3" ht="12.75">
      <c r="C26402" s="101"/>
    </row>
    <row r="26403" spans="3:3" ht="12.75">
      <c r="C26403" s="101"/>
    </row>
    <row r="26404" spans="3:3" ht="12.75">
      <c r="C26404" s="101"/>
    </row>
    <row r="26405" spans="3:3" ht="12.75">
      <c r="C26405" s="101"/>
    </row>
    <row r="26406" spans="3:3" ht="12.75">
      <c r="C26406" s="101"/>
    </row>
    <row r="26407" spans="3:3" ht="12.75">
      <c r="C26407" s="101"/>
    </row>
    <row r="26408" spans="3:3" ht="12.75">
      <c r="C26408" s="101"/>
    </row>
    <row r="26409" spans="3:3" ht="12.75">
      <c r="C26409" s="101"/>
    </row>
    <row r="26410" spans="3:3" ht="12.75">
      <c r="C26410" s="101"/>
    </row>
    <row r="26411" spans="3:3" ht="12.75">
      <c r="C26411" s="101"/>
    </row>
    <row r="26412" spans="3:3" ht="12.75">
      <c r="C26412" s="101"/>
    </row>
    <row r="26413" spans="3:3" ht="12.75">
      <c r="C26413" s="101"/>
    </row>
    <row r="26414" spans="3:3" ht="12.75">
      <c r="C26414" s="101"/>
    </row>
    <row r="26415" spans="3:3" ht="12.75">
      <c r="C26415" s="101"/>
    </row>
    <row r="26416" spans="3:3" ht="12.75">
      <c r="C26416" s="101"/>
    </row>
    <row r="26417" spans="3:3" ht="12.75">
      <c r="C26417" s="101"/>
    </row>
    <row r="26418" spans="3:3" ht="12.75">
      <c r="C26418" s="101"/>
    </row>
    <row r="26419" spans="3:3" ht="12.75">
      <c r="C26419" s="101"/>
    </row>
    <row r="26420" spans="3:3" ht="12.75">
      <c r="C26420" s="101"/>
    </row>
    <row r="26421" spans="3:3" ht="12.75">
      <c r="C26421" s="101"/>
    </row>
    <row r="26422" spans="3:3" ht="12.75">
      <c r="C26422" s="101"/>
    </row>
    <row r="26423" spans="3:3" ht="12.75">
      <c r="C26423" s="101"/>
    </row>
    <row r="26424" spans="3:3" ht="12.75">
      <c r="C26424" s="101"/>
    </row>
    <row r="26425" spans="3:3" ht="12.75">
      <c r="C26425" s="101"/>
    </row>
    <row r="26426" spans="3:3" ht="12.75">
      <c r="C26426" s="101"/>
    </row>
    <row r="26427" spans="3:3" ht="12.75">
      <c r="C26427" s="101"/>
    </row>
    <row r="26428" spans="3:3" ht="12.75">
      <c r="C26428" s="101"/>
    </row>
    <row r="26429" spans="3:3" ht="12.75">
      <c r="C26429" s="101"/>
    </row>
    <row r="26430" spans="3:3" ht="12.75">
      <c r="C26430" s="101"/>
    </row>
    <row r="26431" spans="3:3" ht="12.75">
      <c r="C26431" s="101"/>
    </row>
    <row r="26432" spans="3:3" ht="12.75">
      <c r="C26432" s="101"/>
    </row>
    <row r="26433" spans="3:3" ht="12.75">
      <c r="C26433" s="101"/>
    </row>
    <row r="26434" spans="3:3" ht="12.75">
      <c r="C26434" s="101"/>
    </row>
    <row r="26435" spans="3:3" ht="12.75">
      <c r="C26435" s="101"/>
    </row>
    <row r="26436" spans="3:3" ht="12.75">
      <c r="C26436" s="101"/>
    </row>
    <row r="26437" spans="3:3" ht="12.75">
      <c r="C26437" s="101"/>
    </row>
    <row r="26438" spans="3:3" ht="12.75">
      <c r="C26438" s="101"/>
    </row>
    <row r="26439" spans="3:3" ht="12.75">
      <c r="C26439" s="101"/>
    </row>
    <row r="26440" spans="3:3" ht="12.75">
      <c r="C26440" s="101"/>
    </row>
    <row r="26441" spans="3:3" ht="12.75">
      <c r="C26441" s="101"/>
    </row>
    <row r="26442" spans="3:3" ht="12.75">
      <c r="C26442" s="101"/>
    </row>
    <row r="26443" spans="3:3" ht="12.75">
      <c r="C26443" s="101"/>
    </row>
    <row r="26444" spans="3:3" ht="12.75">
      <c r="C26444" s="101"/>
    </row>
    <row r="26445" spans="3:3" ht="12.75">
      <c r="C26445" s="101"/>
    </row>
    <row r="26446" spans="3:3" ht="12.75">
      <c r="C26446" s="101"/>
    </row>
    <row r="26447" spans="3:3" ht="12.75">
      <c r="C26447" s="101"/>
    </row>
    <row r="26448" spans="3:3" ht="12.75">
      <c r="C26448" s="101"/>
    </row>
    <row r="26449" spans="3:3" ht="12.75">
      <c r="C26449" s="101"/>
    </row>
    <row r="26450" spans="3:3" ht="12.75">
      <c r="C26450" s="101"/>
    </row>
    <row r="26451" spans="3:3" ht="12.75">
      <c r="C26451" s="101"/>
    </row>
    <row r="26452" spans="3:3" ht="12.75">
      <c r="C26452" s="101"/>
    </row>
    <row r="26453" spans="3:3" ht="12.75">
      <c r="C26453" s="101"/>
    </row>
    <row r="26454" spans="3:3" ht="12.75">
      <c r="C26454" s="101"/>
    </row>
    <row r="26455" spans="3:3" ht="12.75">
      <c r="C26455" s="101"/>
    </row>
    <row r="26456" spans="3:3" ht="12.75">
      <c r="C26456" s="101"/>
    </row>
    <row r="26457" spans="3:3" ht="12.75">
      <c r="C26457" s="101"/>
    </row>
    <row r="26458" spans="3:3" ht="12.75">
      <c r="C26458" s="101"/>
    </row>
    <row r="26459" spans="3:3" ht="12.75">
      <c r="C26459" s="101"/>
    </row>
    <row r="26460" spans="3:3" ht="12.75">
      <c r="C26460" s="101"/>
    </row>
    <row r="26461" spans="3:3" ht="12.75">
      <c r="C26461" s="101"/>
    </row>
    <row r="26462" spans="3:3" ht="12.75">
      <c r="C26462" s="101"/>
    </row>
    <row r="26463" spans="3:3" ht="12.75">
      <c r="C26463" s="101"/>
    </row>
    <row r="26464" spans="3:3" ht="12.75">
      <c r="C26464" s="101"/>
    </row>
    <row r="26465" spans="3:3" ht="12.75">
      <c r="C26465" s="101"/>
    </row>
    <row r="26466" spans="3:3" ht="12.75">
      <c r="C26466" s="101"/>
    </row>
    <row r="26467" spans="3:3" ht="12.75">
      <c r="C26467" s="101"/>
    </row>
    <row r="26468" spans="3:3" ht="12.75">
      <c r="C26468" s="101"/>
    </row>
    <row r="26469" spans="3:3" ht="12.75">
      <c r="C26469" s="101"/>
    </row>
    <row r="26470" spans="3:3" ht="12.75">
      <c r="C26470" s="101"/>
    </row>
    <row r="26471" spans="3:3" ht="12.75">
      <c r="C26471" s="101"/>
    </row>
    <row r="26472" spans="3:3" ht="12.75">
      <c r="C26472" s="101"/>
    </row>
    <row r="26473" spans="3:3" ht="12.75">
      <c r="C26473" s="101"/>
    </row>
    <row r="26474" spans="3:3" ht="12.75">
      <c r="C26474" s="101"/>
    </row>
    <row r="26475" spans="3:3" ht="12.75">
      <c r="C26475" s="101"/>
    </row>
    <row r="26476" spans="3:3" ht="12.75">
      <c r="C26476" s="101"/>
    </row>
    <row r="26477" spans="3:3" ht="12.75">
      <c r="C26477" s="101"/>
    </row>
    <row r="26478" spans="3:3" ht="12.75">
      <c r="C26478" s="101"/>
    </row>
    <row r="26479" spans="3:3" ht="12.75">
      <c r="C26479" s="101"/>
    </row>
    <row r="26480" spans="3:3" ht="12.75">
      <c r="C26480" s="101"/>
    </row>
    <row r="26481" spans="3:3" ht="12.75">
      <c r="C26481" s="101"/>
    </row>
    <row r="26482" spans="3:3" ht="12.75">
      <c r="C26482" s="101"/>
    </row>
    <row r="26483" spans="3:3" ht="12.75">
      <c r="C26483" s="101"/>
    </row>
    <row r="26484" spans="3:3" ht="12.75">
      <c r="C26484" s="101"/>
    </row>
    <row r="26485" spans="3:3" ht="12.75">
      <c r="C26485" s="101"/>
    </row>
    <row r="26486" spans="3:3" ht="12.75">
      <c r="C26486" s="101"/>
    </row>
    <row r="26487" spans="3:3" ht="12.75">
      <c r="C26487" s="101"/>
    </row>
    <row r="26488" spans="3:3" ht="12.75">
      <c r="C26488" s="101"/>
    </row>
    <row r="26489" spans="3:3" ht="12.75">
      <c r="C26489" s="101"/>
    </row>
    <row r="26490" spans="3:3" ht="12.75">
      <c r="C26490" s="101"/>
    </row>
    <row r="26491" spans="3:3" ht="12.75">
      <c r="C26491" s="101"/>
    </row>
    <row r="26492" spans="3:3" ht="12.75">
      <c r="C26492" s="101"/>
    </row>
    <row r="26493" spans="3:3" ht="12.75">
      <c r="C26493" s="101"/>
    </row>
    <row r="26494" spans="3:3" ht="12.75">
      <c r="C26494" s="101"/>
    </row>
    <row r="26495" spans="3:3" ht="12.75">
      <c r="C26495" s="101"/>
    </row>
    <row r="26496" spans="3:3" ht="12.75">
      <c r="C26496" s="101"/>
    </row>
    <row r="26497" spans="3:3" ht="12.75">
      <c r="C26497" s="101"/>
    </row>
    <row r="26498" spans="3:3" ht="12.75">
      <c r="C26498" s="101"/>
    </row>
    <row r="26499" spans="3:3" ht="12.75">
      <c r="C26499" s="101"/>
    </row>
    <row r="26500" spans="3:3" ht="12.75">
      <c r="C26500" s="101"/>
    </row>
    <row r="26501" spans="3:3" ht="12.75">
      <c r="C26501" s="101"/>
    </row>
    <row r="26502" spans="3:3" ht="12.75">
      <c r="C26502" s="101"/>
    </row>
    <row r="26503" spans="3:3" ht="12.75">
      <c r="C26503" s="101"/>
    </row>
    <row r="26504" spans="3:3" ht="12.75">
      <c r="C26504" s="101"/>
    </row>
    <row r="26505" spans="3:3" ht="12.75">
      <c r="C26505" s="101"/>
    </row>
    <row r="26506" spans="3:3" ht="12.75">
      <c r="C26506" s="101"/>
    </row>
    <row r="26507" spans="3:3" ht="12.75">
      <c r="C26507" s="101"/>
    </row>
    <row r="26508" spans="3:3" ht="12.75">
      <c r="C26508" s="101"/>
    </row>
    <row r="26509" spans="3:3" ht="12.75">
      <c r="C26509" s="101"/>
    </row>
    <row r="26510" spans="3:3" ht="12.75">
      <c r="C26510" s="101"/>
    </row>
    <row r="26511" spans="3:3" ht="12.75">
      <c r="C26511" s="101"/>
    </row>
    <row r="26512" spans="3:3" ht="12.75">
      <c r="C26512" s="101"/>
    </row>
    <row r="26513" spans="3:3" ht="12.75">
      <c r="C26513" s="101"/>
    </row>
    <row r="26514" spans="3:3" ht="12.75">
      <c r="C26514" s="101"/>
    </row>
    <row r="26515" spans="3:3" ht="12.75">
      <c r="C26515" s="101"/>
    </row>
    <row r="26516" spans="3:3" ht="12.75">
      <c r="C26516" s="101"/>
    </row>
    <row r="26517" spans="3:3" ht="12.75">
      <c r="C26517" s="101"/>
    </row>
    <row r="26518" spans="3:3" ht="12.75">
      <c r="C26518" s="101"/>
    </row>
    <row r="26519" spans="3:3" ht="12.75">
      <c r="C26519" s="101"/>
    </row>
    <row r="26520" spans="3:3" ht="12.75">
      <c r="C26520" s="101"/>
    </row>
    <row r="26521" spans="3:3" ht="12.75">
      <c r="C26521" s="101"/>
    </row>
    <row r="26522" spans="3:3" ht="12.75">
      <c r="C26522" s="101"/>
    </row>
    <row r="26523" spans="3:3" ht="12.75">
      <c r="C26523" s="101"/>
    </row>
    <row r="26524" spans="3:3" ht="12.75">
      <c r="C26524" s="101"/>
    </row>
    <row r="26525" spans="3:3" ht="12.75">
      <c r="C26525" s="101"/>
    </row>
    <row r="26526" spans="3:3" ht="12.75">
      <c r="C26526" s="101"/>
    </row>
    <row r="26527" spans="3:3" ht="12.75">
      <c r="C26527" s="101"/>
    </row>
    <row r="26528" spans="3:3" ht="12.75">
      <c r="C26528" s="101"/>
    </row>
    <row r="26529" spans="3:3" ht="12.75">
      <c r="C26529" s="101"/>
    </row>
    <row r="26530" spans="3:3" ht="12.75">
      <c r="C26530" s="101"/>
    </row>
    <row r="26531" spans="3:3" ht="12.75">
      <c r="C26531" s="101"/>
    </row>
    <row r="26532" spans="3:3" ht="12.75">
      <c r="C26532" s="101"/>
    </row>
    <row r="26533" spans="3:3" ht="12.75">
      <c r="C26533" s="101"/>
    </row>
    <row r="26534" spans="3:3" ht="12.75">
      <c r="C26534" s="101"/>
    </row>
    <row r="26535" spans="3:3" ht="12.75">
      <c r="C26535" s="101"/>
    </row>
    <row r="26536" spans="3:3" ht="12.75">
      <c r="C26536" s="101"/>
    </row>
    <row r="26537" spans="3:3" ht="12.75">
      <c r="C26537" s="101"/>
    </row>
    <row r="26538" spans="3:3" ht="12.75">
      <c r="C26538" s="101"/>
    </row>
    <row r="26539" spans="3:3" ht="12.75">
      <c r="C26539" s="101"/>
    </row>
    <row r="26540" spans="3:3" ht="12.75">
      <c r="C26540" s="101"/>
    </row>
    <row r="26541" spans="3:3" ht="12.75">
      <c r="C26541" s="101"/>
    </row>
    <row r="26542" spans="3:3" ht="12.75">
      <c r="C26542" s="101"/>
    </row>
    <row r="26543" spans="3:3" ht="12.75">
      <c r="C26543" s="101"/>
    </row>
    <row r="26544" spans="3:3" ht="12.75">
      <c r="C26544" s="101"/>
    </row>
    <row r="26545" spans="3:3" ht="12.75">
      <c r="C26545" s="101"/>
    </row>
    <row r="26546" spans="3:3" ht="12.75">
      <c r="C26546" s="101"/>
    </row>
    <row r="26547" spans="3:3" ht="12.75">
      <c r="C26547" s="101"/>
    </row>
    <row r="26548" spans="3:3" ht="12.75">
      <c r="C26548" s="101"/>
    </row>
    <row r="26549" spans="3:3" ht="12.75">
      <c r="C26549" s="101"/>
    </row>
    <row r="26550" spans="3:3" ht="12.75">
      <c r="C26550" s="101"/>
    </row>
    <row r="26551" spans="3:3" ht="12.75">
      <c r="C26551" s="101"/>
    </row>
    <row r="26552" spans="3:3" ht="12.75">
      <c r="C26552" s="101"/>
    </row>
    <row r="26553" spans="3:3" ht="12.75">
      <c r="C26553" s="101"/>
    </row>
    <row r="26554" spans="3:3" ht="12.75">
      <c r="C26554" s="101"/>
    </row>
    <row r="26555" spans="3:3" ht="12.75">
      <c r="C26555" s="101"/>
    </row>
    <row r="26556" spans="3:3" ht="12.75">
      <c r="C26556" s="101"/>
    </row>
    <row r="26557" spans="3:3" ht="12.75">
      <c r="C26557" s="101"/>
    </row>
    <row r="26558" spans="3:3" ht="12.75">
      <c r="C26558" s="101"/>
    </row>
    <row r="26559" spans="3:3" ht="12.75">
      <c r="C26559" s="101"/>
    </row>
    <row r="26560" spans="3:3" ht="12.75">
      <c r="C26560" s="101"/>
    </row>
    <row r="26561" spans="3:3" ht="12.75">
      <c r="C26561" s="101"/>
    </row>
    <row r="26562" spans="3:3" ht="12.75">
      <c r="C26562" s="101"/>
    </row>
    <row r="26563" spans="3:3" ht="12.75">
      <c r="C26563" s="101"/>
    </row>
    <row r="26564" spans="3:3" ht="12.75">
      <c r="C26564" s="101"/>
    </row>
    <row r="26565" spans="3:3" ht="12.75">
      <c r="C26565" s="101"/>
    </row>
    <row r="26566" spans="3:3" ht="12.75">
      <c r="C26566" s="101"/>
    </row>
    <row r="26567" spans="3:3" ht="12.75">
      <c r="C26567" s="101"/>
    </row>
    <row r="26568" spans="3:3" ht="12.75">
      <c r="C26568" s="101"/>
    </row>
    <row r="26569" spans="3:3" ht="12.75">
      <c r="C26569" s="101"/>
    </row>
    <row r="26570" spans="3:3" ht="12.75">
      <c r="C26570" s="101"/>
    </row>
    <row r="26571" spans="3:3" ht="12.75">
      <c r="C26571" s="101"/>
    </row>
    <row r="26572" spans="3:3" ht="12.75">
      <c r="C26572" s="101"/>
    </row>
    <row r="26573" spans="3:3" ht="12.75">
      <c r="C26573" s="101"/>
    </row>
    <row r="26574" spans="3:3" ht="12.75">
      <c r="C26574" s="101"/>
    </row>
    <row r="26575" spans="3:3" ht="12.75">
      <c r="C26575" s="101"/>
    </row>
    <row r="26576" spans="3:3" ht="12.75">
      <c r="C26576" s="101"/>
    </row>
    <row r="26577" spans="3:3" ht="12.75">
      <c r="C26577" s="101"/>
    </row>
    <row r="26578" spans="3:3" ht="12.75">
      <c r="C26578" s="101"/>
    </row>
    <row r="26579" spans="3:3" ht="12.75">
      <c r="C26579" s="101"/>
    </row>
    <row r="26580" spans="3:3" ht="12.75">
      <c r="C26580" s="101"/>
    </row>
    <row r="26581" spans="3:3" ht="12.75">
      <c r="C26581" s="101"/>
    </row>
    <row r="26582" spans="3:3" ht="12.75">
      <c r="C26582" s="101"/>
    </row>
    <row r="26583" spans="3:3" ht="12.75">
      <c r="C26583" s="101"/>
    </row>
    <row r="26584" spans="3:3" ht="12.75">
      <c r="C26584" s="101"/>
    </row>
    <row r="26585" spans="3:3" ht="12.75">
      <c r="C26585" s="101"/>
    </row>
    <row r="26586" spans="3:3" ht="12.75">
      <c r="C26586" s="101"/>
    </row>
    <row r="26587" spans="3:3" ht="12.75">
      <c r="C26587" s="101"/>
    </row>
    <row r="26588" spans="3:3" ht="12.75">
      <c r="C26588" s="101"/>
    </row>
    <row r="26589" spans="3:3" ht="12.75">
      <c r="C26589" s="101"/>
    </row>
    <row r="26590" spans="3:3" ht="12.75">
      <c r="C26590" s="101"/>
    </row>
    <row r="26591" spans="3:3" ht="12.75">
      <c r="C26591" s="101"/>
    </row>
    <row r="26592" spans="3:3" ht="12.75">
      <c r="C26592" s="101"/>
    </row>
    <row r="26593" spans="3:3" ht="12.75">
      <c r="C26593" s="101"/>
    </row>
    <row r="26594" spans="3:3" ht="12.75">
      <c r="C26594" s="101"/>
    </row>
    <row r="26595" spans="3:3" ht="12.75">
      <c r="C26595" s="101"/>
    </row>
    <row r="26596" spans="3:3" ht="12.75">
      <c r="C26596" s="101"/>
    </row>
    <row r="26597" spans="3:3" ht="12.75">
      <c r="C26597" s="101"/>
    </row>
    <row r="26598" spans="3:3" ht="12.75">
      <c r="C26598" s="101"/>
    </row>
    <row r="26599" spans="3:3" ht="12.75">
      <c r="C26599" s="101"/>
    </row>
    <row r="26600" spans="3:3" ht="12.75">
      <c r="C26600" s="101"/>
    </row>
    <row r="26601" spans="3:3" ht="12.75">
      <c r="C26601" s="101"/>
    </row>
    <row r="26602" spans="3:3" ht="12.75">
      <c r="C26602" s="101"/>
    </row>
    <row r="26603" spans="3:3" ht="12.75">
      <c r="C26603" s="101"/>
    </row>
    <row r="26604" spans="3:3" ht="12.75">
      <c r="C26604" s="101"/>
    </row>
    <row r="26605" spans="3:3" ht="12.75">
      <c r="C26605" s="101"/>
    </row>
    <row r="26606" spans="3:3" ht="12.75">
      <c r="C26606" s="101"/>
    </row>
    <row r="26607" spans="3:3" ht="12.75">
      <c r="C26607" s="101"/>
    </row>
    <row r="26608" spans="3:3" ht="12.75">
      <c r="C26608" s="101"/>
    </row>
    <row r="26609" spans="3:3" ht="12.75">
      <c r="C26609" s="101"/>
    </row>
    <row r="26610" spans="3:3" ht="12.75">
      <c r="C26610" s="101"/>
    </row>
    <row r="26611" spans="3:3" ht="12.75">
      <c r="C26611" s="101"/>
    </row>
    <row r="26612" spans="3:3" ht="12.75">
      <c r="C26612" s="101"/>
    </row>
    <row r="26613" spans="3:3" ht="12.75">
      <c r="C26613" s="101"/>
    </row>
    <row r="26614" spans="3:3" ht="12.75">
      <c r="C26614" s="101"/>
    </row>
    <row r="26615" spans="3:3" ht="12.75">
      <c r="C26615" s="101"/>
    </row>
    <row r="26616" spans="3:3" ht="12.75">
      <c r="C26616" s="101"/>
    </row>
    <row r="26617" spans="3:3" ht="12.75">
      <c r="C26617" s="101"/>
    </row>
    <row r="26618" spans="3:3" ht="12.75">
      <c r="C26618" s="101"/>
    </row>
    <row r="26619" spans="3:3" ht="12.75">
      <c r="C26619" s="101"/>
    </row>
    <row r="26620" spans="3:3" ht="12.75">
      <c r="C26620" s="101"/>
    </row>
    <row r="26621" spans="3:3" ht="12.75">
      <c r="C26621" s="101"/>
    </row>
    <row r="26622" spans="3:3" ht="12.75">
      <c r="C26622" s="101"/>
    </row>
    <row r="26623" spans="3:3" ht="12.75">
      <c r="C26623" s="101"/>
    </row>
    <row r="26624" spans="3:3" ht="12.75">
      <c r="C26624" s="101"/>
    </row>
    <row r="26625" spans="3:3" ht="12.75">
      <c r="C26625" s="101"/>
    </row>
    <row r="26626" spans="3:3" ht="12.75">
      <c r="C26626" s="101"/>
    </row>
    <row r="26627" spans="3:3" ht="12.75">
      <c r="C26627" s="101"/>
    </row>
    <row r="26628" spans="3:3" ht="12.75">
      <c r="C26628" s="101"/>
    </row>
    <row r="26629" spans="3:3" ht="12.75">
      <c r="C26629" s="101"/>
    </row>
    <row r="26630" spans="3:3" ht="12.75">
      <c r="C26630" s="101"/>
    </row>
    <row r="26631" spans="3:3" ht="12.75">
      <c r="C26631" s="101"/>
    </row>
    <row r="26632" spans="3:3" ht="12.75">
      <c r="C26632" s="101"/>
    </row>
    <row r="26633" spans="3:3" ht="12.75">
      <c r="C26633" s="101"/>
    </row>
    <row r="26634" spans="3:3" ht="12.75">
      <c r="C26634" s="101"/>
    </row>
    <row r="26635" spans="3:3" ht="12.75">
      <c r="C26635" s="101"/>
    </row>
    <row r="26636" spans="3:3" ht="12.75">
      <c r="C26636" s="101"/>
    </row>
    <row r="26637" spans="3:3" ht="12.75">
      <c r="C26637" s="101"/>
    </row>
    <row r="26638" spans="3:3" ht="12.75">
      <c r="C26638" s="101"/>
    </row>
    <row r="26639" spans="3:3" ht="12.75">
      <c r="C26639" s="101"/>
    </row>
    <row r="26640" spans="3:3" ht="12.75">
      <c r="C26640" s="101"/>
    </row>
    <row r="26641" spans="3:3" ht="12.75">
      <c r="C26641" s="101"/>
    </row>
    <row r="26642" spans="3:3" ht="12.75">
      <c r="C26642" s="101"/>
    </row>
    <row r="26643" spans="3:3" ht="12.75">
      <c r="C26643" s="101"/>
    </row>
    <row r="26644" spans="3:3" ht="12.75">
      <c r="C26644" s="101"/>
    </row>
    <row r="26645" spans="3:3" ht="12.75">
      <c r="C26645" s="101"/>
    </row>
    <row r="26646" spans="3:3" ht="12.75">
      <c r="C26646" s="101"/>
    </row>
    <row r="26647" spans="3:3" ht="12.75">
      <c r="C26647" s="101"/>
    </row>
    <row r="26648" spans="3:3" ht="12.75">
      <c r="C26648" s="101"/>
    </row>
    <row r="26649" spans="3:3" ht="12.75">
      <c r="C26649" s="101"/>
    </row>
    <row r="26650" spans="3:3" ht="12.75">
      <c r="C26650" s="101"/>
    </row>
    <row r="26651" spans="3:3" ht="12.75">
      <c r="C26651" s="101"/>
    </row>
    <row r="26652" spans="3:3" ht="12.75">
      <c r="C26652" s="101"/>
    </row>
    <row r="26653" spans="3:3" ht="12.75">
      <c r="C26653" s="101"/>
    </row>
    <row r="26654" spans="3:3" ht="12.75">
      <c r="C26654" s="101"/>
    </row>
    <row r="26655" spans="3:3" ht="12.75">
      <c r="C26655" s="101"/>
    </row>
    <row r="26656" spans="3:3" ht="12.75">
      <c r="C26656" s="101"/>
    </row>
    <row r="26657" spans="3:3" ht="12.75">
      <c r="C26657" s="101"/>
    </row>
    <row r="26658" spans="3:3" ht="12.75">
      <c r="C26658" s="101"/>
    </row>
    <row r="26659" spans="3:3" ht="12.75">
      <c r="C26659" s="101"/>
    </row>
    <row r="26660" spans="3:3" ht="12.75">
      <c r="C26660" s="101"/>
    </row>
    <row r="26661" spans="3:3" ht="12.75">
      <c r="C26661" s="101"/>
    </row>
    <row r="26662" spans="3:3" ht="12.75">
      <c r="C26662" s="101"/>
    </row>
    <row r="26663" spans="3:3" ht="12.75">
      <c r="C26663" s="101"/>
    </row>
    <row r="26664" spans="3:3" ht="12.75">
      <c r="C26664" s="101"/>
    </row>
    <row r="26665" spans="3:3" ht="12.75">
      <c r="C26665" s="101"/>
    </row>
    <row r="26666" spans="3:3" ht="12.75">
      <c r="C26666" s="101"/>
    </row>
    <row r="26667" spans="3:3" ht="12.75">
      <c r="C26667" s="101"/>
    </row>
    <row r="26668" spans="3:3" ht="12.75">
      <c r="C26668" s="101"/>
    </row>
    <row r="26669" spans="3:3" ht="12.75">
      <c r="C26669" s="101"/>
    </row>
    <row r="26670" spans="3:3" ht="12.75">
      <c r="C26670" s="101"/>
    </row>
    <row r="26671" spans="3:3" ht="12.75">
      <c r="C26671" s="101"/>
    </row>
    <row r="26672" spans="3:3" ht="12.75">
      <c r="C26672" s="101"/>
    </row>
    <row r="26673" spans="3:3" ht="12.75">
      <c r="C26673" s="101"/>
    </row>
    <row r="26674" spans="3:3" ht="12.75">
      <c r="C26674" s="101"/>
    </row>
    <row r="26675" spans="3:3" ht="12.75">
      <c r="C26675" s="101"/>
    </row>
    <row r="26676" spans="3:3" ht="12.75">
      <c r="C26676" s="101"/>
    </row>
    <row r="26677" spans="3:3" ht="12.75">
      <c r="C26677" s="101"/>
    </row>
    <row r="26678" spans="3:3" ht="12.75">
      <c r="C26678" s="101"/>
    </row>
    <row r="26679" spans="3:3" ht="12.75">
      <c r="C26679" s="101"/>
    </row>
    <row r="26680" spans="3:3" ht="12.75">
      <c r="C26680" s="101"/>
    </row>
    <row r="26681" spans="3:3" ht="12.75">
      <c r="C26681" s="101"/>
    </row>
    <row r="26682" spans="3:3" ht="12.75">
      <c r="C26682" s="101"/>
    </row>
    <row r="26683" spans="3:3" ht="12.75">
      <c r="C26683" s="101"/>
    </row>
    <row r="26684" spans="3:3" ht="12.75">
      <c r="C26684" s="101"/>
    </row>
    <row r="26685" spans="3:3" ht="12.75">
      <c r="C26685" s="101"/>
    </row>
    <row r="26686" spans="3:3" ht="12.75">
      <c r="C26686" s="101"/>
    </row>
    <row r="26687" spans="3:3" ht="12.75">
      <c r="C26687" s="101"/>
    </row>
    <row r="26688" spans="3:3" ht="12.75">
      <c r="C26688" s="101"/>
    </row>
    <row r="26689" spans="3:3" ht="12.75">
      <c r="C26689" s="101"/>
    </row>
    <row r="26690" spans="3:3" ht="12.75">
      <c r="C26690" s="101"/>
    </row>
    <row r="26691" spans="3:3" ht="12.75">
      <c r="C26691" s="101"/>
    </row>
    <row r="26692" spans="3:3" ht="12.75">
      <c r="C26692" s="101"/>
    </row>
    <row r="26693" spans="3:3" ht="12.75">
      <c r="C26693" s="101"/>
    </row>
    <row r="26694" spans="3:3" ht="12.75">
      <c r="C26694" s="101"/>
    </row>
    <row r="26695" spans="3:3" ht="12.75">
      <c r="C26695" s="101"/>
    </row>
    <row r="26696" spans="3:3" ht="12.75">
      <c r="C26696" s="101"/>
    </row>
    <row r="26697" spans="3:3" ht="12.75">
      <c r="C26697" s="101"/>
    </row>
    <row r="26698" spans="3:3" ht="12.75">
      <c r="C26698" s="101"/>
    </row>
    <row r="26699" spans="3:3" ht="12.75">
      <c r="C26699" s="101"/>
    </row>
    <row r="26700" spans="3:3" ht="12.75">
      <c r="C26700" s="101"/>
    </row>
    <row r="26701" spans="3:3" ht="12.75">
      <c r="C26701" s="101"/>
    </row>
    <row r="26702" spans="3:3" ht="12.75">
      <c r="C26702" s="101"/>
    </row>
    <row r="26703" spans="3:3" ht="12.75">
      <c r="C26703" s="101"/>
    </row>
    <row r="26704" spans="3:3" ht="12.75">
      <c r="C26704" s="101"/>
    </row>
    <row r="26705" spans="3:3" ht="12.75">
      <c r="C26705" s="101"/>
    </row>
    <row r="26706" spans="3:3" ht="12.75">
      <c r="C26706" s="101"/>
    </row>
    <row r="26707" spans="3:3" ht="12.75">
      <c r="C26707" s="101"/>
    </row>
    <row r="26708" spans="3:3" ht="12.75">
      <c r="C26708" s="101"/>
    </row>
    <row r="26709" spans="3:3" ht="12.75">
      <c r="C26709" s="101"/>
    </row>
    <row r="26710" spans="3:3" ht="12.75">
      <c r="C26710" s="101"/>
    </row>
    <row r="26711" spans="3:3" ht="12.75">
      <c r="C26711" s="101"/>
    </row>
    <row r="26712" spans="3:3" ht="12.75">
      <c r="C26712" s="101"/>
    </row>
    <row r="26713" spans="3:3" ht="12.75">
      <c r="C26713" s="101"/>
    </row>
    <row r="26714" spans="3:3" ht="12.75">
      <c r="C26714" s="101"/>
    </row>
    <row r="26715" spans="3:3" ht="12.75">
      <c r="C26715" s="101"/>
    </row>
    <row r="26716" spans="3:3" ht="12.75">
      <c r="C26716" s="101"/>
    </row>
    <row r="26717" spans="3:3" ht="12.75">
      <c r="C26717" s="101"/>
    </row>
    <row r="26718" spans="3:3" ht="12.75">
      <c r="C26718" s="101"/>
    </row>
    <row r="26719" spans="3:3" ht="12.75">
      <c r="C26719" s="101"/>
    </row>
    <row r="26720" spans="3:3" ht="12.75">
      <c r="C26720" s="101"/>
    </row>
    <row r="26721" spans="3:3" ht="12.75">
      <c r="C26721" s="101"/>
    </row>
    <row r="26722" spans="3:3" ht="12.75">
      <c r="C26722" s="101"/>
    </row>
    <row r="26723" spans="3:3" ht="12.75">
      <c r="C26723" s="101"/>
    </row>
    <row r="26724" spans="3:3" ht="12.75">
      <c r="C26724" s="101"/>
    </row>
    <row r="26725" spans="3:3" ht="12.75">
      <c r="C26725" s="101"/>
    </row>
    <row r="26726" spans="3:3" ht="12.75">
      <c r="C26726" s="101"/>
    </row>
    <row r="26727" spans="3:3" ht="12.75">
      <c r="C26727" s="101"/>
    </row>
    <row r="26728" spans="3:3" ht="12.75">
      <c r="C26728" s="101"/>
    </row>
    <row r="26729" spans="3:3" ht="12.75">
      <c r="C26729" s="101"/>
    </row>
    <row r="26730" spans="3:3" ht="12.75">
      <c r="C26730" s="101"/>
    </row>
    <row r="26731" spans="3:3" ht="12.75">
      <c r="C26731" s="101"/>
    </row>
    <row r="26732" spans="3:3" ht="12.75">
      <c r="C26732" s="101"/>
    </row>
    <row r="26733" spans="3:3" ht="12.75">
      <c r="C26733" s="101"/>
    </row>
    <row r="26734" spans="3:3" ht="12.75">
      <c r="C26734" s="101"/>
    </row>
    <row r="26735" spans="3:3" ht="12.75">
      <c r="C26735" s="101"/>
    </row>
    <row r="26736" spans="3:3" ht="12.75">
      <c r="C26736" s="101"/>
    </row>
    <row r="26737" spans="3:3" ht="12.75">
      <c r="C26737" s="101"/>
    </row>
    <row r="26738" spans="3:3" ht="12.75">
      <c r="C26738" s="101"/>
    </row>
    <row r="26739" spans="3:3" ht="12.75">
      <c r="C26739" s="101"/>
    </row>
    <row r="26740" spans="3:3" ht="12.75">
      <c r="C26740" s="101"/>
    </row>
    <row r="26741" spans="3:3" ht="12.75">
      <c r="C26741" s="101"/>
    </row>
    <row r="26742" spans="3:3" ht="12.75">
      <c r="C26742" s="101"/>
    </row>
    <row r="26743" spans="3:3" ht="12.75">
      <c r="C26743" s="101"/>
    </row>
    <row r="26744" spans="3:3" ht="12.75">
      <c r="C26744" s="101"/>
    </row>
    <row r="26745" spans="3:3" ht="12.75">
      <c r="C26745" s="101"/>
    </row>
    <row r="26746" spans="3:3" ht="12.75">
      <c r="C26746" s="101"/>
    </row>
    <row r="26747" spans="3:3" ht="12.75">
      <c r="C26747" s="101"/>
    </row>
    <row r="26748" spans="3:3" ht="12.75">
      <c r="C26748" s="101"/>
    </row>
    <row r="26749" spans="3:3" ht="12.75">
      <c r="C26749" s="101"/>
    </row>
    <row r="26750" spans="3:3" ht="12.75">
      <c r="C26750" s="101"/>
    </row>
    <row r="26751" spans="3:3" ht="12.75">
      <c r="C26751" s="101"/>
    </row>
    <row r="26752" spans="3:3" ht="12.75">
      <c r="C26752" s="101"/>
    </row>
    <row r="26753" spans="3:3" ht="12.75">
      <c r="C26753" s="101"/>
    </row>
    <row r="26754" spans="3:3" ht="12.75">
      <c r="C26754" s="101"/>
    </row>
    <row r="26755" spans="3:3" ht="12.75">
      <c r="C26755" s="101"/>
    </row>
    <row r="26756" spans="3:3" ht="12.75">
      <c r="C26756" s="101"/>
    </row>
    <row r="26757" spans="3:3" ht="12.75">
      <c r="C26757" s="101"/>
    </row>
    <row r="26758" spans="3:3" ht="12.75">
      <c r="C26758" s="101"/>
    </row>
    <row r="26759" spans="3:3" ht="12.75">
      <c r="C26759" s="101"/>
    </row>
    <row r="26760" spans="3:3" ht="12.75">
      <c r="C26760" s="101"/>
    </row>
    <row r="26761" spans="3:3" ht="12.75">
      <c r="C26761" s="101"/>
    </row>
    <row r="26762" spans="3:3" ht="12.75">
      <c r="C26762" s="101"/>
    </row>
    <row r="26763" spans="3:3" ht="12.75">
      <c r="C26763" s="101"/>
    </row>
    <row r="26764" spans="3:3" ht="12.75">
      <c r="C26764" s="101"/>
    </row>
    <row r="26765" spans="3:3" ht="12.75">
      <c r="C26765" s="101"/>
    </row>
    <row r="26766" spans="3:3" ht="12.75">
      <c r="C26766" s="101"/>
    </row>
    <row r="26767" spans="3:3" ht="12.75">
      <c r="C26767" s="101"/>
    </row>
    <row r="26768" spans="3:3" ht="12.75">
      <c r="C26768" s="101"/>
    </row>
    <row r="26769" spans="3:3" ht="12.75">
      <c r="C26769" s="101"/>
    </row>
    <row r="26770" spans="3:3" ht="12.75">
      <c r="C26770" s="101"/>
    </row>
    <row r="26771" spans="3:3" ht="12.75">
      <c r="C26771" s="101"/>
    </row>
    <row r="26772" spans="3:3" ht="12.75">
      <c r="C26772" s="101"/>
    </row>
    <row r="26773" spans="3:3" ht="12.75">
      <c r="C26773" s="101"/>
    </row>
    <row r="26774" spans="3:3" ht="12.75">
      <c r="C26774" s="101"/>
    </row>
    <row r="26775" spans="3:3" ht="12.75">
      <c r="C26775" s="101"/>
    </row>
    <row r="26776" spans="3:3" ht="12.75">
      <c r="C26776" s="101"/>
    </row>
    <row r="26777" spans="3:3" ht="12.75">
      <c r="C26777" s="101"/>
    </row>
    <row r="26778" spans="3:3" ht="12.75">
      <c r="C26778" s="101"/>
    </row>
    <row r="26779" spans="3:3" ht="12.75">
      <c r="C26779" s="101"/>
    </row>
    <row r="26780" spans="3:3" ht="12.75">
      <c r="C26780" s="101"/>
    </row>
    <row r="26781" spans="3:3" ht="12.75">
      <c r="C26781" s="101"/>
    </row>
    <row r="26782" spans="3:3" ht="12.75">
      <c r="C26782" s="101"/>
    </row>
    <row r="26783" spans="3:3" ht="12.75">
      <c r="C26783" s="101"/>
    </row>
    <row r="26784" spans="3:3" ht="12.75">
      <c r="C26784" s="101"/>
    </row>
    <row r="26785" spans="3:3" ht="12.75">
      <c r="C26785" s="101"/>
    </row>
    <row r="26786" spans="3:3" ht="12.75">
      <c r="C26786" s="101"/>
    </row>
    <row r="26787" spans="3:3" ht="12.75">
      <c r="C26787" s="101"/>
    </row>
    <row r="26788" spans="3:3" ht="12.75">
      <c r="C26788" s="101"/>
    </row>
    <row r="26789" spans="3:3" ht="12.75">
      <c r="C26789" s="101"/>
    </row>
    <row r="26790" spans="3:3" ht="12.75">
      <c r="C26790" s="101"/>
    </row>
    <row r="26791" spans="3:3" ht="12.75">
      <c r="C26791" s="101"/>
    </row>
    <row r="26792" spans="3:3" ht="12.75">
      <c r="C26792" s="101"/>
    </row>
    <row r="26793" spans="3:3" ht="12.75">
      <c r="C26793" s="101"/>
    </row>
    <row r="26794" spans="3:3" ht="12.75">
      <c r="C26794" s="101"/>
    </row>
    <row r="26795" spans="3:3" ht="12.75">
      <c r="C26795" s="101"/>
    </row>
    <row r="26796" spans="3:3" ht="12.75">
      <c r="C26796" s="101"/>
    </row>
    <row r="26797" spans="3:3" ht="12.75">
      <c r="C26797" s="101"/>
    </row>
    <row r="26798" spans="3:3" ht="12.75">
      <c r="C26798" s="101"/>
    </row>
    <row r="26799" spans="3:3" ht="12.75">
      <c r="C26799" s="101"/>
    </row>
    <row r="26800" spans="3:3" ht="12.75">
      <c r="C26800" s="101"/>
    </row>
    <row r="26801" spans="3:3" ht="12.75">
      <c r="C26801" s="101"/>
    </row>
    <row r="26802" spans="3:3" ht="12.75">
      <c r="C26802" s="101"/>
    </row>
    <row r="26803" spans="3:3" ht="12.75">
      <c r="C26803" s="101"/>
    </row>
    <row r="26804" spans="3:3" ht="12.75">
      <c r="C26804" s="101"/>
    </row>
    <row r="26805" spans="3:3" ht="12.75">
      <c r="C26805" s="101"/>
    </row>
    <row r="26806" spans="3:3" ht="12.75">
      <c r="C26806" s="101"/>
    </row>
    <row r="26807" spans="3:3" ht="12.75">
      <c r="C26807" s="101"/>
    </row>
    <row r="26808" spans="3:3" ht="12.75">
      <c r="C26808" s="101"/>
    </row>
    <row r="26809" spans="3:3" ht="12.75">
      <c r="C26809" s="101"/>
    </row>
    <row r="26810" spans="3:3" ht="12.75">
      <c r="C26810" s="101"/>
    </row>
    <row r="26811" spans="3:3" ht="12.75">
      <c r="C26811" s="101"/>
    </row>
    <row r="26812" spans="3:3" ht="12.75">
      <c r="C26812" s="101"/>
    </row>
    <row r="26813" spans="3:3" ht="12.75">
      <c r="C26813" s="101"/>
    </row>
    <row r="26814" spans="3:3" ht="12.75">
      <c r="C26814" s="101"/>
    </row>
    <row r="26815" spans="3:3" ht="12.75">
      <c r="C26815" s="101"/>
    </row>
    <row r="26816" spans="3:3" ht="12.75">
      <c r="C26816" s="101"/>
    </row>
    <row r="26817" spans="3:3" ht="12.75">
      <c r="C26817" s="101"/>
    </row>
    <row r="26818" spans="3:3" ht="12.75">
      <c r="C26818" s="101"/>
    </row>
    <row r="26819" spans="3:3" ht="12.75">
      <c r="C26819" s="101"/>
    </row>
    <row r="26820" spans="3:3" ht="12.75">
      <c r="C26820" s="101"/>
    </row>
    <row r="26821" spans="3:3" ht="12.75">
      <c r="C26821" s="101"/>
    </row>
    <row r="26822" spans="3:3" ht="12.75">
      <c r="C26822" s="101"/>
    </row>
    <row r="26823" spans="3:3" ht="12.75">
      <c r="C26823" s="101"/>
    </row>
    <row r="26824" spans="3:3" ht="12.75">
      <c r="C26824" s="101"/>
    </row>
    <row r="26825" spans="3:3" ht="12.75">
      <c r="C26825" s="101"/>
    </row>
    <row r="26826" spans="3:3" ht="12.75">
      <c r="C26826" s="101"/>
    </row>
    <row r="26827" spans="3:3" ht="12.75">
      <c r="C26827" s="101"/>
    </row>
    <row r="26828" spans="3:3" ht="12.75">
      <c r="C26828" s="101"/>
    </row>
    <row r="26829" spans="3:3" ht="12.75">
      <c r="C26829" s="101"/>
    </row>
    <row r="26830" spans="3:3" ht="12.75">
      <c r="C26830" s="101"/>
    </row>
    <row r="26831" spans="3:3" ht="12.75">
      <c r="C26831" s="101"/>
    </row>
    <row r="26832" spans="3:3" ht="12.75">
      <c r="C26832" s="101"/>
    </row>
    <row r="26833" spans="3:3" ht="12.75">
      <c r="C26833" s="101"/>
    </row>
    <row r="26834" spans="3:3" ht="12.75">
      <c r="C26834" s="101"/>
    </row>
    <row r="26835" spans="3:3" ht="12.75">
      <c r="C26835" s="101"/>
    </row>
    <row r="26836" spans="3:3" ht="12.75">
      <c r="C26836" s="101"/>
    </row>
    <row r="26837" spans="3:3" ht="12.75">
      <c r="C26837" s="101"/>
    </row>
    <row r="26838" spans="3:3" ht="12.75">
      <c r="C26838" s="101"/>
    </row>
    <row r="26839" spans="3:3" ht="12.75">
      <c r="C26839" s="101"/>
    </row>
    <row r="26840" spans="3:3" ht="12.75">
      <c r="C26840" s="101"/>
    </row>
    <row r="26841" spans="3:3" ht="12.75">
      <c r="C26841" s="101"/>
    </row>
    <row r="26842" spans="3:3" ht="12.75">
      <c r="C26842" s="101"/>
    </row>
    <row r="26843" spans="3:3" ht="12.75">
      <c r="C26843" s="101"/>
    </row>
    <row r="26844" spans="3:3" ht="12.75">
      <c r="C26844" s="101"/>
    </row>
    <row r="26845" spans="3:3" ht="12.75">
      <c r="C26845" s="101"/>
    </row>
    <row r="26846" spans="3:3" ht="12.75">
      <c r="C26846" s="101"/>
    </row>
    <row r="26847" spans="3:3" ht="12.75">
      <c r="C26847" s="101"/>
    </row>
    <row r="26848" spans="3:3" ht="12.75">
      <c r="C26848" s="101"/>
    </row>
    <row r="26849" spans="3:3" ht="12.75">
      <c r="C26849" s="101"/>
    </row>
    <row r="26850" spans="3:3" ht="12.75">
      <c r="C26850" s="101"/>
    </row>
    <row r="26851" spans="3:3" ht="12.75">
      <c r="C26851" s="101"/>
    </row>
    <row r="26852" spans="3:3" ht="12.75">
      <c r="C26852" s="101"/>
    </row>
    <row r="26853" spans="3:3" ht="12.75">
      <c r="C26853" s="101"/>
    </row>
    <row r="26854" spans="3:3" ht="12.75">
      <c r="C26854" s="101"/>
    </row>
    <row r="26855" spans="3:3" ht="12.75">
      <c r="C26855" s="101"/>
    </row>
    <row r="26856" spans="3:3" ht="12.75">
      <c r="C26856" s="101"/>
    </row>
    <row r="26857" spans="3:3" ht="12.75">
      <c r="C26857" s="101"/>
    </row>
    <row r="26858" spans="3:3" ht="12.75">
      <c r="C26858" s="101"/>
    </row>
    <row r="26859" spans="3:3" ht="12.75">
      <c r="C26859" s="101"/>
    </row>
    <row r="26860" spans="3:3" ht="12.75">
      <c r="C26860" s="101"/>
    </row>
    <row r="26861" spans="3:3" ht="12.75">
      <c r="C26861" s="101"/>
    </row>
    <row r="26862" spans="3:3" ht="12.75">
      <c r="C26862" s="101"/>
    </row>
    <row r="26863" spans="3:3" ht="12.75">
      <c r="C26863" s="101"/>
    </row>
    <row r="26864" spans="3:3" ht="12.75">
      <c r="C26864" s="101"/>
    </row>
    <row r="26865" spans="3:3" ht="12.75">
      <c r="C26865" s="101"/>
    </row>
    <row r="26866" spans="3:3" ht="12.75">
      <c r="C26866" s="101"/>
    </row>
    <row r="26867" spans="3:3" ht="12.75">
      <c r="C26867" s="101"/>
    </row>
    <row r="26868" spans="3:3" ht="12.75">
      <c r="C26868" s="101"/>
    </row>
    <row r="26869" spans="3:3" ht="12.75">
      <c r="C26869" s="101"/>
    </row>
    <row r="26870" spans="3:3" ht="12.75">
      <c r="C26870" s="101"/>
    </row>
    <row r="26871" spans="3:3" ht="12.75">
      <c r="C26871" s="101"/>
    </row>
    <row r="26872" spans="3:3" ht="12.75">
      <c r="C26872" s="101"/>
    </row>
    <row r="26873" spans="3:3" ht="12.75">
      <c r="C26873" s="101"/>
    </row>
    <row r="26874" spans="3:3" ht="12.75">
      <c r="C26874" s="101"/>
    </row>
    <row r="26875" spans="3:3" ht="12.75">
      <c r="C26875" s="101"/>
    </row>
    <row r="26876" spans="3:3" ht="12.75">
      <c r="C26876" s="101"/>
    </row>
    <row r="26877" spans="3:3" ht="12.75">
      <c r="C26877" s="101"/>
    </row>
    <row r="26878" spans="3:3" ht="12.75">
      <c r="C26878" s="101"/>
    </row>
    <row r="26879" spans="3:3" ht="12.75">
      <c r="C26879" s="101"/>
    </row>
    <row r="26880" spans="3:3" ht="12.75">
      <c r="C26880" s="101"/>
    </row>
    <row r="26881" spans="3:3" ht="12.75">
      <c r="C26881" s="101"/>
    </row>
    <row r="26882" spans="3:3" ht="12.75">
      <c r="C26882" s="101"/>
    </row>
    <row r="26883" spans="3:3" ht="12.75">
      <c r="C26883" s="101"/>
    </row>
    <row r="26884" spans="3:3" ht="12.75">
      <c r="C26884" s="101"/>
    </row>
    <row r="26885" spans="3:3" ht="12.75">
      <c r="C26885" s="101"/>
    </row>
    <row r="26886" spans="3:3" ht="12.75">
      <c r="C26886" s="101"/>
    </row>
    <row r="26887" spans="3:3" ht="12.75">
      <c r="C26887" s="101"/>
    </row>
    <row r="26888" spans="3:3" ht="12.75">
      <c r="C26888" s="101"/>
    </row>
    <row r="26889" spans="3:3" ht="12.75">
      <c r="C26889" s="101"/>
    </row>
    <row r="26890" spans="3:3" ht="12.75">
      <c r="C26890" s="101"/>
    </row>
    <row r="26891" spans="3:3" ht="12.75">
      <c r="C26891" s="101"/>
    </row>
    <row r="26892" spans="3:3" ht="12.75">
      <c r="C26892" s="101"/>
    </row>
    <row r="26893" spans="3:3" ht="12.75">
      <c r="C26893" s="101"/>
    </row>
    <row r="26894" spans="3:3" ht="12.75">
      <c r="C26894" s="101"/>
    </row>
    <row r="26895" spans="3:3" ht="12.75">
      <c r="C26895" s="101"/>
    </row>
    <row r="26896" spans="3:3" ht="12.75">
      <c r="C26896" s="101"/>
    </row>
    <row r="26897" spans="3:3" ht="12.75">
      <c r="C26897" s="101"/>
    </row>
    <row r="26898" spans="3:3" ht="12.75">
      <c r="C26898" s="101"/>
    </row>
    <row r="26899" spans="3:3" ht="12.75">
      <c r="C26899" s="101"/>
    </row>
    <row r="26900" spans="3:3" ht="12.75">
      <c r="C26900" s="101"/>
    </row>
    <row r="26901" spans="3:3" ht="12.75">
      <c r="C26901" s="101"/>
    </row>
    <row r="26902" spans="3:3" ht="12.75">
      <c r="C26902" s="101"/>
    </row>
    <row r="26903" spans="3:3" ht="12.75">
      <c r="C26903" s="101"/>
    </row>
    <row r="26904" spans="3:3" ht="12.75">
      <c r="C26904" s="101"/>
    </row>
    <row r="26905" spans="3:3" ht="12.75">
      <c r="C26905" s="101"/>
    </row>
    <row r="26906" spans="3:3" ht="12.75">
      <c r="C26906" s="101"/>
    </row>
    <row r="26907" spans="3:3" ht="12.75">
      <c r="C26907" s="101"/>
    </row>
    <row r="26908" spans="3:3" ht="12.75">
      <c r="C26908" s="101"/>
    </row>
    <row r="26909" spans="3:3" ht="12.75">
      <c r="C26909" s="101"/>
    </row>
    <row r="26910" spans="3:3" ht="12.75">
      <c r="C26910" s="101"/>
    </row>
    <row r="26911" spans="3:3" ht="12.75">
      <c r="C26911" s="101"/>
    </row>
    <row r="26912" spans="3:3" ht="12.75">
      <c r="C26912" s="101"/>
    </row>
    <row r="26913" spans="3:3" ht="12.75">
      <c r="C26913" s="101"/>
    </row>
    <row r="26914" spans="3:3" ht="12.75">
      <c r="C26914" s="101"/>
    </row>
    <row r="26915" spans="3:3" ht="12.75">
      <c r="C26915" s="101"/>
    </row>
    <row r="26916" spans="3:3" ht="12.75">
      <c r="C26916" s="101"/>
    </row>
    <row r="26917" spans="3:3" ht="12.75">
      <c r="C26917" s="101"/>
    </row>
    <row r="26918" spans="3:3" ht="12.75">
      <c r="C26918" s="101"/>
    </row>
    <row r="26919" spans="3:3" ht="12.75">
      <c r="C26919" s="101"/>
    </row>
    <row r="26920" spans="3:3" ht="12.75">
      <c r="C26920" s="101"/>
    </row>
    <row r="26921" spans="3:3" ht="12.75">
      <c r="C26921" s="101"/>
    </row>
    <row r="26922" spans="3:3" ht="12.75">
      <c r="C26922" s="101"/>
    </row>
    <row r="26923" spans="3:3" ht="12.75">
      <c r="C26923" s="101"/>
    </row>
    <row r="26924" spans="3:3" ht="12.75">
      <c r="C26924" s="101"/>
    </row>
    <row r="26925" spans="3:3" ht="12.75">
      <c r="C26925" s="101"/>
    </row>
    <row r="26926" spans="3:3" ht="12.75">
      <c r="C26926" s="101"/>
    </row>
    <row r="26927" spans="3:3" ht="12.75">
      <c r="C26927" s="101"/>
    </row>
    <row r="26928" spans="3:3" ht="12.75">
      <c r="C26928" s="101"/>
    </row>
    <row r="26929" spans="3:3" ht="12.75">
      <c r="C26929" s="101"/>
    </row>
    <row r="26930" spans="3:3" ht="12.75">
      <c r="C26930" s="101"/>
    </row>
    <row r="26931" spans="3:3" ht="12.75">
      <c r="C26931" s="101"/>
    </row>
    <row r="26932" spans="3:3" ht="12.75">
      <c r="C26932" s="101"/>
    </row>
    <row r="26933" spans="3:3" ht="12.75">
      <c r="C26933" s="101"/>
    </row>
    <row r="26934" spans="3:3" ht="12.75">
      <c r="C26934" s="101"/>
    </row>
    <row r="26935" spans="3:3" ht="12.75">
      <c r="C26935" s="101"/>
    </row>
    <row r="26936" spans="3:3" ht="12.75">
      <c r="C26936" s="101"/>
    </row>
    <row r="26937" spans="3:3" ht="12.75">
      <c r="C26937" s="101"/>
    </row>
    <row r="26938" spans="3:3" ht="12.75">
      <c r="C26938" s="101"/>
    </row>
    <row r="26939" spans="3:3" ht="12.75">
      <c r="C26939" s="101"/>
    </row>
    <row r="26940" spans="3:3" ht="12.75">
      <c r="C26940" s="101"/>
    </row>
    <row r="26941" spans="3:3" ht="12.75">
      <c r="C26941" s="101"/>
    </row>
    <row r="26942" spans="3:3" ht="12.75">
      <c r="C26942" s="101"/>
    </row>
    <row r="26943" spans="3:3" ht="12.75">
      <c r="C26943" s="101"/>
    </row>
    <row r="26944" spans="3:3" ht="12.75">
      <c r="C26944" s="101"/>
    </row>
    <row r="26945" spans="3:3" ht="12.75">
      <c r="C26945" s="101"/>
    </row>
    <row r="26946" spans="3:3" ht="12.75">
      <c r="C26946" s="101"/>
    </row>
    <row r="26947" spans="3:3" ht="12.75">
      <c r="C26947" s="101"/>
    </row>
    <row r="26948" spans="3:3" ht="12.75">
      <c r="C26948" s="101"/>
    </row>
    <row r="26949" spans="3:3" ht="12.75">
      <c r="C26949" s="101"/>
    </row>
    <row r="26950" spans="3:3" ht="12.75">
      <c r="C26950" s="101"/>
    </row>
    <row r="26951" spans="3:3" ht="12.75">
      <c r="C26951" s="101"/>
    </row>
    <row r="26952" spans="3:3" ht="12.75">
      <c r="C26952" s="101"/>
    </row>
    <row r="26953" spans="3:3" ht="12.75">
      <c r="C26953" s="101"/>
    </row>
    <row r="26954" spans="3:3" ht="12.75">
      <c r="C26954" s="101"/>
    </row>
    <row r="26955" spans="3:3" ht="12.75">
      <c r="C26955" s="101"/>
    </row>
    <row r="26956" spans="3:3" ht="12.75">
      <c r="C26956" s="101"/>
    </row>
    <row r="26957" spans="3:3" ht="12.75">
      <c r="C26957" s="101"/>
    </row>
    <row r="26958" spans="3:3" ht="12.75">
      <c r="C26958" s="101"/>
    </row>
    <row r="26959" spans="3:3" ht="12.75">
      <c r="C26959" s="101"/>
    </row>
    <row r="26960" spans="3:3" ht="12.75">
      <c r="C26960" s="101"/>
    </row>
    <row r="26961" spans="3:3" ht="12.75">
      <c r="C26961" s="101"/>
    </row>
    <row r="26962" spans="3:3" ht="12.75">
      <c r="C26962" s="101"/>
    </row>
    <row r="26963" spans="3:3" ht="12.75">
      <c r="C26963" s="101"/>
    </row>
    <row r="26964" spans="3:3" ht="12.75">
      <c r="C26964" s="101"/>
    </row>
    <row r="26965" spans="3:3" ht="12.75">
      <c r="C26965" s="101"/>
    </row>
    <row r="26966" spans="3:3" ht="12.75">
      <c r="C26966" s="101"/>
    </row>
    <row r="26967" spans="3:3" ht="12.75">
      <c r="C26967" s="101"/>
    </row>
    <row r="26968" spans="3:3" ht="12.75">
      <c r="C26968" s="101"/>
    </row>
    <row r="26969" spans="3:3" ht="12.75">
      <c r="C26969" s="101"/>
    </row>
    <row r="26970" spans="3:3" ht="12.75">
      <c r="C26970" s="101"/>
    </row>
    <row r="26971" spans="3:3" ht="12.75">
      <c r="C26971" s="101"/>
    </row>
    <row r="26972" spans="3:3" ht="12.75">
      <c r="C26972" s="101"/>
    </row>
    <row r="26973" spans="3:3" ht="12.75">
      <c r="C26973" s="101"/>
    </row>
    <row r="26974" spans="3:3" ht="12.75">
      <c r="C26974" s="101"/>
    </row>
    <row r="26975" spans="3:3" ht="12.75">
      <c r="C26975" s="101"/>
    </row>
    <row r="26976" spans="3:3" ht="12.75">
      <c r="C26976" s="101"/>
    </row>
    <row r="26977" spans="3:3" ht="12.75">
      <c r="C26977" s="101"/>
    </row>
    <row r="26978" spans="3:3" ht="12.75">
      <c r="C26978" s="101"/>
    </row>
    <row r="26979" spans="3:3" ht="12.75">
      <c r="C26979" s="101"/>
    </row>
    <row r="26980" spans="3:3" ht="12.75">
      <c r="C26980" s="101"/>
    </row>
    <row r="26981" spans="3:3" ht="12.75">
      <c r="C26981" s="101"/>
    </row>
    <row r="26982" spans="3:3" ht="12.75">
      <c r="C26982" s="101"/>
    </row>
    <row r="26983" spans="3:3" ht="12.75">
      <c r="C26983" s="101"/>
    </row>
    <row r="26984" spans="3:3" ht="12.75">
      <c r="C26984" s="101"/>
    </row>
    <row r="26985" spans="3:3" ht="12.75">
      <c r="C26985" s="101"/>
    </row>
    <row r="26986" spans="3:3" ht="12.75">
      <c r="C26986" s="101"/>
    </row>
    <row r="26987" spans="3:3" ht="12.75">
      <c r="C26987" s="101"/>
    </row>
    <row r="26988" spans="3:3" ht="12.75">
      <c r="C26988" s="101"/>
    </row>
    <row r="26989" spans="3:3" ht="12.75">
      <c r="C26989" s="101"/>
    </row>
    <row r="26990" spans="3:3" ht="12.75">
      <c r="C26990" s="101"/>
    </row>
    <row r="26991" spans="3:3" ht="12.75">
      <c r="C26991" s="101"/>
    </row>
    <row r="26992" spans="3:3" ht="12.75">
      <c r="C26992" s="101"/>
    </row>
    <row r="26993" spans="3:3" ht="12.75">
      <c r="C26993" s="101"/>
    </row>
    <row r="26994" spans="3:3" ht="12.75">
      <c r="C26994" s="101"/>
    </row>
    <row r="26995" spans="3:3" ht="12.75">
      <c r="C26995" s="101"/>
    </row>
    <row r="26996" spans="3:3" ht="12.75">
      <c r="C26996" s="101"/>
    </row>
    <row r="26997" spans="3:3" ht="12.75">
      <c r="C26997" s="101"/>
    </row>
    <row r="26998" spans="3:3" ht="12.75">
      <c r="C26998" s="101"/>
    </row>
    <row r="26999" spans="3:3" ht="12.75">
      <c r="C26999" s="101"/>
    </row>
    <row r="27000" spans="3:3" ht="12.75">
      <c r="C27000" s="101"/>
    </row>
    <row r="27001" spans="3:3" ht="12.75">
      <c r="C27001" s="101"/>
    </row>
    <row r="27002" spans="3:3" ht="12.75">
      <c r="C27002" s="101"/>
    </row>
    <row r="27003" spans="3:3" ht="12.75">
      <c r="C27003" s="101"/>
    </row>
    <row r="27004" spans="3:3" ht="12.75">
      <c r="C27004" s="101"/>
    </row>
    <row r="27005" spans="3:3" ht="12.75">
      <c r="C27005" s="101"/>
    </row>
    <row r="27006" spans="3:3" ht="12.75">
      <c r="C27006" s="101"/>
    </row>
    <row r="27007" spans="3:3" ht="12.75">
      <c r="C27007" s="101"/>
    </row>
    <row r="27008" spans="3:3" ht="12.75">
      <c r="C27008" s="101"/>
    </row>
    <row r="27009" spans="3:3" ht="12.75">
      <c r="C27009" s="101"/>
    </row>
    <row r="27010" spans="3:3" ht="12.75">
      <c r="C27010" s="101"/>
    </row>
    <row r="27011" spans="3:3" ht="12.75">
      <c r="C27011" s="101"/>
    </row>
    <row r="27012" spans="3:3" ht="12.75">
      <c r="C27012" s="101"/>
    </row>
    <row r="27013" spans="3:3" ht="12.75">
      <c r="C27013" s="101"/>
    </row>
    <row r="27014" spans="3:3" ht="12.75">
      <c r="C27014" s="101"/>
    </row>
    <row r="27015" spans="3:3" ht="12.75">
      <c r="C27015" s="101"/>
    </row>
    <row r="27016" spans="3:3" ht="12.75">
      <c r="C27016" s="101"/>
    </row>
    <row r="27017" spans="3:3" ht="12.75">
      <c r="C27017" s="101"/>
    </row>
    <row r="27018" spans="3:3" ht="12.75">
      <c r="C27018" s="101"/>
    </row>
    <row r="27019" spans="3:3" ht="12.75">
      <c r="C27019" s="101"/>
    </row>
    <row r="27020" spans="3:3" ht="12.75">
      <c r="C27020" s="101"/>
    </row>
    <row r="27021" spans="3:3" ht="12.75">
      <c r="C27021" s="101"/>
    </row>
    <row r="27022" spans="3:3" ht="12.75">
      <c r="C27022" s="101"/>
    </row>
    <row r="27023" spans="3:3" ht="12.75">
      <c r="C27023" s="101"/>
    </row>
    <row r="27024" spans="3:3" ht="12.75">
      <c r="C27024" s="101"/>
    </row>
    <row r="27025" spans="3:3" ht="12.75">
      <c r="C27025" s="101"/>
    </row>
    <row r="27026" spans="3:3" ht="12.75">
      <c r="C27026" s="101"/>
    </row>
    <row r="27027" spans="3:3" ht="12.75">
      <c r="C27027" s="101"/>
    </row>
    <row r="27028" spans="3:3" ht="12.75">
      <c r="C27028" s="101"/>
    </row>
    <row r="27029" spans="3:3" ht="12.75">
      <c r="C27029" s="101"/>
    </row>
    <row r="27030" spans="3:3" ht="12.75">
      <c r="C27030" s="101"/>
    </row>
    <row r="27031" spans="3:3" ht="12.75">
      <c r="C27031" s="101"/>
    </row>
    <row r="27032" spans="3:3" ht="12.75">
      <c r="C27032" s="101"/>
    </row>
    <row r="27033" spans="3:3" ht="12.75">
      <c r="C27033" s="101"/>
    </row>
    <row r="27034" spans="3:3" ht="12.75">
      <c r="C27034" s="101"/>
    </row>
    <row r="27035" spans="3:3" ht="12.75">
      <c r="C27035" s="101"/>
    </row>
    <row r="27036" spans="3:3" ht="12.75">
      <c r="C27036" s="101"/>
    </row>
    <row r="27037" spans="3:3" ht="12.75">
      <c r="C27037" s="101"/>
    </row>
    <row r="27038" spans="3:3" ht="12.75">
      <c r="C27038" s="101"/>
    </row>
    <row r="27039" spans="3:3" ht="12.75">
      <c r="C27039" s="101"/>
    </row>
    <row r="27040" spans="3:3" ht="12.75">
      <c r="C27040" s="101"/>
    </row>
    <row r="27041" spans="3:3" ht="12.75">
      <c r="C27041" s="101"/>
    </row>
    <row r="27042" spans="3:3" ht="12.75">
      <c r="C27042" s="101"/>
    </row>
    <row r="27043" spans="3:3" ht="12.75">
      <c r="C27043" s="101"/>
    </row>
    <row r="27044" spans="3:3" ht="12.75">
      <c r="C27044" s="101"/>
    </row>
    <row r="27045" spans="3:3" ht="12.75">
      <c r="C27045" s="101"/>
    </row>
    <row r="27046" spans="3:3" ht="12.75">
      <c r="C27046" s="101"/>
    </row>
    <row r="27047" spans="3:3" ht="12.75">
      <c r="C27047" s="101"/>
    </row>
    <row r="27048" spans="3:3" ht="12.75">
      <c r="C27048" s="101"/>
    </row>
    <row r="27049" spans="3:3" ht="12.75">
      <c r="C27049" s="101"/>
    </row>
    <row r="27050" spans="3:3" ht="12.75">
      <c r="C27050" s="101"/>
    </row>
    <row r="27051" spans="3:3" ht="12.75">
      <c r="C27051" s="101"/>
    </row>
    <row r="27052" spans="3:3" ht="12.75">
      <c r="C27052" s="101"/>
    </row>
    <row r="27053" spans="3:3" ht="12.75">
      <c r="C27053" s="101"/>
    </row>
    <row r="27054" spans="3:3" ht="12.75">
      <c r="C27054" s="101"/>
    </row>
    <row r="27055" spans="3:3" ht="12.75">
      <c r="C27055" s="101"/>
    </row>
    <row r="27056" spans="3:3" ht="12.75">
      <c r="C27056" s="101"/>
    </row>
    <row r="27057" spans="3:3" ht="12.75">
      <c r="C27057" s="101"/>
    </row>
    <row r="27058" spans="3:3" ht="12.75">
      <c r="C27058" s="101"/>
    </row>
    <row r="27059" spans="3:3" ht="12.75">
      <c r="C27059" s="101"/>
    </row>
    <row r="27060" spans="3:3" ht="12.75">
      <c r="C27060" s="101"/>
    </row>
    <row r="27061" spans="3:3" ht="12.75">
      <c r="C27061" s="101"/>
    </row>
    <row r="27062" spans="3:3" ht="12.75">
      <c r="C27062" s="101"/>
    </row>
    <row r="27063" spans="3:3" ht="12.75">
      <c r="C27063" s="101"/>
    </row>
    <row r="27064" spans="3:3" ht="12.75">
      <c r="C27064" s="101"/>
    </row>
    <row r="27065" spans="3:3" ht="12.75">
      <c r="C27065" s="101"/>
    </row>
    <row r="27066" spans="3:3" ht="12.75">
      <c r="C27066" s="101"/>
    </row>
    <row r="27067" spans="3:3" ht="12.75">
      <c r="C27067" s="101"/>
    </row>
    <row r="27068" spans="3:3" ht="12.75">
      <c r="C27068" s="101"/>
    </row>
    <row r="27069" spans="3:3" ht="12.75">
      <c r="C27069" s="101"/>
    </row>
    <row r="27070" spans="3:3" ht="12.75">
      <c r="C27070" s="101"/>
    </row>
    <row r="27071" spans="3:3" ht="12.75">
      <c r="C27071" s="101"/>
    </row>
    <row r="27072" spans="3:3" ht="12.75">
      <c r="C27072" s="101"/>
    </row>
    <row r="27073" spans="3:3" ht="12.75">
      <c r="C27073" s="101"/>
    </row>
    <row r="27074" spans="3:3" ht="12.75">
      <c r="C27074" s="101"/>
    </row>
    <row r="27075" spans="3:3" ht="12.75">
      <c r="C27075" s="101"/>
    </row>
    <row r="27076" spans="3:3" ht="12.75">
      <c r="C27076" s="101"/>
    </row>
    <row r="27077" spans="3:3" ht="12.75">
      <c r="C27077" s="101"/>
    </row>
    <row r="27078" spans="3:3" ht="12.75">
      <c r="C27078" s="101"/>
    </row>
    <row r="27079" spans="3:3" ht="12.75">
      <c r="C27079" s="101"/>
    </row>
    <row r="27080" spans="3:3" ht="12.75">
      <c r="C27080" s="101"/>
    </row>
    <row r="27081" spans="3:3" ht="12.75">
      <c r="C27081" s="101"/>
    </row>
    <row r="27082" spans="3:3" ht="12.75">
      <c r="C27082" s="101"/>
    </row>
    <row r="27083" spans="3:3" ht="12.75">
      <c r="C27083" s="101"/>
    </row>
    <row r="27084" spans="3:3" ht="12.75">
      <c r="C27084" s="101"/>
    </row>
    <row r="27085" spans="3:3" ht="12.75">
      <c r="C27085" s="101"/>
    </row>
    <row r="27086" spans="3:3" ht="12.75">
      <c r="C27086" s="101"/>
    </row>
    <row r="27087" spans="3:3" ht="12.75">
      <c r="C27087" s="101"/>
    </row>
    <row r="27088" spans="3:3" ht="12.75">
      <c r="C27088" s="101"/>
    </row>
    <row r="27089" spans="3:3" ht="12.75">
      <c r="C27089" s="101"/>
    </row>
    <row r="27090" spans="3:3" ht="12.75">
      <c r="C27090" s="101"/>
    </row>
    <row r="27091" spans="3:3" ht="12.75">
      <c r="C27091" s="101"/>
    </row>
    <row r="27092" spans="3:3" ht="12.75">
      <c r="C27092" s="101"/>
    </row>
    <row r="27093" spans="3:3" ht="12.75">
      <c r="C27093" s="101"/>
    </row>
    <row r="27094" spans="3:3" ht="12.75">
      <c r="C27094" s="101"/>
    </row>
    <row r="27095" spans="3:3" ht="12.75">
      <c r="C27095" s="101"/>
    </row>
    <row r="27096" spans="3:3" ht="12.75">
      <c r="C27096" s="101"/>
    </row>
    <row r="27097" spans="3:3" ht="12.75">
      <c r="C27097" s="101"/>
    </row>
    <row r="27098" spans="3:3" ht="12.75">
      <c r="C27098" s="101"/>
    </row>
    <row r="27099" spans="3:3" ht="12.75">
      <c r="C27099" s="101"/>
    </row>
    <row r="27100" spans="3:3" ht="12.75">
      <c r="C27100" s="101"/>
    </row>
    <row r="27101" spans="3:3" ht="12.75">
      <c r="C27101" s="101"/>
    </row>
    <row r="27102" spans="3:3" ht="12.75">
      <c r="C27102" s="101"/>
    </row>
    <row r="27103" spans="3:3" ht="12.75">
      <c r="C27103" s="101"/>
    </row>
    <row r="27104" spans="3:3" ht="12.75">
      <c r="C27104" s="101"/>
    </row>
    <row r="27105" spans="3:3" ht="12.75">
      <c r="C27105" s="101"/>
    </row>
    <row r="27106" spans="3:3" ht="12.75">
      <c r="C27106" s="101"/>
    </row>
    <row r="27107" spans="3:3" ht="12.75">
      <c r="C27107" s="101"/>
    </row>
    <row r="27108" spans="3:3" ht="12.75">
      <c r="C27108" s="101"/>
    </row>
    <row r="27109" spans="3:3" ht="12.75">
      <c r="C27109" s="101"/>
    </row>
    <row r="27110" spans="3:3" ht="12.75">
      <c r="C27110" s="101"/>
    </row>
    <row r="27111" spans="3:3" ht="12.75">
      <c r="C27111" s="101"/>
    </row>
    <row r="27112" spans="3:3" ht="12.75">
      <c r="C27112" s="101"/>
    </row>
    <row r="27113" spans="3:3" ht="12.75">
      <c r="C27113" s="101"/>
    </row>
    <row r="27114" spans="3:3" ht="12.75">
      <c r="C27114" s="101"/>
    </row>
    <row r="27115" spans="3:3" ht="12.75">
      <c r="C27115" s="101"/>
    </row>
    <row r="27116" spans="3:3" ht="12.75">
      <c r="C27116" s="101"/>
    </row>
    <row r="27117" spans="3:3" ht="12.75">
      <c r="C27117" s="101"/>
    </row>
    <row r="27118" spans="3:3" ht="12.75">
      <c r="C27118" s="101"/>
    </row>
    <row r="27119" spans="3:3" ht="12.75">
      <c r="C27119" s="101"/>
    </row>
    <row r="27120" spans="3:3" ht="12.75">
      <c r="C27120" s="101"/>
    </row>
    <row r="27121" spans="3:3" ht="12.75">
      <c r="C27121" s="101"/>
    </row>
    <row r="27122" spans="3:3" ht="12.75">
      <c r="C27122" s="101"/>
    </row>
    <row r="27123" spans="3:3" ht="12.75">
      <c r="C27123" s="101"/>
    </row>
    <row r="27124" spans="3:3" ht="12.75">
      <c r="C27124" s="101"/>
    </row>
    <row r="27125" spans="3:3" ht="12.75">
      <c r="C27125" s="101"/>
    </row>
    <row r="27126" spans="3:3" ht="12.75">
      <c r="C27126" s="101"/>
    </row>
    <row r="27127" spans="3:3" ht="12.75">
      <c r="C27127" s="101"/>
    </row>
    <row r="27128" spans="3:3" ht="12.75">
      <c r="C27128" s="101"/>
    </row>
    <row r="27129" spans="3:3" ht="12.75">
      <c r="C27129" s="101"/>
    </row>
    <row r="27130" spans="3:3" ht="12.75">
      <c r="C27130" s="101"/>
    </row>
    <row r="27131" spans="3:3" ht="12.75">
      <c r="C27131" s="101"/>
    </row>
    <row r="27132" spans="3:3" ht="12.75">
      <c r="C27132" s="101"/>
    </row>
    <row r="27133" spans="3:3" ht="12.75">
      <c r="C27133" s="101"/>
    </row>
    <row r="27134" spans="3:3" ht="12.75">
      <c r="C27134" s="101"/>
    </row>
    <row r="27135" spans="3:3" ht="12.75">
      <c r="C27135" s="101"/>
    </row>
    <row r="27136" spans="3:3" ht="12.75">
      <c r="C27136" s="101"/>
    </row>
    <row r="27137" spans="3:3" ht="12.75">
      <c r="C27137" s="101"/>
    </row>
    <row r="27138" spans="3:3" ht="12.75">
      <c r="C27138" s="101"/>
    </row>
    <row r="27139" spans="3:3" ht="12.75">
      <c r="C27139" s="101"/>
    </row>
    <row r="27140" spans="3:3" ht="12.75">
      <c r="C27140" s="101"/>
    </row>
    <row r="27141" spans="3:3" ht="12.75">
      <c r="C27141" s="101"/>
    </row>
    <row r="27142" spans="3:3" ht="12.75">
      <c r="C27142" s="101"/>
    </row>
    <row r="27143" spans="3:3" ht="12.75">
      <c r="C27143" s="101"/>
    </row>
    <row r="27144" spans="3:3" ht="12.75">
      <c r="C27144" s="101"/>
    </row>
    <row r="27145" spans="3:3" ht="12.75">
      <c r="C27145" s="101"/>
    </row>
    <row r="27146" spans="3:3" ht="12.75">
      <c r="C27146" s="101"/>
    </row>
    <row r="27147" spans="3:3" ht="12.75">
      <c r="C27147" s="101"/>
    </row>
    <row r="27148" spans="3:3" ht="12.75">
      <c r="C27148" s="101"/>
    </row>
    <row r="27149" spans="3:3" ht="12.75">
      <c r="C27149" s="101"/>
    </row>
    <row r="27150" spans="3:3" ht="12.75">
      <c r="C27150" s="101"/>
    </row>
    <row r="27151" spans="3:3" ht="12.75">
      <c r="C27151" s="101"/>
    </row>
    <row r="27152" spans="3:3" ht="12.75">
      <c r="C27152" s="101"/>
    </row>
    <row r="27153" spans="3:3" ht="12.75">
      <c r="C27153" s="101"/>
    </row>
    <row r="27154" spans="3:3" ht="12.75">
      <c r="C27154" s="101"/>
    </row>
    <row r="27155" spans="3:3" ht="12.75">
      <c r="C27155" s="101"/>
    </row>
    <row r="27156" spans="3:3" ht="12.75">
      <c r="C27156" s="101"/>
    </row>
    <row r="27157" spans="3:3" ht="12.75">
      <c r="C27157" s="101"/>
    </row>
    <row r="27158" spans="3:3" ht="12.75">
      <c r="C27158" s="101"/>
    </row>
    <row r="27159" spans="3:3" ht="12.75">
      <c r="C27159" s="101"/>
    </row>
    <row r="27160" spans="3:3" ht="12.75">
      <c r="C27160" s="101"/>
    </row>
    <row r="27161" spans="3:3" ht="12.75">
      <c r="C27161" s="101"/>
    </row>
    <row r="27162" spans="3:3" ht="12.75">
      <c r="C27162" s="101"/>
    </row>
    <row r="27163" spans="3:3" ht="12.75">
      <c r="C27163" s="101"/>
    </row>
    <row r="27164" spans="3:3" ht="12.75">
      <c r="C27164" s="101"/>
    </row>
    <row r="27165" spans="3:3" ht="12.75">
      <c r="C27165" s="101"/>
    </row>
    <row r="27166" spans="3:3" ht="12.75">
      <c r="C27166" s="101"/>
    </row>
    <row r="27167" spans="3:3" ht="12.75">
      <c r="C27167" s="101"/>
    </row>
    <row r="27168" spans="3:3" ht="12.75">
      <c r="C27168" s="101"/>
    </row>
    <row r="27169" spans="3:3" ht="12.75">
      <c r="C27169" s="101"/>
    </row>
    <row r="27170" spans="3:3" ht="12.75">
      <c r="C27170" s="101"/>
    </row>
    <row r="27171" spans="3:3" ht="12.75">
      <c r="C27171" s="101"/>
    </row>
    <row r="27172" spans="3:3" ht="12.75">
      <c r="C27172" s="101"/>
    </row>
    <row r="27173" spans="3:3" ht="12.75">
      <c r="C27173" s="101"/>
    </row>
    <row r="27174" spans="3:3" ht="12.75">
      <c r="C27174" s="101"/>
    </row>
    <row r="27175" spans="3:3" ht="12.75">
      <c r="C27175" s="101"/>
    </row>
    <row r="27176" spans="3:3" ht="12.75">
      <c r="C27176" s="101"/>
    </row>
    <row r="27177" spans="3:3" ht="12.75">
      <c r="C27177" s="101"/>
    </row>
    <row r="27178" spans="3:3" ht="12.75">
      <c r="C27178" s="101"/>
    </row>
    <row r="27179" spans="3:3" ht="12.75">
      <c r="C27179" s="101"/>
    </row>
    <row r="27180" spans="3:3" ht="12.75">
      <c r="C27180" s="101"/>
    </row>
    <row r="27181" spans="3:3" ht="12.75">
      <c r="C27181" s="101"/>
    </row>
    <row r="27182" spans="3:3" ht="12.75">
      <c r="C27182" s="101"/>
    </row>
    <row r="27183" spans="3:3" ht="12.75">
      <c r="C27183" s="101"/>
    </row>
    <row r="27184" spans="3:3" ht="12.75">
      <c r="C27184" s="101"/>
    </row>
    <row r="27185" spans="3:3" ht="12.75">
      <c r="C27185" s="101"/>
    </row>
    <row r="27186" spans="3:3" ht="12.75">
      <c r="C27186" s="101"/>
    </row>
    <row r="27187" spans="3:3" ht="12.75">
      <c r="C27187" s="101"/>
    </row>
    <row r="27188" spans="3:3" ht="12.75">
      <c r="C27188" s="101"/>
    </row>
    <row r="27189" spans="3:3" ht="12.75">
      <c r="C27189" s="101"/>
    </row>
    <row r="27190" spans="3:3" ht="12.75">
      <c r="C27190" s="101"/>
    </row>
    <row r="27191" spans="3:3" ht="12.75">
      <c r="C27191" s="101"/>
    </row>
    <row r="27192" spans="3:3" ht="12.75">
      <c r="C27192" s="101"/>
    </row>
    <row r="27193" spans="3:3" ht="12.75">
      <c r="C27193" s="101"/>
    </row>
    <row r="27194" spans="3:3" ht="12.75">
      <c r="C27194" s="101"/>
    </row>
    <row r="27195" spans="3:3" ht="12.75">
      <c r="C27195" s="101"/>
    </row>
    <row r="27196" spans="3:3" ht="12.75">
      <c r="C27196" s="101"/>
    </row>
    <row r="27197" spans="3:3" ht="12.75">
      <c r="C27197" s="101"/>
    </row>
    <row r="27198" spans="3:3" ht="12.75">
      <c r="C27198" s="101"/>
    </row>
    <row r="27199" spans="3:3" ht="12.75">
      <c r="C27199" s="101"/>
    </row>
    <row r="27200" spans="3:3" ht="12.75">
      <c r="C27200" s="101"/>
    </row>
    <row r="27201" spans="3:3" ht="12.75">
      <c r="C27201" s="101"/>
    </row>
    <row r="27202" spans="3:3" ht="12.75">
      <c r="C27202" s="101"/>
    </row>
    <row r="27203" spans="3:3" ht="12.75">
      <c r="C27203" s="101"/>
    </row>
    <row r="27204" spans="3:3" ht="12.75">
      <c r="C27204" s="101"/>
    </row>
    <row r="27205" spans="3:3" ht="12.75">
      <c r="C27205" s="101"/>
    </row>
    <row r="27206" spans="3:3" ht="12.75">
      <c r="C27206" s="101"/>
    </row>
    <row r="27207" spans="3:3" ht="12.75">
      <c r="C27207" s="101"/>
    </row>
    <row r="27208" spans="3:3" ht="12.75">
      <c r="C27208" s="101"/>
    </row>
    <row r="27209" spans="3:3" ht="12.75">
      <c r="C27209" s="101"/>
    </row>
    <row r="27210" spans="3:3" ht="12.75">
      <c r="C27210" s="101"/>
    </row>
    <row r="27211" spans="3:3" ht="12.75">
      <c r="C27211" s="101"/>
    </row>
    <row r="27212" spans="3:3" ht="12.75">
      <c r="C27212" s="101"/>
    </row>
    <row r="27213" spans="3:3" ht="12.75">
      <c r="C27213" s="101"/>
    </row>
    <row r="27214" spans="3:3" ht="12.75">
      <c r="C27214" s="101"/>
    </row>
    <row r="27215" spans="3:3" ht="12.75">
      <c r="C27215" s="101"/>
    </row>
    <row r="27216" spans="3:3" ht="12.75">
      <c r="C27216" s="101"/>
    </row>
    <row r="27217" spans="3:3" ht="12.75">
      <c r="C27217" s="101"/>
    </row>
    <row r="27218" spans="3:3" ht="12.75">
      <c r="C27218" s="101"/>
    </row>
    <row r="27219" spans="3:3" ht="12.75">
      <c r="C27219" s="101"/>
    </row>
    <row r="27220" spans="3:3" ht="12.75">
      <c r="C27220" s="101"/>
    </row>
    <row r="27221" spans="3:3" ht="12.75">
      <c r="C27221" s="101"/>
    </row>
    <row r="27222" spans="3:3" ht="12.75">
      <c r="C27222" s="101"/>
    </row>
    <row r="27223" spans="3:3" ht="12.75">
      <c r="C27223" s="101"/>
    </row>
    <row r="27224" spans="3:3" ht="12.75">
      <c r="C27224" s="101"/>
    </row>
    <row r="27225" spans="3:3" ht="12.75">
      <c r="C27225" s="101"/>
    </row>
    <row r="27226" spans="3:3" ht="12.75">
      <c r="C27226" s="101"/>
    </row>
    <row r="27227" spans="3:3" ht="12.75">
      <c r="C27227" s="101"/>
    </row>
    <row r="27228" spans="3:3" ht="12.75">
      <c r="C27228" s="101"/>
    </row>
    <row r="27229" spans="3:3" ht="12.75">
      <c r="C27229" s="101"/>
    </row>
    <row r="27230" spans="3:3" ht="12.75">
      <c r="C27230" s="101"/>
    </row>
    <row r="27231" spans="3:3" ht="12.75">
      <c r="C27231" s="101"/>
    </row>
    <row r="27232" spans="3:3" ht="12.75">
      <c r="C27232" s="101"/>
    </row>
    <row r="27233" spans="3:3" ht="12.75">
      <c r="C27233" s="101"/>
    </row>
    <row r="27234" spans="3:3" ht="12.75">
      <c r="C27234" s="101"/>
    </row>
    <row r="27235" spans="3:3" ht="12.75">
      <c r="C27235" s="101"/>
    </row>
    <row r="27236" spans="3:3" ht="12.75">
      <c r="C27236" s="101"/>
    </row>
    <row r="27237" spans="3:3" ht="12.75">
      <c r="C27237" s="101"/>
    </row>
    <row r="27238" spans="3:3" ht="12.75">
      <c r="C27238" s="101"/>
    </row>
    <row r="27239" spans="3:3" ht="12.75">
      <c r="C27239" s="101"/>
    </row>
    <row r="27240" spans="3:3" ht="12.75">
      <c r="C27240" s="101"/>
    </row>
    <row r="27241" spans="3:3" ht="12.75">
      <c r="C27241" s="101"/>
    </row>
    <row r="27242" spans="3:3" ht="12.75">
      <c r="C27242" s="101"/>
    </row>
    <row r="27243" spans="3:3" ht="12.75">
      <c r="C27243" s="101"/>
    </row>
    <row r="27244" spans="3:3" ht="12.75">
      <c r="C27244" s="101"/>
    </row>
    <row r="27245" spans="3:3" ht="12.75">
      <c r="C27245" s="101"/>
    </row>
    <row r="27246" spans="3:3" ht="12.75">
      <c r="C27246" s="101"/>
    </row>
    <row r="27247" spans="3:3" ht="12.75">
      <c r="C27247" s="101"/>
    </row>
    <row r="27248" spans="3:3" ht="12.75">
      <c r="C27248" s="101"/>
    </row>
    <row r="27249" spans="3:3" ht="12.75">
      <c r="C27249" s="101"/>
    </row>
    <row r="27250" spans="3:3" ht="12.75">
      <c r="C27250" s="101"/>
    </row>
    <row r="27251" spans="3:3" ht="12.75">
      <c r="C27251" s="101"/>
    </row>
    <row r="27252" spans="3:3" ht="12.75">
      <c r="C27252" s="101"/>
    </row>
    <row r="27253" spans="3:3" ht="12.75">
      <c r="C27253" s="101"/>
    </row>
    <row r="27254" spans="3:3" ht="12.75">
      <c r="C27254" s="101"/>
    </row>
    <row r="27255" spans="3:3" ht="12.75">
      <c r="C27255" s="101"/>
    </row>
    <row r="27256" spans="3:3" ht="12.75">
      <c r="C27256" s="101"/>
    </row>
    <row r="27257" spans="3:3" ht="12.75">
      <c r="C27257" s="101"/>
    </row>
    <row r="27258" spans="3:3" ht="12.75">
      <c r="C27258" s="101"/>
    </row>
    <row r="27259" spans="3:3" ht="12.75">
      <c r="C27259" s="101"/>
    </row>
    <row r="27260" spans="3:3" ht="12.75">
      <c r="C27260" s="101"/>
    </row>
    <row r="27261" spans="3:3" ht="12.75">
      <c r="C27261" s="101"/>
    </row>
    <row r="27262" spans="3:3" ht="12.75">
      <c r="C27262" s="101"/>
    </row>
    <row r="27263" spans="3:3" ht="12.75">
      <c r="C27263" s="101"/>
    </row>
    <row r="27264" spans="3:3" ht="12.75">
      <c r="C27264" s="101"/>
    </row>
    <row r="27265" spans="3:3" ht="12.75">
      <c r="C27265" s="101"/>
    </row>
    <row r="27266" spans="3:3" ht="12.75">
      <c r="C27266" s="101"/>
    </row>
    <row r="27267" spans="3:3" ht="12.75">
      <c r="C27267" s="101"/>
    </row>
    <row r="27268" spans="3:3" ht="12.75">
      <c r="C27268" s="101"/>
    </row>
    <row r="27269" spans="3:3" ht="12.75">
      <c r="C27269" s="101"/>
    </row>
    <row r="27270" spans="3:3" ht="12.75">
      <c r="C27270" s="101"/>
    </row>
    <row r="27271" spans="3:3" ht="12.75">
      <c r="C27271" s="101"/>
    </row>
    <row r="27272" spans="3:3" ht="12.75">
      <c r="C27272" s="101"/>
    </row>
    <row r="27273" spans="3:3" ht="12.75">
      <c r="C27273" s="101"/>
    </row>
    <row r="27274" spans="3:3" ht="12.75">
      <c r="C27274" s="101"/>
    </row>
    <row r="27275" spans="3:3" ht="12.75">
      <c r="C27275" s="101"/>
    </row>
    <row r="27276" spans="3:3" ht="12.75">
      <c r="C27276" s="101"/>
    </row>
    <row r="27277" spans="3:3" ht="12.75">
      <c r="C27277" s="101"/>
    </row>
    <row r="27278" spans="3:3" ht="12.75">
      <c r="C27278" s="101"/>
    </row>
    <row r="27279" spans="3:3" ht="12.75">
      <c r="C27279" s="101"/>
    </row>
    <row r="27280" spans="3:3" ht="12.75">
      <c r="C27280" s="101"/>
    </row>
    <row r="27281" spans="3:3" ht="12.75">
      <c r="C27281" s="101"/>
    </row>
    <row r="27282" spans="3:3" ht="12.75">
      <c r="C27282" s="101"/>
    </row>
    <row r="27283" spans="3:3" ht="12.75">
      <c r="C27283" s="101"/>
    </row>
    <row r="27284" spans="3:3" ht="12.75">
      <c r="C27284" s="101"/>
    </row>
    <row r="27285" spans="3:3" ht="12.75">
      <c r="C27285" s="101"/>
    </row>
    <row r="27286" spans="3:3" ht="12.75">
      <c r="C27286" s="101"/>
    </row>
    <row r="27287" spans="3:3" ht="12.75">
      <c r="C27287" s="101"/>
    </row>
    <row r="27288" spans="3:3" ht="12.75">
      <c r="C27288" s="101"/>
    </row>
    <row r="27289" spans="3:3" ht="12.75">
      <c r="C27289" s="101"/>
    </row>
    <row r="27290" spans="3:3" ht="12.75">
      <c r="C27290" s="101"/>
    </row>
    <row r="27291" spans="3:3" ht="12.75">
      <c r="C27291" s="101"/>
    </row>
    <row r="27292" spans="3:3" ht="12.75">
      <c r="C27292" s="101"/>
    </row>
    <row r="27293" spans="3:3" ht="12.75">
      <c r="C27293" s="101"/>
    </row>
    <row r="27294" spans="3:3" ht="12.75">
      <c r="C27294" s="101"/>
    </row>
    <row r="27295" spans="3:3" ht="12.75">
      <c r="C27295" s="101"/>
    </row>
    <row r="27296" spans="3:3" ht="12.75">
      <c r="C27296" s="101"/>
    </row>
    <row r="27297" spans="3:3" ht="12.75">
      <c r="C27297" s="101"/>
    </row>
    <row r="27298" spans="3:3" ht="12.75">
      <c r="C27298" s="101"/>
    </row>
    <row r="27299" spans="3:3" ht="12.75">
      <c r="C27299" s="101"/>
    </row>
    <row r="27300" spans="3:3" ht="12.75">
      <c r="C27300" s="101"/>
    </row>
    <row r="27301" spans="3:3" ht="12.75">
      <c r="C27301" s="101"/>
    </row>
    <row r="27302" spans="3:3" ht="12.75">
      <c r="C27302" s="101"/>
    </row>
    <row r="27303" spans="3:3" ht="12.75">
      <c r="C27303" s="101"/>
    </row>
    <row r="27304" spans="3:3" ht="12.75">
      <c r="C27304" s="101"/>
    </row>
    <row r="27305" spans="3:3" ht="12.75">
      <c r="C27305" s="101"/>
    </row>
    <row r="27306" spans="3:3" ht="12.75">
      <c r="C27306" s="101"/>
    </row>
    <row r="27307" spans="3:3" ht="12.75">
      <c r="C27307" s="101"/>
    </row>
    <row r="27308" spans="3:3" ht="12.75">
      <c r="C27308" s="101"/>
    </row>
    <row r="27309" spans="3:3" ht="12.75">
      <c r="C27309" s="101"/>
    </row>
    <row r="27310" spans="3:3" ht="12.75">
      <c r="C27310" s="101"/>
    </row>
    <row r="27311" spans="3:3" ht="12.75">
      <c r="C27311" s="101"/>
    </row>
    <row r="27312" spans="3:3" ht="12.75">
      <c r="C27312" s="101"/>
    </row>
    <row r="27313" spans="3:3" ht="12.75">
      <c r="C27313" s="101"/>
    </row>
    <row r="27314" spans="3:3" ht="12.75">
      <c r="C27314" s="101"/>
    </row>
    <row r="27315" spans="3:3" ht="12.75">
      <c r="C27315" s="101"/>
    </row>
    <row r="27316" spans="3:3" ht="12.75">
      <c r="C27316" s="101"/>
    </row>
    <row r="27317" spans="3:3" ht="12.75">
      <c r="C27317" s="101"/>
    </row>
    <row r="27318" spans="3:3" ht="12.75">
      <c r="C27318" s="101"/>
    </row>
    <row r="27319" spans="3:3" ht="12.75">
      <c r="C27319" s="101"/>
    </row>
    <row r="27320" spans="3:3" ht="12.75">
      <c r="C27320" s="101"/>
    </row>
    <row r="27321" spans="3:3" ht="12.75">
      <c r="C27321" s="101"/>
    </row>
    <row r="27322" spans="3:3" ht="12.75">
      <c r="C27322" s="101"/>
    </row>
    <row r="27323" spans="3:3" ht="12.75">
      <c r="C27323" s="101"/>
    </row>
    <row r="27324" spans="3:3" ht="12.75">
      <c r="C27324" s="101"/>
    </row>
    <row r="27325" spans="3:3" ht="12.75">
      <c r="C27325" s="101"/>
    </row>
    <row r="27326" spans="3:3" ht="12.75">
      <c r="C27326" s="101"/>
    </row>
    <row r="27327" spans="3:3" ht="12.75">
      <c r="C27327" s="101"/>
    </row>
    <row r="27328" spans="3:3" ht="12.75">
      <c r="C27328" s="101"/>
    </row>
    <row r="27329" spans="3:3" ht="12.75">
      <c r="C27329" s="101"/>
    </row>
    <row r="27330" spans="3:3" ht="12.75">
      <c r="C27330" s="101"/>
    </row>
    <row r="27331" spans="3:3" ht="12.75">
      <c r="C27331" s="101"/>
    </row>
    <row r="27332" spans="3:3" ht="12.75">
      <c r="C27332" s="101"/>
    </row>
    <row r="27333" spans="3:3" ht="12.75">
      <c r="C27333" s="101"/>
    </row>
    <row r="27334" spans="3:3" ht="12.75">
      <c r="C27334" s="101"/>
    </row>
    <row r="27335" spans="3:3" ht="12.75">
      <c r="C27335" s="101"/>
    </row>
    <row r="27336" spans="3:3" ht="12.75">
      <c r="C27336" s="101"/>
    </row>
    <row r="27337" spans="3:3" ht="12.75">
      <c r="C27337" s="101"/>
    </row>
    <row r="27338" spans="3:3" ht="12.75">
      <c r="C27338" s="101"/>
    </row>
    <row r="27339" spans="3:3" ht="12.75">
      <c r="C27339" s="101"/>
    </row>
    <row r="27340" spans="3:3" ht="12.75">
      <c r="C27340" s="101"/>
    </row>
    <row r="27341" spans="3:3" ht="12.75">
      <c r="C27341" s="101"/>
    </row>
    <row r="27342" spans="3:3" ht="12.75">
      <c r="C27342" s="101"/>
    </row>
    <row r="27343" spans="3:3" ht="12.75">
      <c r="C27343" s="101"/>
    </row>
    <row r="27344" spans="3:3" ht="12.75">
      <c r="C27344" s="101"/>
    </row>
    <row r="27345" spans="3:3" ht="12.75">
      <c r="C27345" s="101"/>
    </row>
    <row r="27346" spans="3:3" ht="12.75">
      <c r="C27346" s="101"/>
    </row>
    <row r="27347" spans="3:3" ht="12.75">
      <c r="C27347" s="101"/>
    </row>
    <row r="27348" spans="3:3" ht="12.75">
      <c r="C27348" s="101"/>
    </row>
    <row r="27349" spans="3:3" ht="12.75">
      <c r="C27349" s="101"/>
    </row>
    <row r="27350" spans="3:3" ht="12.75">
      <c r="C27350" s="101"/>
    </row>
    <row r="27351" spans="3:3" ht="12.75">
      <c r="C27351" s="101"/>
    </row>
    <row r="27352" spans="3:3" ht="12.75">
      <c r="C27352" s="101"/>
    </row>
    <row r="27353" spans="3:3" ht="12.75">
      <c r="C27353" s="101"/>
    </row>
    <row r="27354" spans="3:3" ht="12.75">
      <c r="C27354" s="101"/>
    </row>
    <row r="27355" spans="3:3" ht="12.75">
      <c r="C27355" s="101"/>
    </row>
    <row r="27356" spans="3:3" ht="12.75">
      <c r="C27356" s="101"/>
    </row>
    <row r="27357" spans="3:3" ht="12.75">
      <c r="C27357" s="101"/>
    </row>
    <row r="27358" spans="3:3" ht="12.75">
      <c r="C27358" s="101"/>
    </row>
    <row r="27359" spans="3:3" ht="12.75">
      <c r="C27359" s="101"/>
    </row>
    <row r="27360" spans="3:3" ht="12.75">
      <c r="C27360" s="101"/>
    </row>
    <row r="27361" spans="3:3" ht="12.75">
      <c r="C27361" s="101"/>
    </row>
    <row r="27362" spans="3:3" ht="12.75">
      <c r="C27362" s="101"/>
    </row>
    <row r="27363" spans="3:3" ht="12.75">
      <c r="C27363" s="101"/>
    </row>
    <row r="27364" spans="3:3" ht="12.75">
      <c r="C27364" s="101"/>
    </row>
    <row r="27365" spans="3:3" ht="12.75">
      <c r="C27365" s="101"/>
    </row>
    <row r="27366" spans="3:3" ht="12.75">
      <c r="C27366" s="101"/>
    </row>
    <row r="27367" spans="3:3" ht="12.75">
      <c r="C27367" s="101"/>
    </row>
    <row r="27368" spans="3:3" ht="12.75">
      <c r="C27368" s="101"/>
    </row>
    <row r="27369" spans="3:3" ht="12.75">
      <c r="C27369" s="101"/>
    </row>
    <row r="27370" spans="3:3" ht="12.75">
      <c r="C27370" s="101"/>
    </row>
    <row r="27371" spans="3:3" ht="12.75">
      <c r="C27371" s="101"/>
    </row>
    <row r="27372" spans="3:3" ht="12.75">
      <c r="C27372" s="101"/>
    </row>
    <row r="27373" spans="3:3" ht="12.75">
      <c r="C27373" s="101"/>
    </row>
    <row r="27374" spans="3:3" ht="12.75">
      <c r="C27374" s="101"/>
    </row>
    <row r="27375" spans="3:3" ht="12.75">
      <c r="C27375" s="101"/>
    </row>
    <row r="27376" spans="3:3" ht="12.75">
      <c r="C27376" s="101"/>
    </row>
    <row r="27377" spans="3:3" ht="12.75">
      <c r="C27377" s="101"/>
    </row>
    <row r="27378" spans="3:3" ht="12.75">
      <c r="C27378" s="101"/>
    </row>
    <row r="27379" spans="3:3" ht="12.75">
      <c r="C27379" s="101"/>
    </row>
    <row r="27380" spans="3:3" ht="12.75">
      <c r="C27380" s="101"/>
    </row>
    <row r="27381" spans="3:3" ht="12.75">
      <c r="C27381" s="101"/>
    </row>
    <row r="27382" spans="3:3" ht="12.75">
      <c r="C27382" s="101"/>
    </row>
    <row r="27383" spans="3:3" ht="12.75">
      <c r="C27383" s="101"/>
    </row>
    <row r="27384" spans="3:3" ht="12.75">
      <c r="C27384" s="101"/>
    </row>
    <row r="27385" spans="3:3" ht="12.75">
      <c r="C27385" s="101"/>
    </row>
    <row r="27386" spans="3:3" ht="12.75">
      <c r="C27386" s="101"/>
    </row>
    <row r="27387" spans="3:3" ht="12.75">
      <c r="C27387" s="101"/>
    </row>
    <row r="27388" spans="3:3" ht="12.75">
      <c r="C27388" s="101"/>
    </row>
    <row r="27389" spans="3:3" ht="12.75">
      <c r="C27389" s="101"/>
    </row>
    <row r="27390" spans="3:3" ht="12.75">
      <c r="C27390" s="101"/>
    </row>
    <row r="27391" spans="3:3" ht="12.75">
      <c r="C27391" s="101"/>
    </row>
    <row r="27392" spans="3:3" ht="12.75">
      <c r="C27392" s="101"/>
    </row>
    <row r="27393" spans="3:3" ht="12.75">
      <c r="C27393" s="101"/>
    </row>
    <row r="27394" spans="3:3" ht="12.75">
      <c r="C27394" s="101"/>
    </row>
    <row r="27395" spans="3:3" ht="12.75">
      <c r="C27395" s="101"/>
    </row>
    <row r="27396" spans="3:3" ht="12.75">
      <c r="C27396" s="101"/>
    </row>
    <row r="27397" spans="3:3" ht="12.75">
      <c r="C27397" s="101"/>
    </row>
    <row r="27398" spans="3:3" ht="12.75">
      <c r="C27398" s="101"/>
    </row>
    <row r="27399" spans="3:3" ht="12.75">
      <c r="C27399" s="101"/>
    </row>
    <row r="27400" spans="3:3" ht="12.75">
      <c r="C27400" s="101"/>
    </row>
    <row r="27401" spans="3:3" ht="12.75">
      <c r="C27401" s="101"/>
    </row>
    <row r="27402" spans="3:3" ht="12.75">
      <c r="C27402" s="101"/>
    </row>
    <row r="27403" spans="3:3" ht="12.75">
      <c r="C27403" s="101"/>
    </row>
    <row r="27404" spans="3:3" ht="12.75">
      <c r="C27404" s="101"/>
    </row>
    <row r="27405" spans="3:3" ht="12.75">
      <c r="C27405" s="101"/>
    </row>
    <row r="27406" spans="3:3" ht="12.75">
      <c r="C27406" s="101"/>
    </row>
    <row r="27407" spans="3:3" ht="12.75">
      <c r="C27407" s="101"/>
    </row>
    <row r="27408" spans="3:3" ht="12.75">
      <c r="C27408" s="101"/>
    </row>
    <row r="27409" spans="3:3" ht="12.75">
      <c r="C27409" s="101"/>
    </row>
    <row r="27410" spans="3:3" ht="12.75">
      <c r="C27410" s="101"/>
    </row>
    <row r="27411" spans="3:3" ht="12.75">
      <c r="C27411" s="101"/>
    </row>
    <row r="27412" spans="3:3" ht="12.75">
      <c r="C27412" s="101"/>
    </row>
    <row r="27413" spans="3:3" ht="12.75">
      <c r="C27413" s="101"/>
    </row>
    <row r="27414" spans="3:3" ht="12.75">
      <c r="C27414" s="101"/>
    </row>
    <row r="27415" spans="3:3" ht="12.75">
      <c r="C27415" s="101"/>
    </row>
    <row r="27416" spans="3:3" ht="12.75">
      <c r="C27416" s="101"/>
    </row>
    <row r="27417" spans="3:3" ht="12.75">
      <c r="C27417" s="101"/>
    </row>
    <row r="27418" spans="3:3" ht="12.75">
      <c r="C27418" s="101"/>
    </row>
    <row r="27419" spans="3:3" ht="12.75">
      <c r="C27419" s="101"/>
    </row>
    <row r="27420" spans="3:3" ht="12.75">
      <c r="C27420" s="101"/>
    </row>
    <row r="27421" spans="3:3" ht="12.75">
      <c r="C27421" s="101"/>
    </row>
    <row r="27422" spans="3:3" ht="12.75">
      <c r="C27422" s="101"/>
    </row>
    <row r="27423" spans="3:3" ht="12.75">
      <c r="C27423" s="101"/>
    </row>
    <row r="27424" spans="3:3" ht="12.75">
      <c r="C27424" s="101"/>
    </row>
    <row r="27425" spans="3:3" ht="12.75">
      <c r="C27425" s="101"/>
    </row>
    <row r="27426" spans="3:3" ht="12.75">
      <c r="C27426" s="101"/>
    </row>
    <row r="27427" spans="3:3" ht="12.75">
      <c r="C27427" s="101"/>
    </row>
    <row r="27428" spans="3:3" ht="12.75">
      <c r="C27428" s="101"/>
    </row>
    <row r="27429" spans="3:3" ht="12.75">
      <c r="C27429" s="101"/>
    </row>
    <row r="27430" spans="3:3" ht="12.75">
      <c r="C27430" s="101"/>
    </row>
    <row r="27431" spans="3:3" ht="12.75">
      <c r="C27431" s="101"/>
    </row>
    <row r="27432" spans="3:3" ht="12.75">
      <c r="C27432" s="101"/>
    </row>
    <row r="27433" spans="3:3" ht="12.75">
      <c r="C27433" s="101"/>
    </row>
    <row r="27434" spans="3:3" ht="12.75">
      <c r="C27434" s="101"/>
    </row>
    <row r="27435" spans="3:3" ht="12.75">
      <c r="C27435" s="101"/>
    </row>
    <row r="27436" spans="3:3" ht="12.75">
      <c r="C27436" s="101"/>
    </row>
    <row r="27437" spans="3:3" ht="12.75">
      <c r="C27437" s="101"/>
    </row>
    <row r="27438" spans="3:3" ht="12.75">
      <c r="C27438" s="101"/>
    </row>
    <row r="27439" spans="3:3" ht="12.75">
      <c r="C27439" s="101"/>
    </row>
    <row r="27440" spans="3:3" ht="12.75">
      <c r="C27440" s="101"/>
    </row>
    <row r="27441" spans="3:3" ht="12.75">
      <c r="C27441" s="101"/>
    </row>
    <row r="27442" spans="3:3" ht="12.75">
      <c r="C27442" s="101"/>
    </row>
    <row r="27443" spans="3:3" ht="12.75">
      <c r="C27443" s="101"/>
    </row>
    <row r="27444" spans="3:3" ht="12.75">
      <c r="C27444" s="101"/>
    </row>
    <row r="27445" spans="3:3" ht="12.75">
      <c r="C27445" s="101"/>
    </row>
    <row r="27446" spans="3:3" ht="12.75">
      <c r="C27446" s="101"/>
    </row>
    <row r="27447" spans="3:3" ht="12.75">
      <c r="C27447" s="101"/>
    </row>
    <row r="27448" spans="3:3" ht="12.75">
      <c r="C27448" s="101"/>
    </row>
    <row r="27449" spans="3:3" ht="12.75">
      <c r="C27449" s="101"/>
    </row>
    <row r="27450" spans="3:3" ht="12.75">
      <c r="C27450" s="101"/>
    </row>
    <row r="27451" spans="3:3" ht="12.75">
      <c r="C27451" s="101"/>
    </row>
    <row r="27452" spans="3:3" ht="12.75">
      <c r="C27452" s="101"/>
    </row>
    <row r="27453" spans="3:3" ht="12.75">
      <c r="C27453" s="101"/>
    </row>
    <row r="27454" spans="3:3" ht="12.75">
      <c r="C27454" s="101"/>
    </row>
    <row r="27455" spans="3:3" ht="12.75">
      <c r="C27455" s="101"/>
    </row>
    <row r="27456" spans="3:3" ht="12.75">
      <c r="C27456" s="101"/>
    </row>
    <row r="27457" spans="3:3" ht="12.75">
      <c r="C27457" s="101"/>
    </row>
    <row r="27458" spans="3:3" ht="12.75">
      <c r="C27458" s="101"/>
    </row>
    <row r="27459" spans="3:3" ht="12.75">
      <c r="C27459" s="101"/>
    </row>
    <row r="27460" spans="3:3" ht="12.75">
      <c r="C27460" s="101"/>
    </row>
    <row r="27461" spans="3:3" ht="12.75">
      <c r="C27461" s="101"/>
    </row>
    <row r="27462" spans="3:3" ht="12.75">
      <c r="C27462" s="101"/>
    </row>
    <row r="27463" spans="3:3" ht="12.75">
      <c r="C27463" s="101"/>
    </row>
    <row r="27464" spans="3:3" ht="12.75">
      <c r="C27464" s="101"/>
    </row>
    <row r="27465" spans="3:3" ht="12.75">
      <c r="C27465" s="101"/>
    </row>
    <row r="27466" spans="3:3" ht="12.75">
      <c r="C27466" s="101"/>
    </row>
    <row r="27467" spans="3:3" ht="12.75">
      <c r="C27467" s="101"/>
    </row>
    <row r="27468" spans="3:3" ht="12.75">
      <c r="C27468" s="101"/>
    </row>
    <row r="27469" spans="3:3" ht="12.75">
      <c r="C27469" s="101"/>
    </row>
    <row r="27470" spans="3:3" ht="12.75">
      <c r="C27470" s="101"/>
    </row>
    <row r="27471" spans="3:3" ht="12.75">
      <c r="C27471" s="101"/>
    </row>
    <row r="27472" spans="3:3" ht="12.75">
      <c r="C27472" s="101"/>
    </row>
    <row r="27473" spans="3:3" ht="12.75">
      <c r="C27473" s="101"/>
    </row>
    <row r="27474" spans="3:3" ht="12.75">
      <c r="C27474" s="101"/>
    </row>
    <row r="27475" spans="3:3" ht="12.75">
      <c r="C27475" s="101"/>
    </row>
    <row r="27476" spans="3:3" ht="12.75">
      <c r="C27476" s="101"/>
    </row>
    <row r="27477" spans="3:3" ht="12.75">
      <c r="C27477" s="101"/>
    </row>
    <row r="27478" spans="3:3" ht="12.75">
      <c r="C27478" s="101"/>
    </row>
    <row r="27479" spans="3:3" ht="12.75">
      <c r="C27479" s="101"/>
    </row>
    <row r="27480" spans="3:3" ht="12.75">
      <c r="C27480" s="101"/>
    </row>
    <row r="27481" spans="3:3" ht="12.75">
      <c r="C27481" s="101"/>
    </row>
    <row r="27482" spans="3:3" ht="12.75">
      <c r="C27482" s="101"/>
    </row>
    <row r="27483" spans="3:3" ht="12.75">
      <c r="C27483" s="101"/>
    </row>
    <row r="27484" spans="3:3" ht="12.75">
      <c r="C27484" s="101"/>
    </row>
    <row r="27485" spans="3:3" ht="12.75">
      <c r="C27485" s="101"/>
    </row>
    <row r="27486" spans="3:3" ht="12.75">
      <c r="C27486" s="101"/>
    </row>
    <row r="27487" spans="3:3" ht="12.75">
      <c r="C27487" s="101"/>
    </row>
    <row r="27488" spans="3:3" ht="12.75">
      <c r="C27488" s="101"/>
    </row>
    <row r="27489" spans="3:3" ht="12.75">
      <c r="C27489" s="101"/>
    </row>
    <row r="27490" spans="3:3" ht="12.75">
      <c r="C27490" s="101"/>
    </row>
    <row r="27491" spans="3:3" ht="12.75">
      <c r="C27491" s="101"/>
    </row>
    <row r="27492" spans="3:3" ht="12.75">
      <c r="C27492" s="101"/>
    </row>
    <row r="27493" spans="3:3" ht="12.75">
      <c r="C27493" s="101"/>
    </row>
    <row r="27494" spans="3:3" ht="12.75">
      <c r="C27494" s="101"/>
    </row>
    <row r="27495" spans="3:3" ht="12.75">
      <c r="C27495" s="101"/>
    </row>
    <row r="27496" spans="3:3" ht="12.75">
      <c r="C27496" s="101"/>
    </row>
    <row r="27497" spans="3:3" ht="12.75">
      <c r="C27497" s="101"/>
    </row>
    <row r="27498" spans="3:3" ht="12.75">
      <c r="C27498" s="101"/>
    </row>
    <row r="27499" spans="3:3" ht="12.75">
      <c r="C27499" s="101"/>
    </row>
    <row r="27500" spans="3:3" ht="12.75">
      <c r="C27500" s="101"/>
    </row>
    <row r="27501" spans="3:3" ht="12.75">
      <c r="C27501" s="101"/>
    </row>
    <row r="27502" spans="3:3" ht="12.75">
      <c r="C27502" s="101"/>
    </row>
    <row r="27503" spans="3:3" ht="12.75">
      <c r="C27503" s="101"/>
    </row>
    <row r="27504" spans="3:3" ht="12.75">
      <c r="C27504" s="101"/>
    </row>
    <row r="27505" spans="3:3" ht="12.75">
      <c r="C27505" s="101"/>
    </row>
    <row r="27506" spans="3:3" ht="12.75">
      <c r="C27506" s="101"/>
    </row>
    <row r="27507" spans="3:3" ht="12.75">
      <c r="C27507" s="101"/>
    </row>
    <row r="27508" spans="3:3" ht="12.75">
      <c r="C27508" s="101"/>
    </row>
    <row r="27509" spans="3:3" ht="12.75">
      <c r="C27509" s="101"/>
    </row>
    <row r="27510" spans="3:3" ht="12.75">
      <c r="C27510" s="101"/>
    </row>
    <row r="27511" spans="3:3" ht="12.75">
      <c r="C27511" s="101"/>
    </row>
    <row r="27512" spans="3:3" ht="12.75">
      <c r="C27512" s="101"/>
    </row>
    <row r="27513" spans="3:3" ht="12.75">
      <c r="C27513" s="101"/>
    </row>
    <row r="27514" spans="3:3" ht="12.75">
      <c r="C27514" s="101"/>
    </row>
    <row r="27515" spans="3:3" ht="12.75">
      <c r="C27515" s="101"/>
    </row>
    <row r="27516" spans="3:3" ht="12.75">
      <c r="C27516" s="101"/>
    </row>
    <row r="27517" spans="3:3" ht="12.75">
      <c r="C27517" s="101"/>
    </row>
    <row r="27518" spans="3:3" ht="12.75">
      <c r="C27518" s="101"/>
    </row>
    <row r="27519" spans="3:3" ht="12.75">
      <c r="C27519" s="101"/>
    </row>
    <row r="27520" spans="3:3" ht="12.75">
      <c r="C27520" s="101"/>
    </row>
    <row r="27521" spans="3:3" ht="12.75">
      <c r="C27521" s="101"/>
    </row>
    <row r="27522" spans="3:3" ht="12.75">
      <c r="C27522" s="101"/>
    </row>
    <row r="27523" spans="3:3" ht="12.75">
      <c r="C27523" s="101"/>
    </row>
    <row r="27524" spans="3:3" ht="12.75">
      <c r="C27524" s="101"/>
    </row>
    <row r="27525" spans="3:3" ht="12.75">
      <c r="C27525" s="101"/>
    </row>
    <row r="27526" spans="3:3" ht="12.75">
      <c r="C27526" s="101"/>
    </row>
    <row r="27527" spans="3:3" ht="12.75">
      <c r="C27527" s="101"/>
    </row>
    <row r="27528" spans="3:3" ht="12.75">
      <c r="C27528" s="101"/>
    </row>
    <row r="27529" spans="3:3" ht="12.75">
      <c r="C27529" s="101"/>
    </row>
    <row r="27530" spans="3:3" ht="12.75">
      <c r="C27530" s="101"/>
    </row>
    <row r="27531" spans="3:3" ht="12.75">
      <c r="C27531" s="101"/>
    </row>
    <row r="27532" spans="3:3" ht="12.75">
      <c r="C27532" s="101"/>
    </row>
    <row r="27533" spans="3:3" ht="12.75">
      <c r="C27533" s="101"/>
    </row>
    <row r="27534" spans="3:3" ht="12.75">
      <c r="C27534" s="101"/>
    </row>
    <row r="27535" spans="3:3" ht="12.75">
      <c r="C27535" s="101"/>
    </row>
    <row r="27536" spans="3:3" ht="12.75">
      <c r="C27536" s="101"/>
    </row>
    <row r="27537" spans="3:3" ht="12.75">
      <c r="C27537" s="101"/>
    </row>
    <row r="27538" spans="3:3" ht="12.75">
      <c r="C27538" s="101"/>
    </row>
    <row r="27539" spans="3:3" ht="12.75">
      <c r="C27539" s="101"/>
    </row>
    <row r="27540" spans="3:3" ht="12.75">
      <c r="C27540" s="101"/>
    </row>
    <row r="27541" spans="3:3" ht="12.75">
      <c r="C27541" s="101"/>
    </row>
    <row r="27542" spans="3:3" ht="12.75">
      <c r="C27542" s="101"/>
    </row>
    <row r="27543" spans="3:3" ht="12.75">
      <c r="C27543" s="101"/>
    </row>
    <row r="27544" spans="3:3" ht="12.75">
      <c r="C27544" s="101"/>
    </row>
    <row r="27545" spans="3:3" ht="12.75">
      <c r="C27545" s="101"/>
    </row>
    <row r="27546" spans="3:3" ht="12.75">
      <c r="C27546" s="101"/>
    </row>
    <row r="27547" spans="3:3" ht="12.75">
      <c r="C27547" s="101"/>
    </row>
    <row r="27548" spans="3:3" ht="12.75">
      <c r="C27548" s="101"/>
    </row>
    <row r="27549" spans="3:3" ht="12.75">
      <c r="C27549" s="101"/>
    </row>
    <row r="27550" spans="3:3" ht="12.75">
      <c r="C27550" s="101"/>
    </row>
    <row r="27551" spans="3:3" ht="12.75">
      <c r="C27551" s="101"/>
    </row>
    <row r="27552" spans="3:3" ht="12.75">
      <c r="C27552" s="101"/>
    </row>
    <row r="27553" spans="3:3" ht="12.75">
      <c r="C27553" s="101"/>
    </row>
    <row r="27554" spans="3:3" ht="12.75">
      <c r="C27554" s="101"/>
    </row>
    <row r="27555" spans="3:3" ht="12.75">
      <c r="C27555" s="101"/>
    </row>
    <row r="27556" spans="3:3" ht="12.75">
      <c r="C27556" s="101"/>
    </row>
    <row r="27557" spans="3:3" ht="12.75">
      <c r="C27557" s="101"/>
    </row>
    <row r="27558" spans="3:3" ht="12.75">
      <c r="C27558" s="101"/>
    </row>
    <row r="27559" spans="3:3" ht="12.75">
      <c r="C27559" s="101"/>
    </row>
    <row r="27560" spans="3:3" ht="12.75">
      <c r="C27560" s="101"/>
    </row>
    <row r="27561" spans="3:3" ht="12.75">
      <c r="C27561" s="101"/>
    </row>
    <row r="27562" spans="3:3" ht="12.75">
      <c r="C27562" s="101"/>
    </row>
    <row r="27563" spans="3:3" ht="12.75">
      <c r="C27563" s="101"/>
    </row>
    <row r="27564" spans="3:3" ht="12.75">
      <c r="C27564" s="101"/>
    </row>
    <row r="27565" spans="3:3" ht="12.75">
      <c r="C27565" s="101"/>
    </row>
    <row r="27566" spans="3:3" ht="12.75">
      <c r="C27566" s="101"/>
    </row>
    <row r="27567" spans="3:3" ht="12.75">
      <c r="C27567" s="101"/>
    </row>
    <row r="27568" spans="3:3" ht="12.75">
      <c r="C27568" s="101"/>
    </row>
    <row r="27569" spans="3:3" ht="12.75">
      <c r="C27569" s="101"/>
    </row>
    <row r="27570" spans="3:3" ht="12.75">
      <c r="C27570" s="101"/>
    </row>
    <row r="27571" spans="3:3" ht="12.75">
      <c r="C27571" s="101"/>
    </row>
    <row r="27572" spans="3:3" ht="12.75">
      <c r="C27572" s="101"/>
    </row>
    <row r="27573" spans="3:3" ht="12.75">
      <c r="C27573" s="101"/>
    </row>
    <row r="27574" spans="3:3" ht="12.75">
      <c r="C27574" s="101"/>
    </row>
    <row r="27575" spans="3:3" ht="12.75">
      <c r="C27575" s="101"/>
    </row>
    <row r="27576" spans="3:3" ht="12.75">
      <c r="C27576" s="101"/>
    </row>
    <row r="27577" spans="3:3" ht="12.75">
      <c r="C27577" s="101"/>
    </row>
    <row r="27578" spans="3:3" ht="12.75">
      <c r="C27578" s="101"/>
    </row>
    <row r="27579" spans="3:3" ht="12.75">
      <c r="C27579" s="101"/>
    </row>
    <row r="27580" spans="3:3" ht="12.75">
      <c r="C27580" s="101"/>
    </row>
    <row r="27581" spans="3:3" ht="12.75">
      <c r="C27581" s="101"/>
    </row>
    <row r="27582" spans="3:3" ht="12.75">
      <c r="C27582" s="101"/>
    </row>
    <row r="27583" spans="3:3" ht="12.75">
      <c r="C27583" s="101"/>
    </row>
    <row r="27584" spans="3:3" ht="12.75">
      <c r="C27584" s="101"/>
    </row>
    <row r="27585" spans="3:3" ht="12.75">
      <c r="C27585" s="101"/>
    </row>
    <row r="27586" spans="3:3" ht="12.75">
      <c r="C27586" s="101"/>
    </row>
    <row r="27587" spans="3:3" ht="12.75">
      <c r="C27587" s="101"/>
    </row>
    <row r="27588" spans="3:3" ht="12.75">
      <c r="C27588" s="101"/>
    </row>
    <row r="27589" spans="3:3" ht="12.75">
      <c r="C27589" s="101"/>
    </row>
    <row r="27590" spans="3:3" ht="12.75">
      <c r="C27590" s="101"/>
    </row>
    <row r="27591" spans="3:3" ht="12.75">
      <c r="C27591" s="101"/>
    </row>
    <row r="27592" spans="3:3" ht="12.75">
      <c r="C27592" s="101"/>
    </row>
    <row r="27593" spans="3:3" ht="12.75">
      <c r="C27593" s="101"/>
    </row>
    <row r="27594" spans="3:3" ht="12.75">
      <c r="C27594" s="101"/>
    </row>
    <row r="27595" spans="3:3" ht="12.75">
      <c r="C27595" s="101"/>
    </row>
    <row r="27596" spans="3:3" ht="12.75">
      <c r="C27596" s="101"/>
    </row>
    <row r="27597" spans="3:3" ht="12.75">
      <c r="C27597" s="101"/>
    </row>
    <row r="27598" spans="3:3" ht="12.75">
      <c r="C27598" s="101"/>
    </row>
    <row r="27599" spans="3:3" ht="12.75">
      <c r="C27599" s="101"/>
    </row>
    <row r="27600" spans="3:3" ht="12.75">
      <c r="C27600" s="101"/>
    </row>
    <row r="27601" spans="3:3" ht="12.75">
      <c r="C27601" s="101"/>
    </row>
    <row r="27602" spans="3:3" ht="12.75">
      <c r="C27602" s="101"/>
    </row>
    <row r="27603" spans="3:3" ht="12.75">
      <c r="C27603" s="101"/>
    </row>
    <row r="27604" spans="3:3" ht="12.75">
      <c r="C27604" s="101"/>
    </row>
    <row r="27605" spans="3:3" ht="12.75">
      <c r="C27605" s="101"/>
    </row>
    <row r="27606" spans="3:3" ht="12.75">
      <c r="C27606" s="101"/>
    </row>
    <row r="27607" spans="3:3" ht="12.75">
      <c r="C27607" s="101"/>
    </row>
    <row r="27608" spans="3:3" ht="12.75">
      <c r="C27608" s="101"/>
    </row>
    <row r="27609" spans="3:3" ht="12.75">
      <c r="C27609" s="101"/>
    </row>
    <row r="27610" spans="3:3" ht="12.75">
      <c r="C27610" s="101"/>
    </row>
    <row r="27611" spans="3:3" ht="12.75">
      <c r="C27611" s="101"/>
    </row>
    <row r="27612" spans="3:3" ht="12.75">
      <c r="C27612" s="101"/>
    </row>
    <row r="27613" spans="3:3" ht="12.75">
      <c r="C27613" s="101"/>
    </row>
    <row r="27614" spans="3:3" ht="12.75">
      <c r="C27614" s="101"/>
    </row>
    <row r="27615" spans="3:3" ht="12.75">
      <c r="C27615" s="101"/>
    </row>
    <row r="27616" spans="3:3" ht="12.75">
      <c r="C27616" s="101"/>
    </row>
    <row r="27617" spans="3:3" ht="12.75">
      <c r="C27617" s="101"/>
    </row>
    <row r="27618" spans="3:3" ht="12.75">
      <c r="C27618" s="101"/>
    </row>
    <row r="27619" spans="3:3" ht="12.75">
      <c r="C27619" s="101"/>
    </row>
    <row r="27620" spans="3:3" ht="12.75">
      <c r="C27620" s="101"/>
    </row>
    <row r="27621" spans="3:3" ht="12.75">
      <c r="C27621" s="101"/>
    </row>
    <row r="27622" spans="3:3" ht="12.75">
      <c r="C27622" s="101"/>
    </row>
    <row r="27623" spans="3:3" ht="12.75">
      <c r="C27623" s="101"/>
    </row>
    <row r="27624" spans="3:3" ht="12.75">
      <c r="C27624" s="101"/>
    </row>
    <row r="27625" spans="3:3" ht="12.75">
      <c r="C27625" s="101"/>
    </row>
    <row r="27626" spans="3:3" ht="12.75">
      <c r="C27626" s="101"/>
    </row>
    <row r="27627" spans="3:3" ht="12.75">
      <c r="C27627" s="101"/>
    </row>
    <row r="27628" spans="3:3" ht="12.75">
      <c r="C27628" s="101"/>
    </row>
    <row r="27629" spans="3:3" ht="12.75">
      <c r="C27629" s="101"/>
    </row>
    <row r="27630" spans="3:3" ht="12.75">
      <c r="C27630" s="101"/>
    </row>
    <row r="27631" spans="3:3" ht="12.75">
      <c r="C27631" s="101"/>
    </row>
    <row r="27632" spans="3:3" ht="12.75">
      <c r="C27632" s="101"/>
    </row>
    <row r="27633" spans="3:3" ht="12.75">
      <c r="C27633" s="101"/>
    </row>
    <row r="27634" spans="3:3" ht="12.75">
      <c r="C27634" s="101"/>
    </row>
    <row r="27635" spans="3:3" ht="12.75">
      <c r="C27635" s="101"/>
    </row>
    <row r="27636" spans="3:3" ht="12.75">
      <c r="C27636" s="101"/>
    </row>
    <row r="27637" spans="3:3" ht="12.75">
      <c r="C27637" s="101"/>
    </row>
    <row r="27638" spans="3:3" ht="12.75">
      <c r="C27638" s="101"/>
    </row>
    <row r="27639" spans="3:3" ht="12.75">
      <c r="C27639" s="101"/>
    </row>
    <row r="27640" spans="3:3" ht="12.75">
      <c r="C27640" s="101"/>
    </row>
    <row r="27641" spans="3:3" ht="12.75">
      <c r="C27641" s="101"/>
    </row>
    <row r="27642" spans="3:3" ht="12.75">
      <c r="C27642" s="101"/>
    </row>
    <row r="27643" spans="3:3" ht="12.75">
      <c r="C27643" s="101"/>
    </row>
    <row r="27644" spans="3:3" ht="12.75">
      <c r="C27644" s="101"/>
    </row>
    <row r="27645" spans="3:3" ht="12.75">
      <c r="C27645" s="101"/>
    </row>
    <row r="27646" spans="3:3" ht="12.75">
      <c r="C27646" s="101"/>
    </row>
    <row r="27647" spans="3:3" ht="12.75">
      <c r="C27647" s="101"/>
    </row>
    <row r="27648" spans="3:3" ht="12.75">
      <c r="C27648" s="101"/>
    </row>
    <row r="27649" spans="3:3" ht="12.75">
      <c r="C27649" s="101"/>
    </row>
    <row r="27650" spans="3:3" ht="12.75">
      <c r="C27650" s="101"/>
    </row>
    <row r="27651" spans="3:3" ht="12.75">
      <c r="C27651" s="101"/>
    </row>
    <row r="27652" spans="3:3" ht="12.75">
      <c r="C27652" s="101"/>
    </row>
    <row r="27653" spans="3:3" ht="12.75">
      <c r="C27653" s="101"/>
    </row>
    <row r="27654" spans="3:3" ht="12.75">
      <c r="C27654" s="101"/>
    </row>
    <row r="27655" spans="3:3" ht="12.75">
      <c r="C27655" s="101"/>
    </row>
    <row r="27656" spans="3:3" ht="12.75">
      <c r="C27656" s="101"/>
    </row>
    <row r="27657" spans="3:3" ht="12.75">
      <c r="C27657" s="101"/>
    </row>
    <row r="27658" spans="3:3" ht="12.75">
      <c r="C27658" s="101"/>
    </row>
    <row r="27659" spans="3:3" ht="12.75">
      <c r="C27659" s="101"/>
    </row>
    <row r="27660" spans="3:3" ht="12.75">
      <c r="C27660" s="101"/>
    </row>
    <row r="27661" spans="3:3" ht="12.75">
      <c r="C27661" s="101"/>
    </row>
    <row r="27662" spans="3:3" ht="12.75">
      <c r="C27662" s="101"/>
    </row>
    <row r="27663" spans="3:3" ht="12.75">
      <c r="C27663" s="101"/>
    </row>
    <row r="27664" spans="3:3" ht="12.75">
      <c r="C27664" s="101"/>
    </row>
    <row r="27665" spans="3:3" ht="12.75">
      <c r="C27665" s="101"/>
    </row>
    <row r="27666" spans="3:3" ht="12.75">
      <c r="C27666" s="101"/>
    </row>
    <row r="27667" spans="3:3" ht="12.75">
      <c r="C27667" s="101"/>
    </row>
    <row r="27668" spans="3:3" ht="12.75">
      <c r="C27668" s="101"/>
    </row>
    <row r="27669" spans="3:3" ht="12.75">
      <c r="C27669" s="101"/>
    </row>
    <row r="27670" spans="3:3" ht="12.75">
      <c r="C27670" s="101"/>
    </row>
    <row r="27671" spans="3:3" ht="12.75">
      <c r="C27671" s="101"/>
    </row>
    <row r="27672" spans="3:3" ht="12.75">
      <c r="C27672" s="101"/>
    </row>
    <row r="27673" spans="3:3" ht="12.75">
      <c r="C27673" s="101"/>
    </row>
    <row r="27674" spans="3:3" ht="12.75">
      <c r="C27674" s="101"/>
    </row>
    <row r="27675" spans="3:3" ht="12.75">
      <c r="C27675" s="101"/>
    </row>
    <row r="27676" spans="3:3" ht="12.75">
      <c r="C27676" s="101"/>
    </row>
    <row r="27677" spans="3:3" ht="12.75">
      <c r="C27677" s="101"/>
    </row>
    <row r="27678" spans="3:3" ht="12.75">
      <c r="C27678" s="101"/>
    </row>
    <row r="27679" spans="3:3" ht="12.75">
      <c r="C27679" s="101"/>
    </row>
    <row r="27680" spans="3:3" ht="12.75">
      <c r="C27680" s="101"/>
    </row>
    <row r="27681" spans="3:3" ht="12.75">
      <c r="C27681" s="101"/>
    </row>
    <row r="27682" spans="3:3" ht="12.75">
      <c r="C27682" s="101"/>
    </row>
    <row r="27683" spans="3:3" ht="12.75">
      <c r="C27683" s="101"/>
    </row>
    <row r="27684" spans="3:3" ht="12.75">
      <c r="C27684" s="101"/>
    </row>
    <row r="27685" spans="3:3" ht="12.75">
      <c r="C27685" s="101"/>
    </row>
    <row r="27686" spans="3:3" ht="12.75">
      <c r="C27686" s="101"/>
    </row>
    <row r="27687" spans="3:3" ht="12.75">
      <c r="C27687" s="101"/>
    </row>
    <row r="27688" spans="3:3" ht="12.75">
      <c r="C27688" s="101"/>
    </row>
    <row r="27689" spans="3:3" ht="12.75">
      <c r="C27689" s="101"/>
    </row>
    <row r="27690" spans="3:3" ht="12.75">
      <c r="C27690" s="101"/>
    </row>
    <row r="27691" spans="3:3" ht="12.75">
      <c r="C27691" s="101"/>
    </row>
    <row r="27692" spans="3:3" ht="12.75">
      <c r="C27692" s="101"/>
    </row>
    <row r="27693" spans="3:3" ht="12.75">
      <c r="C27693" s="101"/>
    </row>
    <row r="27694" spans="3:3" ht="12.75">
      <c r="C27694" s="101"/>
    </row>
    <row r="27695" spans="3:3" ht="12.75">
      <c r="C27695" s="101"/>
    </row>
    <row r="27696" spans="3:3" ht="12.75">
      <c r="C27696" s="101"/>
    </row>
    <row r="27697" spans="3:3" ht="12.75">
      <c r="C27697" s="101"/>
    </row>
    <row r="27698" spans="3:3" ht="12.75">
      <c r="C27698" s="101"/>
    </row>
    <row r="27699" spans="3:3" ht="12.75">
      <c r="C27699" s="101"/>
    </row>
    <row r="27700" spans="3:3" ht="12.75">
      <c r="C27700" s="101"/>
    </row>
    <row r="27701" spans="3:3" ht="12.75">
      <c r="C27701" s="101"/>
    </row>
    <row r="27702" spans="3:3" ht="12.75">
      <c r="C27702" s="101"/>
    </row>
    <row r="27703" spans="3:3" ht="12.75">
      <c r="C27703" s="101"/>
    </row>
    <row r="27704" spans="3:3" ht="12.75">
      <c r="C27704" s="101"/>
    </row>
    <row r="27705" spans="3:3" ht="12.75">
      <c r="C27705" s="101"/>
    </row>
    <row r="27706" spans="3:3" ht="12.75">
      <c r="C27706" s="101"/>
    </row>
    <row r="27707" spans="3:3" ht="12.75">
      <c r="C27707" s="101"/>
    </row>
    <row r="27708" spans="3:3" ht="12.75">
      <c r="C27708" s="101"/>
    </row>
    <row r="27709" spans="3:3" ht="12.75">
      <c r="C27709" s="101"/>
    </row>
    <row r="27710" spans="3:3" ht="12.75">
      <c r="C27710" s="101"/>
    </row>
    <row r="27711" spans="3:3" ht="12.75">
      <c r="C27711" s="101"/>
    </row>
    <row r="27712" spans="3:3" ht="12.75">
      <c r="C27712" s="101"/>
    </row>
    <row r="27713" spans="3:3" ht="12.75">
      <c r="C27713" s="101"/>
    </row>
    <row r="27714" spans="3:3" ht="12.75">
      <c r="C27714" s="101"/>
    </row>
    <row r="27715" spans="3:3" ht="12.75">
      <c r="C27715" s="101"/>
    </row>
    <row r="27716" spans="3:3" ht="12.75">
      <c r="C27716" s="101"/>
    </row>
    <row r="27717" spans="3:3" ht="12.75">
      <c r="C27717" s="101"/>
    </row>
    <row r="27718" spans="3:3" ht="12.75">
      <c r="C27718" s="101"/>
    </row>
    <row r="27719" spans="3:3" ht="12.75">
      <c r="C27719" s="101"/>
    </row>
    <row r="27720" spans="3:3" ht="12.75">
      <c r="C27720" s="101"/>
    </row>
    <row r="27721" spans="3:3" ht="12.75">
      <c r="C27721" s="101"/>
    </row>
    <row r="27722" spans="3:3" ht="12.75">
      <c r="C27722" s="101"/>
    </row>
    <row r="27723" spans="3:3" ht="12.75">
      <c r="C27723" s="101"/>
    </row>
    <row r="27724" spans="3:3" ht="12.75">
      <c r="C27724" s="101"/>
    </row>
    <row r="27725" spans="3:3" ht="12.75">
      <c r="C27725" s="101"/>
    </row>
    <row r="27726" spans="3:3" ht="12.75">
      <c r="C27726" s="101"/>
    </row>
    <row r="27727" spans="3:3" ht="12.75">
      <c r="C27727" s="101"/>
    </row>
    <row r="27728" spans="3:3" ht="12.75">
      <c r="C27728" s="101"/>
    </row>
    <row r="27729" spans="3:3" ht="12.75">
      <c r="C27729" s="101"/>
    </row>
    <row r="27730" spans="3:3" ht="12.75">
      <c r="C27730" s="101"/>
    </row>
    <row r="27731" spans="3:3" ht="12.75">
      <c r="C27731" s="101"/>
    </row>
    <row r="27732" spans="3:3" ht="12.75">
      <c r="C27732" s="101"/>
    </row>
    <row r="27733" spans="3:3" ht="12.75">
      <c r="C27733" s="101"/>
    </row>
    <row r="27734" spans="3:3" ht="12.75">
      <c r="C27734" s="101"/>
    </row>
    <row r="27735" spans="3:3" ht="12.75">
      <c r="C27735" s="101"/>
    </row>
    <row r="27736" spans="3:3" ht="12.75">
      <c r="C27736" s="101"/>
    </row>
    <row r="27737" spans="3:3" ht="12.75">
      <c r="C27737" s="101"/>
    </row>
    <row r="27738" spans="3:3" ht="12.75">
      <c r="C27738" s="101"/>
    </row>
    <row r="27739" spans="3:3" ht="12.75">
      <c r="C27739" s="101"/>
    </row>
    <row r="27740" spans="3:3" ht="12.75">
      <c r="C27740" s="101"/>
    </row>
    <row r="27741" spans="3:3" ht="12.75">
      <c r="C27741" s="101"/>
    </row>
    <row r="27742" spans="3:3" ht="12.75">
      <c r="C27742" s="101"/>
    </row>
    <row r="27743" spans="3:3" ht="12.75">
      <c r="C27743" s="101"/>
    </row>
    <row r="27744" spans="3:3" ht="12.75">
      <c r="C27744" s="101"/>
    </row>
    <row r="27745" spans="3:3" ht="12.75">
      <c r="C27745" s="101"/>
    </row>
    <row r="27746" spans="3:3" ht="12.75">
      <c r="C27746" s="101"/>
    </row>
    <row r="27747" spans="3:3" ht="12.75">
      <c r="C27747" s="101"/>
    </row>
    <row r="27748" spans="3:3" ht="12.75">
      <c r="C27748" s="101"/>
    </row>
    <row r="27749" spans="3:3" ht="12.75">
      <c r="C27749" s="101"/>
    </row>
    <row r="27750" spans="3:3" ht="12.75">
      <c r="C27750" s="101"/>
    </row>
    <row r="27751" spans="3:3" ht="12.75">
      <c r="C27751" s="101"/>
    </row>
    <row r="27752" spans="3:3" ht="12.75">
      <c r="C27752" s="101"/>
    </row>
    <row r="27753" spans="3:3" ht="12.75">
      <c r="C27753" s="101"/>
    </row>
    <row r="27754" spans="3:3" ht="12.75">
      <c r="C27754" s="101"/>
    </row>
    <row r="27755" spans="3:3" ht="12.75">
      <c r="C27755" s="101"/>
    </row>
    <row r="27756" spans="3:3" ht="12.75">
      <c r="C27756" s="101"/>
    </row>
    <row r="27757" spans="3:3" ht="12.75">
      <c r="C27757" s="101"/>
    </row>
    <row r="27758" spans="3:3" ht="12.75">
      <c r="C27758" s="101"/>
    </row>
    <row r="27759" spans="3:3" ht="12.75">
      <c r="C27759" s="101"/>
    </row>
    <row r="27760" spans="3:3" ht="12.75">
      <c r="C27760" s="101"/>
    </row>
    <row r="27761" spans="3:3" ht="12.75">
      <c r="C27761" s="101"/>
    </row>
    <row r="27762" spans="3:3" ht="12.75">
      <c r="C27762" s="101"/>
    </row>
    <row r="27763" spans="3:3" ht="12.75">
      <c r="C27763" s="101"/>
    </row>
    <row r="27764" spans="3:3" ht="12.75">
      <c r="C27764" s="101"/>
    </row>
    <row r="27765" spans="3:3" ht="12.75">
      <c r="C27765" s="101"/>
    </row>
    <row r="27766" spans="3:3" ht="12.75">
      <c r="C27766" s="101"/>
    </row>
    <row r="27767" spans="3:3" ht="12.75">
      <c r="C27767" s="101"/>
    </row>
    <row r="27768" spans="3:3" ht="12.75">
      <c r="C27768" s="101"/>
    </row>
    <row r="27769" spans="3:3" ht="12.75">
      <c r="C27769" s="101"/>
    </row>
    <row r="27770" spans="3:3" ht="12.75">
      <c r="C27770" s="101"/>
    </row>
    <row r="27771" spans="3:3" ht="12.75">
      <c r="C27771" s="101"/>
    </row>
    <row r="27772" spans="3:3" ht="12.75">
      <c r="C27772" s="101"/>
    </row>
    <row r="27773" spans="3:3" ht="12.75">
      <c r="C27773" s="101"/>
    </row>
    <row r="27774" spans="3:3" ht="12.75">
      <c r="C27774" s="101"/>
    </row>
    <row r="27775" spans="3:3" ht="12.75">
      <c r="C27775" s="101"/>
    </row>
    <row r="27776" spans="3:3" ht="12.75">
      <c r="C27776" s="101"/>
    </row>
    <row r="27777" spans="3:3" ht="12.75">
      <c r="C27777" s="101"/>
    </row>
    <row r="27778" spans="3:3" ht="12.75">
      <c r="C27778" s="101"/>
    </row>
    <row r="27779" spans="3:3" ht="12.75">
      <c r="C27779" s="101"/>
    </row>
    <row r="27780" spans="3:3" ht="12.75">
      <c r="C27780" s="101"/>
    </row>
    <row r="27781" spans="3:3" ht="12.75">
      <c r="C27781" s="101"/>
    </row>
    <row r="27782" spans="3:3" ht="12.75">
      <c r="C27782" s="101"/>
    </row>
    <row r="27783" spans="3:3" ht="12.75">
      <c r="C27783" s="101"/>
    </row>
    <row r="27784" spans="3:3" ht="12.75">
      <c r="C27784" s="101"/>
    </row>
    <row r="27785" spans="3:3" ht="12.75">
      <c r="C27785" s="101"/>
    </row>
    <row r="27786" spans="3:3" ht="12.75">
      <c r="C27786" s="101"/>
    </row>
    <row r="27787" spans="3:3" ht="12.75">
      <c r="C27787" s="101"/>
    </row>
    <row r="27788" spans="3:3" ht="12.75">
      <c r="C27788" s="101"/>
    </row>
    <row r="27789" spans="3:3" ht="12.75">
      <c r="C27789" s="101"/>
    </row>
    <row r="27790" spans="3:3" ht="12.75">
      <c r="C27790" s="101"/>
    </row>
    <row r="27791" spans="3:3" ht="12.75">
      <c r="C27791" s="101"/>
    </row>
    <row r="27792" spans="3:3" ht="12.75">
      <c r="C27792" s="101"/>
    </row>
    <row r="27793" spans="3:3" ht="12.75">
      <c r="C27793" s="101"/>
    </row>
    <row r="27794" spans="3:3" ht="12.75">
      <c r="C27794" s="101"/>
    </row>
    <row r="27795" spans="3:3" ht="12.75">
      <c r="C27795" s="101"/>
    </row>
    <row r="27796" spans="3:3" ht="12.75">
      <c r="C27796" s="101"/>
    </row>
    <row r="27797" spans="3:3" ht="12.75">
      <c r="C27797" s="101"/>
    </row>
    <row r="27798" spans="3:3" ht="12.75">
      <c r="C27798" s="101"/>
    </row>
    <row r="27799" spans="3:3" ht="12.75">
      <c r="C27799" s="101"/>
    </row>
    <row r="27800" spans="3:3" ht="12.75">
      <c r="C27800" s="101"/>
    </row>
    <row r="27801" spans="3:3" ht="12.75">
      <c r="C27801" s="101"/>
    </row>
    <row r="27802" spans="3:3" ht="12.75">
      <c r="C27802" s="101"/>
    </row>
    <row r="27803" spans="3:3" ht="12.75">
      <c r="C27803" s="101"/>
    </row>
    <row r="27804" spans="3:3" ht="12.75">
      <c r="C27804" s="101"/>
    </row>
    <row r="27805" spans="3:3" ht="12.75">
      <c r="C27805" s="101"/>
    </row>
    <row r="27806" spans="3:3" ht="12.75">
      <c r="C27806" s="101"/>
    </row>
    <row r="27807" spans="3:3" ht="12.75">
      <c r="C27807" s="101"/>
    </row>
    <row r="27808" spans="3:3" ht="12.75">
      <c r="C27808" s="101"/>
    </row>
    <row r="27809" spans="3:3" ht="12.75">
      <c r="C27809" s="101"/>
    </row>
    <row r="27810" spans="3:3" ht="12.75">
      <c r="C27810" s="101"/>
    </row>
    <row r="27811" spans="3:3" ht="12.75">
      <c r="C27811" s="101"/>
    </row>
    <row r="27812" spans="3:3" ht="12.75">
      <c r="C27812" s="101"/>
    </row>
    <row r="27813" spans="3:3" ht="12.75">
      <c r="C27813" s="101"/>
    </row>
    <row r="27814" spans="3:3" ht="12.75">
      <c r="C27814" s="101"/>
    </row>
    <row r="27815" spans="3:3" ht="12.75">
      <c r="C27815" s="101"/>
    </row>
    <row r="27816" spans="3:3" ht="12.75">
      <c r="C27816" s="101"/>
    </row>
    <row r="27817" spans="3:3" ht="12.75">
      <c r="C27817" s="101"/>
    </row>
    <row r="27818" spans="3:3" ht="12.75">
      <c r="C27818" s="101"/>
    </row>
    <row r="27819" spans="3:3" ht="12.75">
      <c r="C27819" s="101"/>
    </row>
    <row r="27820" spans="3:3" ht="12.75">
      <c r="C27820" s="101"/>
    </row>
    <row r="27821" spans="3:3" ht="12.75">
      <c r="C27821" s="101"/>
    </row>
    <row r="27822" spans="3:3" ht="12.75">
      <c r="C27822" s="101"/>
    </row>
    <row r="27823" spans="3:3" ht="12.75">
      <c r="C27823" s="101"/>
    </row>
    <row r="27824" spans="3:3" ht="12.75">
      <c r="C27824" s="101"/>
    </row>
    <row r="27825" spans="3:3" ht="12.75">
      <c r="C27825" s="101"/>
    </row>
    <row r="27826" spans="3:3" ht="12.75">
      <c r="C27826" s="101"/>
    </row>
    <row r="27827" spans="3:3" ht="12.75">
      <c r="C27827" s="101"/>
    </row>
    <row r="27828" spans="3:3" ht="12.75">
      <c r="C27828" s="101"/>
    </row>
    <row r="27829" spans="3:3" ht="12.75">
      <c r="C27829" s="101"/>
    </row>
    <row r="27830" spans="3:3" ht="12.75">
      <c r="C27830" s="101"/>
    </row>
    <row r="27831" spans="3:3" ht="12.75">
      <c r="C27831" s="101"/>
    </row>
    <row r="27832" spans="3:3" ht="12.75">
      <c r="C27832" s="101"/>
    </row>
    <row r="27833" spans="3:3" ht="12.75">
      <c r="C27833" s="101"/>
    </row>
    <row r="27834" spans="3:3" ht="12.75">
      <c r="C27834" s="101"/>
    </row>
    <row r="27835" spans="3:3" ht="12.75">
      <c r="C27835" s="101"/>
    </row>
    <row r="27836" spans="3:3" ht="12.75">
      <c r="C27836" s="101"/>
    </row>
    <row r="27837" spans="3:3" ht="12.75">
      <c r="C27837" s="101"/>
    </row>
    <row r="27838" spans="3:3" ht="12.75">
      <c r="C27838" s="101"/>
    </row>
    <row r="27839" spans="3:3" ht="12.75">
      <c r="C27839" s="101"/>
    </row>
    <row r="27840" spans="3:3" ht="12.75">
      <c r="C27840" s="101"/>
    </row>
    <row r="27841" spans="3:3" ht="12.75">
      <c r="C27841" s="101"/>
    </row>
    <row r="27842" spans="3:3" ht="12.75">
      <c r="C27842" s="101"/>
    </row>
    <row r="27843" spans="3:3" ht="12.75">
      <c r="C27843" s="101"/>
    </row>
    <row r="27844" spans="3:3" ht="12.75">
      <c r="C27844" s="101"/>
    </row>
    <row r="27845" spans="3:3" ht="12.75">
      <c r="C27845" s="101"/>
    </row>
    <row r="27846" spans="3:3" ht="12.75">
      <c r="C27846" s="101"/>
    </row>
    <row r="27847" spans="3:3" ht="12.75">
      <c r="C27847" s="101"/>
    </row>
    <row r="27848" spans="3:3" ht="12.75">
      <c r="C27848" s="101"/>
    </row>
    <row r="27849" spans="3:3" ht="12.75">
      <c r="C27849" s="101"/>
    </row>
    <row r="27850" spans="3:3" ht="12.75">
      <c r="C27850" s="101"/>
    </row>
    <row r="27851" spans="3:3" ht="12.75">
      <c r="C27851" s="101"/>
    </row>
    <row r="27852" spans="3:3" ht="12.75">
      <c r="C27852" s="101"/>
    </row>
    <row r="27853" spans="3:3" ht="12.75">
      <c r="C27853" s="101"/>
    </row>
    <row r="27854" spans="3:3" ht="12.75">
      <c r="C27854" s="101"/>
    </row>
    <row r="27855" spans="3:3" ht="12.75">
      <c r="C27855" s="101"/>
    </row>
    <row r="27856" spans="3:3" ht="12.75">
      <c r="C27856" s="101"/>
    </row>
    <row r="27857" spans="3:3" ht="12.75">
      <c r="C27857" s="101"/>
    </row>
    <row r="27858" spans="3:3" ht="12.75">
      <c r="C27858" s="101"/>
    </row>
    <row r="27859" spans="3:3" ht="12.75">
      <c r="C27859" s="101"/>
    </row>
    <row r="27860" spans="3:3" ht="12.75">
      <c r="C27860" s="101"/>
    </row>
    <row r="27861" spans="3:3" ht="12.75">
      <c r="C27861" s="101"/>
    </row>
    <row r="27862" spans="3:3" ht="12.75">
      <c r="C27862" s="101"/>
    </row>
    <row r="27863" spans="3:3" ht="12.75">
      <c r="C27863" s="101"/>
    </row>
    <row r="27864" spans="3:3" ht="12.75">
      <c r="C27864" s="101"/>
    </row>
    <row r="27865" spans="3:3" ht="12.75">
      <c r="C27865" s="101"/>
    </row>
    <row r="27866" spans="3:3" ht="12.75">
      <c r="C27866" s="101"/>
    </row>
    <row r="27867" spans="3:3" ht="12.75">
      <c r="C27867" s="101"/>
    </row>
    <row r="27868" spans="3:3" ht="12.75">
      <c r="C27868" s="101"/>
    </row>
    <row r="27869" spans="3:3" ht="12.75">
      <c r="C27869" s="101"/>
    </row>
    <row r="27870" spans="3:3" ht="12.75">
      <c r="C27870" s="101"/>
    </row>
    <row r="27871" spans="3:3" ht="12.75">
      <c r="C27871" s="101"/>
    </row>
    <row r="27872" spans="3:3" ht="12.75">
      <c r="C27872" s="101"/>
    </row>
    <row r="27873" spans="3:3" ht="12.75">
      <c r="C27873" s="101"/>
    </row>
    <row r="27874" spans="3:3" ht="12.75">
      <c r="C27874" s="101"/>
    </row>
    <row r="27875" spans="3:3" ht="12.75">
      <c r="C27875" s="101"/>
    </row>
    <row r="27876" spans="3:3" ht="12.75">
      <c r="C27876" s="101"/>
    </row>
    <row r="27877" spans="3:3" ht="12.75">
      <c r="C27877" s="101"/>
    </row>
    <row r="27878" spans="3:3" ht="12.75">
      <c r="C27878" s="101"/>
    </row>
    <row r="27879" spans="3:3" ht="12.75">
      <c r="C27879" s="101"/>
    </row>
    <row r="27880" spans="3:3" ht="12.75">
      <c r="C27880" s="101"/>
    </row>
    <row r="27881" spans="3:3" ht="12.75">
      <c r="C27881" s="101"/>
    </row>
    <row r="27882" spans="3:3" ht="12.75">
      <c r="C27882" s="101"/>
    </row>
    <row r="27883" spans="3:3" ht="12.75">
      <c r="C27883" s="101"/>
    </row>
    <row r="27884" spans="3:3" ht="12.75">
      <c r="C27884" s="101"/>
    </row>
    <row r="27885" spans="3:3" ht="12.75">
      <c r="C27885" s="101"/>
    </row>
    <row r="27886" spans="3:3" ht="12.75">
      <c r="C27886" s="101"/>
    </row>
    <row r="27887" spans="3:3" ht="12.75">
      <c r="C27887" s="101"/>
    </row>
    <row r="27888" spans="3:3" ht="12.75">
      <c r="C27888" s="101"/>
    </row>
    <row r="27889" spans="3:3" ht="12.75">
      <c r="C27889" s="101"/>
    </row>
    <row r="27890" spans="3:3" ht="12.75">
      <c r="C27890" s="101"/>
    </row>
    <row r="27891" spans="3:3" ht="12.75">
      <c r="C27891" s="101"/>
    </row>
    <row r="27892" spans="3:3" ht="12.75">
      <c r="C27892" s="101"/>
    </row>
    <row r="27893" spans="3:3" ht="12.75">
      <c r="C27893" s="101"/>
    </row>
    <row r="27894" spans="3:3" ht="12.75">
      <c r="C27894" s="101"/>
    </row>
    <row r="27895" spans="3:3" ht="12.75">
      <c r="C27895" s="101"/>
    </row>
    <row r="27896" spans="3:3" ht="12.75">
      <c r="C27896" s="101"/>
    </row>
    <row r="27897" spans="3:3" ht="12.75">
      <c r="C27897" s="101"/>
    </row>
    <row r="27898" spans="3:3" ht="12.75">
      <c r="C27898" s="101"/>
    </row>
    <row r="27899" spans="3:3" ht="12.75">
      <c r="C27899" s="101"/>
    </row>
    <row r="27900" spans="3:3" ht="12.75">
      <c r="C27900" s="101"/>
    </row>
    <row r="27901" spans="3:3" ht="12.75">
      <c r="C27901" s="101"/>
    </row>
    <row r="27902" spans="3:3" ht="12.75">
      <c r="C27902" s="101"/>
    </row>
    <row r="27903" spans="3:3" ht="12.75">
      <c r="C27903" s="101"/>
    </row>
    <row r="27904" spans="3:3" ht="12.75">
      <c r="C27904" s="101"/>
    </row>
    <row r="27905" spans="3:3" ht="12.75">
      <c r="C27905" s="101"/>
    </row>
    <row r="27906" spans="3:3" ht="12.75">
      <c r="C27906" s="101"/>
    </row>
    <row r="27907" spans="3:3" ht="12.75">
      <c r="C27907" s="101"/>
    </row>
    <row r="27908" spans="3:3" ht="12.75">
      <c r="C27908" s="101"/>
    </row>
    <row r="27909" spans="3:3" ht="12.75">
      <c r="C27909" s="101"/>
    </row>
    <row r="27910" spans="3:3" ht="12.75">
      <c r="C27910" s="101"/>
    </row>
    <row r="27911" spans="3:3" ht="12.75">
      <c r="C27911" s="101"/>
    </row>
    <row r="27912" spans="3:3" ht="12.75">
      <c r="C27912" s="101"/>
    </row>
    <row r="27913" spans="3:3" ht="12.75">
      <c r="C27913" s="101"/>
    </row>
    <row r="27914" spans="3:3" ht="12.75">
      <c r="C27914" s="101"/>
    </row>
    <row r="27915" spans="3:3" ht="12.75">
      <c r="C27915" s="101"/>
    </row>
    <row r="27916" spans="3:3" ht="12.75">
      <c r="C27916" s="101"/>
    </row>
    <row r="27917" spans="3:3" ht="12.75">
      <c r="C27917" s="101"/>
    </row>
    <row r="27918" spans="3:3" ht="12.75">
      <c r="C27918" s="101"/>
    </row>
    <row r="27919" spans="3:3" ht="12.75">
      <c r="C27919" s="101"/>
    </row>
    <row r="27920" spans="3:3" ht="12.75">
      <c r="C27920" s="101"/>
    </row>
    <row r="27921" spans="3:3" ht="12.75">
      <c r="C27921" s="101"/>
    </row>
    <row r="27922" spans="3:3" ht="12.75">
      <c r="C27922" s="101"/>
    </row>
    <row r="27923" spans="3:3" ht="12.75">
      <c r="C27923" s="101"/>
    </row>
    <row r="27924" spans="3:3" ht="12.75">
      <c r="C27924" s="101"/>
    </row>
    <row r="27925" spans="3:3" ht="12.75">
      <c r="C27925" s="101"/>
    </row>
    <row r="27926" spans="3:3" ht="12.75">
      <c r="C27926" s="101"/>
    </row>
    <row r="27927" spans="3:3" ht="12.75">
      <c r="C27927" s="101"/>
    </row>
    <row r="27928" spans="3:3" ht="12.75">
      <c r="C27928" s="101"/>
    </row>
    <row r="27929" spans="3:3" ht="12.75">
      <c r="C27929" s="101"/>
    </row>
    <row r="27930" spans="3:3" ht="12.75">
      <c r="C27930" s="101"/>
    </row>
    <row r="27931" spans="3:3" ht="12.75">
      <c r="C27931" s="101"/>
    </row>
    <row r="27932" spans="3:3" ht="12.75">
      <c r="C27932" s="101"/>
    </row>
    <row r="27933" spans="3:3" ht="12.75">
      <c r="C27933" s="101"/>
    </row>
    <row r="27934" spans="3:3" ht="12.75">
      <c r="C27934" s="101"/>
    </row>
    <row r="27935" spans="3:3" ht="12.75">
      <c r="C27935" s="101"/>
    </row>
    <row r="27936" spans="3:3" ht="12.75">
      <c r="C27936" s="101"/>
    </row>
    <row r="27937" spans="3:3" ht="12.75">
      <c r="C27937" s="101"/>
    </row>
    <row r="27938" spans="3:3" ht="12.75">
      <c r="C27938" s="101"/>
    </row>
    <row r="27939" spans="3:3" ht="12.75">
      <c r="C27939" s="101"/>
    </row>
    <row r="27940" spans="3:3" ht="12.75">
      <c r="C27940" s="101"/>
    </row>
    <row r="27941" spans="3:3" ht="12.75">
      <c r="C27941" s="101"/>
    </row>
    <row r="27942" spans="3:3" ht="12.75">
      <c r="C27942" s="101"/>
    </row>
    <row r="27943" spans="3:3" ht="12.75">
      <c r="C27943" s="101"/>
    </row>
    <row r="27944" spans="3:3" ht="12.75">
      <c r="C27944" s="101"/>
    </row>
    <row r="27945" spans="3:3" ht="12.75">
      <c r="C27945" s="101"/>
    </row>
    <row r="27946" spans="3:3" ht="12.75">
      <c r="C27946" s="101"/>
    </row>
    <row r="27947" spans="3:3" ht="12.75">
      <c r="C27947" s="101"/>
    </row>
    <row r="27948" spans="3:3" ht="12.75">
      <c r="C27948" s="101"/>
    </row>
    <row r="27949" spans="3:3" ht="12.75">
      <c r="C27949" s="101"/>
    </row>
    <row r="27950" spans="3:3" ht="12.75">
      <c r="C27950" s="101"/>
    </row>
    <row r="27951" spans="3:3" ht="12.75">
      <c r="C27951" s="101"/>
    </row>
    <row r="27952" spans="3:3" ht="12.75">
      <c r="C27952" s="101"/>
    </row>
    <row r="27953" spans="3:3" ht="12.75">
      <c r="C27953" s="101"/>
    </row>
    <row r="27954" spans="3:3" ht="12.75">
      <c r="C27954" s="101"/>
    </row>
    <row r="27955" spans="3:3" ht="12.75">
      <c r="C27955" s="101"/>
    </row>
    <row r="27956" spans="3:3" ht="12.75">
      <c r="C27956" s="101"/>
    </row>
    <row r="27957" spans="3:3" ht="12.75">
      <c r="C27957" s="101"/>
    </row>
    <row r="27958" spans="3:3" ht="12.75">
      <c r="C27958" s="101"/>
    </row>
    <row r="27959" spans="3:3" ht="12.75">
      <c r="C27959" s="101"/>
    </row>
    <row r="27960" spans="3:3" ht="12.75">
      <c r="C27960" s="101"/>
    </row>
    <row r="27961" spans="3:3" ht="12.75">
      <c r="C27961" s="101"/>
    </row>
    <row r="27962" spans="3:3" ht="12.75">
      <c r="C27962" s="101"/>
    </row>
    <row r="27963" spans="3:3" ht="12.75">
      <c r="C27963" s="101"/>
    </row>
    <row r="27964" spans="3:3" ht="12.75">
      <c r="C27964" s="101"/>
    </row>
    <row r="27965" spans="3:3" ht="12.75">
      <c r="C27965" s="101"/>
    </row>
    <row r="27966" spans="3:3" ht="12.75">
      <c r="C27966" s="101"/>
    </row>
    <row r="27967" spans="3:3" ht="12.75">
      <c r="C27967" s="101"/>
    </row>
    <row r="27968" spans="3:3" ht="12.75">
      <c r="C27968" s="101"/>
    </row>
    <row r="27969" spans="3:3" ht="12.75">
      <c r="C27969" s="101"/>
    </row>
    <row r="27970" spans="3:3" ht="12.75">
      <c r="C27970" s="101"/>
    </row>
    <row r="27971" spans="3:3" ht="12.75">
      <c r="C27971" s="101"/>
    </row>
    <row r="27972" spans="3:3" ht="12.75">
      <c r="C27972" s="101"/>
    </row>
    <row r="27973" spans="3:3" ht="12.75">
      <c r="C27973" s="101"/>
    </row>
    <row r="27974" spans="3:3" ht="12.75">
      <c r="C27974" s="101"/>
    </row>
    <row r="27975" spans="3:3" ht="12.75">
      <c r="C27975" s="101"/>
    </row>
    <row r="27976" spans="3:3" ht="12.75">
      <c r="C27976" s="101"/>
    </row>
    <row r="27977" spans="3:3" ht="12.75">
      <c r="C27977" s="101"/>
    </row>
    <row r="27978" spans="3:3" ht="12.75">
      <c r="C27978" s="101"/>
    </row>
    <row r="27979" spans="3:3" ht="12.75">
      <c r="C27979" s="101"/>
    </row>
    <row r="27980" spans="3:3" ht="12.75">
      <c r="C27980" s="101"/>
    </row>
    <row r="27981" spans="3:3" ht="12.75">
      <c r="C27981" s="101"/>
    </row>
    <row r="27982" spans="3:3" ht="12.75">
      <c r="C27982" s="101"/>
    </row>
    <row r="27983" spans="3:3" ht="12.75">
      <c r="C27983" s="101"/>
    </row>
    <row r="27984" spans="3:3" ht="12.75">
      <c r="C27984" s="101"/>
    </row>
    <row r="27985" spans="3:3" ht="12.75">
      <c r="C27985" s="101"/>
    </row>
    <row r="27986" spans="3:3" ht="12.75">
      <c r="C27986" s="101"/>
    </row>
    <row r="27987" spans="3:3" ht="12.75">
      <c r="C27987" s="101"/>
    </row>
    <row r="27988" spans="3:3" ht="12.75">
      <c r="C27988" s="101"/>
    </row>
    <row r="27989" spans="3:3" ht="12.75">
      <c r="C27989" s="101"/>
    </row>
    <row r="27990" spans="3:3" ht="12.75">
      <c r="C27990" s="101"/>
    </row>
    <row r="27991" spans="3:3" ht="12.75">
      <c r="C27991" s="101"/>
    </row>
    <row r="27992" spans="3:3" ht="12.75">
      <c r="C27992" s="101"/>
    </row>
    <row r="27993" spans="3:3" ht="12.75">
      <c r="C27993" s="101"/>
    </row>
    <row r="27994" spans="3:3" ht="12.75">
      <c r="C27994" s="101"/>
    </row>
    <row r="27995" spans="3:3" ht="12.75">
      <c r="C27995" s="101"/>
    </row>
    <row r="27996" spans="3:3" ht="12.75">
      <c r="C27996" s="101"/>
    </row>
    <row r="27997" spans="3:3" ht="12.75">
      <c r="C27997" s="101"/>
    </row>
    <row r="27998" spans="3:3" ht="12.75">
      <c r="C27998" s="101"/>
    </row>
    <row r="27999" spans="3:3" ht="12.75">
      <c r="C27999" s="101"/>
    </row>
    <row r="28000" spans="3:3" ht="12.75">
      <c r="C28000" s="101"/>
    </row>
    <row r="28001" spans="3:3" ht="12.75">
      <c r="C28001" s="101"/>
    </row>
    <row r="28002" spans="3:3" ht="12.75">
      <c r="C28002" s="101"/>
    </row>
    <row r="28003" spans="3:3" ht="12.75">
      <c r="C28003" s="101"/>
    </row>
    <row r="28004" spans="3:3" ht="12.75">
      <c r="C28004" s="101"/>
    </row>
    <row r="28005" spans="3:3" ht="12.75">
      <c r="C28005" s="101"/>
    </row>
    <row r="28006" spans="3:3" ht="12.75">
      <c r="C28006" s="101"/>
    </row>
    <row r="28007" spans="3:3" ht="12.75">
      <c r="C28007" s="101"/>
    </row>
    <row r="28008" spans="3:3" ht="12.75">
      <c r="C28008" s="101"/>
    </row>
    <row r="28009" spans="3:3" ht="12.75">
      <c r="C28009" s="101"/>
    </row>
    <row r="28010" spans="3:3" ht="12.75">
      <c r="C28010" s="101"/>
    </row>
    <row r="28011" spans="3:3" ht="12.75">
      <c r="C28011" s="101"/>
    </row>
    <row r="28012" spans="3:3" ht="12.75">
      <c r="C28012" s="101"/>
    </row>
    <row r="28013" spans="3:3" ht="12.75">
      <c r="C28013" s="101"/>
    </row>
    <row r="28014" spans="3:3" ht="12.75">
      <c r="C28014" s="101"/>
    </row>
    <row r="28015" spans="3:3" ht="12.75">
      <c r="C28015" s="101"/>
    </row>
    <row r="28016" spans="3:3" ht="12.75">
      <c r="C28016" s="101"/>
    </row>
    <row r="28017" spans="3:3" ht="12.75">
      <c r="C28017" s="101"/>
    </row>
    <row r="28018" spans="3:3" ht="12.75">
      <c r="C28018" s="101"/>
    </row>
    <row r="28019" spans="3:3" ht="12.75">
      <c r="C28019" s="101"/>
    </row>
    <row r="28020" spans="3:3" ht="12.75">
      <c r="C28020" s="101"/>
    </row>
    <row r="28021" spans="3:3" ht="12.75">
      <c r="C28021" s="101"/>
    </row>
    <row r="28022" spans="3:3" ht="12.75">
      <c r="C28022" s="101"/>
    </row>
    <row r="28023" spans="3:3" ht="12.75">
      <c r="C28023" s="101"/>
    </row>
    <row r="28024" spans="3:3" ht="12.75">
      <c r="C28024" s="101"/>
    </row>
    <row r="28025" spans="3:3" ht="12.75">
      <c r="C28025" s="101"/>
    </row>
    <row r="28026" spans="3:3" ht="12.75">
      <c r="C28026" s="101"/>
    </row>
    <row r="28027" spans="3:3" ht="12.75">
      <c r="C28027" s="101"/>
    </row>
    <row r="28028" spans="3:3" ht="12.75">
      <c r="C28028" s="101"/>
    </row>
    <row r="28029" spans="3:3" ht="12.75">
      <c r="C28029" s="101"/>
    </row>
    <row r="28030" spans="3:3" ht="12.75">
      <c r="C28030" s="101"/>
    </row>
    <row r="28031" spans="3:3" ht="12.75">
      <c r="C28031" s="101"/>
    </row>
    <row r="28032" spans="3:3" ht="12.75">
      <c r="C28032" s="101"/>
    </row>
    <row r="28033" spans="3:3" ht="12.75">
      <c r="C28033" s="101"/>
    </row>
    <row r="28034" spans="3:3" ht="12.75">
      <c r="C28034" s="101"/>
    </row>
    <row r="28035" spans="3:3" ht="12.75">
      <c r="C28035" s="101"/>
    </row>
    <row r="28036" spans="3:3" ht="12.75">
      <c r="C28036" s="101"/>
    </row>
    <row r="28037" spans="3:3" ht="12.75">
      <c r="C28037" s="101"/>
    </row>
    <row r="28038" spans="3:3" ht="12.75">
      <c r="C28038" s="101"/>
    </row>
    <row r="28039" spans="3:3" ht="12.75">
      <c r="C28039" s="101"/>
    </row>
    <row r="28040" spans="3:3" ht="12.75">
      <c r="C28040" s="101"/>
    </row>
    <row r="28041" spans="3:3" ht="12.75">
      <c r="C28041" s="101"/>
    </row>
    <row r="28042" spans="3:3" ht="12.75">
      <c r="C28042" s="101"/>
    </row>
    <row r="28043" spans="3:3" ht="12.75">
      <c r="C28043" s="101"/>
    </row>
    <row r="28044" spans="3:3" ht="12.75">
      <c r="C28044" s="101"/>
    </row>
    <row r="28045" spans="3:3" ht="12.75">
      <c r="C28045" s="101"/>
    </row>
    <row r="28046" spans="3:3" ht="12.75">
      <c r="C28046" s="101"/>
    </row>
    <row r="28047" spans="3:3" ht="12.75">
      <c r="C28047" s="101"/>
    </row>
    <row r="28048" spans="3:3" ht="12.75">
      <c r="C28048" s="101"/>
    </row>
    <row r="28049" spans="3:3" ht="12.75">
      <c r="C28049" s="101"/>
    </row>
    <row r="28050" spans="3:3" ht="12.75">
      <c r="C28050" s="101"/>
    </row>
    <row r="28051" spans="3:3" ht="12.75">
      <c r="C28051" s="101"/>
    </row>
    <row r="28052" spans="3:3" ht="12.75">
      <c r="C28052" s="101"/>
    </row>
    <row r="28053" spans="3:3" ht="12.75">
      <c r="C28053" s="101"/>
    </row>
    <row r="28054" spans="3:3" ht="12.75">
      <c r="C28054" s="101"/>
    </row>
    <row r="28055" spans="3:3" ht="12.75">
      <c r="C28055" s="101"/>
    </row>
    <row r="28056" spans="3:3" ht="12.75">
      <c r="C28056" s="101"/>
    </row>
    <row r="28057" spans="3:3" ht="12.75">
      <c r="C28057" s="101"/>
    </row>
    <row r="28058" spans="3:3" ht="12.75">
      <c r="C28058" s="101"/>
    </row>
    <row r="28059" spans="3:3" ht="12.75">
      <c r="C28059" s="101"/>
    </row>
    <row r="28060" spans="3:3" ht="12.75">
      <c r="C28060" s="101"/>
    </row>
    <row r="28061" spans="3:3" ht="12.75">
      <c r="C28061" s="101"/>
    </row>
    <row r="28062" spans="3:3" ht="12.75">
      <c r="C28062" s="101"/>
    </row>
    <row r="28063" spans="3:3" ht="12.75">
      <c r="C28063" s="101"/>
    </row>
    <row r="28064" spans="3:3" ht="12.75">
      <c r="C28064" s="101"/>
    </row>
    <row r="28065" spans="3:3" ht="12.75">
      <c r="C28065" s="101"/>
    </row>
    <row r="28066" spans="3:3" ht="12.75">
      <c r="C28066" s="101"/>
    </row>
    <row r="28067" spans="3:3" ht="12.75">
      <c r="C28067" s="101"/>
    </row>
    <row r="28068" spans="3:3" ht="12.75">
      <c r="C28068" s="101"/>
    </row>
    <row r="28069" spans="3:3" ht="12.75">
      <c r="C28069" s="101"/>
    </row>
    <row r="28070" spans="3:3" ht="12.75">
      <c r="C28070" s="101"/>
    </row>
    <row r="28071" spans="3:3" ht="12.75">
      <c r="C28071" s="101"/>
    </row>
    <row r="28072" spans="3:3" ht="12.75">
      <c r="C28072" s="101"/>
    </row>
    <row r="28073" spans="3:3" ht="12.75">
      <c r="C28073" s="101"/>
    </row>
    <row r="28074" spans="3:3" ht="12.75">
      <c r="C28074" s="101"/>
    </row>
    <row r="28075" spans="3:3" ht="12.75">
      <c r="C28075" s="101"/>
    </row>
    <row r="28076" spans="3:3" ht="12.75">
      <c r="C28076" s="101"/>
    </row>
    <row r="28077" spans="3:3" ht="12.75">
      <c r="C28077" s="101"/>
    </row>
    <row r="28078" spans="3:3" ht="12.75">
      <c r="C28078" s="101"/>
    </row>
    <row r="28079" spans="3:3" ht="12.75">
      <c r="C28079" s="101"/>
    </row>
    <row r="28080" spans="3:3" ht="12.75">
      <c r="C28080" s="101"/>
    </row>
    <row r="28081" spans="3:3" ht="12.75">
      <c r="C28081" s="101"/>
    </row>
    <row r="28082" spans="3:3" ht="12.75">
      <c r="C28082" s="101"/>
    </row>
    <row r="28083" spans="3:3" ht="12.75">
      <c r="C28083" s="101"/>
    </row>
    <row r="28084" spans="3:3" ht="12.75">
      <c r="C28084" s="101"/>
    </row>
    <row r="28085" spans="3:3" ht="12.75">
      <c r="C28085" s="101"/>
    </row>
    <row r="28086" spans="3:3" ht="12.75">
      <c r="C28086" s="101"/>
    </row>
    <row r="28087" spans="3:3" ht="12.75">
      <c r="C28087" s="101"/>
    </row>
    <row r="28088" spans="3:3" ht="12.75">
      <c r="C28088" s="101"/>
    </row>
    <row r="28089" spans="3:3" ht="12.75">
      <c r="C28089" s="101"/>
    </row>
    <row r="28090" spans="3:3" ht="12.75">
      <c r="C28090" s="101"/>
    </row>
    <row r="28091" spans="3:3" ht="12.75">
      <c r="C28091" s="101"/>
    </row>
    <row r="28092" spans="3:3" ht="12.75">
      <c r="C28092" s="101"/>
    </row>
    <row r="28093" spans="3:3" ht="12.75">
      <c r="C28093" s="101"/>
    </row>
    <row r="28094" spans="3:3" ht="12.75">
      <c r="C28094" s="101"/>
    </row>
    <row r="28095" spans="3:3" ht="12.75">
      <c r="C28095" s="101"/>
    </row>
    <row r="28096" spans="3:3" ht="12.75">
      <c r="C28096" s="101"/>
    </row>
    <row r="28097" spans="3:3" ht="12.75">
      <c r="C28097" s="101"/>
    </row>
    <row r="28098" spans="3:3" ht="12.75">
      <c r="C28098" s="101"/>
    </row>
    <row r="28099" spans="3:3" ht="12.75">
      <c r="C28099" s="101"/>
    </row>
    <row r="28100" spans="3:3" ht="12.75">
      <c r="C28100" s="101"/>
    </row>
    <row r="28101" spans="3:3" ht="12.75">
      <c r="C28101" s="101"/>
    </row>
    <row r="28102" spans="3:3" ht="12.75">
      <c r="C28102" s="101"/>
    </row>
    <row r="28103" spans="3:3" ht="12.75">
      <c r="C28103" s="101"/>
    </row>
    <row r="28104" spans="3:3" ht="12.75">
      <c r="C28104" s="101"/>
    </row>
    <row r="28105" spans="3:3" ht="12.75">
      <c r="C28105" s="101"/>
    </row>
    <row r="28106" spans="3:3" ht="12.75">
      <c r="C28106" s="101"/>
    </row>
    <row r="28107" spans="3:3" ht="12.75">
      <c r="C28107" s="101"/>
    </row>
    <row r="28108" spans="3:3" ht="12.75">
      <c r="C28108" s="101"/>
    </row>
    <row r="28109" spans="3:3" ht="12.75">
      <c r="C28109" s="101"/>
    </row>
    <row r="28110" spans="3:3" ht="12.75">
      <c r="C28110" s="101"/>
    </row>
    <row r="28111" spans="3:3" ht="12.75">
      <c r="C28111" s="101"/>
    </row>
    <row r="28112" spans="3:3" ht="12.75">
      <c r="C28112" s="101"/>
    </row>
    <row r="28113" spans="3:3" ht="12.75">
      <c r="C28113" s="101"/>
    </row>
    <row r="28114" spans="3:3" ht="12.75">
      <c r="C28114" s="101"/>
    </row>
    <row r="28115" spans="3:3" ht="12.75">
      <c r="C28115" s="101"/>
    </row>
    <row r="28116" spans="3:3" ht="12.75">
      <c r="C28116" s="101"/>
    </row>
    <row r="28117" spans="3:3" ht="12.75">
      <c r="C28117" s="101"/>
    </row>
    <row r="28118" spans="3:3" ht="12.75">
      <c r="C28118" s="101"/>
    </row>
    <row r="28119" spans="3:3" ht="12.75">
      <c r="C28119" s="101"/>
    </row>
    <row r="28120" spans="3:3" ht="12.75">
      <c r="C28120" s="101"/>
    </row>
    <row r="28121" spans="3:3" ht="12.75">
      <c r="C28121" s="101"/>
    </row>
    <row r="28122" spans="3:3" ht="12.75">
      <c r="C28122" s="101"/>
    </row>
    <row r="28123" spans="3:3" ht="12.75">
      <c r="C28123" s="101"/>
    </row>
    <row r="28124" spans="3:3" ht="12.75">
      <c r="C28124" s="101"/>
    </row>
    <row r="28125" spans="3:3" ht="12.75">
      <c r="C28125" s="101"/>
    </row>
    <row r="28126" spans="3:3" ht="12.75">
      <c r="C28126" s="101"/>
    </row>
    <row r="28127" spans="3:3" ht="12.75">
      <c r="C28127" s="101"/>
    </row>
    <row r="28128" spans="3:3" ht="12.75">
      <c r="C28128" s="101"/>
    </row>
    <row r="28129" spans="3:3" ht="12.75">
      <c r="C28129" s="101"/>
    </row>
    <row r="28130" spans="3:3" ht="12.75">
      <c r="C28130" s="101"/>
    </row>
    <row r="28131" spans="3:3" ht="12.75">
      <c r="C28131" s="101"/>
    </row>
    <row r="28132" spans="3:3" ht="12.75">
      <c r="C28132" s="101"/>
    </row>
    <row r="28133" spans="3:3" ht="12.75">
      <c r="C28133" s="101"/>
    </row>
    <row r="28134" spans="3:3" ht="12.75">
      <c r="C28134" s="101"/>
    </row>
    <row r="28135" spans="3:3" ht="12.75">
      <c r="C28135" s="101"/>
    </row>
    <row r="28136" spans="3:3" ht="12.75">
      <c r="C28136" s="101"/>
    </row>
    <row r="28137" spans="3:3" ht="12.75">
      <c r="C28137" s="101"/>
    </row>
    <row r="28138" spans="3:3" ht="12.75">
      <c r="C28138" s="101"/>
    </row>
    <row r="28139" spans="3:3" ht="12.75">
      <c r="C28139" s="101"/>
    </row>
    <row r="28140" spans="3:3" ht="12.75">
      <c r="C28140" s="101"/>
    </row>
    <row r="28141" spans="3:3" ht="12.75">
      <c r="C28141" s="101"/>
    </row>
    <row r="28142" spans="3:3" ht="12.75">
      <c r="C28142" s="101"/>
    </row>
    <row r="28143" spans="3:3" ht="12.75">
      <c r="C28143" s="101"/>
    </row>
    <row r="28144" spans="3:3" ht="12.75">
      <c r="C28144" s="101"/>
    </row>
    <row r="28145" spans="3:3" ht="12.75">
      <c r="C28145" s="101"/>
    </row>
    <row r="28146" spans="3:3" ht="12.75">
      <c r="C28146" s="101"/>
    </row>
    <row r="28147" spans="3:3" ht="12.75">
      <c r="C28147" s="101"/>
    </row>
    <row r="28148" spans="3:3" ht="12.75">
      <c r="C28148" s="101"/>
    </row>
    <row r="28149" spans="3:3" ht="12.75">
      <c r="C28149" s="101"/>
    </row>
    <row r="28150" spans="3:3" ht="12.75">
      <c r="C28150" s="101"/>
    </row>
    <row r="28151" spans="3:3" ht="12.75">
      <c r="C28151" s="101"/>
    </row>
    <row r="28152" spans="3:3" ht="12.75">
      <c r="C28152" s="101"/>
    </row>
    <row r="28153" spans="3:3" ht="12.75">
      <c r="C28153" s="101"/>
    </row>
    <row r="28154" spans="3:3" ht="12.75">
      <c r="C28154" s="101"/>
    </row>
    <row r="28155" spans="3:3" ht="12.75">
      <c r="C28155" s="101"/>
    </row>
    <row r="28156" spans="3:3" ht="12.75">
      <c r="C28156" s="101"/>
    </row>
    <row r="28157" spans="3:3" ht="12.75">
      <c r="C28157" s="101"/>
    </row>
    <row r="28158" spans="3:3" ht="12.75">
      <c r="C28158" s="101"/>
    </row>
    <row r="28159" spans="3:3" ht="12.75">
      <c r="C28159" s="101"/>
    </row>
    <row r="28160" spans="3:3" ht="12.75">
      <c r="C28160" s="101"/>
    </row>
    <row r="28161" spans="3:3" ht="12.75">
      <c r="C28161" s="101"/>
    </row>
    <row r="28162" spans="3:3" ht="12.75">
      <c r="C28162" s="101"/>
    </row>
    <row r="28163" spans="3:3" ht="12.75">
      <c r="C28163" s="101"/>
    </row>
    <row r="28164" spans="3:3" ht="12.75">
      <c r="C28164" s="101"/>
    </row>
    <row r="28165" spans="3:3" ht="12.75">
      <c r="C28165" s="101"/>
    </row>
    <row r="28166" spans="3:3" ht="12.75">
      <c r="C28166" s="101"/>
    </row>
    <row r="28167" spans="3:3" ht="12.75">
      <c r="C28167" s="101"/>
    </row>
    <row r="28168" spans="3:3" ht="12.75">
      <c r="C28168" s="101"/>
    </row>
    <row r="28169" spans="3:3" ht="12.75">
      <c r="C28169" s="101"/>
    </row>
    <row r="28170" spans="3:3" ht="12.75">
      <c r="C28170" s="101"/>
    </row>
    <row r="28171" spans="3:3" ht="12.75">
      <c r="C28171" s="101"/>
    </row>
    <row r="28172" spans="3:3" ht="12.75">
      <c r="C28172" s="101"/>
    </row>
    <row r="28173" spans="3:3" ht="12.75">
      <c r="C28173" s="101"/>
    </row>
    <row r="28174" spans="3:3" ht="12.75">
      <c r="C28174" s="101"/>
    </row>
    <row r="28175" spans="3:3" ht="12.75">
      <c r="C28175" s="101"/>
    </row>
    <row r="28176" spans="3:3" ht="12.75">
      <c r="C28176" s="101"/>
    </row>
    <row r="28177" spans="3:3" ht="12.75">
      <c r="C28177" s="101"/>
    </row>
    <row r="28178" spans="3:3" ht="12.75">
      <c r="C28178" s="101"/>
    </row>
    <row r="28179" spans="3:3" ht="12.75">
      <c r="C28179" s="101"/>
    </row>
    <row r="28180" spans="3:3" ht="12.75">
      <c r="C28180" s="101"/>
    </row>
    <row r="28181" spans="3:3" ht="12.75">
      <c r="C28181" s="101"/>
    </row>
    <row r="28182" spans="3:3" ht="12.75">
      <c r="C28182" s="101"/>
    </row>
    <row r="28183" spans="3:3" ht="12.75">
      <c r="C28183" s="101"/>
    </row>
    <row r="28184" spans="3:3" ht="12.75">
      <c r="C28184" s="101"/>
    </row>
    <row r="28185" spans="3:3" ht="12.75">
      <c r="C28185" s="101"/>
    </row>
    <row r="28186" spans="3:3" ht="12.75">
      <c r="C28186" s="101"/>
    </row>
    <row r="28187" spans="3:3" ht="12.75">
      <c r="C28187" s="101"/>
    </row>
    <row r="28188" spans="3:3" ht="12.75">
      <c r="C28188" s="101"/>
    </row>
    <row r="28189" spans="3:3" ht="12.75">
      <c r="C28189" s="101"/>
    </row>
    <row r="28190" spans="3:3" ht="12.75">
      <c r="C28190" s="101"/>
    </row>
    <row r="28191" spans="3:3" ht="12.75">
      <c r="C28191" s="101"/>
    </row>
    <row r="28192" spans="3:3" ht="12.75">
      <c r="C28192" s="101"/>
    </row>
    <row r="28193" spans="3:3" ht="12.75">
      <c r="C28193" s="101"/>
    </row>
    <row r="28194" spans="3:3" ht="12.75">
      <c r="C28194" s="101"/>
    </row>
    <row r="28195" spans="3:3" ht="12.75">
      <c r="C28195" s="101"/>
    </row>
    <row r="28196" spans="3:3" ht="12.75">
      <c r="C28196" s="101"/>
    </row>
    <row r="28197" spans="3:3" ht="12.75">
      <c r="C28197" s="101"/>
    </row>
    <row r="28198" spans="3:3" ht="12.75">
      <c r="C28198" s="101"/>
    </row>
    <row r="28199" spans="3:3" ht="12.75">
      <c r="C28199" s="101"/>
    </row>
    <row r="28200" spans="3:3" ht="12.75">
      <c r="C28200" s="101"/>
    </row>
    <row r="28201" spans="3:3" ht="12.75">
      <c r="C28201" s="101"/>
    </row>
    <row r="28202" spans="3:3" ht="12.75">
      <c r="C28202" s="101"/>
    </row>
    <row r="28203" spans="3:3" ht="12.75">
      <c r="C28203" s="101"/>
    </row>
    <row r="28204" spans="3:3" ht="12.75">
      <c r="C28204" s="101"/>
    </row>
    <row r="28205" spans="3:3" ht="12.75">
      <c r="C28205" s="101"/>
    </row>
    <row r="28206" spans="3:3" ht="12.75">
      <c r="C28206" s="101"/>
    </row>
    <row r="28207" spans="3:3" ht="12.75">
      <c r="C28207" s="101"/>
    </row>
    <row r="28208" spans="3:3" ht="12.75">
      <c r="C28208" s="101"/>
    </row>
    <row r="28209" spans="3:3" ht="12.75">
      <c r="C28209" s="101"/>
    </row>
    <row r="28210" spans="3:3" ht="12.75">
      <c r="C28210" s="101"/>
    </row>
    <row r="28211" spans="3:3" ht="12.75">
      <c r="C28211" s="101"/>
    </row>
    <row r="28212" spans="3:3" ht="12.75">
      <c r="C28212" s="101"/>
    </row>
    <row r="28213" spans="3:3" ht="12.75">
      <c r="C28213" s="101"/>
    </row>
    <row r="28214" spans="3:3" ht="12.75">
      <c r="C28214" s="101"/>
    </row>
    <row r="28215" spans="3:3" ht="12.75">
      <c r="C28215" s="101"/>
    </row>
    <row r="28216" spans="3:3" ht="12.75">
      <c r="C28216" s="101"/>
    </row>
    <row r="28217" spans="3:3" ht="12.75">
      <c r="C28217" s="101"/>
    </row>
    <row r="28218" spans="3:3" ht="12.75">
      <c r="C28218" s="101"/>
    </row>
    <row r="28219" spans="3:3" ht="12.75">
      <c r="C28219" s="101"/>
    </row>
    <row r="28220" spans="3:3" ht="12.75">
      <c r="C28220" s="101"/>
    </row>
    <row r="28221" spans="3:3" ht="12.75">
      <c r="C28221" s="101"/>
    </row>
    <row r="28222" spans="3:3" ht="12.75">
      <c r="C28222" s="101"/>
    </row>
    <row r="28223" spans="3:3" ht="12.75">
      <c r="C28223" s="101"/>
    </row>
    <row r="28224" spans="3:3" ht="12.75">
      <c r="C28224" s="101"/>
    </row>
    <row r="28225" spans="3:3" ht="12.75">
      <c r="C28225" s="101"/>
    </row>
    <row r="28226" spans="3:3" ht="12.75">
      <c r="C28226" s="101"/>
    </row>
    <row r="28227" spans="3:3" ht="12.75">
      <c r="C28227" s="101"/>
    </row>
    <row r="28228" spans="3:3" ht="12.75">
      <c r="C28228" s="101"/>
    </row>
    <row r="28229" spans="3:3" ht="12.75">
      <c r="C28229" s="101"/>
    </row>
    <row r="28230" spans="3:3" ht="12.75">
      <c r="C28230" s="101"/>
    </row>
    <row r="28231" spans="3:3" ht="12.75">
      <c r="C28231" s="101"/>
    </row>
    <row r="28232" spans="3:3" ht="12.75">
      <c r="C28232" s="101"/>
    </row>
    <row r="28233" spans="3:3" ht="12.75">
      <c r="C28233" s="101"/>
    </row>
    <row r="28234" spans="3:3" ht="12.75">
      <c r="C28234" s="101"/>
    </row>
    <row r="28235" spans="3:3" ht="12.75">
      <c r="C28235" s="101"/>
    </row>
    <row r="28236" spans="3:3" ht="12.75">
      <c r="C28236" s="101"/>
    </row>
    <row r="28237" spans="3:3" ht="12.75">
      <c r="C28237" s="101"/>
    </row>
    <row r="28238" spans="3:3" ht="12.75">
      <c r="C28238" s="101"/>
    </row>
    <row r="28239" spans="3:3" ht="12.75">
      <c r="C28239" s="101"/>
    </row>
    <row r="28240" spans="3:3" ht="12.75">
      <c r="C28240" s="101"/>
    </row>
    <row r="28241" spans="3:3" ht="12.75">
      <c r="C28241" s="101"/>
    </row>
    <row r="28242" spans="3:3" ht="12.75">
      <c r="C28242" s="101"/>
    </row>
    <row r="28243" spans="3:3" ht="12.75">
      <c r="C28243" s="101"/>
    </row>
    <row r="28244" spans="3:3" ht="12.75">
      <c r="C28244" s="101"/>
    </row>
    <row r="28245" spans="3:3" ht="12.75">
      <c r="C28245" s="101"/>
    </row>
    <row r="28246" spans="3:3" ht="12.75">
      <c r="C28246" s="101"/>
    </row>
    <row r="28247" spans="3:3" ht="12.75">
      <c r="C28247" s="101"/>
    </row>
    <row r="28248" spans="3:3" ht="12.75">
      <c r="C28248" s="101"/>
    </row>
    <row r="28249" spans="3:3" ht="12.75">
      <c r="C28249" s="101"/>
    </row>
    <row r="28250" spans="3:3" ht="12.75">
      <c r="C28250" s="101"/>
    </row>
    <row r="28251" spans="3:3" ht="12.75">
      <c r="C28251" s="101"/>
    </row>
    <row r="28252" spans="3:3" ht="12.75">
      <c r="C28252" s="101"/>
    </row>
    <row r="28253" spans="3:3" ht="12.75">
      <c r="C28253" s="101"/>
    </row>
    <row r="28254" spans="3:3" ht="12.75">
      <c r="C28254" s="101"/>
    </row>
    <row r="28255" spans="3:3" ht="12.75">
      <c r="C28255" s="101"/>
    </row>
    <row r="28256" spans="3:3" ht="12.75">
      <c r="C28256" s="101"/>
    </row>
    <row r="28257" spans="3:3" ht="12.75">
      <c r="C28257" s="101"/>
    </row>
    <row r="28258" spans="3:3" ht="12.75">
      <c r="C28258" s="101"/>
    </row>
    <row r="28259" spans="3:3" ht="12.75">
      <c r="C28259" s="101"/>
    </row>
    <row r="28260" spans="3:3" ht="12.75">
      <c r="C28260" s="101"/>
    </row>
    <row r="28261" spans="3:3" ht="12.75">
      <c r="C28261" s="101"/>
    </row>
    <row r="28262" spans="3:3" ht="12.75">
      <c r="C28262" s="101"/>
    </row>
    <row r="28263" spans="3:3" ht="12.75">
      <c r="C28263" s="101"/>
    </row>
    <row r="28264" spans="3:3" ht="12.75">
      <c r="C28264" s="101"/>
    </row>
    <row r="28265" spans="3:3" ht="12.75">
      <c r="C28265" s="101"/>
    </row>
    <row r="28266" spans="3:3" ht="12.75">
      <c r="C28266" s="101"/>
    </row>
    <row r="28267" spans="3:3" ht="12.75">
      <c r="C28267" s="101"/>
    </row>
    <row r="28268" spans="3:3" ht="12.75">
      <c r="C28268" s="101"/>
    </row>
    <row r="28269" spans="3:3" ht="12.75">
      <c r="C28269" s="101"/>
    </row>
    <row r="28270" spans="3:3" ht="12.75">
      <c r="C28270" s="101"/>
    </row>
    <row r="28271" spans="3:3" ht="12.75">
      <c r="C28271" s="101"/>
    </row>
    <row r="28272" spans="3:3" ht="12.75">
      <c r="C28272" s="101"/>
    </row>
    <row r="28273" spans="3:3" ht="12.75">
      <c r="C28273" s="101"/>
    </row>
    <row r="28274" spans="3:3" ht="12.75">
      <c r="C28274" s="101"/>
    </row>
    <row r="28275" spans="3:3" ht="12.75">
      <c r="C28275" s="101"/>
    </row>
    <row r="28276" spans="3:3" ht="12.75">
      <c r="C28276" s="101"/>
    </row>
    <row r="28277" spans="3:3" ht="12.75">
      <c r="C28277" s="101"/>
    </row>
    <row r="28278" spans="3:3" ht="12.75">
      <c r="C28278" s="101"/>
    </row>
    <row r="28279" spans="3:3" ht="12.75">
      <c r="C28279" s="101"/>
    </row>
    <row r="28280" spans="3:3" ht="12.75">
      <c r="C28280" s="101"/>
    </row>
    <row r="28281" spans="3:3" ht="12.75">
      <c r="C28281" s="101"/>
    </row>
    <row r="28282" spans="3:3" ht="12.75">
      <c r="C28282" s="101"/>
    </row>
    <row r="28283" spans="3:3" ht="12.75">
      <c r="C28283" s="101"/>
    </row>
    <row r="28284" spans="3:3" ht="12.75">
      <c r="C28284" s="101"/>
    </row>
    <row r="28285" spans="3:3" ht="12.75">
      <c r="C28285" s="101"/>
    </row>
    <row r="28286" spans="3:3" ht="12.75">
      <c r="C28286" s="101"/>
    </row>
    <row r="28287" spans="3:3" ht="12.75">
      <c r="C28287" s="101"/>
    </row>
    <row r="28288" spans="3:3" ht="12.75">
      <c r="C28288" s="101"/>
    </row>
    <row r="28289" spans="3:3" ht="12.75">
      <c r="C28289" s="101"/>
    </row>
    <row r="28290" spans="3:3" ht="12.75">
      <c r="C28290" s="101"/>
    </row>
    <row r="28291" spans="3:3" ht="12.75">
      <c r="C28291" s="101"/>
    </row>
    <row r="28292" spans="3:3" ht="12.75">
      <c r="C28292" s="101"/>
    </row>
    <row r="28293" spans="3:3" ht="12.75">
      <c r="C28293" s="101"/>
    </row>
    <row r="28294" spans="3:3" ht="12.75">
      <c r="C28294" s="101"/>
    </row>
    <row r="28295" spans="3:3" ht="12.75">
      <c r="C28295" s="101"/>
    </row>
    <row r="28296" spans="3:3" ht="12.75">
      <c r="C28296" s="101"/>
    </row>
    <row r="28297" spans="3:3" ht="12.75">
      <c r="C28297" s="101"/>
    </row>
    <row r="28298" spans="3:3" ht="12.75">
      <c r="C28298" s="101"/>
    </row>
    <row r="28299" spans="3:3" ht="12.75">
      <c r="C28299" s="101"/>
    </row>
    <row r="28300" spans="3:3" ht="12.75">
      <c r="C28300" s="101"/>
    </row>
    <row r="28301" spans="3:3" ht="12.75">
      <c r="C28301" s="101"/>
    </row>
    <row r="28302" spans="3:3" ht="12.75">
      <c r="C28302" s="101"/>
    </row>
    <row r="28303" spans="3:3" ht="12.75">
      <c r="C28303" s="101"/>
    </row>
    <row r="28304" spans="3:3" ht="12.75">
      <c r="C28304" s="101"/>
    </row>
    <row r="28305" spans="3:3" ht="12.75">
      <c r="C28305" s="101"/>
    </row>
    <row r="28306" spans="3:3" ht="12.75">
      <c r="C28306" s="101"/>
    </row>
    <row r="28307" spans="3:3" ht="12.75">
      <c r="C28307" s="101"/>
    </row>
    <row r="28308" spans="3:3" ht="12.75">
      <c r="C28308" s="101"/>
    </row>
    <row r="28309" spans="3:3" ht="12.75">
      <c r="C28309" s="101"/>
    </row>
    <row r="28310" spans="3:3" ht="12.75">
      <c r="C28310" s="101"/>
    </row>
    <row r="28311" spans="3:3" ht="12.75">
      <c r="C28311" s="101"/>
    </row>
    <row r="28312" spans="3:3" ht="12.75">
      <c r="C28312" s="101"/>
    </row>
    <row r="28313" spans="3:3" ht="12.75">
      <c r="C28313" s="101"/>
    </row>
    <row r="28314" spans="3:3" ht="12.75">
      <c r="C28314" s="101"/>
    </row>
    <row r="28315" spans="3:3" ht="12.75">
      <c r="C28315" s="101"/>
    </row>
    <row r="28316" spans="3:3" ht="12.75">
      <c r="C28316" s="101"/>
    </row>
    <row r="28317" spans="3:3" ht="12.75">
      <c r="C28317" s="101"/>
    </row>
    <row r="28318" spans="3:3" ht="12.75">
      <c r="C28318" s="101"/>
    </row>
    <row r="28319" spans="3:3" ht="12.75">
      <c r="C28319" s="101"/>
    </row>
    <row r="28320" spans="3:3" ht="12.75">
      <c r="C28320" s="101"/>
    </row>
    <row r="28321" spans="3:3" ht="12.75">
      <c r="C28321" s="101"/>
    </row>
    <row r="28322" spans="3:3" ht="12.75">
      <c r="C28322" s="101"/>
    </row>
    <row r="28323" spans="3:3" ht="12.75">
      <c r="C28323" s="101"/>
    </row>
    <row r="28324" spans="3:3" ht="12.75">
      <c r="C28324" s="101"/>
    </row>
    <row r="28325" spans="3:3" ht="12.75">
      <c r="C28325" s="101"/>
    </row>
    <row r="28326" spans="3:3" ht="12.75">
      <c r="C28326" s="101"/>
    </row>
    <row r="28327" spans="3:3" ht="12.75">
      <c r="C28327" s="101"/>
    </row>
    <row r="28328" spans="3:3" ht="12.75">
      <c r="C28328" s="101"/>
    </row>
    <row r="28329" spans="3:3" ht="12.75">
      <c r="C28329" s="101"/>
    </row>
    <row r="28330" spans="3:3" ht="12.75">
      <c r="C28330" s="101"/>
    </row>
    <row r="28331" spans="3:3" ht="12.75">
      <c r="C28331" s="101"/>
    </row>
    <row r="28332" spans="3:3" ht="12.75">
      <c r="C28332" s="101"/>
    </row>
    <row r="28333" spans="3:3" ht="12.75">
      <c r="C28333" s="101"/>
    </row>
    <row r="28334" spans="3:3" ht="12.75">
      <c r="C28334" s="101"/>
    </row>
    <row r="28335" spans="3:3" ht="12.75">
      <c r="C28335" s="101"/>
    </row>
    <row r="28336" spans="3:3" ht="12.75">
      <c r="C28336" s="101"/>
    </row>
    <row r="28337" spans="3:3" ht="12.75">
      <c r="C28337" s="101"/>
    </row>
    <row r="28338" spans="3:3" ht="12.75">
      <c r="C28338" s="101"/>
    </row>
    <row r="28339" spans="3:3" ht="12.75">
      <c r="C28339" s="101"/>
    </row>
    <row r="28340" spans="3:3" ht="12.75">
      <c r="C28340" s="101"/>
    </row>
    <row r="28341" spans="3:3" ht="12.75">
      <c r="C28341" s="101"/>
    </row>
    <row r="28342" spans="3:3" ht="12.75">
      <c r="C28342" s="101"/>
    </row>
    <row r="28343" spans="3:3" ht="12.75">
      <c r="C28343" s="101"/>
    </row>
    <row r="28344" spans="3:3" ht="12.75">
      <c r="C28344" s="101"/>
    </row>
    <row r="28345" spans="3:3" ht="12.75">
      <c r="C28345" s="101"/>
    </row>
    <row r="28346" spans="3:3" ht="12.75">
      <c r="C28346" s="101"/>
    </row>
    <row r="28347" spans="3:3" ht="12.75">
      <c r="C28347" s="101"/>
    </row>
    <row r="28348" spans="3:3" ht="12.75">
      <c r="C28348" s="101"/>
    </row>
    <row r="28349" spans="3:3" ht="12.75">
      <c r="C28349" s="101"/>
    </row>
    <row r="28350" spans="3:3" ht="12.75">
      <c r="C28350" s="101"/>
    </row>
    <row r="28351" spans="3:3" ht="12.75">
      <c r="C28351" s="101"/>
    </row>
    <row r="28352" spans="3:3" ht="12.75">
      <c r="C28352" s="101"/>
    </row>
    <row r="28353" spans="3:3" ht="12.75">
      <c r="C28353" s="101"/>
    </row>
    <row r="28354" spans="3:3" ht="12.75">
      <c r="C28354" s="101"/>
    </row>
    <row r="28355" spans="3:3" ht="12.75">
      <c r="C28355" s="101"/>
    </row>
    <row r="28356" spans="3:3" ht="12.75">
      <c r="C28356" s="101"/>
    </row>
    <row r="28357" spans="3:3" ht="12.75">
      <c r="C28357" s="101"/>
    </row>
    <row r="28358" spans="3:3" ht="12.75">
      <c r="C28358" s="101"/>
    </row>
    <row r="28359" spans="3:3" ht="12.75">
      <c r="C28359" s="101"/>
    </row>
    <row r="28360" spans="3:3" ht="12.75">
      <c r="C28360" s="101"/>
    </row>
    <row r="28361" spans="3:3" ht="12.75">
      <c r="C28361" s="101"/>
    </row>
    <row r="28362" spans="3:3" ht="12.75">
      <c r="C28362" s="101"/>
    </row>
    <row r="28363" spans="3:3" ht="12.75">
      <c r="C28363" s="101"/>
    </row>
    <row r="28364" spans="3:3" ht="12.75">
      <c r="C28364" s="101"/>
    </row>
    <row r="28365" spans="3:3" ht="12.75">
      <c r="C28365" s="101"/>
    </row>
    <row r="28366" spans="3:3" ht="12.75">
      <c r="C28366" s="101"/>
    </row>
    <row r="28367" spans="3:3" ht="12.75">
      <c r="C28367" s="101"/>
    </row>
    <row r="28368" spans="3:3" ht="12.75">
      <c r="C28368" s="101"/>
    </row>
    <row r="28369" spans="3:3" ht="12.75">
      <c r="C28369" s="101"/>
    </row>
    <row r="28370" spans="3:3" ht="12.75">
      <c r="C28370" s="101"/>
    </row>
    <row r="28371" spans="3:3" ht="12.75">
      <c r="C28371" s="101"/>
    </row>
    <row r="28372" spans="3:3" ht="12.75">
      <c r="C28372" s="101"/>
    </row>
    <row r="28373" spans="3:3" ht="12.75">
      <c r="C28373" s="101"/>
    </row>
    <row r="28374" spans="3:3" ht="12.75">
      <c r="C28374" s="101"/>
    </row>
    <row r="28375" spans="3:3" ht="12.75">
      <c r="C28375" s="101"/>
    </row>
    <row r="28376" spans="3:3" ht="12.75">
      <c r="C28376" s="101"/>
    </row>
    <row r="28377" spans="3:3" ht="12.75">
      <c r="C28377" s="101"/>
    </row>
    <row r="28378" spans="3:3" ht="12.75">
      <c r="C28378" s="101"/>
    </row>
    <row r="28379" spans="3:3" ht="12.75">
      <c r="C28379" s="101"/>
    </row>
    <row r="28380" spans="3:3" ht="12.75">
      <c r="C28380" s="101"/>
    </row>
    <row r="28381" spans="3:3" ht="12.75">
      <c r="C28381" s="101"/>
    </row>
    <row r="28382" spans="3:3" ht="12.75">
      <c r="C28382" s="101"/>
    </row>
    <row r="28383" spans="3:3" ht="12.75">
      <c r="C28383" s="101"/>
    </row>
    <row r="28384" spans="3:3" ht="12.75">
      <c r="C28384" s="101"/>
    </row>
    <row r="28385" spans="3:3" ht="12.75">
      <c r="C28385" s="101"/>
    </row>
    <row r="28386" spans="3:3" ht="12.75">
      <c r="C28386" s="101"/>
    </row>
    <row r="28387" spans="3:3" ht="12.75">
      <c r="C28387" s="101"/>
    </row>
    <row r="28388" spans="3:3" ht="12.75">
      <c r="C28388" s="101"/>
    </row>
    <row r="28389" spans="3:3" ht="12.75">
      <c r="C28389" s="101"/>
    </row>
    <row r="28390" spans="3:3" ht="12.75">
      <c r="C28390" s="101"/>
    </row>
    <row r="28391" spans="3:3" ht="12.75">
      <c r="C28391" s="101"/>
    </row>
    <row r="28392" spans="3:3" ht="12.75">
      <c r="C28392" s="101"/>
    </row>
    <row r="28393" spans="3:3" ht="12.75">
      <c r="C28393" s="101"/>
    </row>
    <row r="28394" spans="3:3" ht="12.75">
      <c r="C28394" s="101"/>
    </row>
    <row r="28395" spans="3:3" ht="12.75">
      <c r="C28395" s="101"/>
    </row>
    <row r="28396" spans="3:3" ht="12.75">
      <c r="C28396" s="101"/>
    </row>
    <row r="28397" spans="3:3" ht="12.75">
      <c r="C28397" s="101"/>
    </row>
    <row r="28398" spans="3:3" ht="12.75">
      <c r="C28398" s="101"/>
    </row>
    <row r="28399" spans="3:3" ht="12.75">
      <c r="C28399" s="101"/>
    </row>
    <row r="28400" spans="3:3" ht="12.75">
      <c r="C28400" s="101"/>
    </row>
    <row r="28401" spans="3:3" ht="12.75">
      <c r="C28401" s="101"/>
    </row>
    <row r="28402" spans="3:3" ht="12.75">
      <c r="C28402" s="101"/>
    </row>
    <row r="28403" spans="3:3" ht="12.75">
      <c r="C28403" s="101"/>
    </row>
    <row r="28404" spans="3:3" ht="12.75">
      <c r="C28404" s="101"/>
    </row>
    <row r="28405" spans="3:3" ht="12.75">
      <c r="C28405" s="101"/>
    </row>
    <row r="28406" spans="3:3" ht="12.75">
      <c r="C28406" s="101"/>
    </row>
    <row r="28407" spans="3:3" ht="12.75">
      <c r="C28407" s="101"/>
    </row>
    <row r="28408" spans="3:3" ht="12.75">
      <c r="C28408" s="101"/>
    </row>
    <row r="28409" spans="3:3" ht="12.75">
      <c r="C28409" s="101"/>
    </row>
    <row r="28410" spans="3:3" ht="12.75">
      <c r="C28410" s="101"/>
    </row>
    <row r="28411" spans="3:3" ht="12.75">
      <c r="C28411" s="101"/>
    </row>
    <row r="28412" spans="3:3" ht="12.75">
      <c r="C28412" s="101"/>
    </row>
    <row r="28413" spans="3:3" ht="12.75">
      <c r="C28413" s="101"/>
    </row>
    <row r="28414" spans="3:3" ht="12.75">
      <c r="C28414" s="101"/>
    </row>
    <row r="28415" spans="3:3" ht="12.75">
      <c r="C28415" s="101"/>
    </row>
    <row r="28416" spans="3:3" ht="12.75">
      <c r="C28416" s="101"/>
    </row>
    <row r="28417" spans="3:3" ht="12.75">
      <c r="C28417" s="101"/>
    </row>
    <row r="28418" spans="3:3" ht="12.75">
      <c r="C28418" s="101"/>
    </row>
    <row r="28419" spans="3:3" ht="12.75">
      <c r="C28419" s="101"/>
    </row>
    <row r="28420" spans="3:3" ht="12.75">
      <c r="C28420" s="101"/>
    </row>
    <row r="28421" spans="3:3" ht="12.75">
      <c r="C28421" s="101"/>
    </row>
    <row r="28422" spans="3:3" ht="12.75">
      <c r="C28422" s="101"/>
    </row>
    <row r="28423" spans="3:3" ht="12.75">
      <c r="C28423" s="101"/>
    </row>
    <row r="28424" spans="3:3" ht="12.75">
      <c r="C28424" s="101"/>
    </row>
    <row r="28425" spans="3:3" ht="12.75">
      <c r="C28425" s="101"/>
    </row>
    <row r="28426" spans="3:3" ht="12.75">
      <c r="C28426" s="101"/>
    </row>
    <row r="28427" spans="3:3" ht="12.75">
      <c r="C28427" s="101"/>
    </row>
    <row r="28428" spans="3:3" ht="12.75">
      <c r="C28428" s="101"/>
    </row>
    <row r="28429" spans="3:3" ht="12.75">
      <c r="C28429" s="101"/>
    </row>
    <row r="28430" spans="3:3" ht="12.75">
      <c r="C28430" s="101"/>
    </row>
    <row r="28431" spans="3:3" ht="12.75">
      <c r="C28431" s="101"/>
    </row>
    <row r="28432" spans="3:3" ht="12.75">
      <c r="C28432" s="101"/>
    </row>
    <row r="28433" spans="3:3" ht="12.75">
      <c r="C28433" s="101"/>
    </row>
    <row r="28434" spans="3:3" ht="12.75">
      <c r="C28434" s="101"/>
    </row>
    <row r="28435" spans="3:3" ht="12.75">
      <c r="C28435" s="101"/>
    </row>
    <row r="28436" spans="3:3" ht="12.75">
      <c r="C28436" s="101"/>
    </row>
    <row r="28437" spans="3:3" ht="12.75">
      <c r="C28437" s="101"/>
    </row>
    <row r="28438" spans="3:3" ht="12.75">
      <c r="C28438" s="101"/>
    </row>
    <row r="28439" spans="3:3" ht="12.75">
      <c r="C28439" s="101"/>
    </row>
    <row r="28440" spans="3:3" ht="12.75">
      <c r="C28440" s="101"/>
    </row>
    <row r="28441" spans="3:3" ht="12.75">
      <c r="C28441" s="101"/>
    </row>
    <row r="28442" spans="3:3" ht="12.75">
      <c r="C28442" s="101"/>
    </row>
    <row r="28443" spans="3:3" ht="12.75">
      <c r="C28443" s="101"/>
    </row>
    <row r="28444" spans="3:3" ht="12.75">
      <c r="C28444" s="101"/>
    </row>
    <row r="28445" spans="3:3" ht="12.75">
      <c r="C28445" s="101"/>
    </row>
    <row r="28446" spans="3:3" ht="12.75">
      <c r="C28446" s="101"/>
    </row>
    <row r="28447" spans="3:3" ht="12.75">
      <c r="C28447" s="101"/>
    </row>
    <row r="28448" spans="3:3" ht="12.75">
      <c r="C28448" s="101"/>
    </row>
    <row r="28449" spans="3:3" ht="12.75">
      <c r="C28449" s="101"/>
    </row>
    <row r="28450" spans="3:3" ht="12.75">
      <c r="C28450" s="101"/>
    </row>
    <row r="28451" spans="3:3" ht="12.75">
      <c r="C28451" s="101"/>
    </row>
    <row r="28452" spans="3:3" ht="12.75">
      <c r="C28452" s="101"/>
    </row>
    <row r="28453" spans="3:3" ht="12.75">
      <c r="C28453" s="101"/>
    </row>
    <row r="28454" spans="3:3" ht="12.75">
      <c r="C28454" s="101"/>
    </row>
    <row r="28455" spans="3:3" ht="12.75">
      <c r="C28455" s="101"/>
    </row>
    <row r="28456" spans="3:3" ht="12.75">
      <c r="C28456" s="101"/>
    </row>
    <row r="28457" spans="3:3" ht="12.75">
      <c r="C28457" s="101"/>
    </row>
    <row r="28458" spans="3:3" ht="12.75">
      <c r="C28458" s="101"/>
    </row>
    <row r="28459" spans="3:3" ht="12.75">
      <c r="C28459" s="101"/>
    </row>
    <row r="28460" spans="3:3" ht="12.75">
      <c r="C28460" s="101"/>
    </row>
    <row r="28461" spans="3:3" ht="12.75">
      <c r="C28461" s="101"/>
    </row>
    <row r="28462" spans="3:3" ht="12.75">
      <c r="C28462" s="101"/>
    </row>
    <row r="28463" spans="3:3" ht="12.75">
      <c r="C28463" s="101"/>
    </row>
    <row r="28464" spans="3:3" ht="12.75">
      <c r="C28464" s="101"/>
    </row>
    <row r="28465" spans="3:3" ht="12.75">
      <c r="C28465" s="101"/>
    </row>
    <row r="28466" spans="3:3" ht="12.75">
      <c r="C28466" s="101"/>
    </row>
    <row r="28467" spans="3:3" ht="12.75">
      <c r="C28467" s="101"/>
    </row>
    <row r="28468" spans="3:3" ht="12.75">
      <c r="C28468" s="101"/>
    </row>
    <row r="28469" spans="3:3" ht="12.75">
      <c r="C28469" s="101"/>
    </row>
    <row r="28470" spans="3:3" ht="12.75">
      <c r="C28470" s="101"/>
    </row>
    <row r="28471" spans="3:3" ht="12.75">
      <c r="C28471" s="101"/>
    </row>
    <row r="28472" spans="3:3" ht="12.75">
      <c r="C28472" s="101"/>
    </row>
    <row r="28473" spans="3:3" ht="12.75">
      <c r="C28473" s="101"/>
    </row>
    <row r="28474" spans="3:3" ht="12.75">
      <c r="C28474" s="101"/>
    </row>
    <row r="28475" spans="3:3" ht="12.75">
      <c r="C28475" s="101"/>
    </row>
    <row r="28476" spans="3:3" ht="12.75">
      <c r="C28476" s="101"/>
    </row>
    <row r="28477" spans="3:3" ht="12.75">
      <c r="C28477" s="101"/>
    </row>
    <row r="28478" spans="3:3" ht="12.75">
      <c r="C28478" s="101"/>
    </row>
    <row r="28479" spans="3:3" ht="12.75">
      <c r="C28479" s="101"/>
    </row>
    <row r="28480" spans="3:3" ht="12.75">
      <c r="C28480" s="101"/>
    </row>
    <row r="28481" spans="3:3" ht="12.75">
      <c r="C28481" s="101"/>
    </row>
    <row r="28482" spans="3:3" ht="12.75">
      <c r="C28482" s="101"/>
    </row>
    <row r="28483" spans="3:3" ht="12.75">
      <c r="C28483" s="101"/>
    </row>
    <row r="28484" spans="3:3" ht="12.75">
      <c r="C28484" s="101"/>
    </row>
    <row r="28485" spans="3:3" ht="12.75">
      <c r="C28485" s="101"/>
    </row>
    <row r="28486" spans="3:3" ht="12.75">
      <c r="C28486" s="101"/>
    </row>
    <row r="28487" spans="3:3" ht="12.75">
      <c r="C28487" s="101"/>
    </row>
    <row r="28488" spans="3:3" ht="12.75">
      <c r="C28488" s="101"/>
    </row>
    <row r="28489" spans="3:3" ht="12.75">
      <c r="C28489" s="101"/>
    </row>
    <row r="28490" spans="3:3" ht="12.75">
      <c r="C28490" s="101"/>
    </row>
    <row r="28491" spans="3:3" ht="12.75">
      <c r="C28491" s="101"/>
    </row>
    <row r="28492" spans="3:3" ht="12.75">
      <c r="C28492" s="101"/>
    </row>
    <row r="28493" spans="3:3" ht="12.75">
      <c r="C28493" s="101"/>
    </row>
    <row r="28494" spans="3:3" ht="12.75">
      <c r="C28494" s="101"/>
    </row>
    <row r="28495" spans="3:3" ht="12.75">
      <c r="C28495" s="101"/>
    </row>
    <row r="28496" spans="3:3" ht="12.75">
      <c r="C28496" s="101"/>
    </row>
    <row r="28497" spans="3:3" ht="12.75">
      <c r="C28497" s="101"/>
    </row>
    <row r="28498" spans="3:3" ht="12.75">
      <c r="C28498" s="101"/>
    </row>
    <row r="28499" spans="3:3" ht="12.75">
      <c r="C28499" s="101"/>
    </row>
    <row r="28500" spans="3:3" ht="12.75">
      <c r="C28500" s="101"/>
    </row>
    <row r="28501" spans="3:3" ht="12.75">
      <c r="C28501" s="101"/>
    </row>
    <row r="28502" spans="3:3" ht="12.75">
      <c r="C28502" s="101"/>
    </row>
    <row r="28503" spans="3:3" ht="12.75">
      <c r="C28503" s="101"/>
    </row>
    <row r="28504" spans="3:3" ht="12.75">
      <c r="C28504" s="101"/>
    </row>
    <row r="28505" spans="3:3" ht="12.75">
      <c r="C28505" s="101"/>
    </row>
    <row r="28506" spans="3:3" ht="12.75">
      <c r="C28506" s="101"/>
    </row>
    <row r="28507" spans="3:3" ht="12.75">
      <c r="C28507" s="101"/>
    </row>
    <row r="28508" spans="3:3" ht="12.75">
      <c r="C28508" s="101"/>
    </row>
    <row r="28509" spans="3:3" ht="12.75">
      <c r="C28509" s="101"/>
    </row>
    <row r="28510" spans="3:3" ht="12.75">
      <c r="C28510" s="101"/>
    </row>
    <row r="28511" spans="3:3" ht="12.75">
      <c r="C28511" s="101"/>
    </row>
    <row r="28512" spans="3:3" ht="12.75">
      <c r="C28512" s="101"/>
    </row>
    <row r="28513" spans="3:3" ht="12.75">
      <c r="C28513" s="101"/>
    </row>
    <row r="28514" spans="3:3" ht="12.75">
      <c r="C28514" s="101"/>
    </row>
    <row r="28515" spans="3:3" ht="12.75">
      <c r="C28515" s="101"/>
    </row>
    <row r="28516" spans="3:3" ht="12.75">
      <c r="C28516" s="101"/>
    </row>
    <row r="28517" spans="3:3" ht="12.75">
      <c r="C28517" s="101"/>
    </row>
    <row r="28518" spans="3:3" ht="12.75">
      <c r="C28518" s="101"/>
    </row>
    <row r="28519" spans="3:3" ht="12.75">
      <c r="C28519" s="101"/>
    </row>
    <row r="28520" spans="3:3" ht="12.75">
      <c r="C28520" s="101"/>
    </row>
    <row r="28521" spans="3:3" ht="12.75">
      <c r="C28521" s="101"/>
    </row>
    <row r="28522" spans="3:3" ht="12.75">
      <c r="C28522" s="101"/>
    </row>
    <row r="28523" spans="3:3" ht="12.75">
      <c r="C28523" s="101"/>
    </row>
    <row r="28524" spans="3:3" ht="12.75">
      <c r="C28524" s="101"/>
    </row>
    <row r="28525" spans="3:3" ht="12.75">
      <c r="C28525" s="101"/>
    </row>
    <row r="28526" spans="3:3" ht="12.75">
      <c r="C28526" s="101"/>
    </row>
    <row r="28527" spans="3:3" ht="12.75">
      <c r="C28527" s="101"/>
    </row>
    <row r="28528" spans="3:3" ht="12.75">
      <c r="C28528" s="101"/>
    </row>
    <row r="28529" spans="3:3" ht="12.75">
      <c r="C28529" s="101"/>
    </row>
    <row r="28530" spans="3:3" ht="12.75">
      <c r="C28530" s="101"/>
    </row>
    <row r="28531" spans="3:3" ht="12.75">
      <c r="C28531" s="101"/>
    </row>
    <row r="28532" spans="3:3" ht="12.75">
      <c r="C28532" s="101"/>
    </row>
    <row r="28533" spans="3:3" ht="12.75">
      <c r="C28533" s="101"/>
    </row>
    <row r="28534" spans="3:3" ht="12.75">
      <c r="C28534" s="101"/>
    </row>
    <row r="28535" spans="3:3" ht="12.75">
      <c r="C28535" s="101"/>
    </row>
    <row r="28536" spans="3:3" ht="12.75">
      <c r="C28536" s="101"/>
    </row>
    <row r="28537" spans="3:3" ht="12.75">
      <c r="C28537" s="101"/>
    </row>
    <row r="28538" spans="3:3" ht="12.75">
      <c r="C28538" s="101"/>
    </row>
    <row r="28539" spans="3:3" ht="12.75">
      <c r="C28539" s="101"/>
    </row>
    <row r="28540" spans="3:3" ht="12.75">
      <c r="C28540" s="101"/>
    </row>
    <row r="28541" spans="3:3" ht="12.75">
      <c r="C28541" s="101"/>
    </row>
    <row r="28542" spans="3:3" ht="12.75">
      <c r="C28542" s="101"/>
    </row>
    <row r="28543" spans="3:3" ht="12.75">
      <c r="C28543" s="101"/>
    </row>
    <row r="28544" spans="3:3" ht="12.75">
      <c r="C28544" s="101"/>
    </row>
    <row r="28545" spans="3:3" ht="12.75">
      <c r="C28545" s="101"/>
    </row>
    <row r="28546" spans="3:3" ht="12.75">
      <c r="C28546" s="101"/>
    </row>
    <row r="28547" spans="3:3" ht="12.75">
      <c r="C28547" s="101"/>
    </row>
    <row r="28548" spans="3:3" ht="12.75">
      <c r="C28548" s="101"/>
    </row>
    <row r="28549" spans="3:3" ht="12.75">
      <c r="C28549" s="101"/>
    </row>
    <row r="28550" spans="3:3" ht="12.75">
      <c r="C28550" s="101"/>
    </row>
    <row r="28551" spans="3:3" ht="12.75">
      <c r="C28551" s="101"/>
    </row>
    <row r="28552" spans="3:3" ht="12.75">
      <c r="C28552" s="101"/>
    </row>
    <row r="28553" spans="3:3" ht="12.75">
      <c r="C28553" s="101"/>
    </row>
    <row r="28554" spans="3:3" ht="12.75">
      <c r="C28554" s="101"/>
    </row>
    <row r="28555" spans="3:3" ht="12.75">
      <c r="C28555" s="101"/>
    </row>
    <row r="28556" spans="3:3" ht="12.75">
      <c r="C28556" s="101"/>
    </row>
    <row r="28557" spans="3:3" ht="12.75">
      <c r="C28557" s="101"/>
    </row>
    <row r="28558" spans="3:3" ht="12.75">
      <c r="C28558" s="101"/>
    </row>
    <row r="28559" spans="3:3" ht="12.75">
      <c r="C28559" s="101"/>
    </row>
    <row r="28560" spans="3:3" ht="12.75">
      <c r="C28560" s="101"/>
    </row>
    <row r="28561" spans="3:3" ht="12.75">
      <c r="C28561" s="101"/>
    </row>
    <row r="28562" spans="3:3" ht="12.75">
      <c r="C28562" s="101"/>
    </row>
    <row r="28563" spans="3:3" ht="12.75">
      <c r="C28563" s="101"/>
    </row>
    <row r="28564" spans="3:3" ht="12.75">
      <c r="C28564" s="101"/>
    </row>
    <row r="28565" spans="3:3" ht="12.75">
      <c r="C28565" s="101"/>
    </row>
    <row r="28566" spans="3:3" ht="12.75">
      <c r="C28566" s="101"/>
    </row>
    <row r="28567" spans="3:3" ht="12.75">
      <c r="C28567" s="101"/>
    </row>
    <row r="28568" spans="3:3" ht="12.75">
      <c r="C28568" s="101"/>
    </row>
    <row r="28569" spans="3:3" ht="12.75">
      <c r="C28569" s="101"/>
    </row>
    <row r="28570" spans="3:3" ht="12.75">
      <c r="C28570" s="101"/>
    </row>
    <row r="28571" spans="3:3" ht="12.75">
      <c r="C28571" s="101"/>
    </row>
    <row r="28572" spans="3:3" ht="12.75">
      <c r="C28572" s="101"/>
    </row>
    <row r="28573" spans="3:3" ht="12.75">
      <c r="C28573" s="101"/>
    </row>
    <row r="28574" spans="3:3" ht="12.75">
      <c r="C28574" s="101"/>
    </row>
    <row r="28575" spans="3:3" ht="12.75">
      <c r="C28575" s="101"/>
    </row>
    <row r="28576" spans="3:3" ht="12.75">
      <c r="C28576" s="101"/>
    </row>
    <row r="28577" spans="3:3" ht="12.75">
      <c r="C28577" s="101"/>
    </row>
    <row r="28578" spans="3:3" ht="12.75">
      <c r="C28578" s="101"/>
    </row>
    <row r="28579" spans="3:3" ht="12.75">
      <c r="C28579" s="101"/>
    </row>
    <row r="28580" spans="3:3" ht="12.75">
      <c r="C28580" s="101"/>
    </row>
    <row r="28581" spans="3:3" ht="12.75">
      <c r="C28581" s="101"/>
    </row>
    <row r="28582" spans="3:3" ht="12.75">
      <c r="C28582" s="101"/>
    </row>
    <row r="28583" spans="3:3" ht="12.75">
      <c r="C28583" s="101"/>
    </row>
    <row r="28584" spans="3:3" ht="12.75">
      <c r="C28584" s="101"/>
    </row>
    <row r="28585" spans="3:3" ht="12.75">
      <c r="C28585" s="101"/>
    </row>
    <row r="28586" spans="3:3" ht="12.75">
      <c r="C28586" s="101"/>
    </row>
    <row r="28587" spans="3:3" ht="12.75">
      <c r="C28587" s="101"/>
    </row>
    <row r="28588" spans="3:3" ht="12.75">
      <c r="C28588" s="101"/>
    </row>
    <row r="28589" spans="3:3" ht="12.75">
      <c r="C28589" s="101"/>
    </row>
    <row r="28590" spans="3:3" ht="12.75">
      <c r="C28590" s="101"/>
    </row>
    <row r="28591" spans="3:3" ht="12.75">
      <c r="C28591" s="101"/>
    </row>
    <row r="28592" spans="3:3" ht="12.75">
      <c r="C28592" s="101"/>
    </row>
    <row r="28593" spans="3:3" ht="12.75">
      <c r="C28593" s="101"/>
    </row>
    <row r="28594" spans="3:3" ht="12.75">
      <c r="C28594" s="101"/>
    </row>
    <row r="28595" spans="3:3" ht="12.75">
      <c r="C28595" s="101"/>
    </row>
    <row r="28596" spans="3:3" ht="12.75">
      <c r="C28596" s="101"/>
    </row>
    <row r="28597" spans="3:3" ht="12.75">
      <c r="C28597" s="101"/>
    </row>
    <row r="28598" spans="3:3" ht="12.75">
      <c r="C28598" s="101"/>
    </row>
    <row r="28599" spans="3:3" ht="12.75">
      <c r="C28599" s="101"/>
    </row>
    <row r="28600" spans="3:3" ht="12.75">
      <c r="C28600" s="101"/>
    </row>
    <row r="28601" spans="3:3" ht="12.75">
      <c r="C28601" s="101"/>
    </row>
    <row r="28602" spans="3:3" ht="12.75">
      <c r="C28602" s="101"/>
    </row>
    <row r="28603" spans="3:3" ht="12.75">
      <c r="C28603" s="101"/>
    </row>
    <row r="28604" spans="3:3" ht="12.75">
      <c r="C28604" s="101"/>
    </row>
    <row r="28605" spans="3:3" ht="12.75">
      <c r="C28605" s="101"/>
    </row>
    <row r="28606" spans="3:3" ht="12.75">
      <c r="C28606" s="101"/>
    </row>
    <row r="28607" spans="3:3" ht="12.75">
      <c r="C28607" s="101"/>
    </row>
    <row r="28608" spans="3:3" ht="12.75">
      <c r="C28608" s="101"/>
    </row>
    <row r="28609" spans="3:3" ht="12.75">
      <c r="C28609" s="101"/>
    </row>
    <row r="28610" spans="3:3" ht="12.75">
      <c r="C28610" s="101"/>
    </row>
    <row r="28611" spans="3:3" ht="12.75">
      <c r="C28611" s="101"/>
    </row>
    <row r="28612" spans="3:3" ht="12.75">
      <c r="C28612" s="101"/>
    </row>
    <row r="28613" spans="3:3" ht="12.75">
      <c r="C28613" s="101"/>
    </row>
    <row r="28614" spans="3:3" ht="12.75">
      <c r="C28614" s="101"/>
    </row>
    <row r="28615" spans="3:3" ht="12.75">
      <c r="C28615" s="101"/>
    </row>
    <row r="28616" spans="3:3" ht="12.75">
      <c r="C28616" s="101"/>
    </row>
    <row r="28617" spans="3:3" ht="12.75">
      <c r="C28617" s="101"/>
    </row>
    <row r="28618" spans="3:3" ht="12.75">
      <c r="C28618" s="101"/>
    </row>
    <row r="28619" spans="3:3" ht="12.75">
      <c r="C28619" s="101"/>
    </row>
    <row r="28620" spans="3:3" ht="12.75">
      <c r="C28620" s="101"/>
    </row>
    <row r="28621" spans="3:3" ht="12.75">
      <c r="C28621" s="101"/>
    </row>
    <row r="28622" spans="3:3" ht="12.75">
      <c r="C28622" s="101"/>
    </row>
    <row r="28623" spans="3:3" ht="12.75">
      <c r="C28623" s="101"/>
    </row>
    <row r="28624" spans="3:3" ht="12.75">
      <c r="C28624" s="101"/>
    </row>
    <row r="28625" spans="3:3" ht="12.75">
      <c r="C28625" s="101"/>
    </row>
    <row r="28626" spans="3:3" ht="12.75">
      <c r="C28626" s="101"/>
    </row>
    <row r="28627" spans="3:3" ht="12.75">
      <c r="C28627" s="101"/>
    </row>
    <row r="28628" spans="3:3" ht="12.75">
      <c r="C28628" s="101"/>
    </row>
    <row r="28629" spans="3:3" ht="12.75">
      <c r="C28629" s="101"/>
    </row>
    <row r="28630" spans="3:3" ht="12.75">
      <c r="C28630" s="101"/>
    </row>
    <row r="28631" spans="3:3" ht="12.75">
      <c r="C28631" s="101"/>
    </row>
    <row r="28632" spans="3:3" ht="12.75">
      <c r="C28632" s="101"/>
    </row>
    <row r="28633" spans="3:3" ht="12.75">
      <c r="C28633" s="101"/>
    </row>
    <row r="28634" spans="3:3" ht="12.75">
      <c r="C28634" s="101"/>
    </row>
    <row r="28635" spans="3:3" ht="12.75">
      <c r="C28635" s="101"/>
    </row>
    <row r="28636" spans="3:3" ht="12.75">
      <c r="C28636" s="101"/>
    </row>
    <row r="28637" spans="3:3" ht="12.75">
      <c r="C28637" s="101"/>
    </row>
    <row r="28638" spans="3:3" ht="12.75">
      <c r="C28638" s="101"/>
    </row>
    <row r="28639" spans="3:3" ht="12.75">
      <c r="C28639" s="101"/>
    </row>
    <row r="28640" spans="3:3" ht="12.75">
      <c r="C28640" s="101"/>
    </row>
    <row r="28641" spans="3:3" ht="12.75">
      <c r="C28641" s="101"/>
    </row>
    <row r="28642" spans="3:3" ht="12.75">
      <c r="C28642" s="101"/>
    </row>
    <row r="28643" spans="3:3" ht="12.75">
      <c r="C28643" s="101"/>
    </row>
    <row r="28644" spans="3:3" ht="12.75">
      <c r="C28644" s="101"/>
    </row>
    <row r="28645" spans="3:3" ht="12.75">
      <c r="C28645" s="101"/>
    </row>
    <row r="28646" spans="3:3" ht="12.75">
      <c r="C28646" s="101"/>
    </row>
    <row r="28647" spans="3:3" ht="12.75">
      <c r="C28647" s="101"/>
    </row>
    <row r="28648" spans="3:3" ht="12.75">
      <c r="C28648" s="101"/>
    </row>
    <row r="28649" spans="3:3" ht="12.75">
      <c r="C28649" s="101"/>
    </row>
    <row r="28650" spans="3:3" ht="12.75">
      <c r="C28650" s="101"/>
    </row>
    <row r="28651" spans="3:3" ht="12.75">
      <c r="C28651" s="101"/>
    </row>
    <row r="28652" spans="3:3" ht="12.75">
      <c r="C28652" s="101"/>
    </row>
    <row r="28653" spans="3:3" ht="12.75">
      <c r="C28653" s="101"/>
    </row>
    <row r="28654" spans="3:3" ht="12.75">
      <c r="C28654" s="101"/>
    </row>
    <row r="28655" spans="3:3" ht="12.75">
      <c r="C28655" s="101"/>
    </row>
    <row r="28656" spans="3:3" ht="12.75">
      <c r="C28656" s="101"/>
    </row>
    <row r="28657" spans="3:3" ht="12.75">
      <c r="C28657" s="101"/>
    </row>
    <row r="28658" spans="3:3" ht="12.75">
      <c r="C28658" s="101"/>
    </row>
    <row r="28659" spans="3:3" ht="12.75">
      <c r="C28659" s="101"/>
    </row>
    <row r="28660" spans="3:3" ht="12.75">
      <c r="C28660" s="101"/>
    </row>
    <row r="28661" spans="3:3" ht="12.75">
      <c r="C28661" s="101"/>
    </row>
    <row r="28662" spans="3:3" ht="12.75">
      <c r="C28662" s="101"/>
    </row>
    <row r="28663" spans="3:3" ht="12.75">
      <c r="C28663" s="101"/>
    </row>
    <row r="28664" spans="3:3" ht="12.75">
      <c r="C28664" s="101"/>
    </row>
    <row r="28665" spans="3:3" ht="12.75">
      <c r="C28665" s="101"/>
    </row>
    <row r="28666" spans="3:3" ht="12.75">
      <c r="C28666" s="101"/>
    </row>
    <row r="28667" spans="3:3" ht="12.75">
      <c r="C28667" s="101"/>
    </row>
    <row r="28668" spans="3:3" ht="12.75">
      <c r="C28668" s="101"/>
    </row>
    <row r="28669" spans="3:3" ht="12.75">
      <c r="C28669" s="101"/>
    </row>
    <row r="28670" spans="3:3" ht="12.75">
      <c r="C28670" s="101"/>
    </row>
    <row r="28671" spans="3:3" ht="12.75">
      <c r="C28671" s="101"/>
    </row>
    <row r="28672" spans="3:3" ht="12.75">
      <c r="C28672" s="101"/>
    </row>
    <row r="28673" spans="3:3" ht="12.75">
      <c r="C28673" s="101"/>
    </row>
    <row r="28674" spans="3:3" ht="12.75">
      <c r="C28674" s="101"/>
    </row>
    <row r="28675" spans="3:3" ht="12.75">
      <c r="C28675" s="101"/>
    </row>
    <row r="28676" spans="3:3" ht="12.75">
      <c r="C28676" s="101"/>
    </row>
    <row r="28677" spans="3:3" ht="12.75">
      <c r="C28677" s="101"/>
    </row>
    <row r="28678" spans="3:3" ht="12.75">
      <c r="C28678" s="101"/>
    </row>
    <row r="28679" spans="3:3" ht="12.75">
      <c r="C28679" s="101"/>
    </row>
    <row r="28680" spans="3:3" ht="12.75">
      <c r="C28680" s="101"/>
    </row>
    <row r="28681" spans="3:3" ht="12.75">
      <c r="C28681" s="101"/>
    </row>
    <row r="28682" spans="3:3" ht="12.75">
      <c r="C28682" s="101"/>
    </row>
    <row r="28683" spans="3:3" ht="12.75">
      <c r="C28683" s="101"/>
    </row>
    <row r="28684" spans="3:3" ht="12.75">
      <c r="C28684" s="101"/>
    </row>
    <row r="28685" spans="3:3" ht="12.75">
      <c r="C28685" s="101"/>
    </row>
    <row r="28686" spans="3:3" ht="12.75">
      <c r="C28686" s="101"/>
    </row>
    <row r="28687" spans="3:3" ht="12.75">
      <c r="C28687" s="101"/>
    </row>
    <row r="28688" spans="3:3" ht="12.75">
      <c r="C28688" s="101"/>
    </row>
    <row r="28689" spans="3:3" ht="12.75">
      <c r="C28689" s="101"/>
    </row>
    <row r="28690" spans="3:3" ht="12.75">
      <c r="C28690" s="101"/>
    </row>
    <row r="28691" spans="3:3" ht="12.75">
      <c r="C28691" s="101"/>
    </row>
    <row r="28692" spans="3:3" ht="12.75">
      <c r="C28692" s="101"/>
    </row>
    <row r="28693" spans="3:3" ht="12.75">
      <c r="C28693" s="101"/>
    </row>
    <row r="28694" spans="3:3" ht="12.75">
      <c r="C28694" s="101"/>
    </row>
    <row r="28695" spans="3:3" ht="12.75">
      <c r="C28695" s="101"/>
    </row>
    <row r="28696" spans="3:3" ht="12.75">
      <c r="C28696" s="101"/>
    </row>
    <row r="28697" spans="3:3" ht="12.75">
      <c r="C28697" s="101"/>
    </row>
    <row r="28698" spans="3:3" ht="12.75">
      <c r="C28698" s="101"/>
    </row>
    <row r="28699" spans="3:3" ht="12.75">
      <c r="C28699" s="101"/>
    </row>
    <row r="28700" spans="3:3" ht="12.75">
      <c r="C28700" s="101"/>
    </row>
    <row r="28701" spans="3:3" ht="12.75">
      <c r="C28701" s="101"/>
    </row>
    <row r="28702" spans="3:3" ht="12.75">
      <c r="C28702" s="101"/>
    </row>
    <row r="28703" spans="3:3" ht="12.75">
      <c r="C28703" s="101"/>
    </row>
    <row r="28704" spans="3:3" ht="12.75">
      <c r="C28704" s="101"/>
    </row>
    <row r="28705" spans="3:3" ht="12.75">
      <c r="C28705" s="101"/>
    </row>
    <row r="28706" spans="3:3" ht="12.75">
      <c r="C28706" s="101"/>
    </row>
    <row r="28707" spans="3:3" ht="12.75">
      <c r="C28707" s="101"/>
    </row>
    <row r="28708" spans="3:3" ht="12.75">
      <c r="C28708" s="101"/>
    </row>
    <row r="28709" spans="3:3" ht="12.75">
      <c r="C28709" s="101"/>
    </row>
    <row r="28710" spans="3:3" ht="12.75">
      <c r="C28710" s="101"/>
    </row>
    <row r="28711" spans="3:3" ht="12.75">
      <c r="C28711" s="101"/>
    </row>
    <row r="28712" spans="3:3" ht="12.75">
      <c r="C28712" s="101"/>
    </row>
    <row r="28713" spans="3:3" ht="12.75">
      <c r="C28713" s="101"/>
    </row>
    <row r="28714" spans="3:3" ht="12.75">
      <c r="C28714" s="101"/>
    </row>
    <row r="28715" spans="3:3" ht="12.75">
      <c r="C28715" s="101"/>
    </row>
    <row r="28716" spans="3:3" ht="12.75">
      <c r="C28716" s="101"/>
    </row>
    <row r="28717" spans="3:3" ht="12.75">
      <c r="C28717" s="101"/>
    </row>
    <row r="28718" spans="3:3" ht="12.75">
      <c r="C28718" s="101"/>
    </row>
    <row r="28719" spans="3:3" ht="12.75">
      <c r="C28719" s="101"/>
    </row>
    <row r="28720" spans="3:3" ht="12.75">
      <c r="C28720" s="101"/>
    </row>
    <row r="28721" spans="3:3" ht="12.75">
      <c r="C28721" s="101"/>
    </row>
    <row r="28722" spans="3:3" ht="12.75">
      <c r="C28722" s="101"/>
    </row>
    <row r="28723" spans="3:3" ht="12.75">
      <c r="C28723" s="101"/>
    </row>
    <row r="28724" spans="3:3" ht="12.75">
      <c r="C28724" s="101"/>
    </row>
    <row r="28725" spans="3:3" ht="12.75">
      <c r="C28725" s="101"/>
    </row>
    <row r="28726" spans="3:3" ht="12.75">
      <c r="C28726" s="101"/>
    </row>
    <row r="28727" spans="3:3" ht="12.75">
      <c r="C28727" s="101"/>
    </row>
    <row r="28728" spans="3:3" ht="12.75">
      <c r="C28728" s="101"/>
    </row>
    <row r="28729" spans="3:3" ht="12.75">
      <c r="C28729" s="101"/>
    </row>
    <row r="28730" spans="3:3" ht="12.75">
      <c r="C28730" s="101"/>
    </row>
    <row r="28731" spans="3:3" ht="12.75">
      <c r="C28731" s="101"/>
    </row>
    <row r="28732" spans="3:3" ht="12.75">
      <c r="C28732" s="101"/>
    </row>
    <row r="28733" spans="3:3" ht="12.75">
      <c r="C28733" s="101"/>
    </row>
    <row r="28734" spans="3:3" ht="12.75">
      <c r="C28734" s="101"/>
    </row>
    <row r="28735" spans="3:3" ht="12.75">
      <c r="C28735" s="101"/>
    </row>
    <row r="28736" spans="3:3" ht="12.75">
      <c r="C28736" s="101"/>
    </row>
    <row r="28737" spans="3:3" ht="12.75">
      <c r="C28737" s="101"/>
    </row>
    <row r="28738" spans="3:3" ht="12.75">
      <c r="C28738" s="101"/>
    </row>
    <row r="28739" spans="3:3" ht="12.75">
      <c r="C28739" s="101"/>
    </row>
    <row r="28740" spans="3:3" ht="12.75">
      <c r="C28740" s="101"/>
    </row>
    <row r="28741" spans="3:3" ht="12.75">
      <c r="C28741" s="101"/>
    </row>
    <row r="28742" spans="3:3" ht="12.75">
      <c r="C28742" s="101"/>
    </row>
    <row r="28743" spans="3:3" ht="12.75">
      <c r="C28743" s="101"/>
    </row>
    <row r="28744" spans="3:3" ht="12.75">
      <c r="C28744" s="101"/>
    </row>
    <row r="28745" spans="3:3" ht="12.75">
      <c r="C28745" s="101"/>
    </row>
    <row r="28746" spans="3:3" ht="12.75">
      <c r="C28746" s="101"/>
    </row>
    <row r="28747" spans="3:3" ht="12.75">
      <c r="C28747" s="101"/>
    </row>
    <row r="28748" spans="3:3" ht="12.75">
      <c r="C28748" s="101"/>
    </row>
    <row r="28749" spans="3:3" ht="12.75">
      <c r="C28749" s="101"/>
    </row>
    <row r="28750" spans="3:3" ht="12.75">
      <c r="C28750" s="101"/>
    </row>
    <row r="28751" spans="3:3" ht="12.75">
      <c r="C28751" s="101"/>
    </row>
    <row r="28752" spans="3:3" ht="12.75">
      <c r="C28752" s="101"/>
    </row>
    <row r="28753" spans="3:3" ht="12.75">
      <c r="C28753" s="101"/>
    </row>
    <row r="28754" spans="3:3" ht="12.75">
      <c r="C28754" s="101"/>
    </row>
    <row r="28755" spans="3:3" ht="12.75">
      <c r="C28755" s="101"/>
    </row>
    <row r="28756" spans="3:3" ht="12.75">
      <c r="C28756" s="101"/>
    </row>
    <row r="28757" spans="3:3" ht="12.75">
      <c r="C28757" s="101"/>
    </row>
    <row r="28758" spans="3:3" ht="12.75">
      <c r="C28758" s="101"/>
    </row>
    <row r="28759" spans="3:3" ht="12.75">
      <c r="C28759" s="101"/>
    </row>
    <row r="28760" spans="3:3" ht="12.75">
      <c r="C28760" s="101"/>
    </row>
    <row r="28761" spans="3:3" ht="12.75">
      <c r="C28761" s="101"/>
    </row>
    <row r="28762" spans="3:3" ht="12.75">
      <c r="C28762" s="101"/>
    </row>
    <row r="28763" spans="3:3" ht="12.75">
      <c r="C28763" s="101"/>
    </row>
    <row r="28764" spans="3:3" ht="12.75">
      <c r="C28764" s="101"/>
    </row>
    <row r="28765" spans="3:3" ht="12.75">
      <c r="C28765" s="101"/>
    </row>
    <row r="28766" spans="3:3" ht="12.75">
      <c r="C28766" s="101"/>
    </row>
    <row r="28767" spans="3:3" ht="12.75">
      <c r="C28767" s="101"/>
    </row>
    <row r="28768" spans="3:3" ht="12.75">
      <c r="C28768" s="101"/>
    </row>
    <row r="28769" spans="3:3" ht="12.75">
      <c r="C28769" s="101"/>
    </row>
    <row r="28770" spans="3:3" ht="12.75">
      <c r="C28770" s="101"/>
    </row>
    <row r="28771" spans="3:3" ht="12.75">
      <c r="C28771" s="101"/>
    </row>
    <row r="28772" spans="3:3" ht="12.75">
      <c r="C28772" s="101"/>
    </row>
    <row r="28773" spans="3:3" ht="12.75">
      <c r="C28773" s="101"/>
    </row>
    <row r="28774" spans="3:3" ht="12.75">
      <c r="C28774" s="101"/>
    </row>
    <row r="28775" spans="3:3" ht="12.75">
      <c r="C28775" s="101"/>
    </row>
    <row r="28776" spans="3:3" ht="12.75">
      <c r="C28776" s="101"/>
    </row>
    <row r="28777" spans="3:3" ht="12.75">
      <c r="C28777" s="101"/>
    </row>
    <row r="28778" spans="3:3" ht="12.75">
      <c r="C28778" s="101"/>
    </row>
    <row r="28779" spans="3:3" ht="12.75">
      <c r="C28779" s="101"/>
    </row>
    <row r="28780" spans="3:3" ht="12.75">
      <c r="C28780" s="101"/>
    </row>
    <row r="28781" spans="3:3" ht="12.75">
      <c r="C28781" s="101"/>
    </row>
    <row r="28782" spans="3:3" ht="12.75">
      <c r="C28782" s="101"/>
    </row>
    <row r="28783" spans="3:3" ht="12.75">
      <c r="C28783" s="101"/>
    </row>
    <row r="28784" spans="3:3" ht="12.75">
      <c r="C28784" s="101"/>
    </row>
    <row r="28785" spans="3:3" ht="12.75">
      <c r="C28785" s="101"/>
    </row>
    <row r="28786" spans="3:3" ht="12.75">
      <c r="C28786" s="101"/>
    </row>
    <row r="28787" spans="3:3" ht="12.75">
      <c r="C28787" s="101"/>
    </row>
    <row r="28788" spans="3:3" ht="12.75">
      <c r="C28788" s="101"/>
    </row>
    <row r="28789" spans="3:3" ht="12.75">
      <c r="C28789" s="101"/>
    </row>
    <row r="28790" spans="3:3" ht="12.75">
      <c r="C28790" s="101"/>
    </row>
    <row r="28791" spans="3:3" ht="12.75">
      <c r="C28791" s="101"/>
    </row>
    <row r="28792" spans="3:3" ht="12.75">
      <c r="C28792" s="101"/>
    </row>
    <row r="28793" spans="3:3" ht="12.75">
      <c r="C28793" s="101"/>
    </row>
    <row r="28794" spans="3:3" ht="12.75">
      <c r="C28794" s="101"/>
    </row>
    <row r="28795" spans="3:3" ht="12.75">
      <c r="C28795" s="101"/>
    </row>
    <row r="28796" spans="3:3" ht="12.75">
      <c r="C28796" s="101"/>
    </row>
    <row r="28797" spans="3:3" ht="12.75">
      <c r="C28797" s="101"/>
    </row>
    <row r="28798" spans="3:3" ht="12.75">
      <c r="C28798" s="101"/>
    </row>
    <row r="28799" spans="3:3" ht="12.75">
      <c r="C28799" s="101"/>
    </row>
    <row r="28800" spans="3:3" ht="12.75">
      <c r="C28800" s="101"/>
    </row>
    <row r="28801" spans="3:3" ht="12.75">
      <c r="C28801" s="101"/>
    </row>
    <row r="28802" spans="3:3" ht="12.75">
      <c r="C28802" s="101"/>
    </row>
    <row r="28803" spans="3:3" ht="12.75">
      <c r="C28803" s="101"/>
    </row>
    <row r="28804" spans="3:3" ht="12.75">
      <c r="C28804" s="101"/>
    </row>
    <row r="28805" spans="3:3" ht="12.75">
      <c r="C28805" s="101"/>
    </row>
    <row r="28806" spans="3:3" ht="12.75">
      <c r="C28806" s="101"/>
    </row>
    <row r="28807" spans="3:3" ht="12.75">
      <c r="C28807" s="101"/>
    </row>
    <row r="28808" spans="3:3" ht="12.75">
      <c r="C28808" s="101"/>
    </row>
    <row r="28809" spans="3:3" ht="12.75">
      <c r="C28809" s="101"/>
    </row>
    <row r="28810" spans="3:3" ht="12.75">
      <c r="C28810" s="101"/>
    </row>
    <row r="28811" spans="3:3" ht="12.75">
      <c r="C28811" s="101"/>
    </row>
    <row r="28812" spans="3:3" ht="12.75">
      <c r="C28812" s="101"/>
    </row>
    <row r="28813" spans="3:3" ht="12.75">
      <c r="C28813" s="101"/>
    </row>
    <row r="28814" spans="3:3" ht="12.75">
      <c r="C28814" s="101"/>
    </row>
    <row r="28815" spans="3:3" ht="12.75">
      <c r="C28815" s="101"/>
    </row>
    <row r="28816" spans="3:3" ht="12.75">
      <c r="C28816" s="101"/>
    </row>
    <row r="28817" spans="3:3" ht="12.75">
      <c r="C28817" s="101"/>
    </row>
    <row r="28818" spans="3:3" ht="12.75">
      <c r="C28818" s="101"/>
    </row>
    <row r="28819" spans="3:3" ht="12.75">
      <c r="C28819" s="101"/>
    </row>
    <row r="28820" spans="3:3" ht="12.75">
      <c r="C28820" s="101"/>
    </row>
    <row r="28821" spans="3:3" ht="12.75">
      <c r="C28821" s="101"/>
    </row>
    <row r="28822" spans="3:3" ht="12.75">
      <c r="C28822" s="101"/>
    </row>
    <row r="28823" spans="3:3" ht="12.75">
      <c r="C28823" s="101"/>
    </row>
    <row r="28824" spans="3:3" ht="12.75">
      <c r="C28824" s="101"/>
    </row>
    <row r="28825" spans="3:3" ht="12.75">
      <c r="C28825" s="101"/>
    </row>
    <row r="28826" spans="3:3" ht="12.75">
      <c r="C28826" s="101"/>
    </row>
    <row r="28827" spans="3:3" ht="12.75">
      <c r="C28827" s="101"/>
    </row>
    <row r="28828" spans="3:3" ht="12.75">
      <c r="C28828" s="101"/>
    </row>
    <row r="28829" spans="3:3" ht="12.75">
      <c r="C28829" s="101"/>
    </row>
    <row r="28830" spans="3:3" ht="12.75">
      <c r="C28830" s="101"/>
    </row>
    <row r="28831" spans="3:3" ht="12.75">
      <c r="C28831" s="101"/>
    </row>
    <row r="28832" spans="3:3" ht="12.75">
      <c r="C28832" s="101"/>
    </row>
    <row r="28833" spans="3:3" ht="12.75">
      <c r="C28833" s="101"/>
    </row>
    <row r="28834" spans="3:3" ht="12.75">
      <c r="C28834" s="101"/>
    </row>
    <row r="28835" spans="3:3" ht="12.75">
      <c r="C28835" s="101"/>
    </row>
    <row r="28836" spans="3:3" ht="12.75">
      <c r="C28836" s="101"/>
    </row>
    <row r="28837" spans="3:3" ht="12.75">
      <c r="C28837" s="101"/>
    </row>
    <row r="28838" spans="3:3" ht="12.75">
      <c r="C28838" s="101"/>
    </row>
    <row r="28839" spans="3:3" ht="12.75">
      <c r="C28839" s="101"/>
    </row>
    <row r="28840" spans="3:3" ht="12.75">
      <c r="C28840" s="101"/>
    </row>
    <row r="28841" spans="3:3" ht="12.75">
      <c r="C28841" s="101"/>
    </row>
    <row r="28842" spans="3:3" ht="12.75">
      <c r="C28842" s="101"/>
    </row>
    <row r="28843" spans="3:3" ht="12.75">
      <c r="C28843" s="101"/>
    </row>
    <row r="28844" spans="3:3" ht="12.75">
      <c r="C28844" s="101"/>
    </row>
    <row r="28845" spans="3:3" ht="12.75">
      <c r="C28845" s="101"/>
    </row>
    <row r="28846" spans="3:3" ht="12.75">
      <c r="C28846" s="101"/>
    </row>
    <row r="28847" spans="3:3" ht="12.75">
      <c r="C28847" s="101"/>
    </row>
    <row r="28848" spans="3:3" ht="12.75">
      <c r="C28848" s="101"/>
    </row>
    <row r="28849" spans="3:3" ht="12.75">
      <c r="C28849" s="101"/>
    </row>
    <row r="28850" spans="3:3" ht="12.75">
      <c r="C28850" s="101"/>
    </row>
    <row r="28851" spans="3:3" ht="12.75">
      <c r="C28851" s="101"/>
    </row>
    <row r="28852" spans="3:3" ht="12.75">
      <c r="C28852" s="101"/>
    </row>
    <row r="28853" spans="3:3" ht="12.75">
      <c r="C28853" s="101"/>
    </row>
    <row r="28854" spans="3:3" ht="12.75">
      <c r="C28854" s="101"/>
    </row>
    <row r="28855" spans="3:3" ht="12.75">
      <c r="C28855" s="101"/>
    </row>
    <row r="28856" spans="3:3" ht="12.75">
      <c r="C28856" s="101"/>
    </row>
    <row r="28857" spans="3:3" ht="12.75">
      <c r="C28857" s="101"/>
    </row>
    <row r="28858" spans="3:3" ht="12.75">
      <c r="C28858" s="101"/>
    </row>
    <row r="28859" spans="3:3" ht="12.75">
      <c r="C28859" s="101"/>
    </row>
    <row r="28860" spans="3:3" ht="12.75">
      <c r="C28860" s="101"/>
    </row>
    <row r="28861" spans="3:3" ht="12.75">
      <c r="C28861" s="101"/>
    </row>
    <row r="28862" spans="3:3" ht="12.75">
      <c r="C28862" s="101"/>
    </row>
    <row r="28863" spans="3:3" ht="12.75">
      <c r="C28863" s="101"/>
    </row>
    <row r="28864" spans="3:3" ht="12.75">
      <c r="C28864" s="101"/>
    </row>
    <row r="28865" spans="3:3" ht="12.75">
      <c r="C28865" s="101"/>
    </row>
    <row r="28866" spans="3:3" ht="12.75">
      <c r="C28866" s="101"/>
    </row>
    <row r="28867" spans="3:3" ht="12.75">
      <c r="C28867" s="101"/>
    </row>
    <row r="28868" spans="3:3" ht="12.75">
      <c r="C28868" s="101"/>
    </row>
    <row r="28869" spans="3:3" ht="12.75">
      <c r="C28869" s="101"/>
    </row>
    <row r="28870" spans="3:3" ht="12.75">
      <c r="C28870" s="101"/>
    </row>
    <row r="28871" spans="3:3" ht="12.75">
      <c r="C28871" s="101"/>
    </row>
    <row r="28872" spans="3:3" ht="12.75">
      <c r="C28872" s="101"/>
    </row>
    <row r="28873" spans="3:3" ht="12.75">
      <c r="C28873" s="101"/>
    </row>
    <row r="28874" spans="3:3" ht="12.75">
      <c r="C28874" s="101"/>
    </row>
    <row r="28875" spans="3:3" ht="12.75">
      <c r="C28875" s="101"/>
    </row>
    <row r="28876" spans="3:3" ht="12.75">
      <c r="C28876" s="101"/>
    </row>
    <row r="28877" spans="3:3" ht="12.75">
      <c r="C28877" s="101"/>
    </row>
    <row r="28878" spans="3:3" ht="12.75">
      <c r="C28878" s="101"/>
    </row>
    <row r="28879" spans="3:3" ht="12.75">
      <c r="C28879" s="101"/>
    </row>
    <row r="28880" spans="3:3" ht="12.75">
      <c r="C28880" s="101"/>
    </row>
    <row r="28881" spans="3:3" ht="12.75">
      <c r="C28881" s="101"/>
    </row>
    <row r="28882" spans="3:3" ht="12.75">
      <c r="C28882" s="101"/>
    </row>
    <row r="28883" spans="3:3" ht="12.75">
      <c r="C28883" s="101"/>
    </row>
    <row r="28884" spans="3:3" ht="12.75">
      <c r="C28884" s="101"/>
    </row>
    <row r="28885" spans="3:3" ht="12.75">
      <c r="C28885" s="101"/>
    </row>
    <row r="28886" spans="3:3" ht="12.75">
      <c r="C28886" s="101"/>
    </row>
    <row r="28887" spans="3:3" ht="12.75">
      <c r="C28887" s="101"/>
    </row>
    <row r="28888" spans="3:3" ht="12.75">
      <c r="C28888" s="101"/>
    </row>
    <row r="28889" spans="3:3" ht="12.75">
      <c r="C28889" s="101"/>
    </row>
    <row r="28890" spans="3:3" ht="12.75">
      <c r="C28890" s="101"/>
    </row>
    <row r="28891" spans="3:3" ht="12.75">
      <c r="C28891" s="101"/>
    </row>
    <row r="28892" spans="3:3" ht="12.75">
      <c r="C28892" s="101"/>
    </row>
    <row r="28893" spans="3:3" ht="12.75">
      <c r="C28893" s="101"/>
    </row>
    <row r="28894" spans="3:3" ht="12.75">
      <c r="C28894" s="101"/>
    </row>
    <row r="28895" spans="3:3" ht="12.75">
      <c r="C28895" s="101"/>
    </row>
    <row r="28896" spans="3:3" ht="12.75">
      <c r="C28896" s="101"/>
    </row>
    <row r="28897" spans="3:3" ht="12.75">
      <c r="C28897" s="101"/>
    </row>
    <row r="28898" spans="3:3" ht="12.75">
      <c r="C28898" s="101"/>
    </row>
    <row r="28899" spans="3:3" ht="12.75">
      <c r="C28899" s="101"/>
    </row>
    <row r="28900" spans="3:3" ht="12.75">
      <c r="C28900" s="101"/>
    </row>
    <row r="28901" spans="3:3" ht="12.75">
      <c r="C28901" s="101"/>
    </row>
    <row r="28902" spans="3:3" ht="12.75">
      <c r="C28902" s="101"/>
    </row>
    <row r="28903" spans="3:3" ht="12.75">
      <c r="C28903" s="101"/>
    </row>
    <row r="28904" spans="3:3" ht="12.75">
      <c r="C28904" s="101"/>
    </row>
    <row r="28905" spans="3:3" ht="12.75">
      <c r="C28905" s="101"/>
    </row>
    <row r="28906" spans="3:3" ht="12.75">
      <c r="C28906" s="101"/>
    </row>
    <row r="28907" spans="3:3" ht="12.75">
      <c r="C28907" s="101"/>
    </row>
    <row r="28908" spans="3:3" ht="12.75">
      <c r="C28908" s="101"/>
    </row>
    <row r="28909" spans="3:3" ht="12.75">
      <c r="C28909" s="101"/>
    </row>
    <row r="28910" spans="3:3" ht="12.75">
      <c r="C28910" s="101"/>
    </row>
    <row r="28911" spans="3:3" ht="12.75">
      <c r="C28911" s="101"/>
    </row>
    <row r="28912" spans="3:3" ht="12.75">
      <c r="C28912" s="101"/>
    </row>
    <row r="28913" spans="3:3" ht="12.75">
      <c r="C28913" s="101"/>
    </row>
    <row r="28914" spans="3:3" ht="12.75">
      <c r="C28914" s="101"/>
    </row>
    <row r="28915" spans="3:3" ht="12.75">
      <c r="C28915" s="101"/>
    </row>
    <row r="28916" spans="3:3" ht="12.75">
      <c r="C28916" s="101"/>
    </row>
    <row r="28917" spans="3:3" ht="12.75">
      <c r="C28917" s="101"/>
    </row>
    <row r="28918" spans="3:3" ht="12.75">
      <c r="C28918" s="101"/>
    </row>
    <row r="28919" spans="3:3" ht="12.75">
      <c r="C28919" s="101"/>
    </row>
    <row r="28920" spans="3:3" ht="12.75">
      <c r="C28920" s="101"/>
    </row>
    <row r="28921" spans="3:3" ht="12.75">
      <c r="C28921" s="101"/>
    </row>
    <row r="28922" spans="3:3" ht="12.75">
      <c r="C28922" s="101"/>
    </row>
    <row r="28923" spans="3:3" ht="12.75">
      <c r="C28923" s="101"/>
    </row>
    <row r="28924" spans="3:3" ht="12.75">
      <c r="C28924" s="101"/>
    </row>
    <row r="28925" spans="3:3" ht="12.75">
      <c r="C28925" s="101"/>
    </row>
    <row r="28926" spans="3:3" ht="12.75">
      <c r="C28926" s="101"/>
    </row>
    <row r="28927" spans="3:3" ht="12.75">
      <c r="C28927" s="101"/>
    </row>
    <row r="28928" spans="3:3" ht="12.75">
      <c r="C28928" s="101"/>
    </row>
    <row r="28929" spans="3:3" ht="12.75">
      <c r="C28929" s="101"/>
    </row>
    <row r="28930" spans="3:3" ht="12.75">
      <c r="C28930" s="101"/>
    </row>
    <row r="28931" spans="3:3" ht="12.75">
      <c r="C28931" s="101"/>
    </row>
    <row r="28932" spans="3:3" ht="12.75">
      <c r="C28932" s="101"/>
    </row>
    <row r="28933" spans="3:3" ht="12.75">
      <c r="C28933" s="101"/>
    </row>
    <row r="28934" spans="3:3" ht="12.75">
      <c r="C28934" s="101"/>
    </row>
    <row r="28935" spans="3:3" ht="12.75">
      <c r="C28935" s="101"/>
    </row>
    <row r="28936" spans="3:3" ht="12.75">
      <c r="C28936" s="101"/>
    </row>
    <row r="28937" spans="3:3" ht="12.75">
      <c r="C28937" s="101"/>
    </row>
    <row r="28938" spans="3:3" ht="12.75">
      <c r="C28938" s="101"/>
    </row>
    <row r="28939" spans="3:3" ht="12.75">
      <c r="C28939" s="101"/>
    </row>
    <row r="28940" spans="3:3" ht="12.75">
      <c r="C28940" s="101"/>
    </row>
    <row r="28941" spans="3:3" ht="12.75">
      <c r="C28941" s="101"/>
    </row>
    <row r="28942" spans="3:3" ht="12.75">
      <c r="C28942" s="101"/>
    </row>
    <row r="28943" spans="3:3" ht="12.75">
      <c r="C28943" s="101"/>
    </row>
    <row r="28944" spans="3:3" ht="12.75">
      <c r="C28944" s="101"/>
    </row>
    <row r="28945" spans="3:3" ht="12.75">
      <c r="C28945" s="101"/>
    </row>
    <row r="28946" spans="3:3" ht="12.75">
      <c r="C28946" s="101"/>
    </row>
    <row r="28947" spans="3:3" ht="12.75">
      <c r="C28947" s="101"/>
    </row>
    <row r="28948" spans="3:3" ht="12.75">
      <c r="C28948" s="101"/>
    </row>
    <row r="28949" spans="3:3" ht="12.75">
      <c r="C28949" s="101"/>
    </row>
    <row r="28950" spans="3:3" ht="12.75">
      <c r="C28950" s="101"/>
    </row>
    <row r="28951" spans="3:3" ht="12.75">
      <c r="C28951" s="101"/>
    </row>
    <row r="28952" spans="3:3" ht="12.75">
      <c r="C28952" s="101"/>
    </row>
    <row r="28953" spans="3:3" ht="12.75">
      <c r="C28953" s="101"/>
    </row>
    <row r="28954" spans="3:3" ht="12.75">
      <c r="C28954" s="101"/>
    </row>
    <row r="28955" spans="3:3" ht="12.75">
      <c r="C28955" s="101"/>
    </row>
    <row r="28956" spans="3:3" ht="12.75">
      <c r="C28956" s="101"/>
    </row>
    <row r="28957" spans="3:3" ht="12.75">
      <c r="C28957" s="101"/>
    </row>
    <row r="28958" spans="3:3" ht="12.75">
      <c r="C28958" s="101"/>
    </row>
    <row r="28959" spans="3:3" ht="12.75">
      <c r="C28959" s="101"/>
    </row>
    <row r="28960" spans="3:3" ht="12.75">
      <c r="C28960" s="101"/>
    </row>
    <row r="28961" spans="3:3" ht="12.75">
      <c r="C28961" s="101"/>
    </row>
    <row r="28962" spans="3:3" ht="12.75">
      <c r="C28962" s="101"/>
    </row>
    <row r="28963" spans="3:3" ht="12.75">
      <c r="C28963" s="101"/>
    </row>
    <row r="28964" spans="3:3" ht="12.75">
      <c r="C28964" s="101"/>
    </row>
    <row r="28965" spans="3:3" ht="12.75">
      <c r="C28965" s="101"/>
    </row>
    <row r="28966" spans="3:3" ht="12.75">
      <c r="C28966" s="101"/>
    </row>
    <row r="28967" spans="3:3" ht="12.75">
      <c r="C28967" s="101"/>
    </row>
    <row r="28968" spans="3:3" ht="12.75">
      <c r="C28968" s="101"/>
    </row>
    <row r="28969" spans="3:3" ht="12.75">
      <c r="C28969" s="101"/>
    </row>
    <row r="28970" spans="3:3" ht="12.75">
      <c r="C28970" s="101"/>
    </row>
    <row r="28971" spans="3:3" ht="12.75">
      <c r="C28971" s="101"/>
    </row>
    <row r="28972" spans="3:3" ht="12.75">
      <c r="C28972" s="101"/>
    </row>
    <row r="28973" spans="3:3" ht="12.75">
      <c r="C28973" s="101"/>
    </row>
    <row r="28974" spans="3:3" ht="12.75">
      <c r="C28974" s="101"/>
    </row>
    <row r="28975" spans="3:3" ht="12.75">
      <c r="C28975" s="101"/>
    </row>
    <row r="28976" spans="3:3" ht="12.75">
      <c r="C28976" s="101"/>
    </row>
    <row r="28977" spans="3:3" ht="12.75">
      <c r="C28977" s="101"/>
    </row>
    <row r="28978" spans="3:3" ht="12.75">
      <c r="C28978" s="101"/>
    </row>
    <row r="28979" spans="3:3" ht="12.75">
      <c r="C28979" s="101"/>
    </row>
    <row r="28980" spans="3:3" ht="12.75">
      <c r="C28980" s="101"/>
    </row>
    <row r="28981" spans="3:3" ht="12.75">
      <c r="C28981" s="101"/>
    </row>
    <row r="28982" spans="3:3" ht="12.75">
      <c r="C28982" s="101"/>
    </row>
    <row r="28983" spans="3:3" ht="12.75">
      <c r="C28983" s="101"/>
    </row>
    <row r="28984" spans="3:3" ht="12.75">
      <c r="C28984" s="101"/>
    </row>
    <row r="28985" spans="3:3" ht="12.75">
      <c r="C28985" s="101"/>
    </row>
    <row r="28986" spans="3:3" ht="12.75">
      <c r="C28986" s="101"/>
    </row>
    <row r="28987" spans="3:3" ht="12.75">
      <c r="C28987" s="101"/>
    </row>
    <row r="28988" spans="3:3" ht="12.75">
      <c r="C28988" s="101"/>
    </row>
    <row r="28989" spans="3:3" ht="12.75">
      <c r="C28989" s="101"/>
    </row>
    <row r="28990" spans="3:3" ht="12.75">
      <c r="C28990" s="101"/>
    </row>
    <row r="28991" spans="3:3" ht="12.75">
      <c r="C28991" s="101"/>
    </row>
    <row r="28992" spans="3:3" ht="12.75">
      <c r="C28992" s="101"/>
    </row>
    <row r="28993" spans="3:3" ht="12.75">
      <c r="C28993" s="101"/>
    </row>
    <row r="28994" spans="3:3" ht="12.75">
      <c r="C28994" s="101"/>
    </row>
    <row r="28995" spans="3:3" ht="12.75">
      <c r="C28995" s="101"/>
    </row>
    <row r="28996" spans="3:3" ht="12.75">
      <c r="C28996" s="101"/>
    </row>
    <row r="28997" spans="3:3" ht="12.75">
      <c r="C28997" s="101"/>
    </row>
    <row r="28998" spans="3:3" ht="12.75">
      <c r="C28998" s="101"/>
    </row>
    <row r="28999" spans="3:3" ht="12.75">
      <c r="C28999" s="101"/>
    </row>
    <row r="29000" spans="3:3" ht="12.75">
      <c r="C29000" s="101"/>
    </row>
    <row r="29001" spans="3:3" ht="12.75">
      <c r="C29001" s="101"/>
    </row>
    <row r="29002" spans="3:3" ht="12.75">
      <c r="C29002" s="101"/>
    </row>
    <row r="29003" spans="3:3" ht="12.75">
      <c r="C29003" s="101"/>
    </row>
    <row r="29004" spans="3:3" ht="12.75">
      <c r="C29004" s="101"/>
    </row>
    <row r="29005" spans="3:3" ht="12.75">
      <c r="C29005" s="101"/>
    </row>
    <row r="29006" spans="3:3" ht="12.75">
      <c r="C29006" s="101"/>
    </row>
    <row r="29007" spans="3:3" ht="12.75">
      <c r="C29007" s="101"/>
    </row>
    <row r="29008" spans="3:3" ht="12.75">
      <c r="C29008" s="101"/>
    </row>
    <row r="29009" spans="3:3" ht="12.75">
      <c r="C29009" s="101"/>
    </row>
    <row r="29010" spans="3:3" ht="12.75">
      <c r="C29010" s="101"/>
    </row>
    <row r="29011" spans="3:3" ht="12.75">
      <c r="C29011" s="101"/>
    </row>
    <row r="29012" spans="3:3" ht="12.75">
      <c r="C29012" s="101"/>
    </row>
    <row r="29013" spans="3:3" ht="12.75">
      <c r="C29013" s="101"/>
    </row>
    <row r="29014" spans="3:3" ht="12.75">
      <c r="C29014" s="101"/>
    </row>
    <row r="29015" spans="3:3" ht="12.75">
      <c r="C29015" s="101"/>
    </row>
    <row r="29016" spans="3:3" ht="12.75">
      <c r="C29016" s="101"/>
    </row>
    <row r="29017" spans="3:3" ht="12.75">
      <c r="C29017" s="101"/>
    </row>
    <row r="29018" spans="3:3" ht="12.75">
      <c r="C29018" s="101"/>
    </row>
    <row r="29019" spans="3:3" ht="12.75">
      <c r="C29019" s="101"/>
    </row>
    <row r="29020" spans="3:3" ht="12.75">
      <c r="C29020" s="101"/>
    </row>
    <row r="29021" spans="3:3" ht="12.75">
      <c r="C29021" s="101"/>
    </row>
    <row r="29022" spans="3:3" ht="12.75">
      <c r="C29022" s="101"/>
    </row>
    <row r="29023" spans="3:3" ht="12.75">
      <c r="C29023" s="101"/>
    </row>
    <row r="29024" spans="3:3" ht="12.75">
      <c r="C29024" s="101"/>
    </row>
    <row r="29025" spans="3:3" ht="12.75">
      <c r="C29025" s="101"/>
    </row>
    <row r="29026" spans="3:3" ht="12.75">
      <c r="C29026" s="101"/>
    </row>
    <row r="29027" spans="3:3" ht="12.75">
      <c r="C29027" s="101"/>
    </row>
    <row r="29028" spans="3:3" ht="12.75">
      <c r="C29028" s="101"/>
    </row>
    <row r="29029" spans="3:3" ht="12.75">
      <c r="C29029" s="101"/>
    </row>
    <row r="29030" spans="3:3" ht="12.75">
      <c r="C29030" s="101"/>
    </row>
    <row r="29031" spans="3:3" ht="12.75">
      <c r="C29031" s="101"/>
    </row>
    <row r="29032" spans="3:3" ht="12.75">
      <c r="C29032" s="101"/>
    </row>
    <row r="29033" spans="3:3" ht="12.75">
      <c r="C29033" s="101"/>
    </row>
    <row r="29034" spans="3:3" ht="12.75">
      <c r="C29034" s="101"/>
    </row>
    <row r="29035" spans="3:3" ht="12.75">
      <c r="C29035" s="101"/>
    </row>
    <row r="29036" spans="3:3" ht="12.75">
      <c r="C29036" s="101"/>
    </row>
    <row r="29037" spans="3:3" ht="12.75">
      <c r="C29037" s="101"/>
    </row>
    <row r="29038" spans="3:3" ht="12.75">
      <c r="C29038" s="101"/>
    </row>
    <row r="29039" spans="3:3" ht="12.75">
      <c r="C29039" s="101"/>
    </row>
    <row r="29040" spans="3:3" ht="12.75">
      <c r="C29040" s="101"/>
    </row>
    <row r="29041" spans="3:3" ht="12.75">
      <c r="C29041" s="101"/>
    </row>
    <row r="29042" spans="3:3" ht="12.75">
      <c r="C29042" s="101"/>
    </row>
    <row r="29043" spans="3:3" ht="12.75">
      <c r="C29043" s="101"/>
    </row>
    <row r="29044" spans="3:3" ht="12.75">
      <c r="C29044" s="101"/>
    </row>
    <row r="29045" spans="3:3" ht="12.75">
      <c r="C29045" s="101"/>
    </row>
    <row r="29046" spans="3:3" ht="12.75">
      <c r="C29046" s="101"/>
    </row>
    <row r="29047" spans="3:3" ht="12.75">
      <c r="C29047" s="101"/>
    </row>
    <row r="29048" spans="3:3" ht="12.75">
      <c r="C29048" s="101"/>
    </row>
    <row r="29049" spans="3:3" ht="12.75">
      <c r="C29049" s="101"/>
    </row>
    <row r="29050" spans="3:3" ht="12.75">
      <c r="C29050" s="101"/>
    </row>
    <row r="29051" spans="3:3" ht="12.75">
      <c r="C29051" s="101"/>
    </row>
    <row r="29052" spans="3:3" ht="12.75">
      <c r="C29052" s="101"/>
    </row>
    <row r="29053" spans="3:3" ht="12.75">
      <c r="C29053" s="101"/>
    </row>
    <row r="29054" spans="3:3" ht="12.75">
      <c r="C29054" s="101"/>
    </row>
    <row r="29055" spans="3:3" ht="12.75">
      <c r="C29055" s="101"/>
    </row>
    <row r="29056" spans="3:3" ht="12.75">
      <c r="C29056" s="101"/>
    </row>
    <row r="29057" spans="3:3" ht="12.75">
      <c r="C29057" s="101"/>
    </row>
    <row r="29058" spans="3:3" ht="12.75">
      <c r="C29058" s="101"/>
    </row>
    <row r="29059" spans="3:3" ht="12.75">
      <c r="C29059" s="101"/>
    </row>
    <row r="29060" spans="3:3" ht="12.75">
      <c r="C29060" s="101"/>
    </row>
    <row r="29061" spans="3:3" ht="12.75">
      <c r="C29061" s="101"/>
    </row>
    <row r="29062" spans="3:3" ht="12.75">
      <c r="C29062" s="101"/>
    </row>
    <row r="29063" spans="3:3" ht="12.75">
      <c r="C29063" s="101"/>
    </row>
    <row r="29064" spans="3:3" ht="12.75">
      <c r="C29064" s="101"/>
    </row>
    <row r="29065" spans="3:3" ht="12.75">
      <c r="C29065" s="101"/>
    </row>
    <row r="29066" spans="3:3" ht="12.75">
      <c r="C29066" s="101"/>
    </row>
    <row r="29067" spans="3:3" ht="12.75">
      <c r="C29067" s="101"/>
    </row>
    <row r="29068" spans="3:3" ht="12.75">
      <c r="C29068" s="101"/>
    </row>
    <row r="29069" spans="3:3" ht="12.75">
      <c r="C29069" s="101"/>
    </row>
    <row r="29070" spans="3:3" ht="12.75">
      <c r="C29070" s="101"/>
    </row>
    <row r="29071" spans="3:3" ht="12.75">
      <c r="C29071" s="101"/>
    </row>
    <row r="29072" spans="3:3" ht="12.75">
      <c r="C29072" s="101"/>
    </row>
    <row r="29073" spans="3:3" ht="12.75">
      <c r="C29073" s="101"/>
    </row>
    <row r="29074" spans="3:3" ht="12.75">
      <c r="C29074" s="101"/>
    </row>
    <row r="29075" spans="3:3" ht="12.75">
      <c r="C29075" s="101"/>
    </row>
    <row r="29076" spans="3:3" ht="12.75">
      <c r="C29076" s="101"/>
    </row>
    <row r="29077" spans="3:3" ht="12.75">
      <c r="C29077" s="101"/>
    </row>
    <row r="29078" spans="3:3" ht="12.75">
      <c r="C29078" s="101"/>
    </row>
    <row r="29079" spans="3:3" ht="12.75">
      <c r="C29079" s="101"/>
    </row>
    <row r="29080" spans="3:3" ht="12.75">
      <c r="C29080" s="101"/>
    </row>
    <row r="29081" spans="3:3" ht="12.75">
      <c r="C29081" s="101"/>
    </row>
    <row r="29082" spans="3:3" ht="12.75">
      <c r="C29082" s="101"/>
    </row>
    <row r="29083" spans="3:3" ht="12.75">
      <c r="C29083" s="101"/>
    </row>
    <row r="29084" spans="3:3" ht="12.75">
      <c r="C29084" s="101"/>
    </row>
    <row r="29085" spans="3:3" ht="12.75">
      <c r="C29085" s="101"/>
    </row>
    <row r="29086" spans="3:3" ht="12.75">
      <c r="C29086" s="101"/>
    </row>
    <row r="29087" spans="3:3" ht="12.75">
      <c r="C29087" s="101"/>
    </row>
    <row r="29088" spans="3:3" ht="12.75">
      <c r="C29088" s="101"/>
    </row>
    <row r="29089" spans="3:3" ht="12.75">
      <c r="C29089" s="101"/>
    </row>
    <row r="29090" spans="3:3" ht="12.75">
      <c r="C29090" s="101"/>
    </row>
    <row r="29091" spans="3:3" ht="12.75">
      <c r="C29091" s="101"/>
    </row>
    <row r="29092" spans="3:3" ht="12.75">
      <c r="C29092" s="101"/>
    </row>
    <row r="29093" spans="3:3" ht="12.75">
      <c r="C29093" s="101"/>
    </row>
    <row r="29094" spans="3:3" ht="12.75">
      <c r="C29094" s="101"/>
    </row>
    <row r="29095" spans="3:3" ht="12.75">
      <c r="C29095" s="101"/>
    </row>
    <row r="29096" spans="3:3" ht="12.75">
      <c r="C29096" s="101"/>
    </row>
    <row r="29097" spans="3:3" ht="12.75">
      <c r="C29097" s="101"/>
    </row>
    <row r="29098" spans="3:3" ht="12.75">
      <c r="C29098" s="101"/>
    </row>
    <row r="29099" spans="3:3" ht="12.75">
      <c r="C29099" s="101"/>
    </row>
    <row r="29100" spans="3:3" ht="12.75">
      <c r="C29100" s="101"/>
    </row>
    <row r="29101" spans="3:3" ht="12.75">
      <c r="C29101" s="101"/>
    </row>
    <row r="29102" spans="3:3" ht="12.75">
      <c r="C29102" s="101"/>
    </row>
    <row r="29103" spans="3:3" ht="12.75">
      <c r="C29103" s="101"/>
    </row>
    <row r="29104" spans="3:3" ht="12.75">
      <c r="C29104" s="101"/>
    </row>
    <row r="29105" spans="3:3" ht="12.75">
      <c r="C29105" s="101"/>
    </row>
    <row r="29106" spans="3:3" ht="12.75">
      <c r="C29106" s="101"/>
    </row>
    <row r="29107" spans="3:3" ht="12.75">
      <c r="C29107" s="101"/>
    </row>
    <row r="29108" spans="3:3" ht="12.75">
      <c r="C29108" s="101"/>
    </row>
    <row r="29109" spans="3:3" ht="12.75">
      <c r="C29109" s="101"/>
    </row>
    <row r="29110" spans="3:3" ht="12.75">
      <c r="C29110" s="101"/>
    </row>
    <row r="29111" spans="3:3" ht="12.75">
      <c r="C29111" s="101"/>
    </row>
    <row r="29112" spans="3:3" ht="12.75">
      <c r="C29112" s="101"/>
    </row>
    <row r="29113" spans="3:3" ht="12.75">
      <c r="C29113" s="101"/>
    </row>
    <row r="29114" spans="3:3" ht="12.75">
      <c r="C29114" s="101"/>
    </row>
    <row r="29115" spans="3:3" ht="12.75">
      <c r="C29115" s="101"/>
    </row>
    <row r="29116" spans="3:3" ht="12.75">
      <c r="C29116" s="101"/>
    </row>
    <row r="29117" spans="3:3" ht="12.75">
      <c r="C29117" s="101"/>
    </row>
    <row r="29118" spans="3:3" ht="12.75">
      <c r="C29118" s="101"/>
    </row>
    <row r="29119" spans="3:3" ht="12.75">
      <c r="C29119" s="101"/>
    </row>
    <row r="29120" spans="3:3" ht="12.75">
      <c r="C29120" s="101"/>
    </row>
    <row r="29121" spans="3:3" ht="12.75">
      <c r="C29121" s="101"/>
    </row>
    <row r="29122" spans="3:3" ht="12.75">
      <c r="C29122" s="101"/>
    </row>
    <row r="29123" spans="3:3" ht="12.75">
      <c r="C29123" s="101"/>
    </row>
    <row r="29124" spans="3:3" ht="12.75">
      <c r="C29124" s="101"/>
    </row>
    <row r="29125" spans="3:3" ht="12.75">
      <c r="C29125" s="101"/>
    </row>
    <row r="29126" spans="3:3" ht="12.75">
      <c r="C29126" s="101"/>
    </row>
    <row r="29127" spans="3:3" ht="12.75">
      <c r="C29127" s="101"/>
    </row>
    <row r="29128" spans="3:3" ht="12.75">
      <c r="C29128" s="101"/>
    </row>
    <row r="29129" spans="3:3" ht="12.75">
      <c r="C29129" s="101"/>
    </row>
    <row r="29130" spans="3:3" ht="12.75">
      <c r="C29130" s="101"/>
    </row>
    <row r="29131" spans="3:3" ht="12.75">
      <c r="C29131" s="101"/>
    </row>
    <row r="29132" spans="3:3" ht="12.75">
      <c r="C29132" s="101"/>
    </row>
    <row r="29133" spans="3:3" ht="12.75">
      <c r="C29133" s="101"/>
    </row>
    <row r="29134" spans="3:3" ht="12.75">
      <c r="C29134" s="101"/>
    </row>
    <row r="29135" spans="3:3" ht="12.75">
      <c r="C29135" s="101"/>
    </row>
    <row r="29136" spans="3:3" ht="12.75">
      <c r="C29136" s="101"/>
    </row>
    <row r="29137" spans="3:3" ht="12.75">
      <c r="C29137" s="101"/>
    </row>
    <row r="29138" spans="3:3" ht="12.75">
      <c r="C29138" s="101"/>
    </row>
    <row r="29139" spans="3:3" ht="12.75">
      <c r="C29139" s="101"/>
    </row>
    <row r="29140" spans="3:3" ht="12.75">
      <c r="C29140" s="101"/>
    </row>
    <row r="29141" spans="3:3" ht="12.75">
      <c r="C29141" s="101"/>
    </row>
    <row r="29142" spans="3:3" ht="12.75">
      <c r="C29142" s="101"/>
    </row>
    <row r="29143" spans="3:3" ht="12.75">
      <c r="C29143" s="101"/>
    </row>
    <row r="29144" spans="3:3" ht="12.75">
      <c r="C29144" s="101"/>
    </row>
    <row r="29145" spans="3:3" ht="12.75">
      <c r="C29145" s="101"/>
    </row>
    <row r="29146" spans="3:3" ht="12.75">
      <c r="C29146" s="101"/>
    </row>
    <row r="29147" spans="3:3" ht="12.75">
      <c r="C29147" s="101"/>
    </row>
    <row r="29148" spans="3:3" ht="12.75">
      <c r="C29148" s="101"/>
    </row>
    <row r="29149" spans="3:3" ht="12.75">
      <c r="C29149" s="101"/>
    </row>
    <row r="29150" spans="3:3" ht="12.75">
      <c r="C29150" s="101"/>
    </row>
    <row r="29151" spans="3:3" ht="12.75">
      <c r="C29151" s="101"/>
    </row>
    <row r="29152" spans="3:3" ht="12.75">
      <c r="C29152" s="101"/>
    </row>
    <row r="29153" spans="3:3" ht="12.75">
      <c r="C29153" s="101"/>
    </row>
    <row r="29154" spans="3:3" ht="12.75">
      <c r="C29154" s="101"/>
    </row>
    <row r="29155" spans="3:3" ht="12.75">
      <c r="C29155" s="101"/>
    </row>
    <row r="29156" spans="3:3" ht="12.75">
      <c r="C29156" s="101"/>
    </row>
    <row r="29157" spans="3:3" ht="12.75">
      <c r="C29157" s="101"/>
    </row>
    <row r="29158" spans="3:3" ht="12.75">
      <c r="C29158" s="101"/>
    </row>
    <row r="29159" spans="3:3" ht="12.75">
      <c r="C29159" s="101"/>
    </row>
    <row r="29160" spans="3:3" ht="12.75">
      <c r="C29160" s="101"/>
    </row>
    <row r="29161" spans="3:3" ht="12.75">
      <c r="C29161" s="101"/>
    </row>
    <row r="29162" spans="3:3" ht="12.75">
      <c r="C29162" s="101"/>
    </row>
    <row r="29163" spans="3:3" ht="12.75">
      <c r="C29163" s="101"/>
    </row>
    <row r="29164" spans="3:3" ht="12.75">
      <c r="C29164" s="101"/>
    </row>
    <row r="29165" spans="3:3" ht="12.75">
      <c r="C29165" s="101"/>
    </row>
    <row r="29166" spans="3:3" ht="12.75">
      <c r="C29166" s="101"/>
    </row>
    <row r="29167" spans="3:3" ht="12.75">
      <c r="C29167" s="101"/>
    </row>
    <row r="29168" spans="3:3" ht="12.75">
      <c r="C29168" s="101"/>
    </row>
    <row r="29169" spans="3:3" ht="12.75">
      <c r="C29169" s="101"/>
    </row>
    <row r="29170" spans="3:3" ht="12.75">
      <c r="C29170" s="101"/>
    </row>
    <row r="29171" spans="3:3" ht="12.75">
      <c r="C29171" s="101"/>
    </row>
    <row r="29172" spans="3:3" ht="12.75">
      <c r="C29172" s="101"/>
    </row>
    <row r="29173" spans="3:3" ht="12.75">
      <c r="C29173" s="101"/>
    </row>
    <row r="29174" spans="3:3" ht="12.75">
      <c r="C29174" s="101"/>
    </row>
    <row r="29175" spans="3:3" ht="12.75">
      <c r="C29175" s="101"/>
    </row>
    <row r="29176" spans="3:3" ht="12.75">
      <c r="C29176" s="101"/>
    </row>
    <row r="29177" spans="3:3" ht="12.75">
      <c r="C29177" s="101"/>
    </row>
    <row r="29178" spans="3:3" ht="12.75">
      <c r="C29178" s="101"/>
    </row>
    <row r="29179" spans="3:3" ht="12.75">
      <c r="C29179" s="101"/>
    </row>
    <row r="29180" spans="3:3" ht="12.75">
      <c r="C29180" s="101"/>
    </row>
    <row r="29181" spans="3:3" ht="12.75">
      <c r="C29181" s="101"/>
    </row>
    <row r="29182" spans="3:3" ht="12.75">
      <c r="C29182" s="101"/>
    </row>
    <row r="29183" spans="3:3" ht="12.75">
      <c r="C29183" s="101"/>
    </row>
    <row r="29184" spans="3:3" ht="12.75">
      <c r="C29184" s="101"/>
    </row>
    <row r="29185" spans="3:3" ht="12.75">
      <c r="C29185" s="101"/>
    </row>
    <row r="29186" spans="3:3" ht="12.75">
      <c r="C29186" s="101"/>
    </row>
    <row r="29187" spans="3:3" ht="12.75">
      <c r="C29187" s="101"/>
    </row>
    <row r="29188" spans="3:3" ht="12.75">
      <c r="C29188" s="101"/>
    </row>
    <row r="29189" spans="3:3" ht="12.75">
      <c r="C29189" s="101"/>
    </row>
    <row r="29190" spans="3:3" ht="12.75">
      <c r="C29190" s="101"/>
    </row>
    <row r="29191" spans="3:3" ht="12.75">
      <c r="C29191" s="101"/>
    </row>
    <row r="29192" spans="3:3" ht="12.75">
      <c r="C29192" s="101"/>
    </row>
    <row r="29193" spans="3:3" ht="12.75">
      <c r="C29193" s="101"/>
    </row>
    <row r="29194" spans="3:3" ht="12.75">
      <c r="C29194" s="101"/>
    </row>
    <row r="29195" spans="3:3" ht="12.75">
      <c r="C29195" s="101"/>
    </row>
    <row r="29196" spans="3:3" ht="12.75">
      <c r="C29196" s="101"/>
    </row>
    <row r="29197" spans="3:3" ht="12.75">
      <c r="C29197" s="101"/>
    </row>
    <row r="29198" spans="3:3" ht="12.75">
      <c r="C29198" s="101"/>
    </row>
    <row r="29199" spans="3:3" ht="12.75">
      <c r="C29199" s="101"/>
    </row>
    <row r="29200" spans="3:3" ht="12.75">
      <c r="C29200" s="101"/>
    </row>
    <row r="29201" spans="3:3" ht="12.75">
      <c r="C29201" s="101"/>
    </row>
    <row r="29202" spans="3:3" ht="12.75">
      <c r="C29202" s="101"/>
    </row>
    <row r="29203" spans="3:3" ht="12.75">
      <c r="C29203" s="101"/>
    </row>
    <row r="29204" spans="3:3" ht="12.75">
      <c r="C29204" s="101"/>
    </row>
    <row r="29205" spans="3:3" ht="12.75">
      <c r="C29205" s="101"/>
    </row>
    <row r="29206" spans="3:3" ht="12.75">
      <c r="C29206" s="101"/>
    </row>
    <row r="29207" spans="3:3" ht="12.75">
      <c r="C29207" s="101"/>
    </row>
    <row r="29208" spans="3:3" ht="12.75">
      <c r="C29208" s="101"/>
    </row>
    <row r="29209" spans="3:3" ht="12.75">
      <c r="C29209" s="101"/>
    </row>
    <row r="29210" spans="3:3" ht="12.75">
      <c r="C29210" s="101"/>
    </row>
    <row r="29211" spans="3:3" ht="12.75">
      <c r="C29211" s="101"/>
    </row>
    <row r="29212" spans="3:3" ht="12.75">
      <c r="C29212" s="101"/>
    </row>
    <row r="29213" spans="3:3" ht="12.75">
      <c r="C29213" s="101"/>
    </row>
    <row r="29214" spans="3:3" ht="12.75">
      <c r="C29214" s="101"/>
    </row>
    <row r="29215" spans="3:3" ht="12.75">
      <c r="C29215" s="101"/>
    </row>
    <row r="29216" spans="3:3" ht="12.75">
      <c r="C29216" s="101"/>
    </row>
    <row r="29217" spans="3:3" ht="12.75">
      <c r="C29217" s="101"/>
    </row>
    <row r="29218" spans="3:3" ht="12.75">
      <c r="C29218" s="101"/>
    </row>
    <row r="29219" spans="3:3" ht="12.75">
      <c r="C29219" s="101"/>
    </row>
    <row r="29220" spans="3:3" ht="12.75">
      <c r="C29220" s="101"/>
    </row>
    <row r="29221" spans="3:3" ht="12.75">
      <c r="C29221" s="101"/>
    </row>
    <row r="29222" spans="3:3" ht="12.75">
      <c r="C29222" s="101"/>
    </row>
    <row r="29223" spans="3:3" ht="12.75">
      <c r="C29223" s="101"/>
    </row>
    <row r="29224" spans="3:3" ht="12.75">
      <c r="C29224" s="101"/>
    </row>
    <row r="29225" spans="3:3" ht="12.75">
      <c r="C29225" s="101"/>
    </row>
    <row r="29226" spans="3:3" ht="12.75">
      <c r="C29226" s="101"/>
    </row>
    <row r="29227" spans="3:3" ht="12.75">
      <c r="C29227" s="101"/>
    </row>
    <row r="29228" spans="3:3" ht="12.75">
      <c r="C29228" s="101"/>
    </row>
    <row r="29229" spans="3:3" ht="12.75">
      <c r="C29229" s="101"/>
    </row>
    <row r="29230" spans="3:3" ht="12.75">
      <c r="C29230" s="101"/>
    </row>
    <row r="29231" spans="3:3" ht="12.75">
      <c r="C29231" s="101"/>
    </row>
    <row r="29232" spans="3:3" ht="12.75">
      <c r="C29232" s="101"/>
    </row>
    <row r="29233" spans="3:3" ht="12.75">
      <c r="C29233" s="101"/>
    </row>
    <row r="29234" spans="3:3" ht="12.75">
      <c r="C29234" s="101"/>
    </row>
    <row r="29235" spans="3:3" ht="12.75">
      <c r="C29235" s="101"/>
    </row>
    <row r="29236" spans="3:3" ht="12.75">
      <c r="C29236" s="101"/>
    </row>
    <row r="29237" spans="3:3" ht="12.75">
      <c r="C29237" s="101"/>
    </row>
    <row r="29238" spans="3:3" ht="12.75">
      <c r="C29238" s="101"/>
    </row>
    <row r="29239" spans="3:3" ht="12.75">
      <c r="C29239" s="101"/>
    </row>
    <row r="29240" spans="3:3" ht="12.75">
      <c r="C29240" s="101"/>
    </row>
    <row r="29241" spans="3:3" ht="12.75">
      <c r="C29241" s="101"/>
    </row>
    <row r="29242" spans="3:3" ht="12.75">
      <c r="C29242" s="101"/>
    </row>
    <row r="29243" spans="3:3" ht="12.75">
      <c r="C29243" s="101"/>
    </row>
    <row r="29244" spans="3:3" ht="12.75">
      <c r="C29244" s="101"/>
    </row>
    <row r="29245" spans="3:3" ht="12.75">
      <c r="C29245" s="101"/>
    </row>
    <row r="29246" spans="3:3" ht="12.75">
      <c r="C29246" s="101"/>
    </row>
    <row r="29247" spans="3:3" ht="12.75">
      <c r="C29247" s="101"/>
    </row>
    <row r="29248" spans="3:3" ht="12.75">
      <c r="C29248" s="101"/>
    </row>
    <row r="29249" spans="3:3" ht="12.75">
      <c r="C29249" s="101"/>
    </row>
    <row r="29250" spans="3:3" ht="12.75">
      <c r="C29250" s="101"/>
    </row>
    <row r="29251" spans="3:3" ht="12.75">
      <c r="C29251" s="101"/>
    </row>
    <row r="29252" spans="3:3" ht="12.75">
      <c r="C29252" s="101"/>
    </row>
    <row r="29253" spans="3:3" ht="12.75">
      <c r="C29253" s="101"/>
    </row>
    <row r="29254" spans="3:3" ht="12.75">
      <c r="C29254" s="101"/>
    </row>
    <row r="29255" spans="3:3" ht="12.75">
      <c r="C29255" s="101"/>
    </row>
    <row r="29256" spans="3:3" ht="12.75">
      <c r="C29256" s="101"/>
    </row>
    <row r="29257" spans="3:3" ht="12.75">
      <c r="C29257" s="101"/>
    </row>
    <row r="29258" spans="3:3" ht="12.75">
      <c r="C29258" s="101"/>
    </row>
    <row r="29259" spans="3:3" ht="12.75">
      <c r="C29259" s="101"/>
    </row>
    <row r="29260" spans="3:3" ht="12.75">
      <c r="C29260" s="101"/>
    </row>
    <row r="29261" spans="3:3" ht="12.75">
      <c r="C29261" s="101"/>
    </row>
    <row r="29262" spans="3:3" ht="12.75">
      <c r="C29262" s="101"/>
    </row>
    <row r="29263" spans="3:3" ht="12.75">
      <c r="C29263" s="101"/>
    </row>
    <row r="29264" spans="3:3" ht="12.75">
      <c r="C29264" s="101"/>
    </row>
    <row r="29265" spans="3:3" ht="12.75">
      <c r="C29265" s="101"/>
    </row>
    <row r="29266" spans="3:3" ht="12.75">
      <c r="C29266" s="101"/>
    </row>
    <row r="29267" spans="3:3" ht="12.75">
      <c r="C29267" s="101"/>
    </row>
    <row r="29268" spans="3:3" ht="12.75">
      <c r="C29268" s="101"/>
    </row>
    <row r="29269" spans="3:3" ht="12.75">
      <c r="C29269" s="101"/>
    </row>
    <row r="29270" spans="3:3" ht="12.75">
      <c r="C29270" s="101"/>
    </row>
    <row r="29271" spans="3:3" ht="12.75">
      <c r="C29271" s="101"/>
    </row>
    <row r="29272" spans="3:3" ht="12.75">
      <c r="C29272" s="101"/>
    </row>
    <row r="29273" spans="3:3" ht="12.75">
      <c r="C29273" s="101"/>
    </row>
    <row r="29274" spans="3:3" ht="12.75">
      <c r="C29274" s="101"/>
    </row>
    <row r="29275" spans="3:3" ht="12.75">
      <c r="C29275" s="101"/>
    </row>
    <row r="29276" spans="3:3" ht="12.75">
      <c r="C29276" s="101"/>
    </row>
    <row r="29277" spans="3:3" ht="12.75">
      <c r="C29277" s="101"/>
    </row>
    <row r="29278" spans="3:3" ht="12.75">
      <c r="C29278" s="101"/>
    </row>
    <row r="29279" spans="3:3" ht="12.75">
      <c r="C29279" s="101"/>
    </row>
    <row r="29280" spans="3:3" ht="12.75">
      <c r="C29280" s="101"/>
    </row>
    <row r="29281" spans="3:3" ht="12.75">
      <c r="C29281" s="101"/>
    </row>
    <row r="29282" spans="3:3" ht="12.75">
      <c r="C29282" s="101"/>
    </row>
    <row r="29283" spans="3:3" ht="12.75">
      <c r="C29283" s="101"/>
    </row>
    <row r="29284" spans="3:3" ht="12.75">
      <c r="C29284" s="101"/>
    </row>
    <row r="29285" spans="3:3" ht="12.75">
      <c r="C29285" s="101"/>
    </row>
    <row r="29286" spans="3:3" ht="12.75">
      <c r="C29286" s="101"/>
    </row>
    <row r="29287" spans="3:3" ht="12.75">
      <c r="C29287" s="101"/>
    </row>
    <row r="29288" spans="3:3" ht="12.75">
      <c r="C29288" s="101"/>
    </row>
    <row r="29289" spans="3:3" ht="12.75">
      <c r="C29289" s="101"/>
    </row>
    <row r="29290" spans="3:3" ht="12.75">
      <c r="C29290" s="101"/>
    </row>
    <row r="29291" spans="3:3" ht="12.75">
      <c r="C29291" s="101"/>
    </row>
    <row r="29292" spans="3:3" ht="12.75">
      <c r="C29292" s="101"/>
    </row>
    <row r="29293" spans="3:3" ht="12.75">
      <c r="C29293" s="101"/>
    </row>
    <row r="29294" spans="3:3" ht="12.75">
      <c r="C29294" s="101"/>
    </row>
    <row r="29295" spans="3:3" ht="12.75">
      <c r="C29295" s="101"/>
    </row>
    <row r="29296" spans="3:3" ht="12.75">
      <c r="C29296" s="101"/>
    </row>
    <row r="29297" spans="3:3" ht="12.75">
      <c r="C29297" s="101"/>
    </row>
    <row r="29298" spans="3:3" ht="12.75">
      <c r="C29298" s="101"/>
    </row>
    <row r="29299" spans="3:3" ht="12.75">
      <c r="C29299" s="101"/>
    </row>
    <row r="29300" spans="3:3" ht="12.75">
      <c r="C29300" s="101"/>
    </row>
    <row r="29301" spans="3:3" ht="12.75">
      <c r="C29301" s="101"/>
    </row>
    <row r="29302" spans="3:3" ht="12.75">
      <c r="C29302" s="101"/>
    </row>
    <row r="29303" spans="3:3" ht="12.75">
      <c r="C29303" s="101"/>
    </row>
    <row r="29304" spans="3:3" ht="12.75">
      <c r="C29304" s="101"/>
    </row>
    <row r="29305" spans="3:3" ht="12.75">
      <c r="C29305" s="101"/>
    </row>
    <row r="29306" spans="3:3" ht="12.75">
      <c r="C29306" s="101"/>
    </row>
    <row r="29307" spans="3:3" ht="12.75">
      <c r="C29307" s="101"/>
    </row>
    <row r="29308" spans="3:3" ht="12.75">
      <c r="C29308" s="101"/>
    </row>
    <row r="29309" spans="3:3" ht="12.75">
      <c r="C29309" s="101"/>
    </row>
    <row r="29310" spans="3:3" ht="12.75">
      <c r="C29310" s="101"/>
    </row>
    <row r="29311" spans="3:3" ht="12.75">
      <c r="C29311" s="101"/>
    </row>
    <row r="29312" spans="3:3" ht="12.75">
      <c r="C29312" s="101"/>
    </row>
    <row r="29313" spans="3:3" ht="12.75">
      <c r="C29313" s="101"/>
    </row>
    <row r="29314" spans="3:3" ht="12.75">
      <c r="C29314" s="101"/>
    </row>
    <row r="29315" spans="3:3" ht="12.75">
      <c r="C29315" s="101"/>
    </row>
    <row r="29316" spans="3:3" ht="12.75">
      <c r="C29316" s="101"/>
    </row>
    <row r="29317" spans="3:3" ht="12.75">
      <c r="C29317" s="101"/>
    </row>
    <row r="29318" spans="3:3" ht="12.75">
      <c r="C29318" s="101"/>
    </row>
    <row r="29319" spans="3:3" ht="12.75">
      <c r="C29319" s="101"/>
    </row>
    <row r="29320" spans="3:3" ht="12.75">
      <c r="C29320" s="101"/>
    </row>
    <row r="29321" spans="3:3" ht="12.75">
      <c r="C29321" s="101"/>
    </row>
    <row r="29322" spans="3:3" ht="12.75">
      <c r="C29322" s="101"/>
    </row>
    <row r="29323" spans="3:3" ht="12.75">
      <c r="C29323" s="101"/>
    </row>
    <row r="29324" spans="3:3" ht="12.75">
      <c r="C29324" s="101"/>
    </row>
    <row r="29325" spans="3:3" ht="12.75">
      <c r="C29325" s="101"/>
    </row>
    <row r="29326" spans="3:3" ht="12.75">
      <c r="C29326" s="101"/>
    </row>
    <row r="29327" spans="3:3" ht="12.75">
      <c r="C29327" s="101"/>
    </row>
    <row r="29328" spans="3:3" ht="12.75">
      <c r="C29328" s="101"/>
    </row>
    <row r="29329" spans="3:3" ht="12.75">
      <c r="C29329" s="101"/>
    </row>
    <row r="29330" spans="3:3" ht="12.75">
      <c r="C29330" s="101"/>
    </row>
    <row r="29331" spans="3:3" ht="12.75">
      <c r="C29331" s="101"/>
    </row>
    <row r="29332" spans="3:3" ht="12.75">
      <c r="C29332" s="101"/>
    </row>
    <row r="29333" spans="3:3" ht="12.75">
      <c r="C29333" s="101"/>
    </row>
    <row r="29334" spans="3:3" ht="12.75">
      <c r="C29334" s="101"/>
    </row>
    <row r="29335" spans="3:3" ht="12.75">
      <c r="C29335" s="101"/>
    </row>
    <row r="29336" spans="3:3" ht="12.75">
      <c r="C29336" s="101"/>
    </row>
    <row r="29337" spans="3:3" ht="12.75">
      <c r="C29337" s="101"/>
    </row>
    <row r="29338" spans="3:3" ht="12.75">
      <c r="C29338" s="101"/>
    </row>
    <row r="29339" spans="3:3" ht="12.75">
      <c r="C29339" s="101"/>
    </row>
    <row r="29340" spans="3:3" ht="12.75">
      <c r="C29340" s="101"/>
    </row>
    <row r="29341" spans="3:3" ht="12.75">
      <c r="C29341" s="101"/>
    </row>
    <row r="29342" spans="3:3" ht="12.75">
      <c r="C29342" s="101"/>
    </row>
    <row r="29343" spans="3:3" ht="12.75">
      <c r="C29343" s="101"/>
    </row>
    <row r="29344" spans="3:3" ht="12.75">
      <c r="C29344" s="101"/>
    </row>
    <row r="29345" spans="3:3" ht="12.75">
      <c r="C29345" s="101"/>
    </row>
    <row r="29346" spans="3:3" ht="12.75">
      <c r="C29346" s="101"/>
    </row>
    <row r="29347" spans="3:3" ht="12.75">
      <c r="C29347" s="101"/>
    </row>
    <row r="29348" spans="3:3" ht="12.75">
      <c r="C29348" s="101"/>
    </row>
    <row r="29349" spans="3:3" ht="12.75">
      <c r="C29349" s="101"/>
    </row>
    <row r="29350" spans="3:3" ht="12.75">
      <c r="C29350" s="101"/>
    </row>
    <row r="29351" spans="3:3" ht="12.75">
      <c r="C29351" s="101"/>
    </row>
    <row r="29352" spans="3:3" ht="12.75">
      <c r="C29352" s="101"/>
    </row>
    <row r="29353" spans="3:3" ht="12.75">
      <c r="C29353" s="101"/>
    </row>
    <row r="29354" spans="3:3" ht="12.75">
      <c r="C29354" s="101"/>
    </row>
    <row r="29355" spans="3:3" ht="12.75">
      <c r="C29355" s="101"/>
    </row>
    <row r="29356" spans="3:3" ht="12.75">
      <c r="C29356" s="101"/>
    </row>
    <row r="29357" spans="3:3" ht="12.75">
      <c r="C29357" s="101"/>
    </row>
    <row r="29358" spans="3:3" ht="12.75">
      <c r="C29358" s="101"/>
    </row>
    <row r="29359" spans="3:3" ht="12.75">
      <c r="C29359" s="101"/>
    </row>
    <row r="29360" spans="3:3" ht="12.75">
      <c r="C29360" s="101"/>
    </row>
    <row r="29361" spans="3:3" ht="12.75">
      <c r="C29361" s="101"/>
    </row>
    <row r="29362" spans="3:3" ht="12.75">
      <c r="C29362" s="101"/>
    </row>
    <row r="29363" spans="3:3" ht="12.75">
      <c r="C29363" s="101"/>
    </row>
    <row r="29364" spans="3:3" ht="12.75">
      <c r="C29364" s="101"/>
    </row>
    <row r="29365" spans="3:3" ht="12.75">
      <c r="C29365" s="101"/>
    </row>
    <row r="29366" spans="3:3" ht="12.75">
      <c r="C29366" s="101"/>
    </row>
    <row r="29367" spans="3:3" ht="12.75">
      <c r="C29367" s="101"/>
    </row>
    <row r="29368" spans="3:3" ht="12.75">
      <c r="C29368" s="101"/>
    </row>
    <row r="29369" spans="3:3" ht="12.75">
      <c r="C29369" s="101"/>
    </row>
    <row r="29370" spans="3:3" ht="12.75">
      <c r="C29370" s="101"/>
    </row>
    <row r="29371" spans="3:3" ht="12.75">
      <c r="C29371" s="101"/>
    </row>
    <row r="29372" spans="3:3" ht="12.75">
      <c r="C29372" s="101"/>
    </row>
    <row r="29373" spans="3:3" ht="12.75">
      <c r="C29373" s="101"/>
    </row>
    <row r="29374" spans="3:3" ht="12.75">
      <c r="C29374" s="101"/>
    </row>
    <row r="29375" spans="3:3" ht="12.75">
      <c r="C29375" s="101"/>
    </row>
    <row r="29376" spans="3:3" ht="12.75">
      <c r="C29376" s="101"/>
    </row>
    <row r="29377" spans="3:3" ht="12.75">
      <c r="C29377" s="101"/>
    </row>
    <row r="29378" spans="3:3" ht="12.75">
      <c r="C29378" s="101"/>
    </row>
    <row r="29379" spans="3:3" ht="12.75">
      <c r="C29379" s="101"/>
    </row>
    <row r="29380" spans="3:3" ht="12.75">
      <c r="C29380" s="101"/>
    </row>
    <row r="29381" spans="3:3" ht="12.75">
      <c r="C29381" s="101"/>
    </row>
    <row r="29382" spans="3:3" ht="12.75">
      <c r="C29382" s="101"/>
    </row>
    <row r="29383" spans="3:3" ht="12.75">
      <c r="C29383" s="101"/>
    </row>
    <row r="29384" spans="3:3" ht="12.75">
      <c r="C29384" s="101"/>
    </row>
    <row r="29385" spans="3:3" ht="12.75">
      <c r="C29385" s="101"/>
    </row>
    <row r="29386" spans="3:3" ht="12.75">
      <c r="C29386" s="101"/>
    </row>
    <row r="29387" spans="3:3" ht="12.75">
      <c r="C29387" s="101"/>
    </row>
    <row r="29388" spans="3:3" ht="12.75">
      <c r="C29388" s="101"/>
    </row>
    <row r="29389" spans="3:3" ht="12.75">
      <c r="C29389" s="101"/>
    </row>
    <row r="29390" spans="3:3" ht="12.75">
      <c r="C29390" s="101"/>
    </row>
    <row r="29391" spans="3:3" ht="12.75">
      <c r="C29391" s="101"/>
    </row>
    <row r="29392" spans="3:3" ht="12.75">
      <c r="C29392" s="101"/>
    </row>
    <row r="29393" spans="3:3" ht="12.75">
      <c r="C29393" s="101"/>
    </row>
    <row r="29394" spans="3:3" ht="12.75">
      <c r="C29394" s="101"/>
    </row>
    <row r="29395" spans="3:3" ht="12.75">
      <c r="C29395" s="101"/>
    </row>
    <row r="29396" spans="3:3" ht="12.75">
      <c r="C29396" s="101"/>
    </row>
    <row r="29397" spans="3:3" ht="12.75">
      <c r="C29397" s="101"/>
    </row>
    <row r="29398" spans="3:3" ht="12.75">
      <c r="C29398" s="101"/>
    </row>
    <row r="29399" spans="3:3" ht="12.75">
      <c r="C29399" s="101"/>
    </row>
    <row r="29400" spans="3:3" ht="12.75">
      <c r="C29400" s="101"/>
    </row>
    <row r="29401" spans="3:3" ht="12.75">
      <c r="C29401" s="101"/>
    </row>
    <row r="29402" spans="3:3" ht="12.75">
      <c r="C29402" s="101"/>
    </row>
    <row r="29403" spans="3:3" ht="12.75">
      <c r="C29403" s="101"/>
    </row>
    <row r="29404" spans="3:3" ht="12.75">
      <c r="C29404" s="101"/>
    </row>
    <row r="29405" spans="3:3" ht="12.75">
      <c r="C29405" s="101"/>
    </row>
    <row r="29406" spans="3:3" ht="12.75">
      <c r="C29406" s="101"/>
    </row>
    <row r="29407" spans="3:3" ht="12.75">
      <c r="C29407" s="101"/>
    </row>
    <row r="29408" spans="3:3" ht="12.75">
      <c r="C29408" s="101"/>
    </row>
    <row r="29409" spans="3:3" ht="12.75">
      <c r="C29409" s="101"/>
    </row>
    <row r="29410" spans="3:3" ht="12.75">
      <c r="C29410" s="101"/>
    </row>
    <row r="29411" spans="3:3" ht="12.75">
      <c r="C29411" s="101"/>
    </row>
    <row r="29412" spans="3:3" ht="12.75">
      <c r="C29412" s="101"/>
    </row>
    <row r="29413" spans="3:3" ht="12.75">
      <c r="C29413" s="101"/>
    </row>
    <row r="29414" spans="3:3" ht="12.75">
      <c r="C29414" s="101"/>
    </row>
    <row r="29415" spans="3:3" ht="12.75">
      <c r="C29415" s="101"/>
    </row>
    <row r="29416" spans="3:3" ht="12.75">
      <c r="C29416" s="101"/>
    </row>
    <row r="29417" spans="3:3" ht="12.75">
      <c r="C29417" s="101"/>
    </row>
    <row r="29418" spans="3:3" ht="12.75">
      <c r="C29418" s="101"/>
    </row>
    <row r="29419" spans="3:3" ht="12.75">
      <c r="C29419" s="101"/>
    </row>
    <row r="29420" spans="3:3" ht="12.75">
      <c r="C29420" s="101"/>
    </row>
    <row r="29421" spans="3:3" ht="12.75">
      <c r="C29421" s="101"/>
    </row>
    <row r="29422" spans="3:3" ht="12.75">
      <c r="C29422" s="101"/>
    </row>
    <row r="29423" spans="3:3" ht="12.75">
      <c r="C29423" s="101"/>
    </row>
    <row r="29424" spans="3:3" ht="12.75">
      <c r="C29424" s="101"/>
    </row>
    <row r="29425" spans="3:3" ht="12.75">
      <c r="C29425" s="101"/>
    </row>
    <row r="29426" spans="3:3" ht="12.75">
      <c r="C29426" s="101"/>
    </row>
    <row r="29427" spans="3:3" ht="12.75">
      <c r="C29427" s="101"/>
    </row>
    <row r="29428" spans="3:3" ht="12.75">
      <c r="C29428" s="101"/>
    </row>
    <row r="29429" spans="3:3" ht="12.75">
      <c r="C29429" s="101"/>
    </row>
    <row r="29430" spans="3:3" ht="12.75">
      <c r="C29430" s="101"/>
    </row>
    <row r="29431" spans="3:3" ht="12.75">
      <c r="C29431" s="101"/>
    </row>
    <row r="29432" spans="3:3" ht="12.75">
      <c r="C29432" s="101"/>
    </row>
    <row r="29433" spans="3:3" ht="12.75">
      <c r="C29433" s="101"/>
    </row>
    <row r="29434" spans="3:3" ht="12.75">
      <c r="C29434" s="101"/>
    </row>
    <row r="29435" spans="3:3" ht="12.75">
      <c r="C29435" s="101"/>
    </row>
    <row r="29436" spans="3:3" ht="12.75">
      <c r="C29436" s="101"/>
    </row>
    <row r="29437" spans="3:3" ht="12.75">
      <c r="C29437" s="101"/>
    </row>
    <row r="29438" spans="3:3" ht="12.75">
      <c r="C29438" s="101"/>
    </row>
    <row r="29439" spans="3:3" ht="12.75">
      <c r="C29439" s="101"/>
    </row>
    <row r="29440" spans="3:3" ht="12.75">
      <c r="C29440" s="101"/>
    </row>
    <row r="29441" spans="3:3" ht="12.75">
      <c r="C29441" s="101"/>
    </row>
    <row r="29442" spans="3:3" ht="12.75">
      <c r="C29442" s="101"/>
    </row>
    <row r="29443" spans="3:3" ht="12.75">
      <c r="C29443" s="101"/>
    </row>
    <row r="29444" spans="3:3" ht="12.75">
      <c r="C29444" s="101"/>
    </row>
    <row r="29445" spans="3:3" ht="12.75">
      <c r="C29445" s="101"/>
    </row>
    <row r="29446" spans="3:3" ht="12.75">
      <c r="C29446" s="101"/>
    </row>
    <row r="29447" spans="3:3" ht="12.75">
      <c r="C29447" s="101"/>
    </row>
    <row r="29448" spans="3:3" ht="12.75">
      <c r="C29448" s="101"/>
    </row>
    <row r="29449" spans="3:3" ht="12.75">
      <c r="C29449" s="101"/>
    </row>
    <row r="29450" spans="3:3" ht="12.75">
      <c r="C29450" s="101"/>
    </row>
    <row r="29451" spans="3:3" ht="12.75">
      <c r="C29451" s="101"/>
    </row>
    <row r="29452" spans="3:3" ht="12.75">
      <c r="C29452" s="101"/>
    </row>
    <row r="29453" spans="3:3" ht="12.75">
      <c r="C29453" s="101"/>
    </row>
    <row r="29454" spans="3:3" ht="12.75">
      <c r="C29454" s="101"/>
    </row>
    <row r="29455" spans="3:3" ht="12.75">
      <c r="C29455" s="101"/>
    </row>
    <row r="29456" spans="3:3" ht="12.75">
      <c r="C29456" s="101"/>
    </row>
    <row r="29457" spans="3:3" ht="12.75">
      <c r="C29457" s="101"/>
    </row>
    <row r="29458" spans="3:3" ht="12.75">
      <c r="C29458" s="101"/>
    </row>
    <row r="29459" spans="3:3" ht="12.75">
      <c r="C29459" s="101"/>
    </row>
    <row r="29460" spans="3:3" ht="12.75">
      <c r="C29460" s="101"/>
    </row>
    <row r="29461" spans="3:3" ht="12.75">
      <c r="C29461" s="101"/>
    </row>
    <row r="29462" spans="3:3" ht="12.75">
      <c r="C29462" s="101"/>
    </row>
    <row r="29463" spans="3:3" ht="12.75">
      <c r="C29463" s="101"/>
    </row>
    <row r="29464" spans="3:3" ht="12.75">
      <c r="C29464" s="101"/>
    </row>
    <row r="29465" spans="3:3" ht="12.75">
      <c r="C29465" s="101"/>
    </row>
    <row r="29466" spans="3:3" ht="12.75">
      <c r="C29466" s="101"/>
    </row>
    <row r="29467" spans="3:3" ht="12.75">
      <c r="C29467" s="101"/>
    </row>
    <row r="29468" spans="3:3" ht="12.75">
      <c r="C29468" s="101"/>
    </row>
    <row r="29469" spans="3:3" ht="12.75">
      <c r="C29469" s="101"/>
    </row>
    <row r="29470" spans="3:3" ht="12.75">
      <c r="C29470" s="101"/>
    </row>
    <row r="29471" spans="3:3" ht="12.75">
      <c r="C29471" s="101"/>
    </row>
    <row r="29472" spans="3:3" ht="12.75">
      <c r="C29472" s="101"/>
    </row>
    <row r="29473" spans="3:3" ht="12.75">
      <c r="C29473" s="101"/>
    </row>
    <row r="29474" spans="3:3" ht="12.75">
      <c r="C29474" s="101"/>
    </row>
    <row r="29475" spans="3:3" ht="12.75">
      <c r="C29475" s="101"/>
    </row>
    <row r="29476" spans="3:3" ht="12.75">
      <c r="C29476" s="101"/>
    </row>
    <row r="29477" spans="3:3" ht="12.75">
      <c r="C29477" s="101"/>
    </row>
    <row r="29478" spans="3:3" ht="12.75">
      <c r="C29478" s="101"/>
    </row>
    <row r="29479" spans="3:3" ht="12.75">
      <c r="C29479" s="101"/>
    </row>
    <row r="29480" spans="3:3" ht="12.75">
      <c r="C29480" s="101"/>
    </row>
    <row r="29481" spans="3:3" ht="12.75">
      <c r="C29481" s="101"/>
    </row>
    <row r="29482" spans="3:3" ht="12.75">
      <c r="C29482" s="101"/>
    </row>
    <row r="29483" spans="3:3" ht="12.75">
      <c r="C29483" s="101"/>
    </row>
    <row r="29484" spans="3:3" ht="12.75">
      <c r="C29484" s="101"/>
    </row>
    <row r="29485" spans="3:3" ht="12.75">
      <c r="C29485" s="101"/>
    </row>
    <row r="29486" spans="3:3" ht="12.75">
      <c r="C29486" s="101"/>
    </row>
    <row r="29487" spans="3:3" ht="12.75">
      <c r="C29487" s="101"/>
    </row>
    <row r="29488" spans="3:3" ht="12.75">
      <c r="C29488" s="101"/>
    </row>
    <row r="29489" spans="3:3" ht="12.75">
      <c r="C29489" s="101"/>
    </row>
    <row r="29490" spans="3:3" ht="12.75">
      <c r="C29490" s="101"/>
    </row>
    <row r="29491" spans="3:3" ht="12.75">
      <c r="C29491" s="101"/>
    </row>
    <row r="29492" spans="3:3" ht="12.75">
      <c r="C29492" s="101"/>
    </row>
    <row r="29493" spans="3:3" ht="12.75">
      <c r="C29493" s="101"/>
    </row>
    <row r="29494" spans="3:3" ht="12.75">
      <c r="C29494" s="101"/>
    </row>
    <row r="29495" spans="3:3" ht="12.75">
      <c r="C29495" s="101"/>
    </row>
    <row r="29496" spans="3:3" ht="12.75">
      <c r="C29496" s="101"/>
    </row>
    <row r="29497" spans="3:3" ht="12.75">
      <c r="C29497" s="101"/>
    </row>
    <row r="29498" spans="3:3" ht="12.75">
      <c r="C29498" s="101"/>
    </row>
    <row r="29499" spans="3:3" ht="12.75">
      <c r="C29499" s="101"/>
    </row>
    <row r="29500" spans="3:3" ht="12.75">
      <c r="C29500" s="101"/>
    </row>
    <row r="29501" spans="3:3" ht="12.75">
      <c r="C29501" s="101"/>
    </row>
    <row r="29502" spans="3:3" ht="12.75">
      <c r="C29502" s="101"/>
    </row>
    <row r="29503" spans="3:3" ht="12.75">
      <c r="C29503" s="101"/>
    </row>
    <row r="29504" spans="3:3" ht="12.75">
      <c r="C29504" s="101"/>
    </row>
    <row r="29505" spans="3:3" ht="12.75">
      <c r="C29505" s="101"/>
    </row>
    <row r="29506" spans="3:3" ht="12.75">
      <c r="C29506" s="101"/>
    </row>
    <row r="29507" spans="3:3" ht="12.75">
      <c r="C29507" s="101"/>
    </row>
    <row r="29508" spans="3:3" ht="12.75">
      <c r="C29508" s="101"/>
    </row>
    <row r="29509" spans="3:3" ht="12.75">
      <c r="C29509" s="101"/>
    </row>
    <row r="29510" spans="3:3" ht="12.75">
      <c r="C29510" s="101"/>
    </row>
    <row r="29511" spans="3:3" ht="12.75">
      <c r="C29511" s="101"/>
    </row>
    <row r="29512" spans="3:3" ht="12.75">
      <c r="C29512" s="101"/>
    </row>
    <row r="29513" spans="3:3" ht="12.75">
      <c r="C29513" s="101"/>
    </row>
    <row r="29514" spans="3:3" ht="12.75">
      <c r="C29514" s="101"/>
    </row>
    <row r="29515" spans="3:3" ht="12.75">
      <c r="C29515" s="101"/>
    </row>
    <row r="29516" spans="3:3" ht="12.75">
      <c r="C29516" s="101"/>
    </row>
    <row r="29517" spans="3:3" ht="12.75">
      <c r="C29517" s="101"/>
    </row>
    <row r="29518" spans="3:3" ht="12.75">
      <c r="C29518" s="101"/>
    </row>
    <row r="29519" spans="3:3" ht="12.75">
      <c r="C29519" s="101"/>
    </row>
    <row r="29520" spans="3:3" ht="12.75">
      <c r="C29520" s="101"/>
    </row>
    <row r="29521" spans="3:3" ht="12.75">
      <c r="C29521" s="101"/>
    </row>
    <row r="29522" spans="3:3" ht="12.75">
      <c r="C29522" s="101"/>
    </row>
    <row r="29523" spans="3:3" ht="12.75">
      <c r="C29523" s="101"/>
    </row>
    <row r="29524" spans="3:3" ht="12.75">
      <c r="C29524" s="101"/>
    </row>
    <row r="29525" spans="3:3" ht="12.75">
      <c r="C29525" s="101"/>
    </row>
    <row r="29526" spans="3:3" ht="12.75">
      <c r="C29526" s="101"/>
    </row>
    <row r="29527" spans="3:3" ht="12.75">
      <c r="C29527" s="101"/>
    </row>
    <row r="29528" spans="3:3" ht="12.75">
      <c r="C29528" s="101"/>
    </row>
    <row r="29529" spans="3:3" ht="12.75">
      <c r="C29529" s="101"/>
    </row>
    <row r="29530" spans="3:3" ht="12.75">
      <c r="C29530" s="101"/>
    </row>
    <row r="29531" spans="3:3" ht="12.75">
      <c r="C29531" s="101"/>
    </row>
    <row r="29532" spans="3:3" ht="12.75">
      <c r="C29532" s="101"/>
    </row>
    <row r="29533" spans="3:3" ht="12.75">
      <c r="C29533" s="101"/>
    </row>
    <row r="29534" spans="3:3" ht="12.75">
      <c r="C29534" s="101"/>
    </row>
    <row r="29535" spans="3:3" ht="12.75">
      <c r="C29535" s="101"/>
    </row>
    <row r="29536" spans="3:3" ht="12.75">
      <c r="C29536" s="101"/>
    </row>
    <row r="29537" spans="3:3" ht="12.75">
      <c r="C29537" s="101"/>
    </row>
    <row r="29538" spans="3:3" ht="12.75">
      <c r="C29538" s="101"/>
    </row>
    <row r="29539" spans="3:3" ht="12.75">
      <c r="C29539" s="101"/>
    </row>
    <row r="29540" spans="3:3" ht="12.75">
      <c r="C29540" s="101"/>
    </row>
    <row r="29541" spans="3:3" ht="12.75">
      <c r="C29541" s="101"/>
    </row>
    <row r="29542" spans="3:3" ht="12.75">
      <c r="C29542" s="101"/>
    </row>
    <row r="29543" spans="3:3" ht="12.75">
      <c r="C29543" s="101"/>
    </row>
    <row r="29544" spans="3:3" ht="12.75">
      <c r="C29544" s="101"/>
    </row>
    <row r="29545" spans="3:3" ht="12.75">
      <c r="C29545" s="101"/>
    </row>
    <row r="29546" spans="3:3" ht="12.75">
      <c r="C29546" s="101"/>
    </row>
    <row r="29547" spans="3:3" ht="12.75">
      <c r="C29547" s="101"/>
    </row>
    <row r="29548" spans="3:3" ht="12.75">
      <c r="C29548" s="101"/>
    </row>
    <row r="29549" spans="3:3" ht="12.75">
      <c r="C29549" s="101"/>
    </row>
    <row r="29550" spans="3:3" ht="12.75">
      <c r="C29550" s="101"/>
    </row>
    <row r="29551" spans="3:3" ht="12.75">
      <c r="C29551" s="101"/>
    </row>
    <row r="29552" spans="3:3" ht="12.75">
      <c r="C29552" s="101"/>
    </row>
    <row r="29553" spans="3:3" ht="12.75">
      <c r="C29553" s="101"/>
    </row>
    <row r="29554" spans="3:3" ht="12.75">
      <c r="C29554" s="101"/>
    </row>
    <row r="29555" spans="3:3" ht="12.75">
      <c r="C29555" s="101"/>
    </row>
    <row r="29556" spans="3:3" ht="12.75">
      <c r="C29556" s="101"/>
    </row>
    <row r="29557" spans="3:3" ht="12.75">
      <c r="C29557" s="101"/>
    </row>
    <row r="29558" spans="3:3" ht="12.75">
      <c r="C29558" s="101"/>
    </row>
    <row r="29559" spans="3:3" ht="12.75">
      <c r="C29559" s="101"/>
    </row>
    <row r="29560" spans="3:3" ht="12.75">
      <c r="C29560" s="101"/>
    </row>
    <row r="29561" spans="3:3" ht="12.75">
      <c r="C29561" s="101"/>
    </row>
    <row r="29562" spans="3:3" ht="12.75">
      <c r="C29562" s="101"/>
    </row>
    <row r="29563" spans="3:3" ht="12.75">
      <c r="C29563" s="101"/>
    </row>
    <row r="29564" spans="3:3" ht="12.75">
      <c r="C29564" s="101"/>
    </row>
    <row r="29565" spans="3:3" ht="12.75">
      <c r="C29565" s="101"/>
    </row>
    <row r="29566" spans="3:3" ht="12.75">
      <c r="C29566" s="101"/>
    </row>
    <row r="29567" spans="3:3" ht="12.75">
      <c r="C29567" s="101"/>
    </row>
    <row r="29568" spans="3:3" ht="12.75">
      <c r="C29568" s="101"/>
    </row>
    <row r="29569" spans="3:3" ht="12.75">
      <c r="C29569" s="101"/>
    </row>
    <row r="29570" spans="3:3" ht="12.75">
      <c r="C29570" s="101"/>
    </row>
    <row r="29571" spans="3:3" ht="12.75">
      <c r="C29571" s="101"/>
    </row>
    <row r="29572" spans="3:3" ht="12.75">
      <c r="C29572" s="101"/>
    </row>
    <row r="29573" spans="3:3" ht="12.75">
      <c r="C29573" s="101"/>
    </row>
    <row r="29574" spans="3:3" ht="12.75">
      <c r="C29574" s="101"/>
    </row>
    <row r="29575" spans="3:3" ht="12.75">
      <c r="C29575" s="101"/>
    </row>
    <row r="29576" spans="3:3" ht="12.75">
      <c r="C29576" s="101"/>
    </row>
    <row r="29577" spans="3:3" ht="12.75">
      <c r="C29577" s="101"/>
    </row>
    <row r="29578" spans="3:3" ht="12.75">
      <c r="C29578" s="101"/>
    </row>
    <row r="29579" spans="3:3" ht="12.75">
      <c r="C29579" s="101"/>
    </row>
    <row r="29580" spans="3:3" ht="12.75">
      <c r="C29580" s="101"/>
    </row>
    <row r="29581" spans="3:3" ht="12.75">
      <c r="C29581" s="101"/>
    </row>
    <row r="29582" spans="3:3" ht="12.75">
      <c r="C29582" s="101"/>
    </row>
    <row r="29583" spans="3:3" ht="12.75">
      <c r="C29583" s="101"/>
    </row>
    <row r="29584" spans="3:3" ht="12.75">
      <c r="C29584" s="101"/>
    </row>
    <row r="29585" spans="3:3" ht="12.75">
      <c r="C29585" s="101"/>
    </row>
    <row r="29586" spans="3:3" ht="12.75">
      <c r="C29586" s="101"/>
    </row>
    <row r="29587" spans="3:3" ht="12.75">
      <c r="C29587" s="101"/>
    </row>
    <row r="29588" spans="3:3" ht="12.75">
      <c r="C29588" s="101"/>
    </row>
    <row r="29589" spans="3:3" ht="12.75">
      <c r="C29589" s="101"/>
    </row>
    <row r="29590" spans="3:3" ht="12.75">
      <c r="C29590" s="101"/>
    </row>
    <row r="29591" spans="3:3" ht="12.75">
      <c r="C29591" s="101"/>
    </row>
    <row r="29592" spans="3:3" ht="12.75">
      <c r="C29592" s="101"/>
    </row>
    <row r="29593" spans="3:3" ht="12.75">
      <c r="C29593" s="101"/>
    </row>
    <row r="29594" spans="3:3" ht="12.75">
      <c r="C29594" s="101"/>
    </row>
    <row r="29595" spans="3:3" ht="12.75">
      <c r="C29595" s="101"/>
    </row>
    <row r="29596" spans="3:3" ht="12.75">
      <c r="C29596" s="101"/>
    </row>
    <row r="29597" spans="3:3" ht="12.75">
      <c r="C29597" s="101"/>
    </row>
    <row r="29598" spans="3:3" ht="12.75">
      <c r="C29598" s="101"/>
    </row>
    <row r="29599" spans="3:3" ht="12.75">
      <c r="C29599" s="101"/>
    </row>
    <row r="29600" spans="3:3" ht="12.75">
      <c r="C29600" s="101"/>
    </row>
    <row r="29601" spans="3:3" ht="12.75">
      <c r="C29601" s="101"/>
    </row>
    <row r="29602" spans="3:3" ht="12.75">
      <c r="C29602" s="101"/>
    </row>
    <row r="29603" spans="3:3" ht="12.75">
      <c r="C29603" s="101"/>
    </row>
    <row r="29604" spans="3:3" ht="12.75">
      <c r="C29604" s="101"/>
    </row>
    <row r="29605" spans="3:3" ht="12.75">
      <c r="C29605" s="101"/>
    </row>
    <row r="29606" spans="3:3" ht="12.75">
      <c r="C29606" s="101"/>
    </row>
    <row r="29607" spans="3:3" ht="12.75">
      <c r="C29607" s="101"/>
    </row>
    <row r="29608" spans="3:3" ht="12.75">
      <c r="C29608" s="101"/>
    </row>
    <row r="29609" spans="3:3" ht="12.75">
      <c r="C29609" s="101"/>
    </row>
    <row r="29610" spans="3:3" ht="12.75">
      <c r="C29610" s="101"/>
    </row>
    <row r="29611" spans="3:3" ht="12.75">
      <c r="C29611" s="101"/>
    </row>
    <row r="29612" spans="3:3" ht="12.75">
      <c r="C29612" s="101"/>
    </row>
    <row r="29613" spans="3:3" ht="12.75">
      <c r="C29613" s="101"/>
    </row>
    <row r="29614" spans="3:3" ht="12.75">
      <c r="C29614" s="101"/>
    </row>
    <row r="29615" spans="3:3" ht="12.75">
      <c r="C29615" s="101"/>
    </row>
    <row r="29616" spans="3:3" ht="12.75">
      <c r="C29616" s="101"/>
    </row>
    <row r="29617" spans="3:3" ht="12.75">
      <c r="C29617" s="101"/>
    </row>
    <row r="29618" spans="3:3" ht="12.75">
      <c r="C29618" s="101"/>
    </row>
    <row r="29619" spans="3:3" ht="12.75">
      <c r="C29619" s="101"/>
    </row>
    <row r="29620" spans="3:3" ht="12.75">
      <c r="C29620" s="101"/>
    </row>
    <row r="29621" spans="3:3" ht="12.75">
      <c r="C29621" s="101"/>
    </row>
    <row r="29622" spans="3:3" ht="12.75">
      <c r="C29622" s="101"/>
    </row>
    <row r="29623" spans="3:3" ht="12.75">
      <c r="C29623" s="101"/>
    </row>
    <row r="29624" spans="3:3" ht="12.75">
      <c r="C29624" s="101"/>
    </row>
    <row r="29625" spans="3:3" ht="12.75">
      <c r="C29625" s="101"/>
    </row>
    <row r="29626" spans="3:3" ht="12.75">
      <c r="C29626" s="101"/>
    </row>
    <row r="29627" spans="3:3" ht="12.75">
      <c r="C29627" s="101"/>
    </row>
    <row r="29628" spans="3:3" ht="12.75">
      <c r="C29628" s="101"/>
    </row>
    <row r="29629" spans="3:3" ht="12.75">
      <c r="C29629" s="101"/>
    </row>
    <row r="29630" spans="3:3" ht="12.75">
      <c r="C29630" s="101"/>
    </row>
    <row r="29631" spans="3:3" ht="12.75">
      <c r="C29631" s="101"/>
    </row>
    <row r="29632" spans="3:3" ht="12.75">
      <c r="C29632" s="101"/>
    </row>
    <row r="29633" spans="3:3" ht="12.75">
      <c r="C29633" s="101"/>
    </row>
    <row r="29634" spans="3:3" ht="12.75">
      <c r="C29634" s="101"/>
    </row>
    <row r="29635" spans="3:3" ht="12.75">
      <c r="C29635" s="101"/>
    </row>
    <row r="29636" spans="3:3" ht="12.75">
      <c r="C29636" s="101"/>
    </row>
    <row r="29637" spans="3:3" ht="12.75">
      <c r="C29637" s="101"/>
    </row>
    <row r="29638" spans="3:3" ht="12.75">
      <c r="C29638" s="101"/>
    </row>
    <row r="29639" spans="3:3" ht="12.75">
      <c r="C29639" s="101"/>
    </row>
    <row r="29640" spans="3:3" ht="12.75">
      <c r="C29640" s="101"/>
    </row>
    <row r="29641" spans="3:3" ht="12.75">
      <c r="C29641" s="101"/>
    </row>
    <row r="29642" spans="3:3" ht="12.75">
      <c r="C29642" s="101"/>
    </row>
    <row r="29643" spans="3:3" ht="12.75">
      <c r="C29643" s="101"/>
    </row>
    <row r="29644" spans="3:3" ht="12.75">
      <c r="C29644" s="101"/>
    </row>
    <row r="29645" spans="3:3" ht="12.75">
      <c r="C29645" s="101"/>
    </row>
    <row r="29646" spans="3:3" ht="12.75">
      <c r="C29646" s="101"/>
    </row>
    <row r="29647" spans="3:3" ht="12.75">
      <c r="C29647" s="101"/>
    </row>
    <row r="29648" spans="3:3" ht="12.75">
      <c r="C29648" s="101"/>
    </row>
    <row r="29649" spans="3:3" ht="12.75">
      <c r="C29649" s="101"/>
    </row>
    <row r="29650" spans="3:3" ht="12.75">
      <c r="C29650" s="101"/>
    </row>
    <row r="29651" spans="3:3" ht="12.75">
      <c r="C29651" s="101"/>
    </row>
    <row r="29652" spans="3:3" ht="12.75">
      <c r="C29652" s="101"/>
    </row>
    <row r="29653" spans="3:3" ht="12.75">
      <c r="C29653" s="101"/>
    </row>
    <row r="29654" spans="3:3" ht="12.75">
      <c r="C29654" s="101"/>
    </row>
    <row r="29655" spans="3:3" ht="12.75">
      <c r="C29655" s="101"/>
    </row>
    <row r="29656" spans="3:3" ht="12.75">
      <c r="C29656" s="101"/>
    </row>
    <row r="29657" spans="3:3" ht="12.75">
      <c r="C29657" s="101"/>
    </row>
    <row r="29658" spans="3:3" ht="12.75">
      <c r="C29658" s="101"/>
    </row>
    <row r="29659" spans="3:3" ht="12.75">
      <c r="C29659" s="101"/>
    </row>
    <row r="29660" spans="3:3" ht="12.75">
      <c r="C29660" s="101"/>
    </row>
    <row r="29661" spans="3:3" ht="12.75">
      <c r="C29661" s="101"/>
    </row>
    <row r="29662" spans="3:3" ht="12.75">
      <c r="C29662" s="101"/>
    </row>
    <row r="29663" spans="3:3" ht="12.75">
      <c r="C29663" s="101"/>
    </row>
    <row r="29664" spans="3:3" ht="12.75">
      <c r="C29664" s="101"/>
    </row>
    <row r="29665" spans="3:3" ht="12.75">
      <c r="C29665" s="101"/>
    </row>
    <row r="29666" spans="3:3" ht="12.75">
      <c r="C29666" s="101"/>
    </row>
    <row r="29667" spans="3:3" ht="12.75">
      <c r="C29667" s="101"/>
    </row>
    <row r="29668" spans="3:3" ht="12.75">
      <c r="C29668" s="101"/>
    </row>
    <row r="29669" spans="3:3" ht="12.75">
      <c r="C29669" s="101"/>
    </row>
    <row r="29670" spans="3:3" ht="12.75">
      <c r="C29670" s="101"/>
    </row>
    <row r="29671" spans="3:3" ht="12.75">
      <c r="C29671" s="101"/>
    </row>
    <row r="29672" spans="3:3" ht="12.75">
      <c r="C29672" s="101"/>
    </row>
    <row r="29673" spans="3:3" ht="12.75">
      <c r="C29673" s="101"/>
    </row>
    <row r="29674" spans="3:3" ht="12.75">
      <c r="C29674" s="101"/>
    </row>
    <row r="29675" spans="3:3" ht="12.75">
      <c r="C29675" s="101"/>
    </row>
    <row r="29676" spans="3:3" ht="12.75">
      <c r="C29676" s="101"/>
    </row>
    <row r="29677" spans="3:3" ht="12.75">
      <c r="C29677" s="101"/>
    </row>
    <row r="29678" spans="3:3" ht="12.75">
      <c r="C29678" s="101"/>
    </row>
    <row r="29679" spans="3:3" ht="12.75">
      <c r="C29679" s="101"/>
    </row>
    <row r="29680" spans="3:3" ht="12.75">
      <c r="C29680" s="101"/>
    </row>
    <row r="29681" spans="3:3" ht="12.75">
      <c r="C29681" s="101"/>
    </row>
    <row r="29682" spans="3:3" ht="12.75">
      <c r="C29682" s="101"/>
    </row>
    <row r="29683" spans="3:3" ht="12.75">
      <c r="C29683" s="101"/>
    </row>
    <row r="29684" spans="3:3" ht="12.75">
      <c r="C29684" s="101"/>
    </row>
    <row r="29685" spans="3:3" ht="12.75">
      <c r="C29685" s="101"/>
    </row>
    <row r="29686" spans="3:3" ht="12.75">
      <c r="C29686" s="101"/>
    </row>
    <row r="29687" spans="3:3" ht="12.75">
      <c r="C29687" s="101"/>
    </row>
    <row r="29688" spans="3:3" ht="12.75">
      <c r="C29688" s="101"/>
    </row>
    <row r="29689" spans="3:3" ht="12.75">
      <c r="C29689" s="101"/>
    </row>
    <row r="29690" spans="3:3" ht="12.75">
      <c r="C29690" s="101"/>
    </row>
    <row r="29691" spans="3:3" ht="12.75">
      <c r="C29691" s="101"/>
    </row>
    <row r="29692" spans="3:3" ht="12.75">
      <c r="C29692" s="101"/>
    </row>
    <row r="29693" spans="3:3" ht="12.75">
      <c r="C29693" s="101"/>
    </row>
    <row r="29694" spans="3:3" ht="12.75">
      <c r="C29694" s="101"/>
    </row>
    <row r="29695" spans="3:3" ht="12.75">
      <c r="C29695" s="101"/>
    </row>
    <row r="29696" spans="3:3" ht="12.75">
      <c r="C29696" s="101"/>
    </row>
    <row r="29697" spans="3:3" ht="12.75">
      <c r="C29697" s="101"/>
    </row>
    <row r="29698" spans="3:3" ht="12.75">
      <c r="C29698" s="101"/>
    </row>
    <row r="29699" spans="3:3" ht="12.75">
      <c r="C29699" s="101"/>
    </row>
    <row r="29700" spans="3:3" ht="12.75">
      <c r="C29700" s="101"/>
    </row>
    <row r="29701" spans="3:3" ht="12.75">
      <c r="C29701" s="101"/>
    </row>
    <row r="29702" spans="3:3" ht="12.75">
      <c r="C29702" s="101"/>
    </row>
    <row r="29703" spans="3:3" ht="12.75">
      <c r="C29703" s="101"/>
    </row>
    <row r="29704" spans="3:3" ht="12.75">
      <c r="C29704" s="101"/>
    </row>
    <row r="29705" spans="3:3" ht="12.75">
      <c r="C29705" s="101"/>
    </row>
    <row r="29706" spans="3:3" ht="12.75">
      <c r="C29706" s="101"/>
    </row>
    <row r="29707" spans="3:3" ht="12.75">
      <c r="C29707" s="101"/>
    </row>
    <row r="29708" spans="3:3" ht="12.75">
      <c r="C29708" s="101"/>
    </row>
    <row r="29709" spans="3:3" ht="12.75">
      <c r="C29709" s="101"/>
    </row>
    <row r="29710" spans="3:3" ht="12.75">
      <c r="C29710" s="101"/>
    </row>
    <row r="29711" spans="3:3" ht="12.75">
      <c r="C29711" s="101"/>
    </row>
    <row r="29712" spans="3:3" ht="12.75">
      <c r="C29712" s="101"/>
    </row>
    <row r="29713" spans="3:3" ht="12.75">
      <c r="C29713" s="101"/>
    </row>
    <row r="29714" spans="3:3" ht="12.75">
      <c r="C29714" s="101"/>
    </row>
    <row r="29715" spans="3:3" ht="12.75">
      <c r="C29715" s="101"/>
    </row>
    <row r="29716" spans="3:3" ht="12.75">
      <c r="C29716" s="101"/>
    </row>
    <row r="29717" spans="3:3" ht="12.75">
      <c r="C29717" s="101"/>
    </row>
    <row r="29718" spans="3:3" ht="12.75">
      <c r="C29718" s="101"/>
    </row>
    <row r="29719" spans="3:3" ht="12.75">
      <c r="C29719" s="101"/>
    </row>
    <row r="29720" spans="3:3" ht="12.75">
      <c r="C29720" s="101"/>
    </row>
    <row r="29721" spans="3:3" ht="12.75">
      <c r="C29721" s="101"/>
    </row>
    <row r="29722" spans="3:3" ht="12.75">
      <c r="C29722" s="101"/>
    </row>
    <row r="29723" spans="3:3" ht="12.75">
      <c r="C29723" s="101"/>
    </row>
    <row r="29724" spans="3:3" ht="12.75">
      <c r="C29724" s="101"/>
    </row>
    <row r="29725" spans="3:3" ht="12.75">
      <c r="C29725" s="101"/>
    </row>
    <row r="29726" spans="3:3" ht="12.75">
      <c r="C29726" s="101"/>
    </row>
    <row r="29727" spans="3:3" ht="12.75">
      <c r="C29727" s="101"/>
    </row>
    <row r="29728" spans="3:3" ht="12.75">
      <c r="C29728" s="101"/>
    </row>
    <row r="29729" spans="3:3" ht="12.75">
      <c r="C29729" s="101"/>
    </row>
    <row r="29730" spans="3:3" ht="12.75">
      <c r="C29730" s="101"/>
    </row>
    <row r="29731" spans="3:3" ht="12.75">
      <c r="C29731" s="101"/>
    </row>
    <row r="29732" spans="3:3" ht="12.75">
      <c r="C29732" s="101"/>
    </row>
    <row r="29733" spans="3:3" ht="12.75">
      <c r="C29733" s="101"/>
    </row>
    <row r="29734" spans="3:3" ht="12.75">
      <c r="C29734" s="101"/>
    </row>
    <row r="29735" spans="3:3" ht="12.75">
      <c r="C29735" s="101"/>
    </row>
    <row r="29736" spans="3:3" ht="12.75">
      <c r="C29736" s="101"/>
    </row>
    <row r="29737" spans="3:3" ht="12.75">
      <c r="C29737" s="101"/>
    </row>
    <row r="29738" spans="3:3" ht="12.75">
      <c r="C29738" s="101"/>
    </row>
    <row r="29739" spans="3:3" ht="12.75">
      <c r="C29739" s="101"/>
    </row>
    <row r="29740" spans="3:3" ht="12.75">
      <c r="C29740" s="101"/>
    </row>
    <row r="29741" spans="3:3" ht="12.75">
      <c r="C29741" s="101"/>
    </row>
    <row r="29742" spans="3:3" ht="12.75">
      <c r="C29742" s="101"/>
    </row>
    <row r="29743" spans="3:3" ht="12.75">
      <c r="C29743" s="101"/>
    </row>
    <row r="29744" spans="3:3" ht="12.75">
      <c r="C29744" s="101"/>
    </row>
    <row r="29745" spans="3:3" ht="12.75">
      <c r="C29745" s="101"/>
    </row>
    <row r="29746" spans="3:3" ht="12.75">
      <c r="C29746" s="101"/>
    </row>
    <row r="29747" spans="3:3" ht="12.75">
      <c r="C29747" s="101"/>
    </row>
    <row r="29748" spans="3:3" ht="12.75">
      <c r="C29748" s="101"/>
    </row>
    <row r="29749" spans="3:3" ht="12.75">
      <c r="C29749" s="101"/>
    </row>
    <row r="29750" spans="3:3" ht="12.75">
      <c r="C29750" s="101"/>
    </row>
    <row r="29751" spans="3:3" ht="12.75">
      <c r="C29751" s="101"/>
    </row>
    <row r="29752" spans="3:3" ht="12.75">
      <c r="C29752" s="101"/>
    </row>
    <row r="29753" spans="3:3" ht="12.75">
      <c r="C29753" s="101"/>
    </row>
    <row r="29754" spans="3:3" ht="12.75">
      <c r="C29754" s="101"/>
    </row>
    <row r="29755" spans="3:3" ht="12.75">
      <c r="C29755" s="101"/>
    </row>
    <row r="29756" spans="3:3" ht="12.75">
      <c r="C29756" s="101"/>
    </row>
    <row r="29757" spans="3:3" ht="12.75">
      <c r="C29757" s="101"/>
    </row>
    <row r="29758" spans="3:3" ht="12.75">
      <c r="C29758" s="101"/>
    </row>
    <row r="29759" spans="3:3" ht="12.75">
      <c r="C29759" s="101"/>
    </row>
    <row r="29760" spans="3:3" ht="12.75">
      <c r="C29760" s="101"/>
    </row>
    <row r="29761" spans="3:3" ht="12.75">
      <c r="C29761" s="101"/>
    </row>
    <row r="29762" spans="3:3" ht="12.75">
      <c r="C29762" s="101"/>
    </row>
    <row r="29763" spans="3:3" ht="12.75">
      <c r="C29763" s="101"/>
    </row>
    <row r="29764" spans="3:3" ht="12.75">
      <c r="C29764" s="101"/>
    </row>
    <row r="29765" spans="3:3" ht="12.75">
      <c r="C29765" s="101"/>
    </row>
    <row r="29766" spans="3:3" ht="12.75">
      <c r="C29766" s="101"/>
    </row>
    <row r="29767" spans="3:3" ht="12.75">
      <c r="C29767" s="101"/>
    </row>
    <row r="29768" spans="3:3" ht="12.75">
      <c r="C29768" s="101"/>
    </row>
    <row r="29769" spans="3:3" ht="12.75">
      <c r="C29769" s="101"/>
    </row>
    <row r="29770" spans="3:3" ht="12.75">
      <c r="C29770" s="101"/>
    </row>
    <row r="29771" spans="3:3" ht="12.75">
      <c r="C29771" s="101"/>
    </row>
    <row r="29772" spans="3:3" ht="12.75">
      <c r="C29772" s="101"/>
    </row>
    <row r="29773" spans="3:3" ht="12.75">
      <c r="C29773" s="101"/>
    </row>
    <row r="29774" spans="3:3" ht="12.75">
      <c r="C29774" s="101"/>
    </row>
    <row r="29775" spans="3:3" ht="12.75">
      <c r="C29775" s="101"/>
    </row>
    <row r="29776" spans="3:3" ht="12.75">
      <c r="C29776" s="101"/>
    </row>
    <row r="29777" spans="3:3" ht="12.75">
      <c r="C29777" s="101"/>
    </row>
    <row r="29778" spans="3:3" ht="12.75">
      <c r="C29778" s="101"/>
    </row>
    <row r="29779" spans="3:3" ht="12.75">
      <c r="C29779" s="101"/>
    </row>
    <row r="29780" spans="3:3" ht="12.75">
      <c r="C29780" s="101"/>
    </row>
    <row r="29781" spans="3:3" ht="12.75">
      <c r="C29781" s="101"/>
    </row>
    <row r="29782" spans="3:3" ht="12.75">
      <c r="C29782" s="101"/>
    </row>
    <row r="29783" spans="3:3" ht="12.75">
      <c r="C29783" s="101"/>
    </row>
    <row r="29784" spans="3:3" ht="12.75">
      <c r="C29784" s="101"/>
    </row>
    <row r="29785" spans="3:3" ht="12.75">
      <c r="C29785" s="101"/>
    </row>
    <row r="29786" spans="3:3" ht="12.75">
      <c r="C29786" s="101"/>
    </row>
    <row r="29787" spans="3:3" ht="12.75">
      <c r="C29787" s="101"/>
    </row>
    <row r="29788" spans="3:3" ht="12.75">
      <c r="C29788" s="101"/>
    </row>
    <row r="29789" spans="3:3" ht="12.75">
      <c r="C29789" s="101"/>
    </row>
    <row r="29790" spans="3:3" ht="12.75">
      <c r="C29790" s="101"/>
    </row>
    <row r="29791" spans="3:3" ht="12.75">
      <c r="C29791" s="101"/>
    </row>
    <row r="29792" spans="3:3" ht="12.75">
      <c r="C29792" s="101"/>
    </row>
    <row r="29793" spans="3:3" ht="12.75">
      <c r="C29793" s="101"/>
    </row>
    <row r="29794" spans="3:3" ht="12.75">
      <c r="C29794" s="101"/>
    </row>
    <row r="29795" spans="3:3" ht="12.75">
      <c r="C29795" s="101"/>
    </row>
    <row r="29796" spans="3:3" ht="12.75">
      <c r="C29796" s="101"/>
    </row>
    <row r="29797" spans="3:3" ht="12.75">
      <c r="C29797" s="101"/>
    </row>
    <row r="29798" spans="3:3" ht="12.75">
      <c r="C29798" s="101"/>
    </row>
    <row r="29799" spans="3:3" ht="12.75">
      <c r="C29799" s="101"/>
    </row>
    <row r="29800" spans="3:3" ht="12.75">
      <c r="C29800" s="101"/>
    </row>
    <row r="29801" spans="3:3" ht="12.75">
      <c r="C29801" s="101"/>
    </row>
    <row r="29802" spans="3:3" ht="12.75">
      <c r="C29802" s="101"/>
    </row>
    <row r="29803" spans="3:3" ht="12.75">
      <c r="C29803" s="101"/>
    </row>
    <row r="29804" spans="3:3" ht="12.75">
      <c r="C29804" s="101"/>
    </row>
    <row r="29805" spans="3:3" ht="12.75">
      <c r="C29805" s="101"/>
    </row>
    <row r="29806" spans="3:3" ht="12.75">
      <c r="C29806" s="101"/>
    </row>
    <row r="29807" spans="3:3" ht="12.75">
      <c r="C29807" s="101"/>
    </row>
    <row r="29808" spans="3:3" ht="12.75">
      <c r="C29808" s="101"/>
    </row>
    <row r="29809" spans="3:3" ht="12.75">
      <c r="C29809" s="101"/>
    </row>
    <row r="29810" spans="3:3" ht="12.75">
      <c r="C29810" s="101"/>
    </row>
    <row r="29811" spans="3:3" ht="12.75">
      <c r="C29811" s="101"/>
    </row>
    <row r="29812" spans="3:3" ht="12.75">
      <c r="C29812" s="101"/>
    </row>
    <row r="29813" spans="3:3" ht="12.75">
      <c r="C29813" s="101"/>
    </row>
    <row r="29814" spans="3:3" ht="12.75">
      <c r="C29814" s="101"/>
    </row>
    <row r="29815" spans="3:3" ht="12.75">
      <c r="C29815" s="101"/>
    </row>
    <row r="29816" spans="3:3" ht="12.75">
      <c r="C29816" s="101"/>
    </row>
    <row r="29817" spans="3:3" ht="12.75">
      <c r="C29817" s="101"/>
    </row>
    <row r="29818" spans="3:3" ht="12.75">
      <c r="C29818" s="101"/>
    </row>
    <row r="29819" spans="3:3" ht="12.75">
      <c r="C29819" s="101"/>
    </row>
    <row r="29820" spans="3:3" ht="12.75">
      <c r="C29820" s="101"/>
    </row>
    <row r="29821" spans="3:3" ht="12.75">
      <c r="C29821" s="101"/>
    </row>
    <row r="29822" spans="3:3" ht="12.75">
      <c r="C29822" s="101"/>
    </row>
    <row r="29823" spans="3:3" ht="12.75">
      <c r="C29823" s="101"/>
    </row>
    <row r="29824" spans="3:3" ht="12.75">
      <c r="C29824" s="101"/>
    </row>
    <row r="29825" spans="3:3" ht="12.75">
      <c r="C29825" s="101"/>
    </row>
    <row r="29826" spans="3:3" ht="12.75">
      <c r="C29826" s="101"/>
    </row>
    <row r="29827" spans="3:3" ht="12.75">
      <c r="C29827" s="101"/>
    </row>
    <row r="29828" spans="3:3" ht="12.75">
      <c r="C29828" s="101"/>
    </row>
    <row r="29829" spans="3:3" ht="12.75">
      <c r="C29829" s="101"/>
    </row>
    <row r="29830" spans="3:3" ht="12.75">
      <c r="C29830" s="101"/>
    </row>
    <row r="29831" spans="3:3" ht="12.75">
      <c r="C29831" s="101"/>
    </row>
    <row r="29832" spans="3:3" ht="12.75">
      <c r="C29832" s="101"/>
    </row>
    <row r="29833" spans="3:3" ht="12.75">
      <c r="C29833" s="101"/>
    </row>
    <row r="29834" spans="3:3" ht="12.75">
      <c r="C29834" s="101"/>
    </row>
    <row r="29835" spans="3:3" ht="12.75">
      <c r="C29835" s="101"/>
    </row>
    <row r="29836" spans="3:3" ht="12.75">
      <c r="C29836" s="101"/>
    </row>
    <row r="29837" spans="3:3" ht="12.75">
      <c r="C29837" s="101"/>
    </row>
    <row r="29838" spans="3:3" ht="12.75">
      <c r="C29838" s="101"/>
    </row>
    <row r="29839" spans="3:3" ht="12.75">
      <c r="C29839" s="101"/>
    </row>
    <row r="29840" spans="3:3" ht="12.75">
      <c r="C29840" s="101"/>
    </row>
    <row r="29841" spans="3:3" ht="12.75">
      <c r="C29841" s="101"/>
    </row>
    <row r="29842" spans="3:3" ht="12.75">
      <c r="C29842" s="101"/>
    </row>
    <row r="29843" spans="3:3" ht="12.75">
      <c r="C29843" s="101"/>
    </row>
    <row r="29844" spans="3:3" ht="12.75">
      <c r="C29844" s="101"/>
    </row>
    <row r="29845" spans="3:3" ht="12.75">
      <c r="C29845" s="101"/>
    </row>
    <row r="29846" spans="3:3" ht="12.75">
      <c r="C29846" s="101"/>
    </row>
    <row r="29847" spans="3:3" ht="12.75">
      <c r="C29847" s="101"/>
    </row>
    <row r="29848" spans="3:3" ht="12.75">
      <c r="C29848" s="101"/>
    </row>
    <row r="29849" spans="3:3" ht="12.75">
      <c r="C29849" s="101"/>
    </row>
    <row r="29850" spans="3:3" ht="12.75">
      <c r="C29850" s="101"/>
    </row>
    <row r="29851" spans="3:3" ht="12.75">
      <c r="C29851" s="101"/>
    </row>
    <row r="29852" spans="3:3" ht="12.75">
      <c r="C29852" s="101"/>
    </row>
    <row r="29853" spans="3:3" ht="12.75">
      <c r="C29853" s="101"/>
    </row>
    <row r="29854" spans="3:3" ht="12.75">
      <c r="C29854" s="101"/>
    </row>
    <row r="29855" spans="3:3" ht="12.75">
      <c r="C29855" s="101"/>
    </row>
    <row r="29856" spans="3:3" ht="12.75">
      <c r="C29856" s="101"/>
    </row>
    <row r="29857" spans="3:3" ht="12.75">
      <c r="C29857" s="101"/>
    </row>
    <row r="29858" spans="3:3" ht="12.75">
      <c r="C29858" s="101"/>
    </row>
    <row r="29859" spans="3:3" ht="12.75">
      <c r="C29859" s="101"/>
    </row>
    <row r="29860" spans="3:3" ht="12.75">
      <c r="C29860" s="101"/>
    </row>
    <row r="29861" spans="3:3" ht="12.75">
      <c r="C29861" s="101"/>
    </row>
    <row r="29862" spans="3:3" ht="12.75">
      <c r="C29862" s="101"/>
    </row>
    <row r="29863" spans="3:3" ht="12.75">
      <c r="C29863" s="101"/>
    </row>
    <row r="29864" spans="3:3" ht="12.75">
      <c r="C29864" s="101"/>
    </row>
    <row r="29865" spans="3:3" ht="12.75">
      <c r="C29865" s="101"/>
    </row>
    <row r="29866" spans="3:3" ht="12.75">
      <c r="C29866" s="101"/>
    </row>
    <row r="29867" spans="3:3" ht="12.75">
      <c r="C29867" s="101"/>
    </row>
    <row r="29868" spans="3:3" ht="12.75">
      <c r="C29868" s="101"/>
    </row>
    <row r="29869" spans="3:3" ht="12.75">
      <c r="C29869" s="101"/>
    </row>
    <row r="29870" spans="3:3" ht="12.75">
      <c r="C29870" s="101"/>
    </row>
    <row r="29871" spans="3:3" ht="12.75">
      <c r="C29871" s="101"/>
    </row>
    <row r="29872" spans="3:3" ht="12.75">
      <c r="C29872" s="101"/>
    </row>
    <row r="29873" spans="3:3" ht="12.75">
      <c r="C29873" s="101"/>
    </row>
    <row r="29874" spans="3:3" ht="12.75">
      <c r="C29874" s="101"/>
    </row>
    <row r="29875" spans="3:3" ht="12.75">
      <c r="C29875" s="101"/>
    </row>
    <row r="29876" spans="3:3" ht="12.75">
      <c r="C29876" s="101"/>
    </row>
    <row r="29877" spans="3:3" ht="12.75">
      <c r="C29877" s="101"/>
    </row>
    <row r="29878" spans="3:3" ht="12.75">
      <c r="C29878" s="101"/>
    </row>
    <row r="29879" spans="3:3" ht="12.75">
      <c r="C29879" s="101"/>
    </row>
    <row r="29880" spans="3:3" ht="12.75">
      <c r="C29880" s="101"/>
    </row>
    <row r="29881" spans="3:3" ht="12.75">
      <c r="C29881" s="101"/>
    </row>
    <row r="29882" spans="3:3" ht="12.75">
      <c r="C29882" s="101"/>
    </row>
    <row r="29883" spans="3:3" ht="12.75">
      <c r="C29883" s="101"/>
    </row>
    <row r="29884" spans="3:3" ht="12.75">
      <c r="C29884" s="101"/>
    </row>
    <row r="29885" spans="3:3" ht="12.75">
      <c r="C29885" s="101"/>
    </row>
    <row r="29886" spans="3:3" ht="12.75">
      <c r="C29886" s="101"/>
    </row>
    <row r="29887" spans="3:3" ht="12.75">
      <c r="C29887" s="101"/>
    </row>
    <row r="29888" spans="3:3" ht="12.75">
      <c r="C29888" s="101"/>
    </row>
    <row r="29889" spans="3:3" ht="12.75">
      <c r="C29889" s="101"/>
    </row>
    <row r="29890" spans="3:3" ht="12.75">
      <c r="C29890" s="101"/>
    </row>
    <row r="29891" spans="3:3" ht="12.75">
      <c r="C29891" s="101"/>
    </row>
    <row r="29892" spans="3:3" ht="12.75">
      <c r="C29892" s="101"/>
    </row>
    <row r="29893" spans="3:3" ht="12.75">
      <c r="C29893" s="101"/>
    </row>
    <row r="29894" spans="3:3" ht="12.75">
      <c r="C29894" s="101"/>
    </row>
    <row r="29895" spans="3:3" ht="12.75">
      <c r="C29895" s="101"/>
    </row>
    <row r="29896" spans="3:3" ht="12.75">
      <c r="C29896" s="101"/>
    </row>
    <row r="29897" spans="3:3" ht="12.75">
      <c r="C29897" s="101"/>
    </row>
    <row r="29898" spans="3:3" ht="12.75">
      <c r="C29898" s="101"/>
    </row>
    <row r="29899" spans="3:3" ht="12.75">
      <c r="C29899" s="101"/>
    </row>
    <row r="29900" spans="3:3" ht="12.75">
      <c r="C29900" s="101"/>
    </row>
    <row r="29901" spans="3:3" ht="12.75">
      <c r="C29901" s="101"/>
    </row>
    <row r="29902" spans="3:3" ht="12.75">
      <c r="C29902" s="101"/>
    </row>
    <row r="29903" spans="3:3" ht="12.75">
      <c r="C29903" s="101"/>
    </row>
    <row r="29904" spans="3:3" ht="12.75">
      <c r="C29904" s="101"/>
    </row>
    <row r="29905" spans="3:3" ht="12.75">
      <c r="C29905" s="101"/>
    </row>
    <row r="29906" spans="3:3" ht="12.75">
      <c r="C29906" s="101"/>
    </row>
    <row r="29907" spans="3:3" ht="12.75">
      <c r="C29907" s="101"/>
    </row>
    <row r="29908" spans="3:3" ht="12.75">
      <c r="C29908" s="101"/>
    </row>
    <row r="29909" spans="3:3" ht="12.75">
      <c r="C29909" s="101"/>
    </row>
    <row r="29910" spans="3:3" ht="12.75">
      <c r="C29910" s="101"/>
    </row>
    <row r="29911" spans="3:3" ht="12.75">
      <c r="C29911" s="101"/>
    </row>
    <row r="29912" spans="3:3" ht="12.75">
      <c r="C29912" s="101"/>
    </row>
    <row r="29913" spans="3:3" ht="12.75">
      <c r="C29913" s="101"/>
    </row>
    <row r="29914" spans="3:3" ht="12.75">
      <c r="C29914" s="101"/>
    </row>
    <row r="29915" spans="3:3" ht="12.75">
      <c r="C29915" s="101"/>
    </row>
    <row r="29916" spans="3:3" ht="12.75">
      <c r="C29916" s="101"/>
    </row>
    <row r="29917" spans="3:3" ht="12.75">
      <c r="C29917" s="101"/>
    </row>
    <row r="29918" spans="3:3" ht="12.75">
      <c r="C29918" s="101"/>
    </row>
    <row r="29919" spans="3:3" ht="12.75">
      <c r="C29919" s="101"/>
    </row>
    <row r="29920" spans="3:3" ht="12.75">
      <c r="C29920" s="101"/>
    </row>
    <row r="29921" spans="3:3" ht="12.75">
      <c r="C29921" s="101"/>
    </row>
    <row r="29922" spans="3:3" ht="12.75">
      <c r="C29922" s="101"/>
    </row>
    <row r="29923" spans="3:3" ht="12.75">
      <c r="C29923" s="101"/>
    </row>
    <row r="29924" spans="3:3" ht="12.75">
      <c r="C29924" s="101"/>
    </row>
    <row r="29925" spans="3:3" ht="12.75">
      <c r="C29925" s="101"/>
    </row>
    <row r="29926" spans="3:3" ht="12.75">
      <c r="C29926" s="101"/>
    </row>
    <row r="29927" spans="3:3" ht="12.75">
      <c r="C29927" s="101"/>
    </row>
    <row r="29928" spans="3:3" ht="12.75">
      <c r="C29928" s="101"/>
    </row>
    <row r="29929" spans="3:3" ht="12.75">
      <c r="C29929" s="101"/>
    </row>
    <row r="29930" spans="3:3" ht="12.75">
      <c r="C29930" s="101"/>
    </row>
    <row r="29931" spans="3:3" ht="12.75">
      <c r="C29931" s="101"/>
    </row>
    <row r="29932" spans="3:3" ht="12.75">
      <c r="C29932" s="101"/>
    </row>
    <row r="29933" spans="3:3" ht="12.75">
      <c r="C29933" s="101"/>
    </row>
    <row r="29934" spans="3:3" ht="12.75">
      <c r="C29934" s="101"/>
    </row>
    <row r="29935" spans="3:3" ht="12.75">
      <c r="C29935" s="101"/>
    </row>
    <row r="29936" spans="3:3" ht="12.75">
      <c r="C29936" s="101"/>
    </row>
    <row r="29937" spans="3:3" ht="12.75">
      <c r="C29937" s="101"/>
    </row>
    <row r="29938" spans="3:3" ht="12.75">
      <c r="C29938" s="101"/>
    </row>
    <row r="29939" spans="3:3" ht="12.75">
      <c r="C29939" s="101"/>
    </row>
    <row r="29940" spans="3:3" ht="12.75">
      <c r="C29940" s="101"/>
    </row>
    <row r="29941" spans="3:3" ht="12.75">
      <c r="C29941" s="101"/>
    </row>
    <row r="29942" spans="3:3" ht="12.75">
      <c r="C29942" s="101"/>
    </row>
    <row r="29943" spans="3:3" ht="12.75">
      <c r="C29943" s="101"/>
    </row>
    <row r="29944" spans="3:3" ht="12.75">
      <c r="C29944" s="101"/>
    </row>
    <row r="29945" spans="3:3" ht="12.75">
      <c r="C29945" s="101"/>
    </row>
    <row r="29946" spans="3:3" ht="12.75">
      <c r="C29946" s="101"/>
    </row>
    <row r="29947" spans="3:3" ht="12.75">
      <c r="C29947" s="101"/>
    </row>
    <row r="29948" spans="3:3" ht="12.75">
      <c r="C29948" s="101"/>
    </row>
    <row r="29949" spans="3:3" ht="12.75">
      <c r="C29949" s="101"/>
    </row>
    <row r="29950" spans="3:3" ht="12.75">
      <c r="C29950" s="101"/>
    </row>
    <row r="29951" spans="3:3" ht="12.75">
      <c r="C29951" s="101"/>
    </row>
    <row r="29952" spans="3:3" ht="12.75">
      <c r="C29952" s="101"/>
    </row>
    <row r="29953" spans="3:3" ht="12.75">
      <c r="C29953" s="101"/>
    </row>
    <row r="29954" spans="3:3" ht="12.75">
      <c r="C29954" s="101"/>
    </row>
    <row r="29955" spans="3:3" ht="12.75">
      <c r="C29955" s="101"/>
    </row>
    <row r="29956" spans="3:3" ht="12.75">
      <c r="C29956" s="101"/>
    </row>
    <row r="29957" spans="3:3" ht="12.75">
      <c r="C29957" s="101"/>
    </row>
    <row r="29958" spans="3:3" ht="12.75">
      <c r="C29958" s="101"/>
    </row>
    <row r="29959" spans="3:3" ht="12.75">
      <c r="C29959" s="101"/>
    </row>
    <row r="29960" spans="3:3" ht="12.75">
      <c r="C29960" s="101"/>
    </row>
    <row r="29961" spans="3:3" ht="12.75">
      <c r="C29961" s="101"/>
    </row>
    <row r="29962" spans="3:3" ht="12.75">
      <c r="C29962" s="101"/>
    </row>
    <row r="29963" spans="3:3" ht="12.75">
      <c r="C29963" s="101"/>
    </row>
    <row r="29964" spans="3:3" ht="12.75">
      <c r="C29964" s="101"/>
    </row>
    <row r="29965" spans="3:3" ht="12.75">
      <c r="C29965" s="101"/>
    </row>
    <row r="29966" spans="3:3" ht="12.75">
      <c r="C29966" s="101"/>
    </row>
    <row r="29967" spans="3:3" ht="12.75">
      <c r="C29967" s="101"/>
    </row>
    <row r="29968" spans="3:3" ht="12.75">
      <c r="C29968" s="101"/>
    </row>
    <row r="29969" spans="3:3" ht="12.75">
      <c r="C29969" s="101"/>
    </row>
    <row r="29970" spans="3:3" ht="12.75">
      <c r="C29970" s="101"/>
    </row>
    <row r="29971" spans="3:3" ht="12.75">
      <c r="C29971" s="101"/>
    </row>
    <row r="29972" spans="3:3" ht="12.75">
      <c r="C29972" s="101"/>
    </row>
    <row r="29973" spans="3:3" ht="12.75">
      <c r="C29973" s="101"/>
    </row>
    <row r="29974" spans="3:3" ht="12.75">
      <c r="C29974" s="101"/>
    </row>
    <row r="29975" spans="3:3" ht="12.75">
      <c r="C29975" s="101"/>
    </row>
    <row r="29976" spans="3:3" ht="12.75">
      <c r="C29976" s="101"/>
    </row>
    <row r="29977" spans="3:3" ht="12.75">
      <c r="C29977" s="101"/>
    </row>
    <row r="29978" spans="3:3" ht="12.75">
      <c r="C29978" s="101"/>
    </row>
    <row r="29979" spans="3:3" ht="12.75">
      <c r="C29979" s="101"/>
    </row>
    <row r="29980" spans="3:3" ht="12.75">
      <c r="C29980" s="101"/>
    </row>
    <row r="29981" spans="3:3" ht="12.75">
      <c r="C29981" s="101"/>
    </row>
    <row r="29982" spans="3:3" ht="12.75">
      <c r="C29982" s="101"/>
    </row>
    <row r="29983" spans="3:3" ht="12.75">
      <c r="C29983" s="101"/>
    </row>
    <row r="29984" spans="3:3" ht="12.75">
      <c r="C29984" s="101"/>
    </row>
    <row r="29985" spans="3:3" ht="12.75">
      <c r="C29985" s="101"/>
    </row>
    <row r="29986" spans="3:3" ht="12.75">
      <c r="C29986" s="101"/>
    </row>
    <row r="29987" spans="3:3" ht="12.75">
      <c r="C29987" s="101"/>
    </row>
    <row r="29988" spans="3:3" ht="12.75">
      <c r="C29988" s="101"/>
    </row>
    <row r="29989" spans="3:3" ht="12.75">
      <c r="C29989" s="101"/>
    </row>
    <row r="29990" spans="3:3" ht="12.75">
      <c r="C29990" s="101"/>
    </row>
    <row r="29991" spans="3:3" ht="12.75">
      <c r="C29991" s="101"/>
    </row>
    <row r="29992" spans="3:3" ht="12.75">
      <c r="C29992" s="101"/>
    </row>
    <row r="29993" spans="3:3" ht="12.75">
      <c r="C29993" s="101"/>
    </row>
    <row r="29994" spans="3:3" ht="12.75">
      <c r="C29994" s="101"/>
    </row>
    <row r="29995" spans="3:3" ht="12.75">
      <c r="C29995" s="101"/>
    </row>
    <row r="29996" spans="3:3" ht="12.75">
      <c r="C29996" s="101"/>
    </row>
    <row r="29997" spans="3:3" ht="12.75">
      <c r="C29997" s="101"/>
    </row>
    <row r="29998" spans="3:3" ht="12.75">
      <c r="C29998" s="101"/>
    </row>
    <row r="29999" spans="3:3" ht="12.75">
      <c r="C29999" s="101"/>
    </row>
    <row r="30000" spans="3:3" ht="12.75">
      <c r="C30000" s="101"/>
    </row>
    <row r="30001" spans="3:3" ht="12.75">
      <c r="C30001" s="101"/>
    </row>
    <row r="30002" spans="3:3" ht="12.75">
      <c r="C30002" s="101"/>
    </row>
    <row r="30003" spans="3:3" ht="12.75">
      <c r="C30003" s="101"/>
    </row>
    <row r="30004" spans="3:3" ht="12.75">
      <c r="C30004" s="101"/>
    </row>
    <row r="30005" spans="3:3" ht="12.75">
      <c r="C30005" s="101"/>
    </row>
    <row r="30006" spans="3:3" ht="12.75">
      <c r="C30006" s="101"/>
    </row>
    <row r="30007" spans="3:3" ht="12.75">
      <c r="C30007" s="101"/>
    </row>
    <row r="30008" spans="3:3" ht="12.75">
      <c r="C30008" s="101"/>
    </row>
    <row r="30009" spans="3:3" ht="12.75">
      <c r="C30009" s="101"/>
    </row>
    <row r="30010" spans="3:3" ht="12.75">
      <c r="C30010" s="101"/>
    </row>
    <row r="30011" spans="3:3" ht="12.75">
      <c r="C30011" s="101"/>
    </row>
    <row r="30012" spans="3:3" ht="12.75">
      <c r="C30012" s="101"/>
    </row>
    <row r="30013" spans="3:3" ht="12.75">
      <c r="C30013" s="101"/>
    </row>
    <row r="30014" spans="3:3" ht="12.75">
      <c r="C30014" s="101"/>
    </row>
    <row r="30015" spans="3:3" ht="12.75">
      <c r="C30015" s="101"/>
    </row>
    <row r="30016" spans="3:3" ht="12.75">
      <c r="C30016" s="101"/>
    </row>
    <row r="30017" spans="3:3" ht="12.75">
      <c r="C30017" s="101"/>
    </row>
    <row r="30018" spans="3:3" ht="12.75">
      <c r="C30018" s="101"/>
    </row>
    <row r="30019" spans="3:3" ht="12.75">
      <c r="C30019" s="101"/>
    </row>
    <row r="30020" spans="3:3" ht="12.75">
      <c r="C30020" s="101"/>
    </row>
    <row r="30021" spans="3:3" ht="12.75">
      <c r="C30021" s="101"/>
    </row>
    <row r="30022" spans="3:3" ht="12.75">
      <c r="C30022" s="101"/>
    </row>
    <row r="30023" spans="3:3" ht="12.75">
      <c r="C30023" s="101"/>
    </row>
    <row r="30024" spans="3:3" ht="12.75">
      <c r="C30024" s="101"/>
    </row>
    <row r="30025" spans="3:3" ht="12.75">
      <c r="C30025" s="101"/>
    </row>
    <row r="30026" spans="3:3" ht="12.75">
      <c r="C30026" s="101"/>
    </row>
    <row r="30027" spans="3:3" ht="12.75">
      <c r="C30027" s="101"/>
    </row>
    <row r="30028" spans="3:3" ht="12.75">
      <c r="C30028" s="101"/>
    </row>
    <row r="30029" spans="3:3" ht="12.75">
      <c r="C30029" s="101"/>
    </row>
    <row r="30030" spans="3:3" ht="12.75">
      <c r="C30030" s="101"/>
    </row>
    <row r="30031" spans="3:3" ht="12.75">
      <c r="C30031" s="101"/>
    </row>
    <row r="30032" spans="3:3" ht="12.75">
      <c r="C30032" s="101"/>
    </row>
    <row r="30033" spans="3:3" ht="12.75">
      <c r="C30033" s="101"/>
    </row>
    <row r="30034" spans="3:3" ht="12.75">
      <c r="C30034" s="101"/>
    </row>
    <row r="30035" spans="3:3" ht="12.75">
      <c r="C30035" s="101"/>
    </row>
    <row r="30036" spans="3:3" ht="12.75">
      <c r="C30036" s="101"/>
    </row>
    <row r="30037" spans="3:3" ht="12.75">
      <c r="C30037" s="101"/>
    </row>
    <row r="30038" spans="3:3" ht="12.75">
      <c r="C30038" s="101"/>
    </row>
    <row r="30039" spans="3:3" ht="12.75">
      <c r="C30039" s="101"/>
    </row>
    <row r="30040" spans="3:3" ht="12.75">
      <c r="C30040" s="101"/>
    </row>
    <row r="30041" spans="3:3" ht="12.75">
      <c r="C30041" s="101"/>
    </row>
    <row r="30042" spans="3:3" ht="12.75">
      <c r="C30042" s="101"/>
    </row>
    <row r="30043" spans="3:3" ht="12.75">
      <c r="C30043" s="101"/>
    </row>
    <row r="30044" spans="3:3" ht="12.75">
      <c r="C30044" s="101"/>
    </row>
    <row r="30045" spans="3:3" ht="12.75">
      <c r="C30045" s="101"/>
    </row>
    <row r="30046" spans="3:3" ht="12.75">
      <c r="C30046" s="101"/>
    </row>
    <row r="30047" spans="3:3" ht="12.75">
      <c r="C30047" s="101"/>
    </row>
    <row r="30048" spans="3:3" ht="12.75">
      <c r="C30048" s="101"/>
    </row>
    <row r="30049" spans="3:3" ht="12.75">
      <c r="C30049" s="101"/>
    </row>
    <row r="30050" spans="3:3" ht="12.75">
      <c r="C30050" s="101"/>
    </row>
    <row r="30051" spans="3:3" ht="12.75">
      <c r="C30051" s="101"/>
    </row>
    <row r="30052" spans="3:3" ht="12.75">
      <c r="C30052" s="101"/>
    </row>
    <row r="30053" spans="3:3" ht="12.75">
      <c r="C30053" s="101"/>
    </row>
    <row r="30054" spans="3:3" ht="12.75">
      <c r="C30054" s="101"/>
    </row>
    <row r="30055" spans="3:3" ht="12.75">
      <c r="C30055" s="101"/>
    </row>
    <row r="30056" spans="3:3" ht="12.75">
      <c r="C30056" s="101"/>
    </row>
    <row r="30057" spans="3:3" ht="12.75">
      <c r="C30057" s="101"/>
    </row>
    <row r="30058" spans="3:3" ht="12.75">
      <c r="C30058" s="101"/>
    </row>
    <row r="30059" spans="3:3" ht="12.75">
      <c r="C30059" s="101"/>
    </row>
    <row r="30060" spans="3:3" ht="12.75">
      <c r="C30060" s="101"/>
    </row>
    <row r="30061" spans="3:3" ht="12.75">
      <c r="C30061" s="101"/>
    </row>
    <row r="30062" spans="3:3" ht="12.75">
      <c r="C30062" s="101"/>
    </row>
    <row r="30063" spans="3:3" ht="12.75">
      <c r="C30063" s="101"/>
    </row>
    <row r="30064" spans="3:3" ht="12.75">
      <c r="C30064" s="101"/>
    </row>
    <row r="30065" spans="3:3" ht="12.75">
      <c r="C30065" s="101"/>
    </row>
    <row r="30066" spans="3:3" ht="12.75">
      <c r="C30066" s="101"/>
    </row>
    <row r="30067" spans="3:3" ht="12.75">
      <c r="C30067" s="101"/>
    </row>
    <row r="30068" spans="3:3" ht="12.75">
      <c r="C30068" s="101"/>
    </row>
    <row r="30069" spans="3:3" ht="12.75">
      <c r="C30069" s="101"/>
    </row>
    <row r="30070" spans="3:3" ht="12.75">
      <c r="C30070" s="101"/>
    </row>
    <row r="30071" spans="3:3" ht="12.75">
      <c r="C30071" s="101"/>
    </row>
    <row r="30072" spans="3:3" ht="12.75">
      <c r="C30072" s="101"/>
    </row>
    <row r="30073" spans="3:3" ht="12.75">
      <c r="C30073" s="101"/>
    </row>
    <row r="30074" spans="3:3" ht="12.75">
      <c r="C30074" s="101"/>
    </row>
    <row r="30075" spans="3:3" ht="12.75">
      <c r="C30075" s="101"/>
    </row>
    <row r="30076" spans="3:3" ht="12.75">
      <c r="C30076" s="101"/>
    </row>
    <row r="30077" spans="3:3" ht="12.75">
      <c r="C30077" s="101"/>
    </row>
    <row r="30078" spans="3:3" ht="12.75">
      <c r="C30078" s="101"/>
    </row>
    <row r="30079" spans="3:3" ht="12.75">
      <c r="C30079" s="101"/>
    </row>
    <row r="30080" spans="3:3" ht="12.75">
      <c r="C30080" s="101"/>
    </row>
    <row r="30081" spans="3:3" ht="12.75">
      <c r="C30081" s="101"/>
    </row>
    <row r="30082" spans="3:3" ht="12.75">
      <c r="C30082" s="101"/>
    </row>
    <row r="30083" spans="3:3" ht="12.75">
      <c r="C30083" s="101"/>
    </row>
    <row r="30084" spans="3:3" ht="12.75">
      <c r="C30084" s="101"/>
    </row>
    <row r="30085" spans="3:3" ht="12.75">
      <c r="C30085" s="101"/>
    </row>
    <row r="30086" spans="3:3" ht="12.75">
      <c r="C30086" s="101"/>
    </row>
    <row r="30087" spans="3:3" ht="12.75">
      <c r="C30087" s="101"/>
    </row>
    <row r="30088" spans="3:3" ht="12.75">
      <c r="C30088" s="101"/>
    </row>
    <row r="30089" spans="3:3" ht="12.75">
      <c r="C30089" s="101"/>
    </row>
    <row r="30090" spans="3:3" ht="12.75">
      <c r="C30090" s="101"/>
    </row>
    <row r="30091" spans="3:3" ht="12.75">
      <c r="C30091" s="101"/>
    </row>
    <row r="30092" spans="3:3" ht="12.75">
      <c r="C30092" s="101"/>
    </row>
    <row r="30093" spans="3:3" ht="12.75">
      <c r="C30093" s="101"/>
    </row>
    <row r="30094" spans="3:3" ht="12.75">
      <c r="C30094" s="101"/>
    </row>
    <row r="30095" spans="3:3" ht="12.75">
      <c r="C30095" s="101"/>
    </row>
    <row r="30096" spans="3:3" ht="12.75">
      <c r="C30096" s="101"/>
    </row>
    <row r="30097" spans="3:3" ht="12.75">
      <c r="C30097" s="101"/>
    </row>
    <row r="30098" spans="3:3" ht="12.75">
      <c r="C30098" s="101"/>
    </row>
    <row r="30099" spans="3:3" ht="12.75">
      <c r="C30099" s="101"/>
    </row>
    <row r="30100" spans="3:3" ht="12.75">
      <c r="C30100" s="101"/>
    </row>
    <row r="30101" spans="3:3" ht="12.75">
      <c r="C30101" s="101"/>
    </row>
    <row r="30102" spans="3:3" ht="12.75">
      <c r="C30102" s="101"/>
    </row>
    <row r="30103" spans="3:3" ht="12.75">
      <c r="C30103" s="101"/>
    </row>
    <row r="30104" spans="3:3" ht="12.75">
      <c r="C30104" s="101"/>
    </row>
    <row r="30105" spans="3:3" ht="12.75">
      <c r="C30105" s="101"/>
    </row>
    <row r="30106" spans="3:3" ht="12.75">
      <c r="C30106" s="101"/>
    </row>
    <row r="30107" spans="3:3" ht="12.75">
      <c r="C30107" s="101"/>
    </row>
    <row r="30108" spans="3:3" ht="12.75">
      <c r="C30108" s="101"/>
    </row>
    <row r="30109" spans="3:3" ht="12.75">
      <c r="C30109" s="101"/>
    </row>
    <row r="30110" spans="3:3" ht="12.75">
      <c r="C30110" s="101"/>
    </row>
    <row r="30111" spans="3:3" ht="12.75">
      <c r="C30111" s="101"/>
    </row>
    <row r="30112" spans="3:3" ht="12.75">
      <c r="C30112" s="101"/>
    </row>
    <row r="30113" spans="3:3" ht="12.75">
      <c r="C30113" s="101"/>
    </row>
    <row r="30114" spans="3:3" ht="12.75">
      <c r="C30114" s="101"/>
    </row>
    <row r="30115" spans="3:3" ht="12.75">
      <c r="C30115" s="101"/>
    </row>
    <row r="30116" spans="3:3" ht="12.75">
      <c r="C30116" s="101"/>
    </row>
    <row r="30117" spans="3:3" ht="12.75">
      <c r="C30117" s="101"/>
    </row>
    <row r="30118" spans="3:3" ht="12.75">
      <c r="C30118" s="101"/>
    </row>
    <row r="30119" spans="3:3" ht="12.75">
      <c r="C30119" s="101"/>
    </row>
    <row r="30120" spans="3:3" ht="12.75">
      <c r="C30120" s="101"/>
    </row>
    <row r="30121" spans="3:3" ht="12.75">
      <c r="C30121" s="101"/>
    </row>
    <row r="30122" spans="3:3" ht="12.75">
      <c r="C30122" s="101"/>
    </row>
    <row r="30123" spans="3:3" ht="12.75">
      <c r="C30123" s="101"/>
    </row>
    <row r="30124" spans="3:3" ht="12.75">
      <c r="C30124" s="101"/>
    </row>
    <row r="30125" spans="3:3" ht="12.75">
      <c r="C30125" s="101"/>
    </row>
    <row r="30126" spans="3:3" ht="12.75">
      <c r="C30126" s="101"/>
    </row>
    <row r="30127" spans="3:3" ht="12.75">
      <c r="C30127" s="101"/>
    </row>
    <row r="30128" spans="3:3" ht="12.75">
      <c r="C30128" s="101"/>
    </row>
    <row r="30129" spans="3:3" ht="12.75">
      <c r="C30129" s="101"/>
    </row>
    <row r="30130" spans="3:3" ht="12.75">
      <c r="C30130" s="101"/>
    </row>
    <row r="30131" spans="3:3" ht="12.75">
      <c r="C30131" s="101"/>
    </row>
    <row r="30132" spans="3:3" ht="12.75">
      <c r="C30132" s="101"/>
    </row>
    <row r="30133" spans="3:3" ht="12.75">
      <c r="C30133" s="101"/>
    </row>
    <row r="30134" spans="3:3" ht="12.75">
      <c r="C30134" s="101"/>
    </row>
    <row r="30135" spans="3:3" ht="12.75">
      <c r="C30135" s="101"/>
    </row>
    <row r="30136" spans="3:3" ht="12.75">
      <c r="C30136" s="101"/>
    </row>
    <row r="30137" spans="3:3" ht="12.75">
      <c r="C30137" s="101"/>
    </row>
    <row r="30138" spans="3:3" ht="12.75">
      <c r="C30138" s="101"/>
    </row>
    <row r="30139" spans="3:3" ht="12.75">
      <c r="C30139" s="101"/>
    </row>
    <row r="30140" spans="3:3" ht="12.75">
      <c r="C30140" s="101"/>
    </row>
    <row r="30141" spans="3:3" ht="12.75">
      <c r="C30141" s="101"/>
    </row>
    <row r="30142" spans="3:3" ht="12.75">
      <c r="C30142" s="101"/>
    </row>
    <row r="30143" spans="3:3" ht="12.75">
      <c r="C30143" s="101"/>
    </row>
    <row r="30144" spans="3:3" ht="12.75">
      <c r="C30144" s="101"/>
    </row>
    <row r="30145" spans="3:3" ht="12.75">
      <c r="C30145" s="101"/>
    </row>
    <row r="30146" spans="3:3" ht="12.75">
      <c r="C30146" s="101"/>
    </row>
    <row r="30147" spans="3:3" ht="12.75">
      <c r="C30147" s="101"/>
    </row>
    <row r="30148" spans="3:3" ht="12.75">
      <c r="C30148" s="101"/>
    </row>
    <row r="30149" spans="3:3" ht="12.75">
      <c r="C30149" s="101"/>
    </row>
    <row r="30150" spans="3:3" ht="12.75">
      <c r="C30150" s="101"/>
    </row>
    <row r="30151" spans="3:3" ht="12.75">
      <c r="C30151" s="101"/>
    </row>
    <row r="30152" spans="3:3" ht="12.75">
      <c r="C30152" s="101"/>
    </row>
    <row r="30153" spans="3:3" ht="12.75">
      <c r="C30153" s="101"/>
    </row>
    <row r="30154" spans="3:3" ht="12.75">
      <c r="C30154" s="101"/>
    </row>
    <row r="30155" spans="3:3" ht="12.75">
      <c r="C30155" s="101"/>
    </row>
    <row r="30156" spans="3:3" ht="12.75">
      <c r="C30156" s="101"/>
    </row>
    <row r="30157" spans="3:3" ht="12.75">
      <c r="C30157" s="101"/>
    </row>
    <row r="30158" spans="3:3" ht="12.75">
      <c r="C30158" s="101"/>
    </row>
    <row r="30159" spans="3:3" ht="12.75">
      <c r="C30159" s="101"/>
    </row>
    <row r="30160" spans="3:3" ht="12.75">
      <c r="C30160" s="101"/>
    </row>
    <row r="30161" spans="3:3" ht="12.75">
      <c r="C30161" s="101"/>
    </row>
    <row r="30162" spans="3:3" ht="12.75">
      <c r="C30162" s="101"/>
    </row>
    <row r="30163" spans="3:3" ht="12.75">
      <c r="C30163" s="101"/>
    </row>
    <row r="30164" spans="3:3" ht="12.75">
      <c r="C30164" s="101"/>
    </row>
    <row r="30165" spans="3:3" ht="12.75">
      <c r="C30165" s="101"/>
    </row>
    <row r="30166" spans="3:3" ht="12.75">
      <c r="C30166" s="101"/>
    </row>
    <row r="30167" spans="3:3" ht="12.75">
      <c r="C30167" s="101"/>
    </row>
    <row r="30168" spans="3:3" ht="12.75">
      <c r="C30168" s="101"/>
    </row>
    <row r="30169" spans="3:3" ht="12.75">
      <c r="C30169" s="101"/>
    </row>
    <row r="30170" spans="3:3" ht="12.75">
      <c r="C30170" s="101"/>
    </row>
    <row r="30171" spans="3:3" ht="12.75">
      <c r="C30171" s="101"/>
    </row>
    <row r="30172" spans="3:3" ht="12.75">
      <c r="C30172" s="101"/>
    </row>
    <row r="30173" spans="3:3" ht="12.75">
      <c r="C30173" s="101"/>
    </row>
    <row r="30174" spans="3:3" ht="12.75">
      <c r="C30174" s="101"/>
    </row>
    <row r="30175" spans="3:3" ht="12.75">
      <c r="C30175" s="101"/>
    </row>
    <row r="30176" spans="3:3" ht="12.75">
      <c r="C30176" s="101"/>
    </row>
    <row r="30177" spans="3:3" ht="12.75">
      <c r="C30177" s="101"/>
    </row>
    <row r="30178" spans="3:3" ht="12.75">
      <c r="C30178" s="101"/>
    </row>
    <row r="30179" spans="3:3" ht="12.75">
      <c r="C30179" s="101"/>
    </row>
    <row r="30180" spans="3:3" ht="12.75">
      <c r="C30180" s="101"/>
    </row>
    <row r="30181" spans="3:3" ht="12.75">
      <c r="C30181" s="101"/>
    </row>
    <row r="30182" spans="3:3" ht="12.75">
      <c r="C30182" s="101"/>
    </row>
    <row r="30183" spans="3:3" ht="12.75">
      <c r="C30183" s="101"/>
    </row>
    <row r="30184" spans="3:3" ht="12.75">
      <c r="C30184" s="101"/>
    </row>
    <row r="30185" spans="3:3" ht="12.75">
      <c r="C30185" s="101"/>
    </row>
    <row r="30186" spans="3:3" ht="12.75">
      <c r="C30186" s="101"/>
    </row>
    <row r="30187" spans="3:3" ht="12.75">
      <c r="C30187" s="101"/>
    </row>
    <row r="30188" spans="3:3" ht="12.75">
      <c r="C30188" s="101"/>
    </row>
    <row r="30189" spans="3:3" ht="12.75">
      <c r="C30189" s="101"/>
    </row>
    <row r="30190" spans="3:3" ht="12.75">
      <c r="C30190" s="101"/>
    </row>
    <row r="30191" spans="3:3" ht="12.75">
      <c r="C30191" s="101"/>
    </row>
    <row r="30192" spans="3:3" ht="12.75">
      <c r="C30192" s="101"/>
    </row>
    <row r="30193" spans="3:3" ht="12.75">
      <c r="C30193" s="101"/>
    </row>
    <row r="30194" spans="3:3" ht="12.75">
      <c r="C30194" s="101"/>
    </row>
    <row r="30195" spans="3:3" ht="12.75">
      <c r="C30195" s="101"/>
    </row>
    <row r="30196" spans="3:3" ht="12.75">
      <c r="C30196" s="101"/>
    </row>
    <row r="30197" spans="3:3" ht="12.75">
      <c r="C30197" s="101"/>
    </row>
    <row r="30198" spans="3:3" ht="12.75">
      <c r="C30198" s="101"/>
    </row>
    <row r="30199" spans="3:3" ht="12.75">
      <c r="C30199" s="101"/>
    </row>
    <row r="30200" spans="3:3" ht="12.75">
      <c r="C30200" s="101"/>
    </row>
    <row r="30201" spans="3:3" ht="12.75">
      <c r="C30201" s="101"/>
    </row>
    <row r="30202" spans="3:3" ht="12.75">
      <c r="C30202" s="101"/>
    </row>
    <row r="30203" spans="3:3" ht="12.75">
      <c r="C30203" s="101"/>
    </row>
    <row r="30204" spans="3:3" ht="12.75">
      <c r="C30204" s="101"/>
    </row>
    <row r="30205" spans="3:3" ht="12.75">
      <c r="C30205" s="101"/>
    </row>
    <row r="30206" spans="3:3" ht="12.75">
      <c r="C30206" s="101"/>
    </row>
    <row r="30207" spans="3:3" ht="12.75">
      <c r="C30207" s="101"/>
    </row>
    <row r="30208" spans="3:3" ht="12.75">
      <c r="C30208" s="101"/>
    </row>
    <row r="30209" spans="3:3" ht="12.75">
      <c r="C30209" s="101"/>
    </row>
    <row r="30210" spans="3:3" ht="12.75">
      <c r="C30210" s="101"/>
    </row>
    <row r="30211" spans="3:3" ht="12.75">
      <c r="C30211" s="101"/>
    </row>
    <row r="30212" spans="3:3" ht="12.75">
      <c r="C30212" s="101"/>
    </row>
    <row r="30213" spans="3:3" ht="12.75">
      <c r="C30213" s="101"/>
    </row>
    <row r="30214" spans="3:3" ht="12.75">
      <c r="C30214" s="101"/>
    </row>
    <row r="30215" spans="3:3" ht="12.75">
      <c r="C30215" s="101"/>
    </row>
    <row r="30216" spans="3:3" ht="12.75">
      <c r="C30216" s="101"/>
    </row>
    <row r="30217" spans="3:3" ht="12.75">
      <c r="C30217" s="101"/>
    </row>
    <row r="30218" spans="3:3" ht="12.75">
      <c r="C30218" s="101"/>
    </row>
    <row r="30219" spans="3:3" ht="12.75">
      <c r="C30219" s="101"/>
    </row>
    <row r="30220" spans="3:3" ht="12.75">
      <c r="C30220" s="101"/>
    </row>
    <row r="30221" spans="3:3" ht="12.75">
      <c r="C30221" s="101"/>
    </row>
    <row r="30222" spans="3:3" ht="12.75">
      <c r="C30222" s="101"/>
    </row>
    <row r="30223" spans="3:3" ht="12.75">
      <c r="C30223" s="101"/>
    </row>
    <row r="30224" spans="3:3" ht="12.75">
      <c r="C30224" s="101"/>
    </row>
    <row r="30225" spans="3:3" ht="12.75">
      <c r="C30225" s="101"/>
    </row>
    <row r="30226" spans="3:3" ht="12.75">
      <c r="C30226" s="101"/>
    </row>
    <row r="30227" spans="3:3" ht="12.75">
      <c r="C30227" s="101"/>
    </row>
    <row r="30228" spans="3:3" ht="12.75">
      <c r="C30228" s="101"/>
    </row>
    <row r="30229" spans="3:3" ht="12.75">
      <c r="C30229" s="101"/>
    </row>
    <row r="30230" spans="3:3" ht="12.75">
      <c r="C30230" s="101"/>
    </row>
    <row r="30231" spans="3:3" ht="12.75">
      <c r="C30231" s="101"/>
    </row>
    <row r="30232" spans="3:3" ht="12.75">
      <c r="C30232" s="101"/>
    </row>
    <row r="30233" spans="3:3" ht="12.75">
      <c r="C30233" s="101"/>
    </row>
    <row r="30234" spans="3:3" ht="12.75">
      <c r="C30234" s="101"/>
    </row>
    <row r="30235" spans="3:3" ht="12.75">
      <c r="C30235" s="101"/>
    </row>
    <row r="30236" spans="3:3" ht="12.75">
      <c r="C30236" s="101"/>
    </row>
    <row r="30237" spans="3:3" ht="12.75">
      <c r="C30237" s="101"/>
    </row>
    <row r="30238" spans="3:3" ht="12.75">
      <c r="C30238" s="101"/>
    </row>
    <row r="30239" spans="3:3" ht="12.75">
      <c r="C30239" s="101"/>
    </row>
    <row r="30240" spans="3:3" ht="12.75">
      <c r="C30240" s="101"/>
    </row>
    <row r="30241" spans="3:3" ht="12.75">
      <c r="C30241" s="101"/>
    </row>
    <row r="30242" spans="3:3" ht="12.75">
      <c r="C30242" s="101"/>
    </row>
    <row r="30243" spans="3:3" ht="12.75">
      <c r="C30243" s="101"/>
    </row>
    <row r="30244" spans="3:3" ht="12.75">
      <c r="C30244" s="101"/>
    </row>
    <row r="30245" spans="3:3" ht="12.75">
      <c r="C30245" s="101"/>
    </row>
    <row r="30246" spans="3:3" ht="12.75">
      <c r="C30246" s="101"/>
    </row>
    <row r="30247" spans="3:3" ht="12.75">
      <c r="C30247" s="101"/>
    </row>
    <row r="30248" spans="3:3" ht="12.75">
      <c r="C30248" s="101"/>
    </row>
    <row r="30249" spans="3:3" ht="12.75">
      <c r="C30249" s="101"/>
    </row>
    <row r="30250" spans="3:3" ht="12.75">
      <c r="C30250" s="101"/>
    </row>
    <row r="30251" spans="3:3" ht="12.75">
      <c r="C30251" s="101"/>
    </row>
    <row r="30252" spans="3:3" ht="12.75">
      <c r="C30252" s="101"/>
    </row>
    <row r="30253" spans="3:3" ht="12.75">
      <c r="C30253" s="101"/>
    </row>
    <row r="30254" spans="3:3" ht="12.75">
      <c r="C30254" s="101"/>
    </row>
    <row r="30255" spans="3:3" ht="12.75">
      <c r="C30255" s="101"/>
    </row>
    <row r="30256" spans="3:3" ht="12.75">
      <c r="C30256" s="101"/>
    </row>
    <row r="30257" spans="3:3" ht="12.75">
      <c r="C30257" s="101"/>
    </row>
    <row r="30258" spans="3:3" ht="12.75">
      <c r="C30258" s="101"/>
    </row>
    <row r="30259" spans="3:3" ht="12.75">
      <c r="C30259" s="101"/>
    </row>
    <row r="30260" spans="3:3" ht="12.75">
      <c r="C30260" s="101"/>
    </row>
    <row r="30261" spans="3:3" ht="12.75">
      <c r="C30261" s="101"/>
    </row>
    <row r="30262" spans="3:3" ht="12.75">
      <c r="C30262" s="101"/>
    </row>
    <row r="30263" spans="3:3" ht="12.75">
      <c r="C30263" s="101"/>
    </row>
    <row r="30264" spans="3:3" ht="12.75">
      <c r="C30264" s="101"/>
    </row>
    <row r="30265" spans="3:3" ht="12.75">
      <c r="C30265" s="101"/>
    </row>
    <row r="30266" spans="3:3" ht="12.75">
      <c r="C30266" s="101"/>
    </row>
    <row r="30267" spans="3:3" ht="12.75">
      <c r="C30267" s="101"/>
    </row>
    <row r="30268" spans="3:3" ht="12.75">
      <c r="C30268" s="101"/>
    </row>
    <row r="30269" spans="3:3" ht="12.75">
      <c r="C30269" s="101"/>
    </row>
    <row r="30270" spans="3:3" ht="12.75">
      <c r="C30270" s="101"/>
    </row>
    <row r="30271" spans="3:3" ht="12.75">
      <c r="C30271" s="101"/>
    </row>
    <row r="30272" spans="3:3" ht="12.75">
      <c r="C30272" s="101"/>
    </row>
    <row r="30273" spans="3:3" ht="12.75">
      <c r="C30273" s="101"/>
    </row>
    <row r="30274" spans="3:3" ht="12.75">
      <c r="C30274" s="101"/>
    </row>
    <row r="30275" spans="3:3" ht="12.75">
      <c r="C30275" s="101"/>
    </row>
    <row r="30276" spans="3:3" ht="12.75">
      <c r="C30276" s="101"/>
    </row>
    <row r="30277" spans="3:3" ht="12.75">
      <c r="C30277" s="101"/>
    </row>
    <row r="30278" spans="3:3" ht="12.75">
      <c r="C30278" s="101"/>
    </row>
    <row r="30279" spans="3:3" ht="12.75">
      <c r="C30279" s="101"/>
    </row>
    <row r="30280" spans="3:3" ht="12.75">
      <c r="C30280" s="101"/>
    </row>
    <row r="30281" spans="3:3" ht="12.75">
      <c r="C30281" s="101"/>
    </row>
    <row r="30282" spans="3:3" ht="12.75">
      <c r="C30282" s="101"/>
    </row>
    <row r="30283" spans="3:3" ht="12.75">
      <c r="C30283" s="101"/>
    </row>
    <row r="30284" spans="3:3" ht="12.75">
      <c r="C30284" s="101"/>
    </row>
    <row r="30285" spans="3:3" ht="12.75">
      <c r="C30285" s="101"/>
    </row>
    <row r="30286" spans="3:3" ht="12.75">
      <c r="C30286" s="101"/>
    </row>
    <row r="30287" spans="3:3" ht="12.75">
      <c r="C30287" s="101"/>
    </row>
    <row r="30288" spans="3:3" ht="12.75">
      <c r="C30288" s="101"/>
    </row>
    <row r="30289" spans="3:3" ht="12.75">
      <c r="C30289" s="101"/>
    </row>
    <row r="30290" spans="3:3" ht="12.75">
      <c r="C30290" s="101"/>
    </row>
    <row r="30291" spans="3:3" ht="12.75">
      <c r="C30291" s="101"/>
    </row>
    <row r="30292" spans="3:3" ht="12.75">
      <c r="C30292" s="101"/>
    </row>
    <row r="30293" spans="3:3" ht="12.75">
      <c r="C30293" s="101"/>
    </row>
    <row r="30294" spans="3:3" ht="12.75">
      <c r="C30294" s="101"/>
    </row>
    <row r="30295" spans="3:3" ht="12.75">
      <c r="C30295" s="101"/>
    </row>
    <row r="30296" spans="3:3" ht="12.75">
      <c r="C30296" s="101"/>
    </row>
    <row r="30297" spans="3:3" ht="12.75">
      <c r="C30297" s="101"/>
    </row>
    <row r="30298" spans="3:3" ht="12.75">
      <c r="C30298" s="101"/>
    </row>
    <row r="30299" spans="3:3" ht="12.75">
      <c r="C30299" s="101"/>
    </row>
    <row r="30300" spans="3:3" ht="12.75">
      <c r="C30300" s="101"/>
    </row>
    <row r="30301" spans="3:3" ht="12.75">
      <c r="C30301" s="101"/>
    </row>
    <row r="30302" spans="3:3" ht="12.75">
      <c r="C30302" s="101"/>
    </row>
    <row r="30303" spans="3:3" ht="12.75">
      <c r="C30303" s="101"/>
    </row>
    <row r="30304" spans="3:3" ht="12.75">
      <c r="C30304" s="101"/>
    </row>
    <row r="30305" spans="3:3" ht="12.75">
      <c r="C30305" s="101"/>
    </row>
    <row r="30306" spans="3:3" ht="12.75">
      <c r="C30306" s="101"/>
    </row>
    <row r="30307" spans="3:3" ht="12.75">
      <c r="C30307" s="101"/>
    </row>
    <row r="30308" spans="3:3" ht="12.75">
      <c r="C30308" s="101"/>
    </row>
    <row r="30309" spans="3:3" ht="12.75">
      <c r="C30309" s="101"/>
    </row>
    <row r="30310" spans="3:3" ht="12.75">
      <c r="C30310" s="101"/>
    </row>
    <row r="30311" spans="3:3" ht="12.75">
      <c r="C30311" s="101"/>
    </row>
    <row r="30312" spans="3:3" ht="12.75">
      <c r="C30312" s="101"/>
    </row>
    <row r="30313" spans="3:3" ht="12.75">
      <c r="C30313" s="101"/>
    </row>
    <row r="30314" spans="3:3" ht="12.75">
      <c r="C30314" s="101"/>
    </row>
    <row r="30315" spans="3:3" ht="12.75">
      <c r="C30315" s="101"/>
    </row>
    <row r="30316" spans="3:3" ht="12.75">
      <c r="C30316" s="101"/>
    </row>
    <row r="30317" spans="3:3" ht="12.75">
      <c r="C30317" s="101"/>
    </row>
    <row r="30318" spans="3:3" ht="12.75">
      <c r="C30318" s="101"/>
    </row>
    <row r="30319" spans="3:3" ht="12.75">
      <c r="C30319" s="101"/>
    </row>
    <row r="30320" spans="3:3" ht="12.75">
      <c r="C30320" s="101"/>
    </row>
    <row r="30321" spans="3:3" ht="12.75">
      <c r="C30321" s="101"/>
    </row>
    <row r="30322" spans="3:3" ht="12.75">
      <c r="C30322" s="101"/>
    </row>
    <row r="30323" spans="3:3" ht="12.75">
      <c r="C30323" s="101"/>
    </row>
    <row r="30324" spans="3:3" ht="12.75">
      <c r="C30324" s="101"/>
    </row>
    <row r="30325" spans="3:3" ht="12.75">
      <c r="C30325" s="101"/>
    </row>
    <row r="30326" spans="3:3" ht="12.75">
      <c r="C30326" s="101"/>
    </row>
    <row r="30327" spans="3:3" ht="12.75">
      <c r="C30327" s="101"/>
    </row>
    <row r="30328" spans="3:3" ht="12.75">
      <c r="C30328" s="101"/>
    </row>
    <row r="30329" spans="3:3" ht="12.75">
      <c r="C30329" s="101"/>
    </row>
    <row r="30330" spans="3:3" ht="12.75">
      <c r="C30330" s="101"/>
    </row>
    <row r="30331" spans="3:3" ht="12.75">
      <c r="C30331" s="101"/>
    </row>
    <row r="30332" spans="3:3" ht="12.75">
      <c r="C30332" s="101"/>
    </row>
    <row r="30333" spans="3:3" ht="12.75">
      <c r="C30333" s="101"/>
    </row>
    <row r="30334" spans="3:3" ht="12.75">
      <c r="C30334" s="101"/>
    </row>
    <row r="30335" spans="3:3" ht="12.75">
      <c r="C30335" s="101"/>
    </row>
    <row r="30336" spans="3:3" ht="12.75">
      <c r="C30336" s="101"/>
    </row>
    <row r="30337" spans="3:3" ht="12.75">
      <c r="C30337" s="101"/>
    </row>
    <row r="30338" spans="3:3" ht="12.75">
      <c r="C30338" s="101"/>
    </row>
    <row r="30339" spans="3:3" ht="12.75">
      <c r="C30339" s="101"/>
    </row>
    <row r="30340" spans="3:3" ht="12.75">
      <c r="C30340" s="101"/>
    </row>
    <row r="30341" spans="3:3" ht="12.75">
      <c r="C30341" s="101"/>
    </row>
    <row r="30342" spans="3:3" ht="12.75">
      <c r="C30342" s="101"/>
    </row>
    <row r="30343" spans="3:3" ht="12.75">
      <c r="C30343" s="101"/>
    </row>
    <row r="30344" spans="3:3" ht="12.75">
      <c r="C30344" s="101"/>
    </row>
    <row r="30345" spans="3:3" ht="12.75">
      <c r="C30345" s="101"/>
    </row>
    <row r="30346" spans="3:3" ht="12.75">
      <c r="C30346" s="101"/>
    </row>
    <row r="30347" spans="3:3" ht="12.75">
      <c r="C30347" s="101"/>
    </row>
    <row r="30348" spans="3:3" ht="12.75">
      <c r="C30348" s="101"/>
    </row>
    <row r="30349" spans="3:3" ht="12.75">
      <c r="C30349" s="101"/>
    </row>
    <row r="30350" spans="3:3" ht="12.75">
      <c r="C30350" s="101"/>
    </row>
    <row r="30351" spans="3:3" ht="12.75">
      <c r="C30351" s="101"/>
    </row>
    <row r="30352" spans="3:3" ht="12.75">
      <c r="C30352" s="101"/>
    </row>
    <row r="30353" spans="3:3" ht="12.75">
      <c r="C30353" s="101"/>
    </row>
    <row r="30354" spans="3:3" ht="12.75">
      <c r="C30354" s="101"/>
    </row>
    <row r="30355" spans="3:3" ht="12.75">
      <c r="C30355" s="101"/>
    </row>
    <row r="30356" spans="3:3" ht="12.75">
      <c r="C30356" s="101"/>
    </row>
    <row r="30357" spans="3:3" ht="12.75">
      <c r="C30357" s="101"/>
    </row>
    <row r="30358" spans="3:3" ht="12.75">
      <c r="C30358" s="101"/>
    </row>
    <row r="30359" spans="3:3" ht="12.75">
      <c r="C30359" s="101"/>
    </row>
    <row r="30360" spans="3:3" ht="12.75">
      <c r="C30360" s="101"/>
    </row>
    <row r="30361" spans="3:3" ht="12.75">
      <c r="C30361" s="101"/>
    </row>
    <row r="30362" spans="3:3" ht="12.75">
      <c r="C30362" s="101"/>
    </row>
    <row r="30363" spans="3:3" ht="12.75">
      <c r="C30363" s="101"/>
    </row>
    <row r="30364" spans="3:3" ht="12.75">
      <c r="C30364" s="101"/>
    </row>
    <row r="30365" spans="3:3" ht="12.75">
      <c r="C30365" s="101"/>
    </row>
    <row r="30366" spans="3:3" ht="12.75">
      <c r="C30366" s="101"/>
    </row>
    <row r="30367" spans="3:3" ht="12.75">
      <c r="C30367" s="101"/>
    </row>
    <row r="30368" spans="3:3" ht="12.75">
      <c r="C30368" s="101"/>
    </row>
    <row r="30369" spans="3:3" ht="12.75">
      <c r="C30369" s="101"/>
    </row>
    <row r="30370" spans="3:3" ht="12.75">
      <c r="C30370" s="101"/>
    </row>
    <row r="30371" spans="3:3" ht="12.75">
      <c r="C30371" s="101"/>
    </row>
    <row r="30372" spans="3:3" ht="12.75">
      <c r="C30372" s="101"/>
    </row>
    <row r="30373" spans="3:3" ht="12.75">
      <c r="C30373" s="101"/>
    </row>
    <row r="30374" spans="3:3" ht="12.75">
      <c r="C30374" s="101"/>
    </row>
    <row r="30375" spans="3:3" ht="12.75">
      <c r="C30375" s="101"/>
    </row>
    <row r="30376" spans="3:3" ht="12.75">
      <c r="C30376" s="101"/>
    </row>
    <row r="30377" spans="3:3" ht="12.75">
      <c r="C30377" s="101"/>
    </row>
    <row r="30378" spans="3:3" ht="12.75">
      <c r="C30378" s="101"/>
    </row>
    <row r="30379" spans="3:3" ht="12.75">
      <c r="C30379" s="101"/>
    </row>
    <row r="30380" spans="3:3" ht="12.75">
      <c r="C30380" s="101"/>
    </row>
    <row r="30381" spans="3:3" ht="12.75">
      <c r="C30381" s="101"/>
    </row>
    <row r="30382" spans="3:3" ht="12.75">
      <c r="C30382" s="101"/>
    </row>
    <row r="30383" spans="3:3" ht="12.75">
      <c r="C30383" s="101"/>
    </row>
    <row r="30384" spans="3:3" ht="12.75">
      <c r="C30384" s="101"/>
    </row>
    <row r="30385" spans="3:3" ht="12.75">
      <c r="C30385" s="101"/>
    </row>
    <row r="30386" spans="3:3" ht="12.75">
      <c r="C30386" s="101"/>
    </row>
    <row r="30387" spans="3:3" ht="12.75">
      <c r="C30387" s="101"/>
    </row>
    <row r="30388" spans="3:3" ht="12.75">
      <c r="C30388" s="101"/>
    </row>
    <row r="30389" spans="3:3" ht="12.75">
      <c r="C30389" s="101"/>
    </row>
    <row r="30390" spans="3:3" ht="12.75">
      <c r="C30390" s="101"/>
    </row>
    <row r="30391" spans="3:3" ht="12.75">
      <c r="C30391" s="101"/>
    </row>
    <row r="30392" spans="3:3" ht="12.75">
      <c r="C30392" s="101"/>
    </row>
    <row r="30393" spans="3:3" ht="12.75">
      <c r="C30393" s="101"/>
    </row>
    <row r="30394" spans="3:3" ht="12.75">
      <c r="C30394" s="101"/>
    </row>
    <row r="30395" spans="3:3" ht="12.75">
      <c r="C30395" s="101"/>
    </row>
    <row r="30396" spans="3:3" ht="12.75">
      <c r="C30396" s="101"/>
    </row>
    <row r="30397" spans="3:3" ht="12.75">
      <c r="C30397" s="101"/>
    </row>
    <row r="30398" spans="3:3" ht="12.75">
      <c r="C30398" s="101"/>
    </row>
    <row r="30399" spans="3:3" ht="12.75">
      <c r="C30399" s="101"/>
    </row>
    <row r="30400" spans="3:3" ht="12.75">
      <c r="C30400" s="101"/>
    </row>
    <row r="30401" spans="3:3" ht="12.75">
      <c r="C30401" s="101"/>
    </row>
    <row r="30402" spans="3:3" ht="12.75">
      <c r="C30402" s="101"/>
    </row>
    <row r="30403" spans="3:3" ht="12.75">
      <c r="C30403" s="101"/>
    </row>
    <row r="30404" spans="3:3" ht="12.75">
      <c r="C30404" s="101"/>
    </row>
    <row r="30405" spans="3:3" ht="12.75">
      <c r="C30405" s="101"/>
    </row>
    <row r="30406" spans="3:3" ht="12.75">
      <c r="C30406" s="101"/>
    </row>
    <row r="30407" spans="3:3" ht="12.75">
      <c r="C30407" s="101"/>
    </row>
    <row r="30408" spans="3:3" ht="12.75">
      <c r="C30408" s="101"/>
    </row>
    <row r="30409" spans="3:3" ht="12.75">
      <c r="C30409" s="101"/>
    </row>
    <row r="30410" spans="3:3" ht="12.75">
      <c r="C30410" s="101"/>
    </row>
    <row r="30411" spans="3:3" ht="12.75">
      <c r="C30411" s="101"/>
    </row>
    <row r="30412" spans="3:3" ht="12.75">
      <c r="C30412" s="101"/>
    </row>
    <row r="30413" spans="3:3" ht="12.75">
      <c r="C30413" s="101"/>
    </row>
    <row r="30414" spans="3:3" ht="12.75">
      <c r="C30414" s="101"/>
    </row>
    <row r="30415" spans="3:3" ht="12.75">
      <c r="C30415" s="101"/>
    </row>
    <row r="30416" spans="3:3" ht="12.75">
      <c r="C30416" s="101"/>
    </row>
    <row r="30417" spans="3:3" ht="12.75">
      <c r="C30417" s="101"/>
    </row>
    <row r="30418" spans="3:3" ht="12.75">
      <c r="C30418" s="101"/>
    </row>
    <row r="30419" spans="3:3" ht="12.75">
      <c r="C30419" s="101"/>
    </row>
    <row r="30420" spans="3:3" ht="12.75">
      <c r="C30420" s="101"/>
    </row>
    <row r="30421" spans="3:3" ht="12.75">
      <c r="C30421" s="101"/>
    </row>
    <row r="30422" spans="3:3" ht="12.75">
      <c r="C30422" s="101"/>
    </row>
    <row r="30423" spans="3:3" ht="12.75">
      <c r="C30423" s="101"/>
    </row>
    <row r="30424" spans="3:3" ht="12.75">
      <c r="C30424" s="101"/>
    </row>
    <row r="30425" spans="3:3" ht="12.75">
      <c r="C30425" s="101"/>
    </row>
    <row r="30426" spans="3:3" ht="12.75">
      <c r="C30426" s="101"/>
    </row>
    <row r="30427" spans="3:3" ht="12.75">
      <c r="C30427" s="101"/>
    </row>
    <row r="30428" spans="3:3" ht="12.75">
      <c r="C30428" s="101"/>
    </row>
    <row r="30429" spans="3:3" ht="12.75">
      <c r="C30429" s="101"/>
    </row>
    <row r="30430" spans="3:3" ht="12.75">
      <c r="C30430" s="101"/>
    </row>
    <row r="30431" spans="3:3" ht="12.75">
      <c r="C30431" s="101"/>
    </row>
    <row r="30432" spans="3:3" ht="12.75">
      <c r="C30432" s="101"/>
    </row>
    <row r="30433" spans="3:3" ht="12.75">
      <c r="C30433" s="101"/>
    </row>
    <row r="30434" spans="3:3" ht="12.75">
      <c r="C30434" s="101"/>
    </row>
    <row r="30435" spans="3:3" ht="12.75">
      <c r="C30435" s="101"/>
    </row>
    <row r="30436" spans="3:3" ht="12.75">
      <c r="C30436" s="101"/>
    </row>
    <row r="30437" spans="3:3" ht="12.75">
      <c r="C30437" s="101"/>
    </row>
    <row r="30438" spans="3:3" ht="12.75">
      <c r="C30438" s="101"/>
    </row>
    <row r="30439" spans="3:3" ht="12.75">
      <c r="C30439" s="101"/>
    </row>
    <row r="30440" spans="3:3" ht="12.75">
      <c r="C30440" s="101"/>
    </row>
    <row r="30441" spans="3:3" ht="12.75">
      <c r="C30441" s="101"/>
    </row>
    <row r="30442" spans="3:3" ht="12.75">
      <c r="C30442" s="101"/>
    </row>
    <row r="30443" spans="3:3" ht="12.75">
      <c r="C30443" s="101"/>
    </row>
    <row r="30444" spans="3:3" ht="12.75">
      <c r="C30444" s="101"/>
    </row>
    <row r="30445" spans="3:3" ht="12.75">
      <c r="C30445" s="101"/>
    </row>
    <row r="30446" spans="3:3" ht="12.75">
      <c r="C30446" s="101"/>
    </row>
    <row r="30447" spans="3:3" ht="12.75">
      <c r="C30447" s="101"/>
    </row>
    <row r="30448" spans="3:3" ht="12.75">
      <c r="C30448" s="101"/>
    </row>
    <row r="30449" spans="3:3" ht="12.75">
      <c r="C30449" s="101"/>
    </row>
    <row r="30450" spans="3:3" ht="12.75">
      <c r="C30450" s="101"/>
    </row>
    <row r="30451" spans="3:3" ht="12.75">
      <c r="C30451" s="101"/>
    </row>
    <row r="30452" spans="3:3" ht="12.75">
      <c r="C30452" s="101"/>
    </row>
    <row r="30453" spans="3:3" ht="12.75">
      <c r="C30453" s="101"/>
    </row>
    <row r="30454" spans="3:3" ht="12.75">
      <c r="C30454" s="101"/>
    </row>
    <row r="30455" spans="3:3" ht="12.75">
      <c r="C30455" s="101"/>
    </row>
    <row r="30456" spans="3:3" ht="12.75">
      <c r="C30456" s="101"/>
    </row>
    <row r="30457" spans="3:3" ht="12.75">
      <c r="C30457" s="101"/>
    </row>
    <row r="30458" spans="3:3" ht="12.75">
      <c r="C30458" s="101"/>
    </row>
    <row r="30459" spans="3:3" ht="12.75">
      <c r="C30459" s="101"/>
    </row>
    <row r="30460" spans="3:3" ht="12.75">
      <c r="C30460" s="101"/>
    </row>
    <row r="30461" spans="3:3" ht="12.75">
      <c r="C30461" s="101"/>
    </row>
    <row r="30462" spans="3:3" ht="12.75">
      <c r="C30462" s="101"/>
    </row>
    <row r="30463" spans="3:3" ht="12.75">
      <c r="C30463" s="101"/>
    </row>
    <row r="30464" spans="3:3" ht="12.75">
      <c r="C30464" s="101"/>
    </row>
    <row r="30465" spans="3:3" ht="12.75">
      <c r="C30465" s="101"/>
    </row>
    <row r="30466" spans="3:3" ht="12.75">
      <c r="C30466" s="101"/>
    </row>
    <row r="30467" spans="3:3" ht="12.75">
      <c r="C30467" s="101"/>
    </row>
    <row r="30468" spans="3:3" ht="12.75">
      <c r="C30468" s="101"/>
    </row>
    <row r="30469" spans="3:3" ht="12.75">
      <c r="C30469" s="101"/>
    </row>
    <row r="30470" spans="3:3" ht="12.75">
      <c r="C30470" s="101"/>
    </row>
    <row r="30471" spans="3:3" ht="12.75">
      <c r="C30471" s="101"/>
    </row>
    <row r="30472" spans="3:3" ht="12.75">
      <c r="C30472" s="101"/>
    </row>
    <row r="30473" spans="3:3" ht="12.75">
      <c r="C30473" s="101"/>
    </row>
    <row r="30474" spans="3:3" ht="12.75">
      <c r="C30474" s="101"/>
    </row>
    <row r="30475" spans="3:3" ht="12.75">
      <c r="C30475" s="101"/>
    </row>
    <row r="30476" spans="3:3" ht="12.75">
      <c r="C30476" s="101"/>
    </row>
    <row r="30477" spans="3:3" ht="12.75">
      <c r="C30477" s="101"/>
    </row>
    <row r="30478" spans="3:3" ht="12.75">
      <c r="C30478" s="101"/>
    </row>
    <row r="30479" spans="3:3" ht="12.75">
      <c r="C30479" s="101"/>
    </row>
    <row r="30480" spans="3:3" ht="12.75">
      <c r="C30480" s="101"/>
    </row>
    <row r="30481" spans="3:3" ht="12.75">
      <c r="C30481" s="101"/>
    </row>
    <row r="30482" spans="3:3" ht="12.75">
      <c r="C30482" s="101"/>
    </row>
    <row r="30483" spans="3:3" ht="12.75">
      <c r="C30483" s="101"/>
    </row>
    <row r="30484" spans="3:3" ht="12.75">
      <c r="C30484" s="101"/>
    </row>
    <row r="30485" spans="3:3" ht="12.75">
      <c r="C30485" s="101"/>
    </row>
    <row r="30486" spans="3:3" ht="12.75">
      <c r="C30486" s="101"/>
    </row>
    <row r="30487" spans="3:3" ht="12.75">
      <c r="C30487" s="101"/>
    </row>
    <row r="30488" spans="3:3" ht="12.75">
      <c r="C30488" s="101"/>
    </row>
    <row r="30489" spans="3:3" ht="12.75">
      <c r="C30489" s="101"/>
    </row>
    <row r="30490" spans="3:3" ht="12.75">
      <c r="C30490" s="101"/>
    </row>
    <row r="30491" spans="3:3" ht="12.75">
      <c r="C30491" s="101"/>
    </row>
    <row r="30492" spans="3:3" ht="12.75">
      <c r="C30492" s="101"/>
    </row>
    <row r="30493" spans="3:3" ht="12.75">
      <c r="C30493" s="101"/>
    </row>
    <row r="30494" spans="3:3" ht="12.75">
      <c r="C30494" s="101"/>
    </row>
    <row r="30495" spans="3:3" ht="12.75">
      <c r="C30495" s="101"/>
    </row>
    <row r="30496" spans="3:3" ht="12.75">
      <c r="C30496" s="101"/>
    </row>
    <row r="30497" spans="3:3" ht="12.75">
      <c r="C30497" s="101"/>
    </row>
    <row r="30498" spans="3:3" ht="12.75">
      <c r="C30498" s="101"/>
    </row>
    <row r="30499" spans="3:3" ht="12.75">
      <c r="C30499" s="101"/>
    </row>
    <row r="30500" spans="3:3" ht="12.75">
      <c r="C30500" s="101"/>
    </row>
    <row r="30501" spans="3:3" ht="12.75">
      <c r="C30501" s="101"/>
    </row>
    <row r="30502" spans="3:3" ht="12.75">
      <c r="C30502" s="101"/>
    </row>
    <row r="30503" spans="3:3" ht="12.75">
      <c r="C30503" s="101"/>
    </row>
    <row r="30504" spans="3:3" ht="12.75">
      <c r="C30504" s="101"/>
    </row>
    <row r="30505" spans="3:3" ht="12.75">
      <c r="C30505" s="101"/>
    </row>
    <row r="30506" spans="3:3" ht="12.75">
      <c r="C30506" s="101"/>
    </row>
    <row r="30507" spans="3:3" ht="12.75">
      <c r="C30507" s="101"/>
    </row>
    <row r="30508" spans="3:3" ht="12.75">
      <c r="C30508" s="101"/>
    </row>
    <row r="30509" spans="3:3" ht="12.75">
      <c r="C30509" s="101"/>
    </row>
    <row r="30510" spans="3:3" ht="12.75">
      <c r="C30510" s="101"/>
    </row>
    <row r="30511" spans="3:3" ht="12.75">
      <c r="C30511" s="101"/>
    </row>
    <row r="30512" spans="3:3" ht="12.75">
      <c r="C30512" s="101"/>
    </row>
    <row r="30513" spans="3:3" ht="12.75">
      <c r="C30513" s="101"/>
    </row>
    <row r="30514" spans="3:3" ht="12.75">
      <c r="C30514" s="101"/>
    </row>
    <row r="30515" spans="3:3" ht="12.75">
      <c r="C30515" s="101"/>
    </row>
    <row r="30516" spans="3:3" ht="12.75">
      <c r="C30516" s="101"/>
    </row>
    <row r="30517" spans="3:3" ht="12.75">
      <c r="C30517" s="101"/>
    </row>
    <row r="30518" spans="3:3" ht="12.75">
      <c r="C30518" s="101"/>
    </row>
    <row r="30519" spans="3:3" ht="12.75">
      <c r="C30519" s="101"/>
    </row>
    <row r="30520" spans="3:3" ht="12.75">
      <c r="C30520" s="101"/>
    </row>
    <row r="30521" spans="3:3" ht="12.75">
      <c r="C30521" s="101"/>
    </row>
    <row r="30522" spans="3:3" ht="12.75">
      <c r="C30522" s="101"/>
    </row>
    <row r="30523" spans="3:3" ht="12.75">
      <c r="C30523" s="101"/>
    </row>
    <row r="30524" spans="3:3" ht="12.75">
      <c r="C30524" s="101"/>
    </row>
    <row r="30525" spans="3:3" ht="12.75">
      <c r="C30525" s="101"/>
    </row>
    <row r="30526" spans="3:3" ht="12.75">
      <c r="C30526" s="101"/>
    </row>
    <row r="30527" spans="3:3" ht="12.75">
      <c r="C30527" s="101"/>
    </row>
    <row r="30528" spans="3:3" ht="12.75">
      <c r="C30528" s="101"/>
    </row>
    <row r="30529" spans="3:3" ht="12.75">
      <c r="C30529" s="101"/>
    </row>
    <row r="30530" spans="3:3" ht="12.75">
      <c r="C30530" s="101"/>
    </row>
    <row r="30531" spans="3:3" ht="12.75">
      <c r="C30531" s="101"/>
    </row>
    <row r="30532" spans="3:3" ht="12.75">
      <c r="C30532" s="101"/>
    </row>
    <row r="30533" spans="3:3" ht="12.75">
      <c r="C30533" s="101"/>
    </row>
    <row r="30534" spans="3:3" ht="12.75">
      <c r="C30534" s="101"/>
    </row>
    <row r="30535" spans="3:3" ht="12.75">
      <c r="C30535" s="101"/>
    </row>
    <row r="30536" spans="3:3" ht="12.75">
      <c r="C30536" s="101"/>
    </row>
    <row r="30537" spans="3:3" ht="12.75">
      <c r="C30537" s="101"/>
    </row>
    <row r="30538" spans="3:3" ht="12.75">
      <c r="C30538" s="101"/>
    </row>
    <row r="30539" spans="3:3" ht="12.75">
      <c r="C30539" s="101"/>
    </row>
    <row r="30540" spans="3:3" ht="12.75">
      <c r="C30540" s="101"/>
    </row>
    <row r="30541" spans="3:3" ht="12.75">
      <c r="C30541" s="101"/>
    </row>
    <row r="30542" spans="3:3" ht="12.75">
      <c r="C30542" s="101"/>
    </row>
    <row r="30543" spans="3:3" ht="12.75">
      <c r="C30543" s="101"/>
    </row>
    <row r="30544" spans="3:3" ht="12.75">
      <c r="C30544" s="101"/>
    </row>
    <row r="30545" spans="3:3" ht="12.75">
      <c r="C30545" s="101"/>
    </row>
    <row r="30546" spans="3:3" ht="12.75">
      <c r="C30546" s="101"/>
    </row>
    <row r="30547" spans="3:3" ht="12.75">
      <c r="C30547" s="101"/>
    </row>
    <row r="30548" spans="3:3" ht="12.75">
      <c r="C30548" s="101"/>
    </row>
    <row r="30549" spans="3:3" ht="12.75">
      <c r="C30549" s="101"/>
    </row>
    <row r="30550" spans="3:3" ht="12.75">
      <c r="C30550" s="101"/>
    </row>
    <row r="30551" spans="3:3" ht="12.75">
      <c r="C30551" s="101"/>
    </row>
    <row r="30552" spans="3:3" ht="12.75">
      <c r="C30552" s="101"/>
    </row>
    <row r="30553" spans="3:3" ht="12.75">
      <c r="C30553" s="101"/>
    </row>
    <row r="30554" spans="3:3" ht="12.75">
      <c r="C30554" s="101"/>
    </row>
    <row r="30555" spans="3:3" ht="12.75">
      <c r="C30555" s="101"/>
    </row>
    <row r="30556" spans="3:3" ht="12.75">
      <c r="C30556" s="101"/>
    </row>
    <row r="30557" spans="3:3" ht="12.75">
      <c r="C30557" s="101"/>
    </row>
    <row r="30558" spans="3:3" ht="12.75">
      <c r="C30558" s="101"/>
    </row>
    <row r="30559" spans="3:3" ht="12.75">
      <c r="C30559" s="101"/>
    </row>
    <row r="30560" spans="3:3" ht="12.75">
      <c r="C30560" s="101"/>
    </row>
    <row r="30561" spans="3:3" ht="12.75">
      <c r="C30561" s="101"/>
    </row>
    <row r="30562" spans="3:3" ht="12.75">
      <c r="C30562" s="101"/>
    </row>
    <row r="30563" spans="3:3" ht="12.75">
      <c r="C30563" s="101"/>
    </row>
    <row r="30564" spans="3:3" ht="12.75">
      <c r="C30564" s="101"/>
    </row>
    <row r="30565" spans="3:3" ht="12.75">
      <c r="C30565" s="101"/>
    </row>
    <row r="30566" spans="3:3" ht="12.75">
      <c r="C30566" s="101"/>
    </row>
    <row r="30567" spans="3:3" ht="12.75">
      <c r="C30567" s="101"/>
    </row>
    <row r="30568" spans="3:3" ht="12.75">
      <c r="C30568" s="101"/>
    </row>
    <row r="30569" spans="3:3" ht="12.75">
      <c r="C30569" s="101"/>
    </row>
    <row r="30570" spans="3:3" ht="12.75">
      <c r="C30570" s="101"/>
    </row>
    <row r="30571" spans="3:3" ht="12.75">
      <c r="C30571" s="101"/>
    </row>
    <row r="30572" spans="3:3" ht="12.75">
      <c r="C30572" s="101"/>
    </row>
    <row r="30573" spans="3:3" ht="12.75">
      <c r="C30573" s="101"/>
    </row>
    <row r="30574" spans="3:3" ht="12.75">
      <c r="C30574" s="101"/>
    </row>
    <row r="30575" spans="3:3" ht="12.75">
      <c r="C30575" s="101"/>
    </row>
    <row r="30576" spans="3:3" ht="12.75">
      <c r="C30576" s="101"/>
    </row>
    <row r="30577" spans="3:3" ht="12.75">
      <c r="C30577" s="101"/>
    </row>
    <row r="30578" spans="3:3" ht="12.75">
      <c r="C30578" s="101"/>
    </row>
    <row r="30579" spans="3:3" ht="12.75">
      <c r="C30579" s="101"/>
    </row>
    <row r="30580" spans="3:3" ht="12.75">
      <c r="C30580" s="101"/>
    </row>
    <row r="30581" spans="3:3" ht="12.75">
      <c r="C30581" s="101"/>
    </row>
    <row r="30582" spans="3:3" ht="12.75">
      <c r="C30582" s="101"/>
    </row>
    <row r="30583" spans="3:3" ht="12.75">
      <c r="C30583" s="101"/>
    </row>
    <row r="30584" spans="3:3" ht="12.75">
      <c r="C30584" s="101"/>
    </row>
    <row r="30585" spans="3:3" ht="12.75">
      <c r="C30585" s="101"/>
    </row>
    <row r="30586" spans="3:3" ht="12.75">
      <c r="C30586" s="101"/>
    </row>
    <row r="30587" spans="3:3" ht="12.75">
      <c r="C30587" s="101"/>
    </row>
    <row r="30588" spans="3:3" ht="12.75">
      <c r="C30588" s="101"/>
    </row>
    <row r="30589" spans="3:3" ht="12.75">
      <c r="C30589" s="101"/>
    </row>
    <row r="30590" spans="3:3" ht="12.75">
      <c r="C30590" s="101"/>
    </row>
    <row r="30591" spans="3:3" ht="12.75">
      <c r="C30591" s="101"/>
    </row>
    <row r="30592" spans="3:3" ht="12.75">
      <c r="C30592" s="101"/>
    </row>
    <row r="30593" spans="3:3" ht="12.75">
      <c r="C30593" s="101"/>
    </row>
    <row r="30594" spans="3:3" ht="12.75">
      <c r="C30594" s="101"/>
    </row>
    <row r="30595" spans="3:3" ht="12.75">
      <c r="C30595" s="101"/>
    </row>
    <row r="30596" spans="3:3" ht="12.75">
      <c r="C30596" s="101"/>
    </row>
    <row r="30597" spans="3:3" ht="12.75">
      <c r="C30597" s="101"/>
    </row>
    <row r="30598" spans="3:3" ht="12.75">
      <c r="C30598" s="101"/>
    </row>
    <row r="30599" spans="3:3" ht="12.75">
      <c r="C30599" s="101"/>
    </row>
    <row r="30600" spans="3:3" ht="12.75">
      <c r="C30600" s="101"/>
    </row>
    <row r="30601" spans="3:3" ht="12.75">
      <c r="C30601" s="101"/>
    </row>
    <row r="30602" spans="3:3" ht="12.75">
      <c r="C30602" s="101"/>
    </row>
    <row r="30603" spans="3:3" ht="12.75">
      <c r="C30603" s="101"/>
    </row>
    <row r="30604" spans="3:3" ht="12.75">
      <c r="C30604" s="101"/>
    </row>
    <row r="30605" spans="3:3" ht="12.75">
      <c r="C30605" s="101"/>
    </row>
    <row r="30606" spans="3:3" ht="12.75">
      <c r="C30606" s="101"/>
    </row>
    <row r="30607" spans="3:3" ht="12.75">
      <c r="C30607" s="101"/>
    </row>
    <row r="30608" spans="3:3" ht="12.75">
      <c r="C30608" s="101"/>
    </row>
    <row r="30609" spans="3:3" ht="12.75">
      <c r="C30609" s="101"/>
    </row>
    <row r="30610" spans="3:3" ht="12.75">
      <c r="C30610" s="101"/>
    </row>
    <row r="30611" spans="3:3" ht="12.75">
      <c r="C30611" s="101"/>
    </row>
    <row r="30612" spans="3:3" ht="12.75">
      <c r="C30612" s="101"/>
    </row>
    <row r="30613" spans="3:3" ht="12.75">
      <c r="C30613" s="101"/>
    </row>
    <row r="30614" spans="3:3" ht="12.75">
      <c r="C30614" s="101"/>
    </row>
    <row r="30615" spans="3:3" ht="12.75">
      <c r="C30615" s="101"/>
    </row>
    <row r="30616" spans="3:3" ht="12.75">
      <c r="C30616" s="101"/>
    </row>
    <row r="30617" spans="3:3" ht="12.75">
      <c r="C30617" s="101"/>
    </row>
    <row r="30618" spans="3:3" ht="12.75">
      <c r="C30618" s="101"/>
    </row>
    <row r="30619" spans="3:3" ht="12.75">
      <c r="C30619" s="101"/>
    </row>
    <row r="30620" spans="3:3" ht="12.75">
      <c r="C30620" s="101"/>
    </row>
    <row r="30621" spans="3:3" ht="12.75">
      <c r="C30621" s="101"/>
    </row>
    <row r="30622" spans="3:3" ht="12.75">
      <c r="C30622" s="101"/>
    </row>
    <row r="30623" spans="3:3" ht="12.75">
      <c r="C30623" s="101"/>
    </row>
    <row r="30624" spans="3:3" ht="12.75">
      <c r="C30624" s="101"/>
    </row>
    <row r="30625" spans="3:3" ht="12.75">
      <c r="C30625" s="101"/>
    </row>
    <row r="30626" spans="3:3" ht="12.75">
      <c r="C30626" s="101"/>
    </row>
    <row r="30627" spans="3:3" ht="12.75">
      <c r="C30627" s="101"/>
    </row>
    <row r="30628" spans="3:3" ht="12.75">
      <c r="C30628" s="101"/>
    </row>
    <row r="30629" spans="3:3" ht="12.75">
      <c r="C30629" s="101"/>
    </row>
    <row r="30630" spans="3:3" ht="12.75">
      <c r="C30630" s="101"/>
    </row>
    <row r="30631" spans="3:3" ht="12.75">
      <c r="C30631" s="101"/>
    </row>
    <row r="30632" spans="3:3" ht="12.75">
      <c r="C30632" s="101"/>
    </row>
    <row r="30633" spans="3:3" ht="12.75">
      <c r="C30633" s="101"/>
    </row>
    <row r="30634" spans="3:3" ht="12.75">
      <c r="C30634" s="101"/>
    </row>
    <row r="30635" spans="3:3" ht="12.75">
      <c r="C30635" s="101"/>
    </row>
    <row r="30636" spans="3:3" ht="12.75">
      <c r="C30636" s="101"/>
    </row>
    <row r="30637" spans="3:3" ht="12.75">
      <c r="C30637" s="101"/>
    </row>
    <row r="30638" spans="3:3" ht="12.75">
      <c r="C30638" s="101"/>
    </row>
    <row r="30639" spans="3:3" ht="12.75">
      <c r="C30639" s="101"/>
    </row>
    <row r="30640" spans="3:3" ht="12.75">
      <c r="C30640" s="101"/>
    </row>
    <row r="30641" spans="3:3" ht="12.75">
      <c r="C30641" s="101"/>
    </row>
    <row r="30642" spans="3:3" ht="12.75">
      <c r="C30642" s="101"/>
    </row>
    <row r="30643" spans="3:3" ht="12.75">
      <c r="C30643" s="101"/>
    </row>
    <row r="30644" spans="3:3" ht="12.75">
      <c r="C30644" s="101"/>
    </row>
    <row r="30645" spans="3:3" ht="12.75">
      <c r="C30645" s="101"/>
    </row>
    <row r="30646" spans="3:3" ht="12.75">
      <c r="C30646" s="101"/>
    </row>
    <row r="30647" spans="3:3" ht="12.75">
      <c r="C30647" s="101"/>
    </row>
    <row r="30648" spans="3:3" ht="12.75">
      <c r="C30648" s="101"/>
    </row>
    <row r="30649" spans="3:3" ht="12.75">
      <c r="C30649" s="101"/>
    </row>
    <row r="30650" spans="3:3" ht="12.75">
      <c r="C30650" s="101"/>
    </row>
    <row r="30651" spans="3:3" ht="12.75">
      <c r="C30651" s="101"/>
    </row>
    <row r="30652" spans="3:3" ht="12.75">
      <c r="C30652" s="101"/>
    </row>
    <row r="30653" spans="3:3" ht="12.75">
      <c r="C30653" s="101"/>
    </row>
    <row r="30654" spans="3:3" ht="12.75">
      <c r="C30654" s="101"/>
    </row>
    <row r="30655" spans="3:3" ht="12.75">
      <c r="C30655" s="101"/>
    </row>
    <row r="30656" spans="3:3" ht="12.75">
      <c r="C30656" s="101"/>
    </row>
    <row r="30657" spans="3:3" ht="12.75">
      <c r="C30657" s="101"/>
    </row>
    <row r="30658" spans="3:3" ht="12.75">
      <c r="C30658" s="101"/>
    </row>
    <row r="30659" spans="3:3" ht="12.75">
      <c r="C30659" s="101"/>
    </row>
    <row r="30660" spans="3:3" ht="12.75">
      <c r="C30660" s="101"/>
    </row>
    <row r="30661" spans="3:3" ht="12.75">
      <c r="C30661" s="101"/>
    </row>
    <row r="30662" spans="3:3" ht="12.75">
      <c r="C30662" s="101"/>
    </row>
    <row r="30663" spans="3:3" ht="12.75">
      <c r="C30663" s="101"/>
    </row>
    <row r="30664" spans="3:3" ht="12.75">
      <c r="C30664" s="101"/>
    </row>
    <row r="30665" spans="3:3" ht="12.75">
      <c r="C30665" s="101"/>
    </row>
    <row r="30666" spans="3:3" ht="12.75">
      <c r="C30666" s="101"/>
    </row>
    <row r="30667" spans="3:3" ht="12.75">
      <c r="C30667" s="101"/>
    </row>
    <row r="30668" spans="3:3" ht="12.75">
      <c r="C30668" s="101"/>
    </row>
    <row r="30669" spans="3:3" ht="12.75">
      <c r="C30669" s="101"/>
    </row>
    <row r="30670" spans="3:3" ht="12.75">
      <c r="C30670" s="101"/>
    </row>
    <row r="30671" spans="3:3" ht="12.75">
      <c r="C30671" s="101"/>
    </row>
    <row r="30672" spans="3:3" ht="12.75">
      <c r="C30672" s="101"/>
    </row>
    <row r="30673" spans="3:3" ht="12.75">
      <c r="C30673" s="101"/>
    </row>
    <row r="30674" spans="3:3" ht="12.75">
      <c r="C30674" s="101"/>
    </row>
    <row r="30675" spans="3:3" ht="12.75">
      <c r="C30675" s="101"/>
    </row>
    <row r="30676" spans="3:3" ht="12.75">
      <c r="C30676" s="101"/>
    </row>
    <row r="30677" spans="3:3" ht="12.75">
      <c r="C30677" s="101"/>
    </row>
    <row r="30678" spans="3:3" ht="12.75">
      <c r="C30678" s="101"/>
    </row>
    <row r="30679" spans="3:3" ht="12.75">
      <c r="C30679" s="101"/>
    </row>
    <row r="30680" spans="3:3" ht="12.75">
      <c r="C30680" s="101"/>
    </row>
    <row r="30681" spans="3:3" ht="12.75">
      <c r="C30681" s="101"/>
    </row>
    <row r="30682" spans="3:3" ht="12.75">
      <c r="C30682" s="101"/>
    </row>
    <row r="30683" spans="3:3" ht="12.75">
      <c r="C30683" s="101"/>
    </row>
    <row r="30684" spans="3:3" ht="12.75">
      <c r="C30684" s="101"/>
    </row>
    <row r="30685" spans="3:3" ht="12.75">
      <c r="C30685" s="101"/>
    </row>
    <row r="30686" spans="3:3" ht="12.75">
      <c r="C30686" s="101"/>
    </row>
    <row r="30687" spans="3:3" ht="12.75">
      <c r="C30687" s="101"/>
    </row>
    <row r="30688" spans="3:3" ht="12.75">
      <c r="C30688" s="101"/>
    </row>
    <row r="30689" spans="3:3" ht="12.75">
      <c r="C30689" s="101"/>
    </row>
    <row r="30690" spans="3:3" ht="12.75">
      <c r="C30690" s="101"/>
    </row>
    <row r="30691" spans="3:3" ht="12.75">
      <c r="C30691" s="101"/>
    </row>
    <row r="30692" spans="3:3" ht="12.75">
      <c r="C30692" s="101"/>
    </row>
    <row r="30693" spans="3:3" ht="12.75">
      <c r="C30693" s="101"/>
    </row>
    <row r="30694" spans="3:3" ht="12.75">
      <c r="C30694" s="101"/>
    </row>
    <row r="30695" spans="3:3" ht="12.75">
      <c r="C30695" s="101"/>
    </row>
    <row r="30696" spans="3:3" ht="12.75">
      <c r="C30696" s="101"/>
    </row>
    <row r="30697" spans="3:3" ht="12.75">
      <c r="C30697" s="101"/>
    </row>
    <row r="30698" spans="3:3" ht="12.75">
      <c r="C30698" s="101"/>
    </row>
    <row r="30699" spans="3:3" ht="12.75">
      <c r="C30699" s="101"/>
    </row>
    <row r="30700" spans="3:3" ht="12.75">
      <c r="C30700" s="101"/>
    </row>
    <row r="30701" spans="3:3" ht="12.75">
      <c r="C30701" s="101"/>
    </row>
    <row r="30702" spans="3:3" ht="12.75">
      <c r="C30702" s="101"/>
    </row>
    <row r="30703" spans="3:3" ht="12.75">
      <c r="C30703" s="101"/>
    </row>
    <row r="30704" spans="3:3" ht="12.75">
      <c r="C30704" s="101"/>
    </row>
    <row r="30705" spans="3:3" ht="12.75">
      <c r="C30705" s="101"/>
    </row>
    <row r="30706" spans="3:3" ht="12.75">
      <c r="C30706" s="101"/>
    </row>
    <row r="30707" spans="3:3" ht="12.75">
      <c r="C30707" s="101"/>
    </row>
    <row r="30708" spans="3:3" ht="12.75">
      <c r="C30708" s="101"/>
    </row>
    <row r="30709" spans="3:3" ht="12.75">
      <c r="C30709" s="101"/>
    </row>
    <row r="30710" spans="3:3" ht="12.75">
      <c r="C30710" s="101"/>
    </row>
    <row r="30711" spans="3:3" ht="12.75">
      <c r="C30711" s="101"/>
    </row>
    <row r="30712" spans="3:3" ht="12.75">
      <c r="C30712" s="101"/>
    </row>
    <row r="30713" spans="3:3" ht="12.75">
      <c r="C30713" s="101"/>
    </row>
    <row r="30714" spans="3:3" ht="12.75">
      <c r="C30714" s="101"/>
    </row>
    <row r="30715" spans="3:3" ht="12.75">
      <c r="C30715" s="101"/>
    </row>
    <row r="30716" spans="3:3" ht="12.75">
      <c r="C30716" s="101"/>
    </row>
    <row r="30717" spans="3:3" ht="12.75">
      <c r="C30717" s="101"/>
    </row>
    <row r="30718" spans="3:3" ht="12.75">
      <c r="C30718" s="101"/>
    </row>
    <row r="30719" spans="3:3" ht="12.75">
      <c r="C30719" s="101"/>
    </row>
    <row r="30720" spans="3:3" ht="12.75">
      <c r="C30720" s="101"/>
    </row>
    <row r="30721" spans="3:3" ht="12.75">
      <c r="C30721" s="101"/>
    </row>
    <row r="30722" spans="3:3" ht="12.75">
      <c r="C30722" s="101"/>
    </row>
    <row r="30723" spans="3:3" ht="12.75">
      <c r="C30723" s="101"/>
    </row>
    <row r="30724" spans="3:3" ht="12.75">
      <c r="C30724" s="101"/>
    </row>
    <row r="30725" spans="3:3" ht="12.75">
      <c r="C30725" s="101"/>
    </row>
    <row r="30726" spans="3:3" ht="12.75">
      <c r="C30726" s="101"/>
    </row>
    <row r="30727" spans="3:3" ht="12.75">
      <c r="C30727" s="101"/>
    </row>
    <row r="30728" spans="3:3" ht="12.75">
      <c r="C30728" s="101"/>
    </row>
    <row r="30729" spans="3:3" ht="12.75">
      <c r="C30729" s="101"/>
    </row>
    <row r="30730" spans="3:3" ht="12.75">
      <c r="C30730" s="101"/>
    </row>
    <row r="30731" spans="3:3" ht="12.75">
      <c r="C30731" s="101"/>
    </row>
    <row r="30732" spans="3:3" ht="12.75">
      <c r="C30732" s="101"/>
    </row>
    <row r="30733" spans="3:3" ht="12.75">
      <c r="C30733" s="101"/>
    </row>
    <row r="30734" spans="3:3" ht="12.75">
      <c r="C30734" s="101"/>
    </row>
    <row r="30735" spans="3:3" ht="12.75">
      <c r="C30735" s="101"/>
    </row>
    <row r="30736" spans="3:3" ht="12.75">
      <c r="C30736" s="101"/>
    </row>
    <row r="30737" spans="3:3" ht="12.75">
      <c r="C30737" s="101"/>
    </row>
    <row r="30738" spans="3:3" ht="12.75">
      <c r="C30738" s="101"/>
    </row>
    <row r="30739" spans="3:3" ht="12.75">
      <c r="C30739" s="101"/>
    </row>
    <row r="30740" spans="3:3" ht="12.75">
      <c r="C30740" s="101"/>
    </row>
    <row r="30741" spans="3:3" ht="12.75">
      <c r="C30741" s="101"/>
    </row>
    <row r="30742" spans="3:3" ht="12.75">
      <c r="C30742" s="101"/>
    </row>
    <row r="30743" spans="3:3" ht="12.75">
      <c r="C30743" s="101"/>
    </row>
    <row r="30744" spans="3:3" ht="12.75">
      <c r="C30744" s="101"/>
    </row>
    <row r="30745" spans="3:3" ht="12.75">
      <c r="C30745" s="101"/>
    </row>
    <row r="30746" spans="3:3" ht="12.75">
      <c r="C30746" s="101"/>
    </row>
    <row r="30747" spans="3:3" ht="12.75">
      <c r="C30747" s="101"/>
    </row>
    <row r="30748" spans="3:3" ht="12.75">
      <c r="C30748" s="101"/>
    </row>
    <row r="30749" spans="3:3" ht="12.75">
      <c r="C30749" s="101"/>
    </row>
    <row r="30750" spans="3:3" ht="12.75">
      <c r="C30750" s="101"/>
    </row>
    <row r="30751" spans="3:3" ht="12.75">
      <c r="C30751" s="101"/>
    </row>
    <row r="30752" spans="3:3" ht="12.75">
      <c r="C30752" s="101"/>
    </row>
    <row r="30753" spans="3:3" ht="12.75">
      <c r="C30753" s="101"/>
    </row>
    <row r="30754" spans="3:3" ht="12.75">
      <c r="C30754" s="101"/>
    </row>
    <row r="30755" spans="3:3" ht="12.75">
      <c r="C30755" s="101"/>
    </row>
    <row r="30756" spans="3:3" ht="12.75">
      <c r="C30756" s="101"/>
    </row>
    <row r="30757" spans="3:3" ht="12.75">
      <c r="C30757" s="101"/>
    </row>
    <row r="30758" spans="3:3" ht="12.75">
      <c r="C30758" s="101"/>
    </row>
    <row r="30759" spans="3:3" ht="12.75">
      <c r="C30759" s="101"/>
    </row>
    <row r="30760" spans="3:3" ht="12.75">
      <c r="C30760" s="101"/>
    </row>
    <row r="30761" spans="3:3" ht="12.75">
      <c r="C30761" s="101"/>
    </row>
    <row r="30762" spans="3:3" ht="12.75">
      <c r="C30762" s="101"/>
    </row>
    <row r="30763" spans="3:3" ht="12.75">
      <c r="C30763" s="101"/>
    </row>
    <row r="30764" spans="3:3" ht="12.75">
      <c r="C30764" s="101"/>
    </row>
    <row r="30765" spans="3:3" ht="12.75">
      <c r="C30765" s="101"/>
    </row>
    <row r="30766" spans="3:3" ht="12.75">
      <c r="C30766" s="101"/>
    </row>
    <row r="30767" spans="3:3" ht="12.75">
      <c r="C30767" s="101"/>
    </row>
    <row r="30768" spans="3:3" ht="12.75">
      <c r="C30768" s="101"/>
    </row>
    <row r="30769" spans="3:3" ht="12.75">
      <c r="C30769" s="101"/>
    </row>
    <row r="30770" spans="3:3" ht="12.75">
      <c r="C30770" s="101"/>
    </row>
    <row r="30771" spans="3:3" ht="12.75">
      <c r="C30771" s="101"/>
    </row>
    <row r="30772" spans="3:3" ht="12.75">
      <c r="C30772" s="101"/>
    </row>
    <row r="30773" spans="3:3" ht="12.75">
      <c r="C30773" s="101"/>
    </row>
    <row r="30774" spans="3:3" ht="12.75">
      <c r="C30774" s="101"/>
    </row>
    <row r="30775" spans="3:3" ht="12.75">
      <c r="C30775" s="101"/>
    </row>
    <row r="30776" spans="3:3" ht="12.75">
      <c r="C30776" s="101"/>
    </row>
    <row r="30777" spans="3:3" ht="12.75">
      <c r="C30777" s="101"/>
    </row>
    <row r="30778" spans="3:3" ht="12.75">
      <c r="C30778" s="101"/>
    </row>
    <row r="30779" spans="3:3" ht="12.75">
      <c r="C30779" s="101"/>
    </row>
    <row r="30780" spans="3:3" ht="12.75">
      <c r="C30780" s="101"/>
    </row>
    <row r="30781" spans="3:3" ht="12.75">
      <c r="C30781" s="101"/>
    </row>
    <row r="30782" spans="3:3" ht="12.75">
      <c r="C30782" s="101"/>
    </row>
    <row r="30783" spans="3:3" ht="12.75">
      <c r="C30783" s="101"/>
    </row>
    <row r="30784" spans="3:3" ht="12.75">
      <c r="C30784" s="101"/>
    </row>
    <row r="30785" spans="3:3" ht="12.75">
      <c r="C30785" s="101"/>
    </row>
    <row r="30786" spans="3:3" ht="12.75">
      <c r="C30786" s="101"/>
    </row>
    <row r="30787" spans="3:3" ht="12.75">
      <c r="C30787" s="101"/>
    </row>
    <row r="30788" spans="3:3" ht="12.75">
      <c r="C30788" s="101"/>
    </row>
    <row r="30789" spans="3:3" ht="12.75">
      <c r="C30789" s="101"/>
    </row>
    <row r="30790" spans="3:3" ht="12.75">
      <c r="C30790" s="101"/>
    </row>
    <row r="30791" spans="3:3" ht="12.75">
      <c r="C30791" s="101"/>
    </row>
    <row r="30792" spans="3:3" ht="12.75">
      <c r="C30792" s="101"/>
    </row>
    <row r="30793" spans="3:3" ht="12.75">
      <c r="C30793" s="101"/>
    </row>
    <row r="30794" spans="3:3" ht="12.75">
      <c r="C30794" s="101"/>
    </row>
    <row r="30795" spans="3:3" ht="12.75">
      <c r="C30795" s="101"/>
    </row>
    <row r="30796" spans="3:3" ht="12.75">
      <c r="C30796" s="101"/>
    </row>
    <row r="30797" spans="3:3" ht="12.75">
      <c r="C30797" s="101"/>
    </row>
    <row r="30798" spans="3:3" ht="12.75">
      <c r="C30798" s="101"/>
    </row>
    <row r="30799" spans="3:3" ht="12.75">
      <c r="C30799" s="101"/>
    </row>
    <row r="30800" spans="3:3" ht="12.75">
      <c r="C30800" s="101"/>
    </row>
    <row r="30801" spans="3:3" ht="12.75">
      <c r="C30801" s="101"/>
    </row>
    <row r="30802" spans="3:3" ht="12.75">
      <c r="C30802" s="101"/>
    </row>
    <row r="30803" spans="3:3" ht="12.75">
      <c r="C30803" s="101"/>
    </row>
    <row r="30804" spans="3:3" ht="12.75">
      <c r="C30804" s="101"/>
    </row>
    <row r="30805" spans="3:3" ht="12.75">
      <c r="C30805" s="101"/>
    </row>
    <row r="30806" spans="3:3" ht="12.75">
      <c r="C30806" s="101"/>
    </row>
    <row r="30807" spans="3:3" ht="12.75">
      <c r="C30807" s="101"/>
    </row>
    <row r="30808" spans="3:3" ht="12.75">
      <c r="C30808" s="101"/>
    </row>
    <row r="30809" spans="3:3" ht="12.75">
      <c r="C30809" s="101"/>
    </row>
    <row r="30810" spans="3:3" ht="12.75">
      <c r="C30810" s="101"/>
    </row>
    <row r="30811" spans="3:3" ht="12.75">
      <c r="C30811" s="101"/>
    </row>
    <row r="30812" spans="3:3" ht="12.75">
      <c r="C30812" s="101"/>
    </row>
    <row r="30813" spans="3:3" ht="12.75">
      <c r="C30813" s="101"/>
    </row>
    <row r="30814" spans="3:3" ht="12.75">
      <c r="C30814" s="101"/>
    </row>
    <row r="30815" spans="3:3" ht="12.75">
      <c r="C30815" s="101"/>
    </row>
    <row r="30816" spans="3:3" ht="12.75">
      <c r="C30816" s="101"/>
    </row>
    <row r="30817" spans="3:3" ht="12.75">
      <c r="C30817" s="101"/>
    </row>
    <row r="30818" spans="3:3" ht="12.75">
      <c r="C30818" s="101"/>
    </row>
    <row r="30819" spans="3:3" ht="12.75">
      <c r="C30819" s="101"/>
    </row>
    <row r="30820" spans="3:3" ht="12.75">
      <c r="C30820" s="101"/>
    </row>
    <row r="30821" spans="3:3" ht="12.75">
      <c r="C30821" s="101"/>
    </row>
    <row r="30822" spans="3:3" ht="12.75">
      <c r="C30822" s="101"/>
    </row>
    <row r="30823" spans="3:3" ht="12.75">
      <c r="C30823" s="101"/>
    </row>
    <row r="30824" spans="3:3" ht="12.75">
      <c r="C30824" s="101"/>
    </row>
    <row r="30825" spans="3:3" ht="12.75">
      <c r="C30825" s="101"/>
    </row>
    <row r="30826" spans="3:3" ht="12.75">
      <c r="C30826" s="101"/>
    </row>
    <row r="30827" spans="3:3" ht="12.75">
      <c r="C30827" s="101"/>
    </row>
    <row r="30828" spans="3:3" ht="12.75">
      <c r="C30828" s="101"/>
    </row>
    <row r="30829" spans="3:3" ht="12.75">
      <c r="C30829" s="101"/>
    </row>
    <row r="30830" spans="3:3" ht="12.75">
      <c r="C30830" s="101"/>
    </row>
    <row r="30831" spans="3:3" ht="12.75">
      <c r="C30831" s="101"/>
    </row>
    <row r="30832" spans="3:3" ht="12.75">
      <c r="C30832" s="101"/>
    </row>
    <row r="30833" spans="3:3" ht="12.75">
      <c r="C30833" s="101"/>
    </row>
    <row r="30834" spans="3:3" ht="12.75">
      <c r="C30834" s="101"/>
    </row>
    <row r="30835" spans="3:3" ht="12.75">
      <c r="C30835" s="101"/>
    </row>
    <row r="30836" spans="3:3" ht="12.75">
      <c r="C30836" s="101"/>
    </row>
    <row r="30837" spans="3:3" ht="12.75">
      <c r="C30837" s="101"/>
    </row>
    <row r="30838" spans="3:3" ht="12.75">
      <c r="C30838" s="101"/>
    </row>
    <row r="30839" spans="3:3" ht="12.75">
      <c r="C30839" s="101"/>
    </row>
    <row r="30840" spans="3:3" ht="12.75">
      <c r="C30840" s="101"/>
    </row>
    <row r="30841" spans="3:3" ht="12.75">
      <c r="C30841" s="101"/>
    </row>
    <row r="30842" spans="3:3" ht="12.75">
      <c r="C30842" s="101"/>
    </row>
    <row r="30843" spans="3:3" ht="12.75">
      <c r="C30843" s="101"/>
    </row>
    <row r="30844" spans="3:3" ht="12.75">
      <c r="C30844" s="101"/>
    </row>
    <row r="30845" spans="3:3" ht="12.75">
      <c r="C30845" s="101"/>
    </row>
    <row r="30846" spans="3:3" ht="12.75">
      <c r="C30846" s="101"/>
    </row>
    <row r="30847" spans="3:3" ht="12.75">
      <c r="C30847" s="101"/>
    </row>
    <row r="30848" spans="3:3" ht="12.75">
      <c r="C30848" s="101"/>
    </row>
    <row r="30849" spans="3:3" ht="12.75">
      <c r="C30849" s="101"/>
    </row>
    <row r="30850" spans="3:3" ht="12.75">
      <c r="C30850" s="101"/>
    </row>
    <row r="30851" spans="3:3" ht="12.75">
      <c r="C30851" s="101"/>
    </row>
    <row r="30852" spans="3:3" ht="12.75">
      <c r="C30852" s="101"/>
    </row>
    <row r="30853" spans="3:3" ht="12.75">
      <c r="C30853" s="101"/>
    </row>
    <row r="30854" spans="3:3" ht="12.75">
      <c r="C30854" s="101"/>
    </row>
    <row r="30855" spans="3:3" ht="12.75">
      <c r="C30855" s="101"/>
    </row>
    <row r="30856" spans="3:3" ht="12.75">
      <c r="C30856" s="101"/>
    </row>
    <row r="30857" spans="3:3" ht="12.75">
      <c r="C30857" s="101"/>
    </row>
    <row r="30858" spans="3:3" ht="12.75">
      <c r="C30858" s="101"/>
    </row>
    <row r="30859" spans="3:3" ht="12.75">
      <c r="C30859" s="101"/>
    </row>
    <row r="30860" spans="3:3" ht="12.75">
      <c r="C30860" s="101"/>
    </row>
    <row r="30861" spans="3:3" ht="12.75">
      <c r="C30861" s="101"/>
    </row>
    <row r="30862" spans="3:3" ht="12.75">
      <c r="C30862" s="101"/>
    </row>
    <row r="30863" spans="3:3" ht="12.75">
      <c r="C30863" s="101"/>
    </row>
    <row r="30864" spans="3:3" ht="12.75">
      <c r="C30864" s="101"/>
    </row>
    <row r="30865" spans="3:3" ht="12.75">
      <c r="C30865" s="101"/>
    </row>
    <row r="30866" spans="3:3" ht="12.75">
      <c r="C30866" s="101"/>
    </row>
    <row r="30867" spans="3:3" ht="12.75">
      <c r="C30867" s="101"/>
    </row>
    <row r="30868" spans="3:3" ht="12.75">
      <c r="C30868" s="101"/>
    </row>
    <row r="30869" spans="3:3" ht="12.75">
      <c r="C30869" s="101"/>
    </row>
    <row r="30870" spans="3:3" ht="12.75">
      <c r="C30870" s="101"/>
    </row>
    <row r="30871" spans="3:3" ht="12.75">
      <c r="C30871" s="101"/>
    </row>
    <row r="30872" spans="3:3" ht="12.75">
      <c r="C30872" s="101"/>
    </row>
    <row r="30873" spans="3:3" ht="12.75">
      <c r="C30873" s="101"/>
    </row>
    <row r="30874" spans="3:3" ht="12.75">
      <c r="C30874" s="101"/>
    </row>
    <row r="30875" spans="3:3" ht="12.75">
      <c r="C30875" s="101"/>
    </row>
    <row r="30876" spans="3:3" ht="12.75">
      <c r="C30876" s="101"/>
    </row>
    <row r="30877" spans="3:3" ht="12.75">
      <c r="C30877" s="101"/>
    </row>
    <row r="30878" spans="3:3" ht="12.75">
      <c r="C30878" s="101"/>
    </row>
    <row r="30879" spans="3:3" ht="12.75">
      <c r="C30879" s="101"/>
    </row>
    <row r="30880" spans="3:3" ht="12.75">
      <c r="C30880" s="101"/>
    </row>
    <row r="30881" spans="3:3" ht="12.75">
      <c r="C30881" s="101"/>
    </row>
    <row r="30882" spans="3:3" ht="12.75">
      <c r="C30882" s="101"/>
    </row>
    <row r="30883" spans="3:3" ht="12.75">
      <c r="C30883" s="101"/>
    </row>
    <row r="30884" spans="3:3" ht="12.75">
      <c r="C30884" s="101"/>
    </row>
    <row r="30885" spans="3:3" ht="12.75">
      <c r="C30885" s="101"/>
    </row>
    <row r="30886" spans="3:3" ht="12.75">
      <c r="C30886" s="101"/>
    </row>
    <row r="30887" spans="3:3" ht="12.75">
      <c r="C30887" s="101"/>
    </row>
    <row r="30888" spans="3:3" ht="12.75">
      <c r="C30888" s="101"/>
    </row>
    <row r="30889" spans="3:3" ht="12.75">
      <c r="C30889" s="101"/>
    </row>
    <row r="30890" spans="3:3" ht="12.75">
      <c r="C30890" s="101"/>
    </row>
    <row r="30891" spans="3:3" ht="12.75">
      <c r="C30891" s="101"/>
    </row>
    <row r="30892" spans="3:3" ht="12.75">
      <c r="C30892" s="101"/>
    </row>
    <row r="30893" spans="3:3" ht="12.75">
      <c r="C30893" s="101"/>
    </row>
    <row r="30894" spans="3:3" ht="12.75">
      <c r="C30894" s="101"/>
    </row>
    <row r="30895" spans="3:3" ht="12.75">
      <c r="C30895" s="101"/>
    </row>
    <row r="30896" spans="3:3" ht="12.75">
      <c r="C30896" s="101"/>
    </row>
    <row r="30897" spans="3:3" ht="12.75">
      <c r="C30897" s="101"/>
    </row>
    <row r="30898" spans="3:3" ht="12.75">
      <c r="C30898" s="101"/>
    </row>
    <row r="30899" spans="3:3" ht="12.75">
      <c r="C30899" s="101"/>
    </row>
    <row r="30900" spans="3:3" ht="12.75">
      <c r="C30900" s="101"/>
    </row>
    <row r="30901" spans="3:3" ht="12.75">
      <c r="C30901" s="101"/>
    </row>
    <row r="30902" spans="3:3" ht="12.75">
      <c r="C30902" s="101"/>
    </row>
    <row r="30903" spans="3:3" ht="12.75">
      <c r="C30903" s="101"/>
    </row>
    <row r="30904" spans="3:3" ht="12.75">
      <c r="C30904" s="101"/>
    </row>
    <row r="30905" spans="3:3" ht="12.75">
      <c r="C30905" s="101"/>
    </row>
    <row r="30906" spans="3:3" ht="12.75">
      <c r="C30906" s="101"/>
    </row>
    <row r="30907" spans="3:3" ht="12.75">
      <c r="C30907" s="101"/>
    </row>
    <row r="30908" spans="3:3" ht="12.75">
      <c r="C30908" s="101"/>
    </row>
    <row r="30909" spans="3:3" ht="12.75">
      <c r="C30909" s="101"/>
    </row>
    <row r="30910" spans="3:3" ht="12.75">
      <c r="C30910" s="101"/>
    </row>
    <row r="30911" spans="3:3" ht="12.75">
      <c r="C30911" s="101"/>
    </row>
    <row r="30912" spans="3:3" ht="12.75">
      <c r="C30912" s="101"/>
    </row>
    <row r="30913" spans="3:3" ht="12.75">
      <c r="C30913" s="101"/>
    </row>
    <row r="30914" spans="3:3" ht="12.75">
      <c r="C30914" s="101"/>
    </row>
    <row r="30915" spans="3:3" ht="12.75">
      <c r="C30915" s="101"/>
    </row>
    <row r="30916" spans="3:3" ht="12.75">
      <c r="C30916" s="101"/>
    </row>
    <row r="30917" spans="3:3" ht="12.75">
      <c r="C30917" s="101"/>
    </row>
    <row r="30918" spans="3:3" ht="12.75">
      <c r="C30918" s="101"/>
    </row>
    <row r="30919" spans="3:3" ht="12.75">
      <c r="C30919" s="101"/>
    </row>
    <row r="30920" spans="3:3" ht="12.75">
      <c r="C30920" s="101"/>
    </row>
    <row r="30921" spans="3:3" ht="12.75">
      <c r="C30921" s="101"/>
    </row>
    <row r="30922" spans="3:3" ht="12.75">
      <c r="C30922" s="101"/>
    </row>
    <row r="30923" spans="3:3" ht="12.75">
      <c r="C30923" s="101"/>
    </row>
    <row r="30924" spans="3:3" ht="12.75">
      <c r="C30924" s="101"/>
    </row>
    <row r="30925" spans="3:3" ht="12.75">
      <c r="C30925" s="101"/>
    </row>
    <row r="30926" spans="3:3" ht="12.75">
      <c r="C30926" s="101"/>
    </row>
    <row r="30927" spans="3:3" ht="12.75">
      <c r="C30927" s="101"/>
    </row>
    <row r="30928" spans="3:3" ht="12.75">
      <c r="C30928" s="101"/>
    </row>
    <row r="30929" spans="3:3" ht="12.75">
      <c r="C30929" s="101"/>
    </row>
    <row r="30930" spans="3:3" ht="12.75">
      <c r="C30930" s="101"/>
    </row>
    <row r="30931" spans="3:3" ht="12.75">
      <c r="C30931" s="101"/>
    </row>
    <row r="30932" spans="3:3" ht="12.75">
      <c r="C30932" s="101"/>
    </row>
    <row r="30933" spans="3:3" ht="12.75">
      <c r="C30933" s="101"/>
    </row>
    <row r="30934" spans="3:3" ht="12.75">
      <c r="C30934" s="101"/>
    </row>
    <row r="30935" spans="3:3" ht="12.75">
      <c r="C30935" s="101"/>
    </row>
    <row r="30936" spans="3:3" ht="12.75">
      <c r="C30936" s="101"/>
    </row>
    <row r="30937" spans="3:3" ht="12.75">
      <c r="C30937" s="101"/>
    </row>
    <row r="30938" spans="3:3" ht="12.75">
      <c r="C30938" s="101"/>
    </row>
    <row r="30939" spans="3:3" ht="12.75">
      <c r="C30939" s="101"/>
    </row>
    <row r="30940" spans="3:3" ht="12.75">
      <c r="C30940" s="101"/>
    </row>
    <row r="30941" spans="3:3" ht="12.75">
      <c r="C30941" s="101"/>
    </row>
    <row r="30942" spans="3:3" ht="12.75">
      <c r="C30942" s="101"/>
    </row>
    <row r="30943" spans="3:3" ht="12.75">
      <c r="C30943" s="101"/>
    </row>
    <row r="30944" spans="3:3" ht="12.75">
      <c r="C30944" s="101"/>
    </row>
    <row r="30945" spans="3:3" ht="12.75">
      <c r="C30945" s="101"/>
    </row>
    <row r="30946" spans="3:3" ht="12.75">
      <c r="C30946" s="101"/>
    </row>
    <row r="30947" spans="3:3" ht="12.75">
      <c r="C30947" s="101"/>
    </row>
    <row r="30948" spans="3:3" ht="12.75">
      <c r="C30948" s="101"/>
    </row>
    <row r="30949" spans="3:3" ht="12.75">
      <c r="C30949" s="101"/>
    </row>
    <row r="30950" spans="3:3" ht="12.75">
      <c r="C30950" s="101"/>
    </row>
    <row r="30951" spans="3:3" ht="12.75">
      <c r="C30951" s="101"/>
    </row>
    <row r="30952" spans="3:3" ht="12.75">
      <c r="C30952" s="101"/>
    </row>
    <row r="30953" spans="3:3" ht="12.75">
      <c r="C30953" s="101"/>
    </row>
    <row r="30954" spans="3:3" ht="12.75">
      <c r="C30954" s="101"/>
    </row>
    <row r="30955" spans="3:3" ht="12.75">
      <c r="C30955" s="101"/>
    </row>
    <row r="30956" spans="3:3" ht="12.75">
      <c r="C30956" s="101"/>
    </row>
    <row r="30957" spans="3:3" ht="12.75">
      <c r="C30957" s="101"/>
    </row>
    <row r="30958" spans="3:3" ht="12.75">
      <c r="C30958" s="101"/>
    </row>
    <row r="30959" spans="3:3" ht="12.75">
      <c r="C30959" s="101"/>
    </row>
    <row r="30960" spans="3:3" ht="12.75">
      <c r="C30960" s="101"/>
    </row>
    <row r="30961" spans="3:3" ht="12.75">
      <c r="C30961" s="101"/>
    </row>
    <row r="30962" spans="3:3" ht="12.75">
      <c r="C30962" s="101"/>
    </row>
    <row r="30963" spans="3:3" ht="12.75">
      <c r="C30963" s="101"/>
    </row>
    <row r="30964" spans="3:3" ht="12.75">
      <c r="C30964" s="101"/>
    </row>
    <row r="30965" spans="3:3" ht="12.75">
      <c r="C30965" s="101"/>
    </row>
    <row r="30966" spans="3:3" ht="12.75">
      <c r="C30966" s="101"/>
    </row>
    <row r="30967" spans="3:3" ht="12.75">
      <c r="C30967" s="101"/>
    </row>
    <row r="30968" spans="3:3" ht="12.75">
      <c r="C30968" s="101"/>
    </row>
    <row r="30969" spans="3:3" ht="12.75">
      <c r="C30969" s="101"/>
    </row>
    <row r="30970" spans="3:3" ht="12.75">
      <c r="C30970" s="101"/>
    </row>
    <row r="30971" spans="3:3" ht="12.75">
      <c r="C30971" s="101"/>
    </row>
    <row r="30972" spans="3:3" ht="12.75">
      <c r="C30972" s="101"/>
    </row>
    <row r="30973" spans="3:3" ht="12.75">
      <c r="C30973" s="101"/>
    </row>
    <row r="30974" spans="3:3" ht="12.75">
      <c r="C30974" s="101"/>
    </row>
    <row r="30975" spans="3:3" ht="12.75">
      <c r="C30975" s="101"/>
    </row>
    <row r="30976" spans="3:3" ht="12.75">
      <c r="C30976" s="101"/>
    </row>
    <row r="30977" spans="3:3" ht="12.75">
      <c r="C30977" s="101"/>
    </row>
    <row r="30978" spans="3:3" ht="12.75">
      <c r="C30978" s="101"/>
    </row>
    <row r="30979" spans="3:3" ht="12.75">
      <c r="C30979" s="101"/>
    </row>
    <row r="30980" spans="3:3" ht="12.75">
      <c r="C30980" s="101"/>
    </row>
    <row r="30981" spans="3:3" ht="12.75">
      <c r="C30981" s="101"/>
    </row>
    <row r="30982" spans="3:3" ht="12.75">
      <c r="C30982" s="101"/>
    </row>
    <row r="30983" spans="3:3" ht="12.75">
      <c r="C30983" s="101"/>
    </row>
    <row r="30984" spans="3:3" ht="12.75">
      <c r="C30984" s="101"/>
    </row>
    <row r="30985" spans="3:3" ht="12.75">
      <c r="C30985" s="101"/>
    </row>
    <row r="30986" spans="3:3" ht="12.75">
      <c r="C30986" s="101"/>
    </row>
    <row r="30987" spans="3:3" ht="12.75">
      <c r="C30987" s="101"/>
    </row>
    <row r="30988" spans="3:3" ht="12.75">
      <c r="C30988" s="101"/>
    </row>
    <row r="30989" spans="3:3" ht="12.75">
      <c r="C30989" s="101"/>
    </row>
    <row r="30990" spans="3:3" ht="12.75">
      <c r="C30990" s="101"/>
    </row>
    <row r="30991" spans="3:3" ht="12.75">
      <c r="C30991" s="101"/>
    </row>
    <row r="30992" spans="3:3" ht="12.75">
      <c r="C30992" s="101"/>
    </row>
    <row r="30993" spans="3:3" ht="12.75">
      <c r="C30993" s="101"/>
    </row>
    <row r="30994" spans="3:3" ht="12.75">
      <c r="C30994" s="101"/>
    </row>
    <row r="30995" spans="3:3" ht="12.75">
      <c r="C30995" s="101"/>
    </row>
    <row r="30996" spans="3:3" ht="12.75">
      <c r="C30996" s="101"/>
    </row>
    <row r="30997" spans="3:3" ht="12.75">
      <c r="C30997" s="101"/>
    </row>
    <row r="30998" spans="3:3" ht="12.75">
      <c r="C30998" s="101"/>
    </row>
    <row r="30999" spans="3:3" ht="12.75">
      <c r="C30999" s="101"/>
    </row>
    <row r="31000" spans="3:3" ht="12.75">
      <c r="C31000" s="101"/>
    </row>
    <row r="31001" spans="3:3" ht="12.75">
      <c r="C31001" s="101"/>
    </row>
    <row r="31002" spans="3:3" ht="12.75">
      <c r="C31002" s="101"/>
    </row>
    <row r="31003" spans="3:3" ht="12.75">
      <c r="C31003" s="101"/>
    </row>
    <row r="31004" spans="3:3" ht="12.75">
      <c r="C31004" s="101"/>
    </row>
    <row r="31005" spans="3:3" ht="12.75">
      <c r="C31005" s="101"/>
    </row>
    <row r="31006" spans="3:3" ht="12.75">
      <c r="C31006" s="101"/>
    </row>
    <row r="31007" spans="3:3" ht="12.75">
      <c r="C31007" s="101"/>
    </row>
    <row r="31008" spans="3:3" ht="12.75">
      <c r="C31008" s="101"/>
    </row>
    <row r="31009" spans="3:3" ht="12.75">
      <c r="C31009" s="101"/>
    </row>
    <row r="31010" spans="3:3" ht="12.75">
      <c r="C31010" s="101"/>
    </row>
    <row r="31011" spans="3:3" ht="12.75">
      <c r="C31011" s="101"/>
    </row>
    <row r="31012" spans="3:3" ht="12.75">
      <c r="C31012" s="101"/>
    </row>
    <row r="31013" spans="3:3" ht="12.75">
      <c r="C31013" s="101"/>
    </row>
    <row r="31014" spans="3:3" ht="12.75">
      <c r="C31014" s="101"/>
    </row>
    <row r="31015" spans="3:3" ht="12.75">
      <c r="C31015" s="101"/>
    </row>
    <row r="31016" spans="3:3" ht="12.75">
      <c r="C31016" s="101"/>
    </row>
    <row r="31017" spans="3:3" ht="12.75">
      <c r="C31017" s="101"/>
    </row>
    <row r="31018" spans="3:3" ht="12.75">
      <c r="C31018" s="101"/>
    </row>
    <row r="31019" spans="3:3" ht="12.75">
      <c r="C31019" s="101"/>
    </row>
    <row r="31020" spans="3:3" ht="12.75">
      <c r="C31020" s="101"/>
    </row>
    <row r="31021" spans="3:3" ht="12.75">
      <c r="C31021" s="101"/>
    </row>
    <row r="31022" spans="3:3" ht="12.75">
      <c r="C31022" s="101"/>
    </row>
    <row r="31023" spans="3:3" ht="12.75">
      <c r="C31023" s="101"/>
    </row>
    <row r="31024" spans="3:3" ht="12.75">
      <c r="C31024" s="101"/>
    </row>
    <row r="31025" spans="3:3" ht="12.75">
      <c r="C31025" s="101"/>
    </row>
    <row r="31026" spans="3:3" ht="12.75">
      <c r="C31026" s="101"/>
    </row>
    <row r="31027" spans="3:3" ht="12.75">
      <c r="C31027" s="101"/>
    </row>
    <row r="31028" spans="3:3" ht="12.75">
      <c r="C31028" s="101"/>
    </row>
    <row r="31029" spans="3:3" ht="12.75">
      <c r="C31029" s="101"/>
    </row>
    <row r="31030" spans="3:3" ht="12.75">
      <c r="C31030" s="101"/>
    </row>
    <row r="31031" spans="3:3" ht="12.75">
      <c r="C31031" s="101"/>
    </row>
    <row r="31032" spans="3:3" ht="12.75">
      <c r="C31032" s="101"/>
    </row>
    <row r="31033" spans="3:3" ht="12.75">
      <c r="C31033" s="101"/>
    </row>
    <row r="31034" spans="3:3" ht="12.75">
      <c r="C31034" s="101"/>
    </row>
    <row r="31035" spans="3:3" ht="12.75">
      <c r="C31035" s="101"/>
    </row>
    <row r="31036" spans="3:3" ht="12.75">
      <c r="C31036" s="101"/>
    </row>
    <row r="31037" spans="3:3" ht="12.75">
      <c r="C31037" s="101"/>
    </row>
    <row r="31038" spans="3:3" ht="12.75">
      <c r="C31038" s="101"/>
    </row>
    <row r="31039" spans="3:3" ht="12.75">
      <c r="C31039" s="101"/>
    </row>
    <row r="31040" spans="3:3" ht="12.75">
      <c r="C31040" s="101"/>
    </row>
    <row r="31041" spans="3:3" ht="12.75">
      <c r="C31041" s="101"/>
    </row>
    <row r="31042" spans="3:3" ht="12.75">
      <c r="C31042" s="101"/>
    </row>
    <row r="31043" spans="3:3" ht="12.75">
      <c r="C31043" s="101"/>
    </row>
    <row r="31044" spans="3:3" ht="12.75">
      <c r="C31044" s="101"/>
    </row>
    <row r="31045" spans="3:3" ht="12.75">
      <c r="C31045" s="101"/>
    </row>
    <row r="31046" spans="3:3" ht="12.75">
      <c r="C31046" s="101"/>
    </row>
    <row r="31047" spans="3:3" ht="12.75">
      <c r="C31047" s="101"/>
    </row>
    <row r="31048" spans="3:3" ht="12.75">
      <c r="C31048" s="101"/>
    </row>
    <row r="31049" spans="3:3" ht="12.75">
      <c r="C31049" s="101"/>
    </row>
    <row r="31050" spans="3:3" ht="12.75">
      <c r="C31050" s="101"/>
    </row>
    <row r="31051" spans="3:3" ht="12.75">
      <c r="C31051" s="101"/>
    </row>
    <row r="31052" spans="3:3" ht="12.75">
      <c r="C31052" s="101"/>
    </row>
    <row r="31053" spans="3:3" ht="12.75">
      <c r="C31053" s="101"/>
    </row>
    <row r="31054" spans="3:3" ht="12.75">
      <c r="C31054" s="101"/>
    </row>
    <row r="31055" spans="3:3" ht="12.75">
      <c r="C31055" s="101"/>
    </row>
    <row r="31056" spans="3:3" ht="12.75">
      <c r="C31056" s="101"/>
    </row>
    <row r="31057" spans="3:3" ht="12.75">
      <c r="C31057" s="101"/>
    </row>
    <row r="31058" spans="3:3" ht="12.75">
      <c r="C31058" s="101"/>
    </row>
    <row r="31059" spans="3:3" ht="12.75">
      <c r="C31059" s="101"/>
    </row>
    <row r="31060" spans="3:3" ht="12.75">
      <c r="C31060" s="101"/>
    </row>
    <row r="31061" spans="3:3" ht="12.75">
      <c r="C31061" s="101"/>
    </row>
    <row r="31062" spans="3:3" ht="12.75">
      <c r="C31062" s="101"/>
    </row>
    <row r="31063" spans="3:3" ht="12.75">
      <c r="C31063" s="101"/>
    </row>
    <row r="31064" spans="3:3" ht="12.75">
      <c r="C31064" s="101"/>
    </row>
    <row r="31065" spans="3:3" ht="12.75">
      <c r="C31065" s="101"/>
    </row>
    <row r="31066" spans="3:3" ht="12.75">
      <c r="C31066" s="101"/>
    </row>
    <row r="31067" spans="3:3" ht="12.75">
      <c r="C31067" s="101"/>
    </row>
    <row r="31068" spans="3:3" ht="12.75">
      <c r="C31068" s="101"/>
    </row>
    <row r="31069" spans="3:3" ht="12.75">
      <c r="C31069" s="101"/>
    </row>
    <row r="31070" spans="3:3" ht="12.75">
      <c r="C31070" s="101"/>
    </row>
    <row r="31071" spans="3:3" ht="12.75">
      <c r="C31071" s="101"/>
    </row>
    <row r="31072" spans="3:3" ht="12.75">
      <c r="C31072" s="101"/>
    </row>
    <row r="31073" spans="3:3" ht="12.75">
      <c r="C31073" s="101"/>
    </row>
    <row r="31074" spans="3:3" ht="12.75">
      <c r="C31074" s="101"/>
    </row>
    <row r="31075" spans="3:3" ht="12.75">
      <c r="C31075" s="101"/>
    </row>
    <row r="31076" spans="3:3" ht="12.75">
      <c r="C31076" s="101"/>
    </row>
    <row r="31077" spans="3:3" ht="12.75">
      <c r="C31077" s="101"/>
    </row>
    <row r="31078" spans="3:3" ht="12.75">
      <c r="C31078" s="101"/>
    </row>
    <row r="31079" spans="3:3" ht="12.75">
      <c r="C31079" s="101"/>
    </row>
    <row r="31080" spans="3:3" ht="12.75">
      <c r="C31080" s="101"/>
    </row>
    <row r="31081" spans="3:3" ht="12.75">
      <c r="C31081" s="101"/>
    </row>
    <row r="31082" spans="3:3" ht="12.75">
      <c r="C31082" s="101"/>
    </row>
    <row r="31083" spans="3:3" ht="12.75">
      <c r="C31083" s="101"/>
    </row>
    <row r="31084" spans="3:3" ht="12.75">
      <c r="C31084" s="101"/>
    </row>
    <row r="31085" spans="3:3" ht="12.75">
      <c r="C31085" s="101"/>
    </row>
    <row r="31086" spans="3:3" ht="12.75">
      <c r="C31086" s="101"/>
    </row>
    <row r="31087" spans="3:3" ht="12.75">
      <c r="C31087" s="101"/>
    </row>
    <row r="31088" spans="3:3" ht="12.75">
      <c r="C31088" s="101"/>
    </row>
    <row r="31089" spans="3:3" ht="12.75">
      <c r="C31089" s="101"/>
    </row>
    <row r="31090" spans="3:3" ht="12.75">
      <c r="C31090" s="101"/>
    </row>
    <row r="31091" spans="3:3" ht="12.75">
      <c r="C31091" s="101"/>
    </row>
    <row r="31092" spans="3:3" ht="12.75">
      <c r="C31092" s="101"/>
    </row>
    <row r="31093" spans="3:3" ht="12.75">
      <c r="C31093" s="101"/>
    </row>
    <row r="31094" spans="3:3" ht="12.75">
      <c r="C31094" s="101"/>
    </row>
    <row r="31095" spans="3:3" ht="12.75">
      <c r="C31095" s="101"/>
    </row>
    <row r="31096" spans="3:3" ht="12.75">
      <c r="C31096" s="101"/>
    </row>
    <row r="31097" spans="3:3" ht="12.75">
      <c r="C31097" s="101"/>
    </row>
    <row r="31098" spans="3:3" ht="12.75">
      <c r="C31098" s="101"/>
    </row>
    <row r="31099" spans="3:3" ht="12.75">
      <c r="C31099" s="101"/>
    </row>
    <row r="31100" spans="3:3" ht="12.75">
      <c r="C31100" s="101"/>
    </row>
    <row r="31101" spans="3:3" ht="12.75">
      <c r="C31101" s="101"/>
    </row>
    <row r="31102" spans="3:3" ht="12.75">
      <c r="C31102" s="101"/>
    </row>
    <row r="31103" spans="3:3" ht="12.75">
      <c r="C31103" s="101"/>
    </row>
    <row r="31104" spans="3:3" ht="12.75">
      <c r="C31104" s="101"/>
    </row>
    <row r="31105" spans="3:3" ht="12.75">
      <c r="C31105" s="101"/>
    </row>
    <row r="31106" spans="3:3" ht="12.75">
      <c r="C31106" s="101"/>
    </row>
    <row r="31107" spans="3:3" ht="12.75">
      <c r="C31107" s="101"/>
    </row>
    <row r="31108" spans="3:3" ht="12.75">
      <c r="C31108" s="101"/>
    </row>
    <row r="31109" spans="3:3" ht="12.75">
      <c r="C31109" s="101"/>
    </row>
    <row r="31110" spans="3:3" ht="12.75">
      <c r="C31110" s="101"/>
    </row>
    <row r="31111" spans="3:3" ht="12.75">
      <c r="C31111" s="101"/>
    </row>
    <row r="31112" spans="3:3" ht="12.75">
      <c r="C31112" s="101"/>
    </row>
    <row r="31113" spans="3:3" ht="12.75">
      <c r="C31113" s="101"/>
    </row>
    <row r="31114" spans="3:3" ht="12.75">
      <c r="C31114" s="101"/>
    </row>
    <row r="31115" spans="3:3" ht="12.75">
      <c r="C31115" s="101"/>
    </row>
    <row r="31116" spans="3:3" ht="12.75">
      <c r="C31116" s="101"/>
    </row>
    <row r="31117" spans="3:3" ht="12.75">
      <c r="C31117" s="101"/>
    </row>
    <row r="31118" spans="3:3" ht="12.75">
      <c r="C31118" s="101"/>
    </row>
    <row r="31119" spans="3:3" ht="12.75">
      <c r="C31119" s="101"/>
    </row>
    <row r="31120" spans="3:3" ht="12.75">
      <c r="C31120" s="101"/>
    </row>
    <row r="31121" spans="3:3" ht="12.75">
      <c r="C31121" s="101"/>
    </row>
    <row r="31122" spans="3:3" ht="12.75">
      <c r="C31122" s="101"/>
    </row>
    <row r="31123" spans="3:3" ht="12.75">
      <c r="C31123" s="101"/>
    </row>
    <row r="31124" spans="3:3" ht="12.75">
      <c r="C31124" s="101"/>
    </row>
    <row r="31125" spans="3:3" ht="12.75">
      <c r="C31125" s="101"/>
    </row>
    <row r="31126" spans="3:3" ht="12.75">
      <c r="C31126" s="101"/>
    </row>
    <row r="31127" spans="3:3" ht="12.75">
      <c r="C31127" s="101"/>
    </row>
    <row r="31128" spans="3:3" ht="12.75">
      <c r="C31128" s="101"/>
    </row>
    <row r="31129" spans="3:3" ht="12.75">
      <c r="C31129" s="101"/>
    </row>
    <row r="31130" spans="3:3" ht="12.75">
      <c r="C31130" s="101"/>
    </row>
    <row r="31131" spans="3:3" ht="12.75">
      <c r="C31131" s="101"/>
    </row>
    <row r="31132" spans="3:3" ht="12.75">
      <c r="C31132" s="101"/>
    </row>
    <row r="31133" spans="3:3" ht="12.75">
      <c r="C31133" s="101"/>
    </row>
    <row r="31134" spans="3:3" ht="12.75">
      <c r="C31134" s="101"/>
    </row>
    <row r="31135" spans="3:3" ht="12.75">
      <c r="C31135" s="101"/>
    </row>
    <row r="31136" spans="3:3" ht="12.75">
      <c r="C31136" s="101"/>
    </row>
    <row r="31137" spans="3:3" ht="12.75">
      <c r="C31137" s="101"/>
    </row>
    <row r="31138" spans="3:3" ht="12.75">
      <c r="C31138" s="101"/>
    </row>
    <row r="31139" spans="3:3" ht="12.75">
      <c r="C31139" s="101"/>
    </row>
    <row r="31140" spans="3:3" ht="12.75">
      <c r="C31140" s="101"/>
    </row>
    <row r="31141" spans="3:3" ht="12.75">
      <c r="C31141" s="101"/>
    </row>
    <row r="31142" spans="3:3" ht="12.75">
      <c r="C31142" s="101"/>
    </row>
    <row r="31143" spans="3:3" ht="12.75">
      <c r="C31143" s="101"/>
    </row>
    <row r="31144" spans="3:3" ht="12.75">
      <c r="C31144" s="101"/>
    </row>
    <row r="31145" spans="3:3" ht="12.75">
      <c r="C31145" s="101"/>
    </row>
    <row r="31146" spans="3:3" ht="12.75">
      <c r="C31146" s="101"/>
    </row>
    <row r="31147" spans="3:3" ht="12.75">
      <c r="C31147" s="101"/>
    </row>
    <row r="31148" spans="3:3" ht="12.75">
      <c r="C31148" s="101"/>
    </row>
    <row r="31149" spans="3:3" ht="12.75">
      <c r="C31149" s="101"/>
    </row>
    <row r="31150" spans="3:3" ht="12.75">
      <c r="C31150" s="101"/>
    </row>
    <row r="31151" spans="3:3" ht="12.75">
      <c r="C31151" s="101"/>
    </row>
    <row r="31152" spans="3:3" ht="12.75">
      <c r="C31152" s="101"/>
    </row>
    <row r="31153" spans="3:3" ht="12.75">
      <c r="C31153" s="101"/>
    </row>
    <row r="31154" spans="3:3" ht="12.75">
      <c r="C31154" s="101"/>
    </row>
    <row r="31155" spans="3:3" ht="12.75">
      <c r="C31155" s="101"/>
    </row>
    <row r="31156" spans="3:3" ht="12.75">
      <c r="C31156" s="101"/>
    </row>
    <row r="31157" spans="3:3" ht="12.75">
      <c r="C31157" s="101"/>
    </row>
    <row r="31158" spans="3:3" ht="12.75">
      <c r="C31158" s="101"/>
    </row>
    <row r="31159" spans="3:3" ht="12.75">
      <c r="C31159" s="101"/>
    </row>
    <row r="31160" spans="3:3" ht="12.75">
      <c r="C31160" s="101"/>
    </row>
    <row r="31161" spans="3:3" ht="12.75">
      <c r="C31161" s="101"/>
    </row>
    <row r="31162" spans="3:3" ht="12.75">
      <c r="C31162" s="101"/>
    </row>
    <row r="31163" spans="3:3" ht="12.75">
      <c r="C31163" s="101"/>
    </row>
    <row r="31164" spans="3:3" ht="12.75">
      <c r="C31164" s="101"/>
    </row>
    <row r="31165" spans="3:3" ht="12.75">
      <c r="C31165" s="101"/>
    </row>
    <row r="31166" spans="3:3" ht="12.75">
      <c r="C31166" s="101"/>
    </row>
    <row r="31167" spans="3:3" ht="12.75">
      <c r="C31167" s="101"/>
    </row>
    <row r="31168" spans="3:3" ht="12.75">
      <c r="C31168" s="101"/>
    </row>
    <row r="31169" spans="3:3" ht="12.75">
      <c r="C31169" s="101"/>
    </row>
    <row r="31170" spans="3:3" ht="12.75">
      <c r="C31170" s="101"/>
    </row>
    <row r="31171" spans="3:3" ht="12.75">
      <c r="C31171" s="101"/>
    </row>
    <row r="31172" spans="3:3" ht="12.75">
      <c r="C31172" s="101"/>
    </row>
    <row r="31173" spans="3:3" ht="12.75">
      <c r="C31173" s="101"/>
    </row>
    <row r="31174" spans="3:3" ht="12.75">
      <c r="C31174" s="101"/>
    </row>
    <row r="31175" spans="3:3" ht="12.75">
      <c r="C31175" s="101"/>
    </row>
    <row r="31176" spans="3:3" ht="12.75">
      <c r="C31176" s="101"/>
    </row>
    <row r="31177" spans="3:3" ht="12.75">
      <c r="C31177" s="101"/>
    </row>
    <row r="31178" spans="3:3" ht="12.75">
      <c r="C31178" s="101"/>
    </row>
    <row r="31179" spans="3:3" ht="12.75">
      <c r="C31179" s="101"/>
    </row>
    <row r="31180" spans="3:3" ht="12.75">
      <c r="C31180" s="101"/>
    </row>
    <row r="31181" spans="3:3" ht="12.75">
      <c r="C31181" s="101"/>
    </row>
    <row r="31182" spans="3:3" ht="12.75">
      <c r="C31182" s="101"/>
    </row>
    <row r="31183" spans="3:3" ht="12.75">
      <c r="C31183" s="101"/>
    </row>
    <row r="31184" spans="3:3" ht="12.75">
      <c r="C31184" s="101"/>
    </row>
    <row r="31185" spans="3:3" ht="12.75">
      <c r="C31185" s="101"/>
    </row>
    <row r="31186" spans="3:3" ht="12.75">
      <c r="C31186" s="101"/>
    </row>
    <row r="31187" spans="3:3" ht="12.75">
      <c r="C31187" s="101"/>
    </row>
    <row r="31188" spans="3:3" ht="12.75">
      <c r="C31188" s="101"/>
    </row>
    <row r="31189" spans="3:3" ht="12.75">
      <c r="C31189" s="101"/>
    </row>
    <row r="31190" spans="3:3" ht="12.75">
      <c r="C31190" s="101"/>
    </row>
    <row r="31191" spans="3:3" ht="12.75">
      <c r="C31191" s="101"/>
    </row>
    <row r="31192" spans="3:3" ht="12.75">
      <c r="C31192" s="101"/>
    </row>
    <row r="31193" spans="3:3" ht="12.75">
      <c r="C31193" s="101"/>
    </row>
    <row r="31194" spans="3:3" ht="12.75">
      <c r="C31194" s="101"/>
    </row>
    <row r="31195" spans="3:3" ht="12.75">
      <c r="C31195" s="101"/>
    </row>
    <row r="31196" spans="3:3" ht="12.75">
      <c r="C31196" s="101"/>
    </row>
    <row r="31197" spans="3:3" ht="12.75">
      <c r="C31197" s="101"/>
    </row>
    <row r="31198" spans="3:3" ht="12.75">
      <c r="C31198" s="101"/>
    </row>
    <row r="31199" spans="3:3" ht="12.75">
      <c r="C31199" s="101"/>
    </row>
    <row r="31200" spans="3:3" ht="12.75">
      <c r="C31200" s="101"/>
    </row>
    <row r="31201" spans="3:3" ht="12.75">
      <c r="C31201" s="101"/>
    </row>
    <row r="31202" spans="3:3" ht="12.75">
      <c r="C31202" s="101"/>
    </row>
    <row r="31203" spans="3:3" ht="12.75">
      <c r="C31203" s="101"/>
    </row>
    <row r="31204" spans="3:3" ht="12.75">
      <c r="C31204" s="101"/>
    </row>
    <row r="31205" spans="3:3" ht="12.75">
      <c r="C31205" s="101"/>
    </row>
    <row r="31206" spans="3:3" ht="12.75">
      <c r="C31206" s="101"/>
    </row>
    <row r="31207" spans="3:3" ht="12.75">
      <c r="C31207" s="101"/>
    </row>
    <row r="31208" spans="3:3" ht="12.75">
      <c r="C31208" s="101"/>
    </row>
    <row r="31209" spans="3:3" ht="12.75">
      <c r="C31209" s="101"/>
    </row>
    <row r="31210" spans="3:3" ht="12.75">
      <c r="C31210" s="101"/>
    </row>
    <row r="31211" spans="3:3" ht="12.75">
      <c r="C31211" s="101"/>
    </row>
    <row r="31212" spans="3:3" ht="12.75">
      <c r="C31212" s="101"/>
    </row>
    <row r="31213" spans="3:3" ht="12.75">
      <c r="C31213" s="101"/>
    </row>
    <row r="31214" spans="3:3" ht="12.75">
      <c r="C31214" s="101"/>
    </row>
    <row r="31215" spans="3:3" ht="12.75">
      <c r="C31215" s="101"/>
    </row>
    <row r="31216" spans="3:3" ht="12.75">
      <c r="C31216" s="101"/>
    </row>
    <row r="31217" spans="3:3" ht="12.75">
      <c r="C31217" s="101"/>
    </row>
    <row r="31218" spans="3:3" ht="12.75">
      <c r="C31218" s="101"/>
    </row>
    <row r="31219" spans="3:3" ht="12.75">
      <c r="C31219" s="101"/>
    </row>
    <row r="31220" spans="3:3" ht="12.75">
      <c r="C31220" s="101"/>
    </row>
    <row r="31221" spans="3:3" ht="12.75">
      <c r="C31221" s="101"/>
    </row>
    <row r="31222" spans="3:3" ht="12.75">
      <c r="C31222" s="101"/>
    </row>
    <row r="31223" spans="3:3" ht="12.75">
      <c r="C31223" s="101"/>
    </row>
    <row r="31224" spans="3:3" ht="12.75">
      <c r="C31224" s="101"/>
    </row>
    <row r="31225" spans="3:3" ht="12.75">
      <c r="C31225" s="101"/>
    </row>
    <row r="31226" spans="3:3" ht="12.75">
      <c r="C31226" s="101"/>
    </row>
    <row r="31227" spans="3:3" ht="12.75">
      <c r="C31227" s="101"/>
    </row>
    <row r="31228" spans="3:3" ht="12.75">
      <c r="C31228" s="101"/>
    </row>
    <row r="31229" spans="3:3" ht="12.75">
      <c r="C31229" s="101"/>
    </row>
    <row r="31230" spans="3:3" ht="12.75">
      <c r="C31230" s="101"/>
    </row>
    <row r="31231" spans="3:3" ht="12.75">
      <c r="C31231" s="101"/>
    </row>
    <row r="31232" spans="3:3" ht="12.75">
      <c r="C31232" s="101"/>
    </row>
    <row r="31233" spans="3:3" ht="12.75">
      <c r="C31233" s="101"/>
    </row>
    <row r="31234" spans="3:3" ht="12.75">
      <c r="C31234" s="101"/>
    </row>
    <row r="31235" spans="3:3" ht="12.75">
      <c r="C31235" s="101"/>
    </row>
    <row r="31236" spans="3:3" ht="12.75">
      <c r="C31236" s="101"/>
    </row>
    <row r="31237" spans="3:3" ht="12.75">
      <c r="C31237" s="101"/>
    </row>
    <row r="31238" spans="3:3" ht="12.75">
      <c r="C31238" s="101"/>
    </row>
    <row r="31239" spans="3:3" ht="12.75">
      <c r="C31239" s="101"/>
    </row>
    <row r="31240" spans="3:3" ht="12.75">
      <c r="C31240" s="101"/>
    </row>
    <row r="31241" spans="3:3" ht="12.75">
      <c r="C31241" s="101"/>
    </row>
    <row r="31242" spans="3:3" ht="12.75">
      <c r="C31242" s="101"/>
    </row>
    <row r="31243" spans="3:3" ht="12.75">
      <c r="C31243" s="101"/>
    </row>
    <row r="31244" spans="3:3" ht="12.75">
      <c r="C31244" s="101"/>
    </row>
    <row r="31245" spans="3:3" ht="12.75">
      <c r="C31245" s="101"/>
    </row>
    <row r="31246" spans="3:3" ht="12.75">
      <c r="C31246" s="101"/>
    </row>
    <row r="31247" spans="3:3" ht="12.75">
      <c r="C31247" s="101"/>
    </row>
    <row r="31248" spans="3:3" ht="12.75">
      <c r="C31248" s="101"/>
    </row>
    <row r="31249" spans="3:3" ht="12.75">
      <c r="C31249" s="101"/>
    </row>
    <row r="31250" spans="3:3" ht="12.75">
      <c r="C31250" s="101"/>
    </row>
    <row r="31251" spans="3:3" ht="12.75">
      <c r="C31251" s="101"/>
    </row>
    <row r="31252" spans="3:3" ht="12.75">
      <c r="C31252" s="101"/>
    </row>
    <row r="31253" spans="3:3" ht="12.75">
      <c r="C31253" s="101"/>
    </row>
    <row r="31254" spans="3:3" ht="12.75">
      <c r="C31254" s="101"/>
    </row>
    <row r="31255" spans="3:3" ht="12.75">
      <c r="C31255" s="101"/>
    </row>
    <row r="31256" spans="3:3" ht="12.75">
      <c r="C31256" s="101"/>
    </row>
    <row r="31257" spans="3:3" ht="12.75">
      <c r="C31257" s="101"/>
    </row>
    <row r="31258" spans="3:3" ht="12.75">
      <c r="C31258" s="101"/>
    </row>
    <row r="31259" spans="3:3" ht="12.75">
      <c r="C31259" s="101"/>
    </row>
    <row r="31260" spans="3:3" ht="12.75">
      <c r="C31260" s="101"/>
    </row>
    <row r="31261" spans="3:3" ht="12.75">
      <c r="C31261" s="101"/>
    </row>
    <row r="31262" spans="3:3" ht="12.75">
      <c r="C31262" s="101"/>
    </row>
    <row r="31263" spans="3:3" ht="12.75">
      <c r="C31263" s="101"/>
    </row>
    <row r="31264" spans="3:3" ht="12.75">
      <c r="C31264" s="101"/>
    </row>
    <row r="31265" spans="3:3" ht="12.75">
      <c r="C31265" s="101"/>
    </row>
    <row r="31266" spans="3:3" ht="12.75">
      <c r="C31266" s="101"/>
    </row>
    <row r="31267" spans="3:3" ht="12.75">
      <c r="C31267" s="101"/>
    </row>
    <row r="31268" spans="3:3" ht="12.75">
      <c r="C31268" s="101"/>
    </row>
    <row r="31269" spans="3:3" ht="12.75">
      <c r="C31269" s="101"/>
    </row>
    <row r="31270" spans="3:3" ht="12.75">
      <c r="C31270" s="101"/>
    </row>
    <row r="31271" spans="3:3" ht="12.75">
      <c r="C31271" s="101"/>
    </row>
    <row r="31272" spans="3:3" ht="12.75">
      <c r="C31272" s="101"/>
    </row>
    <row r="31273" spans="3:3" ht="12.75">
      <c r="C31273" s="101"/>
    </row>
    <row r="31274" spans="3:3" ht="12.75">
      <c r="C31274" s="101"/>
    </row>
    <row r="31275" spans="3:3" ht="12.75">
      <c r="C31275" s="101"/>
    </row>
    <row r="31276" spans="3:3" ht="12.75">
      <c r="C31276" s="101"/>
    </row>
    <row r="31277" spans="3:3" ht="12.75">
      <c r="C31277" s="101"/>
    </row>
    <row r="31278" spans="3:3" ht="12.75">
      <c r="C31278" s="101"/>
    </row>
    <row r="31279" spans="3:3" ht="12.75">
      <c r="C31279" s="101"/>
    </row>
    <row r="31280" spans="3:3" ht="12.75">
      <c r="C31280" s="101"/>
    </row>
    <row r="31281" spans="3:3" ht="12.75">
      <c r="C31281" s="101"/>
    </row>
    <row r="31282" spans="3:3" ht="12.75">
      <c r="C31282" s="101"/>
    </row>
    <row r="31283" spans="3:3" ht="12.75">
      <c r="C31283" s="101"/>
    </row>
    <row r="31284" spans="3:3" ht="12.75">
      <c r="C31284" s="101"/>
    </row>
    <row r="31285" spans="3:3" ht="12.75">
      <c r="C31285" s="101"/>
    </row>
    <row r="31286" spans="3:3" ht="12.75">
      <c r="C31286" s="101"/>
    </row>
    <row r="31287" spans="3:3" ht="12.75">
      <c r="C31287" s="101"/>
    </row>
    <row r="31288" spans="3:3" ht="12.75">
      <c r="C31288" s="101"/>
    </row>
    <row r="31289" spans="3:3" ht="12.75">
      <c r="C31289" s="101"/>
    </row>
    <row r="31290" spans="3:3" ht="12.75">
      <c r="C31290" s="101"/>
    </row>
    <row r="31291" spans="3:3" ht="12.75">
      <c r="C31291" s="101"/>
    </row>
    <row r="31292" spans="3:3" ht="12.75">
      <c r="C31292" s="101"/>
    </row>
    <row r="31293" spans="3:3" ht="12.75">
      <c r="C31293" s="101"/>
    </row>
    <row r="31294" spans="3:3" ht="12.75">
      <c r="C31294" s="101"/>
    </row>
    <row r="31295" spans="3:3" ht="12.75">
      <c r="C31295" s="101"/>
    </row>
    <row r="31296" spans="3:3" ht="12.75">
      <c r="C31296" s="101"/>
    </row>
    <row r="31297" spans="3:3" ht="12.75">
      <c r="C31297" s="101"/>
    </row>
    <row r="31298" spans="3:3" ht="12.75">
      <c r="C31298" s="101"/>
    </row>
    <row r="31299" spans="3:3" ht="12.75">
      <c r="C31299" s="101"/>
    </row>
    <row r="31300" spans="3:3" ht="12.75">
      <c r="C31300" s="101"/>
    </row>
    <row r="31301" spans="3:3" ht="12.75">
      <c r="C31301" s="101"/>
    </row>
    <row r="31302" spans="3:3" ht="12.75">
      <c r="C31302" s="101"/>
    </row>
    <row r="31303" spans="3:3" ht="12.75">
      <c r="C31303" s="101"/>
    </row>
    <row r="31304" spans="3:3" ht="12.75">
      <c r="C31304" s="101"/>
    </row>
    <row r="31305" spans="3:3" ht="12.75">
      <c r="C31305" s="101"/>
    </row>
    <row r="31306" spans="3:3" ht="12.75">
      <c r="C31306" s="101"/>
    </row>
    <row r="31307" spans="3:3" ht="12.75">
      <c r="C31307" s="101"/>
    </row>
    <row r="31308" spans="3:3" ht="12.75">
      <c r="C31308" s="101"/>
    </row>
    <row r="31309" spans="3:3" ht="12.75">
      <c r="C31309" s="101"/>
    </row>
    <row r="31310" spans="3:3" ht="12.75">
      <c r="C31310" s="101"/>
    </row>
    <row r="31311" spans="3:3" ht="12.75">
      <c r="C31311" s="101"/>
    </row>
    <row r="31312" spans="3:3" ht="12.75">
      <c r="C31312" s="101"/>
    </row>
    <row r="31313" spans="3:3" ht="12.75">
      <c r="C31313" s="101"/>
    </row>
    <row r="31314" spans="3:3" ht="12.75">
      <c r="C31314" s="101"/>
    </row>
    <row r="31315" spans="3:3" ht="12.75">
      <c r="C31315" s="101"/>
    </row>
    <row r="31316" spans="3:3" ht="12.75">
      <c r="C31316" s="101"/>
    </row>
    <row r="31317" spans="3:3" ht="12.75">
      <c r="C31317" s="101"/>
    </row>
    <row r="31318" spans="3:3" ht="12.75">
      <c r="C31318" s="101"/>
    </row>
    <row r="31319" spans="3:3" ht="12.75">
      <c r="C31319" s="101"/>
    </row>
    <row r="31320" spans="3:3" ht="12.75">
      <c r="C31320" s="101"/>
    </row>
    <row r="31321" spans="3:3" ht="12.75">
      <c r="C31321" s="101"/>
    </row>
    <row r="31322" spans="3:3" ht="12.75">
      <c r="C31322" s="101"/>
    </row>
    <row r="31323" spans="3:3" ht="12.75">
      <c r="C31323" s="101"/>
    </row>
    <row r="31324" spans="3:3" ht="12.75">
      <c r="C31324" s="101"/>
    </row>
    <row r="31325" spans="3:3" ht="12.75">
      <c r="C31325" s="101"/>
    </row>
    <row r="31326" spans="3:3" ht="12.75">
      <c r="C31326" s="101"/>
    </row>
    <row r="31327" spans="3:3" ht="12.75">
      <c r="C31327" s="101"/>
    </row>
    <row r="31328" spans="3:3" ht="12.75">
      <c r="C31328" s="101"/>
    </row>
    <row r="31329" spans="3:3" ht="12.75">
      <c r="C31329" s="101"/>
    </row>
    <row r="31330" spans="3:3" ht="12.75">
      <c r="C31330" s="101"/>
    </row>
    <row r="31331" spans="3:3" ht="12.75">
      <c r="C31331" s="101"/>
    </row>
    <row r="31332" spans="3:3" ht="12.75">
      <c r="C31332" s="101"/>
    </row>
    <row r="31333" spans="3:3" ht="12.75">
      <c r="C31333" s="101"/>
    </row>
    <row r="31334" spans="3:3" ht="12.75">
      <c r="C31334" s="101"/>
    </row>
    <row r="31335" spans="3:3" ht="12.75">
      <c r="C31335" s="101"/>
    </row>
    <row r="31336" spans="3:3" ht="12.75">
      <c r="C31336" s="101"/>
    </row>
    <row r="31337" spans="3:3" ht="12.75">
      <c r="C31337" s="101"/>
    </row>
    <row r="31338" spans="3:3" ht="12.75">
      <c r="C31338" s="101"/>
    </row>
    <row r="31339" spans="3:3" ht="12.75">
      <c r="C31339" s="101"/>
    </row>
    <row r="31340" spans="3:3" ht="12.75">
      <c r="C31340" s="101"/>
    </row>
    <row r="31341" spans="3:3" ht="12.75">
      <c r="C31341" s="101"/>
    </row>
    <row r="31342" spans="3:3" ht="12.75">
      <c r="C31342" s="101"/>
    </row>
    <row r="31343" spans="3:3" ht="12.75">
      <c r="C31343" s="101"/>
    </row>
    <row r="31344" spans="3:3" ht="12.75">
      <c r="C31344" s="101"/>
    </row>
    <row r="31345" spans="3:3" ht="12.75">
      <c r="C31345" s="101"/>
    </row>
    <row r="31346" spans="3:3" ht="12.75">
      <c r="C31346" s="101"/>
    </row>
    <row r="31347" spans="3:3" ht="12.75">
      <c r="C31347" s="101"/>
    </row>
    <row r="31348" spans="3:3" ht="12.75">
      <c r="C31348" s="101"/>
    </row>
    <row r="31349" spans="3:3" ht="12.75">
      <c r="C31349" s="101"/>
    </row>
    <row r="31350" spans="3:3" ht="12.75">
      <c r="C31350" s="101"/>
    </row>
    <row r="31351" spans="3:3" ht="12.75">
      <c r="C31351" s="101"/>
    </row>
    <row r="31352" spans="3:3" ht="12.75">
      <c r="C31352" s="101"/>
    </row>
    <row r="31353" spans="3:3" ht="12.75">
      <c r="C31353" s="101"/>
    </row>
    <row r="31354" spans="3:3" ht="12.75">
      <c r="C31354" s="101"/>
    </row>
    <row r="31355" spans="3:3" ht="12.75">
      <c r="C31355" s="101"/>
    </row>
    <row r="31356" spans="3:3" ht="12.75">
      <c r="C31356" s="101"/>
    </row>
    <row r="31357" spans="3:3" ht="12.75">
      <c r="C31357" s="101"/>
    </row>
    <row r="31358" spans="3:3" ht="12.75">
      <c r="C31358" s="101"/>
    </row>
    <row r="31359" spans="3:3" ht="12.75">
      <c r="C31359" s="101"/>
    </row>
    <row r="31360" spans="3:3" ht="12.75">
      <c r="C31360" s="101"/>
    </row>
    <row r="31361" spans="3:3" ht="12.75">
      <c r="C31361" s="101"/>
    </row>
    <row r="31362" spans="3:3" ht="12.75">
      <c r="C31362" s="101"/>
    </row>
    <row r="31363" spans="3:3" ht="12.75">
      <c r="C31363" s="101"/>
    </row>
    <row r="31364" spans="3:3" ht="12.75">
      <c r="C31364" s="101"/>
    </row>
    <row r="31365" spans="3:3" ht="12.75">
      <c r="C31365" s="101"/>
    </row>
    <row r="31366" spans="3:3" ht="12.75">
      <c r="C31366" s="101"/>
    </row>
    <row r="31367" spans="3:3" ht="12.75">
      <c r="C31367" s="101"/>
    </row>
    <row r="31368" spans="3:3" ht="12.75">
      <c r="C31368" s="101"/>
    </row>
    <row r="31369" spans="3:3" ht="12.75">
      <c r="C31369" s="101"/>
    </row>
    <row r="31370" spans="3:3" ht="12.75">
      <c r="C31370" s="101"/>
    </row>
    <row r="31371" spans="3:3" ht="12.75">
      <c r="C31371" s="101"/>
    </row>
    <row r="31372" spans="3:3" ht="12.75">
      <c r="C31372" s="101"/>
    </row>
    <row r="31373" spans="3:3" ht="12.75">
      <c r="C31373" s="101"/>
    </row>
    <row r="31374" spans="3:3" ht="12.75">
      <c r="C31374" s="101"/>
    </row>
    <row r="31375" spans="3:3" ht="12.75">
      <c r="C31375" s="101"/>
    </row>
    <row r="31376" spans="3:3" ht="12.75">
      <c r="C31376" s="101"/>
    </row>
    <row r="31377" spans="3:3" ht="12.75">
      <c r="C31377" s="101"/>
    </row>
    <row r="31378" spans="3:3" ht="12.75">
      <c r="C31378" s="101"/>
    </row>
    <row r="31379" spans="3:3" ht="12.75">
      <c r="C31379" s="101"/>
    </row>
    <row r="31380" spans="3:3" ht="12.75">
      <c r="C31380" s="101"/>
    </row>
    <row r="31381" spans="3:3" ht="12.75">
      <c r="C31381" s="101"/>
    </row>
    <row r="31382" spans="3:3" ht="12.75">
      <c r="C31382" s="101"/>
    </row>
    <row r="31383" spans="3:3" ht="12.75">
      <c r="C31383" s="101"/>
    </row>
    <row r="31384" spans="3:3" ht="12.75">
      <c r="C31384" s="101"/>
    </row>
    <row r="31385" spans="3:3" ht="12.75">
      <c r="C31385" s="101"/>
    </row>
    <row r="31386" spans="3:3" ht="12.75">
      <c r="C31386" s="101"/>
    </row>
    <row r="31387" spans="3:3" ht="12.75">
      <c r="C31387" s="101"/>
    </row>
    <row r="31388" spans="3:3" ht="12.75">
      <c r="C31388" s="101"/>
    </row>
    <row r="31389" spans="3:3" ht="12.75">
      <c r="C31389" s="101"/>
    </row>
    <row r="31390" spans="3:3" ht="12.75">
      <c r="C31390" s="101"/>
    </row>
    <row r="31391" spans="3:3" ht="12.75">
      <c r="C31391" s="101"/>
    </row>
    <row r="31392" spans="3:3" ht="12.75">
      <c r="C31392" s="101"/>
    </row>
    <row r="31393" spans="3:3" ht="12.75">
      <c r="C31393" s="101"/>
    </row>
    <row r="31394" spans="3:3" ht="12.75">
      <c r="C31394" s="101"/>
    </row>
    <row r="31395" spans="3:3" ht="12.75">
      <c r="C31395" s="101"/>
    </row>
    <row r="31396" spans="3:3" ht="12.75">
      <c r="C31396" s="101"/>
    </row>
    <row r="31397" spans="3:3" ht="12.75">
      <c r="C31397" s="101"/>
    </row>
    <row r="31398" spans="3:3" ht="12.75">
      <c r="C31398" s="101"/>
    </row>
    <row r="31399" spans="3:3" ht="12.75">
      <c r="C31399" s="101"/>
    </row>
    <row r="31400" spans="3:3" ht="12.75">
      <c r="C31400" s="101"/>
    </row>
    <row r="31401" spans="3:3" ht="12.75">
      <c r="C31401" s="101"/>
    </row>
    <row r="31402" spans="3:3" ht="12.75">
      <c r="C31402" s="101"/>
    </row>
    <row r="31403" spans="3:3" ht="12.75">
      <c r="C31403" s="101"/>
    </row>
    <row r="31404" spans="3:3" ht="12.75">
      <c r="C31404" s="101"/>
    </row>
    <row r="31405" spans="3:3" ht="12.75">
      <c r="C31405" s="101"/>
    </row>
    <row r="31406" spans="3:3" ht="12.75">
      <c r="C31406" s="101"/>
    </row>
    <row r="31407" spans="3:3" ht="12.75">
      <c r="C31407" s="101"/>
    </row>
    <row r="31408" spans="3:3" ht="12.75">
      <c r="C31408" s="101"/>
    </row>
    <row r="31409" spans="3:3" ht="12.75">
      <c r="C31409" s="101"/>
    </row>
    <row r="31410" spans="3:3" ht="12.75">
      <c r="C31410" s="101"/>
    </row>
    <row r="31411" spans="3:3" ht="12.75">
      <c r="C31411" s="101"/>
    </row>
    <row r="31412" spans="3:3" ht="12.75">
      <c r="C31412" s="101"/>
    </row>
    <row r="31413" spans="3:3" ht="12.75">
      <c r="C31413" s="101"/>
    </row>
    <row r="31414" spans="3:3" ht="12.75">
      <c r="C31414" s="101"/>
    </row>
    <row r="31415" spans="3:3" ht="12.75">
      <c r="C31415" s="101"/>
    </row>
    <row r="31416" spans="3:3" ht="12.75">
      <c r="C31416" s="101"/>
    </row>
    <row r="31417" spans="3:3" ht="12.75">
      <c r="C31417" s="101"/>
    </row>
    <row r="31418" spans="3:3" ht="12.75">
      <c r="C31418" s="101"/>
    </row>
    <row r="31419" spans="3:3" ht="12.75">
      <c r="C31419" s="101"/>
    </row>
    <row r="31420" spans="3:3" ht="12.75">
      <c r="C31420" s="101"/>
    </row>
    <row r="31421" spans="3:3" ht="12.75">
      <c r="C31421" s="101"/>
    </row>
    <row r="31422" spans="3:3" ht="12.75">
      <c r="C31422" s="101"/>
    </row>
    <row r="31423" spans="3:3" ht="12.75">
      <c r="C31423" s="101"/>
    </row>
    <row r="31424" spans="3:3" ht="12.75">
      <c r="C31424" s="101"/>
    </row>
    <row r="31425" spans="3:3" ht="12.75">
      <c r="C31425" s="101"/>
    </row>
    <row r="31426" spans="3:3" ht="12.75">
      <c r="C31426" s="101"/>
    </row>
    <row r="31427" spans="3:3" ht="12.75">
      <c r="C31427" s="101"/>
    </row>
    <row r="31428" spans="3:3" ht="12.75">
      <c r="C31428" s="101"/>
    </row>
    <row r="31429" spans="3:3" ht="12.75">
      <c r="C31429" s="101"/>
    </row>
    <row r="31430" spans="3:3" ht="12.75">
      <c r="C31430" s="101"/>
    </row>
    <row r="31431" spans="3:3" ht="12.75">
      <c r="C31431" s="101"/>
    </row>
    <row r="31432" spans="3:3" ht="12.75">
      <c r="C31432" s="101"/>
    </row>
    <row r="31433" spans="3:3" ht="12.75">
      <c r="C31433" s="101"/>
    </row>
    <row r="31434" spans="3:3" ht="12.75">
      <c r="C31434" s="101"/>
    </row>
    <row r="31435" spans="3:3" ht="12.75">
      <c r="C31435" s="101"/>
    </row>
    <row r="31436" spans="3:3" ht="12.75">
      <c r="C31436" s="101"/>
    </row>
    <row r="31437" spans="3:3" ht="12.75">
      <c r="C31437" s="101"/>
    </row>
    <row r="31438" spans="3:3" ht="12.75">
      <c r="C31438" s="101"/>
    </row>
    <row r="31439" spans="3:3" ht="12.75">
      <c r="C31439" s="101"/>
    </row>
    <row r="31440" spans="3:3" ht="12.75">
      <c r="C31440" s="101"/>
    </row>
    <row r="31441" spans="3:3" ht="12.75">
      <c r="C31441" s="101"/>
    </row>
    <row r="31442" spans="3:3" ht="12.75">
      <c r="C31442" s="101"/>
    </row>
    <row r="31443" spans="3:3" ht="12.75">
      <c r="C31443" s="101"/>
    </row>
    <row r="31444" spans="3:3" ht="12.75">
      <c r="C31444" s="101"/>
    </row>
    <row r="31445" spans="3:3" ht="12.75">
      <c r="C31445" s="101"/>
    </row>
    <row r="31446" spans="3:3" ht="12.75">
      <c r="C31446" s="101"/>
    </row>
    <row r="31447" spans="3:3" ht="12.75">
      <c r="C31447" s="101"/>
    </row>
    <row r="31448" spans="3:3" ht="12.75">
      <c r="C31448" s="101"/>
    </row>
    <row r="31449" spans="3:3" ht="12.75">
      <c r="C31449" s="101"/>
    </row>
    <row r="31450" spans="3:3" ht="12.75">
      <c r="C31450" s="101"/>
    </row>
    <row r="31451" spans="3:3" ht="12.75">
      <c r="C31451" s="101"/>
    </row>
    <row r="31452" spans="3:3" ht="12.75">
      <c r="C31452" s="101"/>
    </row>
    <row r="31453" spans="3:3" ht="12.75">
      <c r="C31453" s="101"/>
    </row>
    <row r="31454" spans="3:3" ht="12.75">
      <c r="C31454" s="101"/>
    </row>
    <row r="31455" spans="3:3" ht="12.75">
      <c r="C31455" s="101"/>
    </row>
    <row r="31456" spans="3:3" ht="12.75">
      <c r="C31456" s="101"/>
    </row>
    <row r="31457" spans="3:3" ht="12.75">
      <c r="C31457" s="101"/>
    </row>
    <row r="31458" spans="3:3" ht="12.75">
      <c r="C31458" s="101"/>
    </row>
    <row r="31459" spans="3:3" ht="12.75">
      <c r="C31459" s="101"/>
    </row>
    <row r="31460" spans="3:3" ht="12.75">
      <c r="C31460" s="101"/>
    </row>
    <row r="31461" spans="3:3" ht="12.75">
      <c r="C31461" s="101"/>
    </row>
    <row r="31462" spans="3:3" ht="12.75">
      <c r="C31462" s="101"/>
    </row>
    <row r="31463" spans="3:3" ht="12.75">
      <c r="C31463" s="101"/>
    </row>
    <row r="31464" spans="3:3" ht="12.75">
      <c r="C31464" s="101"/>
    </row>
    <row r="31465" spans="3:3" ht="12.75">
      <c r="C31465" s="101"/>
    </row>
    <row r="31466" spans="3:3" ht="12.75">
      <c r="C31466" s="101"/>
    </row>
    <row r="31467" spans="3:3" ht="12.75">
      <c r="C31467" s="101"/>
    </row>
    <row r="31468" spans="3:3" ht="12.75">
      <c r="C31468" s="101"/>
    </row>
    <row r="31469" spans="3:3" ht="12.75">
      <c r="C31469" s="101"/>
    </row>
    <row r="31470" spans="3:3" ht="12.75">
      <c r="C31470" s="101"/>
    </row>
    <row r="31471" spans="3:3" ht="12.75">
      <c r="C31471" s="101"/>
    </row>
    <row r="31472" spans="3:3" ht="12.75">
      <c r="C31472" s="101"/>
    </row>
    <row r="31473" spans="3:3" ht="12.75">
      <c r="C31473" s="101"/>
    </row>
    <row r="31474" spans="3:3" ht="12.75">
      <c r="C31474" s="101"/>
    </row>
    <row r="31475" spans="3:3" ht="12.75">
      <c r="C31475" s="101"/>
    </row>
    <row r="31476" spans="3:3" ht="12.75">
      <c r="C31476" s="101"/>
    </row>
    <row r="31477" spans="3:3" ht="12.75">
      <c r="C31477" s="101"/>
    </row>
    <row r="31478" spans="3:3" ht="12.75">
      <c r="C31478" s="101"/>
    </row>
    <row r="31479" spans="3:3" ht="12.75">
      <c r="C31479" s="101"/>
    </row>
    <row r="31480" spans="3:3" ht="12.75">
      <c r="C31480" s="101"/>
    </row>
    <row r="31481" spans="3:3" ht="12.75">
      <c r="C31481" s="101"/>
    </row>
    <row r="31482" spans="3:3" ht="12.75">
      <c r="C31482" s="101"/>
    </row>
    <row r="31483" spans="3:3" ht="12.75">
      <c r="C31483" s="101"/>
    </row>
    <row r="31484" spans="3:3" ht="12.75">
      <c r="C31484" s="101"/>
    </row>
    <row r="31485" spans="3:3" ht="12.75">
      <c r="C31485" s="101"/>
    </row>
    <row r="31486" spans="3:3" ht="12.75">
      <c r="C31486" s="101"/>
    </row>
    <row r="31487" spans="3:3" ht="12.75">
      <c r="C31487" s="101"/>
    </row>
    <row r="31488" spans="3:3" ht="12.75">
      <c r="C31488" s="101"/>
    </row>
    <row r="31489" spans="3:3" ht="12.75">
      <c r="C31489" s="101"/>
    </row>
    <row r="31490" spans="3:3" ht="12.75">
      <c r="C31490" s="101"/>
    </row>
    <row r="31491" spans="3:3" ht="12.75">
      <c r="C31491" s="101"/>
    </row>
    <row r="31492" spans="3:3" ht="12.75">
      <c r="C31492" s="101"/>
    </row>
    <row r="31493" spans="3:3" ht="12.75">
      <c r="C31493" s="101"/>
    </row>
    <row r="31494" spans="3:3" ht="12.75">
      <c r="C31494" s="101"/>
    </row>
    <row r="31495" spans="3:3" ht="12.75">
      <c r="C31495" s="101"/>
    </row>
    <row r="31496" spans="3:3" ht="12.75">
      <c r="C31496" s="101"/>
    </row>
    <row r="31497" spans="3:3" ht="12.75">
      <c r="C31497" s="101"/>
    </row>
    <row r="31498" spans="3:3" ht="12.75">
      <c r="C31498" s="101"/>
    </row>
    <row r="31499" spans="3:3" ht="12.75">
      <c r="C31499" s="101"/>
    </row>
    <row r="31500" spans="3:3" ht="12.75">
      <c r="C31500" s="101"/>
    </row>
    <row r="31501" spans="3:3" ht="12.75">
      <c r="C31501" s="101"/>
    </row>
    <row r="31502" spans="3:3" ht="12.75">
      <c r="C31502" s="101"/>
    </row>
    <row r="31503" spans="3:3" ht="12.75">
      <c r="C31503" s="101"/>
    </row>
    <row r="31504" spans="3:3" ht="12.75">
      <c r="C31504" s="101"/>
    </row>
    <row r="31505" spans="3:3" ht="12.75">
      <c r="C31505" s="101"/>
    </row>
    <row r="31506" spans="3:3" ht="12.75">
      <c r="C31506" s="101"/>
    </row>
    <row r="31507" spans="3:3" ht="12.75">
      <c r="C31507" s="101"/>
    </row>
    <row r="31508" spans="3:3" ht="12.75">
      <c r="C31508" s="101"/>
    </row>
    <row r="31509" spans="3:3" ht="12.75">
      <c r="C31509" s="101"/>
    </row>
    <row r="31510" spans="3:3" ht="12.75">
      <c r="C31510" s="101"/>
    </row>
    <row r="31511" spans="3:3" ht="12.75">
      <c r="C31511" s="101"/>
    </row>
    <row r="31512" spans="3:3" ht="12.75">
      <c r="C31512" s="101"/>
    </row>
    <row r="31513" spans="3:3" ht="12.75">
      <c r="C31513" s="101"/>
    </row>
    <row r="31514" spans="3:3" ht="12.75">
      <c r="C31514" s="101"/>
    </row>
    <row r="31515" spans="3:3" ht="12.75">
      <c r="C31515" s="101"/>
    </row>
    <row r="31516" spans="3:3" ht="12.75">
      <c r="C31516" s="101"/>
    </row>
    <row r="31517" spans="3:3" ht="12.75">
      <c r="C31517" s="101"/>
    </row>
    <row r="31518" spans="3:3" ht="12.75">
      <c r="C31518" s="101"/>
    </row>
    <row r="31519" spans="3:3" ht="12.75">
      <c r="C31519" s="101"/>
    </row>
    <row r="31520" spans="3:3" ht="12.75">
      <c r="C31520" s="101"/>
    </row>
    <row r="31521" spans="3:3" ht="12.75">
      <c r="C31521" s="101"/>
    </row>
    <row r="31522" spans="3:3" ht="12.75">
      <c r="C31522" s="101"/>
    </row>
    <row r="31523" spans="3:3" ht="12.75">
      <c r="C31523" s="101"/>
    </row>
    <row r="31524" spans="3:3" ht="12.75">
      <c r="C31524" s="101"/>
    </row>
    <row r="31525" spans="3:3" ht="12.75">
      <c r="C31525" s="101"/>
    </row>
    <row r="31526" spans="3:3" ht="12.75">
      <c r="C31526" s="101"/>
    </row>
    <row r="31527" spans="3:3" ht="12.75">
      <c r="C31527" s="101"/>
    </row>
    <row r="31528" spans="3:3" ht="12.75">
      <c r="C31528" s="101"/>
    </row>
    <row r="31529" spans="3:3" ht="12.75">
      <c r="C31529" s="101"/>
    </row>
    <row r="31530" spans="3:3" ht="12.75">
      <c r="C31530" s="101"/>
    </row>
    <row r="31531" spans="3:3" ht="12.75">
      <c r="C31531" s="101"/>
    </row>
    <row r="31532" spans="3:3" ht="12.75">
      <c r="C31532" s="101"/>
    </row>
    <row r="31533" spans="3:3" ht="12.75">
      <c r="C31533" s="101"/>
    </row>
    <row r="31534" spans="3:3" ht="12.75">
      <c r="C31534" s="101"/>
    </row>
    <row r="31535" spans="3:3" ht="12.75">
      <c r="C31535" s="101"/>
    </row>
    <row r="31536" spans="3:3" ht="12.75">
      <c r="C31536" s="101"/>
    </row>
    <row r="31537" spans="3:3" ht="12.75">
      <c r="C31537" s="101"/>
    </row>
    <row r="31538" spans="3:3" ht="12.75">
      <c r="C31538" s="101"/>
    </row>
    <row r="31539" spans="3:3" ht="12.75">
      <c r="C31539" s="101"/>
    </row>
    <row r="31540" spans="3:3" ht="12.75">
      <c r="C31540" s="101"/>
    </row>
    <row r="31541" spans="3:3" ht="12.75">
      <c r="C31541" s="101"/>
    </row>
    <row r="31542" spans="3:3" ht="12.75">
      <c r="C31542" s="101"/>
    </row>
    <row r="31543" spans="3:3" ht="12.75">
      <c r="C31543" s="101"/>
    </row>
    <row r="31544" spans="3:3" ht="12.75">
      <c r="C31544" s="101"/>
    </row>
    <row r="31545" spans="3:3" ht="12.75">
      <c r="C31545" s="101"/>
    </row>
    <row r="31546" spans="3:3" ht="12.75">
      <c r="C31546" s="101"/>
    </row>
    <row r="31547" spans="3:3" ht="12.75">
      <c r="C31547" s="101"/>
    </row>
    <row r="31548" spans="3:3" ht="12.75">
      <c r="C31548" s="101"/>
    </row>
    <row r="31549" spans="3:3" ht="12.75">
      <c r="C31549" s="101"/>
    </row>
    <row r="31550" spans="3:3" ht="12.75">
      <c r="C31550" s="101"/>
    </row>
    <row r="31551" spans="3:3" ht="12.75">
      <c r="C31551" s="101"/>
    </row>
    <row r="31552" spans="3:3" ht="12.75">
      <c r="C31552" s="101"/>
    </row>
    <row r="31553" spans="3:3" ht="12.75">
      <c r="C31553" s="101"/>
    </row>
    <row r="31554" spans="3:3" ht="12.75">
      <c r="C31554" s="101"/>
    </row>
    <row r="31555" spans="3:3" ht="12.75">
      <c r="C31555" s="101"/>
    </row>
    <row r="31556" spans="3:3" ht="12.75">
      <c r="C31556" s="101"/>
    </row>
    <row r="31557" spans="3:3" ht="12.75">
      <c r="C31557" s="101"/>
    </row>
    <row r="31558" spans="3:3" ht="12.75">
      <c r="C31558" s="101"/>
    </row>
    <row r="31559" spans="3:3" ht="12.75">
      <c r="C31559" s="101"/>
    </row>
    <row r="31560" spans="3:3" ht="12.75">
      <c r="C31560" s="101"/>
    </row>
    <row r="31561" spans="3:3" ht="12.75">
      <c r="C31561" s="101"/>
    </row>
    <row r="31562" spans="3:3" ht="12.75">
      <c r="C31562" s="101"/>
    </row>
    <row r="31563" spans="3:3" ht="12.75">
      <c r="C31563" s="101"/>
    </row>
    <row r="31564" spans="3:3" ht="12.75">
      <c r="C31564" s="101"/>
    </row>
    <row r="31565" spans="3:3" ht="12.75">
      <c r="C31565" s="101"/>
    </row>
    <row r="31566" spans="3:3" ht="12.75">
      <c r="C31566" s="101"/>
    </row>
    <row r="31567" spans="3:3" ht="12.75">
      <c r="C31567" s="101"/>
    </row>
    <row r="31568" spans="3:3" ht="12.75">
      <c r="C31568" s="101"/>
    </row>
    <row r="31569" spans="3:3" ht="12.75">
      <c r="C31569" s="101"/>
    </row>
    <row r="31570" spans="3:3" ht="12.75">
      <c r="C31570" s="101"/>
    </row>
    <row r="31571" spans="3:3" ht="12.75">
      <c r="C31571" s="101"/>
    </row>
    <row r="31572" spans="3:3" ht="12.75">
      <c r="C31572" s="101"/>
    </row>
    <row r="31573" spans="3:3" ht="12.75">
      <c r="C31573" s="101"/>
    </row>
    <row r="31574" spans="3:3" ht="12.75">
      <c r="C31574" s="101"/>
    </row>
    <row r="31575" spans="3:3" ht="12.75">
      <c r="C31575" s="101"/>
    </row>
    <row r="31576" spans="3:3" ht="12.75">
      <c r="C31576" s="101"/>
    </row>
    <row r="31577" spans="3:3" ht="12.75">
      <c r="C31577" s="101"/>
    </row>
    <row r="31578" spans="3:3" ht="12.75">
      <c r="C31578" s="101"/>
    </row>
    <row r="31579" spans="3:3" ht="12.75">
      <c r="C31579" s="101"/>
    </row>
    <row r="31580" spans="3:3" ht="12.75">
      <c r="C31580" s="101"/>
    </row>
    <row r="31581" spans="3:3" ht="12.75">
      <c r="C31581" s="101"/>
    </row>
    <row r="31582" spans="3:3" ht="12.75">
      <c r="C31582" s="101"/>
    </row>
    <row r="31583" spans="3:3" ht="12.75">
      <c r="C31583" s="101"/>
    </row>
    <row r="31584" spans="3:3" ht="12.75">
      <c r="C31584" s="101"/>
    </row>
    <row r="31585" spans="3:3" ht="12.75">
      <c r="C31585" s="101"/>
    </row>
    <row r="31586" spans="3:3" ht="12.75">
      <c r="C31586" s="101"/>
    </row>
    <row r="31587" spans="3:3" ht="12.75">
      <c r="C31587" s="101"/>
    </row>
    <row r="31588" spans="3:3" ht="12.75">
      <c r="C31588" s="101"/>
    </row>
    <row r="31589" spans="3:3" ht="12.75">
      <c r="C31589" s="101"/>
    </row>
    <row r="31590" spans="3:3" ht="12.75">
      <c r="C31590" s="101"/>
    </row>
    <row r="31591" spans="3:3" ht="12.75">
      <c r="C31591" s="101"/>
    </row>
    <row r="31592" spans="3:3" ht="12.75">
      <c r="C31592" s="101"/>
    </row>
    <row r="31593" spans="3:3" ht="12.75">
      <c r="C31593" s="101"/>
    </row>
    <row r="31594" spans="3:3" ht="12.75">
      <c r="C31594" s="101"/>
    </row>
    <row r="31595" spans="3:3" ht="12.75">
      <c r="C31595" s="101"/>
    </row>
    <row r="31596" spans="3:3" ht="12.75">
      <c r="C31596" s="101"/>
    </row>
    <row r="31597" spans="3:3" ht="12.75">
      <c r="C31597" s="101"/>
    </row>
    <row r="31598" spans="3:3" ht="12.75">
      <c r="C31598" s="101"/>
    </row>
    <row r="31599" spans="3:3" ht="12.75">
      <c r="C31599" s="101"/>
    </row>
    <row r="31600" spans="3:3" ht="12.75">
      <c r="C31600" s="101"/>
    </row>
    <row r="31601" spans="3:3" ht="12.75">
      <c r="C31601" s="101"/>
    </row>
    <row r="31602" spans="3:3" ht="12.75">
      <c r="C31602" s="101"/>
    </row>
    <row r="31603" spans="3:3" ht="12.75">
      <c r="C31603" s="101"/>
    </row>
    <row r="31604" spans="3:3" ht="12.75">
      <c r="C31604" s="101"/>
    </row>
    <row r="31605" spans="3:3" ht="12.75">
      <c r="C31605" s="101"/>
    </row>
    <row r="31606" spans="3:3" ht="12.75">
      <c r="C31606" s="101"/>
    </row>
    <row r="31607" spans="3:3" ht="12.75">
      <c r="C31607" s="101"/>
    </row>
    <row r="31608" spans="3:3" ht="12.75">
      <c r="C31608" s="101"/>
    </row>
    <row r="31609" spans="3:3" ht="12.75">
      <c r="C31609" s="101"/>
    </row>
    <row r="31610" spans="3:3" ht="12.75">
      <c r="C31610" s="101"/>
    </row>
    <row r="31611" spans="3:3" ht="12.75">
      <c r="C31611" s="101"/>
    </row>
    <row r="31612" spans="3:3" ht="12.75">
      <c r="C31612" s="101"/>
    </row>
    <row r="31613" spans="3:3" ht="12.75">
      <c r="C31613" s="101"/>
    </row>
    <row r="31614" spans="3:3" ht="12.75">
      <c r="C31614" s="101"/>
    </row>
    <row r="31615" spans="3:3" ht="12.75">
      <c r="C31615" s="101"/>
    </row>
    <row r="31616" spans="3:3" ht="12.75">
      <c r="C31616" s="101"/>
    </row>
    <row r="31617" spans="3:3" ht="12.75">
      <c r="C31617" s="101"/>
    </row>
    <row r="31618" spans="3:3" ht="12.75">
      <c r="C31618" s="101"/>
    </row>
    <row r="31619" spans="3:3" ht="12.75">
      <c r="C31619" s="101"/>
    </row>
    <row r="31620" spans="3:3" ht="12.75">
      <c r="C31620" s="101"/>
    </row>
    <row r="31621" spans="3:3" ht="12.75">
      <c r="C31621" s="101"/>
    </row>
    <row r="31622" spans="3:3" ht="12.75">
      <c r="C31622" s="101"/>
    </row>
    <row r="31623" spans="3:3" ht="12.75">
      <c r="C31623" s="101"/>
    </row>
    <row r="31624" spans="3:3" ht="12.75">
      <c r="C31624" s="101"/>
    </row>
    <row r="31625" spans="3:3" ht="12.75">
      <c r="C31625" s="101"/>
    </row>
    <row r="31626" spans="3:3" ht="12.75">
      <c r="C31626" s="101"/>
    </row>
    <row r="31627" spans="3:3" ht="12.75">
      <c r="C31627" s="101"/>
    </row>
    <row r="31628" spans="3:3" ht="12.75">
      <c r="C31628" s="101"/>
    </row>
    <row r="31629" spans="3:3" ht="12.75">
      <c r="C31629" s="101"/>
    </row>
    <row r="31630" spans="3:3" ht="12.75">
      <c r="C31630" s="101"/>
    </row>
    <row r="31631" spans="3:3" ht="12.75">
      <c r="C31631" s="101"/>
    </row>
    <row r="31632" spans="3:3" ht="12.75">
      <c r="C31632" s="101"/>
    </row>
    <row r="31633" spans="3:3" ht="12.75">
      <c r="C31633" s="101"/>
    </row>
    <row r="31634" spans="3:3" ht="12.75">
      <c r="C31634" s="101"/>
    </row>
    <row r="31635" spans="3:3" ht="12.75">
      <c r="C31635" s="101"/>
    </row>
    <row r="31636" spans="3:3" ht="12.75">
      <c r="C31636" s="101"/>
    </row>
    <row r="31637" spans="3:3" ht="12.75">
      <c r="C31637" s="101"/>
    </row>
    <row r="31638" spans="3:3" ht="12.75">
      <c r="C31638" s="101"/>
    </row>
    <row r="31639" spans="3:3" ht="12.75">
      <c r="C31639" s="101"/>
    </row>
    <row r="31640" spans="3:3" ht="12.75">
      <c r="C31640" s="101"/>
    </row>
    <row r="31641" spans="3:3" ht="12.75">
      <c r="C31641" s="101"/>
    </row>
    <row r="31642" spans="3:3" ht="12.75">
      <c r="C31642" s="101"/>
    </row>
    <row r="31643" spans="3:3" ht="12.75">
      <c r="C31643" s="101"/>
    </row>
    <row r="31644" spans="3:3" ht="12.75">
      <c r="C31644" s="101"/>
    </row>
    <row r="31645" spans="3:3" ht="12.75">
      <c r="C31645" s="101"/>
    </row>
    <row r="31646" spans="3:3" ht="12.75">
      <c r="C31646" s="101"/>
    </row>
    <row r="31647" spans="3:3" ht="12.75">
      <c r="C31647" s="101"/>
    </row>
    <row r="31648" spans="3:3" ht="12.75">
      <c r="C31648" s="101"/>
    </row>
    <row r="31649" spans="3:3" ht="12.75">
      <c r="C31649" s="101"/>
    </row>
    <row r="31650" spans="3:3" ht="12.75">
      <c r="C31650" s="101"/>
    </row>
    <row r="31651" spans="3:3" ht="12.75">
      <c r="C31651" s="101"/>
    </row>
    <row r="31652" spans="3:3" ht="12.75">
      <c r="C31652" s="101"/>
    </row>
    <row r="31653" spans="3:3" ht="12.75">
      <c r="C31653" s="101"/>
    </row>
    <row r="31654" spans="3:3" ht="12.75">
      <c r="C31654" s="101"/>
    </row>
    <row r="31655" spans="3:3" ht="12.75">
      <c r="C31655" s="101"/>
    </row>
    <row r="31656" spans="3:3" ht="12.75">
      <c r="C31656" s="101"/>
    </row>
    <row r="31657" spans="3:3" ht="12.75">
      <c r="C31657" s="101"/>
    </row>
    <row r="31658" spans="3:3" ht="12.75">
      <c r="C31658" s="101"/>
    </row>
    <row r="31659" spans="3:3" ht="12.75">
      <c r="C31659" s="101"/>
    </row>
    <row r="31660" spans="3:3" ht="12.75">
      <c r="C31660" s="101"/>
    </row>
    <row r="31661" spans="3:3" ht="12.75">
      <c r="C31661" s="101"/>
    </row>
    <row r="31662" spans="3:3" ht="12.75">
      <c r="C31662" s="101"/>
    </row>
    <row r="31663" spans="3:3" ht="12.75">
      <c r="C31663" s="101"/>
    </row>
    <row r="31664" spans="3:3" ht="12.75">
      <c r="C31664" s="101"/>
    </row>
    <row r="31665" spans="3:3" ht="12.75">
      <c r="C31665" s="101"/>
    </row>
    <row r="31666" spans="3:3" ht="12.75">
      <c r="C31666" s="101"/>
    </row>
    <row r="31667" spans="3:3" ht="12.75">
      <c r="C31667" s="101"/>
    </row>
    <row r="31668" spans="3:3" ht="12.75">
      <c r="C31668" s="101"/>
    </row>
    <row r="31669" spans="3:3" ht="12.75">
      <c r="C31669" s="101"/>
    </row>
    <row r="31670" spans="3:3" ht="12.75">
      <c r="C31670" s="101"/>
    </row>
    <row r="31671" spans="3:3" ht="12.75">
      <c r="C31671" s="101"/>
    </row>
    <row r="31672" spans="3:3" ht="12.75">
      <c r="C31672" s="101"/>
    </row>
    <row r="31673" spans="3:3" ht="12.75">
      <c r="C31673" s="101"/>
    </row>
    <row r="31674" spans="3:3" ht="12.75">
      <c r="C31674" s="101"/>
    </row>
    <row r="31675" spans="3:3" ht="12.75">
      <c r="C31675" s="101"/>
    </row>
    <row r="31676" spans="3:3" ht="12.75">
      <c r="C31676" s="101"/>
    </row>
    <row r="31677" spans="3:3" ht="12.75">
      <c r="C31677" s="101"/>
    </row>
    <row r="31678" spans="3:3" ht="12.75">
      <c r="C31678" s="101"/>
    </row>
    <row r="31679" spans="3:3" ht="12.75">
      <c r="C31679" s="101"/>
    </row>
    <row r="31680" spans="3:3" ht="12.75">
      <c r="C31680" s="101"/>
    </row>
    <row r="31681" spans="3:3" ht="12.75">
      <c r="C31681" s="101"/>
    </row>
    <row r="31682" spans="3:3" ht="12.75">
      <c r="C31682" s="101"/>
    </row>
    <row r="31683" spans="3:3" ht="12.75">
      <c r="C31683" s="101"/>
    </row>
    <row r="31684" spans="3:3" ht="12.75">
      <c r="C31684" s="101"/>
    </row>
    <row r="31685" spans="3:3" ht="12.75">
      <c r="C31685" s="101"/>
    </row>
    <row r="31686" spans="3:3" ht="12.75">
      <c r="C31686" s="101"/>
    </row>
    <row r="31687" spans="3:3" ht="12.75">
      <c r="C31687" s="101"/>
    </row>
    <row r="31688" spans="3:3" ht="12.75">
      <c r="C31688" s="101"/>
    </row>
    <row r="31689" spans="3:3" ht="12.75">
      <c r="C31689" s="101"/>
    </row>
    <row r="31690" spans="3:3" ht="12.75">
      <c r="C31690" s="101"/>
    </row>
    <row r="31691" spans="3:3" ht="12.75">
      <c r="C31691" s="101"/>
    </row>
    <row r="31692" spans="3:3" ht="12.75">
      <c r="C31692" s="101"/>
    </row>
    <row r="31693" spans="3:3" ht="12.75">
      <c r="C31693" s="101"/>
    </row>
    <row r="31694" spans="3:3" ht="12.75">
      <c r="C31694" s="101"/>
    </row>
    <row r="31695" spans="3:3" ht="12.75">
      <c r="C31695" s="101"/>
    </row>
    <row r="31696" spans="3:3" ht="12.75">
      <c r="C31696" s="101"/>
    </row>
    <row r="31697" spans="3:3" ht="12.75">
      <c r="C31697" s="101"/>
    </row>
    <row r="31698" spans="3:3" ht="12.75">
      <c r="C31698" s="101"/>
    </row>
    <row r="31699" spans="3:3" ht="12.75">
      <c r="C31699" s="101"/>
    </row>
    <row r="31700" spans="3:3" ht="12.75">
      <c r="C31700" s="101"/>
    </row>
    <row r="31701" spans="3:3" ht="12.75">
      <c r="C31701" s="101"/>
    </row>
    <row r="31702" spans="3:3" ht="12.75">
      <c r="C31702" s="101"/>
    </row>
    <row r="31703" spans="3:3" ht="12.75">
      <c r="C31703" s="101"/>
    </row>
    <row r="31704" spans="3:3" ht="12.75">
      <c r="C31704" s="101"/>
    </row>
    <row r="31705" spans="3:3" ht="12.75">
      <c r="C31705" s="101"/>
    </row>
    <row r="31706" spans="3:3" ht="12.75">
      <c r="C31706" s="101"/>
    </row>
    <row r="31707" spans="3:3" ht="12.75">
      <c r="C31707" s="101"/>
    </row>
    <row r="31708" spans="3:3" ht="12.75">
      <c r="C31708" s="101"/>
    </row>
    <row r="31709" spans="3:3" ht="12.75">
      <c r="C31709" s="101"/>
    </row>
    <row r="31710" spans="3:3" ht="12.75">
      <c r="C31710" s="101"/>
    </row>
    <row r="31711" spans="3:3" ht="12.75">
      <c r="C31711" s="101"/>
    </row>
    <row r="31712" spans="3:3" ht="12.75">
      <c r="C31712" s="101"/>
    </row>
    <row r="31713" spans="3:3" ht="12.75">
      <c r="C31713" s="101"/>
    </row>
    <row r="31714" spans="3:3" ht="12.75">
      <c r="C31714" s="101"/>
    </row>
    <row r="31715" spans="3:3" ht="12.75">
      <c r="C31715" s="101"/>
    </row>
    <row r="31716" spans="3:3" ht="12.75">
      <c r="C31716" s="101"/>
    </row>
    <row r="31717" spans="3:3" ht="12.75">
      <c r="C31717" s="101"/>
    </row>
    <row r="31718" spans="3:3" ht="12.75">
      <c r="C31718" s="101"/>
    </row>
    <row r="31719" spans="3:3" ht="12.75">
      <c r="C31719" s="101"/>
    </row>
    <row r="31720" spans="3:3" ht="12.75">
      <c r="C31720" s="101"/>
    </row>
    <row r="31721" spans="3:3" ht="12.75">
      <c r="C31721" s="101"/>
    </row>
    <row r="31722" spans="3:3" ht="12.75">
      <c r="C31722" s="101"/>
    </row>
    <row r="31723" spans="3:3" ht="12.75">
      <c r="C31723" s="101"/>
    </row>
    <row r="31724" spans="3:3" ht="12.75">
      <c r="C31724" s="101"/>
    </row>
    <row r="31725" spans="3:3" ht="12.75">
      <c r="C31725" s="101"/>
    </row>
    <row r="31726" spans="3:3" ht="12.75">
      <c r="C31726" s="101"/>
    </row>
    <row r="31727" spans="3:3" ht="12.75">
      <c r="C31727" s="101"/>
    </row>
    <row r="31728" spans="3:3" ht="12.75">
      <c r="C31728" s="101"/>
    </row>
    <row r="31729" spans="3:3" ht="12.75">
      <c r="C31729" s="101"/>
    </row>
    <row r="31730" spans="3:3" ht="12.75">
      <c r="C31730" s="101"/>
    </row>
    <row r="31731" spans="3:3" ht="12.75">
      <c r="C31731" s="101"/>
    </row>
    <row r="31732" spans="3:3" ht="12.75">
      <c r="C31732" s="101"/>
    </row>
    <row r="31733" spans="3:3" ht="12.75">
      <c r="C31733" s="101"/>
    </row>
    <row r="31734" spans="3:3" ht="12.75">
      <c r="C31734" s="101"/>
    </row>
    <row r="31735" spans="3:3" ht="12.75">
      <c r="C31735" s="101"/>
    </row>
    <row r="31736" spans="3:3" ht="12.75">
      <c r="C31736" s="101"/>
    </row>
    <row r="31737" spans="3:3" ht="12.75">
      <c r="C31737" s="101"/>
    </row>
    <row r="31738" spans="3:3" ht="12.75">
      <c r="C31738" s="101"/>
    </row>
    <row r="31739" spans="3:3" ht="12.75">
      <c r="C31739" s="101"/>
    </row>
    <row r="31740" spans="3:3" ht="12.75">
      <c r="C31740" s="101"/>
    </row>
    <row r="31741" spans="3:3" ht="12.75">
      <c r="C31741" s="101"/>
    </row>
    <row r="31742" spans="3:3" ht="12.75">
      <c r="C31742" s="101"/>
    </row>
    <row r="31743" spans="3:3" ht="12.75">
      <c r="C31743" s="101"/>
    </row>
    <row r="31744" spans="3:3" ht="12.75">
      <c r="C31744" s="101"/>
    </row>
    <row r="31745" spans="3:3" ht="12.75">
      <c r="C31745" s="101"/>
    </row>
    <row r="31746" spans="3:3" ht="12.75">
      <c r="C31746" s="101"/>
    </row>
    <row r="31747" spans="3:3" ht="12.75">
      <c r="C31747" s="101"/>
    </row>
    <row r="31748" spans="3:3" ht="12.75">
      <c r="C31748" s="101"/>
    </row>
    <row r="31749" spans="3:3" ht="12.75">
      <c r="C31749" s="101"/>
    </row>
    <row r="31750" spans="3:3" ht="12.75">
      <c r="C31750" s="101"/>
    </row>
    <row r="31751" spans="3:3" ht="12.75">
      <c r="C31751" s="101"/>
    </row>
    <row r="31752" spans="3:3" ht="12.75">
      <c r="C31752" s="101"/>
    </row>
    <row r="31753" spans="3:3" ht="12.75">
      <c r="C31753" s="101"/>
    </row>
    <row r="31754" spans="3:3" ht="12.75">
      <c r="C31754" s="101"/>
    </row>
    <row r="31755" spans="3:3" ht="12.75">
      <c r="C31755" s="101"/>
    </row>
    <row r="31756" spans="3:3" ht="12.75">
      <c r="C31756" s="101"/>
    </row>
    <row r="31757" spans="3:3" ht="12.75">
      <c r="C31757" s="101"/>
    </row>
    <row r="31758" spans="3:3" ht="12.75">
      <c r="C31758" s="101"/>
    </row>
    <row r="31759" spans="3:3" ht="12.75">
      <c r="C31759" s="101"/>
    </row>
    <row r="31760" spans="3:3" ht="12.75">
      <c r="C31760" s="101"/>
    </row>
    <row r="31761" spans="3:3" ht="12.75">
      <c r="C31761" s="101"/>
    </row>
    <row r="31762" spans="3:3" ht="12.75">
      <c r="C31762" s="101"/>
    </row>
    <row r="31763" spans="3:3" ht="12.75">
      <c r="C31763" s="101"/>
    </row>
    <row r="31764" spans="3:3" ht="12.75">
      <c r="C31764" s="101"/>
    </row>
    <row r="31765" spans="3:3" ht="12.75">
      <c r="C31765" s="101"/>
    </row>
    <row r="31766" spans="3:3" ht="12.75">
      <c r="C31766" s="101"/>
    </row>
    <row r="31767" spans="3:3" ht="12.75">
      <c r="C31767" s="101"/>
    </row>
    <row r="31768" spans="3:3" ht="12.75">
      <c r="C31768" s="101"/>
    </row>
    <row r="31769" spans="3:3" ht="12.75">
      <c r="C31769" s="101"/>
    </row>
    <row r="31770" spans="3:3" ht="12.75">
      <c r="C31770" s="101"/>
    </row>
    <row r="31771" spans="3:3" ht="12.75">
      <c r="C31771" s="101"/>
    </row>
    <row r="31772" spans="3:3" ht="12.75">
      <c r="C31772" s="101"/>
    </row>
    <row r="31773" spans="3:3" ht="12.75">
      <c r="C31773" s="101"/>
    </row>
    <row r="31774" spans="3:3" ht="12.75">
      <c r="C31774" s="101"/>
    </row>
    <row r="31775" spans="3:3" ht="12.75">
      <c r="C31775" s="101"/>
    </row>
    <row r="31776" spans="3:3" ht="12.75">
      <c r="C31776" s="101"/>
    </row>
    <row r="31777" spans="3:3" ht="12.75">
      <c r="C31777" s="101"/>
    </row>
    <row r="31778" spans="3:3" ht="12.75">
      <c r="C31778" s="101"/>
    </row>
    <row r="31779" spans="3:3" ht="12.75">
      <c r="C31779" s="101"/>
    </row>
    <row r="31780" spans="3:3" ht="12.75">
      <c r="C31780" s="101"/>
    </row>
    <row r="31781" spans="3:3" ht="12.75">
      <c r="C31781" s="101"/>
    </row>
    <row r="31782" spans="3:3" ht="12.75">
      <c r="C31782" s="101"/>
    </row>
    <row r="31783" spans="3:3" ht="12.75">
      <c r="C31783" s="101"/>
    </row>
    <row r="31784" spans="3:3" ht="12.75">
      <c r="C31784" s="101"/>
    </row>
    <row r="31785" spans="3:3" ht="12.75">
      <c r="C31785" s="101"/>
    </row>
    <row r="31786" spans="3:3" ht="12.75">
      <c r="C31786" s="101"/>
    </row>
    <row r="31787" spans="3:3" ht="12.75">
      <c r="C31787" s="101"/>
    </row>
    <row r="31788" spans="3:3" ht="12.75">
      <c r="C31788" s="101"/>
    </row>
    <row r="31789" spans="3:3" ht="12.75">
      <c r="C31789" s="101"/>
    </row>
    <row r="31790" spans="3:3" ht="12.75">
      <c r="C31790" s="101"/>
    </row>
    <row r="31791" spans="3:3" ht="12.75">
      <c r="C31791" s="101"/>
    </row>
    <row r="31792" spans="3:3" ht="12.75">
      <c r="C31792" s="101"/>
    </row>
    <row r="31793" spans="3:3" ht="12.75">
      <c r="C31793" s="101"/>
    </row>
    <row r="31794" spans="3:3" ht="12.75">
      <c r="C31794" s="101"/>
    </row>
    <row r="31795" spans="3:3" ht="12.75">
      <c r="C31795" s="101"/>
    </row>
    <row r="31796" spans="3:3" ht="12.75">
      <c r="C31796" s="101"/>
    </row>
    <row r="31797" spans="3:3" ht="12.75">
      <c r="C31797" s="101"/>
    </row>
    <row r="31798" spans="3:3" ht="12.75">
      <c r="C31798" s="101"/>
    </row>
    <row r="31799" spans="3:3" ht="12.75">
      <c r="C31799" s="101"/>
    </row>
    <row r="31800" spans="3:3" ht="12.75">
      <c r="C31800" s="101"/>
    </row>
    <row r="31801" spans="3:3" ht="12.75">
      <c r="C31801" s="101"/>
    </row>
    <row r="31802" spans="3:3" ht="12.75">
      <c r="C31802" s="101"/>
    </row>
    <row r="31803" spans="3:3" ht="12.75">
      <c r="C31803" s="101"/>
    </row>
    <row r="31804" spans="3:3" ht="12.75">
      <c r="C31804" s="101"/>
    </row>
    <row r="31805" spans="3:3" ht="12.75">
      <c r="C31805" s="101"/>
    </row>
    <row r="31806" spans="3:3" ht="12.75">
      <c r="C31806" s="101"/>
    </row>
    <row r="31807" spans="3:3" ht="12.75">
      <c r="C31807" s="101"/>
    </row>
    <row r="31808" spans="3:3" ht="12.75">
      <c r="C31808" s="101"/>
    </row>
    <row r="31809" spans="3:3" ht="12.75">
      <c r="C31809" s="101"/>
    </row>
    <row r="31810" spans="3:3" ht="12.75">
      <c r="C31810" s="101"/>
    </row>
    <row r="31811" spans="3:3" ht="12.75">
      <c r="C31811" s="101"/>
    </row>
    <row r="31812" spans="3:3" ht="12.75">
      <c r="C31812" s="101"/>
    </row>
    <row r="31813" spans="3:3" ht="12.75">
      <c r="C31813" s="101"/>
    </row>
    <row r="31814" spans="3:3" ht="12.75">
      <c r="C31814" s="101"/>
    </row>
    <row r="31815" spans="3:3" ht="12.75">
      <c r="C31815" s="101"/>
    </row>
    <row r="31816" spans="3:3" ht="12.75">
      <c r="C31816" s="101"/>
    </row>
    <row r="31817" spans="3:3" ht="12.75">
      <c r="C31817" s="101"/>
    </row>
    <row r="31818" spans="3:3" ht="12.75">
      <c r="C31818" s="101"/>
    </row>
    <row r="31819" spans="3:3" ht="12.75">
      <c r="C31819" s="101"/>
    </row>
    <row r="31820" spans="3:3" ht="12.75">
      <c r="C31820" s="101"/>
    </row>
    <row r="31821" spans="3:3" ht="12.75">
      <c r="C31821" s="101"/>
    </row>
    <row r="31822" spans="3:3" ht="12.75">
      <c r="C31822" s="101"/>
    </row>
    <row r="31823" spans="3:3" ht="12.75">
      <c r="C31823" s="101"/>
    </row>
    <row r="31824" spans="3:3" ht="12.75">
      <c r="C31824" s="101"/>
    </row>
    <row r="31825" spans="3:3" ht="12.75">
      <c r="C31825" s="101"/>
    </row>
    <row r="31826" spans="3:3" ht="12.75">
      <c r="C31826" s="101"/>
    </row>
    <row r="31827" spans="3:3" ht="12.75">
      <c r="C31827" s="101"/>
    </row>
    <row r="31828" spans="3:3" ht="12.75">
      <c r="C31828" s="101"/>
    </row>
    <row r="31829" spans="3:3" ht="12.75">
      <c r="C31829" s="101"/>
    </row>
    <row r="31830" spans="3:3" ht="12.75">
      <c r="C31830" s="101"/>
    </row>
    <row r="31831" spans="3:3" ht="12.75">
      <c r="C31831" s="101"/>
    </row>
    <row r="31832" spans="3:3" ht="12.75">
      <c r="C31832" s="101"/>
    </row>
    <row r="31833" spans="3:3" ht="12.75">
      <c r="C31833" s="101"/>
    </row>
    <row r="31834" spans="3:3" ht="12.75">
      <c r="C31834" s="101"/>
    </row>
    <row r="31835" spans="3:3" ht="12.75">
      <c r="C31835" s="101"/>
    </row>
    <row r="31836" spans="3:3" ht="12.75">
      <c r="C31836" s="101"/>
    </row>
    <row r="31837" spans="3:3" ht="12.75">
      <c r="C31837" s="101"/>
    </row>
    <row r="31838" spans="3:3" ht="12.75">
      <c r="C31838" s="101"/>
    </row>
    <row r="31839" spans="3:3" ht="12.75">
      <c r="C31839" s="101"/>
    </row>
    <row r="31840" spans="3:3" ht="12.75">
      <c r="C31840" s="101"/>
    </row>
    <row r="31841" spans="3:3" ht="12.75">
      <c r="C31841" s="101"/>
    </row>
    <row r="31842" spans="3:3" ht="12.75">
      <c r="C31842" s="101"/>
    </row>
    <row r="31843" spans="3:3" ht="12.75">
      <c r="C31843" s="101"/>
    </row>
    <row r="31844" spans="3:3" ht="12.75">
      <c r="C31844" s="101"/>
    </row>
    <row r="31845" spans="3:3" ht="12.75">
      <c r="C31845" s="101"/>
    </row>
    <row r="31846" spans="3:3" ht="12.75">
      <c r="C31846" s="101"/>
    </row>
    <row r="31847" spans="3:3" ht="12.75">
      <c r="C31847" s="101"/>
    </row>
    <row r="31848" spans="3:3" ht="12.75">
      <c r="C31848" s="101"/>
    </row>
    <row r="31849" spans="3:3" ht="12.75">
      <c r="C31849" s="101"/>
    </row>
    <row r="31850" spans="3:3" ht="12.75">
      <c r="C31850" s="101"/>
    </row>
    <row r="31851" spans="3:3" ht="12.75">
      <c r="C31851" s="101"/>
    </row>
    <row r="31852" spans="3:3" ht="12.75">
      <c r="C31852" s="101"/>
    </row>
    <row r="31853" spans="3:3" ht="12.75">
      <c r="C31853" s="101"/>
    </row>
    <row r="31854" spans="3:3" ht="12.75">
      <c r="C31854" s="101"/>
    </row>
    <row r="31855" spans="3:3" ht="12.75">
      <c r="C31855" s="101"/>
    </row>
    <row r="31856" spans="3:3" ht="12.75">
      <c r="C31856" s="101"/>
    </row>
    <row r="31857" spans="3:3" ht="12.75">
      <c r="C31857" s="101"/>
    </row>
    <row r="31858" spans="3:3" ht="12.75">
      <c r="C31858" s="101"/>
    </row>
    <row r="31859" spans="3:3" ht="12.75">
      <c r="C31859" s="101"/>
    </row>
    <row r="31860" spans="3:3" ht="12.75">
      <c r="C31860" s="101"/>
    </row>
    <row r="31861" spans="3:3" ht="12.75">
      <c r="C31861" s="101"/>
    </row>
    <row r="31862" spans="3:3" ht="12.75">
      <c r="C31862" s="101"/>
    </row>
    <row r="31863" spans="3:3" ht="12.75">
      <c r="C31863" s="101"/>
    </row>
    <row r="31864" spans="3:3" ht="12.75">
      <c r="C31864" s="101"/>
    </row>
    <row r="31865" spans="3:3" ht="12.75">
      <c r="C31865" s="101"/>
    </row>
    <row r="31866" spans="3:3" ht="12.75">
      <c r="C31866" s="101"/>
    </row>
    <row r="31867" spans="3:3" ht="12.75">
      <c r="C31867" s="101"/>
    </row>
    <row r="31868" spans="3:3" ht="12.75">
      <c r="C31868" s="101"/>
    </row>
    <row r="31869" spans="3:3" ht="12.75">
      <c r="C31869" s="101"/>
    </row>
    <row r="31870" spans="3:3" ht="12.75">
      <c r="C31870" s="101"/>
    </row>
    <row r="31871" spans="3:3" ht="12.75">
      <c r="C31871" s="101"/>
    </row>
    <row r="31872" spans="3:3" ht="12.75">
      <c r="C31872" s="101"/>
    </row>
    <row r="31873" spans="3:3" ht="12.75">
      <c r="C31873" s="101"/>
    </row>
    <row r="31874" spans="3:3" ht="12.75">
      <c r="C31874" s="101"/>
    </row>
    <row r="31875" spans="3:3" ht="12.75">
      <c r="C31875" s="101"/>
    </row>
    <row r="31876" spans="3:3" ht="12.75">
      <c r="C31876" s="101"/>
    </row>
    <row r="31877" spans="3:3" ht="12.75">
      <c r="C31877" s="101"/>
    </row>
    <row r="31878" spans="3:3" ht="12.75">
      <c r="C31878" s="101"/>
    </row>
    <row r="31879" spans="3:3" ht="12.75">
      <c r="C31879" s="101"/>
    </row>
    <row r="31880" spans="3:3" ht="12.75">
      <c r="C31880" s="101"/>
    </row>
    <row r="31881" spans="3:3" ht="12.75">
      <c r="C31881" s="101"/>
    </row>
    <row r="31882" spans="3:3" ht="12.75">
      <c r="C31882" s="101"/>
    </row>
    <row r="31883" spans="3:3" ht="12.75">
      <c r="C31883" s="101"/>
    </row>
    <row r="31884" spans="3:3" ht="12.75">
      <c r="C31884" s="101"/>
    </row>
    <row r="31885" spans="3:3" ht="12.75">
      <c r="C31885" s="101"/>
    </row>
    <row r="31886" spans="3:3" ht="12.75">
      <c r="C31886" s="101"/>
    </row>
    <row r="31887" spans="3:3" ht="12.75">
      <c r="C31887" s="101"/>
    </row>
    <row r="31888" spans="3:3" ht="12.75">
      <c r="C31888" s="101"/>
    </row>
    <row r="31889" spans="3:3" ht="12.75">
      <c r="C31889" s="101"/>
    </row>
    <row r="31890" spans="3:3" ht="12.75">
      <c r="C31890" s="101"/>
    </row>
    <row r="31891" spans="3:3" ht="12.75">
      <c r="C31891" s="101"/>
    </row>
    <row r="31892" spans="3:3" ht="12.75">
      <c r="C31892" s="101"/>
    </row>
    <row r="31893" spans="3:3" ht="12.75">
      <c r="C31893" s="101"/>
    </row>
    <row r="31894" spans="3:3" ht="12.75">
      <c r="C31894" s="101"/>
    </row>
    <row r="31895" spans="3:3" ht="12.75">
      <c r="C31895" s="101"/>
    </row>
    <row r="31896" spans="3:3" ht="12.75">
      <c r="C31896" s="101"/>
    </row>
    <row r="31897" spans="3:3" ht="12.75">
      <c r="C31897" s="101"/>
    </row>
    <row r="31898" spans="3:3" ht="12.75">
      <c r="C31898" s="101"/>
    </row>
    <row r="31899" spans="3:3" ht="12.75">
      <c r="C31899" s="101"/>
    </row>
    <row r="31900" spans="3:3" ht="12.75">
      <c r="C31900" s="101"/>
    </row>
    <row r="31901" spans="3:3" ht="12.75">
      <c r="C31901" s="101"/>
    </row>
    <row r="31902" spans="3:3" ht="12.75">
      <c r="C31902" s="101"/>
    </row>
    <row r="31903" spans="3:3" ht="12.75">
      <c r="C31903" s="101"/>
    </row>
    <row r="31904" spans="3:3" ht="12.75">
      <c r="C31904" s="101"/>
    </row>
    <row r="31905" spans="3:3" ht="12.75">
      <c r="C31905" s="101"/>
    </row>
    <row r="31906" spans="3:3" ht="12.75">
      <c r="C31906" s="101"/>
    </row>
    <row r="31907" spans="3:3" ht="12.75">
      <c r="C31907" s="101"/>
    </row>
    <row r="31908" spans="3:3" ht="12.75">
      <c r="C31908" s="101"/>
    </row>
    <row r="31909" spans="3:3" ht="12.75">
      <c r="C31909" s="101"/>
    </row>
    <row r="31910" spans="3:3" ht="12.75">
      <c r="C31910" s="101"/>
    </row>
    <row r="31911" spans="3:3" ht="12.75">
      <c r="C31911" s="101"/>
    </row>
    <row r="31912" spans="3:3" ht="12.75">
      <c r="C31912" s="101"/>
    </row>
    <row r="31913" spans="3:3" ht="12.75">
      <c r="C31913" s="101"/>
    </row>
    <row r="31914" spans="3:3" ht="12.75">
      <c r="C31914" s="101"/>
    </row>
    <row r="31915" spans="3:3" ht="12.75">
      <c r="C31915" s="101"/>
    </row>
    <row r="31916" spans="3:3" ht="12.75">
      <c r="C31916" s="101"/>
    </row>
    <row r="31917" spans="3:3" ht="12.75">
      <c r="C31917" s="101"/>
    </row>
    <row r="31918" spans="3:3" ht="12.75">
      <c r="C31918" s="101"/>
    </row>
    <row r="31919" spans="3:3" ht="12.75">
      <c r="C31919" s="101"/>
    </row>
    <row r="31920" spans="3:3" ht="12.75">
      <c r="C31920" s="101"/>
    </row>
    <row r="31921" spans="3:3" ht="12.75">
      <c r="C31921" s="101"/>
    </row>
    <row r="31922" spans="3:3" ht="12.75">
      <c r="C31922" s="101"/>
    </row>
    <row r="31923" spans="3:3" ht="12.75">
      <c r="C31923" s="101"/>
    </row>
    <row r="31924" spans="3:3" ht="12.75">
      <c r="C31924" s="101"/>
    </row>
    <row r="31925" spans="3:3" ht="12.75">
      <c r="C31925" s="101"/>
    </row>
    <row r="31926" spans="3:3" ht="12.75">
      <c r="C31926" s="101"/>
    </row>
    <row r="31927" spans="3:3" ht="12.75">
      <c r="C31927" s="101"/>
    </row>
    <row r="31928" spans="3:3" ht="12.75">
      <c r="C31928" s="101"/>
    </row>
    <row r="31929" spans="3:3" ht="12.75">
      <c r="C31929" s="101"/>
    </row>
    <row r="31930" spans="3:3" ht="12.75">
      <c r="C31930" s="101"/>
    </row>
    <row r="31931" spans="3:3" ht="12.75">
      <c r="C31931" s="101"/>
    </row>
    <row r="31932" spans="3:3" ht="12.75">
      <c r="C31932" s="101"/>
    </row>
    <row r="31933" spans="3:3" ht="12.75">
      <c r="C31933" s="101"/>
    </row>
    <row r="31934" spans="3:3" ht="12.75">
      <c r="C31934" s="101"/>
    </row>
    <row r="31935" spans="3:3" ht="12.75">
      <c r="C31935" s="101"/>
    </row>
    <row r="31936" spans="3:3" ht="12.75">
      <c r="C31936" s="101"/>
    </row>
    <row r="31937" spans="3:3" ht="12.75">
      <c r="C31937" s="101"/>
    </row>
    <row r="31938" spans="3:3" ht="12.75">
      <c r="C31938" s="101"/>
    </row>
    <row r="31939" spans="3:3" ht="12.75">
      <c r="C31939" s="101"/>
    </row>
    <row r="31940" spans="3:3" ht="12.75">
      <c r="C31940" s="101"/>
    </row>
    <row r="31941" spans="3:3" ht="12.75">
      <c r="C31941" s="101"/>
    </row>
    <row r="31942" spans="3:3" ht="12.75">
      <c r="C31942" s="101"/>
    </row>
    <row r="31943" spans="3:3" ht="12.75">
      <c r="C31943" s="101"/>
    </row>
    <row r="31944" spans="3:3" ht="12.75">
      <c r="C31944" s="101"/>
    </row>
    <row r="31945" spans="3:3" ht="12.75">
      <c r="C31945" s="101"/>
    </row>
    <row r="31946" spans="3:3" ht="12.75">
      <c r="C31946" s="101"/>
    </row>
    <row r="31947" spans="3:3" ht="12.75">
      <c r="C31947" s="101"/>
    </row>
    <row r="31948" spans="3:3" ht="12.75">
      <c r="C31948" s="101"/>
    </row>
    <row r="31949" spans="3:3" ht="12.75">
      <c r="C31949" s="101"/>
    </row>
    <row r="31950" spans="3:3" ht="12.75">
      <c r="C31950" s="101"/>
    </row>
    <row r="31951" spans="3:3" ht="12.75">
      <c r="C31951" s="101"/>
    </row>
    <row r="31952" spans="3:3" ht="12.75">
      <c r="C31952" s="101"/>
    </row>
    <row r="31953" spans="3:3" ht="12.75">
      <c r="C31953" s="101"/>
    </row>
    <row r="31954" spans="3:3" ht="12.75">
      <c r="C31954" s="101"/>
    </row>
    <row r="31955" spans="3:3" ht="12.75">
      <c r="C31955" s="101"/>
    </row>
    <row r="31956" spans="3:3" ht="12.75">
      <c r="C31956" s="101"/>
    </row>
    <row r="31957" spans="3:3" ht="12.75">
      <c r="C31957" s="101"/>
    </row>
    <row r="31958" spans="3:3" ht="12.75">
      <c r="C31958" s="101"/>
    </row>
    <row r="31959" spans="3:3" ht="12.75">
      <c r="C31959" s="101"/>
    </row>
    <row r="31960" spans="3:3" ht="12.75">
      <c r="C31960" s="101"/>
    </row>
    <row r="31961" spans="3:3" ht="12.75">
      <c r="C31961" s="101"/>
    </row>
    <row r="31962" spans="3:3" ht="12.75">
      <c r="C31962" s="101"/>
    </row>
    <row r="31963" spans="3:3" ht="12.75">
      <c r="C31963" s="101"/>
    </row>
    <row r="31964" spans="3:3" ht="12.75">
      <c r="C31964" s="101"/>
    </row>
    <row r="31965" spans="3:3" ht="12.75">
      <c r="C31965" s="101"/>
    </row>
    <row r="31966" spans="3:3" ht="12.75">
      <c r="C31966" s="101"/>
    </row>
    <row r="31967" spans="3:3" ht="12.75">
      <c r="C31967" s="101"/>
    </row>
    <row r="31968" spans="3:3" ht="12.75">
      <c r="C31968" s="101"/>
    </row>
    <row r="31969" spans="3:3" ht="12.75">
      <c r="C31969" s="101"/>
    </row>
    <row r="31970" spans="3:3" ht="12.75">
      <c r="C31970" s="101"/>
    </row>
    <row r="31971" spans="3:3" ht="12.75">
      <c r="C31971" s="101"/>
    </row>
    <row r="31972" spans="3:3" ht="12.75">
      <c r="C31972" s="101"/>
    </row>
    <row r="31973" spans="3:3" ht="12.75">
      <c r="C31973" s="101"/>
    </row>
    <row r="31974" spans="3:3" ht="12.75">
      <c r="C31974" s="101"/>
    </row>
    <row r="31975" spans="3:3" ht="12.75">
      <c r="C31975" s="101"/>
    </row>
    <row r="31976" spans="3:3" ht="12.75">
      <c r="C31976" s="101"/>
    </row>
    <row r="31977" spans="3:3" ht="12.75">
      <c r="C31977" s="101"/>
    </row>
    <row r="31978" spans="3:3" ht="12.75">
      <c r="C31978" s="101"/>
    </row>
    <row r="31979" spans="3:3" ht="12.75">
      <c r="C31979" s="101"/>
    </row>
    <row r="31980" spans="3:3" ht="12.75">
      <c r="C31980" s="101"/>
    </row>
    <row r="31981" spans="3:3" ht="12.75">
      <c r="C31981" s="101"/>
    </row>
    <row r="31982" spans="3:3" ht="12.75">
      <c r="C31982" s="101"/>
    </row>
    <row r="31983" spans="3:3" ht="12.75">
      <c r="C31983" s="101"/>
    </row>
    <row r="31984" spans="3:3" ht="12.75">
      <c r="C31984" s="101"/>
    </row>
    <row r="31985" spans="3:3" ht="12.75">
      <c r="C31985" s="101"/>
    </row>
    <row r="31986" spans="3:3" ht="12.75">
      <c r="C31986" s="101"/>
    </row>
    <row r="31987" spans="3:3" ht="12.75">
      <c r="C31987" s="101"/>
    </row>
    <row r="31988" spans="3:3" ht="12.75">
      <c r="C31988" s="101"/>
    </row>
    <row r="31989" spans="3:3" ht="12.75">
      <c r="C31989" s="101"/>
    </row>
    <row r="31990" spans="3:3" ht="12.75">
      <c r="C31990" s="101"/>
    </row>
    <row r="31991" spans="3:3" ht="12.75">
      <c r="C31991" s="101"/>
    </row>
    <row r="31992" spans="3:3" ht="12.75">
      <c r="C31992" s="101"/>
    </row>
    <row r="31993" spans="3:3" ht="12.75">
      <c r="C31993" s="101"/>
    </row>
    <row r="31994" spans="3:3" ht="12.75">
      <c r="C31994" s="101"/>
    </row>
    <row r="31995" spans="3:3" ht="12.75">
      <c r="C31995" s="101"/>
    </row>
    <row r="31996" spans="3:3" ht="12.75">
      <c r="C31996" s="101"/>
    </row>
    <row r="31997" spans="3:3" ht="12.75">
      <c r="C31997" s="101"/>
    </row>
    <row r="31998" spans="3:3" ht="12.75">
      <c r="C31998" s="101"/>
    </row>
    <row r="31999" spans="3:3" ht="12.75">
      <c r="C31999" s="101"/>
    </row>
    <row r="32000" spans="3:3" ht="12.75">
      <c r="C32000" s="101"/>
    </row>
    <row r="32001" spans="3:3" ht="12.75">
      <c r="C32001" s="101"/>
    </row>
    <row r="32002" spans="3:3" ht="12.75">
      <c r="C32002" s="101"/>
    </row>
    <row r="32003" spans="3:3" ht="12.75">
      <c r="C32003" s="101"/>
    </row>
    <row r="32004" spans="3:3" ht="12.75">
      <c r="C32004" s="101"/>
    </row>
    <row r="32005" spans="3:3" ht="12.75">
      <c r="C32005" s="101"/>
    </row>
    <row r="32006" spans="3:3" ht="12.75">
      <c r="C32006" s="101"/>
    </row>
    <row r="32007" spans="3:3" ht="12.75">
      <c r="C32007" s="101"/>
    </row>
    <row r="32008" spans="3:3" ht="12.75">
      <c r="C32008" s="101"/>
    </row>
    <row r="32009" spans="3:3" ht="12.75">
      <c r="C32009" s="101"/>
    </row>
    <row r="32010" spans="3:3" ht="12.75">
      <c r="C32010" s="101"/>
    </row>
    <row r="32011" spans="3:3" ht="12.75">
      <c r="C32011" s="101"/>
    </row>
    <row r="32012" spans="3:3" ht="12.75">
      <c r="C32012" s="101"/>
    </row>
    <row r="32013" spans="3:3" ht="12.75">
      <c r="C32013" s="101"/>
    </row>
    <row r="32014" spans="3:3" ht="12.75">
      <c r="C32014" s="101"/>
    </row>
    <row r="32015" spans="3:3" ht="12.75">
      <c r="C32015" s="101"/>
    </row>
    <row r="32016" spans="3:3" ht="12.75">
      <c r="C32016" s="101"/>
    </row>
    <row r="32017" spans="3:3" ht="12.75">
      <c r="C32017" s="101"/>
    </row>
    <row r="32018" spans="3:3" ht="12.75">
      <c r="C32018" s="101"/>
    </row>
    <row r="32019" spans="3:3" ht="12.75">
      <c r="C32019" s="101"/>
    </row>
    <row r="32020" spans="3:3" ht="12.75">
      <c r="C32020" s="101"/>
    </row>
    <row r="32021" spans="3:3" ht="12.75">
      <c r="C32021" s="101"/>
    </row>
    <row r="32022" spans="3:3" ht="12.75">
      <c r="C32022" s="101"/>
    </row>
    <row r="32023" spans="3:3" ht="12.75">
      <c r="C32023" s="101"/>
    </row>
    <row r="32024" spans="3:3" ht="12.75">
      <c r="C32024" s="101"/>
    </row>
    <row r="32025" spans="3:3" ht="12.75">
      <c r="C32025" s="101"/>
    </row>
    <row r="32026" spans="3:3" ht="12.75">
      <c r="C32026" s="101"/>
    </row>
    <row r="32027" spans="3:3" ht="12.75">
      <c r="C32027" s="101"/>
    </row>
    <row r="32028" spans="3:3" ht="12.75">
      <c r="C32028" s="101"/>
    </row>
    <row r="32029" spans="3:3" ht="12.75">
      <c r="C32029" s="101"/>
    </row>
    <row r="32030" spans="3:3" ht="12.75">
      <c r="C32030" s="101"/>
    </row>
    <row r="32031" spans="3:3" ht="12.75">
      <c r="C32031" s="101"/>
    </row>
    <row r="32032" spans="3:3" ht="12.75">
      <c r="C32032" s="101"/>
    </row>
    <row r="32033" spans="3:3" ht="12.75">
      <c r="C32033" s="101"/>
    </row>
    <row r="32034" spans="3:3" ht="12.75">
      <c r="C32034" s="101"/>
    </row>
    <row r="32035" spans="3:3" ht="12.75">
      <c r="C32035" s="101"/>
    </row>
    <row r="32036" spans="3:3" ht="12.75">
      <c r="C32036" s="101"/>
    </row>
    <row r="32037" spans="3:3" ht="12.75">
      <c r="C32037" s="101"/>
    </row>
    <row r="32038" spans="3:3" ht="12.75">
      <c r="C32038" s="101"/>
    </row>
    <row r="32039" spans="3:3" ht="12.75">
      <c r="C32039" s="101"/>
    </row>
    <row r="32040" spans="3:3" ht="12.75">
      <c r="C32040" s="101"/>
    </row>
    <row r="32041" spans="3:3" ht="12.75">
      <c r="C32041" s="101"/>
    </row>
    <row r="32042" spans="3:3" ht="12.75">
      <c r="C32042" s="101"/>
    </row>
    <row r="32043" spans="3:3" ht="12.75">
      <c r="C32043" s="101"/>
    </row>
    <row r="32044" spans="3:3" ht="12.75">
      <c r="C32044" s="101"/>
    </row>
    <row r="32045" spans="3:3" ht="12.75">
      <c r="C32045" s="101"/>
    </row>
    <row r="32046" spans="3:3" ht="12.75">
      <c r="C32046" s="101"/>
    </row>
    <row r="32047" spans="3:3" ht="12.75">
      <c r="C32047" s="101"/>
    </row>
    <row r="32048" spans="3:3" ht="12.75">
      <c r="C32048" s="101"/>
    </row>
    <row r="32049" spans="3:3" ht="12.75">
      <c r="C32049" s="101"/>
    </row>
    <row r="32050" spans="3:3" ht="12.75">
      <c r="C32050" s="101"/>
    </row>
    <row r="32051" spans="3:3" ht="12.75">
      <c r="C32051" s="101"/>
    </row>
    <row r="32052" spans="3:3" ht="12.75">
      <c r="C32052" s="101"/>
    </row>
    <row r="32053" spans="3:3" ht="12.75">
      <c r="C32053" s="101"/>
    </row>
    <row r="32054" spans="3:3" ht="12.75">
      <c r="C32054" s="101"/>
    </row>
    <row r="32055" spans="3:3" ht="12.75">
      <c r="C32055" s="101"/>
    </row>
    <row r="32056" spans="3:3" ht="12.75">
      <c r="C32056" s="101"/>
    </row>
    <row r="32057" spans="3:3" ht="12.75">
      <c r="C32057" s="101"/>
    </row>
    <row r="32058" spans="3:3" ht="12.75">
      <c r="C32058" s="101"/>
    </row>
    <row r="32059" spans="3:3" ht="12.75">
      <c r="C32059" s="101"/>
    </row>
    <row r="32060" spans="3:3" ht="12.75">
      <c r="C32060" s="101"/>
    </row>
    <row r="32061" spans="3:3" ht="12.75">
      <c r="C32061" s="101"/>
    </row>
    <row r="32062" spans="3:3" ht="12.75">
      <c r="C32062" s="101"/>
    </row>
    <row r="32063" spans="3:3" ht="12.75">
      <c r="C32063" s="101"/>
    </row>
    <row r="32064" spans="3:3" ht="12.75">
      <c r="C32064" s="101"/>
    </row>
    <row r="32065" spans="3:3" ht="12.75">
      <c r="C32065" s="101"/>
    </row>
    <row r="32066" spans="3:3" ht="12.75">
      <c r="C32066" s="101"/>
    </row>
    <row r="32067" spans="3:3" ht="12.75">
      <c r="C32067" s="101"/>
    </row>
    <row r="32068" spans="3:3" ht="12.75">
      <c r="C32068" s="101"/>
    </row>
    <row r="32069" spans="3:3" ht="12.75">
      <c r="C32069" s="101"/>
    </row>
    <row r="32070" spans="3:3" ht="12.75">
      <c r="C32070" s="101"/>
    </row>
    <row r="32071" spans="3:3" ht="12.75">
      <c r="C32071" s="101"/>
    </row>
    <row r="32072" spans="3:3" ht="12.75">
      <c r="C32072" s="101"/>
    </row>
    <row r="32073" spans="3:3" ht="12.75">
      <c r="C32073" s="101"/>
    </row>
    <row r="32074" spans="3:3" ht="12.75">
      <c r="C32074" s="101"/>
    </row>
    <row r="32075" spans="3:3" ht="12.75">
      <c r="C32075" s="101"/>
    </row>
    <row r="32076" spans="3:3" ht="12.75">
      <c r="C32076" s="101"/>
    </row>
    <row r="32077" spans="3:3" ht="12.75">
      <c r="C32077" s="101"/>
    </row>
    <row r="32078" spans="3:3" ht="12.75">
      <c r="C32078" s="101"/>
    </row>
    <row r="32079" spans="3:3" ht="12.75">
      <c r="C32079" s="101"/>
    </row>
    <row r="32080" spans="3:3" ht="12.75">
      <c r="C32080" s="101"/>
    </row>
    <row r="32081" spans="3:3" ht="12.75">
      <c r="C32081" s="101"/>
    </row>
    <row r="32082" spans="3:3" ht="12.75">
      <c r="C32082" s="101"/>
    </row>
    <row r="32083" spans="3:3" ht="12.75">
      <c r="C32083" s="101"/>
    </row>
    <row r="32084" spans="3:3" ht="12.75">
      <c r="C32084" s="101"/>
    </row>
    <row r="32085" spans="3:3" ht="12.75">
      <c r="C32085" s="101"/>
    </row>
    <row r="32086" spans="3:3" ht="12.75">
      <c r="C32086" s="101"/>
    </row>
    <row r="32087" spans="3:3" ht="12.75">
      <c r="C32087" s="101"/>
    </row>
    <row r="32088" spans="3:3" ht="12.75">
      <c r="C32088" s="101"/>
    </row>
    <row r="32089" spans="3:3" ht="12.75">
      <c r="C32089" s="101"/>
    </row>
    <row r="32090" spans="3:3" ht="12.75">
      <c r="C32090" s="101"/>
    </row>
    <row r="32091" spans="3:3" ht="12.75">
      <c r="C32091" s="101"/>
    </row>
    <row r="32092" spans="3:3" ht="12.75">
      <c r="C32092" s="101"/>
    </row>
    <row r="32093" spans="3:3" ht="12.75">
      <c r="C32093" s="101"/>
    </row>
    <row r="32094" spans="3:3" ht="12.75">
      <c r="C32094" s="101"/>
    </row>
    <row r="32095" spans="3:3" ht="12.75">
      <c r="C32095" s="101"/>
    </row>
    <row r="32096" spans="3:3" ht="12.75">
      <c r="C32096" s="101"/>
    </row>
    <row r="32097" spans="3:3" ht="12.75">
      <c r="C32097" s="101"/>
    </row>
    <row r="32098" spans="3:3" ht="12.75">
      <c r="C32098" s="101"/>
    </row>
    <row r="32099" spans="3:3" ht="12.75">
      <c r="C32099" s="101"/>
    </row>
    <row r="32100" spans="3:3" ht="12.75">
      <c r="C32100" s="101"/>
    </row>
    <row r="32101" spans="3:3" ht="12.75">
      <c r="C32101" s="101"/>
    </row>
    <row r="32102" spans="3:3" ht="12.75">
      <c r="C32102" s="101"/>
    </row>
    <row r="32103" spans="3:3" ht="12.75">
      <c r="C32103" s="101"/>
    </row>
    <row r="32104" spans="3:3" ht="12.75">
      <c r="C32104" s="101"/>
    </row>
    <row r="32105" spans="3:3" ht="12.75">
      <c r="C32105" s="101"/>
    </row>
    <row r="32106" spans="3:3" ht="12.75">
      <c r="C32106" s="101"/>
    </row>
    <row r="32107" spans="3:3" ht="12.75">
      <c r="C32107" s="101"/>
    </row>
    <row r="32108" spans="3:3" ht="12.75">
      <c r="C32108" s="101"/>
    </row>
    <row r="32109" spans="3:3" ht="12.75">
      <c r="C32109" s="101"/>
    </row>
    <row r="32110" spans="3:3" ht="12.75">
      <c r="C32110" s="101"/>
    </row>
    <row r="32111" spans="3:3" ht="12.75">
      <c r="C32111" s="101"/>
    </row>
    <row r="32112" spans="3:3" ht="12.75">
      <c r="C32112" s="101"/>
    </row>
    <row r="32113" spans="3:3" ht="12.75">
      <c r="C32113" s="101"/>
    </row>
    <row r="32114" spans="3:3" ht="12.75">
      <c r="C32114" s="101"/>
    </row>
    <row r="32115" spans="3:3" ht="12.75">
      <c r="C32115" s="101"/>
    </row>
    <row r="32116" spans="3:3" ht="12.75">
      <c r="C32116" s="101"/>
    </row>
    <row r="32117" spans="3:3" ht="12.75">
      <c r="C32117" s="101"/>
    </row>
    <row r="32118" spans="3:3" ht="12.75">
      <c r="C32118" s="101"/>
    </row>
    <row r="32119" spans="3:3" ht="12.75">
      <c r="C32119" s="101"/>
    </row>
    <row r="32120" spans="3:3" ht="12.75">
      <c r="C32120" s="101"/>
    </row>
    <row r="32121" spans="3:3" ht="12.75">
      <c r="C32121" s="101"/>
    </row>
    <row r="32122" spans="3:3" ht="12.75">
      <c r="C32122" s="101"/>
    </row>
    <row r="32123" spans="3:3" ht="12.75">
      <c r="C32123" s="101"/>
    </row>
    <row r="32124" spans="3:3" ht="12.75">
      <c r="C32124" s="101"/>
    </row>
    <row r="32125" spans="3:3" ht="12.75">
      <c r="C32125" s="101"/>
    </row>
    <row r="32126" spans="3:3" ht="12.75">
      <c r="C32126" s="101"/>
    </row>
    <row r="32127" spans="3:3" ht="12.75">
      <c r="C32127" s="101"/>
    </row>
    <row r="32128" spans="3:3" ht="12.75">
      <c r="C32128" s="101"/>
    </row>
    <row r="32129" spans="3:3" ht="12.75">
      <c r="C32129" s="101"/>
    </row>
    <row r="32130" spans="3:3" ht="12.75">
      <c r="C32130" s="101"/>
    </row>
    <row r="32131" spans="3:3" ht="12.75">
      <c r="C32131" s="101"/>
    </row>
    <row r="32132" spans="3:3" ht="12.75">
      <c r="C32132" s="101"/>
    </row>
    <row r="32133" spans="3:3" ht="12.75">
      <c r="C32133" s="101"/>
    </row>
    <row r="32134" spans="3:3" ht="12.75">
      <c r="C32134" s="101"/>
    </row>
    <row r="32135" spans="3:3" ht="12.75">
      <c r="C32135" s="101"/>
    </row>
    <row r="32136" spans="3:3" ht="12.75">
      <c r="C32136" s="101"/>
    </row>
    <row r="32137" spans="3:3" ht="12.75">
      <c r="C32137" s="101"/>
    </row>
    <row r="32138" spans="3:3" ht="12.75">
      <c r="C32138" s="101"/>
    </row>
    <row r="32139" spans="3:3" ht="12.75">
      <c r="C32139" s="101"/>
    </row>
    <row r="32140" spans="3:3" ht="12.75">
      <c r="C32140" s="101"/>
    </row>
    <row r="32141" spans="3:3" ht="12.75">
      <c r="C32141" s="101"/>
    </row>
    <row r="32142" spans="3:3" ht="12.75">
      <c r="C32142" s="101"/>
    </row>
    <row r="32143" spans="3:3" ht="12.75">
      <c r="C32143" s="101"/>
    </row>
    <row r="32144" spans="3:3" ht="12.75">
      <c r="C32144" s="101"/>
    </row>
    <row r="32145" spans="3:3" ht="12.75">
      <c r="C32145" s="101"/>
    </row>
    <row r="32146" spans="3:3" ht="12.75">
      <c r="C32146" s="101"/>
    </row>
    <row r="32147" spans="3:3" ht="12.75">
      <c r="C32147" s="101"/>
    </row>
    <row r="32148" spans="3:3" ht="12.75">
      <c r="C32148" s="101"/>
    </row>
    <row r="32149" spans="3:3" ht="12.75">
      <c r="C32149" s="101"/>
    </row>
    <row r="32150" spans="3:3" ht="12.75">
      <c r="C32150" s="101"/>
    </row>
    <row r="32151" spans="3:3" ht="12.75">
      <c r="C32151" s="101"/>
    </row>
    <row r="32152" spans="3:3" ht="12.75">
      <c r="C32152" s="101"/>
    </row>
    <row r="32153" spans="3:3" ht="12.75">
      <c r="C32153" s="101"/>
    </row>
    <row r="32154" spans="3:3" ht="12.75">
      <c r="C32154" s="101"/>
    </row>
    <row r="32155" spans="3:3" ht="12.75">
      <c r="C32155" s="101"/>
    </row>
    <row r="32156" spans="3:3" ht="12.75">
      <c r="C32156" s="101"/>
    </row>
    <row r="32157" spans="3:3" ht="12.75">
      <c r="C32157" s="101"/>
    </row>
    <row r="32158" spans="3:3" ht="12.75">
      <c r="C32158" s="101"/>
    </row>
    <row r="32159" spans="3:3" ht="12.75">
      <c r="C32159" s="101"/>
    </row>
    <row r="32160" spans="3:3" ht="12.75">
      <c r="C32160" s="101"/>
    </row>
    <row r="32161" spans="3:3" ht="12.75">
      <c r="C32161" s="101"/>
    </row>
    <row r="32162" spans="3:3" ht="12.75">
      <c r="C32162" s="101"/>
    </row>
    <row r="32163" spans="3:3" ht="12.75">
      <c r="C32163" s="101"/>
    </row>
    <row r="32164" spans="3:3" ht="12.75">
      <c r="C32164" s="101"/>
    </row>
    <row r="32165" spans="3:3" ht="12.75">
      <c r="C32165" s="101"/>
    </row>
    <row r="32166" spans="3:3" ht="12.75">
      <c r="C32166" s="101"/>
    </row>
    <row r="32167" spans="3:3" ht="12.75">
      <c r="C32167" s="101"/>
    </row>
    <row r="32168" spans="3:3" ht="12.75">
      <c r="C32168" s="101"/>
    </row>
    <row r="32169" spans="3:3" ht="12.75">
      <c r="C32169" s="101"/>
    </row>
    <row r="32170" spans="3:3" ht="12.75">
      <c r="C32170" s="101"/>
    </row>
    <row r="32171" spans="3:3" ht="12.75">
      <c r="C32171" s="101"/>
    </row>
    <row r="32172" spans="3:3" ht="12.75">
      <c r="C32172" s="101"/>
    </row>
    <row r="32173" spans="3:3" ht="12.75">
      <c r="C32173" s="101"/>
    </row>
    <row r="32174" spans="3:3" ht="12.75">
      <c r="C32174" s="101"/>
    </row>
    <row r="32175" spans="3:3" ht="12.75">
      <c r="C32175" s="101"/>
    </row>
    <row r="32176" spans="3:3" ht="12.75">
      <c r="C32176" s="101"/>
    </row>
    <row r="32177" spans="3:3" ht="12.75">
      <c r="C32177" s="101"/>
    </row>
    <row r="32178" spans="3:3" ht="12.75">
      <c r="C32178" s="101"/>
    </row>
    <row r="32179" spans="3:3" ht="12.75">
      <c r="C32179" s="101"/>
    </row>
    <row r="32180" spans="3:3" ht="12.75">
      <c r="C32180" s="101"/>
    </row>
    <row r="32181" spans="3:3" ht="12.75">
      <c r="C32181" s="101"/>
    </row>
    <row r="32182" spans="3:3" ht="12.75">
      <c r="C32182" s="101"/>
    </row>
    <row r="32183" spans="3:3" ht="12.75">
      <c r="C32183" s="101"/>
    </row>
    <row r="32184" spans="3:3" ht="12.75">
      <c r="C32184" s="101"/>
    </row>
    <row r="32185" spans="3:3" ht="12.75">
      <c r="C32185" s="101"/>
    </row>
    <row r="32186" spans="3:3" ht="12.75">
      <c r="C32186" s="101"/>
    </row>
    <row r="32187" spans="3:3" ht="12.75">
      <c r="C32187" s="101"/>
    </row>
    <row r="32188" spans="3:3" ht="12.75">
      <c r="C32188" s="101"/>
    </row>
    <row r="32189" spans="3:3" ht="12.75">
      <c r="C32189" s="101"/>
    </row>
    <row r="32190" spans="3:3" ht="12.75">
      <c r="C32190" s="101"/>
    </row>
    <row r="32191" spans="3:3" ht="12.75">
      <c r="C32191" s="101"/>
    </row>
    <row r="32192" spans="3:3" ht="12.75">
      <c r="C32192" s="101"/>
    </row>
    <row r="32193" spans="3:3" ht="12.75">
      <c r="C32193" s="101"/>
    </row>
    <row r="32194" spans="3:3" ht="12.75">
      <c r="C32194" s="101"/>
    </row>
    <row r="32195" spans="3:3" ht="12.75">
      <c r="C32195" s="101"/>
    </row>
    <row r="32196" spans="3:3" ht="12.75">
      <c r="C32196" s="101"/>
    </row>
    <row r="32197" spans="3:3" ht="12.75">
      <c r="C32197" s="101"/>
    </row>
    <row r="32198" spans="3:3" ht="12.75">
      <c r="C32198" s="101"/>
    </row>
    <row r="32199" spans="3:3" ht="12.75">
      <c r="C32199" s="101"/>
    </row>
    <row r="32200" spans="3:3" ht="12.75">
      <c r="C32200" s="101"/>
    </row>
    <row r="32201" spans="3:3" ht="12.75">
      <c r="C32201" s="101"/>
    </row>
    <row r="32202" spans="3:3" ht="12.75">
      <c r="C32202" s="101"/>
    </row>
    <row r="32203" spans="3:3" ht="12.75">
      <c r="C32203" s="101"/>
    </row>
    <row r="32204" spans="3:3" ht="12.75">
      <c r="C32204" s="101"/>
    </row>
    <row r="32205" spans="3:3" ht="12.75">
      <c r="C32205" s="101"/>
    </row>
    <row r="32206" spans="3:3" ht="12.75">
      <c r="C32206" s="101"/>
    </row>
    <row r="32207" spans="3:3" ht="12.75">
      <c r="C32207" s="101"/>
    </row>
    <row r="32208" spans="3:3" ht="12.75">
      <c r="C32208" s="101"/>
    </row>
    <row r="32209" spans="3:3" ht="12.75">
      <c r="C32209" s="101"/>
    </row>
    <row r="32210" spans="3:3" ht="12.75">
      <c r="C32210" s="101"/>
    </row>
    <row r="32211" spans="3:3" ht="12.75">
      <c r="C32211" s="101"/>
    </row>
    <row r="32212" spans="3:3" ht="12.75">
      <c r="C32212" s="101"/>
    </row>
    <row r="32213" spans="3:3" ht="12.75">
      <c r="C32213" s="101"/>
    </row>
    <row r="32214" spans="3:3" ht="12.75">
      <c r="C32214" s="101"/>
    </row>
    <row r="32215" spans="3:3" ht="12.75">
      <c r="C32215" s="101"/>
    </row>
    <row r="32216" spans="3:3" ht="12.75">
      <c r="C32216" s="101"/>
    </row>
    <row r="32217" spans="3:3" ht="12.75">
      <c r="C32217" s="101"/>
    </row>
    <row r="32218" spans="3:3" ht="12.75">
      <c r="C32218" s="101"/>
    </row>
    <row r="32219" spans="3:3" ht="12.75">
      <c r="C32219" s="101"/>
    </row>
    <row r="32220" spans="3:3" ht="12.75">
      <c r="C32220" s="101"/>
    </row>
    <row r="32221" spans="3:3" ht="12.75">
      <c r="C32221" s="101"/>
    </row>
    <row r="32222" spans="3:3" ht="12.75">
      <c r="C32222" s="101"/>
    </row>
    <row r="32223" spans="3:3" ht="12.75">
      <c r="C32223" s="101"/>
    </row>
    <row r="32224" spans="3:3" ht="12.75">
      <c r="C32224" s="101"/>
    </row>
    <row r="32225" spans="3:3" ht="12.75">
      <c r="C32225" s="101"/>
    </row>
    <row r="32226" spans="3:3" ht="12.75">
      <c r="C32226" s="101"/>
    </row>
    <row r="32227" spans="3:3" ht="12.75">
      <c r="C32227" s="101"/>
    </row>
    <row r="32228" spans="3:3" ht="12.75">
      <c r="C32228" s="101"/>
    </row>
    <row r="32229" spans="3:3" ht="12.75">
      <c r="C32229" s="101"/>
    </row>
    <row r="32230" spans="3:3" ht="12.75">
      <c r="C32230" s="101"/>
    </row>
    <row r="32231" spans="3:3" ht="12.75">
      <c r="C32231" s="101"/>
    </row>
    <row r="32232" spans="3:3" ht="12.75">
      <c r="C32232" s="101"/>
    </row>
    <row r="32233" spans="3:3" ht="12.75">
      <c r="C32233" s="101"/>
    </row>
    <row r="32234" spans="3:3" ht="12.75">
      <c r="C32234" s="101"/>
    </row>
    <row r="32235" spans="3:3" ht="12.75">
      <c r="C32235" s="101"/>
    </row>
    <row r="32236" spans="3:3" ht="12.75">
      <c r="C32236" s="101"/>
    </row>
    <row r="32237" spans="3:3" ht="12.75">
      <c r="C32237" s="101"/>
    </row>
    <row r="32238" spans="3:3" ht="12.75">
      <c r="C32238" s="101"/>
    </row>
    <row r="32239" spans="3:3" ht="12.75">
      <c r="C32239" s="101"/>
    </row>
    <row r="32240" spans="3:3" ht="12.75">
      <c r="C32240" s="101"/>
    </row>
    <row r="32241" spans="3:3" ht="12.75">
      <c r="C32241" s="101"/>
    </row>
    <row r="32242" spans="3:3" ht="12.75">
      <c r="C32242" s="101"/>
    </row>
    <row r="32243" spans="3:3" ht="12.75">
      <c r="C32243" s="101"/>
    </row>
    <row r="32244" spans="3:3" ht="12.75">
      <c r="C32244" s="101"/>
    </row>
    <row r="32245" spans="3:3" ht="12.75">
      <c r="C32245" s="101"/>
    </row>
    <row r="32246" spans="3:3" ht="12.75">
      <c r="C32246" s="101"/>
    </row>
    <row r="32247" spans="3:3" ht="12.75">
      <c r="C32247" s="101"/>
    </row>
    <row r="32248" spans="3:3" ht="12.75">
      <c r="C32248" s="101"/>
    </row>
    <row r="32249" spans="3:3" ht="12.75">
      <c r="C32249" s="101"/>
    </row>
    <row r="32250" spans="3:3" ht="12.75">
      <c r="C32250" s="101"/>
    </row>
    <row r="32251" spans="3:3" ht="12.75">
      <c r="C32251" s="101"/>
    </row>
    <row r="32252" spans="3:3" ht="12.75">
      <c r="C32252" s="101"/>
    </row>
    <row r="32253" spans="3:3" ht="12.75">
      <c r="C32253" s="101"/>
    </row>
    <row r="32254" spans="3:3" ht="12.75">
      <c r="C32254" s="101"/>
    </row>
    <row r="32255" spans="3:3" ht="12.75">
      <c r="C32255" s="101"/>
    </row>
    <row r="32256" spans="3:3" ht="12.75">
      <c r="C32256" s="101"/>
    </row>
    <row r="32257" spans="3:3" ht="12.75">
      <c r="C32257" s="101"/>
    </row>
    <row r="32258" spans="3:3" ht="12.75">
      <c r="C32258" s="101"/>
    </row>
    <row r="32259" spans="3:3" ht="12.75">
      <c r="C32259" s="101"/>
    </row>
    <row r="32260" spans="3:3" ht="12.75">
      <c r="C32260" s="101"/>
    </row>
    <row r="32261" spans="3:3" ht="12.75">
      <c r="C32261" s="101"/>
    </row>
    <row r="32262" spans="3:3" ht="12.75">
      <c r="C32262" s="101"/>
    </row>
    <row r="32263" spans="3:3" ht="12.75">
      <c r="C32263" s="101"/>
    </row>
    <row r="32264" spans="3:3" ht="12.75">
      <c r="C32264" s="101"/>
    </row>
    <row r="32265" spans="3:3" ht="12.75">
      <c r="C32265" s="101"/>
    </row>
    <row r="32266" spans="3:3" ht="12.75">
      <c r="C32266" s="101"/>
    </row>
    <row r="32267" spans="3:3" ht="12.75">
      <c r="C32267" s="101"/>
    </row>
    <row r="32268" spans="3:3" ht="12.75">
      <c r="C32268" s="101"/>
    </row>
    <row r="32269" spans="3:3" ht="12.75">
      <c r="C32269" s="101"/>
    </row>
    <row r="32270" spans="3:3" ht="12.75">
      <c r="C32270" s="101"/>
    </row>
    <row r="32271" spans="3:3" ht="12.75">
      <c r="C32271" s="101"/>
    </row>
    <row r="32272" spans="3:3" ht="12.75">
      <c r="C32272" s="101"/>
    </row>
    <row r="32273" spans="3:3" ht="12.75">
      <c r="C32273" s="101"/>
    </row>
    <row r="32274" spans="3:3" ht="12.75">
      <c r="C32274" s="101"/>
    </row>
    <row r="32275" spans="3:3" ht="12.75">
      <c r="C32275" s="101"/>
    </row>
    <row r="32276" spans="3:3" ht="12.75">
      <c r="C32276" s="101"/>
    </row>
    <row r="32277" spans="3:3" ht="12.75">
      <c r="C32277" s="101"/>
    </row>
    <row r="32278" spans="3:3" ht="12.75">
      <c r="C32278" s="101"/>
    </row>
    <row r="32279" spans="3:3" ht="12.75">
      <c r="C32279" s="101"/>
    </row>
    <row r="32280" spans="3:3" ht="12.75">
      <c r="C32280" s="101"/>
    </row>
    <row r="32281" spans="3:3" ht="12.75">
      <c r="C32281" s="101"/>
    </row>
    <row r="32282" spans="3:3" ht="12.75">
      <c r="C32282" s="101"/>
    </row>
    <row r="32283" spans="3:3" ht="12.75">
      <c r="C32283" s="101"/>
    </row>
    <row r="32284" spans="3:3" ht="12.75">
      <c r="C32284" s="101"/>
    </row>
    <row r="32285" spans="3:3" ht="12.75">
      <c r="C32285" s="101"/>
    </row>
    <row r="32286" spans="3:3" ht="12.75">
      <c r="C32286" s="101"/>
    </row>
    <row r="32287" spans="3:3" ht="12.75">
      <c r="C32287" s="101"/>
    </row>
    <row r="32288" spans="3:3" ht="12.75">
      <c r="C32288" s="101"/>
    </row>
    <row r="32289" spans="3:3" ht="12.75">
      <c r="C32289" s="101"/>
    </row>
    <row r="32290" spans="3:3" ht="12.75">
      <c r="C32290" s="101"/>
    </row>
    <row r="32291" spans="3:3" ht="12.75">
      <c r="C32291" s="101"/>
    </row>
    <row r="32292" spans="3:3" ht="12.75">
      <c r="C32292" s="101"/>
    </row>
    <row r="32293" spans="3:3" ht="12.75">
      <c r="C32293" s="101"/>
    </row>
    <row r="32294" spans="3:3" ht="12.75">
      <c r="C32294" s="101"/>
    </row>
    <row r="32295" spans="3:3" ht="12.75">
      <c r="C32295" s="101"/>
    </row>
    <row r="32296" spans="3:3" ht="12.75">
      <c r="C32296" s="101"/>
    </row>
    <row r="32297" spans="3:3" ht="12.75">
      <c r="C32297" s="101"/>
    </row>
    <row r="32298" spans="3:3" ht="12.75">
      <c r="C32298" s="101"/>
    </row>
    <row r="32299" spans="3:3" ht="12.75">
      <c r="C32299" s="101"/>
    </row>
    <row r="32300" spans="3:3" ht="12.75">
      <c r="C32300" s="101"/>
    </row>
    <row r="32301" spans="3:3" ht="12.75">
      <c r="C32301" s="101"/>
    </row>
    <row r="32302" spans="3:3" ht="12.75">
      <c r="C32302" s="101"/>
    </row>
    <row r="32303" spans="3:3" ht="12.75">
      <c r="C32303" s="101"/>
    </row>
    <row r="32304" spans="3:3" ht="12.75">
      <c r="C32304" s="101"/>
    </row>
    <row r="32305" spans="3:3" ht="12.75">
      <c r="C32305" s="101"/>
    </row>
    <row r="32306" spans="3:3" ht="12.75">
      <c r="C32306" s="101"/>
    </row>
    <row r="32307" spans="3:3" ht="12.75">
      <c r="C32307" s="101"/>
    </row>
    <row r="32308" spans="3:3" ht="12.75">
      <c r="C32308" s="101"/>
    </row>
    <row r="32309" spans="3:3" ht="12.75">
      <c r="C32309" s="101"/>
    </row>
    <row r="32310" spans="3:3" ht="12.75">
      <c r="C32310" s="101"/>
    </row>
    <row r="32311" spans="3:3" ht="12.75">
      <c r="C32311" s="101"/>
    </row>
    <row r="32312" spans="3:3" ht="12.75">
      <c r="C32312" s="101"/>
    </row>
    <row r="32313" spans="3:3" ht="12.75">
      <c r="C32313" s="101"/>
    </row>
    <row r="32314" spans="3:3" ht="12.75">
      <c r="C32314" s="101"/>
    </row>
    <row r="32315" spans="3:3" ht="12.75">
      <c r="C32315" s="101"/>
    </row>
    <row r="32316" spans="3:3" ht="12.75">
      <c r="C32316" s="101"/>
    </row>
    <row r="32317" spans="3:3" ht="12.75">
      <c r="C32317" s="101"/>
    </row>
    <row r="32318" spans="3:3" ht="12.75">
      <c r="C32318" s="101"/>
    </row>
    <row r="32319" spans="3:3" ht="12.75">
      <c r="C32319" s="101"/>
    </row>
    <row r="32320" spans="3:3" ht="12.75">
      <c r="C32320" s="101"/>
    </row>
    <row r="32321" spans="3:3" ht="12.75">
      <c r="C32321" s="101"/>
    </row>
    <row r="32322" spans="3:3" ht="12.75">
      <c r="C32322" s="101"/>
    </row>
    <row r="32323" spans="3:3" ht="12.75">
      <c r="C32323" s="101"/>
    </row>
    <row r="32324" spans="3:3" ht="12.75">
      <c r="C32324" s="101"/>
    </row>
    <row r="32325" spans="3:3" ht="12.75">
      <c r="C32325" s="101"/>
    </row>
    <row r="32326" spans="3:3" ht="12.75">
      <c r="C32326" s="101"/>
    </row>
    <row r="32327" spans="3:3" ht="12.75">
      <c r="C32327" s="101"/>
    </row>
    <row r="32328" spans="3:3" ht="12.75">
      <c r="C32328" s="101"/>
    </row>
    <row r="32329" spans="3:3" ht="12.75">
      <c r="C32329" s="101"/>
    </row>
    <row r="32330" spans="3:3" ht="12.75">
      <c r="C32330" s="101"/>
    </row>
    <row r="32331" spans="3:3" ht="12.75">
      <c r="C32331" s="101"/>
    </row>
    <row r="32332" spans="3:3" ht="12.75">
      <c r="C32332" s="101"/>
    </row>
    <row r="32333" spans="3:3" ht="12.75">
      <c r="C32333" s="101"/>
    </row>
    <row r="32334" spans="3:3" ht="12.75">
      <c r="C32334" s="101"/>
    </row>
    <row r="32335" spans="3:3" ht="12.75">
      <c r="C32335" s="101"/>
    </row>
    <row r="32336" spans="3:3" ht="12.75">
      <c r="C32336" s="101"/>
    </row>
    <row r="32337" spans="3:3" ht="12.75">
      <c r="C32337" s="101"/>
    </row>
    <row r="32338" spans="3:3" ht="12.75">
      <c r="C32338" s="101"/>
    </row>
    <row r="32339" spans="3:3" ht="12.75">
      <c r="C32339" s="101"/>
    </row>
    <row r="32340" spans="3:3" ht="12.75">
      <c r="C32340" s="101"/>
    </row>
    <row r="32341" spans="3:3" ht="12.75">
      <c r="C32341" s="101"/>
    </row>
    <row r="32342" spans="3:3" ht="12.75">
      <c r="C32342" s="101"/>
    </row>
    <row r="32343" spans="3:3" ht="12.75">
      <c r="C32343" s="101"/>
    </row>
    <row r="32344" spans="3:3" ht="12.75">
      <c r="C32344" s="101"/>
    </row>
    <row r="32345" spans="3:3" ht="12.75">
      <c r="C32345" s="101"/>
    </row>
    <row r="32346" spans="3:3" ht="12.75">
      <c r="C32346" s="101"/>
    </row>
    <row r="32347" spans="3:3" ht="12.75">
      <c r="C32347" s="101"/>
    </row>
    <row r="32348" spans="3:3" ht="12.75">
      <c r="C32348" s="101"/>
    </row>
    <row r="32349" spans="3:3" ht="12.75">
      <c r="C32349" s="101"/>
    </row>
    <row r="32350" spans="3:3" ht="12.75">
      <c r="C32350" s="101"/>
    </row>
    <row r="32351" spans="3:3" ht="12.75">
      <c r="C32351" s="101"/>
    </row>
    <row r="32352" spans="3:3" ht="12.75">
      <c r="C32352" s="101"/>
    </row>
    <row r="32353" spans="3:3" ht="12.75">
      <c r="C32353" s="101"/>
    </row>
    <row r="32354" spans="3:3" ht="12.75">
      <c r="C32354" s="101"/>
    </row>
    <row r="32355" spans="3:3" ht="12.75">
      <c r="C32355" s="101"/>
    </row>
    <row r="32356" spans="3:3" ht="12.75">
      <c r="C32356" s="101"/>
    </row>
    <row r="32357" spans="3:3" ht="12.75">
      <c r="C32357" s="101"/>
    </row>
    <row r="32358" spans="3:3" ht="12.75">
      <c r="C32358" s="101"/>
    </row>
    <row r="32359" spans="3:3" ht="12.75">
      <c r="C32359" s="101"/>
    </row>
    <row r="32360" spans="3:3" ht="12.75">
      <c r="C32360" s="101"/>
    </row>
    <row r="32361" spans="3:3" ht="12.75">
      <c r="C32361" s="101"/>
    </row>
    <row r="32362" spans="3:3" ht="12.75">
      <c r="C32362" s="101"/>
    </row>
    <row r="32363" spans="3:3" ht="12.75">
      <c r="C32363" s="101"/>
    </row>
    <row r="32364" spans="3:3" ht="12.75">
      <c r="C32364" s="101"/>
    </row>
    <row r="32365" spans="3:3" ht="12.75">
      <c r="C32365" s="101"/>
    </row>
    <row r="32366" spans="3:3" ht="12.75">
      <c r="C32366" s="101"/>
    </row>
    <row r="32367" spans="3:3" ht="12.75">
      <c r="C32367" s="101"/>
    </row>
    <row r="32368" spans="3:3" ht="12.75">
      <c r="C32368" s="101"/>
    </row>
    <row r="32369" spans="3:3" ht="12.75">
      <c r="C32369" s="101"/>
    </row>
    <row r="32370" spans="3:3" ht="12.75">
      <c r="C32370" s="101"/>
    </row>
    <row r="32371" spans="3:3" ht="12.75">
      <c r="C32371" s="101"/>
    </row>
    <row r="32372" spans="3:3" ht="12.75">
      <c r="C32372" s="101"/>
    </row>
    <row r="32373" spans="3:3" ht="12.75">
      <c r="C32373" s="101"/>
    </row>
    <row r="32374" spans="3:3" ht="12.75">
      <c r="C32374" s="101"/>
    </row>
    <row r="32375" spans="3:3" ht="12.75">
      <c r="C32375" s="101"/>
    </row>
    <row r="32376" spans="3:3" ht="12.75">
      <c r="C32376" s="101"/>
    </row>
    <row r="32377" spans="3:3" ht="12.75">
      <c r="C32377" s="101"/>
    </row>
    <row r="32378" spans="3:3" ht="12.75">
      <c r="C32378" s="101"/>
    </row>
    <row r="32379" spans="3:3" ht="12.75">
      <c r="C32379" s="101"/>
    </row>
    <row r="32380" spans="3:3" ht="12.75">
      <c r="C32380" s="101"/>
    </row>
    <row r="32381" spans="3:3" ht="12.75">
      <c r="C32381" s="101"/>
    </row>
    <row r="32382" spans="3:3" ht="12.75">
      <c r="C32382" s="101"/>
    </row>
    <row r="32383" spans="3:3" ht="12.75">
      <c r="C32383" s="101"/>
    </row>
    <row r="32384" spans="3:3" ht="12.75">
      <c r="C32384" s="101"/>
    </row>
    <row r="32385" spans="3:3" ht="12.75">
      <c r="C32385" s="101"/>
    </row>
    <row r="32386" spans="3:3" ht="12.75">
      <c r="C32386" s="101"/>
    </row>
    <row r="32387" spans="3:3" ht="12.75">
      <c r="C32387" s="101"/>
    </row>
    <row r="32388" spans="3:3" ht="12.75">
      <c r="C32388" s="101"/>
    </row>
    <row r="32389" spans="3:3" ht="12.75">
      <c r="C32389" s="101"/>
    </row>
    <row r="32390" spans="3:3" ht="12.75">
      <c r="C32390" s="101"/>
    </row>
    <row r="32391" spans="3:3" ht="12.75">
      <c r="C32391" s="101"/>
    </row>
    <row r="32392" spans="3:3" ht="12.75">
      <c r="C32392" s="101"/>
    </row>
    <row r="32393" spans="3:3" ht="12.75">
      <c r="C32393" s="101"/>
    </row>
    <row r="32394" spans="3:3" ht="12.75">
      <c r="C32394" s="101"/>
    </row>
    <row r="32395" spans="3:3" ht="12.75">
      <c r="C32395" s="101"/>
    </row>
    <row r="32396" spans="3:3" ht="12.75">
      <c r="C32396" s="101"/>
    </row>
    <row r="32397" spans="3:3" ht="12.75">
      <c r="C32397" s="101"/>
    </row>
    <row r="32398" spans="3:3" ht="12.75">
      <c r="C32398" s="101"/>
    </row>
    <row r="32399" spans="3:3" ht="12.75">
      <c r="C32399" s="101"/>
    </row>
    <row r="32400" spans="3:3" ht="12.75">
      <c r="C32400" s="101"/>
    </row>
    <row r="32401" spans="3:3" ht="12.75">
      <c r="C32401" s="101"/>
    </row>
    <row r="32402" spans="3:3" ht="12.75">
      <c r="C32402" s="101"/>
    </row>
    <row r="32403" spans="3:3" ht="12.75">
      <c r="C32403" s="101"/>
    </row>
    <row r="32404" spans="3:3" ht="12.75">
      <c r="C32404" s="101"/>
    </row>
    <row r="32405" spans="3:3" ht="12.75">
      <c r="C32405" s="101"/>
    </row>
    <row r="32406" spans="3:3" ht="12.75">
      <c r="C32406" s="101"/>
    </row>
    <row r="32407" spans="3:3" ht="12.75">
      <c r="C32407" s="101"/>
    </row>
    <row r="32408" spans="3:3" ht="12.75">
      <c r="C32408" s="101"/>
    </row>
    <row r="32409" spans="3:3" ht="12.75">
      <c r="C32409" s="101"/>
    </row>
    <row r="32410" spans="3:3" ht="12.75">
      <c r="C32410" s="101"/>
    </row>
    <row r="32411" spans="3:3" ht="12.75">
      <c r="C32411" s="101"/>
    </row>
    <row r="32412" spans="3:3" ht="12.75">
      <c r="C32412" s="101"/>
    </row>
    <row r="32413" spans="3:3" ht="12.75">
      <c r="C32413" s="101"/>
    </row>
    <row r="32414" spans="3:3" ht="12.75">
      <c r="C32414" s="101"/>
    </row>
    <row r="32415" spans="3:3" ht="12.75">
      <c r="C32415" s="101"/>
    </row>
    <row r="32416" spans="3:3" ht="12.75">
      <c r="C32416" s="101"/>
    </row>
    <row r="32417" spans="3:3" ht="12.75">
      <c r="C32417" s="101"/>
    </row>
    <row r="32418" spans="3:3" ht="12.75">
      <c r="C32418" s="101"/>
    </row>
    <row r="32419" spans="3:3" ht="12.75">
      <c r="C32419" s="101"/>
    </row>
    <row r="32420" spans="3:3" ht="12.75">
      <c r="C32420" s="101"/>
    </row>
    <row r="32421" spans="3:3" ht="12.75">
      <c r="C32421" s="101"/>
    </row>
    <row r="32422" spans="3:3" ht="12.75">
      <c r="C32422" s="101"/>
    </row>
    <row r="32423" spans="3:3" ht="12.75">
      <c r="C32423" s="101"/>
    </row>
    <row r="32424" spans="3:3" ht="12.75">
      <c r="C32424" s="101"/>
    </row>
    <row r="32425" spans="3:3" ht="12.75">
      <c r="C32425" s="101"/>
    </row>
    <row r="32426" spans="3:3" ht="12.75">
      <c r="C32426" s="101"/>
    </row>
    <row r="32427" spans="3:3" ht="12.75">
      <c r="C32427" s="101"/>
    </row>
    <row r="32428" spans="3:3" ht="12.75">
      <c r="C32428" s="101"/>
    </row>
    <row r="32429" spans="3:3" ht="12.75">
      <c r="C32429" s="101"/>
    </row>
    <row r="32430" spans="3:3" ht="12.75">
      <c r="C32430" s="101"/>
    </row>
    <row r="32431" spans="3:3" ht="12.75">
      <c r="C32431" s="101"/>
    </row>
    <row r="32432" spans="3:3" ht="12.75">
      <c r="C32432" s="101"/>
    </row>
    <row r="32433" spans="3:3" ht="12.75">
      <c r="C32433" s="101"/>
    </row>
    <row r="32434" spans="3:3" ht="12.75">
      <c r="C32434" s="101"/>
    </row>
    <row r="32435" spans="3:3" ht="12.75">
      <c r="C32435" s="101"/>
    </row>
    <row r="32436" spans="3:3" ht="12.75">
      <c r="C32436" s="101"/>
    </row>
    <row r="32437" spans="3:3" ht="12.75">
      <c r="C32437" s="101"/>
    </row>
    <row r="32438" spans="3:3" ht="12.75">
      <c r="C32438" s="101"/>
    </row>
    <row r="32439" spans="3:3" ht="12.75">
      <c r="C32439" s="101"/>
    </row>
    <row r="32440" spans="3:3" ht="12.75">
      <c r="C32440" s="101"/>
    </row>
    <row r="32441" spans="3:3" ht="12.75">
      <c r="C32441" s="101"/>
    </row>
    <row r="32442" spans="3:3" ht="12.75">
      <c r="C32442" s="101"/>
    </row>
    <row r="32443" spans="3:3" ht="12.75">
      <c r="C32443" s="101"/>
    </row>
    <row r="32444" spans="3:3" ht="12.75">
      <c r="C32444" s="101"/>
    </row>
    <row r="32445" spans="3:3" ht="12.75">
      <c r="C32445" s="101"/>
    </row>
    <row r="32446" spans="3:3" ht="12.75">
      <c r="C32446" s="101"/>
    </row>
    <row r="32447" spans="3:3" ht="12.75">
      <c r="C32447" s="101"/>
    </row>
    <row r="32448" spans="3:3" ht="12.75">
      <c r="C32448" s="101"/>
    </row>
    <row r="32449" spans="3:3" ht="12.75">
      <c r="C32449" s="101"/>
    </row>
    <row r="32450" spans="3:3" ht="12.75">
      <c r="C32450" s="101"/>
    </row>
    <row r="32451" spans="3:3" ht="12.75">
      <c r="C32451" s="101"/>
    </row>
    <row r="32452" spans="3:3" ht="12.75">
      <c r="C32452" s="101"/>
    </row>
    <row r="32453" spans="3:3" ht="12.75">
      <c r="C32453" s="101"/>
    </row>
    <row r="32454" spans="3:3" ht="12.75">
      <c r="C32454" s="101"/>
    </row>
    <row r="32455" spans="3:3" ht="12.75">
      <c r="C32455" s="101"/>
    </row>
    <row r="32456" spans="3:3" ht="12.75">
      <c r="C32456" s="101"/>
    </row>
    <row r="32457" spans="3:3" ht="12.75">
      <c r="C32457" s="101"/>
    </row>
    <row r="32458" spans="3:3" ht="12.75">
      <c r="C32458" s="101"/>
    </row>
    <row r="32459" spans="3:3" ht="12.75">
      <c r="C32459" s="101"/>
    </row>
    <row r="32460" spans="3:3" ht="12.75">
      <c r="C32460" s="101"/>
    </row>
    <row r="32461" spans="3:3" ht="12.75">
      <c r="C32461" s="101"/>
    </row>
    <row r="32462" spans="3:3" ht="12.75">
      <c r="C32462" s="101"/>
    </row>
    <row r="32463" spans="3:3" ht="12.75">
      <c r="C32463" s="101"/>
    </row>
    <row r="32464" spans="3:3" ht="12.75">
      <c r="C32464" s="101"/>
    </row>
    <row r="32465" spans="3:3" ht="12.75">
      <c r="C32465" s="101"/>
    </row>
    <row r="32466" spans="3:3" ht="12.75">
      <c r="C32466" s="101"/>
    </row>
    <row r="32467" spans="3:3" ht="12.75">
      <c r="C32467" s="101"/>
    </row>
    <row r="32468" spans="3:3" ht="12.75">
      <c r="C32468" s="101"/>
    </row>
    <row r="32469" spans="3:3" ht="12.75">
      <c r="C32469" s="101"/>
    </row>
    <row r="32470" spans="3:3" ht="12.75">
      <c r="C32470" s="101"/>
    </row>
    <row r="32471" spans="3:3" ht="12.75">
      <c r="C32471" s="101"/>
    </row>
    <row r="32472" spans="3:3" ht="12.75">
      <c r="C32472" s="101"/>
    </row>
    <row r="32473" spans="3:3" ht="12.75">
      <c r="C32473" s="101"/>
    </row>
    <row r="32474" spans="3:3" ht="12.75">
      <c r="C32474" s="101"/>
    </row>
    <row r="32475" spans="3:3" ht="12.75">
      <c r="C32475" s="101"/>
    </row>
    <row r="32476" spans="3:3" ht="12.75">
      <c r="C32476" s="101"/>
    </row>
    <row r="32477" spans="3:3" ht="12.75">
      <c r="C32477" s="101"/>
    </row>
    <row r="32478" spans="3:3" ht="12.75">
      <c r="C32478" s="101"/>
    </row>
    <row r="32479" spans="3:3" ht="12.75">
      <c r="C32479" s="101"/>
    </row>
    <row r="32480" spans="3:3" ht="12.75">
      <c r="C32480" s="101"/>
    </row>
    <row r="32481" spans="3:3" ht="12.75">
      <c r="C32481" s="101"/>
    </row>
    <row r="32482" spans="3:3" ht="12.75">
      <c r="C32482" s="101"/>
    </row>
    <row r="32483" spans="3:3" ht="12.75">
      <c r="C32483" s="101"/>
    </row>
    <row r="32484" spans="3:3" ht="12.75">
      <c r="C32484" s="101"/>
    </row>
    <row r="32485" spans="3:3" ht="12.75">
      <c r="C32485" s="101"/>
    </row>
    <row r="32486" spans="3:3" ht="12.75">
      <c r="C32486" s="101"/>
    </row>
    <row r="32487" spans="3:3" ht="12.75">
      <c r="C32487" s="101"/>
    </row>
    <row r="32488" spans="3:3" ht="12.75">
      <c r="C32488" s="101"/>
    </row>
    <row r="32489" spans="3:3" ht="12.75">
      <c r="C32489" s="101"/>
    </row>
    <row r="32490" spans="3:3" ht="12.75">
      <c r="C32490" s="101"/>
    </row>
    <row r="32491" spans="3:3" ht="12.75">
      <c r="C32491" s="101"/>
    </row>
    <row r="32492" spans="3:3" ht="12.75">
      <c r="C32492" s="101"/>
    </row>
    <row r="32493" spans="3:3" ht="12.75">
      <c r="C32493" s="101"/>
    </row>
    <row r="32494" spans="3:3" ht="12.75">
      <c r="C32494" s="101"/>
    </row>
    <row r="32495" spans="3:3" ht="12.75">
      <c r="C32495" s="101"/>
    </row>
    <row r="32496" spans="3:3" ht="12.75">
      <c r="C32496" s="101"/>
    </row>
    <row r="32497" spans="3:3" ht="12.75">
      <c r="C32497" s="101"/>
    </row>
    <row r="32498" spans="3:3" ht="12.75">
      <c r="C32498" s="101"/>
    </row>
    <row r="32499" spans="3:3" ht="12.75">
      <c r="C32499" s="101"/>
    </row>
    <row r="32500" spans="3:3" ht="12.75">
      <c r="C32500" s="101"/>
    </row>
    <row r="32501" spans="3:3" ht="12.75">
      <c r="C32501" s="101"/>
    </row>
    <row r="32502" spans="3:3" ht="12.75">
      <c r="C32502" s="101"/>
    </row>
    <row r="32503" spans="3:3" ht="12.75">
      <c r="C32503" s="101"/>
    </row>
    <row r="32504" spans="3:3" ht="12.75">
      <c r="C32504" s="101"/>
    </row>
    <row r="32505" spans="3:3" ht="12.75">
      <c r="C32505" s="101"/>
    </row>
    <row r="32506" spans="3:3" ht="12.75">
      <c r="C32506" s="101"/>
    </row>
    <row r="32507" spans="3:3" ht="12.75">
      <c r="C32507" s="101"/>
    </row>
    <row r="32508" spans="3:3" ht="12.75">
      <c r="C32508" s="101"/>
    </row>
    <row r="32509" spans="3:3" ht="12.75">
      <c r="C32509" s="101"/>
    </row>
    <row r="32510" spans="3:3" ht="12.75">
      <c r="C32510" s="101"/>
    </row>
    <row r="32511" spans="3:3" ht="12.75">
      <c r="C32511" s="101"/>
    </row>
    <row r="32512" spans="3:3" ht="12.75">
      <c r="C32512" s="101"/>
    </row>
    <row r="32513" spans="3:3" ht="12.75">
      <c r="C32513" s="101"/>
    </row>
    <row r="32514" spans="3:3" ht="12.75">
      <c r="C32514" s="101"/>
    </row>
    <row r="32515" spans="3:3" ht="12.75">
      <c r="C32515" s="101"/>
    </row>
    <row r="32516" spans="3:3" ht="12.75">
      <c r="C32516" s="101"/>
    </row>
    <row r="32517" spans="3:3" ht="12.75">
      <c r="C32517" s="101"/>
    </row>
    <row r="32518" spans="3:3" ht="12.75">
      <c r="C32518" s="101"/>
    </row>
    <row r="32519" spans="3:3" ht="12.75">
      <c r="C32519" s="101"/>
    </row>
    <row r="32520" spans="3:3" ht="12.75">
      <c r="C32520" s="101"/>
    </row>
    <row r="32521" spans="3:3" ht="12.75">
      <c r="C32521" s="101"/>
    </row>
    <row r="32522" spans="3:3" ht="12.75">
      <c r="C32522" s="101"/>
    </row>
    <row r="32523" spans="3:3" ht="12.75">
      <c r="C32523" s="101"/>
    </row>
    <row r="32524" spans="3:3" ht="12.75">
      <c r="C32524" s="101"/>
    </row>
    <row r="32525" spans="3:3" ht="12.75">
      <c r="C32525" s="101"/>
    </row>
    <row r="32526" spans="3:3" ht="12.75">
      <c r="C32526" s="101"/>
    </row>
    <row r="32527" spans="3:3" ht="12.75">
      <c r="C32527" s="101"/>
    </row>
    <row r="32528" spans="3:3" ht="12.75">
      <c r="C32528" s="101"/>
    </row>
    <row r="32529" spans="3:3" ht="12.75">
      <c r="C32529" s="101"/>
    </row>
    <row r="32530" spans="3:3" ht="12.75">
      <c r="C32530" s="101"/>
    </row>
    <row r="32531" spans="3:3" ht="12.75">
      <c r="C32531" s="101"/>
    </row>
    <row r="32532" spans="3:3" ht="12.75">
      <c r="C32532" s="101"/>
    </row>
    <row r="32533" spans="3:3" ht="12.75">
      <c r="C32533" s="101"/>
    </row>
    <row r="32534" spans="3:3" ht="12.75">
      <c r="C32534" s="101"/>
    </row>
    <row r="32535" spans="3:3" ht="12.75">
      <c r="C32535" s="101"/>
    </row>
    <row r="32536" spans="3:3" ht="12.75">
      <c r="C32536" s="101"/>
    </row>
    <row r="32537" spans="3:3" ht="12.75">
      <c r="C32537" s="101"/>
    </row>
    <row r="32538" spans="3:3" ht="12.75">
      <c r="C32538" s="101"/>
    </row>
    <row r="32539" spans="3:3" ht="12.75">
      <c r="C32539" s="101"/>
    </row>
    <row r="32540" spans="3:3" ht="12.75">
      <c r="C32540" s="101"/>
    </row>
    <row r="32541" spans="3:3" ht="12.75">
      <c r="C32541" s="101"/>
    </row>
    <row r="32542" spans="3:3" ht="12.75">
      <c r="C32542" s="101"/>
    </row>
    <row r="32543" spans="3:3" ht="12.75">
      <c r="C32543" s="101"/>
    </row>
    <row r="32544" spans="3:3" ht="12.75">
      <c r="C32544" s="101"/>
    </row>
    <row r="32545" spans="3:3" ht="12.75">
      <c r="C32545" s="101"/>
    </row>
    <row r="32546" spans="3:3" ht="12.75">
      <c r="C32546" s="101"/>
    </row>
    <row r="32547" spans="3:3" ht="12.75">
      <c r="C32547" s="101"/>
    </row>
    <row r="32548" spans="3:3" ht="12.75">
      <c r="C32548" s="101"/>
    </row>
    <row r="32549" spans="3:3" ht="12.75">
      <c r="C32549" s="101"/>
    </row>
    <row r="32550" spans="3:3" ht="12.75">
      <c r="C32550" s="101"/>
    </row>
    <row r="32551" spans="3:3" ht="12.75">
      <c r="C32551" s="101"/>
    </row>
    <row r="32552" spans="3:3" ht="12.75">
      <c r="C32552" s="101"/>
    </row>
    <row r="32553" spans="3:3" ht="12.75">
      <c r="C32553" s="101"/>
    </row>
    <row r="32554" spans="3:3" ht="12.75">
      <c r="C32554" s="101"/>
    </row>
    <row r="32555" spans="3:3" ht="12.75">
      <c r="C32555" s="101"/>
    </row>
    <row r="32556" spans="3:3" ht="12.75">
      <c r="C32556" s="101"/>
    </row>
    <row r="32557" spans="3:3" ht="12.75">
      <c r="C32557" s="101"/>
    </row>
    <row r="32558" spans="3:3" ht="12.75">
      <c r="C32558" s="101"/>
    </row>
    <row r="32559" spans="3:3" ht="12.75">
      <c r="C32559" s="101"/>
    </row>
    <row r="32560" spans="3:3" ht="12.75">
      <c r="C32560" s="101"/>
    </row>
    <row r="32561" spans="3:3" ht="12.75">
      <c r="C32561" s="101"/>
    </row>
    <row r="32562" spans="3:3" ht="12.75">
      <c r="C32562" s="101"/>
    </row>
    <row r="32563" spans="3:3" ht="12.75">
      <c r="C32563" s="101"/>
    </row>
    <row r="32564" spans="3:3" ht="12.75">
      <c r="C32564" s="101"/>
    </row>
    <row r="32565" spans="3:3" ht="12.75">
      <c r="C32565" s="101"/>
    </row>
    <row r="32566" spans="3:3" ht="12.75">
      <c r="C32566" s="101"/>
    </row>
    <row r="32567" spans="3:3" ht="12.75">
      <c r="C32567" s="101"/>
    </row>
    <row r="32568" spans="3:3" ht="12.75">
      <c r="C32568" s="101"/>
    </row>
    <row r="32569" spans="3:3" ht="12.75">
      <c r="C32569" s="101"/>
    </row>
    <row r="32570" spans="3:3" ht="12.75">
      <c r="C32570" s="101"/>
    </row>
    <row r="32571" spans="3:3" ht="12.75">
      <c r="C32571" s="101"/>
    </row>
    <row r="32572" spans="3:3" ht="12.75">
      <c r="C32572" s="101"/>
    </row>
    <row r="32573" spans="3:3" ht="12.75">
      <c r="C32573" s="101"/>
    </row>
    <row r="32574" spans="3:3" ht="12.75">
      <c r="C32574" s="101"/>
    </row>
    <row r="32575" spans="3:3" ht="12.75">
      <c r="C32575" s="101"/>
    </row>
    <row r="32576" spans="3:3" ht="12.75">
      <c r="C32576" s="101"/>
    </row>
    <row r="32577" spans="3:3" ht="12.75">
      <c r="C32577" s="101"/>
    </row>
    <row r="32578" spans="3:3" ht="12.75">
      <c r="C32578" s="101"/>
    </row>
    <row r="32579" spans="3:3" ht="12.75">
      <c r="C32579" s="101"/>
    </row>
    <row r="32580" spans="3:3" ht="12.75">
      <c r="C32580" s="101"/>
    </row>
    <row r="32581" spans="3:3" ht="12.75">
      <c r="C32581" s="101"/>
    </row>
    <row r="32582" spans="3:3" ht="12.75">
      <c r="C32582" s="101"/>
    </row>
    <row r="32583" spans="3:3" ht="12.75">
      <c r="C32583" s="101"/>
    </row>
    <row r="32584" spans="3:3" ht="12.75">
      <c r="C32584" s="101"/>
    </row>
    <row r="32585" spans="3:3" ht="12.75">
      <c r="C32585" s="101"/>
    </row>
    <row r="32586" spans="3:3" ht="12.75">
      <c r="C32586" s="101"/>
    </row>
    <row r="32587" spans="3:3" ht="12.75">
      <c r="C32587" s="101"/>
    </row>
    <row r="32588" spans="3:3" ht="12.75">
      <c r="C32588" s="101"/>
    </row>
    <row r="32589" spans="3:3" ht="12.75">
      <c r="C32589" s="101"/>
    </row>
    <row r="32590" spans="3:3" ht="12.75">
      <c r="C32590" s="101"/>
    </row>
    <row r="32591" spans="3:3" ht="12.75">
      <c r="C32591" s="101"/>
    </row>
    <row r="32592" spans="3:3" ht="12.75">
      <c r="C32592" s="101"/>
    </row>
    <row r="32593" spans="3:3" ht="12.75">
      <c r="C32593" s="101"/>
    </row>
    <row r="32594" spans="3:3" ht="12.75">
      <c r="C32594" s="101"/>
    </row>
    <row r="32595" spans="3:3" ht="12.75">
      <c r="C32595" s="101"/>
    </row>
    <row r="32596" spans="3:3" ht="12.75">
      <c r="C32596" s="101"/>
    </row>
    <row r="32597" spans="3:3" ht="12.75">
      <c r="C32597" s="101"/>
    </row>
    <row r="32598" spans="3:3" ht="12.75">
      <c r="C32598" s="101"/>
    </row>
    <row r="32599" spans="3:3" ht="12.75">
      <c r="C32599" s="101"/>
    </row>
    <row r="32600" spans="3:3" ht="12.75">
      <c r="C32600" s="101"/>
    </row>
    <row r="32601" spans="3:3" ht="12.75">
      <c r="C32601" s="101"/>
    </row>
    <row r="32602" spans="3:3" ht="12.75">
      <c r="C32602" s="101"/>
    </row>
    <row r="32603" spans="3:3" ht="12.75">
      <c r="C32603" s="101"/>
    </row>
    <row r="32604" spans="3:3" ht="12.75">
      <c r="C32604" s="101"/>
    </row>
    <row r="32605" spans="3:3" ht="12.75">
      <c r="C32605" s="101"/>
    </row>
    <row r="32606" spans="3:3" ht="12.75">
      <c r="C32606" s="101"/>
    </row>
    <row r="32607" spans="3:3" ht="12.75">
      <c r="C32607" s="101"/>
    </row>
    <row r="32608" spans="3:3" ht="12.75">
      <c r="C32608" s="101"/>
    </row>
    <row r="32609" spans="3:3" ht="12.75">
      <c r="C32609" s="101"/>
    </row>
    <row r="32610" spans="3:3" ht="12.75">
      <c r="C32610" s="101"/>
    </row>
    <row r="32611" spans="3:3" ht="12.75">
      <c r="C32611" s="101"/>
    </row>
    <row r="32612" spans="3:3" ht="12.75">
      <c r="C32612" s="101"/>
    </row>
    <row r="32613" spans="3:3" ht="12.75">
      <c r="C32613" s="101"/>
    </row>
    <row r="32614" spans="3:3" ht="12.75">
      <c r="C32614" s="101"/>
    </row>
    <row r="32615" spans="3:3" ht="12.75">
      <c r="C32615" s="101"/>
    </row>
    <row r="32616" spans="3:3" ht="12.75">
      <c r="C32616" s="101"/>
    </row>
    <row r="32617" spans="3:3" ht="12.75">
      <c r="C32617" s="101"/>
    </row>
    <row r="32618" spans="3:3" ht="12.75">
      <c r="C32618" s="101"/>
    </row>
    <row r="32619" spans="3:3" ht="12.75">
      <c r="C32619" s="101"/>
    </row>
    <row r="32620" spans="3:3" ht="12.75">
      <c r="C32620" s="101"/>
    </row>
    <row r="32621" spans="3:3" ht="12.75">
      <c r="C32621" s="101"/>
    </row>
    <row r="32622" spans="3:3" ht="12.75">
      <c r="C32622" s="101"/>
    </row>
    <row r="32623" spans="3:3" ht="12.75">
      <c r="C32623" s="101"/>
    </row>
    <row r="32624" spans="3:3" ht="12.75">
      <c r="C32624" s="101"/>
    </row>
    <row r="32625" spans="3:3" ht="12.75">
      <c r="C32625" s="101"/>
    </row>
    <row r="32626" spans="3:3" ht="12.75">
      <c r="C32626" s="101"/>
    </row>
    <row r="32627" spans="3:3" ht="12.75">
      <c r="C32627" s="101"/>
    </row>
    <row r="32628" spans="3:3" ht="12.75">
      <c r="C32628" s="101"/>
    </row>
    <row r="32629" spans="3:3" ht="12.75">
      <c r="C32629" s="101"/>
    </row>
    <row r="32630" spans="3:3" ht="12.75">
      <c r="C32630" s="101"/>
    </row>
    <row r="32631" spans="3:3" ht="12.75">
      <c r="C32631" s="101"/>
    </row>
    <row r="32632" spans="3:3" ht="12.75">
      <c r="C32632" s="101"/>
    </row>
    <row r="32633" spans="3:3" ht="12.75">
      <c r="C32633" s="101"/>
    </row>
    <row r="32634" spans="3:3" ht="12.75">
      <c r="C32634" s="101"/>
    </row>
    <row r="32635" spans="3:3" ht="12.75">
      <c r="C32635" s="101"/>
    </row>
    <row r="32636" spans="3:3" ht="12.75">
      <c r="C32636" s="101"/>
    </row>
    <row r="32637" spans="3:3" ht="12.75">
      <c r="C32637" s="101"/>
    </row>
    <row r="32638" spans="3:3" ht="12.75">
      <c r="C32638" s="101"/>
    </row>
    <row r="32639" spans="3:3" ht="12.75">
      <c r="C32639" s="101"/>
    </row>
    <row r="32640" spans="3:3" ht="12.75">
      <c r="C32640" s="101"/>
    </row>
    <row r="32641" spans="3:3" ht="12.75">
      <c r="C32641" s="101"/>
    </row>
    <row r="32642" spans="3:3" ht="12.75">
      <c r="C32642" s="101"/>
    </row>
    <row r="32643" spans="3:3" ht="12.75">
      <c r="C32643" s="101"/>
    </row>
    <row r="32644" spans="3:3" ht="12.75">
      <c r="C32644" s="101"/>
    </row>
    <row r="32645" spans="3:3" ht="12.75">
      <c r="C32645" s="101"/>
    </row>
    <row r="32646" spans="3:3" ht="12.75">
      <c r="C32646" s="101"/>
    </row>
    <row r="32647" spans="3:3" ht="12.75">
      <c r="C32647" s="101"/>
    </row>
    <row r="32648" spans="3:3" ht="12.75">
      <c r="C32648" s="101"/>
    </row>
    <row r="32649" spans="3:3" ht="12.75">
      <c r="C32649" s="101"/>
    </row>
    <row r="32650" spans="3:3" ht="12.75">
      <c r="C32650" s="101"/>
    </row>
    <row r="32651" spans="3:3" ht="12.75">
      <c r="C32651" s="101"/>
    </row>
    <row r="32652" spans="3:3" ht="12.75">
      <c r="C32652" s="101"/>
    </row>
    <row r="32653" spans="3:3" ht="12.75">
      <c r="C32653" s="101"/>
    </row>
    <row r="32654" spans="3:3" ht="12.75">
      <c r="C32654" s="101"/>
    </row>
    <row r="32655" spans="3:3" ht="12.75">
      <c r="C32655" s="101"/>
    </row>
    <row r="32656" spans="3:3" ht="12.75">
      <c r="C32656" s="101"/>
    </row>
    <row r="32657" spans="3:3" ht="12.75">
      <c r="C32657" s="101"/>
    </row>
    <row r="32658" spans="3:3" ht="12.75">
      <c r="C32658" s="101"/>
    </row>
    <row r="32659" spans="3:3" ht="12.75">
      <c r="C32659" s="101"/>
    </row>
    <row r="32660" spans="3:3" ht="12.75">
      <c r="C32660" s="101"/>
    </row>
    <row r="32661" spans="3:3" ht="12.75">
      <c r="C32661" s="101"/>
    </row>
    <row r="32662" spans="3:3" ht="12.75">
      <c r="C32662" s="101"/>
    </row>
    <row r="32663" spans="3:3" ht="12.75">
      <c r="C32663" s="101"/>
    </row>
    <row r="32664" spans="3:3" ht="12.75">
      <c r="C32664" s="101"/>
    </row>
    <row r="32665" spans="3:3" ht="12.75">
      <c r="C32665" s="101"/>
    </row>
    <row r="32666" spans="3:3" ht="12.75">
      <c r="C32666" s="101"/>
    </row>
    <row r="32667" spans="3:3" ht="12.75">
      <c r="C32667" s="101"/>
    </row>
    <row r="32668" spans="3:3" ht="12.75">
      <c r="C32668" s="101"/>
    </row>
    <row r="32669" spans="3:3" ht="12.75">
      <c r="C32669" s="101"/>
    </row>
    <row r="32670" spans="3:3" ht="12.75">
      <c r="C32670" s="101"/>
    </row>
    <row r="32671" spans="3:3" ht="12.75">
      <c r="C32671" s="101"/>
    </row>
    <row r="32672" spans="3:3" ht="12.75">
      <c r="C32672" s="101"/>
    </row>
    <row r="32673" spans="3:3" ht="12.75">
      <c r="C32673" s="101"/>
    </row>
    <row r="32674" spans="3:3" ht="12.75">
      <c r="C32674" s="101"/>
    </row>
    <row r="32675" spans="3:3" ht="12.75">
      <c r="C32675" s="101"/>
    </row>
    <row r="32676" spans="3:3" ht="12.75">
      <c r="C32676" s="101"/>
    </row>
    <row r="32677" spans="3:3" ht="12.75">
      <c r="C32677" s="101"/>
    </row>
    <row r="32678" spans="3:3" ht="12.75">
      <c r="C32678" s="101"/>
    </row>
    <row r="32679" spans="3:3" ht="12.75">
      <c r="C32679" s="101"/>
    </row>
    <row r="32680" spans="3:3" ht="12.75">
      <c r="C32680" s="101"/>
    </row>
    <row r="32681" spans="3:3" ht="12.75">
      <c r="C32681" s="101"/>
    </row>
    <row r="32682" spans="3:3" ht="12.75">
      <c r="C32682" s="101"/>
    </row>
    <row r="32683" spans="3:3" ht="12.75">
      <c r="C32683" s="101"/>
    </row>
    <row r="32684" spans="3:3" ht="12.75">
      <c r="C32684" s="101"/>
    </row>
    <row r="32685" spans="3:3" ht="12.75">
      <c r="C32685" s="101"/>
    </row>
    <row r="32686" spans="3:3" ht="12.75">
      <c r="C32686" s="101"/>
    </row>
    <row r="32687" spans="3:3" ht="12.75">
      <c r="C32687" s="101"/>
    </row>
    <row r="32688" spans="3:3" ht="12.75">
      <c r="C32688" s="101"/>
    </row>
    <row r="32689" spans="3:3" ht="12.75">
      <c r="C32689" s="101"/>
    </row>
    <row r="32690" spans="3:3" ht="12.75">
      <c r="C32690" s="101"/>
    </row>
    <row r="32691" spans="3:3" ht="12.75">
      <c r="C32691" s="101"/>
    </row>
    <row r="32692" spans="3:3" ht="12.75">
      <c r="C32692" s="101"/>
    </row>
    <row r="32693" spans="3:3" ht="12.75">
      <c r="C32693" s="101"/>
    </row>
    <row r="32694" spans="3:3" ht="12.75">
      <c r="C32694" s="101"/>
    </row>
    <row r="32695" spans="3:3" ht="12.75">
      <c r="C32695" s="101"/>
    </row>
    <row r="32696" spans="3:3" ht="12.75">
      <c r="C32696" s="101"/>
    </row>
    <row r="32697" spans="3:3" ht="12.75">
      <c r="C32697" s="101"/>
    </row>
    <row r="32698" spans="3:3" ht="12.75">
      <c r="C32698" s="101"/>
    </row>
    <row r="32699" spans="3:3" ht="12.75">
      <c r="C32699" s="101"/>
    </row>
    <row r="32700" spans="3:3" ht="12.75">
      <c r="C32700" s="101"/>
    </row>
    <row r="32701" spans="3:3" ht="12.75">
      <c r="C32701" s="101"/>
    </row>
    <row r="32702" spans="3:3" ht="12.75">
      <c r="C32702" s="101"/>
    </row>
    <row r="32703" spans="3:3" ht="12.75">
      <c r="C32703" s="101"/>
    </row>
    <row r="32704" spans="3:3" ht="12.75">
      <c r="C32704" s="101"/>
    </row>
    <row r="32705" spans="3:3" ht="12.75">
      <c r="C32705" s="101"/>
    </row>
    <row r="32706" spans="3:3" ht="12.75">
      <c r="C32706" s="101"/>
    </row>
    <row r="32707" spans="3:3" ht="12.75">
      <c r="C32707" s="101"/>
    </row>
    <row r="32708" spans="3:3" ht="12.75">
      <c r="C32708" s="101"/>
    </row>
    <row r="32709" spans="3:3" ht="12.75">
      <c r="C32709" s="101"/>
    </row>
    <row r="32710" spans="3:3" ht="12.75">
      <c r="C32710" s="101"/>
    </row>
    <row r="32711" spans="3:3" ht="12.75">
      <c r="C32711" s="101"/>
    </row>
    <row r="32712" spans="3:3" ht="12.75">
      <c r="C32712" s="101"/>
    </row>
    <row r="32713" spans="3:3" ht="12.75">
      <c r="C32713" s="101"/>
    </row>
    <row r="32714" spans="3:3" ht="12.75">
      <c r="C32714" s="101"/>
    </row>
    <row r="32715" spans="3:3" ht="12.75">
      <c r="C32715" s="101"/>
    </row>
    <row r="32716" spans="3:3" ht="12.75">
      <c r="C32716" s="101"/>
    </row>
    <row r="32717" spans="3:3" ht="12.75">
      <c r="C32717" s="101"/>
    </row>
    <row r="32718" spans="3:3" ht="12.75">
      <c r="C32718" s="101"/>
    </row>
    <row r="32719" spans="3:3" ht="12.75">
      <c r="C32719" s="101"/>
    </row>
    <row r="32720" spans="3:3" ht="12.75">
      <c r="C32720" s="101"/>
    </row>
    <row r="32721" spans="3:3" ht="12.75">
      <c r="C32721" s="101"/>
    </row>
    <row r="32722" spans="3:3" ht="12.75">
      <c r="C32722" s="101"/>
    </row>
    <row r="32723" spans="3:3" ht="12.75">
      <c r="C32723" s="101"/>
    </row>
    <row r="32724" spans="3:3" ht="12.75">
      <c r="C32724" s="101"/>
    </row>
    <row r="32725" spans="3:3" ht="12.75">
      <c r="C32725" s="101"/>
    </row>
    <row r="32726" spans="3:3" ht="12.75">
      <c r="C32726" s="101"/>
    </row>
    <row r="32727" spans="3:3" ht="12.75">
      <c r="C32727" s="101"/>
    </row>
    <row r="32728" spans="3:3" ht="12.75">
      <c r="C32728" s="101"/>
    </row>
    <row r="32729" spans="3:3" ht="12.75">
      <c r="C32729" s="101"/>
    </row>
    <row r="32730" spans="3:3" ht="12.75">
      <c r="C32730" s="101"/>
    </row>
    <row r="32731" spans="3:3" ht="12.75">
      <c r="C32731" s="101"/>
    </row>
    <row r="32732" spans="3:3" ht="12.75">
      <c r="C32732" s="101"/>
    </row>
    <row r="32733" spans="3:3" ht="12.75">
      <c r="C32733" s="101"/>
    </row>
    <row r="32734" spans="3:3" ht="12.75">
      <c r="C32734" s="101"/>
    </row>
    <row r="32735" spans="3:3" ht="12.75">
      <c r="C32735" s="101"/>
    </row>
    <row r="32736" spans="3:3" ht="12.75">
      <c r="C32736" s="101"/>
    </row>
    <row r="32737" spans="3:3" ht="12.75">
      <c r="C32737" s="101"/>
    </row>
    <row r="32738" spans="3:3" ht="12.75">
      <c r="C32738" s="101"/>
    </row>
    <row r="32739" spans="3:3" ht="12.75">
      <c r="C32739" s="101"/>
    </row>
    <row r="32740" spans="3:3" ht="12.75">
      <c r="C32740" s="101"/>
    </row>
    <row r="32741" spans="3:3" ht="12.75">
      <c r="C32741" s="101"/>
    </row>
    <row r="32742" spans="3:3" ht="12.75">
      <c r="C32742" s="101"/>
    </row>
    <row r="32743" spans="3:3" ht="12.75">
      <c r="C32743" s="101"/>
    </row>
    <row r="32744" spans="3:3" ht="12.75">
      <c r="C32744" s="101"/>
    </row>
    <row r="32745" spans="3:3" ht="12.75">
      <c r="C32745" s="101"/>
    </row>
    <row r="32746" spans="3:3" ht="12.75">
      <c r="C32746" s="101"/>
    </row>
    <row r="32747" spans="3:3" ht="12.75">
      <c r="C32747" s="101"/>
    </row>
    <row r="32748" spans="3:3" ht="12.75">
      <c r="C32748" s="101"/>
    </row>
    <row r="32749" spans="3:3" ht="12.75">
      <c r="C32749" s="101"/>
    </row>
    <row r="32750" spans="3:3" ht="12.75">
      <c r="C32750" s="101"/>
    </row>
    <row r="32751" spans="3:3" ht="12.75">
      <c r="C32751" s="101"/>
    </row>
    <row r="32752" spans="3:3" ht="12.75">
      <c r="C32752" s="101"/>
    </row>
    <row r="32753" spans="3:3" ht="12.75">
      <c r="C32753" s="101"/>
    </row>
    <row r="32754" spans="3:3" ht="12.75">
      <c r="C32754" s="101"/>
    </row>
    <row r="32755" spans="3:3" ht="12.75">
      <c r="C32755" s="101"/>
    </row>
    <row r="32756" spans="3:3" ht="12.75">
      <c r="C32756" s="101"/>
    </row>
    <row r="32757" spans="3:3" ht="12.75">
      <c r="C32757" s="101"/>
    </row>
    <row r="32758" spans="3:3" ht="12.75">
      <c r="C32758" s="101"/>
    </row>
    <row r="32759" spans="3:3" ht="12.75">
      <c r="C32759" s="101"/>
    </row>
    <row r="32760" spans="3:3" ht="12.75">
      <c r="C32760" s="101"/>
    </row>
    <row r="32761" spans="3:3" ht="12.75">
      <c r="C32761" s="101"/>
    </row>
    <row r="32762" spans="3:3" ht="12.75">
      <c r="C32762" s="101"/>
    </row>
    <row r="32763" spans="3:3" ht="12.75">
      <c r="C32763" s="101"/>
    </row>
    <row r="32764" spans="3:3" ht="12.75">
      <c r="C32764" s="101"/>
    </row>
    <row r="32765" spans="3:3" ht="12.75">
      <c r="C32765" s="101"/>
    </row>
    <row r="32766" spans="3:3" ht="12.75">
      <c r="C32766" s="101"/>
    </row>
    <row r="32767" spans="3:3" ht="12.75">
      <c r="C32767" s="101"/>
    </row>
    <row r="32768" spans="3:3" ht="12.75">
      <c r="C32768" s="101"/>
    </row>
    <row r="32769" spans="3:3" ht="12.75">
      <c r="C32769" s="101"/>
    </row>
    <row r="32770" spans="3:3" ht="12.75">
      <c r="C32770" s="101"/>
    </row>
    <row r="32771" spans="3:3" ht="12.75">
      <c r="C32771" s="101"/>
    </row>
    <row r="32772" spans="3:3" ht="12.75">
      <c r="C32772" s="101"/>
    </row>
    <row r="32773" spans="3:3" ht="12.75">
      <c r="C32773" s="101"/>
    </row>
    <row r="32774" spans="3:3" ht="12.75">
      <c r="C32774" s="101"/>
    </row>
    <row r="32775" spans="3:3" ht="12.75">
      <c r="C32775" s="101"/>
    </row>
    <row r="32776" spans="3:3" ht="12.75">
      <c r="C32776" s="101"/>
    </row>
    <row r="32777" spans="3:3" ht="12.75">
      <c r="C32777" s="101"/>
    </row>
    <row r="32778" spans="3:3" ht="12.75">
      <c r="C32778" s="101"/>
    </row>
    <row r="32779" spans="3:3" ht="12.75">
      <c r="C32779" s="101"/>
    </row>
    <row r="32780" spans="3:3" ht="12.75">
      <c r="C32780" s="101"/>
    </row>
    <row r="32781" spans="3:3" ht="12.75">
      <c r="C32781" s="101"/>
    </row>
    <row r="32782" spans="3:3" ht="12.75">
      <c r="C32782" s="101"/>
    </row>
    <row r="32783" spans="3:3" ht="12.75">
      <c r="C32783" s="101"/>
    </row>
    <row r="32784" spans="3:3" ht="12.75">
      <c r="C32784" s="101"/>
    </row>
    <row r="32785" spans="3:3" ht="12.75">
      <c r="C32785" s="101"/>
    </row>
    <row r="32786" spans="3:3" ht="12.75">
      <c r="C32786" s="101"/>
    </row>
    <row r="32787" spans="3:3" ht="12.75">
      <c r="C32787" s="101"/>
    </row>
    <row r="32788" spans="3:3" ht="12.75">
      <c r="C32788" s="101"/>
    </row>
    <row r="32789" spans="3:3" ht="12.75">
      <c r="C32789" s="101"/>
    </row>
    <row r="32790" spans="3:3" ht="12.75">
      <c r="C32790" s="101"/>
    </row>
    <row r="32791" spans="3:3" ht="12.75">
      <c r="C32791" s="101"/>
    </row>
    <row r="32792" spans="3:3" ht="12.75">
      <c r="C32792" s="101"/>
    </row>
    <row r="32793" spans="3:3" ht="12.75">
      <c r="C32793" s="101"/>
    </row>
    <row r="32794" spans="3:3" ht="12.75">
      <c r="C32794" s="101"/>
    </row>
    <row r="32795" spans="3:3" ht="12.75">
      <c r="C32795" s="101"/>
    </row>
    <row r="32796" spans="3:3" ht="12.75">
      <c r="C32796" s="101"/>
    </row>
    <row r="32797" spans="3:3" ht="12.75">
      <c r="C32797" s="101"/>
    </row>
    <row r="32798" spans="3:3" ht="12.75">
      <c r="C32798" s="101"/>
    </row>
    <row r="32799" spans="3:3" ht="12.75">
      <c r="C32799" s="101"/>
    </row>
    <row r="32800" spans="3:3" ht="12.75">
      <c r="C32800" s="101"/>
    </row>
    <row r="32801" spans="3:3" ht="12.75">
      <c r="C32801" s="101"/>
    </row>
    <row r="32802" spans="3:3" ht="12.75">
      <c r="C32802" s="101"/>
    </row>
    <row r="32803" spans="3:3" ht="12.75">
      <c r="C32803" s="101"/>
    </row>
    <row r="32804" spans="3:3" ht="12.75">
      <c r="C32804" s="101"/>
    </row>
    <row r="32805" spans="3:3" ht="12.75">
      <c r="C32805" s="101"/>
    </row>
    <row r="32806" spans="3:3" ht="12.75">
      <c r="C32806" s="101"/>
    </row>
    <row r="32807" spans="3:3" ht="12.75">
      <c r="C32807" s="101"/>
    </row>
    <row r="32808" spans="3:3" ht="12.75">
      <c r="C32808" s="101"/>
    </row>
    <row r="32809" spans="3:3" ht="12.75">
      <c r="C32809" s="101"/>
    </row>
    <row r="32810" spans="3:3" ht="12.75">
      <c r="C32810" s="101"/>
    </row>
    <row r="32811" spans="3:3" ht="12.75">
      <c r="C32811" s="101"/>
    </row>
    <row r="32812" spans="3:3" ht="12.75">
      <c r="C32812" s="101"/>
    </row>
    <row r="32813" spans="3:3" ht="12.75">
      <c r="C32813" s="101"/>
    </row>
    <row r="32814" spans="3:3" ht="12.75">
      <c r="C32814" s="101"/>
    </row>
    <row r="32815" spans="3:3" ht="12.75">
      <c r="C32815" s="101"/>
    </row>
    <row r="32816" spans="3:3" ht="12.75">
      <c r="C32816" s="101"/>
    </row>
    <row r="32817" spans="3:3" ht="12.75">
      <c r="C32817" s="101"/>
    </row>
    <row r="32818" spans="3:3" ht="12.75">
      <c r="C32818" s="101"/>
    </row>
    <row r="32819" spans="3:3" ht="12.75">
      <c r="C32819" s="101"/>
    </row>
    <row r="32820" spans="3:3" ht="12.75">
      <c r="C32820" s="101"/>
    </row>
    <row r="32821" spans="3:3" ht="12.75">
      <c r="C32821" s="101"/>
    </row>
    <row r="32822" spans="3:3" ht="12.75">
      <c r="C32822" s="101"/>
    </row>
    <row r="32823" spans="3:3" ht="12.75">
      <c r="C32823" s="101"/>
    </row>
    <row r="32824" spans="3:3" ht="12.75">
      <c r="C32824" s="101"/>
    </row>
    <row r="32825" spans="3:3" ht="12.75">
      <c r="C32825" s="101"/>
    </row>
    <row r="32826" spans="3:3" ht="12.75">
      <c r="C32826" s="101"/>
    </row>
    <row r="32827" spans="3:3" ht="12.75">
      <c r="C32827" s="101"/>
    </row>
    <row r="32828" spans="3:3" ht="12.75">
      <c r="C32828" s="101"/>
    </row>
    <row r="32829" spans="3:3" ht="12.75">
      <c r="C32829" s="101"/>
    </row>
    <row r="32830" spans="3:3" ht="12.75">
      <c r="C32830" s="101"/>
    </row>
    <row r="32831" spans="3:3" ht="12.75">
      <c r="C32831" s="101"/>
    </row>
    <row r="32832" spans="3:3" ht="12.75">
      <c r="C32832" s="101"/>
    </row>
    <row r="32833" spans="3:3" ht="12.75">
      <c r="C32833" s="101"/>
    </row>
    <row r="32834" spans="3:3" ht="12.75">
      <c r="C32834" s="101"/>
    </row>
    <row r="32835" spans="3:3" ht="12.75">
      <c r="C32835" s="101"/>
    </row>
    <row r="32836" spans="3:3" ht="12.75">
      <c r="C32836" s="101"/>
    </row>
    <row r="32837" spans="3:3" ht="12.75">
      <c r="C32837" s="101"/>
    </row>
    <row r="32838" spans="3:3" ht="12.75">
      <c r="C32838" s="101"/>
    </row>
    <row r="32839" spans="3:3" ht="12.75">
      <c r="C32839" s="101"/>
    </row>
    <row r="32840" spans="3:3" ht="12.75">
      <c r="C32840" s="101"/>
    </row>
    <row r="32841" spans="3:3" ht="12.75">
      <c r="C32841" s="101"/>
    </row>
    <row r="32842" spans="3:3" ht="12.75">
      <c r="C32842" s="101"/>
    </row>
    <row r="32843" spans="3:3" ht="12.75">
      <c r="C32843" s="101"/>
    </row>
    <row r="32844" spans="3:3" ht="12.75">
      <c r="C32844" s="101"/>
    </row>
    <row r="32845" spans="3:3" ht="12.75">
      <c r="C32845" s="101"/>
    </row>
    <row r="32846" spans="3:3" ht="12.75">
      <c r="C32846" s="101"/>
    </row>
    <row r="32847" spans="3:3" ht="12.75">
      <c r="C32847" s="101"/>
    </row>
    <row r="32848" spans="3:3" ht="12.75">
      <c r="C32848" s="101"/>
    </row>
    <row r="32849" spans="3:3" ht="12.75">
      <c r="C32849" s="101"/>
    </row>
    <row r="32850" spans="3:3" ht="12.75">
      <c r="C32850" s="101"/>
    </row>
    <row r="32851" spans="3:3" ht="12.75">
      <c r="C32851" s="101"/>
    </row>
    <row r="32852" spans="3:3" ht="12.75">
      <c r="C32852" s="101"/>
    </row>
    <row r="32853" spans="3:3" ht="12.75">
      <c r="C32853" s="101"/>
    </row>
    <row r="32854" spans="3:3" ht="12.75">
      <c r="C32854" s="101"/>
    </row>
    <row r="32855" spans="3:3" ht="12.75">
      <c r="C32855" s="101"/>
    </row>
    <row r="32856" spans="3:3" ht="12.75">
      <c r="C32856" s="101"/>
    </row>
    <row r="32857" spans="3:3" ht="12.75">
      <c r="C32857" s="101"/>
    </row>
    <row r="32858" spans="3:3" ht="12.75">
      <c r="C32858" s="101"/>
    </row>
    <row r="32859" spans="3:3" ht="12.75">
      <c r="C32859" s="101"/>
    </row>
    <row r="32860" spans="3:3" ht="12.75">
      <c r="C32860" s="101"/>
    </row>
    <row r="32861" spans="3:3" ht="12.75">
      <c r="C32861" s="101"/>
    </row>
    <row r="32862" spans="3:3" ht="12.75">
      <c r="C32862" s="101"/>
    </row>
    <row r="32863" spans="3:3" ht="12.75">
      <c r="C32863" s="101"/>
    </row>
    <row r="32864" spans="3:3" ht="12.75">
      <c r="C32864" s="101"/>
    </row>
    <row r="32865" spans="3:3" ht="12.75">
      <c r="C32865" s="101"/>
    </row>
    <row r="32866" spans="3:3" ht="12.75">
      <c r="C32866" s="101"/>
    </row>
    <row r="32867" spans="3:3" ht="12.75">
      <c r="C32867" s="101"/>
    </row>
    <row r="32868" spans="3:3" ht="12.75">
      <c r="C32868" s="101"/>
    </row>
    <row r="32869" spans="3:3" ht="12.75">
      <c r="C32869" s="101"/>
    </row>
    <row r="32870" spans="3:3" ht="12.75">
      <c r="C32870" s="101"/>
    </row>
    <row r="32871" spans="3:3" ht="12.75">
      <c r="C32871" s="101"/>
    </row>
    <row r="32872" spans="3:3" ht="12.75">
      <c r="C32872" s="101"/>
    </row>
    <row r="32873" spans="3:3" ht="12.75">
      <c r="C32873" s="101"/>
    </row>
    <row r="32874" spans="3:3" ht="12.75">
      <c r="C32874" s="101"/>
    </row>
    <row r="32875" spans="3:3" ht="12.75">
      <c r="C32875" s="101"/>
    </row>
    <row r="32876" spans="3:3" ht="12.75">
      <c r="C32876" s="101"/>
    </row>
    <row r="32877" spans="3:3" ht="12.75">
      <c r="C32877" s="101"/>
    </row>
    <row r="32878" spans="3:3" ht="12.75">
      <c r="C32878" s="101"/>
    </row>
    <row r="32879" spans="3:3" ht="12.75">
      <c r="C32879" s="101"/>
    </row>
    <row r="32880" spans="3:3" ht="12.75">
      <c r="C32880" s="101"/>
    </row>
    <row r="32881" spans="3:3" ht="12.75">
      <c r="C32881" s="101"/>
    </row>
    <row r="32882" spans="3:3" ht="12.75">
      <c r="C32882" s="101"/>
    </row>
    <row r="32883" spans="3:3" ht="12.75">
      <c r="C32883" s="101"/>
    </row>
    <row r="32884" spans="3:3" ht="12.75">
      <c r="C32884" s="101"/>
    </row>
    <row r="32885" spans="3:3" ht="12.75">
      <c r="C32885" s="101"/>
    </row>
    <row r="32886" spans="3:3" ht="12.75">
      <c r="C32886" s="101"/>
    </row>
    <row r="32887" spans="3:3" ht="12.75">
      <c r="C32887" s="101"/>
    </row>
    <row r="32888" spans="3:3" ht="12.75">
      <c r="C32888" s="101"/>
    </row>
    <row r="32889" spans="3:3" ht="12.75">
      <c r="C32889" s="101"/>
    </row>
    <row r="32890" spans="3:3" ht="12.75">
      <c r="C32890" s="101"/>
    </row>
    <row r="32891" spans="3:3" ht="12.75">
      <c r="C32891" s="101"/>
    </row>
    <row r="32892" spans="3:3" ht="12.75">
      <c r="C32892" s="101"/>
    </row>
    <row r="32893" spans="3:3" ht="12.75">
      <c r="C32893" s="101"/>
    </row>
    <row r="32894" spans="3:3" ht="12.75">
      <c r="C32894" s="101"/>
    </row>
    <row r="32895" spans="3:3" ht="12.75">
      <c r="C32895" s="101"/>
    </row>
    <row r="32896" spans="3:3" ht="12.75">
      <c r="C32896" s="101"/>
    </row>
    <row r="32897" spans="3:3" ht="12.75">
      <c r="C32897" s="101"/>
    </row>
    <row r="32898" spans="3:3" ht="12.75">
      <c r="C32898" s="101"/>
    </row>
    <row r="32899" spans="3:3" ht="12.75">
      <c r="C32899" s="101"/>
    </row>
    <row r="32900" spans="3:3" ht="12.75">
      <c r="C32900" s="101"/>
    </row>
    <row r="32901" spans="3:3" ht="12.75">
      <c r="C32901" s="101"/>
    </row>
    <row r="32902" spans="3:3" ht="12.75">
      <c r="C32902" s="101"/>
    </row>
    <row r="32903" spans="3:3" ht="12.75">
      <c r="C32903" s="101"/>
    </row>
    <row r="32904" spans="3:3" ht="12.75">
      <c r="C32904" s="101"/>
    </row>
    <row r="32905" spans="3:3" ht="12.75">
      <c r="C32905" s="101"/>
    </row>
    <row r="32906" spans="3:3" ht="12.75">
      <c r="C32906" s="101"/>
    </row>
    <row r="32907" spans="3:3" ht="12.75">
      <c r="C32907" s="101"/>
    </row>
    <row r="32908" spans="3:3" ht="12.75">
      <c r="C32908" s="101"/>
    </row>
    <row r="32909" spans="3:3" ht="12.75">
      <c r="C32909" s="101"/>
    </row>
    <row r="32910" spans="3:3" ht="12.75">
      <c r="C32910" s="101"/>
    </row>
    <row r="32911" spans="3:3" ht="12.75">
      <c r="C32911" s="101"/>
    </row>
    <row r="32912" spans="3:3" ht="12.75">
      <c r="C32912" s="101"/>
    </row>
    <row r="32913" spans="3:3" ht="12.75">
      <c r="C32913" s="101"/>
    </row>
    <row r="32914" spans="3:3" ht="12.75">
      <c r="C32914" s="101"/>
    </row>
    <row r="32915" spans="3:3" ht="12.75">
      <c r="C32915" s="101"/>
    </row>
    <row r="32916" spans="3:3" ht="12.75">
      <c r="C32916" s="101"/>
    </row>
    <row r="32917" spans="3:3" ht="12.75">
      <c r="C32917" s="101"/>
    </row>
    <row r="32918" spans="3:3" ht="12.75">
      <c r="C32918" s="101"/>
    </row>
    <row r="32919" spans="3:3" ht="12.75">
      <c r="C32919" s="101"/>
    </row>
    <row r="32920" spans="3:3" ht="12.75">
      <c r="C32920" s="101"/>
    </row>
    <row r="32921" spans="3:3" ht="12.75">
      <c r="C32921" s="101"/>
    </row>
    <row r="32922" spans="3:3" ht="12.75">
      <c r="C32922" s="101"/>
    </row>
    <row r="32923" spans="3:3" ht="12.75">
      <c r="C32923" s="101"/>
    </row>
    <row r="32924" spans="3:3" ht="12.75">
      <c r="C32924" s="101"/>
    </row>
    <row r="32925" spans="3:3" ht="12.75">
      <c r="C32925" s="101"/>
    </row>
    <row r="32926" spans="3:3" ht="12.75">
      <c r="C32926" s="101"/>
    </row>
    <row r="32927" spans="3:3" ht="12.75">
      <c r="C32927" s="101"/>
    </row>
    <row r="32928" spans="3:3" ht="12.75">
      <c r="C32928" s="101"/>
    </row>
    <row r="32929" spans="3:3" ht="12.75">
      <c r="C32929" s="101"/>
    </row>
    <row r="32930" spans="3:3" ht="12.75">
      <c r="C32930" s="101"/>
    </row>
    <row r="32931" spans="3:3" ht="12.75">
      <c r="C32931" s="101"/>
    </row>
    <row r="32932" spans="3:3" ht="12.75">
      <c r="C32932" s="101"/>
    </row>
    <row r="32933" spans="3:3" ht="12.75">
      <c r="C32933" s="101"/>
    </row>
    <row r="32934" spans="3:3" ht="12.75">
      <c r="C32934" s="101"/>
    </row>
    <row r="32935" spans="3:3" ht="12.75">
      <c r="C32935" s="101"/>
    </row>
    <row r="32936" spans="3:3" ht="12.75">
      <c r="C32936" s="101"/>
    </row>
    <row r="32937" spans="3:3" ht="12.75">
      <c r="C32937" s="101"/>
    </row>
    <row r="32938" spans="3:3" ht="12.75">
      <c r="C32938" s="101"/>
    </row>
    <row r="32939" spans="3:3" ht="12.75">
      <c r="C32939" s="101"/>
    </row>
    <row r="32940" spans="3:3" ht="12.75">
      <c r="C32940" s="101"/>
    </row>
    <row r="32941" spans="3:3" ht="12.75">
      <c r="C32941" s="101"/>
    </row>
    <row r="32942" spans="3:3" ht="12.75">
      <c r="C32942" s="101"/>
    </row>
    <row r="32943" spans="3:3" ht="12.75">
      <c r="C32943" s="101"/>
    </row>
    <row r="32944" spans="3:3" ht="12.75">
      <c r="C32944" s="101"/>
    </row>
    <row r="32945" spans="3:3" ht="12.75">
      <c r="C32945" s="101"/>
    </row>
    <row r="32946" spans="3:3" ht="12.75">
      <c r="C32946" s="101"/>
    </row>
    <row r="32947" spans="3:3" ht="12.75">
      <c r="C32947" s="101"/>
    </row>
    <row r="32948" spans="3:3" ht="12.75">
      <c r="C32948" s="101"/>
    </row>
    <row r="32949" spans="3:3" ht="12.75">
      <c r="C32949" s="101"/>
    </row>
    <row r="32950" spans="3:3" ht="12.75">
      <c r="C32950" s="101"/>
    </row>
    <row r="32951" spans="3:3" ht="12.75">
      <c r="C32951" s="101"/>
    </row>
    <row r="32952" spans="3:3" ht="12.75">
      <c r="C32952" s="101"/>
    </row>
    <row r="32953" spans="3:3" ht="12.75">
      <c r="C32953" s="101"/>
    </row>
    <row r="32954" spans="3:3" ht="12.75">
      <c r="C32954" s="101"/>
    </row>
    <row r="32955" spans="3:3" ht="12.75">
      <c r="C32955" s="101"/>
    </row>
    <row r="32956" spans="3:3" ht="12.75">
      <c r="C32956" s="101"/>
    </row>
    <row r="32957" spans="3:3" ht="12.75">
      <c r="C32957" s="101"/>
    </row>
    <row r="32958" spans="3:3" ht="12.75">
      <c r="C32958" s="101"/>
    </row>
    <row r="32959" spans="3:3" ht="12.75">
      <c r="C32959" s="101"/>
    </row>
    <row r="32960" spans="3:3" ht="12.75">
      <c r="C32960" s="101"/>
    </row>
    <row r="32961" spans="3:3" ht="12.75">
      <c r="C32961" s="101"/>
    </row>
    <row r="32962" spans="3:3" ht="12.75">
      <c r="C32962" s="101"/>
    </row>
    <row r="32963" spans="3:3" ht="12.75">
      <c r="C32963" s="101"/>
    </row>
    <row r="32964" spans="3:3" ht="12.75">
      <c r="C32964" s="101"/>
    </row>
    <row r="32965" spans="3:3" ht="12.75">
      <c r="C32965" s="101"/>
    </row>
    <row r="32966" spans="3:3" ht="12.75">
      <c r="C32966" s="101"/>
    </row>
    <row r="32967" spans="3:3" ht="12.75">
      <c r="C32967" s="101"/>
    </row>
    <row r="32968" spans="3:3" ht="12.75">
      <c r="C32968" s="101"/>
    </row>
    <row r="32969" spans="3:3" ht="12.75">
      <c r="C32969" s="101"/>
    </row>
    <row r="32970" spans="3:3" ht="12.75">
      <c r="C32970" s="101"/>
    </row>
    <row r="32971" spans="3:3" ht="12.75">
      <c r="C32971" s="101"/>
    </row>
    <row r="32972" spans="3:3" ht="12.75">
      <c r="C32972" s="101"/>
    </row>
    <row r="32973" spans="3:3" ht="12.75">
      <c r="C32973" s="101"/>
    </row>
    <row r="32974" spans="3:3" ht="12.75">
      <c r="C32974" s="101"/>
    </row>
    <row r="32975" spans="3:3" ht="12.75">
      <c r="C32975" s="101"/>
    </row>
    <row r="32976" spans="3:3" ht="12.75">
      <c r="C32976" s="101"/>
    </row>
    <row r="32977" spans="3:3" ht="12.75">
      <c r="C32977" s="101"/>
    </row>
    <row r="32978" spans="3:3" ht="12.75">
      <c r="C32978" s="101"/>
    </row>
    <row r="32979" spans="3:3" ht="12.75">
      <c r="C32979" s="101"/>
    </row>
    <row r="32980" spans="3:3" ht="12.75">
      <c r="C32980" s="101"/>
    </row>
    <row r="32981" spans="3:3" ht="12.75">
      <c r="C32981" s="101"/>
    </row>
    <row r="32982" spans="3:3" ht="12.75">
      <c r="C32982" s="101"/>
    </row>
    <row r="32983" spans="3:3" ht="12.75">
      <c r="C32983" s="101"/>
    </row>
    <row r="32984" spans="3:3" ht="12.75">
      <c r="C32984" s="101"/>
    </row>
    <row r="32985" spans="3:3" ht="12.75">
      <c r="C32985" s="101"/>
    </row>
    <row r="32986" spans="3:3" ht="12.75">
      <c r="C32986" s="101"/>
    </row>
    <row r="32987" spans="3:3" ht="12.75">
      <c r="C32987" s="101"/>
    </row>
    <row r="32988" spans="3:3" ht="12.75">
      <c r="C32988" s="101"/>
    </row>
    <row r="32989" spans="3:3" ht="12.75">
      <c r="C32989" s="101"/>
    </row>
    <row r="32990" spans="3:3" ht="12.75">
      <c r="C32990" s="101"/>
    </row>
    <row r="32991" spans="3:3" ht="12.75">
      <c r="C32991" s="101"/>
    </row>
    <row r="32992" spans="3:3" ht="12.75">
      <c r="C32992" s="101"/>
    </row>
    <row r="32993" spans="3:3" ht="12.75">
      <c r="C32993" s="101"/>
    </row>
    <row r="32994" spans="3:3" ht="12.75">
      <c r="C32994" s="101"/>
    </row>
    <row r="32995" spans="3:3" ht="12.75">
      <c r="C32995" s="101"/>
    </row>
    <row r="32996" spans="3:3" ht="12.75">
      <c r="C32996" s="101"/>
    </row>
    <row r="32997" spans="3:3" ht="12.75">
      <c r="C32997" s="101"/>
    </row>
    <row r="32998" spans="3:3" ht="12.75">
      <c r="C32998" s="101"/>
    </row>
    <row r="32999" spans="3:3" ht="12.75">
      <c r="C32999" s="101"/>
    </row>
    <row r="33000" spans="3:3" ht="12.75">
      <c r="C33000" s="101"/>
    </row>
    <row r="33001" spans="3:3" ht="12.75">
      <c r="C33001" s="101"/>
    </row>
    <row r="33002" spans="3:3" ht="12.75">
      <c r="C33002" s="101"/>
    </row>
    <row r="33003" spans="3:3" ht="12.75">
      <c r="C33003" s="101"/>
    </row>
    <row r="33004" spans="3:3" ht="12.75">
      <c r="C33004" s="101"/>
    </row>
    <row r="33005" spans="3:3" ht="12.75">
      <c r="C33005" s="101"/>
    </row>
    <row r="33006" spans="3:3" ht="12.75">
      <c r="C33006" s="101"/>
    </row>
    <row r="33007" spans="3:3" ht="12.75">
      <c r="C33007" s="101"/>
    </row>
    <row r="33008" spans="3:3" ht="12.75">
      <c r="C33008" s="101"/>
    </row>
    <row r="33009" spans="3:3" ht="12.75">
      <c r="C33009" s="101"/>
    </row>
    <row r="33010" spans="3:3" ht="12.75">
      <c r="C33010" s="101"/>
    </row>
    <row r="33011" spans="3:3" ht="12.75">
      <c r="C33011" s="101"/>
    </row>
    <row r="33012" spans="3:3" ht="12.75">
      <c r="C33012" s="101"/>
    </row>
    <row r="33013" spans="3:3" ht="12.75">
      <c r="C33013" s="101"/>
    </row>
    <row r="33014" spans="3:3" ht="12.75">
      <c r="C33014" s="101"/>
    </row>
    <row r="33015" spans="3:3" ht="12.75">
      <c r="C33015" s="101"/>
    </row>
    <row r="33016" spans="3:3" ht="12.75">
      <c r="C33016" s="101"/>
    </row>
    <row r="33017" spans="3:3" ht="12.75">
      <c r="C33017" s="101"/>
    </row>
    <row r="33018" spans="3:3" ht="12.75">
      <c r="C33018" s="101"/>
    </row>
    <row r="33019" spans="3:3" ht="12.75">
      <c r="C33019" s="101"/>
    </row>
    <row r="33020" spans="3:3" ht="12.75">
      <c r="C33020" s="101"/>
    </row>
    <row r="33021" spans="3:3" ht="12.75">
      <c r="C33021" s="101"/>
    </row>
    <row r="33022" spans="3:3" ht="12.75">
      <c r="C33022" s="101"/>
    </row>
    <row r="33023" spans="3:3" ht="12.75">
      <c r="C33023" s="101"/>
    </row>
    <row r="33024" spans="3:3" ht="12.75">
      <c r="C33024" s="101"/>
    </row>
    <row r="33025" spans="3:3" ht="12.75">
      <c r="C33025" s="101"/>
    </row>
    <row r="33026" spans="3:3" ht="12.75">
      <c r="C33026" s="101"/>
    </row>
    <row r="33027" spans="3:3" ht="12.75">
      <c r="C33027" s="101"/>
    </row>
    <row r="33028" spans="3:3" ht="12.75">
      <c r="C33028" s="101"/>
    </row>
    <row r="33029" spans="3:3" ht="12.75">
      <c r="C33029" s="101"/>
    </row>
    <row r="33030" spans="3:3" ht="12.75">
      <c r="C33030" s="101"/>
    </row>
    <row r="33031" spans="3:3" ht="12.75">
      <c r="C33031" s="101"/>
    </row>
    <row r="33032" spans="3:3" ht="12.75">
      <c r="C33032" s="101"/>
    </row>
    <row r="33033" spans="3:3" ht="12.75">
      <c r="C33033" s="101"/>
    </row>
    <row r="33034" spans="3:3" ht="12.75">
      <c r="C33034" s="101"/>
    </row>
    <row r="33035" spans="3:3" ht="12.75">
      <c r="C33035" s="101"/>
    </row>
    <row r="33036" spans="3:3" ht="12.75">
      <c r="C33036" s="101"/>
    </row>
    <row r="33037" spans="3:3" ht="12.75">
      <c r="C33037" s="101"/>
    </row>
    <row r="33038" spans="3:3" ht="12.75">
      <c r="C33038" s="101"/>
    </row>
    <row r="33039" spans="3:3" ht="12.75">
      <c r="C33039" s="101"/>
    </row>
    <row r="33040" spans="3:3" ht="12.75">
      <c r="C33040" s="101"/>
    </row>
    <row r="33041" spans="3:3" ht="12.75">
      <c r="C33041" s="101"/>
    </row>
    <row r="33042" spans="3:3" ht="12.75">
      <c r="C33042" s="101"/>
    </row>
    <row r="33043" spans="3:3" ht="12.75">
      <c r="C33043" s="101"/>
    </row>
    <row r="33044" spans="3:3" ht="12.75">
      <c r="C33044" s="101"/>
    </row>
    <row r="33045" spans="3:3" ht="12.75">
      <c r="C33045" s="101"/>
    </row>
    <row r="33046" spans="3:3" ht="12.75">
      <c r="C33046" s="101"/>
    </row>
    <row r="33047" spans="3:3" ht="12.75">
      <c r="C33047" s="101"/>
    </row>
    <row r="33048" spans="3:3" ht="12.75">
      <c r="C33048" s="101"/>
    </row>
    <row r="33049" spans="3:3" ht="12.75">
      <c r="C33049" s="101"/>
    </row>
    <row r="33050" spans="3:3" ht="12.75">
      <c r="C33050" s="101"/>
    </row>
    <row r="33051" spans="3:3" ht="12.75">
      <c r="C33051" s="101"/>
    </row>
    <row r="33052" spans="3:3" ht="12.75">
      <c r="C33052" s="101"/>
    </row>
    <row r="33053" spans="3:3" ht="12.75">
      <c r="C33053" s="101"/>
    </row>
    <row r="33054" spans="3:3" ht="12.75">
      <c r="C33054" s="101"/>
    </row>
    <row r="33055" spans="3:3" ht="12.75">
      <c r="C33055" s="101"/>
    </row>
    <row r="33056" spans="3:3" ht="12.75">
      <c r="C33056" s="101"/>
    </row>
    <row r="33057" spans="3:3" ht="12.75">
      <c r="C33057" s="101"/>
    </row>
    <row r="33058" spans="3:3" ht="12.75">
      <c r="C33058" s="101"/>
    </row>
    <row r="33059" spans="3:3" ht="12.75">
      <c r="C33059" s="101"/>
    </row>
    <row r="33060" spans="3:3" ht="12.75">
      <c r="C33060" s="101"/>
    </row>
    <row r="33061" spans="3:3" ht="12.75">
      <c r="C33061" s="101"/>
    </row>
    <row r="33062" spans="3:3" ht="12.75">
      <c r="C33062" s="101"/>
    </row>
    <row r="33063" spans="3:3" ht="12.75">
      <c r="C33063" s="101"/>
    </row>
    <row r="33064" spans="3:3" ht="12.75">
      <c r="C33064" s="101"/>
    </row>
    <row r="33065" spans="3:3" ht="12.75">
      <c r="C33065" s="101"/>
    </row>
    <row r="33066" spans="3:3" ht="12.75">
      <c r="C33066" s="101"/>
    </row>
    <row r="33067" spans="3:3" ht="12.75">
      <c r="C33067" s="101"/>
    </row>
    <row r="33068" spans="3:3" ht="12.75">
      <c r="C33068" s="101"/>
    </row>
    <row r="33069" spans="3:3" ht="12.75">
      <c r="C33069" s="101"/>
    </row>
    <row r="33070" spans="3:3" ht="12.75">
      <c r="C33070" s="101"/>
    </row>
    <row r="33071" spans="3:3" ht="12.75">
      <c r="C33071" s="101"/>
    </row>
    <row r="33072" spans="3:3" ht="12.75">
      <c r="C33072" s="101"/>
    </row>
    <row r="33073" spans="3:3" ht="12.75">
      <c r="C33073" s="101"/>
    </row>
    <row r="33074" spans="3:3" ht="12.75">
      <c r="C33074" s="101"/>
    </row>
    <row r="33075" spans="3:3" ht="12.75">
      <c r="C33075" s="101"/>
    </row>
    <row r="33076" spans="3:3" ht="12.75">
      <c r="C33076" s="101"/>
    </row>
    <row r="33077" spans="3:3" ht="12.75">
      <c r="C33077" s="101"/>
    </row>
    <row r="33078" spans="3:3" ht="12.75">
      <c r="C33078" s="101"/>
    </row>
    <row r="33079" spans="3:3" ht="12.75">
      <c r="C33079" s="101"/>
    </row>
    <row r="33080" spans="3:3" ht="12.75">
      <c r="C33080" s="101"/>
    </row>
    <row r="33081" spans="3:3" ht="12.75">
      <c r="C33081" s="101"/>
    </row>
    <row r="33082" spans="3:3" ht="12.75">
      <c r="C33082" s="101"/>
    </row>
    <row r="33083" spans="3:3" ht="12.75">
      <c r="C33083" s="101"/>
    </row>
    <row r="33084" spans="3:3" ht="12.75">
      <c r="C33084" s="101"/>
    </row>
    <row r="33085" spans="3:3" ht="12.75">
      <c r="C33085" s="101"/>
    </row>
    <row r="33086" spans="3:3" ht="12.75">
      <c r="C33086" s="101"/>
    </row>
    <row r="33087" spans="3:3" ht="12.75">
      <c r="C33087" s="101"/>
    </row>
    <row r="33088" spans="3:3" ht="12.75">
      <c r="C33088" s="101"/>
    </row>
    <row r="33089" spans="3:3" ht="12.75">
      <c r="C33089" s="101"/>
    </row>
    <row r="33090" spans="3:3" ht="12.75">
      <c r="C33090" s="101"/>
    </row>
    <row r="33091" spans="3:3" ht="12.75">
      <c r="C33091" s="101"/>
    </row>
    <row r="33092" spans="3:3" ht="12.75">
      <c r="C33092" s="101"/>
    </row>
    <row r="33093" spans="3:3" ht="12.75">
      <c r="C33093" s="101"/>
    </row>
    <row r="33094" spans="3:3" ht="12.75">
      <c r="C33094" s="101"/>
    </row>
    <row r="33095" spans="3:3" ht="12.75">
      <c r="C33095" s="101"/>
    </row>
    <row r="33096" spans="3:3" ht="12.75">
      <c r="C33096" s="101"/>
    </row>
    <row r="33097" spans="3:3" ht="12.75">
      <c r="C33097" s="101"/>
    </row>
    <row r="33098" spans="3:3" ht="12.75">
      <c r="C33098" s="101"/>
    </row>
    <row r="33099" spans="3:3" ht="12.75">
      <c r="C33099" s="101"/>
    </row>
    <row r="33100" spans="3:3" ht="12.75">
      <c r="C33100" s="101"/>
    </row>
    <row r="33101" spans="3:3" ht="12.75">
      <c r="C33101" s="101"/>
    </row>
    <row r="33102" spans="3:3" ht="12.75">
      <c r="C33102" s="101"/>
    </row>
    <row r="33103" spans="3:3" ht="12.75">
      <c r="C33103" s="101"/>
    </row>
    <row r="33104" spans="3:3" ht="12.75">
      <c r="C33104" s="101"/>
    </row>
    <row r="33105" spans="3:3" ht="12.75">
      <c r="C33105" s="101"/>
    </row>
    <row r="33106" spans="3:3" ht="12.75">
      <c r="C33106" s="101"/>
    </row>
    <row r="33107" spans="3:3" ht="12.75">
      <c r="C33107" s="101"/>
    </row>
    <row r="33108" spans="3:3" ht="12.75">
      <c r="C33108" s="101"/>
    </row>
    <row r="33109" spans="3:3" ht="12.75">
      <c r="C33109" s="101"/>
    </row>
    <row r="33110" spans="3:3" ht="12.75">
      <c r="C33110" s="101"/>
    </row>
    <row r="33111" spans="3:3" ht="12.75">
      <c r="C33111" s="101"/>
    </row>
    <row r="33112" spans="3:3" ht="12.75">
      <c r="C33112" s="101"/>
    </row>
    <row r="33113" spans="3:3" ht="12.75">
      <c r="C33113" s="101"/>
    </row>
    <row r="33114" spans="3:3" ht="12.75">
      <c r="C33114" s="101"/>
    </row>
    <row r="33115" spans="3:3" ht="12.75">
      <c r="C33115" s="101"/>
    </row>
    <row r="33116" spans="3:3" ht="12.75">
      <c r="C33116" s="101"/>
    </row>
    <row r="33117" spans="3:3" ht="12.75">
      <c r="C33117" s="101"/>
    </row>
    <row r="33118" spans="3:3" ht="12.75">
      <c r="C33118" s="101"/>
    </row>
    <row r="33119" spans="3:3" ht="12.75">
      <c r="C33119" s="101"/>
    </row>
    <row r="33120" spans="3:3" ht="12.75">
      <c r="C33120" s="101"/>
    </row>
    <row r="33121" spans="3:3" ht="12.75">
      <c r="C33121" s="101"/>
    </row>
    <row r="33122" spans="3:3" ht="12.75">
      <c r="C33122" s="101"/>
    </row>
    <row r="33123" spans="3:3" ht="12.75">
      <c r="C33123" s="101"/>
    </row>
    <row r="33124" spans="3:3" ht="12.75">
      <c r="C33124" s="101"/>
    </row>
    <row r="33125" spans="3:3" ht="12.75">
      <c r="C33125" s="101"/>
    </row>
    <row r="33126" spans="3:3" ht="12.75">
      <c r="C33126" s="101"/>
    </row>
    <row r="33127" spans="3:3" ht="12.75">
      <c r="C33127" s="101"/>
    </row>
    <row r="33128" spans="3:3" ht="12.75">
      <c r="C33128" s="101"/>
    </row>
    <row r="33129" spans="3:3" ht="12.75">
      <c r="C33129" s="101"/>
    </row>
    <row r="33130" spans="3:3" ht="12.75">
      <c r="C33130" s="101"/>
    </row>
    <row r="33131" spans="3:3" ht="12.75">
      <c r="C33131" s="101"/>
    </row>
    <row r="33132" spans="3:3" ht="12.75">
      <c r="C33132" s="101"/>
    </row>
    <row r="33133" spans="3:3" ht="12.75">
      <c r="C33133" s="101"/>
    </row>
    <row r="33134" spans="3:3" ht="12.75">
      <c r="C33134" s="101"/>
    </row>
    <row r="33135" spans="3:3" ht="12.75">
      <c r="C33135" s="101"/>
    </row>
    <row r="33136" spans="3:3" ht="12.75">
      <c r="C33136" s="101"/>
    </row>
    <row r="33137" spans="3:3" ht="12.75">
      <c r="C33137" s="101"/>
    </row>
    <row r="33138" spans="3:3" ht="12.75">
      <c r="C33138" s="101"/>
    </row>
    <row r="33139" spans="3:3" ht="12.75">
      <c r="C33139" s="101"/>
    </row>
    <row r="33140" spans="3:3" ht="12.75">
      <c r="C33140" s="101"/>
    </row>
    <row r="33141" spans="3:3" ht="12.75">
      <c r="C33141" s="101"/>
    </row>
    <row r="33142" spans="3:3" ht="12.75">
      <c r="C33142" s="101"/>
    </row>
    <row r="33143" spans="3:3" ht="12.75">
      <c r="C33143" s="101"/>
    </row>
    <row r="33144" spans="3:3" ht="12.75">
      <c r="C33144" s="101"/>
    </row>
    <row r="33145" spans="3:3" ht="12.75">
      <c r="C33145" s="101"/>
    </row>
    <row r="33146" spans="3:3" ht="12.75">
      <c r="C33146" s="101"/>
    </row>
    <row r="33147" spans="3:3" ht="12.75">
      <c r="C33147" s="101"/>
    </row>
    <row r="33148" spans="3:3" ht="12.75">
      <c r="C33148" s="101"/>
    </row>
    <row r="33149" spans="3:3" ht="12.75">
      <c r="C33149" s="101"/>
    </row>
    <row r="33150" spans="3:3" ht="12.75">
      <c r="C33150" s="101"/>
    </row>
    <row r="33151" spans="3:3" ht="12.75">
      <c r="C33151" s="101"/>
    </row>
    <row r="33152" spans="3:3" ht="12.75">
      <c r="C33152" s="101"/>
    </row>
    <row r="33153" spans="3:3" ht="12.75">
      <c r="C33153" s="101"/>
    </row>
    <row r="33154" spans="3:3" ht="12.75">
      <c r="C33154" s="101"/>
    </row>
    <row r="33155" spans="3:3" ht="12.75">
      <c r="C33155" s="101"/>
    </row>
    <row r="33156" spans="3:3" ht="12.75">
      <c r="C33156" s="101"/>
    </row>
    <row r="33157" spans="3:3" ht="12.75">
      <c r="C33157" s="101"/>
    </row>
    <row r="33158" spans="3:3" ht="12.75">
      <c r="C33158" s="101"/>
    </row>
    <row r="33159" spans="3:3" ht="12.75">
      <c r="C33159" s="101"/>
    </row>
    <row r="33160" spans="3:3" ht="12.75">
      <c r="C33160" s="101"/>
    </row>
    <row r="33161" spans="3:3" ht="12.75">
      <c r="C33161" s="101"/>
    </row>
    <row r="33162" spans="3:3" ht="12.75">
      <c r="C33162" s="101"/>
    </row>
    <row r="33163" spans="3:3" ht="12.75">
      <c r="C33163" s="101"/>
    </row>
    <row r="33164" spans="3:3" ht="12.75">
      <c r="C33164" s="101"/>
    </row>
    <row r="33165" spans="3:3" ht="12.75">
      <c r="C33165" s="101"/>
    </row>
    <row r="33166" spans="3:3" ht="12.75">
      <c r="C33166" s="101"/>
    </row>
    <row r="33167" spans="3:3" ht="12.75">
      <c r="C33167" s="101"/>
    </row>
    <row r="33168" spans="3:3" ht="12.75">
      <c r="C33168" s="101"/>
    </row>
    <row r="33169" spans="3:3" ht="12.75">
      <c r="C33169" s="101"/>
    </row>
    <row r="33170" spans="3:3" ht="12.75">
      <c r="C33170" s="101"/>
    </row>
    <row r="33171" spans="3:3" ht="12.75">
      <c r="C33171" s="101"/>
    </row>
    <row r="33172" spans="3:3" ht="12.75">
      <c r="C33172" s="101"/>
    </row>
    <row r="33173" spans="3:3" ht="12.75">
      <c r="C33173" s="101"/>
    </row>
    <row r="33174" spans="3:3" ht="12.75">
      <c r="C33174" s="101"/>
    </row>
    <row r="33175" spans="3:3" ht="12.75">
      <c r="C33175" s="101"/>
    </row>
    <row r="33176" spans="3:3" ht="12.75">
      <c r="C33176" s="101"/>
    </row>
    <row r="33177" spans="3:3" ht="12.75">
      <c r="C33177" s="101"/>
    </row>
    <row r="33178" spans="3:3" ht="12.75">
      <c r="C33178" s="101"/>
    </row>
    <row r="33179" spans="3:3" ht="12.75">
      <c r="C33179" s="101"/>
    </row>
    <row r="33180" spans="3:3" ht="12.75">
      <c r="C33180" s="101"/>
    </row>
    <row r="33181" spans="3:3" ht="12.75">
      <c r="C33181" s="101"/>
    </row>
    <row r="33182" spans="3:3" ht="12.75">
      <c r="C33182" s="101"/>
    </row>
    <row r="33183" spans="3:3" ht="12.75">
      <c r="C33183" s="101"/>
    </row>
    <row r="33184" spans="3:3" ht="12.75">
      <c r="C33184" s="101"/>
    </row>
    <row r="33185" spans="3:3" ht="12.75">
      <c r="C33185" s="101"/>
    </row>
    <row r="33186" spans="3:3" ht="12.75">
      <c r="C33186" s="101"/>
    </row>
    <row r="33187" spans="3:3" ht="12.75">
      <c r="C33187" s="101"/>
    </row>
    <row r="33188" spans="3:3" ht="12.75">
      <c r="C33188" s="101"/>
    </row>
    <row r="33189" spans="3:3" ht="12.75">
      <c r="C33189" s="101"/>
    </row>
    <row r="33190" spans="3:3" ht="12.75">
      <c r="C33190" s="101"/>
    </row>
    <row r="33191" spans="3:3" ht="12.75">
      <c r="C33191" s="101"/>
    </row>
    <row r="33192" spans="3:3" ht="12.75">
      <c r="C33192" s="101"/>
    </row>
    <row r="33193" spans="3:3" ht="12.75">
      <c r="C33193" s="101"/>
    </row>
    <row r="33194" spans="3:3" ht="12.75">
      <c r="C33194" s="101"/>
    </row>
    <row r="33195" spans="3:3" ht="12.75">
      <c r="C33195" s="101"/>
    </row>
    <row r="33196" spans="3:3" ht="12.75">
      <c r="C33196" s="101"/>
    </row>
    <row r="33197" spans="3:3" ht="12.75">
      <c r="C33197" s="101"/>
    </row>
    <row r="33198" spans="3:3" ht="12.75">
      <c r="C33198" s="101"/>
    </row>
    <row r="33199" spans="3:3" ht="12.75">
      <c r="C33199" s="101"/>
    </row>
    <row r="33200" spans="3:3" ht="12.75">
      <c r="C33200" s="101"/>
    </row>
    <row r="33201" spans="3:3" ht="12.75">
      <c r="C33201" s="101"/>
    </row>
    <row r="33202" spans="3:3" ht="12.75">
      <c r="C33202" s="101"/>
    </row>
    <row r="33203" spans="3:3" ht="12.75">
      <c r="C33203" s="101"/>
    </row>
    <row r="33204" spans="3:3" ht="12.75">
      <c r="C33204" s="101"/>
    </row>
    <row r="33205" spans="3:3" ht="12.75">
      <c r="C33205" s="101"/>
    </row>
    <row r="33206" spans="3:3" ht="12.75">
      <c r="C33206" s="101"/>
    </row>
    <row r="33207" spans="3:3" ht="12.75">
      <c r="C33207" s="101"/>
    </row>
    <row r="33208" spans="3:3" ht="12.75">
      <c r="C33208" s="101"/>
    </row>
    <row r="33209" spans="3:3" ht="12.75">
      <c r="C33209" s="101"/>
    </row>
    <row r="33210" spans="3:3" ht="12.75">
      <c r="C33210" s="101"/>
    </row>
    <row r="33211" spans="3:3" ht="12.75">
      <c r="C33211" s="101"/>
    </row>
    <row r="33212" spans="3:3" ht="12.75">
      <c r="C33212" s="101"/>
    </row>
    <row r="33213" spans="3:3" ht="12.75">
      <c r="C33213" s="101"/>
    </row>
    <row r="33214" spans="3:3" ht="12.75">
      <c r="C33214" s="101"/>
    </row>
    <row r="33215" spans="3:3" ht="12.75">
      <c r="C33215" s="101"/>
    </row>
    <row r="33216" spans="3:3" ht="12.75">
      <c r="C33216" s="101"/>
    </row>
    <row r="33217" spans="3:3" ht="12.75">
      <c r="C33217" s="101"/>
    </row>
    <row r="33218" spans="3:3" ht="12.75">
      <c r="C33218" s="101"/>
    </row>
    <row r="33219" spans="3:3" ht="12.75">
      <c r="C33219" s="101"/>
    </row>
    <row r="33220" spans="3:3" ht="12.75">
      <c r="C33220" s="101"/>
    </row>
    <row r="33221" spans="3:3" ht="12.75">
      <c r="C33221" s="101"/>
    </row>
    <row r="33222" spans="3:3" ht="12.75">
      <c r="C33222" s="101"/>
    </row>
    <row r="33223" spans="3:3" ht="12.75">
      <c r="C33223" s="101"/>
    </row>
    <row r="33224" spans="3:3" ht="12.75">
      <c r="C33224" s="101"/>
    </row>
    <row r="33225" spans="3:3" ht="12.75">
      <c r="C33225" s="101"/>
    </row>
    <row r="33226" spans="3:3" ht="12.75">
      <c r="C33226" s="101"/>
    </row>
    <row r="33227" spans="3:3" ht="12.75">
      <c r="C33227" s="101"/>
    </row>
    <row r="33228" spans="3:3" ht="12.75">
      <c r="C33228" s="101"/>
    </row>
    <row r="33229" spans="3:3" ht="12.75">
      <c r="C33229" s="101"/>
    </row>
    <row r="33230" spans="3:3" ht="12.75">
      <c r="C33230" s="101"/>
    </row>
    <row r="33231" spans="3:3" ht="12.75">
      <c r="C33231" s="101"/>
    </row>
    <row r="33232" spans="3:3" ht="12.75">
      <c r="C33232" s="101"/>
    </row>
    <row r="33233" spans="3:3" ht="12.75">
      <c r="C33233" s="101"/>
    </row>
    <row r="33234" spans="3:3" ht="12.75">
      <c r="C33234" s="101"/>
    </row>
    <row r="33235" spans="3:3" ht="12.75">
      <c r="C33235" s="101"/>
    </row>
    <row r="33236" spans="3:3" ht="12.75">
      <c r="C33236" s="101"/>
    </row>
    <row r="33237" spans="3:3" ht="12.75">
      <c r="C33237" s="101"/>
    </row>
    <row r="33238" spans="3:3" ht="12.75">
      <c r="C33238" s="101"/>
    </row>
    <row r="33239" spans="3:3" ht="12.75">
      <c r="C33239" s="101"/>
    </row>
    <row r="33240" spans="3:3" ht="12.75">
      <c r="C33240" s="101"/>
    </row>
    <row r="33241" spans="3:3" ht="12.75">
      <c r="C33241" s="101"/>
    </row>
    <row r="33242" spans="3:3" ht="12.75">
      <c r="C33242" s="101"/>
    </row>
    <row r="33243" spans="3:3" ht="12.75">
      <c r="C33243" s="101"/>
    </row>
    <row r="33244" spans="3:3" ht="12.75">
      <c r="C33244" s="101"/>
    </row>
    <row r="33245" spans="3:3" ht="12.75">
      <c r="C33245" s="101"/>
    </row>
    <row r="33246" spans="3:3" ht="12.75">
      <c r="C33246" s="101"/>
    </row>
    <row r="33247" spans="3:3" ht="12.75">
      <c r="C33247" s="101"/>
    </row>
    <row r="33248" spans="3:3" ht="12.75">
      <c r="C33248" s="101"/>
    </row>
    <row r="33249" spans="3:3" ht="12.75">
      <c r="C33249" s="101"/>
    </row>
    <row r="33250" spans="3:3" ht="12.75">
      <c r="C33250" s="101"/>
    </row>
    <row r="33251" spans="3:3" ht="12.75">
      <c r="C33251" s="101"/>
    </row>
    <row r="33252" spans="3:3" ht="12.75">
      <c r="C33252" s="101"/>
    </row>
    <row r="33253" spans="3:3" ht="12.75">
      <c r="C33253" s="101"/>
    </row>
    <row r="33254" spans="3:3" ht="12.75">
      <c r="C33254" s="101"/>
    </row>
    <row r="33255" spans="3:3" ht="12.75">
      <c r="C33255" s="101"/>
    </row>
    <row r="33256" spans="3:3" ht="12.75">
      <c r="C33256" s="101"/>
    </row>
    <row r="33257" spans="3:3" ht="12.75">
      <c r="C33257" s="101"/>
    </row>
    <row r="33258" spans="3:3" ht="12.75">
      <c r="C33258" s="101"/>
    </row>
    <row r="33259" spans="3:3" ht="12.75">
      <c r="C33259" s="101"/>
    </row>
    <row r="33260" spans="3:3" ht="12.75">
      <c r="C33260" s="101"/>
    </row>
    <row r="33261" spans="3:3" ht="12.75">
      <c r="C33261" s="101"/>
    </row>
    <row r="33262" spans="3:3" ht="12.75">
      <c r="C33262" s="101"/>
    </row>
    <row r="33263" spans="3:3" ht="12.75">
      <c r="C33263" s="101"/>
    </row>
    <row r="33264" spans="3:3" ht="12.75">
      <c r="C33264" s="101"/>
    </row>
    <row r="33265" spans="3:3" ht="12.75">
      <c r="C33265" s="101"/>
    </row>
    <row r="33266" spans="3:3" ht="12.75">
      <c r="C33266" s="101"/>
    </row>
    <row r="33267" spans="3:3" ht="12.75">
      <c r="C33267" s="101"/>
    </row>
    <row r="33268" spans="3:3" ht="12.75">
      <c r="C33268" s="101"/>
    </row>
    <row r="33269" spans="3:3" ht="12.75">
      <c r="C33269" s="101"/>
    </row>
    <row r="33270" spans="3:3" ht="12.75">
      <c r="C33270" s="101"/>
    </row>
    <row r="33271" spans="3:3" ht="12.75">
      <c r="C33271" s="101"/>
    </row>
    <row r="33272" spans="3:3" ht="12.75">
      <c r="C33272" s="101"/>
    </row>
    <row r="33273" spans="3:3" ht="12.75">
      <c r="C33273" s="101"/>
    </row>
    <row r="33274" spans="3:3" ht="12.75">
      <c r="C33274" s="101"/>
    </row>
    <row r="33275" spans="3:3" ht="12.75">
      <c r="C33275" s="101"/>
    </row>
    <row r="33276" spans="3:3" ht="12.75">
      <c r="C33276" s="101"/>
    </row>
    <row r="33277" spans="3:3" ht="12.75">
      <c r="C33277" s="101"/>
    </row>
    <row r="33278" spans="3:3" ht="12.75">
      <c r="C33278" s="101"/>
    </row>
    <row r="33279" spans="3:3" ht="12.75">
      <c r="C33279" s="101"/>
    </row>
    <row r="33280" spans="3:3" ht="12.75">
      <c r="C33280" s="101"/>
    </row>
    <row r="33281" spans="3:3" ht="12.75">
      <c r="C33281" s="101"/>
    </row>
    <row r="33282" spans="3:3" ht="12.75">
      <c r="C33282" s="101"/>
    </row>
    <row r="33283" spans="3:3" ht="12.75">
      <c r="C33283" s="101"/>
    </row>
    <row r="33284" spans="3:3" ht="12.75">
      <c r="C33284" s="101"/>
    </row>
    <row r="33285" spans="3:3" ht="12.75">
      <c r="C33285" s="101"/>
    </row>
    <row r="33286" spans="3:3" ht="12.75">
      <c r="C33286" s="101"/>
    </row>
    <row r="33287" spans="3:3" ht="12.75">
      <c r="C33287" s="101"/>
    </row>
    <row r="33288" spans="3:3" ht="12.75">
      <c r="C33288" s="101"/>
    </row>
    <row r="33289" spans="3:3" ht="12.75">
      <c r="C33289" s="101"/>
    </row>
    <row r="33290" spans="3:3" ht="12.75">
      <c r="C33290" s="101"/>
    </row>
    <row r="33291" spans="3:3" ht="12.75">
      <c r="C33291" s="101"/>
    </row>
    <row r="33292" spans="3:3" ht="12.75">
      <c r="C33292" s="101"/>
    </row>
    <row r="33293" spans="3:3" ht="12.75">
      <c r="C33293" s="101"/>
    </row>
    <row r="33294" spans="3:3" ht="12.75">
      <c r="C33294" s="101"/>
    </row>
    <row r="33295" spans="3:3" ht="12.75">
      <c r="C33295" s="101"/>
    </row>
    <row r="33296" spans="3:3" ht="12.75">
      <c r="C33296" s="101"/>
    </row>
    <row r="33297" spans="3:3" ht="12.75">
      <c r="C33297" s="101"/>
    </row>
    <row r="33298" spans="3:3" ht="12.75">
      <c r="C33298" s="101"/>
    </row>
    <row r="33299" spans="3:3" ht="12.75">
      <c r="C33299" s="101"/>
    </row>
    <row r="33300" spans="3:3" ht="12.75">
      <c r="C33300" s="101"/>
    </row>
    <row r="33301" spans="3:3" ht="12.75">
      <c r="C33301" s="101"/>
    </row>
    <row r="33302" spans="3:3" ht="12.75">
      <c r="C33302" s="101"/>
    </row>
    <row r="33303" spans="3:3" ht="12.75">
      <c r="C33303" s="101"/>
    </row>
    <row r="33304" spans="3:3" ht="12.75">
      <c r="C33304" s="101"/>
    </row>
    <row r="33305" spans="3:3" ht="12.75">
      <c r="C33305" s="101"/>
    </row>
    <row r="33306" spans="3:3" ht="12.75">
      <c r="C33306" s="101"/>
    </row>
    <row r="33307" spans="3:3" ht="12.75">
      <c r="C33307" s="101"/>
    </row>
    <row r="33308" spans="3:3" ht="12.75">
      <c r="C33308" s="101"/>
    </row>
    <row r="33309" spans="3:3" ht="12.75">
      <c r="C33309" s="101"/>
    </row>
    <row r="33310" spans="3:3" ht="12.75">
      <c r="C33310" s="101"/>
    </row>
    <row r="33311" spans="3:3" ht="12.75">
      <c r="C33311" s="101"/>
    </row>
    <row r="33312" spans="3:3" ht="12.75">
      <c r="C33312" s="101"/>
    </row>
    <row r="33313" spans="3:3" ht="12.75">
      <c r="C33313" s="101"/>
    </row>
    <row r="33314" spans="3:3" ht="12.75">
      <c r="C33314" s="101"/>
    </row>
    <row r="33315" spans="3:3" ht="12.75">
      <c r="C33315" s="101"/>
    </row>
    <row r="33316" spans="3:3" ht="12.75">
      <c r="C33316" s="101"/>
    </row>
    <row r="33317" spans="3:3" ht="12.75">
      <c r="C33317" s="101"/>
    </row>
    <row r="33318" spans="3:3" ht="12.75">
      <c r="C33318" s="101"/>
    </row>
    <row r="33319" spans="3:3" ht="12.75">
      <c r="C33319" s="101"/>
    </row>
    <row r="33320" spans="3:3" ht="12.75">
      <c r="C33320" s="101"/>
    </row>
    <row r="33321" spans="3:3" ht="12.75">
      <c r="C33321" s="101"/>
    </row>
    <row r="33322" spans="3:3" ht="12.75">
      <c r="C33322" s="101"/>
    </row>
    <row r="33323" spans="3:3" ht="12.75">
      <c r="C33323" s="101"/>
    </row>
    <row r="33324" spans="3:3" ht="12.75">
      <c r="C33324" s="101"/>
    </row>
    <row r="33325" spans="3:3" ht="12.75">
      <c r="C33325" s="101"/>
    </row>
    <row r="33326" spans="3:3" ht="12.75">
      <c r="C33326" s="101"/>
    </row>
    <row r="33327" spans="3:3" ht="12.75">
      <c r="C33327" s="101"/>
    </row>
    <row r="33328" spans="3:3" ht="12.75">
      <c r="C33328" s="101"/>
    </row>
    <row r="33329" spans="3:3" ht="12.75">
      <c r="C33329" s="101"/>
    </row>
    <row r="33330" spans="3:3" ht="12.75">
      <c r="C33330" s="101"/>
    </row>
    <row r="33331" spans="3:3" ht="12.75">
      <c r="C33331" s="101"/>
    </row>
    <row r="33332" spans="3:3" ht="12.75">
      <c r="C33332" s="101"/>
    </row>
    <row r="33333" spans="3:3" ht="12.75">
      <c r="C33333" s="101"/>
    </row>
    <row r="33334" spans="3:3" ht="12.75">
      <c r="C33334" s="101"/>
    </row>
    <row r="33335" spans="3:3" ht="12.75">
      <c r="C33335" s="101"/>
    </row>
    <row r="33336" spans="3:3" ht="12.75">
      <c r="C33336" s="101"/>
    </row>
    <row r="33337" spans="3:3" ht="12.75">
      <c r="C33337" s="101"/>
    </row>
    <row r="33338" spans="3:3" ht="12.75">
      <c r="C33338" s="101"/>
    </row>
    <row r="33339" spans="3:3" ht="12.75">
      <c r="C33339" s="101"/>
    </row>
    <row r="33340" spans="3:3" ht="12.75">
      <c r="C33340" s="101"/>
    </row>
    <row r="33341" spans="3:3" ht="12.75">
      <c r="C33341" s="101"/>
    </row>
    <row r="33342" spans="3:3" ht="12.75">
      <c r="C33342" s="101"/>
    </row>
    <row r="33343" spans="3:3" ht="12.75">
      <c r="C33343" s="101"/>
    </row>
    <row r="33344" spans="3:3" ht="12.75">
      <c r="C33344" s="101"/>
    </row>
    <row r="33345" spans="3:3" ht="12.75">
      <c r="C33345" s="101"/>
    </row>
    <row r="33346" spans="3:3" ht="12.75">
      <c r="C33346" s="101"/>
    </row>
    <row r="33347" spans="3:3" ht="12.75">
      <c r="C33347" s="101"/>
    </row>
    <row r="33348" spans="3:3" ht="12.75">
      <c r="C33348" s="101"/>
    </row>
    <row r="33349" spans="3:3" ht="12.75">
      <c r="C33349" s="101"/>
    </row>
    <row r="33350" spans="3:3" ht="12.75">
      <c r="C33350" s="101"/>
    </row>
    <row r="33351" spans="3:3" ht="12.75">
      <c r="C33351" s="101"/>
    </row>
    <row r="33352" spans="3:3" ht="12.75">
      <c r="C33352" s="101"/>
    </row>
    <row r="33353" spans="3:3" ht="12.75">
      <c r="C33353" s="101"/>
    </row>
    <row r="33354" spans="3:3" ht="12.75">
      <c r="C33354" s="101"/>
    </row>
    <row r="33355" spans="3:3" ht="12.75">
      <c r="C33355" s="101"/>
    </row>
    <row r="33356" spans="3:3" ht="12.75">
      <c r="C33356" s="101"/>
    </row>
    <row r="33357" spans="3:3" ht="12.75">
      <c r="C33357" s="101"/>
    </row>
    <row r="33358" spans="3:3" ht="12.75">
      <c r="C33358" s="101"/>
    </row>
    <row r="33359" spans="3:3" ht="12.75">
      <c r="C33359" s="101"/>
    </row>
    <row r="33360" spans="3:3" ht="12.75">
      <c r="C33360" s="101"/>
    </row>
    <row r="33361" spans="3:3" ht="12.75">
      <c r="C33361" s="101"/>
    </row>
    <row r="33362" spans="3:3" ht="12.75">
      <c r="C33362" s="101"/>
    </row>
    <row r="33363" spans="3:3" ht="12.75">
      <c r="C33363" s="101"/>
    </row>
    <row r="33364" spans="3:3" ht="12.75">
      <c r="C33364" s="101"/>
    </row>
    <row r="33365" spans="3:3" ht="12.75">
      <c r="C33365" s="101"/>
    </row>
    <row r="33366" spans="3:3" ht="12.75">
      <c r="C33366" s="101"/>
    </row>
    <row r="33367" spans="3:3" ht="12.75">
      <c r="C33367" s="101"/>
    </row>
    <row r="33368" spans="3:3" ht="12.75">
      <c r="C33368" s="101"/>
    </row>
    <row r="33369" spans="3:3" ht="12.75">
      <c r="C33369" s="101"/>
    </row>
    <row r="33370" spans="3:3" ht="12.75">
      <c r="C33370" s="101"/>
    </row>
    <row r="33371" spans="3:3" ht="12.75">
      <c r="C33371" s="101"/>
    </row>
    <row r="33372" spans="3:3" ht="12.75">
      <c r="C33372" s="101"/>
    </row>
    <row r="33373" spans="3:3" ht="12.75">
      <c r="C33373" s="101"/>
    </row>
    <row r="33374" spans="3:3" ht="12.75">
      <c r="C33374" s="101"/>
    </row>
    <row r="33375" spans="3:3" ht="12.75">
      <c r="C33375" s="101"/>
    </row>
    <row r="33376" spans="3:3" ht="12.75">
      <c r="C33376" s="101"/>
    </row>
    <row r="33377" spans="3:3" ht="12.75">
      <c r="C33377" s="101"/>
    </row>
    <row r="33378" spans="3:3" ht="12.75">
      <c r="C33378" s="101"/>
    </row>
    <row r="33379" spans="3:3" ht="12.75">
      <c r="C33379" s="101"/>
    </row>
    <row r="33380" spans="3:3" ht="12.75">
      <c r="C33380" s="101"/>
    </row>
    <row r="33381" spans="3:3" ht="12.75">
      <c r="C33381" s="101"/>
    </row>
    <row r="33382" spans="3:3" ht="12.75">
      <c r="C33382" s="101"/>
    </row>
    <row r="33383" spans="3:3" ht="12.75">
      <c r="C33383" s="101"/>
    </row>
    <row r="33384" spans="3:3" ht="12.75">
      <c r="C33384" s="101"/>
    </row>
    <row r="33385" spans="3:3" ht="12.75">
      <c r="C33385" s="101"/>
    </row>
    <row r="33386" spans="3:3" ht="12.75">
      <c r="C33386" s="101"/>
    </row>
    <row r="33387" spans="3:3" ht="12.75">
      <c r="C33387" s="101"/>
    </row>
    <row r="33388" spans="3:3" ht="12.75">
      <c r="C33388" s="101"/>
    </row>
    <row r="33389" spans="3:3" ht="12.75">
      <c r="C33389" s="101"/>
    </row>
    <row r="33390" spans="3:3" ht="12.75">
      <c r="C33390" s="101"/>
    </row>
    <row r="33391" spans="3:3" ht="12.75">
      <c r="C33391" s="101"/>
    </row>
    <row r="33392" spans="3:3" ht="12.75">
      <c r="C33392" s="101"/>
    </row>
    <row r="33393" spans="3:3" ht="12.75">
      <c r="C33393" s="101"/>
    </row>
    <row r="33394" spans="3:3" ht="12.75">
      <c r="C33394" s="101"/>
    </row>
    <row r="33395" spans="3:3" ht="12.75">
      <c r="C33395" s="101"/>
    </row>
    <row r="33396" spans="3:3" ht="12.75">
      <c r="C33396" s="101"/>
    </row>
    <row r="33397" spans="3:3" ht="12.75">
      <c r="C33397" s="101"/>
    </row>
    <row r="33398" spans="3:3" ht="12.75">
      <c r="C33398" s="101"/>
    </row>
    <row r="33399" spans="3:3" ht="12.75">
      <c r="C33399" s="101"/>
    </row>
    <row r="33400" spans="3:3" ht="12.75">
      <c r="C33400" s="101"/>
    </row>
    <row r="33401" spans="3:3" ht="12.75">
      <c r="C33401" s="101"/>
    </row>
    <row r="33402" spans="3:3" ht="12.75">
      <c r="C33402" s="101"/>
    </row>
    <row r="33403" spans="3:3" ht="12.75">
      <c r="C33403" s="101"/>
    </row>
    <row r="33404" spans="3:3" ht="12.75">
      <c r="C33404" s="101"/>
    </row>
    <row r="33405" spans="3:3" ht="12.75">
      <c r="C33405" s="101"/>
    </row>
    <row r="33406" spans="3:3" ht="12.75">
      <c r="C33406" s="101"/>
    </row>
    <row r="33407" spans="3:3" ht="12.75">
      <c r="C33407" s="101"/>
    </row>
    <row r="33408" spans="3:3" ht="12.75">
      <c r="C33408" s="101"/>
    </row>
    <row r="33409" spans="3:3" ht="12.75">
      <c r="C33409" s="101"/>
    </row>
    <row r="33410" spans="3:3" ht="12.75">
      <c r="C33410" s="101"/>
    </row>
    <row r="33411" spans="3:3" ht="12.75">
      <c r="C33411" s="101"/>
    </row>
    <row r="33412" spans="3:3" ht="12.75">
      <c r="C33412" s="101"/>
    </row>
    <row r="33413" spans="3:3" ht="12.75">
      <c r="C33413" s="101"/>
    </row>
    <row r="33414" spans="3:3" ht="12.75">
      <c r="C33414" s="101"/>
    </row>
    <row r="33415" spans="3:3" ht="12.75">
      <c r="C33415" s="101"/>
    </row>
    <row r="33416" spans="3:3" ht="12.75">
      <c r="C33416" s="101"/>
    </row>
    <row r="33417" spans="3:3" ht="12.75">
      <c r="C33417" s="101"/>
    </row>
    <row r="33418" spans="3:3" ht="12.75">
      <c r="C33418" s="101"/>
    </row>
    <row r="33419" spans="3:3" ht="12.75">
      <c r="C33419" s="101"/>
    </row>
    <row r="33420" spans="3:3" ht="12.75">
      <c r="C33420" s="101"/>
    </row>
    <row r="33421" spans="3:3" ht="12.75">
      <c r="C33421" s="101"/>
    </row>
    <row r="33422" spans="3:3" ht="12.75">
      <c r="C33422" s="101"/>
    </row>
    <row r="33423" spans="3:3" ht="12.75">
      <c r="C33423" s="101"/>
    </row>
    <row r="33424" spans="3:3" ht="12.75">
      <c r="C33424" s="101"/>
    </row>
    <row r="33425" spans="3:3" ht="12.75">
      <c r="C33425" s="101"/>
    </row>
    <row r="33426" spans="3:3" ht="12.75">
      <c r="C33426" s="101"/>
    </row>
    <row r="33427" spans="3:3" ht="12.75">
      <c r="C33427" s="101"/>
    </row>
    <row r="33428" spans="3:3" ht="12.75">
      <c r="C33428" s="101"/>
    </row>
    <row r="33429" spans="3:3" ht="12.75">
      <c r="C33429" s="101"/>
    </row>
    <row r="33430" spans="3:3" ht="12.75">
      <c r="C33430" s="101"/>
    </row>
    <row r="33431" spans="3:3" ht="12.75">
      <c r="C33431" s="101"/>
    </row>
    <row r="33432" spans="3:3" ht="12.75">
      <c r="C33432" s="101"/>
    </row>
    <row r="33433" spans="3:3" ht="12.75">
      <c r="C33433" s="101"/>
    </row>
    <row r="33434" spans="3:3" ht="12.75">
      <c r="C33434" s="101"/>
    </row>
    <row r="33435" spans="3:3" ht="12.75">
      <c r="C33435" s="101"/>
    </row>
    <row r="33436" spans="3:3" ht="12.75">
      <c r="C33436" s="101"/>
    </row>
    <row r="33437" spans="3:3" ht="12.75">
      <c r="C33437" s="101"/>
    </row>
    <row r="33438" spans="3:3" ht="12.75">
      <c r="C33438" s="101"/>
    </row>
    <row r="33439" spans="3:3" ht="12.75">
      <c r="C33439" s="101"/>
    </row>
    <row r="33440" spans="3:3" ht="12.75">
      <c r="C33440" s="101"/>
    </row>
    <row r="33441" spans="3:3" ht="12.75">
      <c r="C33441" s="101"/>
    </row>
    <row r="33442" spans="3:3" ht="12.75">
      <c r="C33442" s="101"/>
    </row>
    <row r="33443" spans="3:3" ht="12.75">
      <c r="C33443" s="101"/>
    </row>
    <row r="33444" spans="3:3" ht="12.75">
      <c r="C33444" s="101"/>
    </row>
    <row r="33445" spans="3:3" ht="12.75">
      <c r="C33445" s="101"/>
    </row>
    <row r="33446" spans="3:3" ht="12.75">
      <c r="C33446" s="101"/>
    </row>
    <row r="33447" spans="3:3" ht="12.75">
      <c r="C33447" s="101"/>
    </row>
    <row r="33448" spans="3:3" ht="12.75">
      <c r="C33448" s="101"/>
    </row>
    <row r="33449" spans="3:3" ht="12.75">
      <c r="C33449" s="101"/>
    </row>
    <row r="33450" spans="3:3" ht="12.75">
      <c r="C33450" s="101"/>
    </row>
    <row r="33451" spans="3:3" ht="12.75">
      <c r="C33451" s="101"/>
    </row>
    <row r="33452" spans="3:3" ht="12.75">
      <c r="C33452" s="101"/>
    </row>
    <row r="33453" spans="3:3" ht="12.75">
      <c r="C33453" s="101"/>
    </row>
    <row r="33454" spans="3:3" ht="12.75">
      <c r="C33454" s="101"/>
    </row>
    <row r="33455" spans="3:3" ht="12.75">
      <c r="C33455" s="101"/>
    </row>
    <row r="33456" spans="3:3" ht="12.75">
      <c r="C33456" s="101"/>
    </row>
    <row r="33457" spans="3:3" ht="12.75">
      <c r="C33457" s="101"/>
    </row>
    <row r="33458" spans="3:3" ht="12.75">
      <c r="C33458" s="101"/>
    </row>
    <row r="33459" spans="3:3" ht="12.75">
      <c r="C33459" s="101"/>
    </row>
    <row r="33460" spans="3:3" ht="12.75">
      <c r="C33460" s="101"/>
    </row>
    <row r="33461" spans="3:3" ht="12.75">
      <c r="C33461" s="101"/>
    </row>
    <row r="33462" spans="3:3" ht="12.75">
      <c r="C33462" s="101"/>
    </row>
    <row r="33463" spans="3:3" ht="12.75">
      <c r="C33463" s="101"/>
    </row>
    <row r="33464" spans="3:3" ht="12.75">
      <c r="C33464" s="101"/>
    </row>
    <row r="33465" spans="3:3" ht="12.75">
      <c r="C33465" s="101"/>
    </row>
    <row r="33466" spans="3:3" ht="12.75">
      <c r="C33466" s="101"/>
    </row>
    <row r="33467" spans="3:3" ht="12.75">
      <c r="C33467" s="101"/>
    </row>
    <row r="33468" spans="3:3" ht="12.75">
      <c r="C33468" s="101"/>
    </row>
    <row r="33469" spans="3:3" ht="12.75">
      <c r="C33469" s="101"/>
    </row>
    <row r="33470" spans="3:3" ht="12.75">
      <c r="C33470" s="101"/>
    </row>
    <row r="33471" spans="3:3" ht="12.75">
      <c r="C33471" s="101"/>
    </row>
    <row r="33472" spans="3:3" ht="12.75">
      <c r="C33472" s="101"/>
    </row>
    <row r="33473" spans="3:3" ht="12.75">
      <c r="C33473" s="101"/>
    </row>
    <row r="33474" spans="3:3" ht="12.75">
      <c r="C33474" s="101"/>
    </row>
    <row r="33475" spans="3:3" ht="12.75">
      <c r="C33475" s="101"/>
    </row>
    <row r="33476" spans="3:3" ht="12.75">
      <c r="C33476" s="101"/>
    </row>
    <row r="33477" spans="3:3" ht="12.75">
      <c r="C33477" s="101"/>
    </row>
    <row r="33478" spans="3:3" ht="12.75">
      <c r="C33478" s="101"/>
    </row>
    <row r="33479" spans="3:3" ht="12.75">
      <c r="C33479" s="101"/>
    </row>
    <row r="33480" spans="3:3" ht="12.75">
      <c r="C33480" s="101"/>
    </row>
    <row r="33481" spans="3:3" ht="12.75">
      <c r="C33481" s="101"/>
    </row>
    <row r="33482" spans="3:3" ht="12.75">
      <c r="C33482" s="101"/>
    </row>
    <row r="33483" spans="3:3" ht="12.75">
      <c r="C33483" s="101"/>
    </row>
    <row r="33484" spans="3:3" ht="12.75">
      <c r="C33484" s="101"/>
    </row>
    <row r="33485" spans="3:3" ht="12.75">
      <c r="C33485" s="101"/>
    </row>
    <row r="33486" spans="3:3" ht="12.75">
      <c r="C33486" s="101"/>
    </row>
    <row r="33487" spans="3:3" ht="12.75">
      <c r="C33487" s="101"/>
    </row>
    <row r="33488" spans="3:3" ht="12.75">
      <c r="C33488" s="101"/>
    </row>
    <row r="33489" spans="3:3" ht="12.75">
      <c r="C33489" s="101"/>
    </row>
    <row r="33490" spans="3:3" ht="12.75">
      <c r="C33490" s="101"/>
    </row>
    <row r="33491" spans="3:3" ht="12.75">
      <c r="C33491" s="101"/>
    </row>
    <row r="33492" spans="3:3" ht="12.75">
      <c r="C33492" s="101"/>
    </row>
    <row r="33493" spans="3:3" ht="12.75">
      <c r="C33493" s="101"/>
    </row>
    <row r="33494" spans="3:3" ht="12.75">
      <c r="C33494" s="101"/>
    </row>
    <row r="33495" spans="3:3" ht="12.75">
      <c r="C33495" s="101"/>
    </row>
    <row r="33496" spans="3:3" ht="12.75">
      <c r="C33496" s="101"/>
    </row>
    <row r="33497" spans="3:3" ht="12.75">
      <c r="C33497" s="101"/>
    </row>
    <row r="33498" spans="3:3" ht="12.75">
      <c r="C33498" s="101"/>
    </row>
    <row r="33499" spans="3:3" ht="12.75">
      <c r="C33499" s="101"/>
    </row>
    <row r="33500" spans="3:3" ht="12.75">
      <c r="C33500" s="101"/>
    </row>
    <row r="33501" spans="3:3" ht="12.75">
      <c r="C33501" s="101"/>
    </row>
    <row r="33502" spans="3:3" ht="12.75">
      <c r="C33502" s="101"/>
    </row>
    <row r="33503" spans="3:3" ht="12.75">
      <c r="C33503" s="101"/>
    </row>
    <row r="33504" spans="3:3" ht="12.75">
      <c r="C33504" s="101"/>
    </row>
    <row r="33505" spans="3:3" ht="12.75">
      <c r="C33505" s="101"/>
    </row>
    <row r="33506" spans="3:3" ht="12.75">
      <c r="C33506" s="101"/>
    </row>
    <row r="33507" spans="3:3" ht="12.75">
      <c r="C33507" s="101"/>
    </row>
    <row r="33508" spans="3:3" ht="12.75">
      <c r="C33508" s="101"/>
    </row>
    <row r="33509" spans="3:3" ht="12.75">
      <c r="C33509" s="101"/>
    </row>
    <row r="33510" spans="3:3" ht="12.75">
      <c r="C33510" s="101"/>
    </row>
    <row r="33511" spans="3:3" ht="12.75">
      <c r="C33511" s="101"/>
    </row>
    <row r="33512" spans="3:3" ht="12.75">
      <c r="C33512" s="101"/>
    </row>
    <row r="33513" spans="3:3" ht="12.75">
      <c r="C33513" s="101"/>
    </row>
    <row r="33514" spans="3:3" ht="12.75">
      <c r="C33514" s="101"/>
    </row>
    <row r="33515" spans="3:3" ht="12.75">
      <c r="C33515" s="101"/>
    </row>
    <row r="33516" spans="3:3" ht="12.75">
      <c r="C33516" s="101"/>
    </row>
    <row r="33517" spans="3:3" ht="12.75">
      <c r="C33517" s="101"/>
    </row>
    <row r="33518" spans="3:3" ht="12.75">
      <c r="C33518" s="101"/>
    </row>
    <row r="33519" spans="3:3" ht="12.75">
      <c r="C33519" s="101"/>
    </row>
    <row r="33520" spans="3:3" ht="12.75">
      <c r="C33520" s="101"/>
    </row>
    <row r="33521" spans="3:3" ht="12.75">
      <c r="C33521" s="101"/>
    </row>
    <row r="33522" spans="3:3" ht="12.75">
      <c r="C33522" s="101"/>
    </row>
    <row r="33523" spans="3:3" ht="12.75">
      <c r="C33523" s="101"/>
    </row>
    <row r="33524" spans="3:3" ht="12.75">
      <c r="C33524" s="101"/>
    </row>
    <row r="33525" spans="3:3" ht="12.75">
      <c r="C33525" s="101"/>
    </row>
    <row r="33526" spans="3:3" ht="12.75">
      <c r="C33526" s="101"/>
    </row>
    <row r="33527" spans="3:3" ht="12.75">
      <c r="C33527" s="101"/>
    </row>
    <row r="33528" spans="3:3" ht="12.75">
      <c r="C33528" s="101"/>
    </row>
    <row r="33529" spans="3:3" ht="12.75">
      <c r="C33529" s="101"/>
    </row>
    <row r="33530" spans="3:3" ht="12.75">
      <c r="C33530" s="101"/>
    </row>
    <row r="33531" spans="3:3" ht="12.75">
      <c r="C33531" s="101"/>
    </row>
    <row r="33532" spans="3:3" ht="12.75">
      <c r="C33532" s="101"/>
    </row>
    <row r="33533" spans="3:3" ht="12.75">
      <c r="C33533" s="101"/>
    </row>
    <row r="33534" spans="3:3" ht="12.75">
      <c r="C33534" s="101"/>
    </row>
    <row r="33535" spans="3:3" ht="12.75">
      <c r="C33535" s="101"/>
    </row>
    <row r="33536" spans="3:3" ht="12.75">
      <c r="C33536" s="101"/>
    </row>
    <row r="33537" spans="3:3" ht="12.75">
      <c r="C33537" s="101"/>
    </row>
    <row r="33538" spans="3:3" ht="12.75">
      <c r="C33538" s="101"/>
    </row>
    <row r="33539" spans="3:3" ht="12.75">
      <c r="C33539" s="101"/>
    </row>
    <row r="33540" spans="3:3" ht="12.75">
      <c r="C33540" s="101"/>
    </row>
    <row r="33541" spans="3:3" ht="12.75">
      <c r="C33541" s="101"/>
    </row>
    <row r="33542" spans="3:3" ht="12.75">
      <c r="C33542" s="101"/>
    </row>
    <row r="33543" spans="3:3" ht="12.75">
      <c r="C33543" s="101"/>
    </row>
    <row r="33544" spans="3:3" ht="12.75">
      <c r="C33544" s="101"/>
    </row>
    <row r="33545" spans="3:3" ht="12.75">
      <c r="C33545" s="101"/>
    </row>
    <row r="33546" spans="3:3" ht="12.75">
      <c r="C33546" s="101"/>
    </row>
    <row r="33547" spans="3:3" ht="12.75">
      <c r="C33547" s="101"/>
    </row>
    <row r="33548" spans="3:3" ht="12.75">
      <c r="C33548" s="101"/>
    </row>
    <row r="33549" spans="3:3" ht="12.75">
      <c r="C33549" s="101"/>
    </row>
    <row r="33550" spans="3:3" ht="12.75">
      <c r="C33550" s="101"/>
    </row>
    <row r="33551" spans="3:3" ht="12.75">
      <c r="C33551" s="101"/>
    </row>
    <row r="33552" spans="3:3" ht="12.75">
      <c r="C33552" s="101"/>
    </row>
    <row r="33553" spans="3:3" ht="12.75">
      <c r="C33553" s="101"/>
    </row>
    <row r="33554" spans="3:3" ht="12.75">
      <c r="C33554" s="101"/>
    </row>
    <row r="33555" spans="3:3" ht="12.75">
      <c r="C33555" s="101"/>
    </row>
    <row r="33556" spans="3:3" ht="12.75">
      <c r="C33556" s="101"/>
    </row>
    <row r="33557" spans="3:3" ht="12.75">
      <c r="C33557" s="101"/>
    </row>
    <row r="33558" spans="3:3" ht="12.75">
      <c r="C33558" s="101"/>
    </row>
    <row r="33559" spans="3:3" ht="12.75">
      <c r="C33559" s="101"/>
    </row>
    <row r="33560" spans="3:3" ht="12.75">
      <c r="C33560" s="101"/>
    </row>
    <row r="33561" spans="3:3" ht="12.75">
      <c r="C33561" s="101"/>
    </row>
    <row r="33562" spans="3:3" ht="12.75">
      <c r="C33562" s="101"/>
    </row>
    <row r="33563" spans="3:3" ht="12.75">
      <c r="C33563" s="101"/>
    </row>
    <row r="33564" spans="3:3" ht="12.75">
      <c r="C33564" s="101"/>
    </row>
    <row r="33565" spans="3:3" ht="12.75">
      <c r="C33565" s="101"/>
    </row>
    <row r="33566" spans="3:3" ht="12.75">
      <c r="C33566" s="101"/>
    </row>
    <row r="33567" spans="3:3" ht="12.75">
      <c r="C33567" s="101"/>
    </row>
    <row r="33568" spans="3:3" ht="12.75">
      <c r="C33568" s="101"/>
    </row>
    <row r="33569" spans="3:3" ht="12.75">
      <c r="C33569" s="101"/>
    </row>
    <row r="33570" spans="3:3" ht="12.75">
      <c r="C33570" s="101"/>
    </row>
    <row r="33571" spans="3:3" ht="12.75">
      <c r="C33571" s="101"/>
    </row>
    <row r="33572" spans="3:3" ht="12.75">
      <c r="C33572" s="101"/>
    </row>
    <row r="33573" spans="3:3" ht="12.75">
      <c r="C33573" s="101"/>
    </row>
    <row r="33574" spans="3:3" ht="12.75">
      <c r="C33574" s="101"/>
    </row>
    <row r="33575" spans="3:3" ht="12.75">
      <c r="C33575" s="101"/>
    </row>
    <row r="33576" spans="3:3" ht="12.75">
      <c r="C33576" s="101"/>
    </row>
    <row r="33577" spans="3:3" ht="12.75">
      <c r="C33577" s="101"/>
    </row>
    <row r="33578" spans="3:3" ht="12.75">
      <c r="C33578" s="101"/>
    </row>
    <row r="33579" spans="3:3" ht="12.75">
      <c r="C33579" s="101"/>
    </row>
    <row r="33580" spans="3:3" ht="12.75">
      <c r="C33580" s="101"/>
    </row>
    <row r="33581" spans="3:3" ht="12.75">
      <c r="C33581" s="101"/>
    </row>
    <row r="33582" spans="3:3" ht="12.75">
      <c r="C33582" s="101"/>
    </row>
    <row r="33583" spans="3:3" ht="12.75">
      <c r="C33583" s="101"/>
    </row>
    <row r="33584" spans="3:3" ht="12.75">
      <c r="C33584" s="101"/>
    </row>
    <row r="33585" spans="3:3" ht="12.75">
      <c r="C33585" s="101"/>
    </row>
    <row r="33586" spans="3:3" ht="12.75">
      <c r="C33586" s="101"/>
    </row>
    <row r="33587" spans="3:3" ht="12.75">
      <c r="C33587" s="101"/>
    </row>
    <row r="33588" spans="3:3" ht="12.75">
      <c r="C33588" s="101"/>
    </row>
    <row r="33589" spans="3:3" ht="12.75">
      <c r="C33589" s="101"/>
    </row>
    <row r="33590" spans="3:3" ht="12.75">
      <c r="C33590" s="101"/>
    </row>
    <row r="33591" spans="3:3" ht="12.75">
      <c r="C33591" s="101"/>
    </row>
    <row r="33592" spans="3:3" ht="12.75">
      <c r="C33592" s="101"/>
    </row>
    <row r="33593" spans="3:3" ht="12.75">
      <c r="C33593" s="101"/>
    </row>
    <row r="33594" spans="3:3" ht="12.75">
      <c r="C33594" s="101"/>
    </row>
    <row r="33595" spans="3:3" ht="12.75">
      <c r="C33595" s="101"/>
    </row>
    <row r="33596" spans="3:3" ht="12.75">
      <c r="C33596" s="101"/>
    </row>
    <row r="33597" spans="3:3" ht="12.75">
      <c r="C33597" s="101"/>
    </row>
    <row r="33598" spans="3:3" ht="12.75">
      <c r="C33598" s="101"/>
    </row>
    <row r="33599" spans="3:3" ht="12.75">
      <c r="C33599" s="101"/>
    </row>
    <row r="33600" spans="3:3" ht="12.75">
      <c r="C33600" s="101"/>
    </row>
    <row r="33601" spans="3:3" ht="12.75">
      <c r="C33601" s="101"/>
    </row>
    <row r="33602" spans="3:3" ht="12.75">
      <c r="C33602" s="101"/>
    </row>
    <row r="33603" spans="3:3" ht="12.75">
      <c r="C33603" s="101"/>
    </row>
    <row r="33604" spans="3:3" ht="12.75">
      <c r="C33604" s="101"/>
    </row>
    <row r="33605" spans="3:3" ht="12.75">
      <c r="C33605" s="101"/>
    </row>
    <row r="33606" spans="3:3" ht="12.75">
      <c r="C33606" s="101"/>
    </row>
    <row r="33607" spans="3:3" ht="12.75">
      <c r="C33607" s="101"/>
    </row>
    <row r="33608" spans="3:3" ht="12.75">
      <c r="C33608" s="101"/>
    </row>
    <row r="33609" spans="3:3" ht="12.75">
      <c r="C33609" s="101"/>
    </row>
    <row r="33610" spans="3:3" ht="12.75">
      <c r="C33610" s="101"/>
    </row>
    <row r="33611" spans="3:3" ht="12.75">
      <c r="C33611" s="101"/>
    </row>
    <row r="33612" spans="3:3" ht="12.75">
      <c r="C33612" s="101"/>
    </row>
    <row r="33613" spans="3:3" ht="12.75">
      <c r="C33613" s="101"/>
    </row>
    <row r="33614" spans="3:3" ht="12.75">
      <c r="C33614" s="101"/>
    </row>
    <row r="33615" spans="3:3" ht="12.75">
      <c r="C33615" s="101"/>
    </row>
    <row r="33616" spans="3:3" ht="12.75">
      <c r="C33616" s="101"/>
    </row>
    <row r="33617" spans="3:3" ht="12.75">
      <c r="C33617" s="101"/>
    </row>
    <row r="33618" spans="3:3" ht="12.75">
      <c r="C33618" s="101"/>
    </row>
    <row r="33619" spans="3:3" ht="12.75">
      <c r="C33619" s="101"/>
    </row>
    <row r="33620" spans="3:3" ht="12.75">
      <c r="C33620" s="101"/>
    </row>
    <row r="33621" spans="3:3" ht="12.75">
      <c r="C33621" s="101"/>
    </row>
    <row r="33622" spans="3:3" ht="12.75">
      <c r="C33622" s="101"/>
    </row>
    <row r="33623" spans="3:3" ht="12.75">
      <c r="C33623" s="101"/>
    </row>
    <row r="33624" spans="3:3" ht="12.75">
      <c r="C33624" s="101"/>
    </row>
    <row r="33625" spans="3:3" ht="12.75">
      <c r="C33625" s="101"/>
    </row>
    <row r="33626" spans="3:3" ht="12.75">
      <c r="C33626" s="101"/>
    </row>
    <row r="33627" spans="3:3" ht="12.75">
      <c r="C33627" s="101"/>
    </row>
    <row r="33628" spans="3:3" ht="12.75">
      <c r="C33628" s="101"/>
    </row>
    <row r="33629" spans="3:3" ht="12.75">
      <c r="C33629" s="101"/>
    </row>
    <row r="33630" spans="3:3" ht="12.75">
      <c r="C33630" s="101"/>
    </row>
    <row r="33631" spans="3:3" ht="12.75">
      <c r="C33631" s="101"/>
    </row>
    <row r="33632" spans="3:3" ht="12.75">
      <c r="C33632" s="101"/>
    </row>
    <row r="33633" spans="3:3" ht="12.75">
      <c r="C33633" s="101"/>
    </row>
    <row r="33634" spans="3:3" ht="12.75">
      <c r="C33634" s="101"/>
    </row>
    <row r="33635" spans="3:3" ht="12.75">
      <c r="C33635" s="101"/>
    </row>
    <row r="33636" spans="3:3" ht="12.75">
      <c r="C33636" s="101"/>
    </row>
    <row r="33637" spans="3:3" ht="12.75">
      <c r="C33637" s="101"/>
    </row>
    <row r="33638" spans="3:3" ht="12.75">
      <c r="C33638" s="101"/>
    </row>
    <row r="33639" spans="3:3" ht="12.75">
      <c r="C33639" s="101"/>
    </row>
    <row r="33640" spans="3:3" ht="12.75">
      <c r="C33640" s="101"/>
    </row>
    <row r="33641" spans="3:3" ht="12.75">
      <c r="C33641" s="101"/>
    </row>
    <row r="33642" spans="3:3" ht="12.75">
      <c r="C33642" s="101"/>
    </row>
    <row r="33643" spans="3:3" ht="12.75">
      <c r="C33643" s="101"/>
    </row>
    <row r="33644" spans="3:3" ht="12.75">
      <c r="C33644" s="101"/>
    </row>
    <row r="33645" spans="3:3" ht="12.75">
      <c r="C33645" s="101"/>
    </row>
    <row r="33646" spans="3:3" ht="12.75">
      <c r="C33646" s="101"/>
    </row>
    <row r="33647" spans="3:3" ht="12.75">
      <c r="C33647" s="101"/>
    </row>
    <row r="33648" spans="3:3" ht="12.75">
      <c r="C33648" s="101"/>
    </row>
    <row r="33649" spans="3:3" ht="12.75">
      <c r="C33649" s="101"/>
    </row>
    <row r="33650" spans="3:3" ht="12.75">
      <c r="C33650" s="101"/>
    </row>
    <row r="33651" spans="3:3" ht="12.75">
      <c r="C33651" s="101"/>
    </row>
    <row r="33652" spans="3:3" ht="12.75">
      <c r="C33652" s="101"/>
    </row>
    <row r="33653" spans="3:3" ht="12.75">
      <c r="C33653" s="101"/>
    </row>
    <row r="33654" spans="3:3" ht="12.75">
      <c r="C33654" s="101"/>
    </row>
    <row r="33655" spans="3:3" ht="12.75">
      <c r="C33655" s="101"/>
    </row>
    <row r="33656" spans="3:3" ht="12.75">
      <c r="C33656" s="101"/>
    </row>
    <row r="33657" spans="3:3" ht="12.75">
      <c r="C33657" s="101"/>
    </row>
    <row r="33658" spans="3:3" ht="12.75">
      <c r="C33658" s="101"/>
    </row>
    <row r="33659" spans="3:3" ht="12.75">
      <c r="C33659" s="101"/>
    </row>
    <row r="33660" spans="3:3" ht="12.75">
      <c r="C33660" s="101"/>
    </row>
    <row r="33661" spans="3:3" ht="12.75">
      <c r="C33661" s="101"/>
    </row>
    <row r="33662" spans="3:3" ht="12.75">
      <c r="C33662" s="101"/>
    </row>
    <row r="33663" spans="3:3" ht="12.75">
      <c r="C33663" s="101"/>
    </row>
    <row r="33664" spans="3:3" ht="12.75">
      <c r="C33664" s="101"/>
    </row>
    <row r="33665" spans="3:3" ht="12.75">
      <c r="C33665" s="101"/>
    </row>
    <row r="33666" spans="3:3" ht="12.75">
      <c r="C33666" s="101"/>
    </row>
    <row r="33667" spans="3:3" ht="12.75">
      <c r="C33667" s="101"/>
    </row>
    <row r="33668" spans="3:3" ht="12.75">
      <c r="C33668" s="101"/>
    </row>
    <row r="33669" spans="3:3" ht="12.75">
      <c r="C33669" s="101"/>
    </row>
    <row r="33670" spans="3:3" ht="12.75">
      <c r="C33670" s="101"/>
    </row>
    <row r="33671" spans="3:3" ht="12.75">
      <c r="C33671" s="101"/>
    </row>
    <row r="33672" spans="3:3" ht="12.75">
      <c r="C33672" s="101"/>
    </row>
    <row r="33673" spans="3:3" ht="12.75">
      <c r="C33673" s="101"/>
    </row>
    <row r="33674" spans="3:3" ht="12.75">
      <c r="C33674" s="101"/>
    </row>
    <row r="33675" spans="3:3" ht="12.75">
      <c r="C33675" s="101"/>
    </row>
    <row r="33676" spans="3:3" ht="12.75">
      <c r="C33676" s="101"/>
    </row>
    <row r="33677" spans="3:3" ht="12.75">
      <c r="C33677" s="101"/>
    </row>
    <row r="33678" spans="3:3" ht="12.75">
      <c r="C33678" s="101"/>
    </row>
    <row r="33679" spans="3:3" ht="12.75">
      <c r="C33679" s="101"/>
    </row>
    <row r="33680" spans="3:3" ht="12.75">
      <c r="C33680" s="101"/>
    </row>
    <row r="33681" spans="3:3" ht="12.75">
      <c r="C33681" s="101"/>
    </row>
    <row r="33682" spans="3:3" ht="12.75">
      <c r="C33682" s="101"/>
    </row>
    <row r="33683" spans="3:3" ht="12.75">
      <c r="C33683" s="101"/>
    </row>
    <row r="33684" spans="3:3" ht="12.75">
      <c r="C33684" s="101"/>
    </row>
    <row r="33685" spans="3:3" ht="12.75">
      <c r="C33685" s="101"/>
    </row>
    <row r="33686" spans="3:3" ht="12.75">
      <c r="C33686" s="101"/>
    </row>
    <row r="33687" spans="3:3" ht="12.75">
      <c r="C33687" s="101"/>
    </row>
    <row r="33688" spans="3:3" ht="12.75">
      <c r="C33688" s="101"/>
    </row>
    <row r="33689" spans="3:3" ht="12.75">
      <c r="C33689" s="101"/>
    </row>
    <row r="33690" spans="3:3" ht="12.75">
      <c r="C33690" s="101"/>
    </row>
    <row r="33691" spans="3:3" ht="12.75">
      <c r="C33691" s="101"/>
    </row>
    <row r="33692" spans="3:3" ht="12.75">
      <c r="C33692" s="101"/>
    </row>
    <row r="33693" spans="3:3" ht="12.75">
      <c r="C33693" s="101"/>
    </row>
    <row r="33694" spans="3:3" ht="12.75">
      <c r="C33694" s="101"/>
    </row>
    <row r="33695" spans="3:3" ht="12.75">
      <c r="C33695" s="101"/>
    </row>
    <row r="33696" spans="3:3" ht="12.75">
      <c r="C33696" s="101"/>
    </row>
    <row r="33697" spans="3:3" ht="12.75">
      <c r="C33697" s="101"/>
    </row>
    <row r="33698" spans="3:3" ht="12.75">
      <c r="C33698" s="101"/>
    </row>
    <row r="33699" spans="3:3" ht="12.75">
      <c r="C33699" s="101"/>
    </row>
    <row r="33700" spans="3:3" ht="12.75">
      <c r="C33700" s="101"/>
    </row>
    <row r="33701" spans="3:3" ht="12.75">
      <c r="C33701" s="101"/>
    </row>
    <row r="33702" spans="3:3" ht="12.75">
      <c r="C33702" s="101"/>
    </row>
    <row r="33703" spans="3:3" ht="12.75">
      <c r="C33703" s="101"/>
    </row>
    <row r="33704" spans="3:3" ht="12.75">
      <c r="C33704" s="101"/>
    </row>
    <row r="33705" spans="3:3" ht="12.75">
      <c r="C33705" s="101"/>
    </row>
    <row r="33706" spans="3:3" ht="12.75">
      <c r="C33706" s="101"/>
    </row>
    <row r="33707" spans="3:3" ht="12.75">
      <c r="C33707" s="101"/>
    </row>
    <row r="33708" spans="3:3" ht="12.75">
      <c r="C33708" s="101"/>
    </row>
    <row r="33709" spans="3:3" ht="12.75">
      <c r="C33709" s="101"/>
    </row>
    <row r="33710" spans="3:3" ht="12.75">
      <c r="C33710" s="101"/>
    </row>
    <row r="33711" spans="3:3" ht="12.75">
      <c r="C33711" s="101"/>
    </row>
    <row r="33712" spans="3:3" ht="12.75">
      <c r="C33712" s="101"/>
    </row>
    <row r="33713" spans="3:3" ht="12.75">
      <c r="C33713" s="101"/>
    </row>
    <row r="33714" spans="3:3" ht="12.75">
      <c r="C33714" s="101"/>
    </row>
    <row r="33715" spans="3:3" ht="12.75">
      <c r="C33715" s="101"/>
    </row>
    <row r="33716" spans="3:3" ht="12.75">
      <c r="C33716" s="101"/>
    </row>
    <row r="33717" spans="3:3" ht="12.75">
      <c r="C33717" s="101"/>
    </row>
    <row r="33718" spans="3:3" ht="12.75">
      <c r="C33718" s="101"/>
    </row>
    <row r="33719" spans="3:3" ht="12.75">
      <c r="C33719" s="101"/>
    </row>
    <row r="33720" spans="3:3" ht="12.75">
      <c r="C33720" s="101"/>
    </row>
    <row r="33721" spans="3:3" ht="12.75">
      <c r="C33721" s="101"/>
    </row>
    <row r="33722" spans="3:3" ht="12.75">
      <c r="C33722" s="101"/>
    </row>
    <row r="33723" spans="3:3" ht="12.75">
      <c r="C33723" s="101"/>
    </row>
    <row r="33724" spans="3:3" ht="12.75">
      <c r="C33724" s="101"/>
    </row>
    <row r="33725" spans="3:3" ht="12.75">
      <c r="C33725" s="101"/>
    </row>
    <row r="33726" spans="3:3" ht="12.75">
      <c r="C33726" s="101"/>
    </row>
    <row r="33727" spans="3:3" ht="12.75">
      <c r="C33727" s="101"/>
    </row>
    <row r="33728" spans="3:3" ht="12.75">
      <c r="C33728" s="101"/>
    </row>
    <row r="33729" spans="3:3" ht="12.75">
      <c r="C33729" s="101"/>
    </row>
    <row r="33730" spans="3:3" ht="12.75">
      <c r="C33730" s="101"/>
    </row>
    <row r="33731" spans="3:3" ht="12.75">
      <c r="C33731" s="101"/>
    </row>
    <row r="33732" spans="3:3" ht="12.75">
      <c r="C33732" s="101"/>
    </row>
    <row r="33733" spans="3:3" ht="12.75">
      <c r="C33733" s="101"/>
    </row>
    <row r="33734" spans="3:3" ht="12.75">
      <c r="C33734" s="101"/>
    </row>
    <row r="33735" spans="3:3" ht="12.75">
      <c r="C33735" s="101"/>
    </row>
    <row r="33736" spans="3:3" ht="12.75">
      <c r="C33736" s="101"/>
    </row>
    <row r="33737" spans="3:3" ht="12.75">
      <c r="C33737" s="101"/>
    </row>
    <row r="33738" spans="3:3" ht="12.75">
      <c r="C33738" s="101"/>
    </row>
    <row r="33739" spans="3:3" ht="12.75">
      <c r="C33739" s="101"/>
    </row>
    <row r="33740" spans="3:3" ht="12.75">
      <c r="C33740" s="101"/>
    </row>
    <row r="33741" spans="3:3" ht="12.75">
      <c r="C33741" s="101"/>
    </row>
    <row r="33742" spans="3:3" ht="12.75">
      <c r="C33742" s="101"/>
    </row>
    <row r="33743" spans="3:3" ht="12.75">
      <c r="C33743" s="101"/>
    </row>
    <row r="33744" spans="3:3" ht="12.75">
      <c r="C33744" s="101"/>
    </row>
    <row r="33745" spans="3:3" ht="12.75">
      <c r="C33745" s="101"/>
    </row>
    <row r="33746" spans="3:3" ht="12.75">
      <c r="C33746" s="101"/>
    </row>
    <row r="33747" spans="3:3" ht="12.75">
      <c r="C33747" s="101"/>
    </row>
    <row r="33748" spans="3:3" ht="12.75">
      <c r="C33748" s="101"/>
    </row>
    <row r="33749" spans="3:3" ht="12.75">
      <c r="C33749" s="101"/>
    </row>
    <row r="33750" spans="3:3" ht="12.75">
      <c r="C33750" s="101"/>
    </row>
    <row r="33751" spans="3:3" ht="12.75">
      <c r="C33751" s="101"/>
    </row>
    <row r="33752" spans="3:3" ht="12.75">
      <c r="C33752" s="101"/>
    </row>
    <row r="33753" spans="3:3" ht="12.75">
      <c r="C33753" s="101"/>
    </row>
    <row r="33754" spans="3:3" ht="12.75">
      <c r="C33754" s="101"/>
    </row>
    <row r="33755" spans="3:3" ht="12.75">
      <c r="C33755" s="101"/>
    </row>
    <row r="33756" spans="3:3" ht="12.75">
      <c r="C33756" s="101"/>
    </row>
    <row r="33757" spans="3:3" ht="12.75">
      <c r="C33757" s="101"/>
    </row>
    <row r="33758" spans="3:3" ht="12.75">
      <c r="C33758" s="101"/>
    </row>
    <row r="33759" spans="3:3" ht="12.75">
      <c r="C33759" s="101"/>
    </row>
    <row r="33760" spans="3:3" ht="12.75">
      <c r="C33760" s="101"/>
    </row>
    <row r="33761" spans="3:3" ht="12.75">
      <c r="C33761" s="101"/>
    </row>
    <row r="33762" spans="3:3" ht="12.75">
      <c r="C33762" s="101"/>
    </row>
    <row r="33763" spans="3:3" ht="12.75">
      <c r="C33763" s="101"/>
    </row>
    <row r="33764" spans="3:3" ht="12.75">
      <c r="C33764" s="101"/>
    </row>
    <row r="33765" spans="3:3" ht="12.75">
      <c r="C33765" s="101"/>
    </row>
    <row r="33766" spans="3:3" ht="12.75">
      <c r="C33766" s="101"/>
    </row>
    <row r="33767" spans="3:3" ht="12.75">
      <c r="C33767" s="101"/>
    </row>
    <row r="33768" spans="3:3" ht="12.75">
      <c r="C33768" s="101"/>
    </row>
    <row r="33769" spans="3:3" ht="12.75">
      <c r="C33769" s="101"/>
    </row>
    <row r="33770" spans="3:3" ht="12.75">
      <c r="C33770" s="101"/>
    </row>
    <row r="33771" spans="3:3" ht="12.75">
      <c r="C33771" s="101"/>
    </row>
    <row r="33772" spans="3:3" ht="12.75">
      <c r="C33772" s="101"/>
    </row>
    <row r="33773" spans="3:3" ht="12.75">
      <c r="C33773" s="101"/>
    </row>
    <row r="33774" spans="3:3" ht="12.75">
      <c r="C33774" s="101"/>
    </row>
    <row r="33775" spans="3:3" ht="12.75">
      <c r="C33775" s="101"/>
    </row>
    <row r="33776" spans="3:3" ht="12.75">
      <c r="C33776" s="101"/>
    </row>
    <row r="33777" spans="3:3" ht="12.75">
      <c r="C33777" s="101"/>
    </row>
    <row r="33778" spans="3:3" ht="12.75">
      <c r="C33778" s="101"/>
    </row>
    <row r="33779" spans="3:3" ht="12.75">
      <c r="C33779" s="101"/>
    </row>
    <row r="33780" spans="3:3" ht="12.75">
      <c r="C33780" s="101"/>
    </row>
    <row r="33781" spans="3:3" ht="12.75">
      <c r="C33781" s="101"/>
    </row>
    <row r="33782" spans="3:3" ht="12.75">
      <c r="C33782" s="101"/>
    </row>
    <row r="33783" spans="3:3" ht="12.75">
      <c r="C33783" s="101"/>
    </row>
    <row r="33784" spans="3:3" ht="12.75">
      <c r="C33784" s="101"/>
    </row>
    <row r="33785" spans="3:3" ht="12.75">
      <c r="C33785" s="101"/>
    </row>
    <row r="33786" spans="3:3" ht="12.75">
      <c r="C33786" s="101"/>
    </row>
    <row r="33787" spans="3:3" ht="12.75">
      <c r="C33787" s="101"/>
    </row>
    <row r="33788" spans="3:3" ht="12.75">
      <c r="C33788" s="101"/>
    </row>
    <row r="33789" spans="3:3" ht="12.75">
      <c r="C33789" s="101"/>
    </row>
    <row r="33790" spans="3:3" ht="12.75">
      <c r="C33790" s="101"/>
    </row>
    <row r="33791" spans="3:3" ht="12.75">
      <c r="C33791" s="101"/>
    </row>
    <row r="33792" spans="3:3" ht="12.75">
      <c r="C33792" s="101"/>
    </row>
    <row r="33793" spans="3:3" ht="12.75">
      <c r="C33793" s="101"/>
    </row>
    <row r="33794" spans="3:3" ht="12.75">
      <c r="C33794" s="101"/>
    </row>
    <row r="33795" spans="3:3" ht="12.75">
      <c r="C33795" s="101"/>
    </row>
    <row r="33796" spans="3:3" ht="12.75">
      <c r="C33796" s="101"/>
    </row>
    <row r="33797" spans="3:3" ht="12.75">
      <c r="C33797" s="101"/>
    </row>
    <row r="33798" spans="3:3" ht="12.75">
      <c r="C33798" s="101"/>
    </row>
    <row r="33799" spans="3:3" ht="12.75">
      <c r="C33799" s="101"/>
    </row>
    <row r="33800" spans="3:3" ht="12.75">
      <c r="C33800" s="101"/>
    </row>
    <row r="33801" spans="3:3" ht="12.75">
      <c r="C33801" s="101"/>
    </row>
    <row r="33802" spans="3:3" ht="12.75">
      <c r="C33802" s="101"/>
    </row>
    <row r="33803" spans="3:3" ht="12.75">
      <c r="C33803" s="101"/>
    </row>
    <row r="33804" spans="3:3" ht="12.75">
      <c r="C33804" s="101"/>
    </row>
    <row r="33805" spans="3:3" ht="12.75">
      <c r="C33805" s="101"/>
    </row>
    <row r="33806" spans="3:3" ht="12.75">
      <c r="C33806" s="101"/>
    </row>
    <row r="33807" spans="3:3" ht="12.75">
      <c r="C33807" s="101"/>
    </row>
    <row r="33808" spans="3:3" ht="12.75">
      <c r="C33808" s="101"/>
    </row>
    <row r="33809" spans="3:3" ht="12.75">
      <c r="C33809" s="101"/>
    </row>
    <row r="33810" spans="3:3" ht="12.75">
      <c r="C33810" s="101"/>
    </row>
    <row r="33811" spans="3:3" ht="12.75">
      <c r="C33811" s="101"/>
    </row>
    <row r="33812" spans="3:3" ht="12.75">
      <c r="C33812" s="101"/>
    </row>
    <row r="33813" spans="3:3" ht="12.75">
      <c r="C33813" s="101"/>
    </row>
    <row r="33814" spans="3:3" ht="12.75">
      <c r="C33814" s="101"/>
    </row>
    <row r="33815" spans="3:3" ht="12.75">
      <c r="C33815" s="101"/>
    </row>
    <row r="33816" spans="3:3" ht="12.75">
      <c r="C33816" s="101"/>
    </row>
    <row r="33817" spans="3:3" ht="12.75">
      <c r="C33817" s="101"/>
    </row>
    <row r="33818" spans="3:3" ht="12.75">
      <c r="C33818" s="101"/>
    </row>
    <row r="33819" spans="3:3" ht="12.75">
      <c r="C33819" s="101"/>
    </row>
    <row r="33820" spans="3:3" ht="12.75">
      <c r="C33820" s="101"/>
    </row>
    <row r="33821" spans="3:3" ht="12.75">
      <c r="C33821" s="101"/>
    </row>
    <row r="33822" spans="3:3" ht="12.75">
      <c r="C33822" s="101"/>
    </row>
    <row r="33823" spans="3:3" ht="12.75">
      <c r="C33823" s="101"/>
    </row>
    <row r="33824" spans="3:3" ht="12.75">
      <c r="C33824" s="101"/>
    </row>
    <row r="33825" spans="3:3" ht="12.75">
      <c r="C33825" s="101"/>
    </row>
    <row r="33826" spans="3:3" ht="12.75">
      <c r="C33826" s="101"/>
    </row>
    <row r="33827" spans="3:3" ht="12.75">
      <c r="C33827" s="101"/>
    </row>
    <row r="33828" spans="3:3" ht="12.75">
      <c r="C33828" s="101"/>
    </row>
    <row r="33829" spans="3:3" ht="12.75">
      <c r="C33829" s="101"/>
    </row>
    <row r="33830" spans="3:3" ht="12.75">
      <c r="C33830" s="101"/>
    </row>
    <row r="33831" spans="3:3" ht="12.75">
      <c r="C33831" s="101"/>
    </row>
    <row r="33832" spans="3:3" ht="12.75">
      <c r="C33832" s="101"/>
    </row>
    <row r="33833" spans="3:3" ht="12.75">
      <c r="C33833" s="101"/>
    </row>
    <row r="33834" spans="3:3" ht="12.75">
      <c r="C33834" s="101"/>
    </row>
    <row r="33835" spans="3:3" ht="12.75">
      <c r="C33835" s="101"/>
    </row>
    <row r="33836" spans="3:3" ht="12.75">
      <c r="C33836" s="101"/>
    </row>
    <row r="33837" spans="3:3" ht="12.75">
      <c r="C33837" s="101"/>
    </row>
    <row r="33838" spans="3:3" ht="12.75">
      <c r="C33838" s="101"/>
    </row>
    <row r="33839" spans="3:3" ht="12.75">
      <c r="C33839" s="101"/>
    </row>
    <row r="33840" spans="3:3" ht="12.75">
      <c r="C33840" s="101"/>
    </row>
    <row r="33841" spans="3:3" ht="12.75">
      <c r="C33841" s="101"/>
    </row>
    <row r="33842" spans="3:3" ht="12.75">
      <c r="C33842" s="101"/>
    </row>
    <row r="33843" spans="3:3" ht="12.75">
      <c r="C33843" s="101"/>
    </row>
    <row r="33844" spans="3:3" ht="12.75">
      <c r="C33844" s="101"/>
    </row>
    <row r="33845" spans="3:3" ht="12.75">
      <c r="C33845" s="101"/>
    </row>
    <row r="33846" spans="3:3" ht="12.75">
      <c r="C33846" s="101"/>
    </row>
    <row r="33847" spans="3:3" ht="12.75">
      <c r="C33847" s="101"/>
    </row>
    <row r="33848" spans="3:3" ht="12.75">
      <c r="C33848" s="101"/>
    </row>
    <row r="33849" spans="3:3" ht="12.75">
      <c r="C33849" s="101"/>
    </row>
    <row r="33850" spans="3:3" ht="12.75">
      <c r="C33850" s="101"/>
    </row>
    <row r="33851" spans="3:3" ht="12.75">
      <c r="C33851" s="101"/>
    </row>
    <row r="33852" spans="3:3" ht="12.75">
      <c r="C33852" s="101"/>
    </row>
    <row r="33853" spans="3:3" ht="12.75">
      <c r="C33853" s="101"/>
    </row>
    <row r="33854" spans="3:3" ht="12.75">
      <c r="C33854" s="101"/>
    </row>
    <row r="33855" spans="3:3" ht="12.75">
      <c r="C33855" s="101"/>
    </row>
    <row r="33856" spans="3:3" ht="12.75">
      <c r="C33856" s="101"/>
    </row>
    <row r="33857" spans="3:3" ht="12.75">
      <c r="C33857" s="101"/>
    </row>
    <row r="33858" spans="3:3" ht="12.75">
      <c r="C33858" s="101"/>
    </row>
    <row r="33859" spans="3:3" ht="12.75">
      <c r="C33859" s="101"/>
    </row>
    <row r="33860" spans="3:3" ht="12.75">
      <c r="C33860" s="101"/>
    </row>
    <row r="33861" spans="3:3" ht="12.75">
      <c r="C33861" s="101"/>
    </row>
    <row r="33862" spans="3:3" ht="12.75">
      <c r="C33862" s="101"/>
    </row>
    <row r="33863" spans="3:3" ht="12.75">
      <c r="C33863" s="101"/>
    </row>
    <row r="33864" spans="3:3" ht="12.75">
      <c r="C33864" s="101"/>
    </row>
    <row r="33865" spans="3:3" ht="12.75">
      <c r="C33865" s="101"/>
    </row>
    <row r="33866" spans="3:3" ht="12.75">
      <c r="C33866" s="101"/>
    </row>
    <row r="33867" spans="3:3" ht="12.75">
      <c r="C33867" s="101"/>
    </row>
    <row r="33868" spans="3:3" ht="12.75">
      <c r="C33868" s="101"/>
    </row>
    <row r="33869" spans="3:3" ht="12.75">
      <c r="C33869" s="101"/>
    </row>
    <row r="33870" spans="3:3" ht="12.75">
      <c r="C33870" s="101"/>
    </row>
    <row r="33871" spans="3:3" ht="12.75">
      <c r="C33871" s="101"/>
    </row>
    <row r="33872" spans="3:3" ht="12.75">
      <c r="C33872" s="101"/>
    </row>
    <row r="33873" spans="3:3" ht="12.75">
      <c r="C33873" s="101"/>
    </row>
    <row r="33874" spans="3:3" ht="12.75">
      <c r="C33874" s="101"/>
    </row>
    <row r="33875" spans="3:3" ht="12.75">
      <c r="C33875" s="101"/>
    </row>
    <row r="33876" spans="3:3" ht="12.75">
      <c r="C33876" s="101"/>
    </row>
    <row r="33877" spans="3:3" ht="12.75">
      <c r="C33877" s="101"/>
    </row>
    <row r="33878" spans="3:3" ht="12.75">
      <c r="C33878" s="101"/>
    </row>
    <row r="33879" spans="3:3" ht="12.75">
      <c r="C33879" s="101"/>
    </row>
    <row r="33880" spans="3:3" ht="12.75">
      <c r="C33880" s="101"/>
    </row>
    <row r="33881" spans="3:3" ht="12.75">
      <c r="C33881" s="101"/>
    </row>
    <row r="33882" spans="3:3" ht="12.75">
      <c r="C33882" s="101"/>
    </row>
    <row r="33883" spans="3:3" ht="12.75">
      <c r="C33883" s="101"/>
    </row>
    <row r="33884" spans="3:3" ht="12.75">
      <c r="C33884" s="101"/>
    </row>
    <row r="33885" spans="3:3" ht="12.75">
      <c r="C33885" s="101"/>
    </row>
    <row r="33886" spans="3:3" ht="12.75">
      <c r="C33886" s="101"/>
    </row>
    <row r="33887" spans="3:3" ht="12.75">
      <c r="C33887" s="101"/>
    </row>
    <row r="33888" spans="3:3" ht="12.75">
      <c r="C33888" s="101"/>
    </row>
    <row r="33889" spans="3:3" ht="12.75">
      <c r="C33889" s="101"/>
    </row>
    <row r="33890" spans="3:3" ht="12.75">
      <c r="C33890" s="101"/>
    </row>
    <row r="33891" spans="3:3" ht="12.75">
      <c r="C33891" s="101"/>
    </row>
    <row r="33892" spans="3:3" ht="12.75">
      <c r="C33892" s="101"/>
    </row>
    <row r="33893" spans="3:3" ht="12.75">
      <c r="C33893" s="101"/>
    </row>
    <row r="33894" spans="3:3" ht="12.75">
      <c r="C33894" s="101"/>
    </row>
    <row r="33895" spans="3:3" ht="12.75">
      <c r="C33895" s="101"/>
    </row>
    <row r="33896" spans="3:3" ht="12.75">
      <c r="C33896" s="101"/>
    </row>
    <row r="33897" spans="3:3" ht="12.75">
      <c r="C33897" s="101"/>
    </row>
    <row r="33898" spans="3:3" ht="12.75">
      <c r="C33898" s="101"/>
    </row>
    <row r="33899" spans="3:3" ht="12.75">
      <c r="C33899" s="101"/>
    </row>
    <row r="33900" spans="3:3" ht="12.75">
      <c r="C33900" s="101"/>
    </row>
    <row r="33901" spans="3:3" ht="12.75">
      <c r="C33901" s="101"/>
    </row>
    <row r="33902" spans="3:3" ht="12.75">
      <c r="C33902" s="101"/>
    </row>
    <row r="33903" spans="3:3" ht="12.75">
      <c r="C33903" s="101"/>
    </row>
    <row r="33904" spans="3:3" ht="12.75">
      <c r="C33904" s="101"/>
    </row>
    <row r="33905" spans="3:3" ht="12.75">
      <c r="C33905" s="101"/>
    </row>
    <row r="33906" spans="3:3" ht="12.75">
      <c r="C33906" s="101"/>
    </row>
    <row r="33907" spans="3:3" ht="12.75">
      <c r="C33907" s="101"/>
    </row>
    <row r="33908" spans="3:3" ht="12.75">
      <c r="C33908" s="101"/>
    </row>
    <row r="33909" spans="3:3" ht="12.75">
      <c r="C33909" s="101"/>
    </row>
    <row r="33910" spans="3:3" ht="12.75">
      <c r="C33910" s="101"/>
    </row>
    <row r="33911" spans="3:3" ht="12.75">
      <c r="C33911" s="101"/>
    </row>
    <row r="33912" spans="3:3" ht="12.75">
      <c r="C33912" s="101"/>
    </row>
    <row r="33913" spans="3:3" ht="12.75">
      <c r="C33913" s="101"/>
    </row>
    <row r="33914" spans="3:3" ht="12.75">
      <c r="C33914" s="101"/>
    </row>
    <row r="33915" spans="3:3" ht="12.75">
      <c r="C33915" s="101"/>
    </row>
    <row r="33916" spans="3:3" ht="12.75">
      <c r="C33916" s="101"/>
    </row>
    <row r="33917" spans="3:3" ht="12.75">
      <c r="C33917" s="101"/>
    </row>
    <row r="33918" spans="3:3" ht="12.75">
      <c r="C33918" s="101"/>
    </row>
    <row r="33919" spans="3:3" ht="12.75">
      <c r="C33919" s="101"/>
    </row>
    <row r="33920" spans="3:3" ht="12.75">
      <c r="C33920" s="101"/>
    </row>
    <row r="33921" spans="3:3" ht="12.75">
      <c r="C33921" s="101"/>
    </row>
    <row r="33922" spans="3:3" ht="12.75">
      <c r="C33922" s="101"/>
    </row>
    <row r="33923" spans="3:3" ht="12.75">
      <c r="C33923" s="101"/>
    </row>
    <row r="33924" spans="3:3" ht="12.75">
      <c r="C33924" s="101"/>
    </row>
    <row r="33925" spans="3:3" ht="12.75">
      <c r="C33925" s="101"/>
    </row>
    <row r="33926" spans="3:3" ht="12.75">
      <c r="C33926" s="101"/>
    </row>
    <row r="33927" spans="3:3" ht="12.75">
      <c r="C33927" s="101"/>
    </row>
    <row r="33928" spans="3:3" ht="12.75">
      <c r="C33928" s="101"/>
    </row>
    <row r="33929" spans="3:3" ht="12.75">
      <c r="C33929" s="101"/>
    </row>
    <row r="33930" spans="3:3" ht="12.75">
      <c r="C33930" s="101"/>
    </row>
    <row r="33931" spans="3:3" ht="12.75">
      <c r="C33931" s="101"/>
    </row>
    <row r="33932" spans="3:3" ht="12.75">
      <c r="C33932" s="101"/>
    </row>
    <row r="33933" spans="3:3" ht="12.75">
      <c r="C33933" s="101"/>
    </row>
    <row r="33934" spans="3:3" ht="12.75">
      <c r="C33934" s="101"/>
    </row>
    <row r="33935" spans="3:3" ht="12.75">
      <c r="C33935" s="101"/>
    </row>
    <row r="33936" spans="3:3" ht="12.75">
      <c r="C33936" s="101"/>
    </row>
    <row r="33937" spans="3:3" ht="12.75">
      <c r="C33937" s="101"/>
    </row>
    <row r="33938" spans="3:3" ht="12.75">
      <c r="C33938" s="101"/>
    </row>
    <row r="33939" spans="3:3" ht="12.75">
      <c r="C33939" s="101"/>
    </row>
    <row r="33940" spans="3:3" ht="12.75">
      <c r="C33940" s="101"/>
    </row>
    <row r="33941" spans="3:3" ht="12.75">
      <c r="C33941" s="101"/>
    </row>
    <row r="33942" spans="3:3" ht="12.75">
      <c r="C33942" s="101"/>
    </row>
    <row r="33943" spans="3:3" ht="12.75">
      <c r="C33943" s="101"/>
    </row>
    <row r="33944" spans="3:3" ht="12.75">
      <c r="C33944" s="101"/>
    </row>
    <row r="33945" spans="3:3" ht="12.75">
      <c r="C33945" s="101"/>
    </row>
    <row r="33946" spans="3:3" ht="12.75">
      <c r="C33946" s="101"/>
    </row>
    <row r="33947" spans="3:3" ht="12.75">
      <c r="C33947" s="101"/>
    </row>
    <row r="33948" spans="3:3" ht="12.75">
      <c r="C33948" s="101"/>
    </row>
    <row r="33949" spans="3:3" ht="12.75">
      <c r="C33949" s="101"/>
    </row>
    <row r="33950" spans="3:3" ht="12.75">
      <c r="C33950" s="101"/>
    </row>
    <row r="33951" spans="3:3" ht="12.75">
      <c r="C33951" s="101"/>
    </row>
    <row r="33952" spans="3:3" ht="12.75">
      <c r="C33952" s="101"/>
    </row>
    <row r="33953" spans="3:3" ht="12.75">
      <c r="C33953" s="101"/>
    </row>
    <row r="33954" spans="3:3" ht="12.75">
      <c r="C33954" s="101"/>
    </row>
    <row r="33955" spans="3:3" ht="12.75">
      <c r="C33955" s="101"/>
    </row>
    <row r="33956" spans="3:3" ht="12.75">
      <c r="C33956" s="101"/>
    </row>
    <row r="33957" spans="3:3" ht="12.75">
      <c r="C33957" s="101"/>
    </row>
    <row r="33958" spans="3:3" ht="12.75">
      <c r="C33958" s="101"/>
    </row>
    <row r="33959" spans="3:3" ht="12.75">
      <c r="C33959" s="101"/>
    </row>
    <row r="33960" spans="3:3" ht="12.75">
      <c r="C33960" s="101"/>
    </row>
    <row r="33961" spans="3:3" ht="12.75">
      <c r="C33961" s="101"/>
    </row>
    <row r="33962" spans="3:3" ht="12.75">
      <c r="C33962" s="101"/>
    </row>
    <row r="33963" spans="3:3" ht="12.75">
      <c r="C33963" s="101"/>
    </row>
    <row r="33964" spans="3:3" ht="12.75">
      <c r="C33964" s="101"/>
    </row>
    <row r="33965" spans="3:3" ht="12.75">
      <c r="C33965" s="101"/>
    </row>
    <row r="33966" spans="3:3" ht="12.75">
      <c r="C33966" s="101"/>
    </row>
    <row r="33967" spans="3:3" ht="12.75">
      <c r="C33967" s="101"/>
    </row>
    <row r="33968" spans="3:3" ht="12.75">
      <c r="C33968" s="101"/>
    </row>
    <row r="33969" spans="3:3" ht="12.75">
      <c r="C33969" s="101"/>
    </row>
    <row r="33970" spans="3:3" ht="12.75">
      <c r="C33970" s="101"/>
    </row>
    <row r="33971" spans="3:3" ht="12.75">
      <c r="C33971" s="101"/>
    </row>
    <row r="33972" spans="3:3" ht="12.75">
      <c r="C33972" s="101"/>
    </row>
    <row r="33973" spans="3:3" ht="12.75">
      <c r="C33973" s="101"/>
    </row>
    <row r="33974" spans="3:3" ht="12.75">
      <c r="C33974" s="101"/>
    </row>
    <row r="33975" spans="3:3" ht="12.75">
      <c r="C33975" s="101"/>
    </row>
    <row r="33976" spans="3:3" ht="12.75">
      <c r="C33976" s="101"/>
    </row>
    <row r="33977" spans="3:3" ht="12.75">
      <c r="C33977" s="101"/>
    </row>
    <row r="33978" spans="3:3" ht="12.75">
      <c r="C33978" s="101"/>
    </row>
    <row r="33979" spans="3:3" ht="12.75">
      <c r="C33979" s="101"/>
    </row>
    <row r="33980" spans="3:3" ht="12.75">
      <c r="C33980" s="101"/>
    </row>
    <row r="33981" spans="3:3" ht="12.75">
      <c r="C33981" s="101"/>
    </row>
    <row r="33982" spans="3:3" ht="12.75">
      <c r="C33982" s="101"/>
    </row>
    <row r="33983" spans="3:3" ht="12.75">
      <c r="C33983" s="101"/>
    </row>
    <row r="33984" spans="3:3" ht="12.75">
      <c r="C33984" s="101"/>
    </row>
    <row r="33985" spans="3:3" ht="12.75">
      <c r="C33985" s="101"/>
    </row>
    <row r="33986" spans="3:3" ht="12.75">
      <c r="C33986" s="101"/>
    </row>
    <row r="33987" spans="3:3" ht="12.75">
      <c r="C33987" s="101"/>
    </row>
    <row r="33988" spans="3:3" ht="12.75">
      <c r="C33988" s="101"/>
    </row>
    <row r="33989" spans="3:3" ht="12.75">
      <c r="C33989" s="101"/>
    </row>
    <row r="33990" spans="3:3" ht="12.75">
      <c r="C33990" s="101"/>
    </row>
    <row r="33991" spans="3:3" ht="12.75">
      <c r="C33991" s="101"/>
    </row>
    <row r="33992" spans="3:3" ht="12.75">
      <c r="C33992" s="101"/>
    </row>
    <row r="33993" spans="3:3" ht="12.75">
      <c r="C33993" s="101"/>
    </row>
    <row r="33994" spans="3:3" ht="12.75">
      <c r="C33994" s="101"/>
    </row>
    <row r="33995" spans="3:3" ht="12.75">
      <c r="C33995" s="101"/>
    </row>
    <row r="33996" spans="3:3" ht="12.75">
      <c r="C33996" s="101"/>
    </row>
    <row r="33997" spans="3:3" ht="12.75">
      <c r="C33997" s="101"/>
    </row>
    <row r="33998" spans="3:3" ht="12.75">
      <c r="C33998" s="101"/>
    </row>
    <row r="33999" spans="3:3" ht="12.75">
      <c r="C33999" s="101"/>
    </row>
    <row r="34000" spans="3:3" ht="12.75">
      <c r="C34000" s="101"/>
    </row>
    <row r="34001" spans="3:3" ht="12.75">
      <c r="C34001" s="101"/>
    </row>
    <row r="34002" spans="3:3" ht="12.75">
      <c r="C34002" s="101"/>
    </row>
    <row r="34003" spans="3:3" ht="12.75">
      <c r="C34003" s="101"/>
    </row>
    <row r="34004" spans="3:3" ht="12.75">
      <c r="C34004" s="101"/>
    </row>
    <row r="34005" spans="3:3" ht="12.75">
      <c r="C34005" s="101"/>
    </row>
    <row r="34006" spans="3:3" ht="12.75">
      <c r="C34006" s="101"/>
    </row>
    <row r="34007" spans="3:3" ht="12.75">
      <c r="C34007" s="101"/>
    </row>
    <row r="34008" spans="3:3" ht="12.75">
      <c r="C34008" s="101"/>
    </row>
    <row r="34009" spans="3:3" ht="12.75">
      <c r="C34009" s="101"/>
    </row>
    <row r="34010" spans="3:3" ht="12.75">
      <c r="C34010" s="101"/>
    </row>
    <row r="34011" spans="3:3" ht="12.75">
      <c r="C34011" s="101"/>
    </row>
    <row r="34012" spans="3:3" ht="12.75">
      <c r="C34012" s="101"/>
    </row>
    <row r="34013" spans="3:3" ht="12.75">
      <c r="C34013" s="101"/>
    </row>
    <row r="34014" spans="3:3" ht="12.75">
      <c r="C34014" s="101"/>
    </row>
    <row r="34015" spans="3:3" ht="12.75">
      <c r="C34015" s="101"/>
    </row>
    <row r="34016" spans="3:3" ht="12.75">
      <c r="C34016" s="101"/>
    </row>
    <row r="34017" spans="3:3" ht="12.75">
      <c r="C34017" s="101"/>
    </row>
    <row r="34018" spans="3:3" ht="12.75">
      <c r="C34018" s="101"/>
    </row>
    <row r="34019" spans="3:3" ht="12.75">
      <c r="C34019" s="101"/>
    </row>
    <row r="34020" spans="3:3" ht="12.75">
      <c r="C34020" s="101"/>
    </row>
    <row r="34021" spans="3:3" ht="12.75">
      <c r="C34021" s="101"/>
    </row>
    <row r="34022" spans="3:3" ht="12.75">
      <c r="C34022" s="101"/>
    </row>
    <row r="34023" spans="3:3" ht="12.75">
      <c r="C34023" s="101"/>
    </row>
    <row r="34024" spans="3:3" ht="12.75">
      <c r="C34024" s="101"/>
    </row>
    <row r="34025" spans="3:3" ht="12.75">
      <c r="C34025" s="101"/>
    </row>
    <row r="34026" spans="3:3" ht="12.75">
      <c r="C34026" s="101"/>
    </row>
    <row r="34027" spans="3:3" ht="12.75">
      <c r="C34027" s="101"/>
    </row>
    <row r="34028" spans="3:3" ht="12.75">
      <c r="C34028" s="101"/>
    </row>
    <row r="34029" spans="3:3" ht="12.75">
      <c r="C34029" s="101"/>
    </row>
    <row r="34030" spans="3:3" ht="12.75">
      <c r="C34030" s="101"/>
    </row>
    <row r="34031" spans="3:3" ht="12.75">
      <c r="C34031" s="101"/>
    </row>
    <row r="34032" spans="3:3" ht="12.75">
      <c r="C34032" s="101"/>
    </row>
    <row r="34033" spans="3:3" ht="12.75">
      <c r="C34033" s="101"/>
    </row>
    <row r="34034" spans="3:3" ht="12.75">
      <c r="C34034" s="101"/>
    </row>
    <row r="34035" spans="3:3" ht="12.75">
      <c r="C34035" s="101"/>
    </row>
    <row r="34036" spans="3:3" ht="12.75">
      <c r="C34036" s="101"/>
    </row>
    <row r="34037" spans="3:3" ht="12.75">
      <c r="C34037" s="101"/>
    </row>
    <row r="34038" spans="3:3" ht="12.75">
      <c r="C34038" s="101"/>
    </row>
    <row r="34039" spans="3:3" ht="12.75">
      <c r="C34039" s="101"/>
    </row>
    <row r="34040" spans="3:3" ht="12.75">
      <c r="C34040" s="101"/>
    </row>
    <row r="34041" spans="3:3" ht="12.75">
      <c r="C34041" s="101"/>
    </row>
    <row r="34042" spans="3:3" ht="12.75">
      <c r="C34042" s="101"/>
    </row>
    <row r="34043" spans="3:3" ht="12.75">
      <c r="C34043" s="101"/>
    </row>
    <row r="34044" spans="3:3" ht="12.75">
      <c r="C34044" s="101"/>
    </row>
    <row r="34045" spans="3:3" ht="12.75">
      <c r="C34045" s="101"/>
    </row>
    <row r="34046" spans="3:3" ht="12.75">
      <c r="C34046" s="101"/>
    </row>
    <row r="34047" spans="3:3" ht="12.75">
      <c r="C34047" s="101"/>
    </row>
    <row r="34048" spans="3:3" ht="12.75">
      <c r="C34048" s="101"/>
    </row>
    <row r="34049" spans="3:3" ht="12.75">
      <c r="C34049" s="101"/>
    </row>
    <row r="34050" spans="3:3" ht="12.75">
      <c r="C34050" s="101"/>
    </row>
    <row r="34051" spans="3:3" ht="12.75">
      <c r="C34051" s="101"/>
    </row>
    <row r="34052" spans="3:3" ht="12.75">
      <c r="C34052" s="101"/>
    </row>
    <row r="34053" spans="3:3" ht="12.75">
      <c r="C34053" s="101"/>
    </row>
    <row r="34054" spans="3:3" ht="12.75">
      <c r="C34054" s="101"/>
    </row>
    <row r="34055" spans="3:3" ht="12.75">
      <c r="C34055" s="101"/>
    </row>
    <row r="34056" spans="3:3" ht="12.75">
      <c r="C34056" s="101"/>
    </row>
    <row r="34057" spans="3:3" ht="12.75">
      <c r="C34057" s="101"/>
    </row>
    <row r="34058" spans="3:3" ht="12.75">
      <c r="C34058" s="101"/>
    </row>
    <row r="34059" spans="3:3" ht="12.75">
      <c r="C34059" s="101"/>
    </row>
    <row r="34060" spans="3:3" ht="12.75">
      <c r="C34060" s="101"/>
    </row>
    <row r="34061" spans="3:3" ht="12.75">
      <c r="C34061" s="101"/>
    </row>
    <row r="34062" spans="3:3" ht="12.75">
      <c r="C34062" s="101"/>
    </row>
    <row r="34063" spans="3:3" ht="12.75">
      <c r="C34063" s="101"/>
    </row>
    <row r="34064" spans="3:3" ht="12.75">
      <c r="C34064" s="101"/>
    </row>
    <row r="34065" spans="3:3" ht="12.75">
      <c r="C34065" s="101"/>
    </row>
    <row r="34066" spans="3:3" ht="12.75">
      <c r="C34066" s="101"/>
    </row>
    <row r="34067" spans="3:3" ht="12.75">
      <c r="C34067" s="101"/>
    </row>
    <row r="34068" spans="3:3" ht="12.75">
      <c r="C34068" s="101"/>
    </row>
    <row r="34069" spans="3:3" ht="12.75">
      <c r="C34069" s="101"/>
    </row>
    <row r="34070" spans="3:3" ht="12.75">
      <c r="C34070" s="101"/>
    </row>
    <row r="34071" spans="3:3" ht="12.75">
      <c r="C34071" s="101"/>
    </row>
    <row r="34072" spans="3:3" ht="12.75">
      <c r="C34072" s="101"/>
    </row>
    <row r="34073" spans="3:3" ht="12.75">
      <c r="C34073" s="101"/>
    </row>
    <row r="34074" spans="3:3" ht="12.75">
      <c r="C34074" s="101"/>
    </row>
    <row r="34075" spans="3:3" ht="12.75">
      <c r="C34075" s="101"/>
    </row>
    <row r="34076" spans="3:3" ht="12.75">
      <c r="C34076" s="101"/>
    </row>
    <row r="34077" spans="3:3" ht="12.75">
      <c r="C34077" s="101"/>
    </row>
    <row r="34078" spans="3:3" ht="12.75">
      <c r="C34078" s="101"/>
    </row>
    <row r="34079" spans="3:3" ht="12.75">
      <c r="C34079" s="101"/>
    </row>
    <row r="34080" spans="3:3" ht="12.75">
      <c r="C34080" s="101"/>
    </row>
    <row r="34081" spans="3:3" ht="12.75">
      <c r="C34081" s="101"/>
    </row>
    <row r="34082" spans="3:3" ht="12.75">
      <c r="C34082" s="101"/>
    </row>
    <row r="34083" spans="3:3" ht="12.75">
      <c r="C34083" s="101"/>
    </row>
    <row r="34084" spans="3:3" ht="12.75">
      <c r="C34084" s="101"/>
    </row>
    <row r="34085" spans="3:3" ht="12.75">
      <c r="C34085" s="101"/>
    </row>
    <row r="34086" spans="3:3" ht="12.75">
      <c r="C34086" s="101"/>
    </row>
    <row r="34087" spans="3:3" ht="12.75">
      <c r="C34087" s="101"/>
    </row>
    <row r="34088" spans="3:3" ht="12.75">
      <c r="C34088" s="101"/>
    </row>
    <row r="34089" spans="3:3" ht="12.75">
      <c r="C34089" s="101"/>
    </row>
    <row r="34090" spans="3:3" ht="12.75">
      <c r="C34090" s="101"/>
    </row>
    <row r="34091" spans="3:3" ht="12.75">
      <c r="C34091" s="101"/>
    </row>
    <row r="34092" spans="3:3" ht="12.75">
      <c r="C34092" s="101"/>
    </row>
    <row r="34093" spans="3:3" ht="12.75">
      <c r="C34093" s="101"/>
    </row>
    <row r="34094" spans="3:3" ht="12.75">
      <c r="C34094" s="101"/>
    </row>
    <row r="34095" spans="3:3" ht="12.75">
      <c r="C34095" s="101"/>
    </row>
    <row r="34096" spans="3:3" ht="12.75">
      <c r="C34096" s="101"/>
    </row>
    <row r="34097" spans="3:3" ht="12.75">
      <c r="C34097" s="101"/>
    </row>
    <row r="34098" spans="3:3" ht="12.75">
      <c r="C34098" s="101"/>
    </row>
    <row r="34099" spans="3:3" ht="12.75">
      <c r="C34099" s="101"/>
    </row>
    <row r="34100" spans="3:3" ht="12.75">
      <c r="C34100" s="101"/>
    </row>
    <row r="34101" spans="3:3" ht="12.75">
      <c r="C34101" s="101"/>
    </row>
    <row r="34102" spans="3:3" ht="12.75">
      <c r="C34102" s="101"/>
    </row>
    <row r="34103" spans="3:3" ht="12.75">
      <c r="C34103" s="101"/>
    </row>
    <row r="34104" spans="3:3" ht="12.75">
      <c r="C34104" s="101"/>
    </row>
    <row r="34105" spans="3:3" ht="12.75">
      <c r="C34105" s="101"/>
    </row>
    <row r="34106" spans="3:3" ht="12.75">
      <c r="C34106" s="101"/>
    </row>
    <row r="34107" spans="3:3" ht="12.75">
      <c r="C34107" s="101"/>
    </row>
    <row r="34108" spans="3:3" ht="12.75">
      <c r="C34108" s="101"/>
    </row>
    <row r="34109" spans="3:3" ht="12.75">
      <c r="C34109" s="101"/>
    </row>
    <row r="34110" spans="3:3" ht="12.75">
      <c r="C34110" s="101"/>
    </row>
    <row r="34111" spans="3:3" ht="12.75">
      <c r="C34111" s="101"/>
    </row>
    <row r="34112" spans="3:3" ht="12.75">
      <c r="C34112" s="101"/>
    </row>
    <row r="34113" spans="3:3" ht="12.75">
      <c r="C34113" s="101"/>
    </row>
    <row r="34114" spans="3:3" ht="12.75">
      <c r="C34114" s="101"/>
    </row>
    <row r="34115" spans="3:3" ht="12.75">
      <c r="C34115" s="101"/>
    </row>
    <row r="34116" spans="3:3" ht="12.75">
      <c r="C34116" s="101"/>
    </row>
    <row r="34117" spans="3:3" ht="12.75">
      <c r="C34117" s="101"/>
    </row>
    <row r="34118" spans="3:3" ht="12.75">
      <c r="C34118" s="101"/>
    </row>
    <row r="34119" spans="3:3" ht="12.75">
      <c r="C34119" s="101"/>
    </row>
    <row r="34120" spans="3:3" ht="12.75">
      <c r="C34120" s="101"/>
    </row>
    <row r="34121" spans="3:3" ht="12.75">
      <c r="C34121" s="101"/>
    </row>
    <row r="34122" spans="3:3" ht="12.75">
      <c r="C34122" s="101"/>
    </row>
    <row r="34123" spans="3:3" ht="12.75">
      <c r="C34123" s="101"/>
    </row>
    <row r="34124" spans="3:3" ht="12.75">
      <c r="C34124" s="101"/>
    </row>
    <row r="34125" spans="3:3" ht="12.75">
      <c r="C34125" s="101"/>
    </row>
    <row r="34126" spans="3:3" ht="12.75">
      <c r="C34126" s="101"/>
    </row>
    <row r="34127" spans="3:3" ht="12.75">
      <c r="C34127" s="101"/>
    </row>
    <row r="34128" spans="3:3" ht="12.75">
      <c r="C34128" s="101"/>
    </row>
    <row r="34129" spans="3:3" ht="12.75">
      <c r="C34129" s="101"/>
    </row>
    <row r="34130" spans="3:3" ht="12.75">
      <c r="C34130" s="101"/>
    </row>
    <row r="34131" spans="3:3" ht="12.75">
      <c r="C34131" s="101"/>
    </row>
    <row r="34132" spans="3:3" ht="12.75">
      <c r="C34132" s="101"/>
    </row>
    <row r="34133" spans="3:3" ht="12.75">
      <c r="C34133" s="101"/>
    </row>
    <row r="34134" spans="3:3" ht="12.75">
      <c r="C34134" s="101"/>
    </row>
    <row r="34135" spans="3:3" ht="12.75">
      <c r="C34135" s="101"/>
    </row>
    <row r="34136" spans="3:3" ht="12.75">
      <c r="C34136" s="101"/>
    </row>
    <row r="34137" spans="3:3" ht="12.75">
      <c r="C34137" s="101"/>
    </row>
    <row r="34138" spans="3:3" ht="12.75">
      <c r="C34138" s="101"/>
    </row>
    <row r="34139" spans="3:3" ht="12.75">
      <c r="C34139" s="101"/>
    </row>
    <row r="34140" spans="3:3" ht="12.75">
      <c r="C34140" s="101"/>
    </row>
    <row r="34141" spans="3:3" ht="12.75">
      <c r="C34141" s="101"/>
    </row>
    <row r="34142" spans="3:3" ht="12.75">
      <c r="C34142" s="101"/>
    </row>
    <row r="34143" spans="3:3" ht="12.75">
      <c r="C34143" s="101"/>
    </row>
    <row r="34144" spans="3:3" ht="12.75">
      <c r="C34144" s="101"/>
    </row>
    <row r="34145" spans="3:3" ht="12.75">
      <c r="C34145" s="101"/>
    </row>
    <row r="34146" spans="3:3" ht="12.75">
      <c r="C34146" s="101"/>
    </row>
    <row r="34147" spans="3:3" ht="12.75">
      <c r="C34147" s="101"/>
    </row>
    <row r="34148" spans="3:3" ht="12.75">
      <c r="C34148" s="101"/>
    </row>
    <row r="34149" spans="3:3" ht="12.75">
      <c r="C34149" s="101"/>
    </row>
    <row r="34150" spans="3:3" ht="12.75">
      <c r="C34150" s="101"/>
    </row>
    <row r="34151" spans="3:3" ht="12.75">
      <c r="C34151" s="101"/>
    </row>
    <row r="34152" spans="3:3" ht="12.75">
      <c r="C34152" s="101"/>
    </row>
    <row r="34153" spans="3:3" ht="12.75">
      <c r="C34153" s="101"/>
    </row>
    <row r="34154" spans="3:3" ht="12.75">
      <c r="C34154" s="101"/>
    </row>
    <row r="34155" spans="3:3" ht="12.75">
      <c r="C34155" s="101"/>
    </row>
    <row r="34156" spans="3:3" ht="12.75">
      <c r="C34156" s="101"/>
    </row>
    <row r="34157" spans="3:3" ht="12.75">
      <c r="C34157" s="101"/>
    </row>
    <row r="34158" spans="3:3" ht="12.75">
      <c r="C34158" s="101"/>
    </row>
    <row r="34159" spans="3:3" ht="12.75">
      <c r="C34159" s="101"/>
    </row>
    <row r="34160" spans="3:3" ht="12.75">
      <c r="C34160" s="101"/>
    </row>
    <row r="34161" spans="3:3" ht="12.75">
      <c r="C34161" s="101"/>
    </row>
    <row r="34162" spans="3:3" ht="12.75">
      <c r="C34162" s="101"/>
    </row>
    <row r="34163" spans="3:3" ht="12.75">
      <c r="C34163" s="101"/>
    </row>
    <row r="34164" spans="3:3" ht="12.75">
      <c r="C34164" s="101"/>
    </row>
    <row r="34165" spans="3:3" ht="12.75">
      <c r="C34165" s="101"/>
    </row>
    <row r="34166" spans="3:3" ht="12.75">
      <c r="C34166" s="101"/>
    </row>
    <row r="34167" spans="3:3" ht="12.75">
      <c r="C34167" s="101"/>
    </row>
    <row r="34168" spans="3:3" ht="12.75">
      <c r="C34168" s="101"/>
    </row>
    <row r="34169" spans="3:3" ht="12.75">
      <c r="C34169" s="101"/>
    </row>
    <row r="34170" spans="3:3" ht="12.75">
      <c r="C34170" s="101"/>
    </row>
    <row r="34171" spans="3:3" ht="12.75">
      <c r="C34171" s="101"/>
    </row>
    <row r="34172" spans="3:3" ht="12.75">
      <c r="C34172" s="101"/>
    </row>
    <row r="34173" spans="3:3" ht="12.75">
      <c r="C34173" s="101"/>
    </row>
    <row r="34174" spans="3:3" ht="12.75">
      <c r="C34174" s="101"/>
    </row>
    <row r="34175" spans="3:3" ht="12.75">
      <c r="C34175" s="101"/>
    </row>
    <row r="34176" spans="3:3" ht="12.75">
      <c r="C34176" s="101"/>
    </row>
    <row r="34177" spans="3:3" ht="12.75">
      <c r="C34177" s="101"/>
    </row>
    <row r="34178" spans="3:3" ht="12.75">
      <c r="C34178" s="101"/>
    </row>
    <row r="34179" spans="3:3" ht="12.75">
      <c r="C34179" s="101"/>
    </row>
    <row r="34180" spans="3:3" ht="12.75">
      <c r="C34180" s="101"/>
    </row>
    <row r="34181" spans="3:3" ht="12.75">
      <c r="C34181" s="101"/>
    </row>
    <row r="34182" spans="3:3" ht="12.75">
      <c r="C34182" s="101"/>
    </row>
    <row r="34183" spans="3:3" ht="12.75">
      <c r="C34183" s="101"/>
    </row>
    <row r="34184" spans="3:3" ht="12.75">
      <c r="C34184" s="101"/>
    </row>
    <row r="34185" spans="3:3" ht="12.75">
      <c r="C34185" s="101"/>
    </row>
    <row r="34186" spans="3:3" ht="12.75">
      <c r="C34186" s="101"/>
    </row>
    <row r="34187" spans="3:3" ht="12.75">
      <c r="C34187" s="101"/>
    </row>
    <row r="34188" spans="3:3" ht="12.75">
      <c r="C34188" s="101"/>
    </row>
    <row r="34189" spans="3:3" ht="12.75">
      <c r="C34189" s="101"/>
    </row>
    <row r="34190" spans="3:3" ht="12.75">
      <c r="C34190" s="101"/>
    </row>
    <row r="34191" spans="3:3" ht="12.75">
      <c r="C34191" s="101"/>
    </row>
    <row r="34192" spans="3:3" ht="12.75">
      <c r="C34192" s="101"/>
    </row>
    <row r="34193" spans="3:3" ht="12.75">
      <c r="C34193" s="101"/>
    </row>
    <row r="34194" spans="3:3" ht="12.75">
      <c r="C34194" s="101"/>
    </row>
    <row r="34195" spans="3:3" ht="12.75">
      <c r="C34195" s="101"/>
    </row>
    <row r="34196" spans="3:3" ht="12.75">
      <c r="C34196" s="101"/>
    </row>
    <row r="34197" spans="3:3" ht="12.75">
      <c r="C34197" s="101"/>
    </row>
    <row r="34198" spans="3:3" ht="12.75">
      <c r="C34198" s="101"/>
    </row>
    <row r="34199" spans="3:3" ht="12.75">
      <c r="C34199" s="101"/>
    </row>
    <row r="34200" spans="3:3" ht="12.75">
      <c r="C34200" s="101"/>
    </row>
    <row r="34201" spans="3:3" ht="12.75">
      <c r="C34201" s="101"/>
    </row>
    <row r="34202" spans="3:3" ht="12.75">
      <c r="C34202" s="101"/>
    </row>
    <row r="34203" spans="3:3" ht="12.75">
      <c r="C34203" s="101"/>
    </row>
    <row r="34204" spans="3:3" ht="12.75">
      <c r="C34204" s="101"/>
    </row>
    <row r="34205" spans="3:3" ht="12.75">
      <c r="C34205" s="101"/>
    </row>
    <row r="34206" spans="3:3" ht="12.75">
      <c r="C34206" s="101"/>
    </row>
    <row r="34207" spans="3:3" ht="12.75">
      <c r="C34207" s="101"/>
    </row>
    <row r="34208" spans="3:3" ht="12.75">
      <c r="C34208" s="101"/>
    </row>
    <row r="34209" spans="3:3" ht="12.75">
      <c r="C34209" s="101"/>
    </row>
    <row r="34210" spans="3:3" ht="12.75">
      <c r="C34210" s="101"/>
    </row>
    <row r="34211" spans="3:3" ht="12.75">
      <c r="C34211" s="101"/>
    </row>
    <row r="34212" spans="3:3" ht="12.75">
      <c r="C34212" s="101"/>
    </row>
    <row r="34213" spans="3:3" ht="12.75">
      <c r="C34213" s="101"/>
    </row>
    <row r="34214" spans="3:3" ht="12.75">
      <c r="C34214" s="101"/>
    </row>
    <row r="34215" spans="3:3" ht="12.75">
      <c r="C34215" s="101"/>
    </row>
    <row r="34216" spans="3:3" ht="12.75">
      <c r="C34216" s="101"/>
    </row>
    <row r="34217" spans="3:3" ht="12.75">
      <c r="C34217" s="101"/>
    </row>
    <row r="34218" spans="3:3" ht="12.75">
      <c r="C34218" s="101"/>
    </row>
    <row r="34219" spans="3:3" ht="12.75">
      <c r="C34219" s="101"/>
    </row>
    <row r="34220" spans="3:3" ht="12.75">
      <c r="C34220" s="101"/>
    </row>
    <row r="34221" spans="3:3" ht="12.75">
      <c r="C34221" s="101"/>
    </row>
    <row r="34222" spans="3:3" ht="12.75">
      <c r="C34222" s="101"/>
    </row>
    <row r="34223" spans="3:3" ht="12.75">
      <c r="C34223" s="101"/>
    </row>
    <row r="34224" spans="3:3" ht="12.75">
      <c r="C34224" s="101"/>
    </row>
    <row r="34225" spans="3:3" ht="12.75">
      <c r="C34225" s="101"/>
    </row>
    <row r="34226" spans="3:3" ht="12.75">
      <c r="C34226" s="101"/>
    </row>
    <row r="34227" spans="3:3" ht="12.75">
      <c r="C34227" s="101"/>
    </row>
    <row r="34228" spans="3:3" ht="12.75">
      <c r="C34228" s="101"/>
    </row>
    <row r="34229" spans="3:3" ht="12.75">
      <c r="C34229" s="101"/>
    </row>
    <row r="34230" spans="3:3" ht="12.75">
      <c r="C34230" s="101"/>
    </row>
    <row r="34231" spans="3:3" ht="12.75">
      <c r="C34231" s="101"/>
    </row>
    <row r="34232" spans="3:3" ht="12.75">
      <c r="C34232" s="101"/>
    </row>
    <row r="34233" spans="3:3" ht="12.75">
      <c r="C34233" s="101"/>
    </row>
    <row r="34234" spans="3:3" ht="12.75">
      <c r="C34234" s="101"/>
    </row>
    <row r="34235" spans="3:3" ht="12.75">
      <c r="C34235" s="101"/>
    </row>
    <row r="34236" spans="3:3" ht="12.75">
      <c r="C34236" s="101"/>
    </row>
    <row r="34237" spans="3:3" ht="12.75">
      <c r="C34237" s="101"/>
    </row>
    <row r="34238" spans="3:3" ht="12.75">
      <c r="C34238" s="101"/>
    </row>
    <row r="34239" spans="3:3" ht="12.75">
      <c r="C34239" s="101"/>
    </row>
    <row r="34240" spans="3:3" ht="12.75">
      <c r="C34240" s="101"/>
    </row>
    <row r="34241" spans="3:3" ht="12.75">
      <c r="C34241" s="101"/>
    </row>
    <row r="34242" spans="3:3" ht="12.75">
      <c r="C34242" s="101"/>
    </row>
    <row r="34243" spans="3:3" ht="12.75">
      <c r="C34243" s="101"/>
    </row>
    <row r="34244" spans="3:3" ht="12.75">
      <c r="C34244" s="101"/>
    </row>
    <row r="34245" spans="3:3" ht="12.75">
      <c r="C34245" s="101"/>
    </row>
    <row r="34246" spans="3:3" ht="12.75">
      <c r="C34246" s="101"/>
    </row>
    <row r="34247" spans="3:3" ht="12.75">
      <c r="C34247" s="101"/>
    </row>
    <row r="34248" spans="3:3" ht="12.75">
      <c r="C34248" s="101"/>
    </row>
    <row r="34249" spans="3:3" ht="12.75">
      <c r="C34249" s="101"/>
    </row>
    <row r="34250" spans="3:3" ht="12.75">
      <c r="C34250" s="101"/>
    </row>
    <row r="34251" spans="3:3" ht="12.75">
      <c r="C34251" s="101"/>
    </row>
    <row r="34252" spans="3:3" ht="12.75">
      <c r="C34252" s="101"/>
    </row>
    <row r="34253" spans="3:3" ht="12.75">
      <c r="C34253" s="101"/>
    </row>
    <row r="34254" spans="3:3" ht="12.75">
      <c r="C34254" s="101"/>
    </row>
    <row r="34255" spans="3:3" ht="12.75">
      <c r="C34255" s="101"/>
    </row>
    <row r="34256" spans="3:3" ht="12.75">
      <c r="C34256" s="101"/>
    </row>
    <row r="34257" spans="3:3" ht="12.75">
      <c r="C34257" s="101"/>
    </row>
    <row r="34258" spans="3:3" ht="12.75">
      <c r="C34258" s="101"/>
    </row>
    <row r="34259" spans="3:3" ht="12.75">
      <c r="C34259" s="101"/>
    </row>
    <row r="34260" spans="3:3" ht="12.75">
      <c r="C34260" s="101"/>
    </row>
    <row r="34261" spans="3:3" ht="12.75">
      <c r="C34261" s="101"/>
    </row>
    <row r="34262" spans="3:3" ht="12.75">
      <c r="C34262" s="101"/>
    </row>
    <row r="34263" spans="3:3" ht="12.75">
      <c r="C34263" s="101"/>
    </row>
    <row r="34264" spans="3:3" ht="12.75">
      <c r="C34264" s="101"/>
    </row>
    <row r="34265" spans="3:3" ht="12.75">
      <c r="C34265" s="101"/>
    </row>
    <row r="34266" spans="3:3" ht="12.75">
      <c r="C34266" s="101"/>
    </row>
    <row r="34267" spans="3:3" ht="12.75">
      <c r="C34267" s="101"/>
    </row>
    <row r="34268" spans="3:3" ht="12.75">
      <c r="C34268" s="101"/>
    </row>
    <row r="34269" spans="3:3" ht="12.75">
      <c r="C34269" s="101"/>
    </row>
    <row r="34270" spans="3:3" ht="12.75">
      <c r="C34270" s="101"/>
    </row>
    <row r="34271" spans="3:3" ht="12.75">
      <c r="C34271" s="101"/>
    </row>
    <row r="34272" spans="3:3" ht="12.75">
      <c r="C34272" s="101"/>
    </row>
    <row r="34273" spans="3:3" ht="12.75">
      <c r="C34273" s="101"/>
    </row>
    <row r="34274" spans="3:3" ht="12.75">
      <c r="C34274" s="101"/>
    </row>
    <row r="34275" spans="3:3" ht="12.75">
      <c r="C34275" s="101"/>
    </row>
    <row r="34276" spans="3:3" ht="12.75">
      <c r="C34276" s="101"/>
    </row>
    <row r="34277" spans="3:3" ht="12.75">
      <c r="C34277" s="101"/>
    </row>
    <row r="34278" spans="3:3" ht="12.75">
      <c r="C34278" s="101"/>
    </row>
    <row r="34279" spans="3:3" ht="12.75">
      <c r="C34279" s="101"/>
    </row>
    <row r="34280" spans="3:3" ht="12.75">
      <c r="C34280" s="101"/>
    </row>
    <row r="34281" spans="3:3" ht="12.75">
      <c r="C34281" s="101"/>
    </row>
    <row r="34282" spans="3:3" ht="12.75">
      <c r="C34282" s="101"/>
    </row>
    <row r="34283" spans="3:3" ht="12.75">
      <c r="C34283" s="101"/>
    </row>
    <row r="34284" spans="3:3" ht="12.75">
      <c r="C34284" s="101"/>
    </row>
    <row r="34285" spans="3:3" ht="12.75">
      <c r="C34285" s="101"/>
    </row>
    <row r="34286" spans="3:3" ht="12.75">
      <c r="C34286" s="101"/>
    </row>
    <row r="34287" spans="3:3" ht="12.75">
      <c r="C34287" s="101"/>
    </row>
    <row r="34288" spans="3:3" ht="12.75">
      <c r="C34288" s="101"/>
    </row>
    <row r="34289" spans="3:3" ht="12.75">
      <c r="C34289" s="101"/>
    </row>
    <row r="34290" spans="3:3" ht="12.75">
      <c r="C34290" s="101"/>
    </row>
    <row r="34291" spans="3:3" ht="12.75">
      <c r="C34291" s="101"/>
    </row>
    <row r="34292" spans="3:3" ht="12.75">
      <c r="C34292" s="101"/>
    </row>
    <row r="34293" spans="3:3" ht="12.75">
      <c r="C34293" s="101"/>
    </row>
    <row r="34294" spans="3:3" ht="12.75">
      <c r="C34294" s="101"/>
    </row>
    <row r="34295" spans="3:3" ht="12.75">
      <c r="C34295" s="101"/>
    </row>
    <row r="34296" spans="3:3" ht="12.75">
      <c r="C34296" s="101"/>
    </row>
    <row r="34297" spans="3:3" ht="12.75">
      <c r="C34297" s="101"/>
    </row>
    <row r="34298" spans="3:3" ht="12.75">
      <c r="C34298" s="101"/>
    </row>
    <row r="34299" spans="3:3" ht="12.75">
      <c r="C34299" s="101"/>
    </row>
    <row r="34300" spans="3:3" ht="12.75">
      <c r="C34300" s="101"/>
    </row>
    <row r="34301" spans="3:3" ht="12.75">
      <c r="C34301" s="101"/>
    </row>
    <row r="34302" spans="3:3" ht="12.75">
      <c r="C34302" s="101"/>
    </row>
    <row r="34303" spans="3:3" ht="12.75">
      <c r="C34303" s="101"/>
    </row>
    <row r="34304" spans="3:3" ht="12.75">
      <c r="C34304" s="101"/>
    </row>
    <row r="34305" spans="3:3" ht="12.75">
      <c r="C34305" s="101"/>
    </row>
    <row r="34306" spans="3:3" ht="12.75">
      <c r="C34306" s="101"/>
    </row>
    <row r="34307" spans="3:3" ht="12.75">
      <c r="C34307" s="101"/>
    </row>
    <row r="34308" spans="3:3" ht="12.75">
      <c r="C34308" s="101"/>
    </row>
    <row r="34309" spans="3:3" ht="12.75">
      <c r="C34309" s="101"/>
    </row>
    <row r="34310" spans="3:3" ht="12.75">
      <c r="C34310" s="101"/>
    </row>
    <row r="34311" spans="3:3" ht="12.75">
      <c r="C34311" s="101"/>
    </row>
    <row r="34312" spans="3:3" ht="12.75">
      <c r="C34312" s="101"/>
    </row>
    <row r="34313" spans="3:3" ht="12.75">
      <c r="C34313" s="101"/>
    </row>
    <row r="34314" spans="3:3" ht="12.75">
      <c r="C34314" s="101"/>
    </row>
    <row r="34315" spans="3:3" ht="12.75">
      <c r="C34315" s="101"/>
    </row>
    <row r="34316" spans="3:3" ht="12.75">
      <c r="C34316" s="101"/>
    </row>
    <row r="34317" spans="3:3" ht="12.75">
      <c r="C34317" s="101"/>
    </row>
    <row r="34318" spans="3:3" ht="12.75">
      <c r="C34318" s="101"/>
    </row>
    <row r="34319" spans="3:3" ht="12.75">
      <c r="C34319" s="101"/>
    </row>
    <row r="34320" spans="3:3" ht="12.75">
      <c r="C34320" s="101"/>
    </row>
    <row r="34321" spans="3:3" ht="12.75">
      <c r="C34321" s="101"/>
    </row>
    <row r="34322" spans="3:3" ht="12.75">
      <c r="C34322" s="101"/>
    </row>
    <row r="34323" spans="3:3" ht="12.75">
      <c r="C34323" s="101"/>
    </row>
    <row r="34324" spans="3:3" ht="12.75">
      <c r="C34324" s="101"/>
    </row>
    <row r="34325" spans="3:3" ht="12.75">
      <c r="C34325" s="101"/>
    </row>
    <row r="34326" spans="3:3" ht="12.75">
      <c r="C34326" s="101"/>
    </row>
    <row r="34327" spans="3:3" ht="12.75">
      <c r="C34327" s="101"/>
    </row>
    <row r="34328" spans="3:3" ht="12.75">
      <c r="C34328" s="101"/>
    </row>
    <row r="34329" spans="3:3" ht="12.75">
      <c r="C34329" s="101"/>
    </row>
    <row r="34330" spans="3:3" ht="12.75">
      <c r="C34330" s="101"/>
    </row>
    <row r="34331" spans="3:3" ht="12.75">
      <c r="C34331" s="101"/>
    </row>
    <row r="34332" spans="3:3" ht="12.75">
      <c r="C34332" s="101"/>
    </row>
    <row r="34333" spans="3:3" ht="12.75">
      <c r="C34333" s="101"/>
    </row>
    <row r="34334" spans="3:3" ht="12.75">
      <c r="C34334" s="101"/>
    </row>
    <row r="34335" spans="3:3" ht="12.75">
      <c r="C34335" s="101"/>
    </row>
    <row r="34336" spans="3:3" ht="12.75">
      <c r="C34336" s="101"/>
    </row>
    <row r="34337" spans="3:3" ht="12.75">
      <c r="C34337" s="101"/>
    </row>
    <row r="34338" spans="3:3" ht="12.75">
      <c r="C34338" s="101"/>
    </row>
    <row r="34339" spans="3:3" ht="12.75">
      <c r="C34339" s="101"/>
    </row>
    <row r="34340" spans="3:3" ht="12.75">
      <c r="C34340" s="101"/>
    </row>
    <row r="34341" spans="3:3" ht="12.75">
      <c r="C34341" s="101"/>
    </row>
    <row r="34342" spans="3:3" ht="12.75">
      <c r="C34342" s="101"/>
    </row>
    <row r="34343" spans="3:3" ht="12.75">
      <c r="C34343" s="101"/>
    </row>
    <row r="34344" spans="3:3" ht="12.75">
      <c r="C34344" s="101"/>
    </row>
    <row r="34345" spans="3:3" ht="12.75">
      <c r="C34345" s="101"/>
    </row>
    <row r="34346" spans="3:3" ht="12.75">
      <c r="C34346" s="101"/>
    </row>
    <row r="34347" spans="3:3" ht="12.75">
      <c r="C34347" s="101"/>
    </row>
    <row r="34348" spans="3:3" ht="12.75">
      <c r="C34348" s="101"/>
    </row>
    <row r="34349" spans="3:3" ht="12.75">
      <c r="C34349" s="101"/>
    </row>
    <row r="34350" spans="3:3" ht="12.75">
      <c r="C34350" s="101"/>
    </row>
    <row r="34351" spans="3:3" ht="12.75">
      <c r="C34351" s="101"/>
    </row>
    <row r="34352" spans="3:3" ht="12.75">
      <c r="C34352" s="101"/>
    </row>
    <row r="34353" spans="3:3" ht="12.75">
      <c r="C34353" s="101"/>
    </row>
    <row r="34354" spans="3:3" ht="12.75">
      <c r="C34354" s="101"/>
    </row>
    <row r="34355" spans="3:3" ht="12.75">
      <c r="C34355" s="101"/>
    </row>
    <row r="34356" spans="3:3" ht="12.75">
      <c r="C34356" s="101"/>
    </row>
    <row r="34357" spans="3:3" ht="12.75">
      <c r="C34357" s="101"/>
    </row>
    <row r="34358" spans="3:3" ht="12.75">
      <c r="C34358" s="101"/>
    </row>
    <row r="34359" spans="3:3" ht="12.75">
      <c r="C34359" s="101"/>
    </row>
    <row r="34360" spans="3:3" ht="12.75">
      <c r="C34360" s="101"/>
    </row>
    <row r="34361" spans="3:3" ht="12.75">
      <c r="C34361" s="101"/>
    </row>
    <row r="34362" spans="3:3" ht="12.75">
      <c r="C34362" s="101"/>
    </row>
    <row r="34363" spans="3:3" ht="12.75">
      <c r="C34363" s="101"/>
    </row>
    <row r="34364" spans="3:3" ht="12.75">
      <c r="C34364" s="101"/>
    </row>
    <row r="34365" spans="3:3" ht="12.75">
      <c r="C34365" s="101"/>
    </row>
    <row r="34366" spans="3:3" ht="12.75">
      <c r="C34366" s="101"/>
    </row>
    <row r="34367" spans="3:3" ht="12.75">
      <c r="C34367" s="101"/>
    </row>
    <row r="34368" spans="3:3" ht="12.75">
      <c r="C34368" s="101"/>
    </row>
    <row r="34369" spans="3:3" ht="12.75">
      <c r="C34369" s="101"/>
    </row>
    <row r="34370" spans="3:3" ht="12.75">
      <c r="C34370" s="101"/>
    </row>
    <row r="34371" spans="3:3" ht="12.75">
      <c r="C34371" s="101"/>
    </row>
    <row r="34372" spans="3:3" ht="12.75">
      <c r="C34372" s="101"/>
    </row>
    <row r="34373" spans="3:3" ht="12.75">
      <c r="C34373" s="101"/>
    </row>
    <row r="34374" spans="3:3" ht="12.75">
      <c r="C34374" s="101"/>
    </row>
    <row r="34375" spans="3:3" ht="12.75">
      <c r="C34375" s="101"/>
    </row>
    <row r="34376" spans="3:3" ht="12.75">
      <c r="C34376" s="101"/>
    </row>
    <row r="34377" spans="3:3" ht="12.75">
      <c r="C34377" s="101"/>
    </row>
    <row r="34378" spans="3:3" ht="12.75">
      <c r="C34378" s="101"/>
    </row>
    <row r="34379" spans="3:3" ht="12.75">
      <c r="C34379" s="101"/>
    </row>
    <row r="34380" spans="3:3" ht="12.75">
      <c r="C34380" s="101"/>
    </row>
    <row r="34381" spans="3:3" ht="12.75">
      <c r="C34381" s="101"/>
    </row>
    <row r="34382" spans="3:3" ht="12.75">
      <c r="C34382" s="101"/>
    </row>
    <row r="34383" spans="3:3" ht="12.75">
      <c r="C34383" s="101"/>
    </row>
    <row r="34384" spans="3:3" ht="12.75">
      <c r="C34384" s="101"/>
    </row>
    <row r="34385" spans="3:3" ht="12.75">
      <c r="C34385" s="101"/>
    </row>
    <row r="34386" spans="3:3" ht="12.75">
      <c r="C34386" s="101"/>
    </row>
    <row r="34387" spans="3:3" ht="12.75">
      <c r="C34387" s="101"/>
    </row>
    <row r="34388" spans="3:3" ht="12.75">
      <c r="C34388" s="101"/>
    </row>
    <row r="34389" spans="3:3" ht="12.75">
      <c r="C34389" s="101"/>
    </row>
    <row r="34390" spans="3:3" ht="12.75">
      <c r="C34390" s="101"/>
    </row>
    <row r="34391" spans="3:3" ht="12.75">
      <c r="C34391" s="101"/>
    </row>
    <row r="34392" spans="3:3" ht="12.75">
      <c r="C34392" s="101"/>
    </row>
    <row r="34393" spans="3:3" ht="12.75">
      <c r="C34393" s="101"/>
    </row>
    <row r="34394" spans="3:3" ht="12.75">
      <c r="C34394" s="101"/>
    </row>
    <row r="34395" spans="3:3" ht="12.75">
      <c r="C34395" s="101"/>
    </row>
    <row r="34396" spans="3:3" ht="12.75">
      <c r="C34396" s="101"/>
    </row>
    <row r="34397" spans="3:3" ht="12.75">
      <c r="C34397" s="101"/>
    </row>
    <row r="34398" spans="3:3" ht="12.75">
      <c r="C34398" s="101"/>
    </row>
    <row r="34399" spans="3:3" ht="12.75">
      <c r="C34399" s="101"/>
    </row>
    <row r="34400" spans="3:3" ht="12.75">
      <c r="C34400" s="101"/>
    </row>
    <row r="34401" spans="3:3" ht="12.75">
      <c r="C34401" s="101"/>
    </row>
    <row r="34402" spans="3:3" ht="12.75">
      <c r="C34402" s="101"/>
    </row>
    <row r="34403" spans="3:3" ht="12.75">
      <c r="C34403" s="101"/>
    </row>
    <row r="34404" spans="3:3" ht="12.75">
      <c r="C34404" s="101"/>
    </row>
    <row r="34405" spans="3:3" ht="12.75">
      <c r="C34405" s="101"/>
    </row>
    <row r="34406" spans="3:3" ht="12.75">
      <c r="C34406" s="101"/>
    </row>
    <row r="34407" spans="3:3" ht="12.75">
      <c r="C34407" s="101"/>
    </row>
    <row r="34408" spans="3:3" ht="12.75">
      <c r="C34408" s="101"/>
    </row>
    <row r="34409" spans="3:3" ht="12.75">
      <c r="C34409" s="101"/>
    </row>
    <row r="34410" spans="3:3" ht="12.75">
      <c r="C34410" s="101"/>
    </row>
    <row r="34411" spans="3:3" ht="12.75">
      <c r="C34411" s="101"/>
    </row>
    <row r="34412" spans="3:3" ht="12.75">
      <c r="C34412" s="101"/>
    </row>
    <row r="34413" spans="3:3" ht="12.75">
      <c r="C34413" s="101"/>
    </row>
    <row r="34414" spans="3:3" ht="12.75">
      <c r="C34414" s="101"/>
    </row>
    <row r="34415" spans="3:3" ht="12.75">
      <c r="C34415" s="101"/>
    </row>
    <row r="34416" spans="3:3" ht="12.75">
      <c r="C34416" s="101"/>
    </row>
    <row r="34417" spans="3:3" ht="12.75">
      <c r="C34417" s="101"/>
    </row>
    <row r="34418" spans="3:3" ht="12.75">
      <c r="C34418" s="101"/>
    </row>
    <row r="34419" spans="3:3" ht="12.75">
      <c r="C34419" s="101"/>
    </row>
    <row r="34420" spans="3:3" ht="12.75">
      <c r="C34420" s="101"/>
    </row>
    <row r="34421" spans="3:3" ht="12.75">
      <c r="C34421" s="101"/>
    </row>
    <row r="34422" spans="3:3" ht="12.75">
      <c r="C34422" s="101"/>
    </row>
    <row r="34423" spans="3:3" ht="12.75">
      <c r="C34423" s="101"/>
    </row>
    <row r="34424" spans="3:3" ht="12.75">
      <c r="C34424" s="101"/>
    </row>
    <row r="34425" spans="3:3" ht="12.75">
      <c r="C34425" s="101"/>
    </row>
    <row r="34426" spans="3:3" ht="12.75">
      <c r="C34426" s="101"/>
    </row>
    <row r="34427" spans="3:3" ht="12.75">
      <c r="C34427" s="101"/>
    </row>
    <row r="34428" spans="3:3" ht="12.75">
      <c r="C34428" s="101"/>
    </row>
    <row r="34429" spans="3:3" ht="12.75">
      <c r="C34429" s="101"/>
    </row>
    <row r="34430" spans="3:3" ht="12.75">
      <c r="C34430" s="101"/>
    </row>
    <row r="34431" spans="3:3" ht="12.75">
      <c r="C34431" s="101"/>
    </row>
    <row r="34432" spans="3:3" ht="12.75">
      <c r="C34432" s="101"/>
    </row>
    <row r="34433" spans="3:3" ht="12.75">
      <c r="C34433" s="101"/>
    </row>
    <row r="34434" spans="3:3" ht="12.75">
      <c r="C34434" s="101"/>
    </row>
    <row r="34435" spans="3:3" ht="12.75">
      <c r="C34435" s="101"/>
    </row>
    <row r="34436" spans="3:3" ht="12.75">
      <c r="C34436" s="101"/>
    </row>
    <row r="34437" spans="3:3" ht="12.75">
      <c r="C34437" s="101"/>
    </row>
    <row r="34438" spans="3:3" ht="12.75">
      <c r="C34438" s="101"/>
    </row>
    <row r="34439" spans="3:3" ht="12.75">
      <c r="C34439" s="101"/>
    </row>
    <row r="34440" spans="3:3" ht="12.75">
      <c r="C34440" s="101"/>
    </row>
    <row r="34441" spans="3:3" ht="12.75">
      <c r="C34441" s="101"/>
    </row>
    <row r="34442" spans="3:3" ht="12.75">
      <c r="C34442" s="101"/>
    </row>
    <row r="34443" spans="3:3" ht="12.75">
      <c r="C34443" s="101"/>
    </row>
    <row r="34444" spans="3:3" ht="12.75">
      <c r="C34444" s="101"/>
    </row>
    <row r="34445" spans="3:3" ht="12.75">
      <c r="C34445" s="101"/>
    </row>
    <row r="34446" spans="3:3" ht="12.75">
      <c r="C34446" s="101"/>
    </row>
    <row r="34447" spans="3:3" ht="12.75">
      <c r="C34447" s="101"/>
    </row>
    <row r="34448" spans="3:3" ht="12.75">
      <c r="C34448" s="101"/>
    </row>
    <row r="34449" spans="3:3" ht="12.75">
      <c r="C34449" s="101"/>
    </row>
    <row r="34450" spans="3:3" ht="12.75">
      <c r="C34450" s="101"/>
    </row>
    <row r="34451" spans="3:3" ht="12.75">
      <c r="C34451" s="101"/>
    </row>
    <row r="34452" spans="3:3" ht="12.75">
      <c r="C34452" s="101"/>
    </row>
    <row r="34453" spans="3:3" ht="12.75">
      <c r="C34453" s="101"/>
    </row>
    <row r="34454" spans="3:3" ht="12.75">
      <c r="C34454" s="101"/>
    </row>
    <row r="34455" spans="3:3" ht="12.75">
      <c r="C34455" s="101"/>
    </row>
    <row r="34456" spans="3:3" ht="12.75">
      <c r="C34456" s="101"/>
    </row>
    <row r="34457" spans="3:3" ht="12.75">
      <c r="C34457" s="101"/>
    </row>
    <row r="34458" spans="3:3" ht="12.75">
      <c r="C34458" s="101"/>
    </row>
    <row r="34459" spans="3:3" ht="12.75">
      <c r="C34459" s="101"/>
    </row>
    <row r="34460" spans="3:3" ht="12.75">
      <c r="C34460" s="101"/>
    </row>
    <row r="34461" spans="3:3" ht="12.75">
      <c r="C34461" s="101"/>
    </row>
    <row r="34462" spans="3:3" ht="12.75">
      <c r="C34462" s="101"/>
    </row>
    <row r="34463" spans="3:3" ht="12.75">
      <c r="C34463" s="101"/>
    </row>
    <row r="34464" spans="3:3" ht="12.75">
      <c r="C34464" s="101"/>
    </row>
    <row r="34465" spans="3:3" ht="12.75">
      <c r="C34465" s="101"/>
    </row>
    <row r="34466" spans="3:3" ht="12.75">
      <c r="C34466" s="101"/>
    </row>
    <row r="34467" spans="3:3" ht="12.75">
      <c r="C34467" s="101"/>
    </row>
    <row r="34468" spans="3:3" ht="12.75">
      <c r="C34468" s="101"/>
    </row>
    <row r="34469" spans="3:3" ht="12.75">
      <c r="C34469" s="101"/>
    </row>
    <row r="34470" spans="3:3" ht="12.75">
      <c r="C34470" s="101"/>
    </row>
    <row r="34471" spans="3:3" ht="12.75">
      <c r="C34471" s="101"/>
    </row>
    <row r="34472" spans="3:3" ht="12.75">
      <c r="C34472" s="101"/>
    </row>
    <row r="34473" spans="3:3" ht="12.75">
      <c r="C34473" s="101"/>
    </row>
    <row r="34474" spans="3:3" ht="12.75">
      <c r="C34474" s="101"/>
    </row>
    <row r="34475" spans="3:3" ht="12.75">
      <c r="C34475" s="101"/>
    </row>
    <row r="34476" spans="3:3" ht="12.75">
      <c r="C34476" s="101"/>
    </row>
    <row r="34477" spans="3:3" ht="12.75">
      <c r="C34477" s="101"/>
    </row>
    <row r="34478" spans="3:3" ht="12.75">
      <c r="C34478" s="101"/>
    </row>
    <row r="34479" spans="3:3" ht="12.75">
      <c r="C34479" s="101"/>
    </row>
    <row r="34480" spans="3:3" ht="12.75">
      <c r="C34480" s="101"/>
    </row>
    <row r="34481" spans="3:3" ht="12.75">
      <c r="C34481" s="101"/>
    </row>
    <row r="34482" spans="3:3" ht="12.75">
      <c r="C34482" s="101"/>
    </row>
    <row r="34483" spans="3:3" ht="12.75">
      <c r="C34483" s="101"/>
    </row>
    <row r="34484" spans="3:3" ht="12.75">
      <c r="C34484" s="101"/>
    </row>
    <row r="34485" spans="3:3" ht="12.75">
      <c r="C34485" s="101"/>
    </row>
    <row r="34486" spans="3:3" ht="12.75">
      <c r="C34486" s="101"/>
    </row>
    <row r="34487" spans="3:3" ht="12.75">
      <c r="C34487" s="101"/>
    </row>
    <row r="34488" spans="3:3" ht="12.75">
      <c r="C34488" s="101"/>
    </row>
    <row r="34489" spans="3:3" ht="12.75">
      <c r="C34489" s="101"/>
    </row>
    <row r="34490" spans="3:3" ht="12.75">
      <c r="C34490" s="101"/>
    </row>
    <row r="34491" spans="3:3" ht="12.75">
      <c r="C34491" s="101"/>
    </row>
    <row r="34492" spans="3:3" ht="12.75">
      <c r="C34492" s="101"/>
    </row>
    <row r="34493" spans="3:3" ht="12.75">
      <c r="C34493" s="101"/>
    </row>
    <row r="34494" spans="3:3" ht="12.75">
      <c r="C34494" s="101"/>
    </row>
    <row r="34495" spans="3:3" ht="12.75">
      <c r="C34495" s="101"/>
    </row>
    <row r="34496" spans="3:3" ht="12.75">
      <c r="C34496" s="101"/>
    </row>
    <row r="34497" spans="3:3" ht="12.75">
      <c r="C34497" s="101"/>
    </row>
    <row r="34498" spans="3:3" ht="12.75">
      <c r="C34498" s="101"/>
    </row>
    <row r="34499" spans="3:3" ht="12.75">
      <c r="C34499" s="101"/>
    </row>
    <row r="34500" spans="3:3" ht="12.75">
      <c r="C34500" s="101"/>
    </row>
    <row r="34501" spans="3:3" ht="12.75">
      <c r="C34501" s="101"/>
    </row>
    <row r="34502" spans="3:3" ht="12.75">
      <c r="C34502" s="101"/>
    </row>
    <row r="34503" spans="3:3" ht="12.75">
      <c r="C34503" s="101"/>
    </row>
    <row r="34504" spans="3:3" ht="12.75">
      <c r="C34504" s="101"/>
    </row>
    <row r="34505" spans="3:3" ht="12.75">
      <c r="C34505" s="101"/>
    </row>
    <row r="34506" spans="3:3" ht="12.75">
      <c r="C34506" s="101"/>
    </row>
    <row r="34507" spans="3:3" ht="12.75">
      <c r="C34507" s="101"/>
    </row>
    <row r="34508" spans="3:3" ht="12.75">
      <c r="C34508" s="101"/>
    </row>
    <row r="34509" spans="3:3" ht="12.75">
      <c r="C34509" s="101"/>
    </row>
    <row r="34510" spans="3:3" ht="12.75">
      <c r="C34510" s="101"/>
    </row>
    <row r="34511" spans="3:3" ht="12.75">
      <c r="C34511" s="101"/>
    </row>
    <row r="34512" spans="3:3" ht="12.75">
      <c r="C34512" s="101"/>
    </row>
    <row r="34513" spans="3:3" ht="12.75">
      <c r="C34513" s="101"/>
    </row>
    <row r="34514" spans="3:3" ht="12.75">
      <c r="C34514" s="101"/>
    </row>
    <row r="34515" spans="3:3" ht="12.75">
      <c r="C34515" s="101"/>
    </row>
    <row r="34516" spans="3:3" ht="12.75">
      <c r="C34516" s="101"/>
    </row>
    <row r="34517" spans="3:3" ht="12.75">
      <c r="C34517" s="101"/>
    </row>
    <row r="34518" spans="3:3" ht="12.75">
      <c r="C34518" s="101"/>
    </row>
    <row r="34519" spans="3:3" ht="12.75">
      <c r="C34519" s="101"/>
    </row>
    <row r="34520" spans="3:3" ht="12.75">
      <c r="C34520" s="101"/>
    </row>
    <row r="34521" spans="3:3" ht="12.75">
      <c r="C34521" s="101"/>
    </row>
    <row r="34522" spans="3:3" ht="12.75">
      <c r="C34522" s="101"/>
    </row>
    <row r="34523" spans="3:3" ht="12.75">
      <c r="C34523" s="101"/>
    </row>
    <row r="34524" spans="3:3" ht="12.75">
      <c r="C34524" s="101"/>
    </row>
    <row r="34525" spans="3:3" ht="12.75">
      <c r="C34525" s="101"/>
    </row>
    <row r="34526" spans="3:3" ht="12.75">
      <c r="C34526" s="101"/>
    </row>
    <row r="34527" spans="3:3" ht="12.75">
      <c r="C34527" s="101"/>
    </row>
    <row r="34528" spans="3:3" ht="12.75">
      <c r="C34528" s="101"/>
    </row>
    <row r="34529" spans="3:3" ht="12.75">
      <c r="C34529" s="101"/>
    </row>
    <row r="34530" spans="3:3" ht="12.75">
      <c r="C34530" s="101"/>
    </row>
    <row r="34531" spans="3:3" ht="12.75">
      <c r="C34531" s="101"/>
    </row>
    <row r="34532" spans="3:3" ht="12.75">
      <c r="C34532" s="101"/>
    </row>
    <row r="34533" spans="3:3" ht="12.75">
      <c r="C34533" s="101"/>
    </row>
    <row r="34534" spans="3:3" ht="12.75">
      <c r="C34534" s="101"/>
    </row>
    <row r="34535" spans="3:3" ht="12.75">
      <c r="C34535" s="101"/>
    </row>
    <row r="34536" spans="3:3" ht="12.75">
      <c r="C34536" s="101"/>
    </row>
    <row r="34537" spans="3:3" ht="12.75">
      <c r="C34537" s="101"/>
    </row>
    <row r="34538" spans="3:3" ht="12.75">
      <c r="C34538" s="101"/>
    </row>
    <row r="34539" spans="3:3" ht="12.75">
      <c r="C34539" s="101"/>
    </row>
    <row r="34540" spans="3:3" ht="12.75">
      <c r="C34540" s="101"/>
    </row>
    <row r="34541" spans="3:3" ht="12.75">
      <c r="C34541" s="101"/>
    </row>
    <row r="34542" spans="3:3" ht="12.75">
      <c r="C34542" s="101"/>
    </row>
    <row r="34543" spans="3:3" ht="12.75">
      <c r="C34543" s="101"/>
    </row>
    <row r="34544" spans="3:3" ht="12.75">
      <c r="C34544" s="101"/>
    </row>
    <row r="34545" spans="3:3" ht="12.75">
      <c r="C34545" s="101"/>
    </row>
    <row r="34546" spans="3:3" ht="12.75">
      <c r="C34546" s="101"/>
    </row>
    <row r="34547" spans="3:3" ht="12.75">
      <c r="C34547" s="101"/>
    </row>
    <row r="34548" spans="3:3" ht="12.75">
      <c r="C34548" s="101"/>
    </row>
    <row r="34549" spans="3:3" ht="12.75">
      <c r="C34549" s="101"/>
    </row>
    <row r="34550" spans="3:3" ht="12.75">
      <c r="C34550" s="101"/>
    </row>
    <row r="34551" spans="3:3" ht="12.75">
      <c r="C34551" s="101"/>
    </row>
    <row r="34552" spans="3:3" ht="12.75">
      <c r="C34552" s="101"/>
    </row>
    <row r="34553" spans="3:3" ht="12.75">
      <c r="C34553" s="101"/>
    </row>
    <row r="34554" spans="3:3" ht="12.75">
      <c r="C34554" s="101"/>
    </row>
    <row r="34555" spans="3:3" ht="12.75">
      <c r="C34555" s="101"/>
    </row>
    <row r="34556" spans="3:3" ht="12.75">
      <c r="C34556" s="101"/>
    </row>
    <row r="34557" spans="3:3" ht="12.75">
      <c r="C34557" s="101"/>
    </row>
    <row r="34558" spans="3:3" ht="12.75">
      <c r="C34558" s="101"/>
    </row>
    <row r="34559" spans="3:3" ht="12.75">
      <c r="C34559" s="101"/>
    </row>
    <row r="34560" spans="3:3" ht="12.75">
      <c r="C34560" s="101"/>
    </row>
    <row r="34561" spans="3:3" ht="12.75">
      <c r="C34561" s="101"/>
    </row>
    <row r="34562" spans="3:3" ht="12.75">
      <c r="C34562" s="101"/>
    </row>
    <row r="34563" spans="3:3" ht="12.75">
      <c r="C34563" s="101"/>
    </row>
    <row r="34564" spans="3:3" ht="12.75">
      <c r="C34564" s="101"/>
    </row>
    <row r="34565" spans="3:3" ht="12.75">
      <c r="C34565" s="101"/>
    </row>
    <row r="34566" spans="3:3" ht="12.75">
      <c r="C34566" s="101"/>
    </row>
    <row r="34567" spans="3:3" ht="12.75">
      <c r="C34567" s="101"/>
    </row>
    <row r="34568" spans="3:3" ht="12.75">
      <c r="C34568" s="101"/>
    </row>
    <row r="34569" spans="3:3" ht="12.75">
      <c r="C34569" s="101"/>
    </row>
    <row r="34570" spans="3:3" ht="12.75">
      <c r="C34570" s="101"/>
    </row>
    <row r="34571" spans="3:3" ht="12.75">
      <c r="C34571" s="101"/>
    </row>
    <row r="34572" spans="3:3" ht="12.75">
      <c r="C34572" s="101"/>
    </row>
    <row r="34573" spans="3:3" ht="12.75">
      <c r="C34573" s="101"/>
    </row>
    <row r="34574" spans="3:3" ht="12.75">
      <c r="C34574" s="101"/>
    </row>
    <row r="34575" spans="3:3" ht="12.75">
      <c r="C34575" s="101"/>
    </row>
    <row r="34576" spans="3:3" ht="12.75">
      <c r="C34576" s="101"/>
    </row>
    <row r="34577" spans="3:3" ht="12.75">
      <c r="C34577" s="101"/>
    </row>
    <row r="34578" spans="3:3" ht="12.75">
      <c r="C34578" s="101"/>
    </row>
    <row r="34579" spans="3:3" ht="12.75">
      <c r="C34579" s="101"/>
    </row>
    <row r="34580" spans="3:3" ht="12.75">
      <c r="C34580" s="101"/>
    </row>
    <row r="34581" spans="3:3" ht="12.75">
      <c r="C34581" s="101"/>
    </row>
    <row r="34582" spans="3:3" ht="12.75">
      <c r="C34582" s="101"/>
    </row>
    <row r="34583" spans="3:3" ht="12.75">
      <c r="C34583" s="101"/>
    </row>
    <row r="34584" spans="3:3" ht="12.75">
      <c r="C34584" s="101"/>
    </row>
    <row r="34585" spans="3:3" ht="12.75">
      <c r="C34585" s="101"/>
    </row>
    <row r="34586" spans="3:3" ht="12.75">
      <c r="C34586" s="101"/>
    </row>
    <row r="34587" spans="3:3" ht="12.75">
      <c r="C34587" s="101"/>
    </row>
    <row r="34588" spans="3:3" ht="12.75">
      <c r="C34588" s="101"/>
    </row>
    <row r="34589" spans="3:3" ht="12.75">
      <c r="C34589" s="101"/>
    </row>
    <row r="34590" spans="3:3" ht="12.75">
      <c r="C34590" s="101"/>
    </row>
    <row r="34591" spans="3:3" ht="12.75">
      <c r="C34591" s="101"/>
    </row>
    <row r="34592" spans="3:3" ht="12.75">
      <c r="C34592" s="101"/>
    </row>
    <row r="34593" spans="3:3" ht="12.75">
      <c r="C34593" s="101"/>
    </row>
    <row r="34594" spans="3:3" ht="12.75">
      <c r="C34594" s="101"/>
    </row>
    <row r="34595" spans="3:3" ht="12.75">
      <c r="C34595" s="101"/>
    </row>
    <row r="34596" spans="3:3" ht="12.75">
      <c r="C34596" s="101"/>
    </row>
    <row r="34597" spans="3:3" ht="12.75">
      <c r="C34597" s="101"/>
    </row>
    <row r="34598" spans="3:3" ht="12.75">
      <c r="C34598" s="101"/>
    </row>
    <row r="34599" spans="3:3" ht="12.75">
      <c r="C34599" s="101"/>
    </row>
    <row r="34600" spans="3:3" ht="12.75">
      <c r="C34600" s="101"/>
    </row>
    <row r="34601" spans="3:3" ht="12.75">
      <c r="C34601" s="101"/>
    </row>
    <row r="34602" spans="3:3" ht="12.75">
      <c r="C34602" s="101"/>
    </row>
    <row r="34603" spans="3:3" ht="12.75">
      <c r="C34603" s="101"/>
    </row>
    <row r="34604" spans="3:3" ht="12.75">
      <c r="C34604" s="101"/>
    </row>
    <row r="34605" spans="3:3" ht="12.75">
      <c r="C34605" s="101"/>
    </row>
    <row r="34606" spans="3:3" ht="12.75">
      <c r="C34606" s="101"/>
    </row>
    <row r="34607" spans="3:3" ht="12.75">
      <c r="C34607" s="101"/>
    </row>
    <row r="34608" spans="3:3" ht="12.75">
      <c r="C34608" s="101"/>
    </row>
    <row r="34609" spans="3:3" ht="12.75">
      <c r="C34609" s="101"/>
    </row>
    <row r="34610" spans="3:3" ht="12.75">
      <c r="C34610" s="101"/>
    </row>
    <row r="34611" spans="3:3" ht="12.75">
      <c r="C34611" s="101"/>
    </row>
    <row r="34612" spans="3:3" ht="12.75">
      <c r="C34612" s="101"/>
    </row>
    <row r="34613" spans="3:3" ht="12.75">
      <c r="C34613" s="101"/>
    </row>
    <row r="34614" spans="3:3" ht="12.75">
      <c r="C34614" s="101"/>
    </row>
    <row r="34615" spans="3:3" ht="12.75">
      <c r="C34615" s="101"/>
    </row>
    <row r="34616" spans="3:3" ht="12.75">
      <c r="C34616" s="101"/>
    </row>
    <row r="34617" spans="3:3" ht="12.75">
      <c r="C34617" s="101"/>
    </row>
    <row r="34618" spans="3:3" ht="12.75">
      <c r="C34618" s="101"/>
    </row>
    <row r="34619" spans="3:3" ht="12.75">
      <c r="C34619" s="101"/>
    </row>
    <row r="34620" spans="3:3" ht="12.75">
      <c r="C34620" s="101"/>
    </row>
    <row r="34621" spans="3:3" ht="12.75">
      <c r="C34621" s="101"/>
    </row>
    <row r="34622" spans="3:3" ht="12.75">
      <c r="C34622" s="101"/>
    </row>
    <row r="34623" spans="3:3" ht="12.75">
      <c r="C34623" s="101"/>
    </row>
    <row r="34624" spans="3:3" ht="12.75">
      <c r="C34624" s="101"/>
    </row>
    <row r="34625" spans="3:3" ht="12.75">
      <c r="C34625" s="101"/>
    </row>
    <row r="34626" spans="3:3" ht="12.75">
      <c r="C34626" s="101"/>
    </row>
    <row r="34627" spans="3:3" ht="12.75">
      <c r="C34627" s="101"/>
    </row>
    <row r="34628" spans="3:3" ht="12.75">
      <c r="C34628" s="101"/>
    </row>
    <row r="34629" spans="3:3" ht="12.75">
      <c r="C34629" s="101"/>
    </row>
    <row r="34630" spans="3:3" ht="12.75">
      <c r="C34630" s="101"/>
    </row>
    <row r="34631" spans="3:3" ht="12.75">
      <c r="C34631" s="101"/>
    </row>
    <row r="34632" spans="3:3" ht="12.75">
      <c r="C34632" s="101"/>
    </row>
    <row r="34633" spans="3:3" ht="12.75">
      <c r="C34633" s="101"/>
    </row>
    <row r="34634" spans="3:3" ht="12.75">
      <c r="C34634" s="101"/>
    </row>
    <row r="34635" spans="3:3" ht="12.75">
      <c r="C34635" s="101"/>
    </row>
    <row r="34636" spans="3:3" ht="12.75">
      <c r="C34636" s="101"/>
    </row>
    <row r="34637" spans="3:3" ht="12.75">
      <c r="C34637" s="101"/>
    </row>
    <row r="34638" spans="3:3" ht="12.75">
      <c r="C34638" s="101"/>
    </row>
    <row r="34639" spans="3:3" ht="12.75">
      <c r="C34639" s="101"/>
    </row>
    <row r="34640" spans="3:3" ht="12.75">
      <c r="C34640" s="101"/>
    </row>
    <row r="34641" spans="3:3" ht="12.75">
      <c r="C34641" s="101"/>
    </row>
    <row r="34642" spans="3:3" ht="12.75">
      <c r="C34642" s="101"/>
    </row>
    <row r="34643" spans="3:3" ht="12.75">
      <c r="C34643" s="101"/>
    </row>
    <row r="34644" spans="3:3" ht="12.75">
      <c r="C34644" s="101"/>
    </row>
    <row r="34645" spans="3:3" ht="12.75">
      <c r="C34645" s="101"/>
    </row>
    <row r="34646" spans="3:3" ht="12.75">
      <c r="C34646" s="101"/>
    </row>
    <row r="34647" spans="3:3" ht="12.75">
      <c r="C34647" s="101"/>
    </row>
    <row r="34648" spans="3:3" ht="12.75">
      <c r="C34648" s="101"/>
    </row>
    <row r="34649" spans="3:3" ht="12.75">
      <c r="C34649" s="101"/>
    </row>
    <row r="34650" spans="3:3" ht="12.75">
      <c r="C34650" s="101"/>
    </row>
    <row r="34651" spans="3:3" ht="12.75">
      <c r="C34651" s="101"/>
    </row>
    <row r="34652" spans="3:3" ht="12.75">
      <c r="C34652" s="101"/>
    </row>
    <row r="34653" spans="3:3" ht="12.75">
      <c r="C34653" s="101"/>
    </row>
    <row r="34654" spans="3:3" ht="12.75">
      <c r="C34654" s="101"/>
    </row>
    <row r="34655" spans="3:3" ht="12.75">
      <c r="C34655" s="101"/>
    </row>
    <row r="34656" spans="3:3" ht="12.75">
      <c r="C34656" s="101"/>
    </row>
    <row r="34657" spans="3:3" ht="12.75">
      <c r="C34657" s="101"/>
    </row>
    <row r="34658" spans="3:3" ht="12.75">
      <c r="C34658" s="101"/>
    </row>
    <row r="34659" spans="3:3" ht="12.75">
      <c r="C34659" s="101"/>
    </row>
    <row r="34660" spans="3:3" ht="12.75">
      <c r="C34660" s="101"/>
    </row>
    <row r="34661" spans="3:3" ht="12.75">
      <c r="C34661" s="101"/>
    </row>
    <row r="34662" spans="3:3" ht="12.75">
      <c r="C34662" s="101"/>
    </row>
    <row r="34663" spans="3:3" ht="12.75">
      <c r="C34663" s="101"/>
    </row>
    <row r="34664" spans="3:3" ht="12.75">
      <c r="C34664" s="101"/>
    </row>
    <row r="34665" spans="3:3" ht="12.75">
      <c r="C34665" s="101"/>
    </row>
    <row r="34666" spans="3:3" ht="12.75">
      <c r="C34666" s="101"/>
    </row>
    <row r="34667" spans="3:3" ht="12.75">
      <c r="C34667" s="101"/>
    </row>
    <row r="34668" spans="3:3" ht="12.75">
      <c r="C34668" s="101"/>
    </row>
    <row r="34669" spans="3:3" ht="12.75">
      <c r="C34669" s="101"/>
    </row>
    <row r="34670" spans="3:3" ht="12.75">
      <c r="C34670" s="101"/>
    </row>
    <row r="34671" spans="3:3" ht="12.75">
      <c r="C34671" s="101"/>
    </row>
    <row r="34672" spans="3:3" ht="12.75">
      <c r="C34672" s="101"/>
    </row>
    <row r="34673" spans="3:3" ht="12.75">
      <c r="C34673" s="101"/>
    </row>
    <row r="34674" spans="3:3" ht="12.75">
      <c r="C34674" s="101"/>
    </row>
    <row r="34675" spans="3:3" ht="12.75">
      <c r="C34675" s="101"/>
    </row>
    <row r="34676" spans="3:3" ht="12.75">
      <c r="C34676" s="101"/>
    </row>
    <row r="34677" spans="3:3" ht="12.75">
      <c r="C34677" s="101"/>
    </row>
    <row r="34678" spans="3:3" ht="12.75">
      <c r="C34678" s="101"/>
    </row>
    <row r="34679" spans="3:3" ht="12.75">
      <c r="C34679" s="101"/>
    </row>
    <row r="34680" spans="3:3" ht="12.75">
      <c r="C34680" s="101"/>
    </row>
    <row r="34681" spans="3:3" ht="12.75">
      <c r="C34681" s="101"/>
    </row>
    <row r="34682" spans="3:3" ht="12.75">
      <c r="C34682" s="101"/>
    </row>
    <row r="34683" spans="3:3" ht="12.75">
      <c r="C34683" s="101"/>
    </row>
    <row r="34684" spans="3:3" ht="12.75">
      <c r="C34684" s="101"/>
    </row>
    <row r="34685" spans="3:3" ht="12.75">
      <c r="C34685" s="101"/>
    </row>
    <row r="34686" spans="3:3" ht="12.75">
      <c r="C34686" s="101"/>
    </row>
    <row r="34687" spans="3:3" ht="12.75">
      <c r="C34687" s="101"/>
    </row>
    <row r="34688" spans="3:3" ht="12.75">
      <c r="C34688" s="101"/>
    </row>
    <row r="34689" spans="3:3" ht="12.75">
      <c r="C34689" s="101"/>
    </row>
    <row r="34690" spans="3:3" ht="12.75">
      <c r="C34690" s="101"/>
    </row>
    <row r="34691" spans="3:3" ht="12.75">
      <c r="C34691" s="101"/>
    </row>
    <row r="34692" spans="3:3" ht="12.75">
      <c r="C34692" s="101"/>
    </row>
    <row r="34693" spans="3:3" ht="12.75">
      <c r="C34693" s="101"/>
    </row>
    <row r="34694" spans="3:3" ht="12.75">
      <c r="C34694" s="101"/>
    </row>
    <row r="34695" spans="3:3" ht="12.75">
      <c r="C34695" s="101"/>
    </row>
    <row r="34696" spans="3:3" ht="12.75">
      <c r="C34696" s="101"/>
    </row>
    <row r="34697" spans="3:3" ht="12.75">
      <c r="C34697" s="101"/>
    </row>
    <row r="34698" spans="3:3" ht="12.75">
      <c r="C34698" s="101"/>
    </row>
    <row r="34699" spans="3:3" ht="12.75">
      <c r="C34699" s="101"/>
    </row>
    <row r="34700" spans="3:3" ht="12.75">
      <c r="C34700" s="101"/>
    </row>
    <row r="34701" spans="3:3" ht="12.75">
      <c r="C34701" s="101"/>
    </row>
    <row r="34702" spans="3:3" ht="12.75">
      <c r="C34702" s="101"/>
    </row>
    <row r="34703" spans="3:3" ht="12.75">
      <c r="C34703" s="101"/>
    </row>
    <row r="34704" spans="3:3" ht="12.75">
      <c r="C34704" s="101"/>
    </row>
    <row r="34705" spans="3:3" ht="12.75">
      <c r="C34705" s="101"/>
    </row>
    <row r="34706" spans="3:3" ht="12.75">
      <c r="C34706" s="101"/>
    </row>
    <row r="34707" spans="3:3" ht="12.75">
      <c r="C34707" s="101"/>
    </row>
    <row r="34708" spans="3:3" ht="12.75">
      <c r="C34708" s="101"/>
    </row>
    <row r="34709" spans="3:3" ht="12.75">
      <c r="C34709" s="101"/>
    </row>
    <row r="34710" spans="3:3" ht="12.75">
      <c r="C34710" s="101"/>
    </row>
    <row r="34711" spans="3:3" ht="12.75">
      <c r="C34711" s="101"/>
    </row>
    <row r="34712" spans="3:3" ht="12.75">
      <c r="C34712" s="101"/>
    </row>
    <row r="34713" spans="3:3" ht="12.75">
      <c r="C34713" s="101"/>
    </row>
    <row r="34714" spans="3:3" ht="12.75">
      <c r="C34714" s="101"/>
    </row>
    <row r="34715" spans="3:3" ht="12.75">
      <c r="C34715" s="101"/>
    </row>
    <row r="34716" spans="3:3" ht="12.75">
      <c r="C34716" s="101"/>
    </row>
    <row r="34717" spans="3:3" ht="12.75">
      <c r="C34717" s="101"/>
    </row>
    <row r="34718" spans="3:3" ht="12.75">
      <c r="C34718" s="101"/>
    </row>
    <row r="34719" spans="3:3" ht="12.75">
      <c r="C34719" s="101"/>
    </row>
    <row r="34720" spans="3:3" ht="12.75">
      <c r="C34720" s="101"/>
    </row>
    <row r="34721" spans="3:3" ht="12.75">
      <c r="C34721" s="101"/>
    </row>
    <row r="34722" spans="3:3" ht="12.75">
      <c r="C34722" s="101"/>
    </row>
    <row r="34723" spans="3:3" ht="12.75">
      <c r="C34723" s="101"/>
    </row>
    <row r="34724" spans="3:3" ht="12.75">
      <c r="C34724" s="101"/>
    </row>
    <row r="34725" spans="3:3" ht="12.75">
      <c r="C34725" s="101"/>
    </row>
    <row r="34726" spans="3:3" ht="12.75">
      <c r="C34726" s="101"/>
    </row>
    <row r="34727" spans="3:3" ht="12.75">
      <c r="C34727" s="101"/>
    </row>
    <row r="34728" spans="3:3" ht="12.75">
      <c r="C34728" s="101"/>
    </row>
    <row r="34729" spans="3:3" ht="12.75">
      <c r="C34729" s="101"/>
    </row>
    <row r="34730" spans="3:3" ht="12.75">
      <c r="C34730" s="101"/>
    </row>
    <row r="34731" spans="3:3" ht="12.75">
      <c r="C34731" s="101"/>
    </row>
    <row r="34732" spans="3:3" ht="12.75">
      <c r="C34732" s="101"/>
    </row>
    <row r="34733" spans="3:3" ht="12.75">
      <c r="C34733" s="101"/>
    </row>
    <row r="34734" spans="3:3" ht="12.75">
      <c r="C34734" s="101"/>
    </row>
    <row r="34735" spans="3:3" ht="12.75">
      <c r="C34735" s="101"/>
    </row>
    <row r="34736" spans="3:3" ht="12.75">
      <c r="C34736" s="101"/>
    </row>
    <row r="34737" spans="3:3" ht="12.75">
      <c r="C34737" s="101"/>
    </row>
    <row r="34738" spans="3:3" ht="12.75">
      <c r="C34738" s="101"/>
    </row>
    <row r="34739" spans="3:3" ht="12.75">
      <c r="C34739" s="101"/>
    </row>
    <row r="34740" spans="3:3" ht="12.75">
      <c r="C34740" s="101"/>
    </row>
    <row r="34741" spans="3:3" ht="12.75">
      <c r="C34741" s="101"/>
    </row>
    <row r="34742" spans="3:3" ht="12.75">
      <c r="C34742" s="101"/>
    </row>
    <row r="34743" spans="3:3" ht="12.75">
      <c r="C34743" s="101"/>
    </row>
    <row r="34744" spans="3:3" ht="12.75">
      <c r="C34744" s="101"/>
    </row>
    <row r="34745" spans="3:3" ht="12.75">
      <c r="C34745" s="101"/>
    </row>
    <row r="34746" spans="3:3" ht="12.75">
      <c r="C34746" s="101"/>
    </row>
    <row r="34747" spans="3:3" ht="12.75">
      <c r="C34747" s="101"/>
    </row>
    <row r="34748" spans="3:3" ht="12.75">
      <c r="C34748" s="101"/>
    </row>
    <row r="34749" spans="3:3" ht="12.75">
      <c r="C34749" s="101"/>
    </row>
    <row r="34750" spans="3:3" ht="12.75">
      <c r="C34750" s="101"/>
    </row>
    <row r="34751" spans="3:3" ht="12.75">
      <c r="C34751" s="101"/>
    </row>
    <row r="34752" spans="3:3" ht="12.75">
      <c r="C34752" s="101"/>
    </row>
    <row r="34753" spans="3:3" ht="12.75">
      <c r="C34753" s="101"/>
    </row>
    <row r="34754" spans="3:3" ht="12.75">
      <c r="C34754" s="101"/>
    </row>
    <row r="34755" spans="3:3" ht="12.75">
      <c r="C34755" s="101"/>
    </row>
    <row r="34756" spans="3:3" ht="12.75">
      <c r="C34756" s="101"/>
    </row>
    <row r="34757" spans="3:3" ht="12.75">
      <c r="C34757" s="101"/>
    </row>
    <row r="34758" spans="3:3" ht="12.75">
      <c r="C34758" s="101"/>
    </row>
    <row r="34759" spans="3:3" ht="12.75">
      <c r="C34759" s="101"/>
    </row>
    <row r="34760" spans="3:3" ht="12.75">
      <c r="C34760" s="101"/>
    </row>
    <row r="34761" spans="3:3" ht="12.75">
      <c r="C34761" s="101"/>
    </row>
    <row r="34762" spans="3:3" ht="12.75">
      <c r="C34762" s="101"/>
    </row>
    <row r="34763" spans="3:3" ht="12.75">
      <c r="C34763" s="101"/>
    </row>
    <row r="34764" spans="3:3" ht="12.75">
      <c r="C34764" s="101"/>
    </row>
    <row r="34765" spans="3:3" ht="12.75">
      <c r="C34765" s="101"/>
    </row>
    <row r="34766" spans="3:3" ht="12.75">
      <c r="C34766" s="101"/>
    </row>
    <row r="34767" spans="3:3" ht="12.75">
      <c r="C34767" s="101"/>
    </row>
    <row r="34768" spans="3:3" ht="12.75">
      <c r="C34768" s="101"/>
    </row>
    <row r="34769" spans="3:3" ht="12.75">
      <c r="C34769" s="101"/>
    </row>
    <row r="34770" spans="3:3" ht="12.75">
      <c r="C34770" s="101"/>
    </row>
    <row r="34771" spans="3:3" ht="12.75">
      <c r="C34771" s="101"/>
    </row>
    <row r="34772" spans="3:3" ht="12.75">
      <c r="C34772" s="101"/>
    </row>
    <row r="34773" spans="3:3" ht="12.75">
      <c r="C34773" s="101"/>
    </row>
    <row r="34774" spans="3:3" ht="12.75">
      <c r="C34774" s="101"/>
    </row>
    <row r="34775" spans="3:3" ht="12.75">
      <c r="C34775" s="101"/>
    </row>
    <row r="34776" spans="3:3" ht="12.75">
      <c r="C34776" s="101"/>
    </row>
    <row r="34777" spans="3:3" ht="12.75">
      <c r="C34777" s="101"/>
    </row>
    <row r="34778" spans="3:3" ht="12.75">
      <c r="C34778" s="101"/>
    </row>
    <row r="34779" spans="3:3" ht="12.75">
      <c r="C34779" s="101"/>
    </row>
    <row r="34780" spans="3:3" ht="12.75">
      <c r="C34780" s="101"/>
    </row>
    <row r="34781" spans="3:3" ht="12.75">
      <c r="C34781" s="101"/>
    </row>
    <row r="34782" spans="3:3" ht="12.75">
      <c r="C34782" s="101"/>
    </row>
    <row r="34783" spans="3:3" ht="12.75">
      <c r="C34783" s="101"/>
    </row>
    <row r="34784" spans="3:3" ht="12.75">
      <c r="C34784" s="101"/>
    </row>
    <row r="34785" spans="3:3" ht="12.75">
      <c r="C34785" s="101"/>
    </row>
    <row r="34786" spans="3:3" ht="12.75">
      <c r="C34786" s="101"/>
    </row>
    <row r="34787" spans="3:3" ht="12.75">
      <c r="C34787" s="101"/>
    </row>
    <row r="34788" spans="3:3" ht="12.75">
      <c r="C34788" s="101"/>
    </row>
    <row r="34789" spans="3:3" ht="12.75">
      <c r="C34789" s="101"/>
    </row>
    <row r="34790" spans="3:3" ht="12.75">
      <c r="C34790" s="101"/>
    </row>
    <row r="34791" spans="3:3" ht="12.75">
      <c r="C34791" s="101"/>
    </row>
    <row r="34792" spans="3:3" ht="12.75">
      <c r="C34792" s="101"/>
    </row>
    <row r="34793" spans="3:3" ht="12.75">
      <c r="C34793" s="101"/>
    </row>
    <row r="34794" spans="3:3" ht="12.75">
      <c r="C34794" s="101"/>
    </row>
    <row r="34795" spans="3:3" ht="12.75">
      <c r="C34795" s="101"/>
    </row>
    <row r="34796" spans="3:3" ht="12.75">
      <c r="C34796" s="101"/>
    </row>
    <row r="34797" spans="3:3" ht="12.75">
      <c r="C34797" s="101"/>
    </row>
    <row r="34798" spans="3:3" ht="12.75">
      <c r="C34798" s="101"/>
    </row>
    <row r="34799" spans="3:3" ht="12.75">
      <c r="C34799" s="101"/>
    </row>
    <row r="34800" spans="3:3" ht="12.75">
      <c r="C34800" s="101"/>
    </row>
    <row r="34801" spans="3:3" ht="12.75">
      <c r="C34801" s="101"/>
    </row>
    <row r="34802" spans="3:3" ht="12.75">
      <c r="C34802" s="101"/>
    </row>
    <row r="34803" spans="3:3" ht="12.75">
      <c r="C34803" s="101"/>
    </row>
    <row r="34804" spans="3:3" ht="12.75">
      <c r="C34804" s="101"/>
    </row>
    <row r="34805" spans="3:3" ht="12.75">
      <c r="C34805" s="101"/>
    </row>
    <row r="34806" spans="3:3" ht="12.75">
      <c r="C34806" s="101"/>
    </row>
    <row r="34807" spans="3:3" ht="12.75">
      <c r="C34807" s="101"/>
    </row>
    <row r="34808" spans="3:3" ht="12.75">
      <c r="C34808" s="101"/>
    </row>
    <row r="34809" spans="3:3" ht="12.75">
      <c r="C34809" s="101"/>
    </row>
    <row r="34810" spans="3:3" ht="12.75">
      <c r="C34810" s="101"/>
    </row>
    <row r="34811" spans="3:3" ht="12.75">
      <c r="C34811" s="101"/>
    </row>
    <row r="34812" spans="3:3" ht="12.75">
      <c r="C34812" s="101"/>
    </row>
    <row r="34813" spans="3:3" ht="12.75">
      <c r="C34813" s="101"/>
    </row>
    <row r="34814" spans="3:3" ht="12.75">
      <c r="C34814" s="101"/>
    </row>
    <row r="34815" spans="3:3" ht="12.75">
      <c r="C34815" s="101"/>
    </row>
    <row r="34816" spans="3:3" ht="12.75">
      <c r="C34816" s="101"/>
    </row>
    <row r="34817" spans="3:3" ht="12.75">
      <c r="C34817" s="101"/>
    </row>
    <row r="34818" spans="3:3" ht="12.75">
      <c r="C34818" s="101"/>
    </row>
    <row r="34819" spans="3:3" ht="12.75">
      <c r="C34819" s="101"/>
    </row>
    <row r="34820" spans="3:3" ht="12.75">
      <c r="C34820" s="101"/>
    </row>
    <row r="34821" spans="3:3" ht="12.75">
      <c r="C34821" s="101"/>
    </row>
    <row r="34822" spans="3:3" ht="12.75">
      <c r="C34822" s="101"/>
    </row>
    <row r="34823" spans="3:3" ht="12.75">
      <c r="C34823" s="101"/>
    </row>
    <row r="34824" spans="3:3" ht="12.75">
      <c r="C34824" s="101"/>
    </row>
    <row r="34825" spans="3:3" ht="12.75">
      <c r="C34825" s="101"/>
    </row>
    <row r="34826" spans="3:3" ht="12.75">
      <c r="C34826" s="101"/>
    </row>
    <row r="34827" spans="3:3" ht="12.75">
      <c r="C34827" s="101"/>
    </row>
    <row r="34828" spans="3:3" ht="12.75">
      <c r="C34828" s="101"/>
    </row>
    <row r="34829" spans="3:3" ht="12.75">
      <c r="C34829" s="101"/>
    </row>
    <row r="34830" spans="3:3" ht="12.75">
      <c r="C34830" s="101"/>
    </row>
    <row r="34831" spans="3:3" ht="12.75">
      <c r="C34831" s="101"/>
    </row>
    <row r="34832" spans="3:3" ht="12.75">
      <c r="C34832" s="101"/>
    </row>
    <row r="34833" spans="3:3" ht="12.75">
      <c r="C34833" s="101"/>
    </row>
    <row r="34834" spans="3:3" ht="12.75">
      <c r="C34834" s="101"/>
    </row>
    <row r="34835" spans="3:3" ht="12.75">
      <c r="C34835" s="101"/>
    </row>
    <row r="34836" spans="3:3" ht="12.75">
      <c r="C34836" s="101"/>
    </row>
    <row r="34837" spans="3:3" ht="12.75">
      <c r="C34837" s="101"/>
    </row>
    <row r="34838" spans="3:3" ht="12.75">
      <c r="C34838" s="101"/>
    </row>
    <row r="34839" spans="3:3" ht="12.75">
      <c r="C34839" s="101"/>
    </row>
    <row r="34840" spans="3:3" ht="12.75">
      <c r="C34840" s="101"/>
    </row>
    <row r="34841" spans="3:3" ht="12.75">
      <c r="C34841" s="101"/>
    </row>
    <row r="34842" spans="3:3" ht="12.75">
      <c r="C34842" s="101"/>
    </row>
    <row r="34843" spans="3:3" ht="12.75">
      <c r="C34843" s="101"/>
    </row>
    <row r="34844" spans="3:3" ht="12.75">
      <c r="C34844" s="101"/>
    </row>
    <row r="34845" spans="3:3" ht="12.75">
      <c r="C34845" s="101"/>
    </row>
    <row r="34846" spans="3:3" ht="12.75">
      <c r="C34846" s="101"/>
    </row>
    <row r="34847" spans="3:3" ht="12.75">
      <c r="C34847" s="101"/>
    </row>
    <row r="34848" spans="3:3" ht="12.75">
      <c r="C34848" s="101"/>
    </row>
    <row r="34849" spans="3:3" ht="12.75">
      <c r="C34849" s="101"/>
    </row>
    <row r="34850" spans="3:3" ht="12.75">
      <c r="C34850" s="101"/>
    </row>
    <row r="34851" spans="3:3" ht="12.75">
      <c r="C34851" s="101"/>
    </row>
    <row r="34852" spans="3:3" ht="12.75">
      <c r="C34852" s="101"/>
    </row>
    <row r="34853" spans="3:3" ht="12.75">
      <c r="C34853" s="101"/>
    </row>
    <row r="34854" spans="3:3" ht="12.75">
      <c r="C34854" s="101"/>
    </row>
    <row r="34855" spans="3:3" ht="12.75">
      <c r="C34855" s="101"/>
    </row>
    <row r="34856" spans="3:3" ht="12.75">
      <c r="C34856" s="101"/>
    </row>
    <row r="34857" spans="3:3" ht="12.75">
      <c r="C34857" s="101"/>
    </row>
    <row r="34858" spans="3:3" ht="12.75">
      <c r="C34858" s="101"/>
    </row>
    <row r="34859" spans="3:3" ht="12.75">
      <c r="C34859" s="101"/>
    </row>
    <row r="34860" spans="3:3" ht="12.75">
      <c r="C34860" s="101"/>
    </row>
    <row r="34861" spans="3:3" ht="12.75">
      <c r="C34861" s="101"/>
    </row>
    <row r="34862" spans="3:3" ht="12.75">
      <c r="C34862" s="101"/>
    </row>
    <row r="34863" spans="3:3" ht="12.75">
      <c r="C34863" s="101"/>
    </row>
    <row r="34864" spans="3:3" ht="12.75">
      <c r="C34864" s="101"/>
    </row>
    <row r="34865" spans="3:3" ht="12.75">
      <c r="C34865" s="101"/>
    </row>
    <row r="34866" spans="3:3" ht="12.75">
      <c r="C34866" s="101"/>
    </row>
    <row r="34867" spans="3:3" ht="12.75">
      <c r="C34867" s="101"/>
    </row>
    <row r="34868" spans="3:3" ht="12.75">
      <c r="C34868" s="101"/>
    </row>
    <row r="34869" spans="3:3" ht="12.75">
      <c r="C34869" s="101"/>
    </row>
    <row r="34870" spans="3:3" ht="12.75">
      <c r="C34870" s="101"/>
    </row>
    <row r="34871" spans="3:3" ht="12.75">
      <c r="C34871" s="101"/>
    </row>
    <row r="34872" spans="3:3" ht="12.75">
      <c r="C34872" s="101"/>
    </row>
    <row r="34873" spans="3:3" ht="12.75">
      <c r="C34873" s="101"/>
    </row>
    <row r="34874" spans="3:3" ht="12.75">
      <c r="C34874" s="101"/>
    </row>
    <row r="34875" spans="3:3" ht="12.75">
      <c r="C34875" s="101"/>
    </row>
    <row r="34876" spans="3:3" ht="12.75">
      <c r="C34876" s="101"/>
    </row>
    <row r="34877" spans="3:3" ht="12.75">
      <c r="C34877" s="101"/>
    </row>
    <row r="34878" spans="3:3" ht="12.75">
      <c r="C34878" s="101"/>
    </row>
    <row r="34879" spans="3:3" ht="12.75">
      <c r="C34879" s="101"/>
    </row>
    <row r="34880" spans="3:3" ht="12.75">
      <c r="C34880" s="101"/>
    </row>
    <row r="34881" spans="3:3" ht="12.75">
      <c r="C34881" s="101"/>
    </row>
    <row r="34882" spans="3:3" ht="12.75">
      <c r="C34882" s="101"/>
    </row>
    <row r="34883" spans="3:3" ht="12.75">
      <c r="C34883" s="101"/>
    </row>
    <row r="34884" spans="3:3" ht="12.75">
      <c r="C34884" s="101"/>
    </row>
    <row r="34885" spans="3:3" ht="12.75">
      <c r="C34885" s="101"/>
    </row>
    <row r="34886" spans="3:3" ht="12.75">
      <c r="C34886" s="101"/>
    </row>
    <row r="34887" spans="3:3" ht="12.75">
      <c r="C34887" s="101"/>
    </row>
    <row r="34888" spans="3:3" ht="12.75">
      <c r="C34888" s="101"/>
    </row>
    <row r="34889" spans="3:3" ht="12.75">
      <c r="C34889" s="101"/>
    </row>
    <row r="34890" spans="3:3" ht="12.75">
      <c r="C34890" s="101"/>
    </row>
    <row r="34891" spans="3:3" ht="12.75">
      <c r="C34891" s="101"/>
    </row>
    <row r="34892" spans="3:3" ht="12.75">
      <c r="C34892" s="101"/>
    </row>
    <row r="34893" spans="3:3" ht="12.75">
      <c r="C34893" s="101"/>
    </row>
    <row r="34894" spans="3:3" ht="12.75">
      <c r="C34894" s="101"/>
    </row>
    <row r="34895" spans="3:3" ht="12.75">
      <c r="C34895" s="101"/>
    </row>
    <row r="34896" spans="3:3" ht="12.75">
      <c r="C34896" s="101"/>
    </row>
    <row r="34897" spans="3:3" ht="12.75">
      <c r="C34897" s="101"/>
    </row>
    <row r="34898" spans="3:3" ht="12.75">
      <c r="C34898" s="101"/>
    </row>
    <row r="34899" spans="3:3" ht="12.75">
      <c r="C34899" s="101"/>
    </row>
    <row r="34900" spans="3:3" ht="12.75">
      <c r="C34900" s="101"/>
    </row>
    <row r="34901" spans="3:3" ht="12.75">
      <c r="C34901" s="101"/>
    </row>
    <row r="34902" spans="3:3" ht="12.75">
      <c r="C34902" s="101"/>
    </row>
    <row r="34903" spans="3:3" ht="12.75">
      <c r="C34903" s="101"/>
    </row>
    <row r="34904" spans="3:3" ht="12.75">
      <c r="C34904" s="101"/>
    </row>
    <row r="34905" spans="3:3" ht="12.75">
      <c r="C34905" s="101"/>
    </row>
    <row r="34906" spans="3:3" ht="12.75">
      <c r="C34906" s="101"/>
    </row>
    <row r="34907" spans="3:3" ht="12.75">
      <c r="C34907" s="101"/>
    </row>
    <row r="34908" spans="3:3" ht="12.75">
      <c r="C34908" s="101"/>
    </row>
    <row r="34909" spans="3:3" ht="12.75">
      <c r="C34909" s="101"/>
    </row>
    <row r="34910" spans="3:3" ht="12.75">
      <c r="C34910" s="101"/>
    </row>
    <row r="34911" spans="3:3" ht="12.75">
      <c r="C34911" s="101"/>
    </row>
    <row r="34912" spans="3:3" ht="12.75">
      <c r="C34912" s="101"/>
    </row>
    <row r="34913" spans="3:3" ht="12.75">
      <c r="C34913" s="101"/>
    </row>
    <row r="34914" spans="3:3" ht="12.75">
      <c r="C34914" s="101"/>
    </row>
    <row r="34915" spans="3:3" ht="12.75">
      <c r="C34915" s="101"/>
    </row>
    <row r="34916" spans="3:3" ht="12.75">
      <c r="C34916" s="101"/>
    </row>
    <row r="34917" spans="3:3" ht="12.75">
      <c r="C34917" s="101"/>
    </row>
    <row r="34918" spans="3:3" ht="12.75">
      <c r="C34918" s="101"/>
    </row>
    <row r="34919" spans="3:3" ht="12.75">
      <c r="C34919" s="101"/>
    </row>
    <row r="34920" spans="3:3" ht="12.75">
      <c r="C34920" s="101"/>
    </row>
    <row r="34921" spans="3:3" ht="12.75">
      <c r="C34921" s="101"/>
    </row>
    <row r="34922" spans="3:3" ht="12.75">
      <c r="C34922" s="101"/>
    </row>
    <row r="34923" spans="3:3" ht="12.75">
      <c r="C34923" s="101"/>
    </row>
    <row r="34924" spans="3:3" ht="12.75">
      <c r="C34924" s="101"/>
    </row>
    <row r="34925" spans="3:3" ht="12.75">
      <c r="C34925" s="101"/>
    </row>
    <row r="34926" spans="3:3" ht="12.75">
      <c r="C34926" s="101"/>
    </row>
    <row r="34927" spans="3:3" ht="12.75">
      <c r="C34927" s="101"/>
    </row>
    <row r="34928" spans="3:3" ht="12.75">
      <c r="C34928" s="101"/>
    </row>
    <row r="34929" spans="3:3" ht="12.75">
      <c r="C34929" s="101"/>
    </row>
    <row r="34930" spans="3:3" ht="12.75">
      <c r="C34930" s="101"/>
    </row>
    <row r="34931" spans="3:3" ht="12.75">
      <c r="C34931" s="101"/>
    </row>
    <row r="34932" spans="3:3" ht="12.75">
      <c r="C34932" s="101"/>
    </row>
    <row r="34933" spans="3:3" ht="12.75">
      <c r="C34933" s="101"/>
    </row>
    <row r="34934" spans="3:3" ht="12.75">
      <c r="C34934" s="101"/>
    </row>
    <row r="34935" spans="3:3" ht="12.75">
      <c r="C34935" s="101"/>
    </row>
    <row r="34936" spans="3:3" ht="12.75">
      <c r="C34936" s="101"/>
    </row>
    <row r="34937" spans="3:3" ht="12.75">
      <c r="C34937" s="101"/>
    </row>
    <row r="34938" spans="3:3" ht="12.75">
      <c r="C34938" s="101"/>
    </row>
    <row r="34939" spans="3:3" ht="12.75">
      <c r="C34939" s="101"/>
    </row>
    <row r="34940" spans="3:3" ht="12.75">
      <c r="C34940" s="101"/>
    </row>
    <row r="34941" spans="3:3" ht="12.75">
      <c r="C34941" s="101"/>
    </row>
    <row r="34942" spans="3:3" ht="12.75">
      <c r="C34942" s="101"/>
    </row>
    <row r="34943" spans="3:3" ht="12.75">
      <c r="C34943" s="101"/>
    </row>
    <row r="34944" spans="3:3" ht="12.75">
      <c r="C34944" s="101"/>
    </row>
    <row r="34945" spans="3:3" ht="12.75">
      <c r="C34945" s="101"/>
    </row>
    <row r="34946" spans="3:3" ht="12.75">
      <c r="C34946" s="101"/>
    </row>
    <row r="34947" spans="3:3" ht="12.75">
      <c r="C34947" s="101"/>
    </row>
    <row r="34948" spans="3:3" ht="12.75">
      <c r="C34948" s="101"/>
    </row>
    <row r="34949" spans="3:3" ht="12.75">
      <c r="C34949" s="101"/>
    </row>
    <row r="34950" spans="3:3" ht="12.75">
      <c r="C34950" s="101"/>
    </row>
    <row r="34951" spans="3:3" ht="12.75">
      <c r="C34951" s="101"/>
    </row>
    <row r="34952" spans="3:3" ht="12.75">
      <c r="C34952" s="101"/>
    </row>
    <row r="34953" spans="3:3" ht="12.75">
      <c r="C34953" s="101"/>
    </row>
    <row r="34954" spans="3:3" ht="12.75">
      <c r="C34954" s="101"/>
    </row>
    <row r="34955" spans="3:3" ht="12.75">
      <c r="C34955" s="101"/>
    </row>
    <row r="34956" spans="3:3" ht="12.75">
      <c r="C34956" s="101"/>
    </row>
    <row r="34957" spans="3:3" ht="12.75">
      <c r="C34957" s="101"/>
    </row>
    <row r="34958" spans="3:3" ht="12.75">
      <c r="C34958" s="101"/>
    </row>
    <row r="34959" spans="3:3" ht="12.75">
      <c r="C34959" s="101"/>
    </row>
    <row r="34960" spans="3:3" ht="12.75">
      <c r="C34960" s="101"/>
    </row>
    <row r="34961" spans="3:3" ht="12.75">
      <c r="C34961" s="101"/>
    </row>
    <row r="34962" spans="3:3" ht="12.75">
      <c r="C34962" s="101"/>
    </row>
    <row r="34963" spans="3:3" ht="12.75">
      <c r="C34963" s="101"/>
    </row>
    <row r="34964" spans="3:3" ht="12.75">
      <c r="C34964" s="101"/>
    </row>
    <row r="34965" spans="3:3" ht="12.75">
      <c r="C34965" s="101"/>
    </row>
    <row r="34966" spans="3:3" ht="12.75">
      <c r="C34966" s="101"/>
    </row>
    <row r="34967" spans="3:3" ht="12.75">
      <c r="C34967" s="101"/>
    </row>
    <row r="34968" spans="3:3" ht="12.75">
      <c r="C34968" s="101"/>
    </row>
    <row r="34969" spans="3:3" ht="12.75">
      <c r="C34969" s="101"/>
    </row>
    <row r="34970" spans="3:3" ht="12.75">
      <c r="C34970" s="101"/>
    </row>
    <row r="34971" spans="3:3" ht="12.75">
      <c r="C34971" s="101"/>
    </row>
    <row r="34972" spans="3:3" ht="12.75">
      <c r="C34972" s="101"/>
    </row>
    <row r="34973" spans="3:3" ht="12.75">
      <c r="C34973" s="101"/>
    </row>
    <row r="34974" spans="3:3" ht="12.75">
      <c r="C34974" s="101"/>
    </row>
    <row r="34975" spans="3:3" ht="12.75">
      <c r="C34975" s="101"/>
    </row>
    <row r="34976" spans="3:3" ht="12.75">
      <c r="C34976" s="101"/>
    </row>
    <row r="34977" spans="3:3" ht="12.75">
      <c r="C34977" s="101"/>
    </row>
    <row r="34978" spans="3:3" ht="12.75">
      <c r="C34978" s="101"/>
    </row>
    <row r="34979" spans="3:3" ht="12.75">
      <c r="C34979" s="101"/>
    </row>
    <row r="34980" spans="3:3" ht="12.75">
      <c r="C34980" s="101"/>
    </row>
    <row r="34981" spans="3:3" ht="12.75">
      <c r="C34981" s="101"/>
    </row>
    <row r="34982" spans="3:3" ht="12.75">
      <c r="C34982" s="101"/>
    </row>
    <row r="34983" spans="3:3" ht="12.75">
      <c r="C34983" s="101"/>
    </row>
    <row r="34984" spans="3:3" ht="12.75">
      <c r="C34984" s="101"/>
    </row>
    <row r="34985" spans="3:3" ht="12.75">
      <c r="C34985" s="101"/>
    </row>
    <row r="34986" spans="3:3" ht="12.75">
      <c r="C34986" s="101"/>
    </row>
    <row r="34987" spans="3:3" ht="12.75">
      <c r="C34987" s="101"/>
    </row>
    <row r="34988" spans="3:3" ht="12.75">
      <c r="C34988" s="101"/>
    </row>
    <row r="34989" spans="3:3" ht="12.75">
      <c r="C34989" s="101"/>
    </row>
    <row r="34990" spans="3:3" ht="12.75">
      <c r="C34990" s="101"/>
    </row>
    <row r="34991" spans="3:3" ht="12.75">
      <c r="C34991" s="101"/>
    </row>
    <row r="34992" spans="3:3" ht="12.75">
      <c r="C34992" s="101"/>
    </row>
    <row r="34993" spans="3:3" ht="12.75">
      <c r="C34993" s="101"/>
    </row>
    <row r="34994" spans="3:3" ht="12.75">
      <c r="C34994" s="101"/>
    </row>
    <row r="34995" spans="3:3" ht="12.75">
      <c r="C34995" s="101"/>
    </row>
    <row r="34996" spans="3:3" ht="12.75">
      <c r="C34996" s="101"/>
    </row>
    <row r="34997" spans="3:3" ht="12.75">
      <c r="C34997" s="101"/>
    </row>
    <row r="34998" spans="3:3" ht="12.75">
      <c r="C34998" s="101"/>
    </row>
    <row r="34999" spans="3:3" ht="12.75">
      <c r="C34999" s="101"/>
    </row>
    <row r="35000" spans="3:3" ht="12.75">
      <c r="C35000" s="101"/>
    </row>
    <row r="35001" spans="3:3" ht="12.75">
      <c r="C35001" s="101"/>
    </row>
    <row r="35002" spans="3:3" ht="12.75">
      <c r="C35002" s="101"/>
    </row>
    <row r="35003" spans="3:3" ht="12.75">
      <c r="C35003" s="101"/>
    </row>
    <row r="35004" spans="3:3" ht="12.75">
      <c r="C35004" s="101"/>
    </row>
    <row r="35005" spans="3:3" ht="12.75">
      <c r="C35005" s="101"/>
    </row>
    <row r="35006" spans="3:3" ht="12.75">
      <c r="C35006" s="101"/>
    </row>
    <row r="35007" spans="3:3" ht="12.75">
      <c r="C35007" s="101"/>
    </row>
    <row r="35008" spans="3:3" ht="12.75">
      <c r="C35008" s="101"/>
    </row>
    <row r="35009" spans="3:3" ht="12.75">
      <c r="C35009" s="101"/>
    </row>
    <row r="35010" spans="3:3" ht="12.75">
      <c r="C35010" s="101"/>
    </row>
    <row r="35011" spans="3:3" ht="12.75">
      <c r="C35011" s="101"/>
    </row>
    <row r="35012" spans="3:3" ht="12.75">
      <c r="C35012" s="101"/>
    </row>
    <row r="35013" spans="3:3" ht="12.75">
      <c r="C35013" s="101"/>
    </row>
    <row r="35014" spans="3:3" ht="12.75">
      <c r="C35014" s="101"/>
    </row>
    <row r="35015" spans="3:3" ht="12.75">
      <c r="C35015" s="101"/>
    </row>
    <row r="35016" spans="3:3" ht="12.75">
      <c r="C35016" s="101"/>
    </row>
    <row r="35017" spans="3:3" ht="12.75">
      <c r="C35017" s="101"/>
    </row>
    <row r="35018" spans="3:3" ht="12.75">
      <c r="C35018" s="101"/>
    </row>
    <row r="35019" spans="3:3" ht="12.75">
      <c r="C35019" s="101"/>
    </row>
    <row r="35020" spans="3:3" ht="12.75">
      <c r="C35020" s="101"/>
    </row>
    <row r="35021" spans="3:3" ht="12.75">
      <c r="C35021" s="101"/>
    </row>
    <row r="35022" spans="3:3" ht="12.75">
      <c r="C35022" s="101"/>
    </row>
    <row r="35023" spans="3:3" ht="12.75">
      <c r="C35023" s="101"/>
    </row>
    <row r="35024" spans="3:3" ht="12.75">
      <c r="C35024" s="101"/>
    </row>
    <row r="35025" spans="3:3" ht="12.75">
      <c r="C35025" s="101"/>
    </row>
    <row r="35026" spans="3:3" ht="12.75">
      <c r="C35026" s="101"/>
    </row>
    <row r="35027" spans="3:3" ht="12.75">
      <c r="C35027" s="101"/>
    </row>
    <row r="35028" spans="3:3" ht="12.75">
      <c r="C35028" s="101"/>
    </row>
    <row r="35029" spans="3:3" ht="12.75">
      <c r="C35029" s="101"/>
    </row>
    <row r="35030" spans="3:3" ht="12.75">
      <c r="C35030" s="101"/>
    </row>
    <row r="35031" spans="3:3" ht="12.75">
      <c r="C35031" s="101"/>
    </row>
    <row r="35032" spans="3:3" ht="12.75">
      <c r="C35032" s="101"/>
    </row>
    <row r="35033" spans="3:3" ht="12.75">
      <c r="C35033" s="101"/>
    </row>
    <row r="35034" spans="3:3" ht="12.75">
      <c r="C35034" s="101"/>
    </row>
    <row r="35035" spans="3:3" ht="12.75">
      <c r="C35035" s="101"/>
    </row>
    <row r="35036" spans="3:3" ht="12.75">
      <c r="C35036" s="101"/>
    </row>
    <row r="35037" spans="3:3" ht="12.75">
      <c r="C35037" s="101"/>
    </row>
    <row r="35038" spans="3:3" ht="12.75">
      <c r="C35038" s="101"/>
    </row>
    <row r="35039" spans="3:3" ht="12.75">
      <c r="C35039" s="101"/>
    </row>
    <row r="35040" spans="3:3" ht="12.75">
      <c r="C35040" s="101"/>
    </row>
    <row r="35041" spans="3:3" ht="12.75">
      <c r="C35041" s="101"/>
    </row>
    <row r="35042" spans="3:3" ht="12.75">
      <c r="C35042" s="101"/>
    </row>
    <row r="35043" spans="3:3" ht="12.75">
      <c r="C35043" s="101"/>
    </row>
    <row r="35044" spans="3:3" ht="12.75">
      <c r="C35044" s="101"/>
    </row>
    <row r="35045" spans="3:3" ht="12.75">
      <c r="C35045" s="101"/>
    </row>
    <row r="35046" spans="3:3" ht="12.75">
      <c r="C35046" s="101"/>
    </row>
    <row r="35047" spans="3:3" ht="12.75">
      <c r="C35047" s="101"/>
    </row>
    <row r="35048" spans="3:3" ht="12.75">
      <c r="C35048" s="101"/>
    </row>
    <row r="35049" spans="3:3" ht="12.75">
      <c r="C35049" s="101"/>
    </row>
    <row r="35050" spans="3:3" ht="12.75">
      <c r="C35050" s="101"/>
    </row>
    <row r="35051" spans="3:3" ht="12.75">
      <c r="C35051" s="101"/>
    </row>
    <row r="35052" spans="3:3" ht="12.75">
      <c r="C35052" s="101"/>
    </row>
    <row r="35053" spans="3:3" ht="12.75">
      <c r="C35053" s="101"/>
    </row>
    <row r="35054" spans="3:3" ht="12.75">
      <c r="C35054" s="101"/>
    </row>
    <row r="35055" spans="3:3" ht="12.75">
      <c r="C35055" s="101"/>
    </row>
    <row r="35056" spans="3:3" ht="12.75">
      <c r="C35056" s="101"/>
    </row>
    <row r="35057" spans="3:3" ht="12.75">
      <c r="C35057" s="101"/>
    </row>
    <row r="35058" spans="3:3" ht="12.75">
      <c r="C35058" s="101"/>
    </row>
    <row r="35059" spans="3:3" ht="12.75">
      <c r="C35059" s="101"/>
    </row>
    <row r="35060" spans="3:3" ht="12.75">
      <c r="C35060" s="101"/>
    </row>
    <row r="35061" spans="3:3" ht="12.75">
      <c r="C35061" s="101"/>
    </row>
    <row r="35062" spans="3:3" ht="12.75">
      <c r="C35062" s="101"/>
    </row>
    <row r="35063" spans="3:3" ht="12.75">
      <c r="C35063" s="101"/>
    </row>
    <row r="35064" spans="3:3" ht="12.75">
      <c r="C35064" s="101"/>
    </row>
    <row r="35065" spans="3:3" ht="12.75">
      <c r="C35065" s="101"/>
    </row>
    <row r="35066" spans="3:3" ht="12.75">
      <c r="C35066" s="101"/>
    </row>
    <row r="35067" spans="3:3" ht="12.75">
      <c r="C35067" s="101"/>
    </row>
    <row r="35068" spans="3:3" ht="12.75">
      <c r="C35068" s="101"/>
    </row>
    <row r="35069" spans="3:3" ht="12.75">
      <c r="C35069" s="101"/>
    </row>
    <row r="35070" spans="3:3" ht="12.75">
      <c r="C35070" s="101"/>
    </row>
    <row r="35071" spans="3:3" ht="12.75">
      <c r="C35071" s="101"/>
    </row>
    <row r="35072" spans="3:3" ht="12.75">
      <c r="C35072" s="101"/>
    </row>
    <row r="35073" spans="3:3" ht="12.75">
      <c r="C35073" s="101"/>
    </row>
    <row r="35074" spans="3:3" ht="12.75">
      <c r="C35074" s="101"/>
    </row>
    <row r="35075" spans="3:3" ht="12.75">
      <c r="C35075" s="101"/>
    </row>
    <row r="35076" spans="3:3" ht="12.75">
      <c r="C35076" s="101"/>
    </row>
    <row r="35077" spans="3:3" ht="12.75">
      <c r="C35077" s="101"/>
    </row>
    <row r="35078" spans="3:3" ht="12.75">
      <c r="C35078" s="101"/>
    </row>
    <row r="35079" spans="3:3" ht="12.75">
      <c r="C35079" s="101"/>
    </row>
    <row r="35080" spans="3:3" ht="12.75">
      <c r="C35080" s="101"/>
    </row>
    <row r="35081" spans="3:3" ht="12.75">
      <c r="C35081" s="101"/>
    </row>
    <row r="35082" spans="3:3" ht="12.75">
      <c r="C35082" s="101"/>
    </row>
    <row r="35083" spans="3:3" ht="12.75">
      <c r="C35083" s="101"/>
    </row>
    <row r="35084" spans="3:3" ht="12.75">
      <c r="C35084" s="101"/>
    </row>
    <row r="35085" spans="3:3" ht="12.75">
      <c r="C35085" s="101"/>
    </row>
    <row r="35086" spans="3:3" ht="12.75">
      <c r="C35086" s="101"/>
    </row>
    <row r="35087" spans="3:3" ht="12.75">
      <c r="C35087" s="101"/>
    </row>
    <row r="35088" spans="3:3" ht="12.75">
      <c r="C35088" s="101"/>
    </row>
    <row r="35089" spans="3:3" ht="12.75">
      <c r="C35089" s="101"/>
    </row>
    <row r="35090" spans="3:3" ht="12.75">
      <c r="C35090" s="101"/>
    </row>
    <row r="35091" spans="3:3" ht="12.75">
      <c r="C35091" s="101"/>
    </row>
    <row r="35092" spans="3:3" ht="12.75">
      <c r="C35092" s="101"/>
    </row>
    <row r="35093" spans="3:3" ht="12.75">
      <c r="C35093" s="101"/>
    </row>
    <row r="35094" spans="3:3" ht="12.75">
      <c r="C35094" s="101"/>
    </row>
    <row r="35095" spans="3:3" ht="12.75">
      <c r="C35095" s="101"/>
    </row>
    <row r="35096" spans="3:3" ht="12.75">
      <c r="C35096" s="101"/>
    </row>
    <row r="35097" spans="3:3" ht="12.75">
      <c r="C35097" s="101"/>
    </row>
    <row r="35098" spans="3:3" ht="12.75">
      <c r="C35098" s="101"/>
    </row>
    <row r="35099" spans="3:3" ht="12.75">
      <c r="C35099" s="101"/>
    </row>
    <row r="35100" spans="3:3" ht="12.75">
      <c r="C35100" s="101"/>
    </row>
    <row r="35101" spans="3:3" ht="12.75">
      <c r="C35101" s="101"/>
    </row>
    <row r="35102" spans="3:3" ht="12.75">
      <c r="C35102" s="101"/>
    </row>
    <row r="35103" spans="3:3" ht="12.75">
      <c r="C35103" s="101"/>
    </row>
    <row r="35104" spans="3:3" ht="12.75">
      <c r="C35104" s="101"/>
    </row>
    <row r="35105" spans="3:3" ht="12.75">
      <c r="C35105" s="101"/>
    </row>
    <row r="35106" spans="3:3" ht="12.75">
      <c r="C35106" s="101"/>
    </row>
    <row r="35107" spans="3:3" ht="12.75">
      <c r="C35107" s="101"/>
    </row>
    <row r="35108" spans="3:3" ht="12.75">
      <c r="C35108" s="101"/>
    </row>
    <row r="35109" spans="3:3" ht="12.75">
      <c r="C35109" s="101"/>
    </row>
    <row r="35110" spans="3:3" ht="12.75">
      <c r="C35110" s="101"/>
    </row>
    <row r="35111" spans="3:3" ht="12.75">
      <c r="C35111" s="101"/>
    </row>
    <row r="35112" spans="3:3" ht="12.75">
      <c r="C35112" s="101"/>
    </row>
    <row r="35113" spans="3:3" ht="12.75">
      <c r="C35113" s="101"/>
    </row>
    <row r="35114" spans="3:3" ht="12.75">
      <c r="C35114" s="101"/>
    </row>
    <row r="35115" spans="3:3" ht="12.75">
      <c r="C35115" s="101"/>
    </row>
    <row r="35116" spans="3:3" ht="12.75">
      <c r="C35116" s="101"/>
    </row>
    <row r="35117" spans="3:3" ht="12.75">
      <c r="C35117" s="101"/>
    </row>
    <row r="35118" spans="3:3" ht="12.75">
      <c r="C35118" s="101"/>
    </row>
    <row r="35119" spans="3:3" ht="12.75">
      <c r="C35119" s="101"/>
    </row>
    <row r="35120" spans="3:3" ht="12.75">
      <c r="C35120" s="101"/>
    </row>
    <row r="35121" spans="3:3" ht="12.75">
      <c r="C35121" s="101"/>
    </row>
    <row r="35122" spans="3:3" ht="12.75">
      <c r="C35122" s="101"/>
    </row>
    <row r="35123" spans="3:3" ht="12.75">
      <c r="C35123" s="101"/>
    </row>
    <row r="35124" spans="3:3" ht="12.75">
      <c r="C35124" s="101"/>
    </row>
    <row r="35125" spans="3:3" ht="12.75">
      <c r="C35125" s="101"/>
    </row>
    <row r="35126" spans="3:3" ht="12.75">
      <c r="C35126" s="101"/>
    </row>
    <row r="35127" spans="3:3" ht="12.75">
      <c r="C35127" s="101"/>
    </row>
    <row r="35128" spans="3:3" ht="12.75">
      <c r="C35128" s="101"/>
    </row>
    <row r="35129" spans="3:3" ht="12.75">
      <c r="C35129" s="101"/>
    </row>
    <row r="35130" spans="3:3" ht="12.75">
      <c r="C35130" s="101"/>
    </row>
    <row r="35131" spans="3:3" ht="12.75">
      <c r="C35131" s="101"/>
    </row>
    <row r="35132" spans="3:3" ht="12.75">
      <c r="C35132" s="101"/>
    </row>
    <row r="35133" spans="3:3" ht="12.75">
      <c r="C35133" s="101"/>
    </row>
    <row r="35134" spans="3:3" ht="12.75">
      <c r="C35134" s="101"/>
    </row>
    <row r="35135" spans="3:3" ht="12.75">
      <c r="C35135" s="101"/>
    </row>
    <row r="35136" spans="3:3" ht="12.75">
      <c r="C35136" s="101"/>
    </row>
    <row r="35137" spans="3:3" ht="12.75">
      <c r="C35137" s="101"/>
    </row>
    <row r="35138" spans="3:3" ht="12.75">
      <c r="C35138" s="101"/>
    </row>
    <row r="35139" spans="3:3" ht="12.75">
      <c r="C35139" s="101"/>
    </row>
    <row r="35140" spans="3:3" ht="12.75">
      <c r="C35140" s="101"/>
    </row>
    <row r="35141" spans="3:3" ht="12.75">
      <c r="C35141" s="101"/>
    </row>
    <row r="35142" spans="3:3" ht="12.75">
      <c r="C35142" s="101"/>
    </row>
    <row r="35143" spans="3:3" ht="12.75">
      <c r="C35143" s="101"/>
    </row>
    <row r="35144" spans="3:3" ht="12.75">
      <c r="C35144" s="101"/>
    </row>
    <row r="35145" spans="3:3" ht="12.75">
      <c r="C35145" s="101"/>
    </row>
    <row r="35146" spans="3:3" ht="12.75">
      <c r="C35146" s="101"/>
    </row>
    <row r="35147" spans="3:3" ht="12.75">
      <c r="C35147" s="101"/>
    </row>
    <row r="35148" spans="3:3" ht="12.75">
      <c r="C35148" s="101"/>
    </row>
    <row r="35149" spans="3:3" ht="12.75">
      <c r="C35149" s="101"/>
    </row>
    <row r="35150" spans="3:3" ht="12.75">
      <c r="C35150" s="101"/>
    </row>
    <row r="35151" spans="3:3" ht="12.75">
      <c r="C35151" s="101"/>
    </row>
    <row r="35152" spans="3:3" ht="12.75">
      <c r="C35152" s="101"/>
    </row>
    <row r="35153" spans="3:3" ht="12.75">
      <c r="C35153" s="101"/>
    </row>
    <row r="35154" spans="3:3" ht="12.75">
      <c r="C35154" s="101"/>
    </row>
    <row r="35155" spans="3:3" ht="12.75">
      <c r="C35155" s="101"/>
    </row>
    <row r="35156" spans="3:3" ht="12.75">
      <c r="C35156" s="101"/>
    </row>
    <row r="35157" spans="3:3" ht="12.75">
      <c r="C35157" s="101"/>
    </row>
    <row r="35158" spans="3:3" ht="12.75">
      <c r="C35158" s="101"/>
    </row>
    <row r="35159" spans="3:3" ht="12.75">
      <c r="C35159" s="101"/>
    </row>
    <row r="35160" spans="3:3" ht="12.75">
      <c r="C35160" s="101"/>
    </row>
    <row r="35161" spans="3:3" ht="12.75">
      <c r="C35161" s="101"/>
    </row>
    <row r="35162" spans="3:3" ht="12.75">
      <c r="C35162" s="101"/>
    </row>
    <row r="35163" spans="3:3" ht="12.75">
      <c r="C35163" s="101"/>
    </row>
    <row r="35164" spans="3:3" ht="12.75">
      <c r="C35164" s="101"/>
    </row>
    <row r="35165" spans="3:3" ht="12.75">
      <c r="C35165" s="101"/>
    </row>
    <row r="35166" spans="3:3" ht="12.75">
      <c r="C35166" s="101"/>
    </row>
    <row r="35167" spans="3:3" ht="12.75">
      <c r="C35167" s="101"/>
    </row>
    <row r="35168" spans="3:3" ht="12.75">
      <c r="C35168" s="101"/>
    </row>
    <row r="35169" spans="3:3" ht="12.75">
      <c r="C35169" s="101"/>
    </row>
    <row r="35170" spans="3:3" ht="12.75">
      <c r="C35170" s="101"/>
    </row>
    <row r="35171" spans="3:3" ht="12.75">
      <c r="C35171" s="101"/>
    </row>
    <row r="35172" spans="3:3" ht="12.75">
      <c r="C35172" s="101"/>
    </row>
    <row r="35173" spans="3:3" ht="12.75">
      <c r="C35173" s="101"/>
    </row>
    <row r="35174" spans="3:3" ht="12.75">
      <c r="C35174" s="101"/>
    </row>
    <row r="35175" spans="3:3" ht="12.75">
      <c r="C35175" s="101"/>
    </row>
    <row r="35176" spans="3:3" ht="12.75">
      <c r="C35176" s="101"/>
    </row>
    <row r="35177" spans="3:3" ht="12.75">
      <c r="C35177" s="101"/>
    </row>
    <row r="35178" spans="3:3" ht="12.75">
      <c r="C35178" s="101"/>
    </row>
    <row r="35179" spans="3:3" ht="12.75">
      <c r="C35179" s="101"/>
    </row>
    <row r="35180" spans="3:3" ht="12.75">
      <c r="C35180" s="101"/>
    </row>
    <row r="35181" spans="3:3" ht="12.75">
      <c r="C35181" s="101"/>
    </row>
    <row r="35182" spans="3:3" ht="12.75">
      <c r="C35182" s="101"/>
    </row>
    <row r="35183" spans="3:3" ht="12.75">
      <c r="C35183" s="101"/>
    </row>
    <row r="35184" spans="3:3" ht="12.75">
      <c r="C35184" s="101"/>
    </row>
    <row r="35185" spans="3:3" ht="12.75">
      <c r="C35185" s="101"/>
    </row>
    <row r="35186" spans="3:3" ht="12.75">
      <c r="C35186" s="101"/>
    </row>
    <row r="35187" spans="3:3" ht="12.75">
      <c r="C35187" s="101"/>
    </row>
    <row r="35188" spans="3:3" ht="12.75">
      <c r="C35188" s="101"/>
    </row>
    <row r="35189" spans="3:3" ht="12.75">
      <c r="C35189" s="101"/>
    </row>
    <row r="35190" spans="3:3" ht="12.75">
      <c r="C35190" s="101"/>
    </row>
    <row r="35191" spans="3:3" ht="12.75">
      <c r="C35191" s="101"/>
    </row>
    <row r="35192" spans="3:3" ht="12.75">
      <c r="C35192" s="101"/>
    </row>
    <row r="35193" spans="3:3" ht="12.75">
      <c r="C35193" s="101"/>
    </row>
    <row r="35194" spans="3:3" ht="12.75">
      <c r="C35194" s="101"/>
    </row>
    <row r="35195" spans="3:3" ht="12.75">
      <c r="C35195" s="101"/>
    </row>
    <row r="35196" spans="3:3" ht="12.75">
      <c r="C35196" s="101"/>
    </row>
    <row r="35197" spans="3:3" ht="12.75">
      <c r="C35197" s="101"/>
    </row>
    <row r="35198" spans="3:3" ht="12.75">
      <c r="C35198" s="101"/>
    </row>
    <row r="35199" spans="3:3" ht="12.75">
      <c r="C35199" s="101"/>
    </row>
    <row r="35200" spans="3:3" ht="12.75">
      <c r="C35200" s="101"/>
    </row>
    <row r="35201" spans="3:3" ht="12.75">
      <c r="C35201" s="101"/>
    </row>
    <row r="35202" spans="3:3" ht="12.75">
      <c r="C35202" s="101"/>
    </row>
    <row r="35203" spans="3:3" ht="12.75">
      <c r="C35203" s="101"/>
    </row>
    <row r="35204" spans="3:3" ht="12.75">
      <c r="C35204" s="101"/>
    </row>
    <row r="35205" spans="3:3" ht="12.75">
      <c r="C35205" s="101"/>
    </row>
    <row r="35206" spans="3:3" ht="12.75">
      <c r="C35206" s="101"/>
    </row>
    <row r="35207" spans="3:3" ht="12.75">
      <c r="C35207" s="101"/>
    </row>
    <row r="35208" spans="3:3" ht="12.75">
      <c r="C35208" s="101"/>
    </row>
    <row r="35209" spans="3:3" ht="12.75">
      <c r="C35209" s="101"/>
    </row>
    <row r="35210" spans="3:3" ht="12.75">
      <c r="C35210" s="101"/>
    </row>
    <row r="35211" spans="3:3" ht="12.75">
      <c r="C35211" s="101"/>
    </row>
    <row r="35212" spans="3:3" ht="12.75">
      <c r="C35212" s="101"/>
    </row>
    <row r="35213" spans="3:3" ht="12.75">
      <c r="C35213" s="101"/>
    </row>
    <row r="35214" spans="3:3" ht="12.75">
      <c r="C35214" s="101"/>
    </row>
    <row r="35215" spans="3:3" ht="12.75">
      <c r="C35215" s="101"/>
    </row>
    <row r="35216" spans="3:3" ht="12.75">
      <c r="C35216" s="101"/>
    </row>
    <row r="35217" spans="3:3" ht="12.75">
      <c r="C35217" s="101"/>
    </row>
    <row r="35218" spans="3:3" ht="12.75">
      <c r="C35218" s="101"/>
    </row>
    <row r="35219" spans="3:3" ht="12.75">
      <c r="C35219" s="101"/>
    </row>
    <row r="35220" spans="3:3" ht="12.75">
      <c r="C35220" s="101"/>
    </row>
    <row r="35221" spans="3:3" ht="12.75">
      <c r="C35221" s="101"/>
    </row>
    <row r="35222" spans="3:3" ht="12.75">
      <c r="C35222" s="101"/>
    </row>
    <row r="35223" spans="3:3" ht="12.75">
      <c r="C35223" s="101"/>
    </row>
    <row r="35224" spans="3:3" ht="12.75">
      <c r="C35224" s="101"/>
    </row>
    <row r="35225" spans="3:3" ht="12.75">
      <c r="C35225" s="101"/>
    </row>
    <row r="35226" spans="3:3" ht="12.75">
      <c r="C35226" s="101"/>
    </row>
    <row r="35227" spans="3:3" ht="12.75">
      <c r="C35227" s="101"/>
    </row>
    <row r="35228" spans="3:3" ht="12.75">
      <c r="C35228" s="101"/>
    </row>
    <row r="35229" spans="3:3" ht="12.75">
      <c r="C35229" s="101"/>
    </row>
    <row r="35230" spans="3:3" ht="12.75">
      <c r="C35230" s="101"/>
    </row>
    <row r="35231" spans="3:3" ht="12.75">
      <c r="C35231" s="101"/>
    </row>
    <row r="35232" spans="3:3" ht="12.75">
      <c r="C35232" s="101"/>
    </row>
    <row r="35233" spans="3:3" ht="12.75">
      <c r="C35233" s="101"/>
    </row>
    <row r="35234" spans="3:3" ht="12.75">
      <c r="C35234" s="101"/>
    </row>
    <row r="35235" spans="3:3" ht="12.75">
      <c r="C35235" s="101"/>
    </row>
    <row r="35236" spans="3:3" ht="12.75">
      <c r="C35236" s="101"/>
    </row>
    <row r="35237" spans="3:3" ht="12.75">
      <c r="C35237" s="101"/>
    </row>
    <row r="35238" spans="3:3" ht="12.75">
      <c r="C35238" s="101"/>
    </row>
    <row r="35239" spans="3:3" ht="12.75">
      <c r="C35239" s="101"/>
    </row>
    <row r="35240" spans="3:3" ht="12.75">
      <c r="C35240" s="101"/>
    </row>
    <row r="35241" spans="3:3" ht="12.75">
      <c r="C35241" s="101"/>
    </row>
    <row r="35242" spans="3:3" ht="12.75">
      <c r="C35242" s="101"/>
    </row>
    <row r="35243" spans="3:3" ht="12.75">
      <c r="C35243" s="101"/>
    </row>
    <row r="35244" spans="3:3" ht="12.75">
      <c r="C35244" s="101"/>
    </row>
    <row r="35245" spans="3:3" ht="12.75">
      <c r="C35245" s="101"/>
    </row>
    <row r="35246" spans="3:3" ht="12.75">
      <c r="C35246" s="101"/>
    </row>
    <row r="35247" spans="3:3" ht="12.75">
      <c r="C35247" s="101"/>
    </row>
    <row r="35248" spans="3:3" ht="12.75">
      <c r="C35248" s="101"/>
    </row>
    <row r="35249" spans="3:3" ht="12.75">
      <c r="C35249" s="101"/>
    </row>
    <row r="35250" spans="3:3" ht="12.75">
      <c r="C35250" s="101"/>
    </row>
    <row r="35251" spans="3:3" ht="12.75">
      <c r="C35251" s="101"/>
    </row>
    <row r="35252" spans="3:3" ht="12.75">
      <c r="C35252" s="101"/>
    </row>
    <row r="35253" spans="3:3" ht="12.75">
      <c r="C35253" s="101"/>
    </row>
    <row r="35254" spans="3:3" ht="12.75">
      <c r="C35254" s="101"/>
    </row>
    <row r="35255" spans="3:3" ht="12.75">
      <c r="C35255" s="101"/>
    </row>
    <row r="35256" spans="3:3" ht="12.75">
      <c r="C35256" s="101"/>
    </row>
    <row r="35257" spans="3:3" ht="12.75">
      <c r="C35257" s="101"/>
    </row>
    <row r="35258" spans="3:3" ht="12.75">
      <c r="C35258" s="101"/>
    </row>
    <row r="35259" spans="3:3" ht="12.75">
      <c r="C35259" s="101"/>
    </row>
    <row r="35260" spans="3:3" ht="12.75">
      <c r="C35260" s="101"/>
    </row>
    <row r="35261" spans="3:3" ht="12.75">
      <c r="C35261" s="101"/>
    </row>
    <row r="35262" spans="3:3" ht="12.75">
      <c r="C35262" s="101"/>
    </row>
    <row r="35263" spans="3:3" ht="12.75">
      <c r="C35263" s="101"/>
    </row>
    <row r="35264" spans="3:3" ht="12.75">
      <c r="C35264" s="101"/>
    </row>
    <row r="35265" spans="3:3" ht="12.75">
      <c r="C35265" s="101"/>
    </row>
    <row r="35266" spans="3:3" ht="12.75">
      <c r="C35266" s="101"/>
    </row>
    <row r="35267" spans="3:3" ht="12.75">
      <c r="C35267" s="101"/>
    </row>
    <row r="35268" spans="3:3" ht="12.75">
      <c r="C35268" s="101"/>
    </row>
    <row r="35269" spans="3:3" ht="12.75">
      <c r="C35269" s="101"/>
    </row>
    <row r="35270" spans="3:3" ht="12.75">
      <c r="C35270" s="101"/>
    </row>
    <row r="35271" spans="3:3" ht="12.75">
      <c r="C35271" s="101"/>
    </row>
    <row r="35272" spans="3:3" ht="12.75">
      <c r="C35272" s="101"/>
    </row>
    <row r="35273" spans="3:3" ht="12.75">
      <c r="C35273" s="101"/>
    </row>
    <row r="35274" spans="3:3" ht="12.75">
      <c r="C35274" s="101"/>
    </row>
    <row r="35275" spans="3:3" ht="12.75">
      <c r="C35275" s="101"/>
    </row>
    <row r="35276" spans="3:3" ht="12.75">
      <c r="C35276" s="101"/>
    </row>
    <row r="35277" spans="3:3" ht="12.75">
      <c r="C35277" s="101"/>
    </row>
    <row r="35278" spans="3:3" ht="12.75">
      <c r="C35278" s="101"/>
    </row>
    <row r="35279" spans="3:3" ht="12.75">
      <c r="C35279" s="101"/>
    </row>
    <row r="35280" spans="3:3" ht="12.75">
      <c r="C35280" s="101"/>
    </row>
    <row r="35281" spans="3:3" ht="12.75">
      <c r="C35281" s="101"/>
    </row>
    <row r="35282" spans="3:3" ht="12.75">
      <c r="C35282" s="101"/>
    </row>
    <row r="35283" spans="3:3" ht="12.75">
      <c r="C35283" s="101"/>
    </row>
    <row r="35284" spans="3:3" ht="12.75">
      <c r="C35284" s="101"/>
    </row>
    <row r="35285" spans="3:3" ht="12.75">
      <c r="C35285" s="101"/>
    </row>
    <row r="35286" spans="3:3" ht="12.75">
      <c r="C35286" s="101"/>
    </row>
    <row r="35287" spans="3:3" ht="12.75">
      <c r="C35287" s="101"/>
    </row>
    <row r="35288" spans="3:3" ht="12.75">
      <c r="C35288" s="101"/>
    </row>
    <row r="35289" spans="3:3" ht="12.75">
      <c r="C35289" s="101"/>
    </row>
    <row r="35290" spans="3:3" ht="12.75">
      <c r="C35290" s="101"/>
    </row>
    <row r="35291" spans="3:3" ht="12.75">
      <c r="C35291" s="101"/>
    </row>
    <row r="35292" spans="3:3" ht="12.75">
      <c r="C35292" s="101"/>
    </row>
    <row r="35293" spans="3:3" ht="12.75">
      <c r="C35293" s="101"/>
    </row>
    <row r="35294" spans="3:3" ht="12.75">
      <c r="C35294" s="101"/>
    </row>
    <row r="35295" spans="3:3" ht="12.75">
      <c r="C35295" s="101"/>
    </row>
    <row r="35296" spans="3:3" ht="12.75">
      <c r="C35296" s="101"/>
    </row>
    <row r="35297" spans="3:3" ht="12.75">
      <c r="C35297" s="101"/>
    </row>
    <row r="35298" spans="3:3" ht="12.75">
      <c r="C35298" s="101"/>
    </row>
    <row r="35299" spans="3:3" ht="12.75">
      <c r="C35299" s="101"/>
    </row>
    <row r="35300" spans="3:3" ht="12.75">
      <c r="C35300" s="101"/>
    </row>
    <row r="35301" spans="3:3" ht="12.75">
      <c r="C35301" s="101"/>
    </row>
    <row r="35302" spans="3:3" ht="12.75">
      <c r="C35302" s="101"/>
    </row>
    <row r="35303" spans="3:3" ht="12.75">
      <c r="C35303" s="101"/>
    </row>
    <row r="35304" spans="3:3" ht="12.75">
      <c r="C35304" s="101"/>
    </row>
    <row r="35305" spans="3:3" ht="12.75">
      <c r="C35305" s="101"/>
    </row>
    <row r="35306" spans="3:3" ht="12.75">
      <c r="C35306" s="101"/>
    </row>
    <row r="35307" spans="3:3" ht="12.75">
      <c r="C35307" s="101"/>
    </row>
    <row r="35308" spans="3:3" ht="12.75">
      <c r="C35308" s="101"/>
    </row>
    <row r="35309" spans="3:3" ht="12.75">
      <c r="C35309" s="101"/>
    </row>
    <row r="35310" spans="3:3" ht="12.75">
      <c r="C35310" s="101"/>
    </row>
    <row r="35311" spans="3:3" ht="12.75">
      <c r="C35311" s="101"/>
    </row>
    <row r="35312" spans="3:3" ht="12.75">
      <c r="C35312" s="101"/>
    </row>
    <row r="35313" spans="3:3" ht="12.75">
      <c r="C35313" s="101"/>
    </row>
    <row r="35314" spans="3:3" ht="12.75">
      <c r="C35314" s="101"/>
    </row>
    <row r="35315" spans="3:3" ht="12.75">
      <c r="C35315" s="101"/>
    </row>
    <row r="35316" spans="3:3" ht="12.75">
      <c r="C35316" s="101"/>
    </row>
    <row r="35317" spans="3:3" ht="12.75">
      <c r="C35317" s="101"/>
    </row>
    <row r="35318" spans="3:3" ht="12.75">
      <c r="C35318" s="101"/>
    </row>
    <row r="35319" spans="3:3" ht="12.75">
      <c r="C35319" s="101"/>
    </row>
    <row r="35320" spans="3:3" ht="12.75">
      <c r="C35320" s="101"/>
    </row>
    <row r="35321" spans="3:3" ht="12.75">
      <c r="C35321" s="101"/>
    </row>
    <row r="35322" spans="3:3" ht="12.75">
      <c r="C35322" s="101"/>
    </row>
    <row r="35323" spans="3:3" ht="12.75">
      <c r="C35323" s="101"/>
    </row>
    <row r="35324" spans="3:3" ht="12.75">
      <c r="C35324" s="101"/>
    </row>
    <row r="35325" spans="3:3" ht="12.75">
      <c r="C35325" s="101"/>
    </row>
    <row r="35326" spans="3:3" ht="12.75">
      <c r="C35326" s="101"/>
    </row>
    <row r="35327" spans="3:3" ht="12.75">
      <c r="C35327" s="101"/>
    </row>
    <row r="35328" spans="3:3" ht="12.75">
      <c r="C35328" s="101"/>
    </row>
    <row r="35329" spans="3:3" ht="12.75">
      <c r="C35329" s="101"/>
    </row>
    <row r="35330" spans="3:3" ht="12.75">
      <c r="C35330" s="101"/>
    </row>
    <row r="35331" spans="3:3" ht="12.75">
      <c r="C35331" s="101"/>
    </row>
    <row r="35332" spans="3:3" ht="12.75">
      <c r="C35332" s="101"/>
    </row>
    <row r="35333" spans="3:3" ht="12.75">
      <c r="C35333" s="101"/>
    </row>
    <row r="35334" spans="3:3" ht="12.75">
      <c r="C35334" s="101"/>
    </row>
    <row r="35335" spans="3:3" ht="12.75">
      <c r="C35335" s="101"/>
    </row>
    <row r="35336" spans="3:3" ht="12.75">
      <c r="C35336" s="101"/>
    </row>
    <row r="35337" spans="3:3" ht="12.75">
      <c r="C35337" s="101"/>
    </row>
    <row r="35338" spans="3:3" ht="12.75">
      <c r="C35338" s="101"/>
    </row>
    <row r="35339" spans="3:3" ht="12.75">
      <c r="C35339" s="101"/>
    </row>
    <row r="35340" spans="3:3" ht="12.75">
      <c r="C35340" s="101"/>
    </row>
    <row r="35341" spans="3:3" ht="12.75">
      <c r="C35341" s="101"/>
    </row>
    <row r="35342" spans="3:3" ht="12.75">
      <c r="C35342" s="101"/>
    </row>
    <row r="35343" spans="3:3" ht="12.75">
      <c r="C35343" s="101"/>
    </row>
    <row r="35344" spans="3:3" ht="12.75">
      <c r="C35344" s="101"/>
    </row>
    <row r="35345" spans="3:3" ht="12.75">
      <c r="C35345" s="101"/>
    </row>
    <row r="35346" spans="3:3" ht="12.75">
      <c r="C35346" s="101"/>
    </row>
    <row r="35347" spans="3:3" ht="12.75">
      <c r="C35347" s="101"/>
    </row>
    <row r="35348" spans="3:3" ht="12.75">
      <c r="C35348" s="101"/>
    </row>
    <row r="35349" spans="3:3" ht="12.75">
      <c r="C35349" s="101"/>
    </row>
    <row r="35350" spans="3:3" ht="12.75">
      <c r="C35350" s="101"/>
    </row>
    <row r="35351" spans="3:3" ht="12.75">
      <c r="C35351" s="101"/>
    </row>
    <row r="35352" spans="3:3" ht="12.75">
      <c r="C35352" s="101"/>
    </row>
    <row r="35353" spans="3:3" ht="12.75">
      <c r="C35353" s="101"/>
    </row>
    <row r="35354" spans="3:3" ht="12.75">
      <c r="C35354" s="101"/>
    </row>
    <row r="35355" spans="3:3" ht="12.75">
      <c r="C35355" s="101"/>
    </row>
    <row r="35356" spans="3:3" ht="12.75">
      <c r="C35356" s="101"/>
    </row>
    <row r="35357" spans="3:3" ht="12.75">
      <c r="C35357" s="101"/>
    </row>
    <row r="35358" spans="3:3" ht="12.75">
      <c r="C35358" s="101"/>
    </row>
    <row r="35359" spans="3:3" ht="12.75">
      <c r="C35359" s="101"/>
    </row>
    <row r="35360" spans="3:3" ht="12.75">
      <c r="C35360" s="101"/>
    </row>
    <row r="35361" spans="3:3" ht="12.75">
      <c r="C35361" s="101"/>
    </row>
    <row r="35362" spans="3:3" ht="12.75">
      <c r="C35362" s="101"/>
    </row>
    <row r="35363" spans="3:3" ht="12.75">
      <c r="C35363" s="101"/>
    </row>
    <row r="35364" spans="3:3" ht="12.75">
      <c r="C35364" s="101"/>
    </row>
    <row r="35365" spans="3:3" ht="12.75">
      <c r="C35365" s="101"/>
    </row>
    <row r="35366" spans="3:3" ht="12.75">
      <c r="C35366" s="101"/>
    </row>
    <row r="35367" spans="3:3" ht="12.75">
      <c r="C35367" s="101"/>
    </row>
    <row r="35368" spans="3:3" ht="12.75">
      <c r="C35368" s="101"/>
    </row>
    <row r="35369" spans="3:3" ht="12.75">
      <c r="C35369" s="101"/>
    </row>
    <row r="35370" spans="3:3" ht="12.75">
      <c r="C35370" s="101"/>
    </row>
    <row r="35371" spans="3:3" ht="12.75">
      <c r="C35371" s="101"/>
    </row>
    <row r="35372" spans="3:3" ht="12.75">
      <c r="C35372" s="101"/>
    </row>
    <row r="35373" spans="3:3" ht="12.75">
      <c r="C35373" s="101"/>
    </row>
    <row r="35374" spans="3:3" ht="12.75">
      <c r="C35374" s="101"/>
    </row>
    <row r="35375" spans="3:3" ht="12.75">
      <c r="C35375" s="101"/>
    </row>
    <row r="35376" spans="3:3" ht="12.75">
      <c r="C35376" s="101"/>
    </row>
    <row r="35377" spans="3:3" ht="12.75">
      <c r="C35377" s="101"/>
    </row>
    <row r="35378" spans="3:3" ht="12.75">
      <c r="C35378" s="101"/>
    </row>
    <row r="35379" spans="3:3" ht="12.75">
      <c r="C35379" s="101"/>
    </row>
    <row r="35380" spans="3:3" ht="12.75">
      <c r="C35380" s="101"/>
    </row>
    <row r="35381" spans="3:3" ht="12.75">
      <c r="C35381" s="101"/>
    </row>
    <row r="35382" spans="3:3" ht="12.75">
      <c r="C35382" s="101"/>
    </row>
    <row r="35383" spans="3:3" ht="12.75">
      <c r="C35383" s="101"/>
    </row>
    <row r="35384" spans="3:3" ht="12.75">
      <c r="C35384" s="101"/>
    </row>
    <row r="35385" spans="3:3" ht="12.75">
      <c r="C35385" s="101"/>
    </row>
    <row r="35386" spans="3:3" ht="12.75">
      <c r="C35386" s="101"/>
    </row>
    <row r="35387" spans="3:3" ht="12.75">
      <c r="C35387" s="101"/>
    </row>
    <row r="35388" spans="3:3" ht="12.75">
      <c r="C35388" s="101"/>
    </row>
    <row r="35389" spans="3:3" ht="12.75">
      <c r="C35389" s="101"/>
    </row>
    <row r="35390" spans="3:3" ht="12.75">
      <c r="C35390" s="101"/>
    </row>
    <row r="35391" spans="3:3" ht="12.75">
      <c r="C35391" s="101"/>
    </row>
    <row r="35392" spans="3:3" ht="12.75">
      <c r="C35392" s="101"/>
    </row>
    <row r="35393" spans="3:3" ht="12.75">
      <c r="C35393" s="101"/>
    </row>
    <row r="35394" spans="3:3" ht="12.75">
      <c r="C35394" s="101"/>
    </row>
    <row r="35395" spans="3:3" ht="12.75">
      <c r="C35395" s="101"/>
    </row>
    <row r="35396" spans="3:3" ht="12.75">
      <c r="C35396" s="101"/>
    </row>
    <row r="35397" spans="3:3" ht="12.75">
      <c r="C35397" s="101"/>
    </row>
    <row r="35398" spans="3:3" ht="12.75">
      <c r="C35398" s="101"/>
    </row>
    <row r="35399" spans="3:3" ht="12.75">
      <c r="C35399" s="101"/>
    </row>
    <row r="35400" spans="3:3" ht="12.75">
      <c r="C35400" s="101"/>
    </row>
    <row r="35401" spans="3:3" ht="12.75">
      <c r="C35401" s="101"/>
    </row>
    <row r="35402" spans="3:3" ht="12.75">
      <c r="C35402" s="101"/>
    </row>
    <row r="35403" spans="3:3" ht="12.75">
      <c r="C35403" s="101"/>
    </row>
    <row r="35404" spans="3:3" ht="12.75">
      <c r="C35404" s="101"/>
    </row>
    <row r="35405" spans="3:3" ht="12.75">
      <c r="C35405" s="101"/>
    </row>
    <row r="35406" spans="3:3" ht="12.75">
      <c r="C35406" s="101"/>
    </row>
    <row r="35407" spans="3:3" ht="12.75">
      <c r="C35407" s="101"/>
    </row>
    <row r="35408" spans="3:3" ht="12.75">
      <c r="C35408" s="101"/>
    </row>
    <row r="35409" spans="3:3" ht="12.75">
      <c r="C35409" s="101"/>
    </row>
    <row r="35410" spans="3:3" ht="12.75">
      <c r="C35410" s="101"/>
    </row>
    <row r="35411" spans="3:3" ht="12.75">
      <c r="C35411" s="101"/>
    </row>
    <row r="35412" spans="3:3" ht="12.75">
      <c r="C35412" s="101"/>
    </row>
    <row r="35413" spans="3:3" ht="12.75">
      <c r="C35413" s="101"/>
    </row>
    <row r="35414" spans="3:3" ht="12.75">
      <c r="C35414" s="101"/>
    </row>
    <row r="35415" spans="3:3" ht="12.75">
      <c r="C35415" s="101"/>
    </row>
    <row r="35416" spans="3:3" ht="12.75">
      <c r="C35416" s="101"/>
    </row>
    <row r="35417" spans="3:3" ht="12.75">
      <c r="C35417" s="101"/>
    </row>
    <row r="35418" spans="3:3" ht="12.75">
      <c r="C35418" s="101"/>
    </row>
    <row r="35419" spans="3:3" ht="12.75">
      <c r="C35419" s="101"/>
    </row>
    <row r="35420" spans="3:3" ht="12.75">
      <c r="C35420" s="101"/>
    </row>
    <row r="35421" spans="3:3" ht="12.75">
      <c r="C35421" s="101"/>
    </row>
    <row r="35422" spans="3:3" ht="12.75">
      <c r="C35422" s="101"/>
    </row>
    <row r="35423" spans="3:3" ht="12.75">
      <c r="C35423" s="101"/>
    </row>
    <row r="35424" spans="3:3" ht="12.75">
      <c r="C35424" s="101"/>
    </row>
    <row r="35425" spans="3:3" ht="12.75">
      <c r="C35425" s="101"/>
    </row>
    <row r="35426" spans="3:3" ht="12.75">
      <c r="C35426" s="101"/>
    </row>
    <row r="35427" spans="3:3" ht="12.75">
      <c r="C35427" s="101"/>
    </row>
    <row r="35428" spans="3:3" ht="12.75">
      <c r="C35428" s="101"/>
    </row>
    <row r="35429" spans="3:3" ht="12.75">
      <c r="C35429" s="101"/>
    </row>
    <row r="35430" spans="3:3" ht="12.75">
      <c r="C35430" s="101"/>
    </row>
    <row r="35431" spans="3:3" ht="12.75">
      <c r="C35431" s="101"/>
    </row>
    <row r="35432" spans="3:3" ht="12.75">
      <c r="C35432" s="101"/>
    </row>
    <row r="35433" spans="3:3" ht="12.75">
      <c r="C35433" s="101"/>
    </row>
    <row r="35434" spans="3:3" ht="12.75">
      <c r="C35434" s="101"/>
    </row>
    <row r="35435" spans="3:3" ht="12.75">
      <c r="C35435" s="101"/>
    </row>
    <row r="35436" spans="3:3" ht="12.75">
      <c r="C35436" s="101"/>
    </row>
    <row r="35437" spans="3:3" ht="12.75">
      <c r="C35437" s="101"/>
    </row>
    <row r="35438" spans="3:3" ht="12.75">
      <c r="C35438" s="101"/>
    </row>
    <row r="35439" spans="3:3" ht="12.75">
      <c r="C35439" s="101"/>
    </row>
    <row r="35440" spans="3:3" ht="12.75">
      <c r="C35440" s="101"/>
    </row>
    <row r="35441" spans="3:3" ht="12.75">
      <c r="C35441" s="101"/>
    </row>
    <row r="35442" spans="3:3" ht="12.75">
      <c r="C35442" s="101"/>
    </row>
    <row r="35443" spans="3:3" ht="12.75">
      <c r="C35443" s="101"/>
    </row>
    <row r="35444" spans="3:3" ht="12.75">
      <c r="C35444" s="101"/>
    </row>
    <row r="35445" spans="3:3" ht="12.75">
      <c r="C35445" s="101"/>
    </row>
    <row r="35446" spans="3:3" ht="12.75">
      <c r="C35446" s="101"/>
    </row>
    <row r="35447" spans="3:3" ht="12.75">
      <c r="C35447" s="101"/>
    </row>
    <row r="35448" spans="3:3" ht="12.75">
      <c r="C35448" s="101"/>
    </row>
    <row r="35449" spans="3:3" ht="12.75">
      <c r="C35449" s="101"/>
    </row>
    <row r="35450" spans="3:3" ht="12.75">
      <c r="C35450" s="101"/>
    </row>
    <row r="35451" spans="3:3" ht="12.75">
      <c r="C35451" s="101"/>
    </row>
    <row r="35452" spans="3:3" ht="12.75">
      <c r="C35452" s="101"/>
    </row>
    <row r="35453" spans="3:3" ht="12.75">
      <c r="C35453" s="101"/>
    </row>
    <row r="35454" spans="3:3" ht="12.75">
      <c r="C35454" s="101"/>
    </row>
    <row r="35455" spans="3:3" ht="12.75">
      <c r="C35455" s="101"/>
    </row>
    <row r="35456" spans="3:3" ht="12.75">
      <c r="C35456" s="101"/>
    </row>
    <row r="35457" spans="3:3" ht="12.75">
      <c r="C35457" s="101"/>
    </row>
    <row r="35458" spans="3:3" ht="12.75">
      <c r="C35458" s="101"/>
    </row>
    <row r="35459" spans="3:3" ht="12.75">
      <c r="C35459" s="101"/>
    </row>
    <row r="35460" spans="3:3" ht="12.75">
      <c r="C35460" s="101"/>
    </row>
    <row r="35461" spans="3:3" ht="12.75">
      <c r="C35461" s="101"/>
    </row>
    <row r="35462" spans="3:3" ht="12.75">
      <c r="C35462" s="101"/>
    </row>
    <row r="35463" spans="3:3" ht="12.75">
      <c r="C35463" s="101"/>
    </row>
    <row r="35464" spans="3:3" ht="12.75">
      <c r="C35464" s="101"/>
    </row>
    <row r="35465" spans="3:3" ht="12.75">
      <c r="C35465" s="101"/>
    </row>
    <row r="35466" spans="3:3" ht="12.75">
      <c r="C35466" s="101"/>
    </row>
    <row r="35467" spans="3:3" ht="12.75">
      <c r="C35467" s="101"/>
    </row>
    <row r="35468" spans="3:3" ht="12.75">
      <c r="C35468" s="101"/>
    </row>
    <row r="35469" spans="3:3" ht="12.75">
      <c r="C35469" s="101"/>
    </row>
    <row r="35470" spans="3:3" ht="12.75">
      <c r="C35470" s="101"/>
    </row>
    <row r="35471" spans="3:3" ht="12.75">
      <c r="C35471" s="101"/>
    </row>
    <row r="35472" spans="3:3" ht="12.75">
      <c r="C35472" s="101"/>
    </row>
    <row r="35473" spans="3:3" ht="12.75">
      <c r="C35473" s="101"/>
    </row>
    <row r="35474" spans="3:3" ht="12.75">
      <c r="C35474" s="101"/>
    </row>
    <row r="35475" spans="3:3" ht="12.75">
      <c r="C35475" s="101"/>
    </row>
    <row r="35476" spans="3:3" ht="12.75">
      <c r="C35476" s="101"/>
    </row>
    <row r="35477" spans="3:3" ht="12.75">
      <c r="C35477" s="101"/>
    </row>
    <row r="35478" spans="3:3" ht="12.75">
      <c r="C35478" s="101"/>
    </row>
    <row r="35479" spans="3:3" ht="12.75">
      <c r="C35479" s="101"/>
    </row>
    <row r="35480" spans="3:3" ht="12.75">
      <c r="C35480" s="101"/>
    </row>
    <row r="35481" spans="3:3" ht="12.75">
      <c r="C35481" s="101"/>
    </row>
    <row r="35482" spans="3:3" ht="12.75">
      <c r="C35482" s="101"/>
    </row>
    <row r="35483" spans="3:3" ht="12.75">
      <c r="C35483" s="101"/>
    </row>
    <row r="35484" spans="3:3" ht="12.75">
      <c r="C35484" s="101"/>
    </row>
    <row r="35485" spans="3:3" ht="12.75">
      <c r="C35485" s="101"/>
    </row>
    <row r="35486" spans="3:3" ht="12.75">
      <c r="C35486" s="101"/>
    </row>
    <row r="35487" spans="3:3" ht="12.75">
      <c r="C35487" s="101"/>
    </row>
    <row r="35488" spans="3:3" ht="12.75">
      <c r="C35488" s="101"/>
    </row>
    <row r="35489" spans="3:3" ht="12.75">
      <c r="C35489" s="101"/>
    </row>
    <row r="35490" spans="3:3" ht="12.75">
      <c r="C35490" s="101"/>
    </row>
    <row r="35491" spans="3:3" ht="12.75">
      <c r="C35491" s="101"/>
    </row>
    <row r="35492" spans="3:3" ht="12.75">
      <c r="C35492" s="101"/>
    </row>
    <row r="35493" spans="3:3" ht="12.75">
      <c r="C35493" s="101"/>
    </row>
    <row r="35494" spans="3:3" ht="12.75">
      <c r="C35494" s="101"/>
    </row>
    <row r="35495" spans="3:3" ht="12.75">
      <c r="C35495" s="101"/>
    </row>
    <row r="35496" spans="3:3" ht="12.75">
      <c r="C35496" s="101"/>
    </row>
    <row r="35497" spans="3:3" ht="12.75">
      <c r="C35497" s="101"/>
    </row>
    <row r="35498" spans="3:3" ht="12.75">
      <c r="C35498" s="101"/>
    </row>
    <row r="35499" spans="3:3" ht="12.75">
      <c r="C35499" s="101"/>
    </row>
    <row r="35500" spans="3:3" ht="12.75">
      <c r="C35500" s="101"/>
    </row>
    <row r="35501" spans="3:3" ht="12.75">
      <c r="C35501" s="101"/>
    </row>
    <row r="35502" spans="3:3" ht="12.75">
      <c r="C35502" s="101"/>
    </row>
    <row r="35503" spans="3:3" ht="12.75">
      <c r="C35503" s="101"/>
    </row>
    <row r="35504" spans="3:3" ht="12.75">
      <c r="C35504" s="101"/>
    </row>
    <row r="35505" spans="3:3" ht="12.75">
      <c r="C35505" s="101"/>
    </row>
    <row r="35506" spans="3:3" ht="12.75">
      <c r="C35506" s="101"/>
    </row>
    <row r="35507" spans="3:3" ht="12.75">
      <c r="C35507" s="101"/>
    </row>
    <row r="35508" spans="3:3" ht="12.75">
      <c r="C35508" s="101"/>
    </row>
    <row r="35509" spans="3:3" ht="12.75">
      <c r="C35509" s="101"/>
    </row>
    <row r="35510" spans="3:3" ht="12.75">
      <c r="C35510" s="101"/>
    </row>
    <row r="35511" spans="3:3" ht="12.75">
      <c r="C35511" s="101"/>
    </row>
    <row r="35512" spans="3:3" ht="12.75">
      <c r="C35512" s="101"/>
    </row>
    <row r="35513" spans="3:3" ht="12.75">
      <c r="C35513" s="101"/>
    </row>
    <row r="35514" spans="3:3" ht="12.75">
      <c r="C35514" s="101"/>
    </row>
    <row r="35515" spans="3:3" ht="12.75">
      <c r="C35515" s="101"/>
    </row>
    <row r="35516" spans="3:3" ht="12.75">
      <c r="C35516" s="101"/>
    </row>
    <row r="35517" spans="3:3" ht="12.75">
      <c r="C35517" s="101"/>
    </row>
    <row r="35518" spans="3:3" ht="12.75">
      <c r="C35518" s="101"/>
    </row>
    <row r="35519" spans="3:3" ht="12.75">
      <c r="C35519" s="101"/>
    </row>
    <row r="35520" spans="3:3" ht="12.75">
      <c r="C35520" s="101"/>
    </row>
    <row r="35521" spans="3:3" ht="12.75">
      <c r="C35521" s="101"/>
    </row>
    <row r="35522" spans="3:3" ht="12.75">
      <c r="C35522" s="101"/>
    </row>
    <row r="35523" spans="3:3" ht="12.75">
      <c r="C35523" s="101"/>
    </row>
    <row r="35524" spans="3:3" ht="12.75">
      <c r="C35524" s="101"/>
    </row>
    <row r="35525" spans="3:3" ht="12.75">
      <c r="C35525" s="101"/>
    </row>
    <row r="35526" spans="3:3" ht="12.75">
      <c r="C35526" s="101"/>
    </row>
    <row r="35527" spans="3:3" ht="12.75">
      <c r="C35527" s="101"/>
    </row>
    <row r="35528" spans="3:3" ht="12.75">
      <c r="C35528" s="101"/>
    </row>
    <row r="35529" spans="3:3" ht="12.75">
      <c r="C35529" s="101"/>
    </row>
    <row r="35530" spans="3:3" ht="12.75">
      <c r="C35530" s="101"/>
    </row>
    <row r="35531" spans="3:3" ht="12.75">
      <c r="C35531" s="101"/>
    </row>
    <row r="35532" spans="3:3" ht="12.75">
      <c r="C35532" s="101"/>
    </row>
    <row r="35533" spans="3:3" ht="12.75">
      <c r="C35533" s="101"/>
    </row>
    <row r="35534" spans="3:3" ht="12.75">
      <c r="C35534" s="101"/>
    </row>
    <row r="35535" spans="3:3" ht="12.75">
      <c r="C35535" s="101"/>
    </row>
    <row r="35536" spans="3:3" ht="12.75">
      <c r="C35536" s="101"/>
    </row>
    <row r="35537" spans="3:3" ht="12.75">
      <c r="C35537" s="101"/>
    </row>
    <row r="35538" spans="3:3" ht="12.75">
      <c r="C35538" s="101"/>
    </row>
    <row r="35539" spans="3:3" ht="12.75">
      <c r="C35539" s="101"/>
    </row>
    <row r="35540" spans="3:3" ht="12.75">
      <c r="C35540" s="101"/>
    </row>
    <row r="35541" spans="3:3" ht="12.75">
      <c r="C35541" s="101"/>
    </row>
    <row r="35542" spans="3:3" ht="12.75">
      <c r="C35542" s="101"/>
    </row>
    <row r="35543" spans="3:3" ht="12.75">
      <c r="C35543" s="101"/>
    </row>
    <row r="35544" spans="3:3" ht="12.75">
      <c r="C35544" s="101"/>
    </row>
    <row r="35545" spans="3:3" ht="12.75">
      <c r="C35545" s="101"/>
    </row>
    <row r="35546" spans="3:3" ht="12.75">
      <c r="C35546" s="101"/>
    </row>
    <row r="35547" spans="3:3" ht="12.75">
      <c r="C35547" s="101"/>
    </row>
    <row r="35548" spans="3:3" ht="12.75">
      <c r="C35548" s="101"/>
    </row>
    <row r="35549" spans="3:3" ht="12.75">
      <c r="C35549" s="101"/>
    </row>
    <row r="35550" spans="3:3" ht="12.75">
      <c r="C35550" s="101"/>
    </row>
    <row r="35551" spans="3:3" ht="12.75">
      <c r="C35551" s="101"/>
    </row>
    <row r="35552" spans="3:3" ht="12.75">
      <c r="C35552" s="101"/>
    </row>
    <row r="35553" spans="3:3" ht="12.75">
      <c r="C35553" s="101"/>
    </row>
    <row r="35554" spans="3:3" ht="12.75">
      <c r="C35554" s="101"/>
    </row>
    <row r="35555" spans="3:3" ht="12.75">
      <c r="C35555" s="101"/>
    </row>
    <row r="35556" spans="3:3" ht="12.75">
      <c r="C35556" s="101"/>
    </row>
    <row r="35557" spans="3:3" ht="12.75">
      <c r="C35557" s="101"/>
    </row>
    <row r="35558" spans="3:3" ht="12.75">
      <c r="C35558" s="101"/>
    </row>
    <row r="35559" spans="3:3" ht="12.75">
      <c r="C35559" s="101"/>
    </row>
    <row r="35560" spans="3:3" ht="12.75">
      <c r="C35560" s="101"/>
    </row>
    <row r="35561" spans="3:3" ht="12.75">
      <c r="C35561" s="101"/>
    </row>
    <row r="35562" spans="3:3" ht="12.75">
      <c r="C35562" s="101"/>
    </row>
    <row r="35563" spans="3:3" ht="12.75">
      <c r="C35563" s="101"/>
    </row>
    <row r="35564" spans="3:3" ht="12.75">
      <c r="C35564" s="101"/>
    </row>
    <row r="35565" spans="3:3" ht="12.75">
      <c r="C35565" s="101"/>
    </row>
    <row r="35566" spans="3:3" ht="12.75">
      <c r="C35566" s="101"/>
    </row>
    <row r="35567" spans="3:3" ht="12.75">
      <c r="C35567" s="101"/>
    </row>
    <row r="35568" spans="3:3" ht="12.75">
      <c r="C35568" s="101"/>
    </row>
    <row r="35569" spans="3:3" ht="12.75">
      <c r="C35569" s="101"/>
    </row>
    <row r="35570" spans="3:3" ht="12.75">
      <c r="C35570" s="101"/>
    </row>
    <row r="35571" spans="3:3" ht="12.75">
      <c r="C35571" s="101"/>
    </row>
    <row r="35572" spans="3:3" ht="12.75">
      <c r="C35572" s="101"/>
    </row>
    <row r="35573" spans="3:3" ht="12.75">
      <c r="C35573" s="101"/>
    </row>
    <row r="35574" spans="3:3" ht="12.75">
      <c r="C35574" s="101"/>
    </row>
    <row r="35575" spans="3:3" ht="12.75">
      <c r="C35575" s="101"/>
    </row>
    <row r="35576" spans="3:3" ht="12.75">
      <c r="C35576" s="101"/>
    </row>
    <row r="35577" spans="3:3" ht="12.75">
      <c r="C35577" s="101"/>
    </row>
    <row r="35578" spans="3:3" ht="12.75">
      <c r="C35578" s="101"/>
    </row>
    <row r="35579" spans="3:3" ht="12.75">
      <c r="C35579" s="101"/>
    </row>
    <row r="35580" spans="3:3" ht="12.75">
      <c r="C35580" s="101"/>
    </row>
    <row r="35581" spans="3:3" ht="12.75">
      <c r="C35581" s="101"/>
    </row>
    <row r="35582" spans="3:3" ht="12.75">
      <c r="C35582" s="101"/>
    </row>
    <row r="35583" spans="3:3" ht="12.75">
      <c r="C35583" s="101"/>
    </row>
    <row r="35584" spans="3:3" ht="12.75">
      <c r="C35584" s="101"/>
    </row>
    <row r="35585" spans="3:3" ht="12.75">
      <c r="C35585" s="101"/>
    </row>
    <row r="35586" spans="3:3" ht="12.75">
      <c r="C35586" s="101"/>
    </row>
    <row r="35587" spans="3:3" ht="12.75">
      <c r="C35587" s="101"/>
    </row>
    <row r="35588" spans="3:3" ht="12.75">
      <c r="C35588" s="101"/>
    </row>
    <row r="35589" spans="3:3" ht="12.75">
      <c r="C35589" s="101"/>
    </row>
    <row r="35590" spans="3:3" ht="12.75">
      <c r="C35590" s="101"/>
    </row>
    <row r="35591" spans="3:3" ht="12.75">
      <c r="C35591" s="101"/>
    </row>
    <row r="35592" spans="3:3" ht="12.75">
      <c r="C35592" s="101"/>
    </row>
    <row r="35593" spans="3:3" ht="12.75">
      <c r="C35593" s="101"/>
    </row>
    <row r="35594" spans="3:3" ht="12.75">
      <c r="C35594" s="101"/>
    </row>
    <row r="35595" spans="3:3" ht="12.75">
      <c r="C35595" s="101"/>
    </row>
    <row r="35596" spans="3:3" ht="12.75">
      <c r="C35596" s="101"/>
    </row>
    <row r="35597" spans="3:3" ht="12.75">
      <c r="C35597" s="101"/>
    </row>
    <row r="35598" spans="3:3" ht="12.75">
      <c r="C35598" s="101"/>
    </row>
    <row r="35599" spans="3:3" ht="12.75">
      <c r="C35599" s="101"/>
    </row>
    <row r="35600" spans="3:3" ht="12.75">
      <c r="C35600" s="101"/>
    </row>
    <row r="35601" spans="3:3" ht="12.75">
      <c r="C35601" s="101"/>
    </row>
    <row r="35602" spans="3:3" ht="12.75">
      <c r="C35602" s="101"/>
    </row>
    <row r="35603" spans="3:3" ht="12.75">
      <c r="C35603" s="101"/>
    </row>
    <row r="35604" spans="3:3" ht="12.75">
      <c r="C35604" s="101"/>
    </row>
    <row r="35605" spans="3:3" ht="12.75">
      <c r="C35605" s="101"/>
    </row>
    <row r="35606" spans="3:3" ht="12.75">
      <c r="C35606" s="101"/>
    </row>
    <row r="35607" spans="3:3" ht="12.75">
      <c r="C35607" s="101"/>
    </row>
    <row r="35608" spans="3:3" ht="12.75">
      <c r="C35608" s="101"/>
    </row>
    <row r="35609" spans="3:3" ht="12.75">
      <c r="C35609" s="101"/>
    </row>
    <row r="35610" spans="3:3" ht="12.75">
      <c r="C35610" s="101"/>
    </row>
    <row r="35611" spans="3:3" ht="12.75">
      <c r="C35611" s="101"/>
    </row>
    <row r="35612" spans="3:3" ht="12.75">
      <c r="C35612" s="101"/>
    </row>
    <row r="35613" spans="3:3" ht="12.75">
      <c r="C35613" s="101"/>
    </row>
    <row r="35614" spans="3:3" ht="12.75">
      <c r="C35614" s="101"/>
    </row>
    <row r="35615" spans="3:3" ht="12.75">
      <c r="C35615" s="101"/>
    </row>
    <row r="35616" spans="3:3" ht="12.75">
      <c r="C35616" s="101"/>
    </row>
    <row r="35617" spans="3:3" ht="12.75">
      <c r="C35617" s="101"/>
    </row>
    <row r="35618" spans="3:3" ht="12.75">
      <c r="C35618" s="101"/>
    </row>
    <row r="35619" spans="3:3" ht="12.75">
      <c r="C35619" s="101"/>
    </row>
    <row r="35620" spans="3:3" ht="12.75">
      <c r="C35620" s="101"/>
    </row>
    <row r="35621" spans="3:3" ht="12.75">
      <c r="C35621" s="101"/>
    </row>
    <row r="35622" spans="3:3" ht="12.75">
      <c r="C35622" s="101"/>
    </row>
    <row r="35623" spans="3:3" ht="12.75">
      <c r="C35623" s="101"/>
    </row>
    <row r="35624" spans="3:3" ht="12.75">
      <c r="C35624" s="101"/>
    </row>
    <row r="35625" spans="3:3" ht="12.75">
      <c r="C35625" s="101"/>
    </row>
    <row r="35626" spans="3:3" ht="12.75">
      <c r="C35626" s="101"/>
    </row>
    <row r="35627" spans="3:3" ht="12.75">
      <c r="C35627" s="101"/>
    </row>
    <row r="35628" spans="3:3" ht="12.75">
      <c r="C35628" s="101"/>
    </row>
    <row r="35629" spans="3:3" ht="12.75">
      <c r="C35629" s="101"/>
    </row>
    <row r="35630" spans="3:3" ht="12.75">
      <c r="C35630" s="101"/>
    </row>
    <row r="35631" spans="3:3" ht="12.75">
      <c r="C35631" s="101"/>
    </row>
    <row r="35632" spans="3:3" ht="12.75">
      <c r="C35632" s="101"/>
    </row>
    <row r="35633" spans="3:3" ht="12.75">
      <c r="C35633" s="101"/>
    </row>
    <row r="35634" spans="3:3" ht="12.75">
      <c r="C35634" s="101"/>
    </row>
    <row r="35635" spans="3:3" ht="12.75">
      <c r="C35635" s="101"/>
    </row>
    <row r="35636" spans="3:3" ht="12.75">
      <c r="C35636" s="101"/>
    </row>
    <row r="35637" spans="3:3" ht="12.75">
      <c r="C35637" s="101"/>
    </row>
    <row r="35638" spans="3:3" ht="12.75">
      <c r="C35638" s="101"/>
    </row>
    <row r="35639" spans="3:3" ht="12.75">
      <c r="C35639" s="101"/>
    </row>
    <row r="35640" spans="3:3" ht="12.75">
      <c r="C35640" s="101"/>
    </row>
    <row r="35641" spans="3:3" ht="12.75">
      <c r="C35641" s="101"/>
    </row>
    <row r="35642" spans="3:3" ht="12.75">
      <c r="C35642" s="101"/>
    </row>
    <row r="35643" spans="3:3" ht="12.75">
      <c r="C35643" s="101"/>
    </row>
    <row r="35644" spans="3:3" ht="12.75">
      <c r="C35644" s="101"/>
    </row>
    <row r="35645" spans="3:3" ht="12.75">
      <c r="C35645" s="101"/>
    </row>
    <row r="35646" spans="3:3" ht="12.75">
      <c r="C35646" s="101"/>
    </row>
    <row r="35647" spans="3:3" ht="12.75">
      <c r="C35647" s="101"/>
    </row>
    <row r="35648" spans="3:3" ht="12.75">
      <c r="C35648" s="101"/>
    </row>
    <row r="35649" spans="3:3" ht="12.75">
      <c r="C35649" s="101"/>
    </row>
    <row r="35650" spans="3:3" ht="12.75">
      <c r="C35650" s="101"/>
    </row>
    <row r="35651" spans="3:3" ht="12.75">
      <c r="C35651" s="101"/>
    </row>
    <row r="35652" spans="3:3" ht="12.75">
      <c r="C35652" s="101"/>
    </row>
    <row r="35653" spans="3:3" ht="12.75">
      <c r="C35653" s="101"/>
    </row>
    <row r="35654" spans="3:3" ht="12.75">
      <c r="C35654" s="101"/>
    </row>
    <row r="35655" spans="3:3" ht="12.75">
      <c r="C35655" s="101"/>
    </row>
    <row r="35656" spans="3:3" ht="12.75">
      <c r="C35656" s="101"/>
    </row>
    <row r="35657" spans="3:3" ht="12.75">
      <c r="C35657" s="101"/>
    </row>
    <row r="35658" spans="3:3" ht="12.75">
      <c r="C35658" s="101"/>
    </row>
    <row r="35659" spans="3:3" ht="12.75">
      <c r="C35659" s="101"/>
    </row>
    <row r="35660" spans="3:3" ht="12.75">
      <c r="C35660" s="101"/>
    </row>
    <row r="35661" spans="3:3" ht="12.75">
      <c r="C35661" s="101"/>
    </row>
    <row r="35662" spans="3:3" ht="12.75">
      <c r="C35662" s="101"/>
    </row>
    <row r="35663" spans="3:3" ht="12.75">
      <c r="C35663" s="101"/>
    </row>
    <row r="35664" spans="3:3" ht="12.75">
      <c r="C35664" s="101"/>
    </row>
    <row r="35665" spans="3:3" ht="12.75">
      <c r="C35665" s="101"/>
    </row>
    <row r="35666" spans="3:3" ht="12.75">
      <c r="C35666" s="101"/>
    </row>
    <row r="35667" spans="3:3" ht="12.75">
      <c r="C35667" s="101"/>
    </row>
    <row r="35668" spans="3:3" ht="12.75">
      <c r="C35668" s="101"/>
    </row>
    <row r="35669" spans="3:3" ht="12.75">
      <c r="C35669" s="101"/>
    </row>
    <row r="35670" spans="3:3" ht="12.75">
      <c r="C35670" s="101"/>
    </row>
    <row r="35671" spans="3:3" ht="12.75">
      <c r="C35671" s="101"/>
    </row>
    <row r="35672" spans="3:3" ht="12.75">
      <c r="C35672" s="101"/>
    </row>
    <row r="35673" spans="3:3" ht="12.75">
      <c r="C35673" s="101"/>
    </row>
    <row r="35674" spans="3:3" ht="12.75">
      <c r="C35674" s="101"/>
    </row>
    <row r="35675" spans="3:3" ht="12.75">
      <c r="C35675" s="101"/>
    </row>
    <row r="35676" spans="3:3" ht="12.75">
      <c r="C35676" s="101"/>
    </row>
    <row r="35677" spans="3:3" ht="12.75">
      <c r="C35677" s="101"/>
    </row>
    <row r="35678" spans="3:3" ht="12.75">
      <c r="C35678" s="101"/>
    </row>
    <row r="35679" spans="3:3" ht="12.75">
      <c r="C35679" s="101"/>
    </row>
    <row r="35680" spans="3:3" ht="12.75">
      <c r="C35680" s="101"/>
    </row>
    <row r="35681" spans="3:3" ht="12.75">
      <c r="C35681" s="101"/>
    </row>
    <row r="35682" spans="3:3" ht="12.75">
      <c r="C35682" s="101"/>
    </row>
    <row r="35683" spans="3:3" ht="12.75">
      <c r="C35683" s="101"/>
    </row>
    <row r="35684" spans="3:3" ht="12.75">
      <c r="C35684" s="101"/>
    </row>
    <row r="35685" spans="3:3" ht="12.75">
      <c r="C35685" s="101"/>
    </row>
    <row r="35686" spans="3:3" ht="12.75">
      <c r="C35686" s="101"/>
    </row>
    <row r="35687" spans="3:3" ht="12.75">
      <c r="C35687" s="101"/>
    </row>
    <row r="35688" spans="3:3" ht="12.75">
      <c r="C35688" s="101"/>
    </row>
    <row r="35689" spans="3:3" ht="12.75">
      <c r="C35689" s="101"/>
    </row>
    <row r="35690" spans="3:3" ht="12.75">
      <c r="C35690" s="101"/>
    </row>
    <row r="35691" spans="3:3" ht="12.75">
      <c r="C35691" s="101"/>
    </row>
    <row r="35692" spans="3:3" ht="12.75">
      <c r="C35692" s="101"/>
    </row>
    <row r="35693" spans="3:3" ht="12.75">
      <c r="C35693" s="101"/>
    </row>
    <row r="35694" spans="3:3" ht="12.75">
      <c r="C35694" s="101"/>
    </row>
    <row r="35695" spans="3:3" ht="12.75">
      <c r="C35695" s="101"/>
    </row>
    <row r="35696" spans="3:3" ht="12.75">
      <c r="C35696" s="101"/>
    </row>
    <row r="35697" spans="3:3" ht="12.75">
      <c r="C35697" s="101"/>
    </row>
    <row r="35698" spans="3:3" ht="12.75">
      <c r="C35698" s="101"/>
    </row>
    <row r="35699" spans="3:3" ht="12.75">
      <c r="C35699" s="101"/>
    </row>
    <row r="35700" spans="3:3" ht="12.75">
      <c r="C35700" s="101"/>
    </row>
    <row r="35701" spans="3:3" ht="12.75">
      <c r="C35701" s="101"/>
    </row>
    <row r="35702" spans="3:3" ht="12.75">
      <c r="C35702" s="101"/>
    </row>
    <row r="35703" spans="3:3" ht="12.75">
      <c r="C35703" s="101"/>
    </row>
    <row r="35704" spans="3:3" ht="12.75">
      <c r="C35704" s="101"/>
    </row>
    <row r="35705" spans="3:3" ht="12.75">
      <c r="C35705" s="101"/>
    </row>
    <row r="35706" spans="3:3" ht="12.75">
      <c r="C35706" s="101"/>
    </row>
    <row r="35707" spans="3:3" ht="12.75">
      <c r="C35707" s="101"/>
    </row>
    <row r="35708" spans="3:3" ht="12.75">
      <c r="C35708" s="101"/>
    </row>
    <row r="35709" spans="3:3" ht="12.75">
      <c r="C35709" s="101"/>
    </row>
    <row r="35710" spans="3:3" ht="12.75">
      <c r="C35710" s="101"/>
    </row>
    <row r="35711" spans="3:3" ht="12.75">
      <c r="C35711" s="101"/>
    </row>
    <row r="35712" spans="3:3" ht="12.75">
      <c r="C35712" s="101"/>
    </row>
    <row r="35713" spans="3:3" ht="12.75">
      <c r="C35713" s="101"/>
    </row>
    <row r="35714" spans="3:3" ht="12.75">
      <c r="C35714" s="101"/>
    </row>
    <row r="35715" spans="3:3" ht="12.75">
      <c r="C35715" s="101"/>
    </row>
    <row r="35716" spans="3:3" ht="12.75">
      <c r="C35716" s="101"/>
    </row>
    <row r="35717" spans="3:3" ht="12.75">
      <c r="C35717" s="101"/>
    </row>
    <row r="35718" spans="3:3" ht="12.75">
      <c r="C35718" s="101"/>
    </row>
    <row r="35719" spans="3:3" ht="12.75">
      <c r="C35719" s="101"/>
    </row>
    <row r="35720" spans="3:3" ht="12.75">
      <c r="C35720" s="101"/>
    </row>
    <row r="35721" spans="3:3" ht="12.75">
      <c r="C35721" s="101"/>
    </row>
    <row r="35722" spans="3:3" ht="12.75">
      <c r="C35722" s="101"/>
    </row>
    <row r="35723" spans="3:3" ht="12.75">
      <c r="C35723" s="101"/>
    </row>
    <row r="35724" spans="3:3" ht="12.75">
      <c r="C35724" s="101"/>
    </row>
    <row r="35725" spans="3:3" ht="12.75">
      <c r="C35725" s="101"/>
    </row>
    <row r="35726" spans="3:3" ht="12.75">
      <c r="C35726" s="101"/>
    </row>
    <row r="35727" spans="3:3" ht="12.75">
      <c r="C35727" s="101"/>
    </row>
    <row r="35728" spans="3:3" ht="12.75">
      <c r="C35728" s="101"/>
    </row>
    <row r="35729" spans="3:3" ht="12.75">
      <c r="C35729" s="101"/>
    </row>
    <row r="35730" spans="3:3" ht="12.75">
      <c r="C35730" s="101"/>
    </row>
    <row r="35731" spans="3:3" ht="12.75">
      <c r="C35731" s="101"/>
    </row>
    <row r="35732" spans="3:3" ht="12.75">
      <c r="C35732" s="101"/>
    </row>
    <row r="35733" spans="3:3" ht="12.75">
      <c r="C35733" s="101"/>
    </row>
    <row r="35734" spans="3:3" ht="12.75">
      <c r="C35734" s="101"/>
    </row>
    <row r="35735" spans="3:3" ht="12.75">
      <c r="C35735" s="101"/>
    </row>
    <row r="35736" spans="3:3" ht="12.75">
      <c r="C35736" s="101"/>
    </row>
    <row r="35737" spans="3:3" ht="12.75">
      <c r="C35737" s="101"/>
    </row>
    <row r="35738" spans="3:3" ht="12.75">
      <c r="C35738" s="101"/>
    </row>
    <row r="35739" spans="3:3" ht="12.75">
      <c r="C35739" s="101"/>
    </row>
    <row r="35740" spans="3:3" ht="12.75">
      <c r="C35740" s="101"/>
    </row>
    <row r="35741" spans="3:3" ht="12.75">
      <c r="C35741" s="101"/>
    </row>
    <row r="35742" spans="3:3" ht="12.75">
      <c r="C35742" s="101"/>
    </row>
    <row r="35743" spans="3:3" ht="12.75">
      <c r="C35743" s="101"/>
    </row>
    <row r="35744" spans="3:3" ht="12.75">
      <c r="C35744" s="101"/>
    </row>
    <row r="35745" spans="3:3" ht="12.75">
      <c r="C35745" s="101"/>
    </row>
    <row r="35746" spans="3:3" ht="12.75">
      <c r="C35746" s="101"/>
    </row>
    <row r="35747" spans="3:3" ht="12.75">
      <c r="C35747" s="101"/>
    </row>
    <row r="35748" spans="3:3" ht="12.75">
      <c r="C35748" s="101"/>
    </row>
    <row r="35749" spans="3:3" ht="12.75">
      <c r="C35749" s="101"/>
    </row>
    <row r="35750" spans="3:3" ht="12.75">
      <c r="C35750" s="101"/>
    </row>
    <row r="35751" spans="3:3" ht="12.75">
      <c r="C35751" s="101"/>
    </row>
    <row r="35752" spans="3:3" ht="12.75">
      <c r="C35752" s="101"/>
    </row>
    <row r="35753" spans="3:3" ht="12.75">
      <c r="C35753" s="101"/>
    </row>
    <row r="35754" spans="3:3" ht="12.75">
      <c r="C35754" s="101"/>
    </row>
    <row r="35755" spans="3:3" ht="12.75">
      <c r="C35755" s="101"/>
    </row>
    <row r="35756" spans="3:3" ht="12.75">
      <c r="C35756" s="101"/>
    </row>
    <row r="35757" spans="3:3" ht="12.75">
      <c r="C35757" s="101"/>
    </row>
    <row r="35758" spans="3:3" ht="12.75">
      <c r="C35758" s="101"/>
    </row>
    <row r="35759" spans="3:3" ht="12.75">
      <c r="C35759" s="101"/>
    </row>
    <row r="35760" spans="3:3" ht="12.75">
      <c r="C35760" s="101"/>
    </row>
    <row r="35761" spans="3:3" ht="12.75">
      <c r="C35761" s="101"/>
    </row>
    <row r="35762" spans="3:3" ht="12.75">
      <c r="C35762" s="101"/>
    </row>
    <row r="35763" spans="3:3" ht="12.75">
      <c r="C35763" s="101"/>
    </row>
    <row r="35764" spans="3:3" ht="12.75">
      <c r="C35764" s="101"/>
    </row>
    <row r="35765" spans="3:3" ht="12.75">
      <c r="C35765" s="101"/>
    </row>
    <row r="35766" spans="3:3" ht="12.75">
      <c r="C35766" s="101"/>
    </row>
    <row r="35767" spans="3:3" ht="12.75">
      <c r="C35767" s="101"/>
    </row>
    <row r="35768" spans="3:3" ht="12.75">
      <c r="C35768" s="101"/>
    </row>
    <row r="35769" spans="3:3" ht="12.75">
      <c r="C35769" s="101"/>
    </row>
    <row r="35770" spans="3:3" ht="12.75">
      <c r="C35770" s="101"/>
    </row>
    <row r="35771" spans="3:3" ht="12.75">
      <c r="C35771" s="101"/>
    </row>
    <row r="35772" spans="3:3" ht="12.75">
      <c r="C35772" s="101"/>
    </row>
    <row r="35773" spans="3:3" ht="12.75">
      <c r="C35773" s="101"/>
    </row>
    <row r="35774" spans="3:3" ht="12.75">
      <c r="C35774" s="101"/>
    </row>
    <row r="35775" spans="3:3" ht="12.75">
      <c r="C35775" s="101"/>
    </row>
    <row r="35776" spans="3:3" ht="12.75">
      <c r="C35776" s="101"/>
    </row>
    <row r="35777" spans="3:3" ht="12.75">
      <c r="C35777" s="101"/>
    </row>
    <row r="35778" spans="3:3" ht="12.75">
      <c r="C35778" s="101"/>
    </row>
    <row r="35779" spans="3:3" ht="12.75">
      <c r="C35779" s="101"/>
    </row>
    <row r="35780" spans="3:3" ht="12.75">
      <c r="C35780" s="101"/>
    </row>
    <row r="35781" spans="3:3" ht="12.75">
      <c r="C35781" s="101"/>
    </row>
    <row r="35782" spans="3:3" ht="12.75">
      <c r="C35782" s="101"/>
    </row>
    <row r="35783" spans="3:3" ht="12.75">
      <c r="C35783" s="101"/>
    </row>
    <row r="35784" spans="3:3" ht="12.75">
      <c r="C35784" s="101"/>
    </row>
    <row r="35785" spans="3:3" ht="12.75">
      <c r="C35785" s="101"/>
    </row>
    <row r="35786" spans="3:3" ht="12.75">
      <c r="C35786" s="101"/>
    </row>
    <row r="35787" spans="3:3" ht="12.75">
      <c r="C35787" s="101"/>
    </row>
    <row r="35788" spans="3:3" ht="12.75">
      <c r="C35788" s="101"/>
    </row>
    <row r="35789" spans="3:3" ht="12.75">
      <c r="C35789" s="101"/>
    </row>
    <row r="35790" spans="3:3" ht="12.75">
      <c r="C35790" s="101"/>
    </row>
    <row r="35791" spans="3:3" ht="12.75">
      <c r="C35791" s="101"/>
    </row>
    <row r="35792" spans="3:3" ht="12.75">
      <c r="C35792" s="101"/>
    </row>
    <row r="35793" spans="3:3" ht="12.75">
      <c r="C35793" s="101"/>
    </row>
    <row r="35794" spans="3:3" ht="12.75">
      <c r="C35794" s="101"/>
    </row>
    <row r="35795" spans="3:3" ht="12.75">
      <c r="C35795" s="101"/>
    </row>
    <row r="35796" spans="3:3" ht="12.75">
      <c r="C35796" s="101"/>
    </row>
    <row r="35797" spans="3:3" ht="12.75">
      <c r="C35797" s="101"/>
    </row>
    <row r="35798" spans="3:3" ht="12.75">
      <c r="C35798" s="101"/>
    </row>
    <row r="35799" spans="3:3" ht="12.75">
      <c r="C35799" s="101"/>
    </row>
    <row r="35800" spans="3:3" ht="12.75">
      <c r="C35800" s="101"/>
    </row>
    <row r="35801" spans="3:3" ht="12.75">
      <c r="C35801" s="101"/>
    </row>
    <row r="35802" spans="3:3" ht="12.75">
      <c r="C35802" s="101"/>
    </row>
    <row r="35803" spans="3:3" ht="12.75">
      <c r="C35803" s="101"/>
    </row>
    <row r="35804" spans="3:3" ht="12.75">
      <c r="C35804" s="101"/>
    </row>
    <row r="35805" spans="3:3" ht="12.75">
      <c r="C35805" s="101"/>
    </row>
    <row r="35806" spans="3:3" ht="12.75">
      <c r="C35806" s="101"/>
    </row>
    <row r="35807" spans="3:3" ht="12.75">
      <c r="C35807" s="101"/>
    </row>
    <row r="35808" spans="3:3" ht="12.75">
      <c r="C35808" s="101"/>
    </row>
    <row r="35809" spans="3:3" ht="12.75">
      <c r="C35809" s="101"/>
    </row>
    <row r="35810" spans="3:3" ht="12.75">
      <c r="C35810" s="101"/>
    </row>
    <row r="35811" spans="3:3" ht="12.75">
      <c r="C35811" s="101"/>
    </row>
    <row r="35812" spans="3:3" ht="12.75">
      <c r="C35812" s="101"/>
    </row>
    <row r="35813" spans="3:3" ht="12.75">
      <c r="C35813" s="101"/>
    </row>
    <row r="35814" spans="3:3" ht="12.75">
      <c r="C35814" s="101"/>
    </row>
    <row r="35815" spans="3:3" ht="12.75">
      <c r="C35815" s="101"/>
    </row>
    <row r="35816" spans="3:3" ht="12.75">
      <c r="C35816" s="101"/>
    </row>
    <row r="35817" spans="3:3" ht="12.75">
      <c r="C35817" s="101"/>
    </row>
    <row r="35818" spans="3:3" ht="12.75">
      <c r="C35818" s="101"/>
    </row>
    <row r="35819" spans="3:3" ht="12.75">
      <c r="C35819" s="101"/>
    </row>
    <row r="35820" spans="3:3" ht="12.75">
      <c r="C35820" s="101"/>
    </row>
    <row r="35821" spans="3:3" ht="12.75">
      <c r="C35821" s="101"/>
    </row>
    <row r="35822" spans="3:3" ht="12.75">
      <c r="C35822" s="101"/>
    </row>
    <row r="35823" spans="3:3" ht="12.75">
      <c r="C35823" s="101"/>
    </row>
    <row r="35824" spans="3:3" ht="12.75">
      <c r="C35824" s="101"/>
    </row>
    <row r="35825" spans="3:3" ht="12.75">
      <c r="C35825" s="101"/>
    </row>
    <row r="35826" spans="3:3" ht="12.75">
      <c r="C35826" s="101"/>
    </row>
    <row r="35827" spans="3:3" ht="12.75">
      <c r="C35827" s="101"/>
    </row>
    <row r="35828" spans="3:3" ht="12.75">
      <c r="C35828" s="101"/>
    </row>
    <row r="35829" spans="3:3" ht="12.75">
      <c r="C35829" s="101"/>
    </row>
    <row r="35830" spans="3:3" ht="12.75">
      <c r="C35830" s="101"/>
    </row>
    <row r="35831" spans="3:3" ht="12.75">
      <c r="C35831" s="101"/>
    </row>
    <row r="35832" spans="3:3" ht="12.75">
      <c r="C35832" s="101"/>
    </row>
    <row r="35833" spans="3:3" ht="12.75">
      <c r="C35833" s="101"/>
    </row>
    <row r="35834" spans="3:3" ht="12.75">
      <c r="C35834" s="101"/>
    </row>
    <row r="35835" spans="3:3" ht="12.75">
      <c r="C35835" s="101"/>
    </row>
    <row r="35836" spans="3:3" ht="12.75">
      <c r="C35836" s="101"/>
    </row>
    <row r="35837" spans="3:3" ht="12.75">
      <c r="C35837" s="101"/>
    </row>
    <row r="35838" spans="3:3" ht="12.75">
      <c r="C35838" s="101"/>
    </row>
    <row r="35839" spans="3:3" ht="12.75">
      <c r="C35839" s="101"/>
    </row>
    <row r="35840" spans="3:3" ht="12.75">
      <c r="C35840" s="101"/>
    </row>
    <row r="35841" spans="3:3" ht="12.75">
      <c r="C35841" s="101"/>
    </row>
    <row r="35842" spans="3:3" ht="12.75">
      <c r="C35842" s="101"/>
    </row>
    <row r="35843" spans="3:3" ht="12.75">
      <c r="C35843" s="101"/>
    </row>
    <row r="35844" spans="3:3" ht="12.75">
      <c r="C35844" s="101"/>
    </row>
    <row r="35845" spans="3:3" ht="12.75">
      <c r="C35845" s="101"/>
    </row>
    <row r="35846" spans="3:3" ht="12.75">
      <c r="C35846" s="101"/>
    </row>
    <row r="35847" spans="3:3" ht="12.75">
      <c r="C35847" s="101"/>
    </row>
    <row r="35848" spans="3:3" ht="12.75">
      <c r="C35848" s="101"/>
    </row>
    <row r="35849" spans="3:3" ht="12.75">
      <c r="C35849" s="101"/>
    </row>
    <row r="35850" spans="3:3" ht="12.75">
      <c r="C35850" s="101"/>
    </row>
    <row r="35851" spans="3:3" ht="12.75">
      <c r="C35851" s="101"/>
    </row>
    <row r="35852" spans="3:3" ht="12.75">
      <c r="C35852" s="101"/>
    </row>
    <row r="35853" spans="3:3" ht="12.75">
      <c r="C35853" s="101"/>
    </row>
    <row r="35854" spans="3:3" ht="12.75">
      <c r="C35854" s="101"/>
    </row>
    <row r="35855" spans="3:3" ht="12.75">
      <c r="C35855" s="101"/>
    </row>
    <row r="35856" spans="3:3" ht="12.75">
      <c r="C35856" s="101"/>
    </row>
    <row r="35857" spans="3:3" ht="12.75">
      <c r="C35857" s="101"/>
    </row>
    <row r="35858" spans="3:3" ht="12.75">
      <c r="C35858" s="101"/>
    </row>
    <row r="35859" spans="3:3" ht="12.75">
      <c r="C35859" s="101"/>
    </row>
    <row r="35860" spans="3:3" ht="12.75">
      <c r="C35860" s="101"/>
    </row>
    <row r="35861" spans="3:3" ht="12.75">
      <c r="C35861" s="101"/>
    </row>
    <row r="35862" spans="3:3" ht="12.75">
      <c r="C35862" s="101"/>
    </row>
    <row r="35863" spans="3:3" ht="12.75">
      <c r="C35863" s="101"/>
    </row>
    <row r="35864" spans="3:3" ht="12.75">
      <c r="C35864" s="101"/>
    </row>
    <row r="35865" spans="3:3" ht="12.75">
      <c r="C35865" s="101"/>
    </row>
    <row r="35866" spans="3:3" ht="12.75">
      <c r="C35866" s="101"/>
    </row>
    <row r="35867" spans="3:3" ht="12.75">
      <c r="C35867" s="101"/>
    </row>
    <row r="35868" spans="3:3" ht="12.75">
      <c r="C35868" s="101"/>
    </row>
    <row r="35869" spans="3:3" ht="12.75">
      <c r="C35869" s="101"/>
    </row>
    <row r="35870" spans="3:3" ht="12.75">
      <c r="C35870" s="101"/>
    </row>
    <row r="35871" spans="3:3" ht="12.75">
      <c r="C35871" s="101"/>
    </row>
    <row r="35872" spans="3:3" ht="12.75">
      <c r="C35872" s="101"/>
    </row>
    <row r="35873" spans="3:3" ht="12.75">
      <c r="C35873" s="101"/>
    </row>
    <row r="35874" spans="3:3" ht="12.75">
      <c r="C35874" s="101"/>
    </row>
    <row r="35875" spans="3:3" ht="12.75">
      <c r="C35875" s="101"/>
    </row>
    <row r="35876" spans="3:3" ht="12.75">
      <c r="C35876" s="101"/>
    </row>
    <row r="35877" spans="3:3" ht="12.75">
      <c r="C35877" s="101"/>
    </row>
    <row r="35878" spans="3:3" ht="12.75">
      <c r="C35878" s="101"/>
    </row>
    <row r="35879" spans="3:3" ht="12.75">
      <c r="C35879" s="101"/>
    </row>
    <row r="35880" spans="3:3" ht="12.75">
      <c r="C35880" s="101"/>
    </row>
    <row r="35881" spans="3:3" ht="12.75">
      <c r="C35881" s="101"/>
    </row>
    <row r="35882" spans="3:3" ht="12.75">
      <c r="C35882" s="101"/>
    </row>
    <row r="35883" spans="3:3" ht="12.75">
      <c r="C35883" s="101"/>
    </row>
    <row r="35884" spans="3:3" ht="12.75">
      <c r="C35884" s="101"/>
    </row>
    <row r="35885" spans="3:3" ht="12.75">
      <c r="C35885" s="101"/>
    </row>
    <row r="35886" spans="3:3" ht="12.75">
      <c r="C35886" s="101"/>
    </row>
    <row r="35887" spans="3:3" ht="12.75">
      <c r="C35887" s="101"/>
    </row>
    <row r="35888" spans="3:3" ht="12.75">
      <c r="C35888" s="101"/>
    </row>
    <row r="35889" spans="3:3" ht="12.75">
      <c r="C35889" s="101"/>
    </row>
    <row r="35890" spans="3:3" ht="12.75">
      <c r="C35890" s="101"/>
    </row>
    <row r="35891" spans="3:3" ht="12.75">
      <c r="C35891" s="101"/>
    </row>
    <row r="35892" spans="3:3" ht="12.75">
      <c r="C35892" s="101"/>
    </row>
    <row r="35893" spans="3:3" ht="12.75">
      <c r="C35893" s="101"/>
    </row>
    <row r="35894" spans="3:3" ht="12.75">
      <c r="C35894" s="101"/>
    </row>
    <row r="35895" spans="3:3" ht="12.75">
      <c r="C35895" s="101"/>
    </row>
    <row r="35896" spans="3:3" ht="12.75">
      <c r="C35896" s="101"/>
    </row>
    <row r="35897" spans="3:3" ht="12.75">
      <c r="C35897" s="101"/>
    </row>
    <row r="35898" spans="3:3" ht="12.75">
      <c r="C35898" s="101"/>
    </row>
    <row r="35899" spans="3:3" ht="12.75">
      <c r="C35899" s="101"/>
    </row>
    <row r="35900" spans="3:3" ht="12.75">
      <c r="C35900" s="101"/>
    </row>
    <row r="35901" spans="3:3" ht="12.75">
      <c r="C35901" s="101"/>
    </row>
    <row r="35902" spans="3:3" ht="12.75">
      <c r="C35902" s="101"/>
    </row>
    <row r="35903" spans="3:3" ht="12.75">
      <c r="C35903" s="101"/>
    </row>
    <row r="35904" spans="3:3" ht="12.75">
      <c r="C35904" s="101"/>
    </row>
    <row r="35905" spans="3:3" ht="12.75">
      <c r="C35905" s="101"/>
    </row>
    <row r="35906" spans="3:3" ht="12.75">
      <c r="C35906" s="101"/>
    </row>
    <row r="35907" spans="3:3" ht="12.75">
      <c r="C35907" s="101"/>
    </row>
    <row r="35908" spans="3:3" ht="12.75">
      <c r="C35908" s="101"/>
    </row>
    <row r="35909" spans="3:3" ht="12.75">
      <c r="C35909" s="101"/>
    </row>
    <row r="35910" spans="3:3" ht="12.75">
      <c r="C35910" s="101"/>
    </row>
    <row r="35911" spans="3:3" ht="12.75">
      <c r="C35911" s="101"/>
    </row>
    <row r="35912" spans="3:3" ht="12.75">
      <c r="C35912" s="101"/>
    </row>
    <row r="35913" spans="3:3" ht="12.75">
      <c r="C35913" s="101"/>
    </row>
    <row r="35914" spans="3:3" ht="12.75">
      <c r="C35914" s="101"/>
    </row>
    <row r="35915" spans="3:3" ht="12.75">
      <c r="C35915" s="101"/>
    </row>
    <row r="35916" spans="3:3" ht="12.75">
      <c r="C35916" s="101"/>
    </row>
    <row r="35917" spans="3:3" ht="12.75">
      <c r="C35917" s="101"/>
    </row>
    <row r="35918" spans="3:3" ht="12.75">
      <c r="C35918" s="101"/>
    </row>
    <row r="35919" spans="3:3" ht="12.75">
      <c r="C35919" s="101"/>
    </row>
    <row r="35920" spans="3:3" ht="12.75">
      <c r="C35920" s="101"/>
    </row>
    <row r="35921" spans="3:3" ht="12.75">
      <c r="C35921" s="101"/>
    </row>
    <row r="35922" spans="3:3" ht="12.75">
      <c r="C35922" s="101"/>
    </row>
    <row r="35923" spans="3:3" ht="12.75">
      <c r="C35923" s="101"/>
    </row>
    <row r="35924" spans="3:3" ht="12.75">
      <c r="C35924" s="101"/>
    </row>
    <row r="35925" spans="3:3" ht="12.75">
      <c r="C35925" s="101"/>
    </row>
    <row r="35926" spans="3:3" ht="12.75">
      <c r="C35926" s="101"/>
    </row>
    <row r="35927" spans="3:3" ht="12.75">
      <c r="C35927" s="101"/>
    </row>
    <row r="35928" spans="3:3" ht="12.75">
      <c r="C35928" s="101"/>
    </row>
    <row r="35929" spans="3:3" ht="12.75">
      <c r="C35929" s="101"/>
    </row>
    <row r="35930" spans="3:3" ht="12.75">
      <c r="C35930" s="101"/>
    </row>
    <row r="35931" spans="3:3" ht="12.75">
      <c r="C35931" s="101"/>
    </row>
    <row r="35932" spans="3:3" ht="12.75">
      <c r="C35932" s="101"/>
    </row>
    <row r="35933" spans="3:3" ht="12.75">
      <c r="C35933" s="101"/>
    </row>
    <row r="35934" spans="3:3" ht="12.75">
      <c r="C35934" s="101"/>
    </row>
    <row r="35935" spans="3:3" ht="12.75">
      <c r="C35935" s="101"/>
    </row>
    <row r="35936" spans="3:3" ht="12.75">
      <c r="C35936" s="101"/>
    </row>
    <row r="35937" spans="3:3" ht="12.75">
      <c r="C35937" s="101"/>
    </row>
    <row r="35938" spans="3:3" ht="12.75">
      <c r="C35938" s="101"/>
    </row>
    <row r="35939" spans="3:3" ht="12.75">
      <c r="C35939" s="101"/>
    </row>
    <row r="35940" spans="3:3" ht="12.75">
      <c r="C35940" s="101"/>
    </row>
    <row r="35941" spans="3:3" ht="12.75">
      <c r="C35941" s="101"/>
    </row>
    <row r="35942" spans="3:3" ht="12.75">
      <c r="C35942" s="101"/>
    </row>
    <row r="35943" spans="3:3" ht="12.75">
      <c r="C35943" s="101"/>
    </row>
    <row r="35944" spans="3:3" ht="12.75">
      <c r="C35944" s="101"/>
    </row>
    <row r="35945" spans="3:3" ht="12.75">
      <c r="C35945" s="101"/>
    </row>
    <row r="35946" spans="3:3" ht="12.75">
      <c r="C35946" s="101"/>
    </row>
    <row r="35947" spans="3:3" ht="12.75">
      <c r="C35947" s="101"/>
    </row>
    <row r="35948" spans="3:3" ht="12.75">
      <c r="C35948" s="101"/>
    </row>
    <row r="35949" spans="3:3" ht="12.75">
      <c r="C35949" s="101"/>
    </row>
    <row r="35950" spans="3:3" ht="12.75">
      <c r="C35950" s="101"/>
    </row>
    <row r="35951" spans="3:3" ht="12.75">
      <c r="C35951" s="101"/>
    </row>
    <row r="35952" spans="3:3" ht="12.75">
      <c r="C35952" s="101"/>
    </row>
    <row r="35953" spans="3:3" ht="12.75">
      <c r="C35953" s="101"/>
    </row>
    <row r="35954" spans="3:3" ht="12.75">
      <c r="C35954" s="101"/>
    </row>
    <row r="35955" spans="3:3" ht="12.75">
      <c r="C35955" s="101"/>
    </row>
    <row r="35956" spans="3:3" ht="12.75">
      <c r="C35956" s="101"/>
    </row>
    <row r="35957" spans="3:3" ht="12.75">
      <c r="C35957" s="101"/>
    </row>
    <row r="35958" spans="3:3" ht="12.75">
      <c r="C35958" s="101"/>
    </row>
    <row r="35959" spans="3:3" ht="12.75">
      <c r="C35959" s="101"/>
    </row>
    <row r="35960" spans="3:3" ht="12.75">
      <c r="C35960" s="101"/>
    </row>
    <row r="35961" spans="3:3" ht="12.75">
      <c r="C35961" s="101"/>
    </row>
    <row r="35962" spans="3:3" ht="12.75">
      <c r="C35962" s="101"/>
    </row>
    <row r="35963" spans="3:3" ht="12.75">
      <c r="C35963" s="101"/>
    </row>
    <row r="35964" spans="3:3" ht="12.75">
      <c r="C35964" s="101"/>
    </row>
    <row r="35965" spans="3:3" ht="12.75">
      <c r="C35965" s="101"/>
    </row>
    <row r="35966" spans="3:3" ht="12.75">
      <c r="C35966" s="101"/>
    </row>
    <row r="35967" spans="3:3" ht="12.75">
      <c r="C35967" s="101"/>
    </row>
    <row r="35968" spans="3:3" ht="12.75">
      <c r="C35968" s="101"/>
    </row>
    <row r="35969" spans="3:3" ht="12.75">
      <c r="C35969" s="101"/>
    </row>
    <row r="35970" spans="3:3" ht="12.75">
      <c r="C35970" s="101"/>
    </row>
    <row r="35971" spans="3:3" ht="12.75">
      <c r="C35971" s="101"/>
    </row>
    <row r="35972" spans="3:3" ht="12.75">
      <c r="C35972" s="101"/>
    </row>
    <row r="35973" spans="3:3" ht="12.75">
      <c r="C35973" s="101"/>
    </row>
    <row r="35974" spans="3:3" ht="12.75">
      <c r="C35974" s="101"/>
    </row>
    <row r="35975" spans="3:3" ht="12.75">
      <c r="C35975" s="101"/>
    </row>
    <row r="35976" spans="3:3" ht="12.75">
      <c r="C35976" s="101"/>
    </row>
    <row r="35977" spans="3:3" ht="12.75">
      <c r="C35977" s="101"/>
    </row>
    <row r="35978" spans="3:3" ht="12.75">
      <c r="C35978" s="101"/>
    </row>
    <row r="35979" spans="3:3" ht="12.75">
      <c r="C35979" s="101"/>
    </row>
    <row r="35980" spans="3:3" ht="12.75">
      <c r="C35980" s="101"/>
    </row>
    <row r="35981" spans="3:3" ht="12.75">
      <c r="C35981" s="101"/>
    </row>
    <row r="35982" spans="3:3" ht="12.75">
      <c r="C35982" s="101"/>
    </row>
    <row r="35983" spans="3:3" ht="12.75">
      <c r="C35983" s="101"/>
    </row>
    <row r="35984" spans="3:3" ht="12.75">
      <c r="C35984" s="101"/>
    </row>
    <row r="35985" spans="3:3" ht="12.75">
      <c r="C35985" s="101"/>
    </row>
    <row r="35986" spans="3:3" ht="12.75">
      <c r="C35986" s="101"/>
    </row>
    <row r="35987" spans="3:3" ht="12.75">
      <c r="C35987" s="101"/>
    </row>
    <row r="35988" spans="3:3" ht="12.75">
      <c r="C35988" s="101"/>
    </row>
    <row r="35989" spans="3:3" ht="12.75">
      <c r="C35989" s="101"/>
    </row>
    <row r="35990" spans="3:3" ht="12.75">
      <c r="C35990" s="101"/>
    </row>
    <row r="35991" spans="3:3" ht="12.75">
      <c r="C35991" s="101"/>
    </row>
    <row r="35992" spans="3:3" ht="12.75">
      <c r="C35992" s="101"/>
    </row>
    <row r="35993" spans="3:3" ht="12.75">
      <c r="C35993" s="101"/>
    </row>
    <row r="35994" spans="3:3" ht="12.75">
      <c r="C35994" s="101"/>
    </row>
    <row r="35995" spans="3:3" ht="12.75">
      <c r="C35995" s="101"/>
    </row>
    <row r="35996" spans="3:3" ht="12.75">
      <c r="C35996" s="101"/>
    </row>
    <row r="35997" spans="3:3" ht="12.75">
      <c r="C35997" s="101"/>
    </row>
    <row r="35998" spans="3:3" ht="12.75">
      <c r="C35998" s="101"/>
    </row>
    <row r="35999" spans="3:3" ht="12.75">
      <c r="C35999" s="101"/>
    </row>
    <row r="36000" spans="3:3" ht="12.75">
      <c r="C36000" s="101"/>
    </row>
    <row r="36001" spans="3:3" ht="12.75">
      <c r="C36001" s="101"/>
    </row>
    <row r="36002" spans="3:3" ht="12.75">
      <c r="C36002" s="101"/>
    </row>
    <row r="36003" spans="3:3" ht="12.75">
      <c r="C36003" s="101"/>
    </row>
    <row r="36004" spans="3:3" ht="12.75">
      <c r="C36004" s="101"/>
    </row>
    <row r="36005" spans="3:3" ht="12.75">
      <c r="C36005" s="101"/>
    </row>
    <row r="36006" spans="3:3" ht="12.75">
      <c r="C36006" s="101"/>
    </row>
    <row r="36007" spans="3:3" ht="12.75">
      <c r="C36007" s="101"/>
    </row>
    <row r="36008" spans="3:3" ht="12.75">
      <c r="C36008" s="101"/>
    </row>
    <row r="36009" spans="3:3" ht="12.75">
      <c r="C36009" s="101"/>
    </row>
    <row r="36010" spans="3:3" ht="12.75">
      <c r="C36010" s="101"/>
    </row>
    <row r="36011" spans="3:3" ht="12.75">
      <c r="C36011" s="101"/>
    </row>
    <row r="36012" spans="3:3" ht="12.75">
      <c r="C36012" s="101"/>
    </row>
    <row r="36013" spans="3:3" ht="12.75">
      <c r="C36013" s="101"/>
    </row>
    <row r="36014" spans="3:3" ht="12.75">
      <c r="C36014" s="101"/>
    </row>
    <row r="36015" spans="3:3" ht="12.75">
      <c r="C36015" s="101"/>
    </row>
    <row r="36016" spans="3:3" ht="12.75">
      <c r="C36016" s="101"/>
    </row>
    <row r="36017" spans="3:3" ht="12.75">
      <c r="C36017" s="101"/>
    </row>
    <row r="36018" spans="3:3" ht="12.75">
      <c r="C36018" s="101"/>
    </row>
    <row r="36019" spans="3:3" ht="12.75">
      <c r="C36019" s="101"/>
    </row>
    <row r="36020" spans="3:3" ht="12.75">
      <c r="C36020" s="101"/>
    </row>
    <row r="36021" spans="3:3" ht="12.75">
      <c r="C36021" s="101"/>
    </row>
    <row r="36022" spans="3:3" ht="12.75">
      <c r="C36022" s="101"/>
    </row>
    <row r="36023" spans="3:3" ht="12.75">
      <c r="C36023" s="101"/>
    </row>
    <row r="36024" spans="3:3" ht="12.75">
      <c r="C36024" s="101"/>
    </row>
    <row r="36025" spans="3:3" ht="12.75">
      <c r="C36025" s="101"/>
    </row>
    <row r="36026" spans="3:3" ht="12.75">
      <c r="C36026" s="101"/>
    </row>
    <row r="36027" spans="3:3" ht="12.75">
      <c r="C36027" s="101"/>
    </row>
    <row r="36028" spans="3:3" ht="12.75">
      <c r="C36028" s="101"/>
    </row>
    <row r="36029" spans="3:3" ht="12.75">
      <c r="C36029" s="101"/>
    </row>
    <row r="36030" spans="3:3" ht="12.75">
      <c r="C36030" s="101"/>
    </row>
    <row r="36031" spans="3:3" ht="12.75">
      <c r="C36031" s="101"/>
    </row>
    <row r="36032" spans="3:3" ht="12.75">
      <c r="C36032" s="101"/>
    </row>
    <row r="36033" spans="3:3" ht="12.75">
      <c r="C36033" s="101"/>
    </row>
    <row r="36034" spans="3:3" ht="12.75">
      <c r="C36034" s="101"/>
    </row>
    <row r="36035" spans="3:3" ht="12.75">
      <c r="C36035" s="101"/>
    </row>
    <row r="36036" spans="3:3" ht="12.75">
      <c r="C36036" s="101"/>
    </row>
    <row r="36037" spans="3:3" ht="12.75">
      <c r="C36037" s="101"/>
    </row>
    <row r="36038" spans="3:3" ht="12.75">
      <c r="C36038" s="101"/>
    </row>
    <row r="36039" spans="3:3" ht="12.75">
      <c r="C36039" s="101"/>
    </row>
    <row r="36040" spans="3:3" ht="12.75">
      <c r="C36040" s="101"/>
    </row>
    <row r="36041" spans="3:3" ht="12.75">
      <c r="C36041" s="101"/>
    </row>
    <row r="36042" spans="3:3" ht="12.75">
      <c r="C36042" s="101"/>
    </row>
    <row r="36043" spans="3:3" ht="12.75">
      <c r="C36043" s="101"/>
    </row>
    <row r="36044" spans="3:3" ht="12.75">
      <c r="C36044" s="101"/>
    </row>
    <row r="36045" spans="3:3" ht="12.75">
      <c r="C36045" s="101"/>
    </row>
    <row r="36046" spans="3:3" ht="12.75">
      <c r="C36046" s="101"/>
    </row>
    <row r="36047" spans="3:3" ht="12.75">
      <c r="C36047" s="101"/>
    </row>
    <row r="36048" spans="3:3" ht="12.75">
      <c r="C36048" s="101"/>
    </row>
    <row r="36049" spans="3:3" ht="12.75">
      <c r="C36049" s="101"/>
    </row>
    <row r="36050" spans="3:3" ht="12.75">
      <c r="C36050" s="101"/>
    </row>
    <row r="36051" spans="3:3" ht="12.75">
      <c r="C36051" s="101"/>
    </row>
    <row r="36052" spans="3:3" ht="12.75">
      <c r="C36052" s="101"/>
    </row>
    <row r="36053" spans="3:3" ht="12.75">
      <c r="C36053" s="101"/>
    </row>
    <row r="36054" spans="3:3" ht="12.75">
      <c r="C36054" s="101"/>
    </row>
    <row r="36055" spans="3:3" ht="12.75">
      <c r="C36055" s="101"/>
    </row>
    <row r="36056" spans="3:3" ht="12.75">
      <c r="C36056" s="101"/>
    </row>
    <row r="36057" spans="3:3" ht="12.75">
      <c r="C36057" s="101"/>
    </row>
    <row r="36058" spans="3:3" ht="12.75">
      <c r="C36058" s="101"/>
    </row>
    <row r="36059" spans="3:3" ht="12.75">
      <c r="C36059" s="101"/>
    </row>
    <row r="36060" spans="3:3" ht="12.75">
      <c r="C36060" s="101"/>
    </row>
    <row r="36061" spans="3:3" ht="12.75">
      <c r="C36061" s="101"/>
    </row>
    <row r="36062" spans="3:3" ht="12.75">
      <c r="C36062" s="101"/>
    </row>
    <row r="36063" spans="3:3" ht="12.75">
      <c r="C36063" s="101"/>
    </row>
    <row r="36064" spans="3:3" ht="12.75">
      <c r="C36064" s="101"/>
    </row>
    <row r="36065" spans="3:3" ht="12.75">
      <c r="C36065" s="101"/>
    </row>
    <row r="36066" spans="3:3" ht="12.75">
      <c r="C36066" s="101"/>
    </row>
    <row r="36067" spans="3:3" ht="12.75">
      <c r="C36067" s="101"/>
    </row>
    <row r="36068" spans="3:3" ht="12.75">
      <c r="C36068" s="101"/>
    </row>
    <row r="36069" spans="3:3" ht="12.75">
      <c r="C36069" s="101"/>
    </row>
    <row r="36070" spans="3:3" ht="12.75">
      <c r="C36070" s="101"/>
    </row>
    <row r="36071" spans="3:3" ht="12.75">
      <c r="C36071" s="101"/>
    </row>
    <row r="36072" spans="3:3" ht="12.75">
      <c r="C36072" s="101"/>
    </row>
    <row r="36073" spans="3:3" ht="12.75">
      <c r="C36073" s="101"/>
    </row>
    <row r="36074" spans="3:3" ht="12.75">
      <c r="C36074" s="101"/>
    </row>
    <row r="36075" spans="3:3" ht="12.75">
      <c r="C36075" s="101"/>
    </row>
    <row r="36076" spans="3:3" ht="12.75">
      <c r="C36076" s="101"/>
    </row>
    <row r="36077" spans="3:3" ht="12.75">
      <c r="C36077" s="101"/>
    </row>
    <row r="36078" spans="3:3" ht="12.75">
      <c r="C36078" s="101"/>
    </row>
    <row r="36079" spans="3:3" ht="12.75">
      <c r="C36079" s="101"/>
    </row>
    <row r="36080" spans="3:3" ht="12.75">
      <c r="C36080" s="101"/>
    </row>
    <row r="36081" spans="3:3" ht="12.75">
      <c r="C36081" s="101"/>
    </row>
    <row r="36082" spans="3:3" ht="12.75">
      <c r="C36082" s="101"/>
    </row>
    <row r="36083" spans="3:3" ht="12.75">
      <c r="C36083" s="101"/>
    </row>
    <row r="36084" spans="3:3" ht="12.75">
      <c r="C36084" s="101"/>
    </row>
    <row r="36085" spans="3:3" ht="12.75">
      <c r="C36085" s="101"/>
    </row>
    <row r="36086" spans="3:3" ht="12.75">
      <c r="C36086" s="101"/>
    </row>
    <row r="36087" spans="3:3" ht="12.75">
      <c r="C36087" s="101"/>
    </row>
    <row r="36088" spans="3:3" ht="12.75">
      <c r="C36088" s="101"/>
    </row>
    <row r="36089" spans="3:3" ht="12.75">
      <c r="C36089" s="101"/>
    </row>
    <row r="36090" spans="3:3" ht="12.75">
      <c r="C36090" s="101"/>
    </row>
    <row r="36091" spans="3:3" ht="12.75">
      <c r="C36091" s="101"/>
    </row>
    <row r="36092" spans="3:3" ht="12.75">
      <c r="C36092" s="101"/>
    </row>
    <row r="36093" spans="3:3" ht="12.75">
      <c r="C36093" s="101"/>
    </row>
    <row r="36094" spans="3:3" ht="12.75">
      <c r="C36094" s="101"/>
    </row>
    <row r="36095" spans="3:3" ht="12.75">
      <c r="C36095" s="101"/>
    </row>
    <row r="36096" spans="3:3" ht="12.75">
      <c r="C36096" s="101"/>
    </row>
    <row r="36097" spans="3:3" ht="12.75">
      <c r="C36097" s="101"/>
    </row>
    <row r="36098" spans="3:3" ht="12.75">
      <c r="C36098" s="101"/>
    </row>
    <row r="36099" spans="3:3" ht="12.75">
      <c r="C36099" s="101"/>
    </row>
    <row r="36100" spans="3:3" ht="12.75">
      <c r="C36100" s="101"/>
    </row>
    <row r="36101" spans="3:3" ht="12.75">
      <c r="C36101" s="101"/>
    </row>
    <row r="36102" spans="3:3" ht="12.75">
      <c r="C36102" s="101"/>
    </row>
    <row r="36103" spans="3:3" ht="12.75">
      <c r="C36103" s="101"/>
    </row>
    <row r="36104" spans="3:3" ht="12.75">
      <c r="C36104" s="101"/>
    </row>
    <row r="36105" spans="3:3" ht="12.75">
      <c r="C36105" s="101"/>
    </row>
    <row r="36106" spans="3:3" ht="12.75">
      <c r="C36106" s="101"/>
    </row>
    <row r="36107" spans="3:3" ht="12.75">
      <c r="C36107" s="101"/>
    </row>
    <row r="36108" spans="3:3" ht="12.75">
      <c r="C36108" s="101"/>
    </row>
    <row r="36109" spans="3:3" ht="12.75">
      <c r="C36109" s="101"/>
    </row>
    <row r="36110" spans="3:3" ht="12.75">
      <c r="C36110" s="101"/>
    </row>
    <row r="36111" spans="3:3" ht="12.75">
      <c r="C36111" s="101"/>
    </row>
    <row r="36112" spans="3:3" ht="12.75">
      <c r="C36112" s="101"/>
    </row>
    <row r="36113" spans="3:3" ht="12.75">
      <c r="C36113" s="101"/>
    </row>
    <row r="36114" spans="3:3" ht="12.75">
      <c r="C36114" s="101"/>
    </row>
    <row r="36115" spans="3:3" ht="12.75">
      <c r="C36115" s="101"/>
    </row>
    <row r="36116" spans="3:3" ht="12.75">
      <c r="C36116" s="101"/>
    </row>
    <row r="36117" spans="3:3" ht="12.75">
      <c r="C36117" s="101"/>
    </row>
    <row r="36118" spans="3:3" ht="12.75">
      <c r="C36118" s="101"/>
    </row>
    <row r="36119" spans="3:3" ht="12.75">
      <c r="C36119" s="101"/>
    </row>
    <row r="36120" spans="3:3" ht="12.75">
      <c r="C36120" s="101"/>
    </row>
    <row r="36121" spans="3:3" ht="12.75">
      <c r="C36121" s="101"/>
    </row>
    <row r="36122" spans="3:3" ht="12.75">
      <c r="C36122" s="101"/>
    </row>
    <row r="36123" spans="3:3" ht="12.75">
      <c r="C36123" s="101"/>
    </row>
    <row r="36124" spans="3:3" ht="12.75">
      <c r="C36124" s="101"/>
    </row>
    <row r="36125" spans="3:3" ht="12.75">
      <c r="C36125" s="101"/>
    </row>
    <row r="36126" spans="3:3" ht="12.75">
      <c r="C36126" s="101"/>
    </row>
    <row r="36127" spans="3:3" ht="12.75">
      <c r="C36127" s="101"/>
    </row>
    <row r="36128" spans="3:3" ht="12.75">
      <c r="C36128" s="101"/>
    </row>
    <row r="36129" spans="3:3" ht="12.75">
      <c r="C36129" s="101"/>
    </row>
    <row r="36130" spans="3:3" ht="12.75">
      <c r="C36130" s="101"/>
    </row>
    <row r="36131" spans="3:3" ht="12.75">
      <c r="C36131" s="101"/>
    </row>
    <row r="36132" spans="3:3" ht="12.75">
      <c r="C36132" s="101"/>
    </row>
    <row r="36133" spans="3:3" ht="12.75">
      <c r="C36133" s="101"/>
    </row>
    <row r="36134" spans="3:3" ht="12.75">
      <c r="C36134" s="101"/>
    </row>
    <row r="36135" spans="3:3" ht="12.75">
      <c r="C36135" s="101"/>
    </row>
    <row r="36136" spans="3:3" ht="12.75">
      <c r="C36136" s="101"/>
    </row>
    <row r="36137" spans="3:3" ht="12.75">
      <c r="C36137" s="101"/>
    </row>
    <row r="36138" spans="3:3" ht="12.75">
      <c r="C36138" s="101"/>
    </row>
    <row r="36139" spans="3:3" ht="12.75">
      <c r="C36139" s="101"/>
    </row>
    <row r="36140" spans="3:3" ht="12.75">
      <c r="C36140" s="101"/>
    </row>
    <row r="36141" spans="3:3" ht="12.75">
      <c r="C36141" s="101"/>
    </row>
    <row r="36142" spans="3:3" ht="12.75">
      <c r="C36142" s="101"/>
    </row>
    <row r="36143" spans="3:3" ht="12.75">
      <c r="C36143" s="101"/>
    </row>
    <row r="36144" spans="3:3" ht="12.75">
      <c r="C36144" s="101"/>
    </row>
    <row r="36145" spans="3:3" ht="12.75">
      <c r="C36145" s="101"/>
    </row>
    <row r="36146" spans="3:3" ht="12.75">
      <c r="C36146" s="101"/>
    </row>
    <row r="36147" spans="3:3" ht="12.75">
      <c r="C36147" s="101"/>
    </row>
    <row r="36148" spans="3:3" ht="12.75">
      <c r="C36148" s="101"/>
    </row>
    <row r="36149" spans="3:3" ht="12.75">
      <c r="C36149" s="101"/>
    </row>
    <row r="36150" spans="3:3" ht="12.75">
      <c r="C36150" s="101"/>
    </row>
    <row r="36151" spans="3:3" ht="12.75">
      <c r="C36151" s="101"/>
    </row>
    <row r="36152" spans="3:3" ht="12.75">
      <c r="C36152" s="101"/>
    </row>
    <row r="36153" spans="3:3" ht="12.75">
      <c r="C36153" s="101"/>
    </row>
    <row r="36154" spans="3:3" ht="12.75">
      <c r="C36154" s="101"/>
    </row>
    <row r="36155" spans="3:3" ht="12.75">
      <c r="C36155" s="101"/>
    </row>
    <row r="36156" spans="3:3" ht="12.75">
      <c r="C36156" s="101"/>
    </row>
    <row r="36157" spans="3:3" ht="12.75">
      <c r="C36157" s="101"/>
    </row>
    <row r="36158" spans="3:3" ht="12.75">
      <c r="C36158" s="101"/>
    </row>
    <row r="36159" spans="3:3" ht="12.75">
      <c r="C36159" s="101"/>
    </row>
    <row r="36160" spans="3:3" ht="12.75">
      <c r="C36160" s="101"/>
    </row>
    <row r="36161" spans="3:3" ht="12.75">
      <c r="C36161" s="101"/>
    </row>
    <row r="36162" spans="3:3" ht="12.75">
      <c r="C36162" s="101"/>
    </row>
    <row r="36163" spans="3:3" ht="12.75">
      <c r="C36163" s="101"/>
    </row>
    <row r="36164" spans="3:3" ht="12.75">
      <c r="C36164" s="101"/>
    </row>
    <row r="36165" spans="3:3" ht="12.75">
      <c r="C36165" s="101"/>
    </row>
    <row r="36166" spans="3:3" ht="12.75">
      <c r="C36166" s="101"/>
    </row>
    <row r="36167" spans="3:3" ht="12.75">
      <c r="C36167" s="101"/>
    </row>
    <row r="36168" spans="3:3" ht="12.75">
      <c r="C36168" s="101"/>
    </row>
    <row r="36169" spans="3:3" ht="12.75">
      <c r="C36169" s="101"/>
    </row>
    <row r="36170" spans="3:3" ht="12.75">
      <c r="C36170" s="101"/>
    </row>
    <row r="36171" spans="3:3" ht="12.75">
      <c r="C36171" s="101"/>
    </row>
    <row r="36172" spans="3:3" ht="12.75">
      <c r="C36172" s="101"/>
    </row>
    <row r="36173" spans="3:3" ht="12.75">
      <c r="C36173" s="101"/>
    </row>
    <row r="36174" spans="3:3" ht="12.75">
      <c r="C36174" s="101"/>
    </row>
    <row r="36175" spans="3:3" ht="12.75">
      <c r="C36175" s="101"/>
    </row>
    <row r="36176" spans="3:3" ht="12.75">
      <c r="C36176" s="101"/>
    </row>
    <row r="36177" spans="3:3" ht="12.75">
      <c r="C36177" s="101"/>
    </row>
    <row r="36178" spans="3:3" ht="12.75">
      <c r="C36178" s="101"/>
    </row>
    <row r="36179" spans="3:3" ht="12.75">
      <c r="C36179" s="101"/>
    </row>
    <row r="36180" spans="3:3" ht="12.75">
      <c r="C36180" s="101"/>
    </row>
    <row r="36181" spans="3:3" ht="12.75">
      <c r="C36181" s="101"/>
    </row>
    <row r="36182" spans="3:3" ht="12.75">
      <c r="C36182" s="101"/>
    </row>
    <row r="36183" spans="3:3" ht="12.75">
      <c r="C36183" s="101"/>
    </row>
    <row r="36184" spans="3:3" ht="12.75">
      <c r="C36184" s="101"/>
    </row>
    <row r="36185" spans="3:3" ht="12.75">
      <c r="C36185" s="101"/>
    </row>
    <row r="36186" spans="3:3" ht="12.75">
      <c r="C36186" s="101"/>
    </row>
    <row r="36187" spans="3:3" ht="12.75">
      <c r="C36187" s="101"/>
    </row>
    <row r="36188" spans="3:3" ht="12.75">
      <c r="C36188" s="101"/>
    </row>
    <row r="36189" spans="3:3" ht="12.75">
      <c r="C36189" s="101"/>
    </row>
    <row r="36190" spans="3:3" ht="12.75">
      <c r="C36190" s="101"/>
    </row>
    <row r="36191" spans="3:3" ht="12.75">
      <c r="C36191" s="101"/>
    </row>
    <row r="36192" spans="3:3" ht="12.75">
      <c r="C36192" s="101"/>
    </row>
    <row r="36193" spans="3:3" ht="12.75">
      <c r="C36193" s="101"/>
    </row>
    <row r="36194" spans="3:3" ht="12.75">
      <c r="C36194" s="101"/>
    </row>
    <row r="36195" spans="3:3" ht="12.75">
      <c r="C36195" s="101"/>
    </row>
    <row r="36196" spans="3:3" ht="12.75">
      <c r="C36196" s="101"/>
    </row>
    <row r="36197" spans="3:3" ht="12.75">
      <c r="C36197" s="101"/>
    </row>
    <row r="36198" spans="3:3" ht="12.75">
      <c r="C36198" s="101"/>
    </row>
    <row r="36199" spans="3:3" ht="12.75">
      <c r="C36199" s="101"/>
    </row>
    <row r="36200" spans="3:3" ht="12.75">
      <c r="C36200" s="101"/>
    </row>
    <row r="36201" spans="3:3" ht="12.75">
      <c r="C36201" s="101"/>
    </row>
    <row r="36202" spans="3:3" ht="12.75">
      <c r="C36202" s="101"/>
    </row>
    <row r="36203" spans="3:3" ht="12.75">
      <c r="C36203" s="101"/>
    </row>
    <row r="36204" spans="3:3" ht="12.75">
      <c r="C36204" s="101"/>
    </row>
    <row r="36205" spans="3:3" ht="12.75">
      <c r="C36205" s="101"/>
    </row>
    <row r="36206" spans="3:3" ht="12.75">
      <c r="C36206" s="101"/>
    </row>
    <row r="36207" spans="3:3" ht="12.75">
      <c r="C36207" s="101"/>
    </row>
    <row r="36208" spans="3:3" ht="12.75">
      <c r="C36208" s="101"/>
    </row>
    <row r="36209" spans="3:3" ht="12.75">
      <c r="C36209" s="101"/>
    </row>
    <row r="36210" spans="3:3" ht="12.75">
      <c r="C36210" s="101"/>
    </row>
    <row r="36211" spans="3:3" ht="12.75">
      <c r="C36211" s="101"/>
    </row>
    <row r="36212" spans="3:3" ht="12.75">
      <c r="C36212" s="101"/>
    </row>
    <row r="36213" spans="3:3" ht="12.75">
      <c r="C36213" s="101"/>
    </row>
    <row r="36214" spans="3:3" ht="12.75">
      <c r="C36214" s="101"/>
    </row>
    <row r="36215" spans="3:3" ht="12.75">
      <c r="C36215" s="101"/>
    </row>
    <row r="36216" spans="3:3" ht="12.75">
      <c r="C36216" s="101"/>
    </row>
    <row r="36217" spans="3:3" ht="12.75">
      <c r="C36217" s="101"/>
    </row>
    <row r="36218" spans="3:3" ht="12.75">
      <c r="C36218" s="101"/>
    </row>
    <row r="36219" spans="3:3" ht="12.75">
      <c r="C36219" s="101"/>
    </row>
    <row r="36220" spans="3:3" ht="12.75">
      <c r="C36220" s="101"/>
    </row>
    <row r="36221" spans="3:3" ht="12.75">
      <c r="C36221" s="101"/>
    </row>
    <row r="36222" spans="3:3" ht="12.75">
      <c r="C36222" s="101"/>
    </row>
    <row r="36223" spans="3:3" ht="12.75">
      <c r="C36223" s="101"/>
    </row>
    <row r="36224" spans="3:3" ht="12.75">
      <c r="C36224" s="101"/>
    </row>
    <row r="36225" spans="3:3" ht="12.75">
      <c r="C36225" s="101"/>
    </row>
    <row r="36226" spans="3:3" ht="12.75">
      <c r="C36226" s="101"/>
    </row>
    <row r="36227" spans="3:3" ht="12.75">
      <c r="C36227" s="101"/>
    </row>
    <row r="36228" spans="3:3" ht="12.75">
      <c r="C36228" s="101"/>
    </row>
    <row r="36229" spans="3:3" ht="12.75">
      <c r="C36229" s="101"/>
    </row>
    <row r="36230" spans="3:3" ht="12.75">
      <c r="C36230" s="101"/>
    </row>
    <row r="36231" spans="3:3" ht="12.75">
      <c r="C36231" s="101"/>
    </row>
    <row r="36232" spans="3:3" ht="12.75">
      <c r="C36232" s="101"/>
    </row>
    <row r="36233" spans="3:3" ht="12.75">
      <c r="C36233" s="101"/>
    </row>
    <row r="36234" spans="3:3" ht="12.75">
      <c r="C36234" s="101"/>
    </row>
    <row r="36235" spans="3:3" ht="12.75">
      <c r="C36235" s="101"/>
    </row>
    <row r="36236" spans="3:3" ht="12.75">
      <c r="C36236" s="101"/>
    </row>
    <row r="36237" spans="3:3" ht="12.75">
      <c r="C36237" s="101"/>
    </row>
    <row r="36238" spans="3:3" ht="12.75">
      <c r="C36238" s="101"/>
    </row>
    <row r="36239" spans="3:3" ht="12.75">
      <c r="C36239" s="101"/>
    </row>
    <row r="36240" spans="3:3" ht="12.75">
      <c r="C36240" s="101"/>
    </row>
    <row r="36241" spans="3:3" ht="12.75">
      <c r="C36241" s="101"/>
    </row>
    <row r="36242" spans="3:3" ht="12.75">
      <c r="C36242" s="101"/>
    </row>
    <row r="36243" spans="3:3" ht="12.75">
      <c r="C36243" s="101"/>
    </row>
    <row r="36244" spans="3:3" ht="12.75">
      <c r="C36244" s="101"/>
    </row>
    <row r="36245" spans="3:3" ht="12.75">
      <c r="C36245" s="101"/>
    </row>
    <row r="36246" spans="3:3" ht="12.75">
      <c r="C36246" s="101"/>
    </row>
    <row r="36247" spans="3:3" ht="12.75">
      <c r="C36247" s="101"/>
    </row>
    <row r="36248" spans="3:3" ht="12.75">
      <c r="C36248" s="101"/>
    </row>
    <row r="36249" spans="3:3" ht="12.75">
      <c r="C36249" s="101"/>
    </row>
    <row r="36250" spans="3:3" ht="12.75">
      <c r="C36250" s="101"/>
    </row>
    <row r="36251" spans="3:3" ht="12.75">
      <c r="C36251" s="101"/>
    </row>
    <row r="36252" spans="3:3" ht="12.75">
      <c r="C36252" s="101"/>
    </row>
    <row r="36253" spans="3:3" ht="12.75">
      <c r="C36253" s="101"/>
    </row>
    <row r="36254" spans="3:3" ht="12.75">
      <c r="C36254" s="101"/>
    </row>
    <row r="36255" spans="3:3" ht="12.75">
      <c r="C36255" s="101"/>
    </row>
    <row r="36256" spans="3:3" ht="12.75">
      <c r="C36256" s="101"/>
    </row>
    <row r="36257" spans="3:3" ht="12.75">
      <c r="C36257" s="101"/>
    </row>
    <row r="36258" spans="3:3" ht="12.75">
      <c r="C36258" s="101"/>
    </row>
    <row r="36259" spans="3:3" ht="12.75">
      <c r="C36259" s="101"/>
    </row>
    <row r="36260" spans="3:3" ht="12.75">
      <c r="C36260" s="101"/>
    </row>
    <row r="36261" spans="3:3" ht="12.75">
      <c r="C36261" s="101"/>
    </row>
    <row r="36262" spans="3:3" ht="12.75">
      <c r="C36262" s="101"/>
    </row>
    <row r="36263" spans="3:3" ht="12.75">
      <c r="C36263" s="101"/>
    </row>
    <row r="36264" spans="3:3" ht="12.75">
      <c r="C36264" s="101"/>
    </row>
    <row r="36265" spans="3:3" ht="12.75">
      <c r="C36265" s="101"/>
    </row>
    <row r="36266" spans="3:3" ht="12.75">
      <c r="C36266" s="101"/>
    </row>
    <row r="36267" spans="3:3" ht="12.75">
      <c r="C36267" s="101"/>
    </row>
    <row r="36268" spans="3:3" ht="12.75">
      <c r="C36268" s="101"/>
    </row>
    <row r="36269" spans="3:3" ht="12.75">
      <c r="C36269" s="101"/>
    </row>
    <row r="36270" spans="3:3" ht="12.75">
      <c r="C36270" s="101"/>
    </row>
    <row r="36271" spans="3:3" ht="12.75">
      <c r="C36271" s="101"/>
    </row>
    <row r="36272" spans="3:3" ht="12.75">
      <c r="C36272" s="101"/>
    </row>
    <row r="36273" spans="3:3" ht="12.75">
      <c r="C36273" s="101"/>
    </row>
    <row r="36274" spans="3:3" ht="12.75">
      <c r="C36274" s="101"/>
    </row>
    <row r="36275" spans="3:3" ht="12.75">
      <c r="C36275" s="101"/>
    </row>
    <row r="36276" spans="3:3" ht="12.75">
      <c r="C36276" s="101"/>
    </row>
    <row r="36277" spans="3:3" ht="12.75">
      <c r="C36277" s="101"/>
    </row>
    <row r="36278" spans="3:3" ht="12.75">
      <c r="C36278" s="101"/>
    </row>
    <row r="36279" spans="3:3" ht="12.75">
      <c r="C36279" s="101"/>
    </row>
    <row r="36280" spans="3:3" ht="12.75">
      <c r="C36280" s="101"/>
    </row>
    <row r="36281" spans="3:3" ht="12.75">
      <c r="C36281" s="101"/>
    </row>
    <row r="36282" spans="3:3" ht="12.75">
      <c r="C36282" s="101"/>
    </row>
    <row r="36283" spans="3:3" ht="12.75">
      <c r="C36283" s="101"/>
    </row>
    <row r="36284" spans="3:3" ht="12.75">
      <c r="C36284" s="101"/>
    </row>
    <row r="36285" spans="3:3" ht="12.75">
      <c r="C36285" s="101"/>
    </row>
    <row r="36286" spans="3:3" ht="12.75">
      <c r="C36286" s="101"/>
    </row>
    <row r="36287" spans="3:3" ht="12.75">
      <c r="C36287" s="101"/>
    </row>
    <row r="36288" spans="3:3" ht="12.75">
      <c r="C36288" s="101"/>
    </row>
    <row r="36289" spans="3:3" ht="12.75">
      <c r="C36289" s="101"/>
    </row>
    <row r="36290" spans="3:3" ht="12.75">
      <c r="C36290" s="101"/>
    </row>
    <row r="36291" spans="3:3" ht="12.75">
      <c r="C36291" s="101"/>
    </row>
    <row r="36292" spans="3:3" ht="12.75">
      <c r="C36292" s="101"/>
    </row>
    <row r="36293" spans="3:3" ht="12.75">
      <c r="C36293" s="101"/>
    </row>
    <row r="36294" spans="3:3" ht="12.75">
      <c r="C36294" s="101"/>
    </row>
    <row r="36295" spans="3:3" ht="12.75">
      <c r="C36295" s="101"/>
    </row>
    <row r="36296" spans="3:3" ht="12.75">
      <c r="C36296" s="101"/>
    </row>
    <row r="36297" spans="3:3" ht="12.75">
      <c r="C36297" s="101"/>
    </row>
    <row r="36298" spans="3:3" ht="12.75">
      <c r="C36298" s="101"/>
    </row>
    <row r="36299" spans="3:3" ht="12.75">
      <c r="C36299" s="101"/>
    </row>
    <row r="36300" spans="3:3" ht="12.75">
      <c r="C36300" s="101"/>
    </row>
    <row r="36301" spans="3:3" ht="12.75">
      <c r="C36301" s="101"/>
    </row>
    <row r="36302" spans="3:3" ht="12.75">
      <c r="C36302" s="101"/>
    </row>
    <row r="36303" spans="3:3" ht="12.75">
      <c r="C36303" s="101"/>
    </row>
    <row r="36304" spans="3:3" ht="12.75">
      <c r="C36304" s="101"/>
    </row>
    <row r="36305" spans="3:3" ht="12.75">
      <c r="C36305" s="101"/>
    </row>
    <row r="36306" spans="3:3" ht="12.75">
      <c r="C36306" s="101"/>
    </row>
    <row r="36307" spans="3:3" ht="12.75">
      <c r="C36307" s="101"/>
    </row>
    <row r="36308" spans="3:3" ht="12.75">
      <c r="C36308" s="101"/>
    </row>
    <row r="36309" spans="3:3" ht="12.75">
      <c r="C36309" s="101"/>
    </row>
    <row r="36310" spans="3:3" ht="12.75">
      <c r="C36310" s="101"/>
    </row>
    <row r="36311" spans="3:3" ht="12.75">
      <c r="C36311" s="101"/>
    </row>
    <row r="36312" spans="3:3" ht="12.75">
      <c r="C36312" s="101"/>
    </row>
    <row r="36313" spans="3:3" ht="12.75">
      <c r="C36313" s="101"/>
    </row>
    <row r="36314" spans="3:3" ht="12.75">
      <c r="C36314" s="101"/>
    </row>
    <row r="36315" spans="3:3" ht="12.75">
      <c r="C36315" s="101"/>
    </row>
    <row r="36316" spans="3:3" ht="12.75">
      <c r="C36316" s="101"/>
    </row>
    <row r="36317" spans="3:3" ht="12.75">
      <c r="C36317" s="101"/>
    </row>
    <row r="36318" spans="3:3" ht="12.75">
      <c r="C36318" s="101"/>
    </row>
    <row r="36319" spans="3:3" ht="12.75">
      <c r="C36319" s="101"/>
    </row>
    <row r="36320" spans="3:3" ht="12.75">
      <c r="C36320" s="101"/>
    </row>
    <row r="36321" spans="3:3" ht="12.75">
      <c r="C36321" s="101"/>
    </row>
    <row r="36322" spans="3:3" ht="12.75">
      <c r="C36322" s="101"/>
    </row>
    <row r="36323" spans="3:3" ht="12.75">
      <c r="C36323" s="101"/>
    </row>
    <row r="36324" spans="3:3" ht="12.75">
      <c r="C36324" s="101"/>
    </row>
    <row r="36325" spans="3:3" ht="12.75">
      <c r="C36325" s="101"/>
    </row>
    <row r="36326" spans="3:3" ht="12.75">
      <c r="C36326" s="101"/>
    </row>
    <row r="36327" spans="3:3" ht="12.75">
      <c r="C36327" s="101"/>
    </row>
    <row r="36328" spans="3:3" ht="12.75">
      <c r="C36328" s="101"/>
    </row>
    <row r="36329" spans="3:3" ht="12.75">
      <c r="C36329" s="101"/>
    </row>
    <row r="36330" spans="3:3" ht="12.75">
      <c r="C36330" s="101"/>
    </row>
    <row r="36331" spans="3:3" ht="12.75">
      <c r="C36331" s="101"/>
    </row>
    <row r="36332" spans="3:3" ht="12.75">
      <c r="C36332" s="101"/>
    </row>
    <row r="36333" spans="3:3" ht="12.75">
      <c r="C36333" s="101"/>
    </row>
    <row r="36334" spans="3:3" ht="12.75">
      <c r="C36334" s="101"/>
    </row>
    <row r="36335" spans="3:3" ht="12.75">
      <c r="C36335" s="101"/>
    </row>
    <row r="36336" spans="3:3" ht="12.75">
      <c r="C36336" s="101"/>
    </row>
    <row r="36337" spans="3:3" ht="12.75">
      <c r="C36337" s="101"/>
    </row>
    <row r="36338" spans="3:3" ht="12.75">
      <c r="C36338" s="101"/>
    </row>
    <row r="36339" spans="3:3" ht="12.75">
      <c r="C36339" s="101"/>
    </row>
    <row r="36340" spans="3:3" ht="12.75">
      <c r="C36340" s="101"/>
    </row>
    <row r="36341" spans="3:3" ht="12.75">
      <c r="C36341" s="101"/>
    </row>
    <row r="36342" spans="3:3" ht="12.75">
      <c r="C36342" s="101"/>
    </row>
    <row r="36343" spans="3:3" ht="12.75">
      <c r="C36343" s="101"/>
    </row>
    <row r="36344" spans="3:3" ht="12.75">
      <c r="C36344" s="101"/>
    </row>
    <row r="36345" spans="3:3" ht="12.75">
      <c r="C36345" s="101"/>
    </row>
    <row r="36346" spans="3:3" ht="12.75">
      <c r="C36346" s="101"/>
    </row>
    <row r="36347" spans="3:3" ht="12.75">
      <c r="C36347" s="101"/>
    </row>
    <row r="36348" spans="3:3" ht="12.75">
      <c r="C36348" s="101"/>
    </row>
    <row r="36349" spans="3:3" ht="12.75">
      <c r="C36349" s="101"/>
    </row>
    <row r="36350" spans="3:3" ht="12.75">
      <c r="C36350" s="101"/>
    </row>
    <row r="36351" spans="3:3" ht="12.75">
      <c r="C36351" s="101"/>
    </row>
    <row r="36352" spans="3:3" ht="12.75">
      <c r="C36352" s="101"/>
    </row>
    <row r="36353" spans="3:3" ht="12.75">
      <c r="C36353" s="101"/>
    </row>
    <row r="36354" spans="3:3" ht="12.75">
      <c r="C36354" s="101"/>
    </row>
    <row r="36355" spans="3:3" ht="12.75">
      <c r="C36355" s="101"/>
    </row>
    <row r="36356" spans="3:3" ht="12.75">
      <c r="C36356" s="101"/>
    </row>
    <row r="36357" spans="3:3" ht="12.75">
      <c r="C36357" s="101"/>
    </row>
    <row r="36358" spans="3:3" ht="12.75">
      <c r="C36358" s="101"/>
    </row>
    <row r="36359" spans="3:3" ht="12.75">
      <c r="C36359" s="101"/>
    </row>
    <row r="36360" spans="3:3" ht="12.75">
      <c r="C36360" s="101"/>
    </row>
    <row r="36361" spans="3:3" ht="12.75">
      <c r="C36361" s="101"/>
    </row>
    <row r="36362" spans="3:3" ht="12.75">
      <c r="C36362" s="101"/>
    </row>
    <row r="36363" spans="3:3" ht="12.75">
      <c r="C36363" s="101"/>
    </row>
    <row r="36364" spans="3:3" ht="12.75">
      <c r="C36364" s="101"/>
    </row>
    <row r="36365" spans="3:3" ht="12.75">
      <c r="C36365" s="101"/>
    </row>
    <row r="36366" spans="3:3" ht="12.75">
      <c r="C36366" s="101"/>
    </row>
    <row r="36367" spans="3:3" ht="12.75">
      <c r="C36367" s="101"/>
    </row>
    <row r="36368" spans="3:3" ht="12.75">
      <c r="C36368" s="101"/>
    </row>
    <row r="36369" spans="3:3" ht="12.75">
      <c r="C36369" s="101"/>
    </row>
    <row r="36370" spans="3:3" ht="12.75">
      <c r="C36370" s="101"/>
    </row>
    <row r="36371" spans="3:3" ht="12.75">
      <c r="C36371" s="101"/>
    </row>
    <row r="36372" spans="3:3" ht="12.75">
      <c r="C36372" s="101"/>
    </row>
    <row r="36373" spans="3:3" ht="12.75">
      <c r="C36373" s="101"/>
    </row>
    <row r="36374" spans="3:3" ht="12.75">
      <c r="C36374" s="101"/>
    </row>
    <row r="36375" spans="3:3" ht="12.75">
      <c r="C36375" s="101"/>
    </row>
    <row r="36376" spans="3:3" ht="12.75">
      <c r="C36376" s="101"/>
    </row>
    <row r="36377" spans="3:3" ht="12.75">
      <c r="C36377" s="101"/>
    </row>
    <row r="36378" spans="3:3" ht="12.75">
      <c r="C36378" s="101"/>
    </row>
    <row r="36379" spans="3:3" ht="12.75">
      <c r="C36379" s="101"/>
    </row>
    <row r="36380" spans="3:3" ht="12.75">
      <c r="C36380" s="101"/>
    </row>
    <row r="36381" spans="3:3" ht="12.75">
      <c r="C36381" s="101"/>
    </row>
    <row r="36382" spans="3:3" ht="12.75">
      <c r="C36382" s="101"/>
    </row>
    <row r="36383" spans="3:3" ht="12.75">
      <c r="C36383" s="101"/>
    </row>
    <row r="36384" spans="3:3" ht="12.75">
      <c r="C36384" s="101"/>
    </row>
    <row r="36385" spans="3:3" ht="12.75">
      <c r="C36385" s="101"/>
    </row>
    <row r="36386" spans="3:3" ht="12.75">
      <c r="C36386" s="101"/>
    </row>
    <row r="36387" spans="3:3" ht="12.75">
      <c r="C36387" s="101"/>
    </row>
    <row r="36388" spans="3:3" ht="12.75">
      <c r="C36388" s="101"/>
    </row>
    <row r="36389" spans="3:3" ht="12.75">
      <c r="C36389" s="101"/>
    </row>
    <row r="36390" spans="3:3" ht="12.75">
      <c r="C36390" s="101"/>
    </row>
    <row r="36391" spans="3:3" ht="12.75">
      <c r="C36391" s="101"/>
    </row>
    <row r="36392" spans="3:3" ht="12.75">
      <c r="C36392" s="101"/>
    </row>
    <row r="36393" spans="3:3" ht="12.75">
      <c r="C36393" s="101"/>
    </row>
    <row r="36394" spans="3:3" ht="12.75">
      <c r="C36394" s="101"/>
    </row>
    <row r="36395" spans="3:3" ht="12.75">
      <c r="C36395" s="101"/>
    </row>
    <row r="36396" spans="3:3" ht="12.75">
      <c r="C36396" s="101"/>
    </row>
    <row r="36397" spans="3:3" ht="12.75">
      <c r="C36397" s="101"/>
    </row>
    <row r="36398" spans="3:3" ht="12.75">
      <c r="C36398" s="101"/>
    </row>
    <row r="36399" spans="3:3" ht="12.75">
      <c r="C36399" s="101"/>
    </row>
    <row r="36400" spans="3:3" ht="12.75">
      <c r="C36400" s="101"/>
    </row>
    <row r="36401" spans="3:3" ht="12.75">
      <c r="C36401" s="101"/>
    </row>
    <row r="36402" spans="3:3" ht="12.75">
      <c r="C36402" s="101"/>
    </row>
    <row r="36403" spans="3:3" ht="12.75">
      <c r="C36403" s="101"/>
    </row>
    <row r="36404" spans="3:3" ht="12.75">
      <c r="C36404" s="101"/>
    </row>
    <row r="36405" spans="3:3" ht="12.75">
      <c r="C36405" s="101"/>
    </row>
    <row r="36406" spans="3:3" ht="12.75">
      <c r="C36406" s="101"/>
    </row>
    <row r="36407" spans="3:3" ht="12.75">
      <c r="C36407" s="101"/>
    </row>
    <row r="36408" spans="3:3" ht="12.75">
      <c r="C36408" s="101"/>
    </row>
    <row r="36409" spans="3:3" ht="12.75">
      <c r="C36409" s="101"/>
    </row>
    <row r="36410" spans="3:3" ht="12.75">
      <c r="C36410" s="101"/>
    </row>
    <row r="36411" spans="3:3" ht="12.75">
      <c r="C36411" s="101"/>
    </row>
    <row r="36412" spans="3:3" ht="12.75">
      <c r="C36412" s="101"/>
    </row>
    <row r="36413" spans="3:3" ht="12.75">
      <c r="C36413" s="101"/>
    </row>
    <row r="36414" spans="3:3" ht="12.75">
      <c r="C36414" s="101"/>
    </row>
    <row r="36415" spans="3:3" ht="12.75">
      <c r="C36415" s="101"/>
    </row>
    <row r="36416" spans="3:3" ht="12.75">
      <c r="C36416" s="101"/>
    </row>
    <row r="36417" spans="3:3" ht="12.75">
      <c r="C36417" s="101"/>
    </row>
    <row r="36418" spans="3:3" ht="12.75">
      <c r="C36418" s="101"/>
    </row>
    <row r="36419" spans="3:3" ht="12.75">
      <c r="C36419" s="101"/>
    </row>
    <row r="36420" spans="3:3" ht="12.75">
      <c r="C36420" s="101"/>
    </row>
    <row r="36421" spans="3:3" ht="12.75">
      <c r="C36421" s="101"/>
    </row>
    <row r="36422" spans="3:3" ht="12.75">
      <c r="C36422" s="101"/>
    </row>
    <row r="36423" spans="3:3" ht="12.75">
      <c r="C36423" s="101"/>
    </row>
    <row r="36424" spans="3:3" ht="12.75">
      <c r="C36424" s="101"/>
    </row>
    <row r="36425" spans="3:3" ht="12.75">
      <c r="C36425" s="101"/>
    </row>
    <row r="36426" spans="3:3" ht="12.75">
      <c r="C36426" s="101"/>
    </row>
    <row r="36427" spans="3:3" ht="12.75">
      <c r="C36427" s="101"/>
    </row>
    <row r="36428" spans="3:3" ht="12.75">
      <c r="C36428" s="101"/>
    </row>
    <row r="36429" spans="3:3" ht="12.75">
      <c r="C36429" s="101"/>
    </row>
    <row r="36430" spans="3:3" ht="12.75">
      <c r="C36430" s="101"/>
    </row>
    <row r="36431" spans="3:3" ht="12.75">
      <c r="C36431" s="101"/>
    </row>
    <row r="36432" spans="3:3" ht="12.75">
      <c r="C36432" s="101"/>
    </row>
    <row r="36433" spans="3:3" ht="12.75">
      <c r="C36433" s="101"/>
    </row>
    <row r="36434" spans="3:3" ht="12.75">
      <c r="C36434" s="101"/>
    </row>
    <row r="36435" spans="3:3" ht="12.75">
      <c r="C36435" s="101"/>
    </row>
    <row r="36436" spans="3:3" ht="12.75">
      <c r="C36436" s="101"/>
    </row>
    <row r="36437" spans="3:3" ht="12.75">
      <c r="C36437" s="101"/>
    </row>
    <row r="36438" spans="3:3" ht="12.75">
      <c r="C36438" s="101"/>
    </row>
    <row r="36439" spans="3:3" ht="12.75">
      <c r="C36439" s="101"/>
    </row>
    <row r="36440" spans="3:3" ht="12.75">
      <c r="C36440" s="101"/>
    </row>
    <row r="36441" spans="3:3" ht="12.75">
      <c r="C36441" s="101"/>
    </row>
    <row r="36442" spans="3:3" ht="12.75">
      <c r="C36442" s="101"/>
    </row>
    <row r="36443" spans="3:3" ht="12.75">
      <c r="C36443" s="101"/>
    </row>
    <row r="36444" spans="3:3" ht="12.75">
      <c r="C36444" s="101"/>
    </row>
    <row r="36445" spans="3:3" ht="12.75">
      <c r="C36445" s="101"/>
    </row>
    <row r="36446" spans="3:3" ht="12.75">
      <c r="C36446" s="101"/>
    </row>
    <row r="36447" spans="3:3" ht="12.75">
      <c r="C36447" s="101"/>
    </row>
    <row r="36448" spans="3:3" ht="12.75">
      <c r="C36448" s="101"/>
    </row>
    <row r="36449" spans="3:3" ht="12.75">
      <c r="C36449" s="101"/>
    </row>
    <row r="36450" spans="3:3" ht="12.75">
      <c r="C36450" s="101"/>
    </row>
    <row r="36451" spans="3:3" ht="12.75">
      <c r="C36451" s="101"/>
    </row>
    <row r="36452" spans="3:3" ht="12.75">
      <c r="C36452" s="101"/>
    </row>
    <row r="36453" spans="3:3" ht="12.75">
      <c r="C36453" s="101"/>
    </row>
    <row r="36454" spans="3:3" ht="12.75">
      <c r="C36454" s="101"/>
    </row>
    <row r="36455" spans="3:3" ht="12.75">
      <c r="C36455" s="101"/>
    </row>
    <row r="36456" spans="3:3" ht="12.75">
      <c r="C36456" s="101"/>
    </row>
    <row r="36457" spans="3:3" ht="12.75">
      <c r="C36457" s="101"/>
    </row>
    <row r="36458" spans="3:3" ht="12.75">
      <c r="C36458" s="101"/>
    </row>
    <row r="36459" spans="3:3" ht="12.75">
      <c r="C36459" s="101"/>
    </row>
    <row r="36460" spans="3:3" ht="12.75">
      <c r="C36460" s="101"/>
    </row>
    <row r="36461" spans="3:3" ht="12.75">
      <c r="C36461" s="101"/>
    </row>
    <row r="36462" spans="3:3" ht="12.75">
      <c r="C36462" s="101"/>
    </row>
    <row r="36463" spans="3:3" ht="12.75">
      <c r="C36463" s="101"/>
    </row>
    <row r="36464" spans="3:3" ht="12.75">
      <c r="C36464" s="101"/>
    </row>
    <row r="36465" spans="3:3" ht="12.75">
      <c r="C36465" s="101"/>
    </row>
    <row r="36466" spans="3:3" ht="12.75">
      <c r="C36466" s="101"/>
    </row>
    <row r="36467" spans="3:3" ht="12.75">
      <c r="C36467" s="101"/>
    </row>
    <row r="36468" spans="3:3" ht="12.75">
      <c r="C36468" s="101"/>
    </row>
    <row r="36469" spans="3:3" ht="12.75">
      <c r="C36469" s="101"/>
    </row>
    <row r="36470" spans="3:3" ht="12.75">
      <c r="C36470" s="101"/>
    </row>
    <row r="36471" spans="3:3" ht="12.75">
      <c r="C36471" s="101"/>
    </row>
    <row r="36472" spans="3:3" ht="12.75">
      <c r="C36472" s="101"/>
    </row>
    <row r="36473" spans="3:3" ht="12.75">
      <c r="C36473" s="101"/>
    </row>
    <row r="36474" spans="3:3" ht="12.75">
      <c r="C36474" s="101"/>
    </row>
    <row r="36475" spans="3:3" ht="12.75">
      <c r="C36475" s="101"/>
    </row>
    <row r="36476" spans="3:3" ht="12.75">
      <c r="C36476" s="101"/>
    </row>
    <row r="36477" spans="3:3" ht="12.75">
      <c r="C36477" s="101"/>
    </row>
    <row r="36478" spans="3:3" ht="12.75">
      <c r="C36478" s="101"/>
    </row>
    <row r="36479" spans="3:3" ht="12.75">
      <c r="C36479" s="101"/>
    </row>
    <row r="36480" spans="3:3" ht="12.75">
      <c r="C36480" s="101"/>
    </row>
    <row r="36481" spans="3:3" ht="12.75">
      <c r="C36481" s="101"/>
    </row>
    <row r="36482" spans="3:3" ht="12.75">
      <c r="C36482" s="101"/>
    </row>
    <row r="36483" spans="3:3" ht="12.75">
      <c r="C36483" s="101"/>
    </row>
    <row r="36484" spans="3:3" ht="12.75">
      <c r="C36484" s="101"/>
    </row>
    <row r="36485" spans="3:3" ht="12.75">
      <c r="C36485" s="101"/>
    </row>
    <row r="36486" spans="3:3" ht="12.75">
      <c r="C36486" s="101"/>
    </row>
    <row r="36487" spans="3:3" ht="12.75">
      <c r="C36487" s="101"/>
    </row>
    <row r="36488" spans="3:3" ht="12.75">
      <c r="C36488" s="101"/>
    </row>
    <row r="36489" spans="3:3" ht="12.75">
      <c r="C36489" s="101"/>
    </row>
    <row r="36490" spans="3:3" ht="12.75">
      <c r="C36490" s="101"/>
    </row>
    <row r="36491" spans="3:3" ht="12.75">
      <c r="C36491" s="101"/>
    </row>
    <row r="36492" spans="3:3" ht="12.75">
      <c r="C36492" s="101"/>
    </row>
    <row r="36493" spans="3:3" ht="12.75">
      <c r="C36493" s="101"/>
    </row>
    <row r="36494" spans="3:3" ht="12.75">
      <c r="C36494" s="101"/>
    </row>
    <row r="36495" spans="3:3" ht="12.75">
      <c r="C36495" s="101"/>
    </row>
    <row r="36496" spans="3:3" ht="12.75">
      <c r="C36496" s="101"/>
    </row>
    <row r="36497" spans="3:3" ht="12.75">
      <c r="C36497" s="101"/>
    </row>
    <row r="36498" spans="3:3" ht="12.75">
      <c r="C36498" s="101"/>
    </row>
    <row r="36499" spans="3:3" ht="12.75">
      <c r="C36499" s="101"/>
    </row>
    <row r="36500" spans="3:3" ht="12.75">
      <c r="C36500" s="101"/>
    </row>
    <row r="36501" spans="3:3" ht="12.75">
      <c r="C36501" s="101"/>
    </row>
    <row r="36502" spans="3:3" ht="12.75">
      <c r="C36502" s="101"/>
    </row>
    <row r="36503" spans="3:3" ht="12.75">
      <c r="C36503" s="101"/>
    </row>
    <row r="36504" spans="3:3" ht="12.75">
      <c r="C36504" s="101"/>
    </row>
    <row r="36505" spans="3:3" ht="12.75">
      <c r="C36505" s="101"/>
    </row>
    <row r="36506" spans="3:3" ht="12.75">
      <c r="C36506" s="101"/>
    </row>
    <row r="36507" spans="3:3" ht="12.75">
      <c r="C36507" s="101"/>
    </row>
    <row r="36508" spans="3:3" ht="12.75">
      <c r="C36508" s="101"/>
    </row>
    <row r="36509" spans="3:3" ht="12.75">
      <c r="C36509" s="101"/>
    </row>
    <row r="36510" spans="3:3" ht="12.75">
      <c r="C36510" s="101"/>
    </row>
    <row r="36511" spans="3:3" ht="12.75">
      <c r="C36511" s="101"/>
    </row>
    <row r="36512" spans="3:3" ht="12.75">
      <c r="C36512" s="101"/>
    </row>
    <row r="36513" spans="3:3" ht="12.75">
      <c r="C36513" s="101"/>
    </row>
    <row r="36514" spans="3:3" ht="12.75">
      <c r="C36514" s="101"/>
    </row>
    <row r="36515" spans="3:3" ht="12.75">
      <c r="C36515" s="101"/>
    </row>
    <row r="36516" spans="3:3" ht="12.75">
      <c r="C36516" s="101"/>
    </row>
    <row r="36517" spans="3:3" ht="12.75">
      <c r="C36517" s="101"/>
    </row>
    <row r="36518" spans="3:3" ht="12.75">
      <c r="C36518" s="101"/>
    </row>
    <row r="36519" spans="3:3" ht="12.75">
      <c r="C36519" s="101"/>
    </row>
    <row r="36520" spans="3:3" ht="12.75">
      <c r="C36520" s="101"/>
    </row>
    <row r="36521" spans="3:3" ht="12.75">
      <c r="C36521" s="101"/>
    </row>
    <row r="36522" spans="3:3" ht="12.75">
      <c r="C36522" s="101"/>
    </row>
    <row r="36523" spans="3:3" ht="12.75">
      <c r="C36523" s="101"/>
    </row>
    <row r="36524" spans="3:3" ht="12.75">
      <c r="C36524" s="101"/>
    </row>
    <row r="36525" spans="3:3" ht="12.75">
      <c r="C36525" s="101"/>
    </row>
    <row r="36526" spans="3:3" ht="12.75">
      <c r="C36526" s="101"/>
    </row>
    <row r="36527" spans="3:3" ht="12.75">
      <c r="C36527" s="101"/>
    </row>
    <row r="36528" spans="3:3" ht="12.75">
      <c r="C36528" s="101"/>
    </row>
    <row r="36529" spans="3:3" ht="12.75">
      <c r="C36529" s="101"/>
    </row>
    <row r="36530" spans="3:3" ht="12.75">
      <c r="C36530" s="101"/>
    </row>
    <row r="36531" spans="3:3" ht="12.75">
      <c r="C36531" s="101"/>
    </row>
    <row r="36532" spans="3:3" ht="12.75">
      <c r="C36532" s="101"/>
    </row>
    <row r="36533" spans="3:3" ht="12.75">
      <c r="C36533" s="101"/>
    </row>
    <row r="36534" spans="3:3" ht="12.75">
      <c r="C36534" s="101"/>
    </row>
    <row r="36535" spans="3:3" ht="12.75">
      <c r="C36535" s="101"/>
    </row>
    <row r="36536" spans="3:3" ht="12.75">
      <c r="C36536" s="101"/>
    </row>
    <row r="36537" spans="3:3" ht="12.75">
      <c r="C36537" s="101"/>
    </row>
    <row r="36538" spans="3:3" ht="12.75">
      <c r="C36538" s="101"/>
    </row>
    <row r="36539" spans="3:3" ht="12.75">
      <c r="C36539" s="101"/>
    </row>
    <row r="36540" spans="3:3" ht="12.75">
      <c r="C36540" s="101"/>
    </row>
    <row r="36541" spans="3:3" ht="12.75">
      <c r="C36541" s="101"/>
    </row>
    <row r="36542" spans="3:3" ht="12.75">
      <c r="C36542" s="101"/>
    </row>
    <row r="36543" spans="3:3" ht="12.75">
      <c r="C36543" s="101"/>
    </row>
    <row r="36544" spans="3:3" ht="12.75">
      <c r="C36544" s="101"/>
    </row>
    <row r="36545" spans="3:3" ht="12.75">
      <c r="C36545" s="101"/>
    </row>
    <row r="36546" spans="3:3" ht="12.75">
      <c r="C36546" s="101"/>
    </row>
    <row r="36547" spans="3:3" ht="12.75">
      <c r="C36547" s="101"/>
    </row>
    <row r="36548" spans="3:3" ht="12.75">
      <c r="C36548" s="101"/>
    </row>
    <row r="36549" spans="3:3" ht="12.75">
      <c r="C36549" s="101"/>
    </row>
    <row r="36550" spans="3:3" ht="12.75">
      <c r="C36550" s="101"/>
    </row>
    <row r="36551" spans="3:3" ht="12.75">
      <c r="C36551" s="101"/>
    </row>
    <row r="36552" spans="3:3" ht="12.75">
      <c r="C36552" s="101"/>
    </row>
    <row r="36553" spans="3:3" ht="12.75">
      <c r="C36553" s="101"/>
    </row>
    <row r="36554" spans="3:3" ht="12.75">
      <c r="C36554" s="101"/>
    </row>
    <row r="36555" spans="3:3" ht="12.75">
      <c r="C36555" s="101"/>
    </row>
    <row r="36556" spans="3:3" ht="12.75">
      <c r="C36556" s="101"/>
    </row>
    <row r="36557" spans="3:3" ht="12.75">
      <c r="C36557" s="101"/>
    </row>
    <row r="36558" spans="3:3" ht="12.75">
      <c r="C36558" s="101"/>
    </row>
    <row r="36559" spans="3:3" ht="12.75">
      <c r="C36559" s="101"/>
    </row>
    <row r="36560" spans="3:3" ht="12.75">
      <c r="C36560" s="101"/>
    </row>
    <row r="36561" spans="3:3" ht="12.75">
      <c r="C36561" s="101"/>
    </row>
    <row r="36562" spans="3:3" ht="12.75">
      <c r="C36562" s="101"/>
    </row>
    <row r="36563" spans="3:3" ht="12.75">
      <c r="C36563" s="101"/>
    </row>
    <row r="36564" spans="3:3" ht="12.75">
      <c r="C36564" s="101"/>
    </row>
    <row r="36565" spans="3:3" ht="12.75">
      <c r="C36565" s="101"/>
    </row>
    <row r="36566" spans="3:3" ht="12.75">
      <c r="C36566" s="101"/>
    </row>
    <row r="36567" spans="3:3" ht="12.75">
      <c r="C36567" s="101"/>
    </row>
    <row r="36568" spans="3:3" ht="12.75">
      <c r="C36568" s="101"/>
    </row>
    <row r="36569" spans="3:3" ht="12.75">
      <c r="C36569" s="101"/>
    </row>
    <row r="36570" spans="3:3" ht="12.75">
      <c r="C36570" s="101"/>
    </row>
    <row r="36571" spans="3:3" ht="12.75">
      <c r="C36571" s="101"/>
    </row>
    <row r="36572" spans="3:3" ht="12.75">
      <c r="C36572" s="101"/>
    </row>
    <row r="36573" spans="3:3" ht="12.75">
      <c r="C36573" s="101"/>
    </row>
    <row r="36574" spans="3:3" ht="12.75">
      <c r="C36574" s="101"/>
    </row>
    <row r="36575" spans="3:3" ht="12.75">
      <c r="C36575" s="101"/>
    </row>
    <row r="36576" spans="3:3" ht="12.75">
      <c r="C36576" s="101"/>
    </row>
    <row r="36577" spans="3:3" ht="12.75">
      <c r="C36577" s="101"/>
    </row>
    <row r="36578" spans="3:3" ht="12.75">
      <c r="C36578" s="101"/>
    </row>
    <row r="36579" spans="3:3" ht="12.75">
      <c r="C36579" s="101"/>
    </row>
    <row r="36580" spans="3:3" ht="12.75">
      <c r="C36580" s="101"/>
    </row>
    <row r="36581" spans="3:3" ht="12.75">
      <c r="C36581" s="101"/>
    </row>
    <row r="36582" spans="3:3" ht="12.75">
      <c r="C36582" s="101"/>
    </row>
    <row r="36583" spans="3:3" ht="12.75">
      <c r="C36583" s="101"/>
    </row>
    <row r="36584" spans="3:3" ht="12.75">
      <c r="C36584" s="101"/>
    </row>
    <row r="36585" spans="3:3" ht="12.75">
      <c r="C36585" s="101"/>
    </row>
    <row r="36586" spans="3:3" ht="12.75">
      <c r="C36586" s="101"/>
    </row>
    <row r="36587" spans="3:3" ht="12.75">
      <c r="C36587" s="101"/>
    </row>
    <row r="36588" spans="3:3" ht="12.75">
      <c r="C36588" s="101"/>
    </row>
    <row r="36589" spans="3:3" ht="12.75">
      <c r="C36589" s="101"/>
    </row>
    <row r="36590" spans="3:3" ht="12.75">
      <c r="C36590" s="101"/>
    </row>
    <row r="36591" spans="3:3" ht="12.75">
      <c r="C36591" s="101"/>
    </row>
    <row r="36592" spans="3:3" ht="12.75">
      <c r="C36592" s="101"/>
    </row>
    <row r="36593" spans="3:3" ht="12.75">
      <c r="C36593" s="101"/>
    </row>
    <row r="36594" spans="3:3" ht="12.75">
      <c r="C36594" s="101"/>
    </row>
    <row r="36595" spans="3:3" ht="12.75">
      <c r="C36595" s="101"/>
    </row>
    <row r="36596" spans="3:3" ht="12.75">
      <c r="C36596" s="101"/>
    </row>
    <row r="36597" spans="3:3" ht="12.75">
      <c r="C36597" s="101"/>
    </row>
    <row r="36598" spans="3:3" ht="12.75">
      <c r="C36598" s="101"/>
    </row>
    <row r="36599" spans="3:3" ht="12.75">
      <c r="C36599" s="101"/>
    </row>
    <row r="36600" spans="3:3" ht="12.75">
      <c r="C36600" s="101"/>
    </row>
    <row r="36601" spans="3:3" ht="12.75">
      <c r="C36601" s="101"/>
    </row>
    <row r="36602" spans="3:3" ht="12.75">
      <c r="C36602" s="101"/>
    </row>
    <row r="36603" spans="3:3" ht="12.75">
      <c r="C36603" s="101"/>
    </row>
    <row r="36604" spans="3:3" ht="12.75">
      <c r="C36604" s="101"/>
    </row>
    <row r="36605" spans="3:3" ht="12.75">
      <c r="C36605" s="101"/>
    </row>
    <row r="36606" spans="3:3" ht="12.75">
      <c r="C36606" s="101"/>
    </row>
    <row r="36607" spans="3:3" ht="12.75">
      <c r="C36607" s="101"/>
    </row>
    <row r="36608" spans="3:3" ht="12.75">
      <c r="C36608" s="101"/>
    </row>
    <row r="36609" spans="3:3" ht="12.75">
      <c r="C36609" s="101"/>
    </row>
    <row r="36610" spans="3:3" ht="12.75">
      <c r="C36610" s="101"/>
    </row>
    <row r="36611" spans="3:3" ht="12.75">
      <c r="C36611" s="101"/>
    </row>
    <row r="36612" spans="3:3" ht="12.75">
      <c r="C36612" s="101"/>
    </row>
    <row r="36613" spans="3:3" ht="12.75">
      <c r="C36613" s="101"/>
    </row>
    <row r="36614" spans="3:3" ht="12.75">
      <c r="C36614" s="101"/>
    </row>
    <row r="36615" spans="3:3" ht="12.75">
      <c r="C36615" s="101"/>
    </row>
    <row r="36616" spans="3:3" ht="12.75">
      <c r="C36616" s="101"/>
    </row>
    <row r="36617" spans="3:3" ht="12.75">
      <c r="C36617" s="101"/>
    </row>
    <row r="36618" spans="3:3" ht="12.75">
      <c r="C36618" s="101"/>
    </row>
    <row r="36619" spans="3:3" ht="12.75">
      <c r="C36619" s="101"/>
    </row>
    <row r="36620" spans="3:3" ht="12.75">
      <c r="C36620" s="101"/>
    </row>
    <row r="36621" spans="3:3" ht="12.75">
      <c r="C36621" s="101"/>
    </row>
    <row r="36622" spans="3:3" ht="12.75">
      <c r="C36622" s="101"/>
    </row>
    <row r="36623" spans="3:3" ht="12.75">
      <c r="C36623" s="101"/>
    </row>
    <row r="36624" spans="3:3" ht="12.75">
      <c r="C36624" s="101"/>
    </row>
    <row r="36625" spans="3:3" ht="12.75">
      <c r="C36625" s="101"/>
    </row>
    <row r="36626" spans="3:3" ht="12.75">
      <c r="C36626" s="101"/>
    </row>
    <row r="36627" spans="3:3" ht="12.75">
      <c r="C36627" s="101"/>
    </row>
    <row r="36628" spans="3:3" ht="12.75">
      <c r="C36628" s="101"/>
    </row>
    <row r="36629" spans="3:3" ht="12.75">
      <c r="C36629" s="101"/>
    </row>
    <row r="36630" spans="3:3" ht="12.75">
      <c r="C36630" s="101"/>
    </row>
    <row r="36631" spans="3:3" ht="12.75">
      <c r="C36631" s="101"/>
    </row>
    <row r="36632" spans="3:3" ht="12.75">
      <c r="C36632" s="101"/>
    </row>
    <row r="36633" spans="3:3" ht="12.75">
      <c r="C36633" s="101"/>
    </row>
    <row r="36634" spans="3:3" ht="12.75">
      <c r="C36634" s="101"/>
    </row>
    <row r="36635" spans="3:3" ht="12.75">
      <c r="C36635" s="101"/>
    </row>
    <row r="36636" spans="3:3" ht="12.75">
      <c r="C36636" s="101"/>
    </row>
    <row r="36637" spans="3:3" ht="12.75">
      <c r="C36637" s="101"/>
    </row>
    <row r="36638" spans="3:3" ht="12.75">
      <c r="C36638" s="101"/>
    </row>
    <row r="36639" spans="3:3" ht="12.75">
      <c r="C36639" s="101"/>
    </row>
    <row r="36640" spans="3:3" ht="12.75">
      <c r="C36640" s="101"/>
    </row>
    <row r="36641" spans="3:3" ht="12.75">
      <c r="C36641" s="101"/>
    </row>
    <row r="36642" spans="3:3" ht="12.75">
      <c r="C36642" s="101"/>
    </row>
    <row r="36643" spans="3:3" ht="12.75">
      <c r="C36643" s="101"/>
    </row>
    <row r="36644" spans="3:3" ht="12.75">
      <c r="C36644" s="101"/>
    </row>
    <row r="36645" spans="3:3" ht="12.75">
      <c r="C36645" s="101"/>
    </row>
    <row r="36646" spans="3:3" ht="12.75">
      <c r="C36646" s="101"/>
    </row>
    <row r="36647" spans="3:3" ht="12.75">
      <c r="C36647" s="101"/>
    </row>
    <row r="36648" spans="3:3" ht="12.75">
      <c r="C36648" s="101"/>
    </row>
    <row r="36649" spans="3:3" ht="12.75">
      <c r="C36649" s="101"/>
    </row>
    <row r="36650" spans="3:3" ht="12.75">
      <c r="C36650" s="101"/>
    </row>
    <row r="36651" spans="3:3" ht="12.75">
      <c r="C36651" s="101"/>
    </row>
    <row r="36652" spans="3:3" ht="12.75">
      <c r="C36652" s="101"/>
    </row>
    <row r="36653" spans="3:3" ht="12.75">
      <c r="C36653" s="101"/>
    </row>
    <row r="36654" spans="3:3" ht="12.75">
      <c r="C36654" s="101"/>
    </row>
    <row r="36655" spans="3:3" ht="12.75">
      <c r="C36655" s="101"/>
    </row>
    <row r="36656" spans="3:3" ht="12.75">
      <c r="C36656" s="101"/>
    </row>
    <row r="36657" spans="3:3" ht="12.75">
      <c r="C36657" s="101"/>
    </row>
    <row r="36658" spans="3:3" ht="12.75">
      <c r="C36658" s="101"/>
    </row>
    <row r="36659" spans="3:3" ht="12.75">
      <c r="C36659" s="101"/>
    </row>
    <row r="36660" spans="3:3" ht="12.75">
      <c r="C36660" s="101"/>
    </row>
    <row r="36661" spans="3:3" ht="12.75">
      <c r="C36661" s="101"/>
    </row>
    <row r="36662" spans="3:3" ht="12.75">
      <c r="C36662" s="101"/>
    </row>
    <row r="36663" spans="3:3" ht="12.75">
      <c r="C36663" s="101"/>
    </row>
    <row r="36664" spans="3:3" ht="12.75">
      <c r="C36664" s="101"/>
    </row>
    <row r="36665" spans="3:3" ht="12.75">
      <c r="C36665" s="101"/>
    </row>
    <row r="36666" spans="3:3" ht="12.75">
      <c r="C36666" s="101"/>
    </row>
    <row r="36667" spans="3:3" ht="12.75">
      <c r="C36667" s="101"/>
    </row>
    <row r="36668" spans="3:3" ht="12.75">
      <c r="C36668" s="101"/>
    </row>
    <row r="36669" spans="3:3" ht="12.75">
      <c r="C36669" s="101"/>
    </row>
    <row r="36670" spans="3:3" ht="12.75">
      <c r="C36670" s="101"/>
    </row>
    <row r="36671" spans="3:3" ht="12.75">
      <c r="C36671" s="101"/>
    </row>
    <row r="36672" spans="3:3" ht="12.75">
      <c r="C36672" s="101"/>
    </row>
    <row r="36673" spans="3:3" ht="12.75">
      <c r="C36673" s="101"/>
    </row>
    <row r="36674" spans="3:3" ht="12.75">
      <c r="C36674" s="101"/>
    </row>
    <row r="36675" spans="3:3" ht="12.75">
      <c r="C36675" s="101"/>
    </row>
    <row r="36676" spans="3:3" ht="12.75">
      <c r="C36676" s="101"/>
    </row>
    <row r="36677" spans="3:3" ht="12.75">
      <c r="C36677" s="101"/>
    </row>
    <row r="36678" spans="3:3" ht="12.75">
      <c r="C36678" s="101"/>
    </row>
    <row r="36679" spans="3:3" ht="12.75">
      <c r="C36679" s="101"/>
    </row>
    <row r="36680" spans="3:3" ht="12.75">
      <c r="C36680" s="101"/>
    </row>
    <row r="36681" spans="3:3" ht="12.75">
      <c r="C36681" s="101"/>
    </row>
    <row r="36682" spans="3:3" ht="12.75">
      <c r="C36682" s="101"/>
    </row>
    <row r="36683" spans="3:3" ht="12.75">
      <c r="C36683" s="101"/>
    </row>
    <row r="36684" spans="3:3" ht="12.75">
      <c r="C36684" s="101"/>
    </row>
    <row r="36685" spans="3:3" ht="12.75">
      <c r="C36685" s="101"/>
    </row>
    <row r="36686" spans="3:3" ht="12.75">
      <c r="C36686" s="101"/>
    </row>
    <row r="36687" spans="3:3" ht="12.75">
      <c r="C36687" s="101"/>
    </row>
    <row r="36688" spans="3:3" ht="12.75">
      <c r="C36688" s="101"/>
    </row>
    <row r="36689" spans="3:3" ht="12.75">
      <c r="C36689" s="101"/>
    </row>
    <row r="36690" spans="3:3" ht="12.75">
      <c r="C36690" s="101"/>
    </row>
    <row r="36691" spans="3:3" ht="12.75">
      <c r="C36691" s="101"/>
    </row>
    <row r="36692" spans="3:3" ht="12.75">
      <c r="C36692" s="101"/>
    </row>
    <row r="36693" spans="3:3" ht="12.75">
      <c r="C36693" s="101"/>
    </row>
    <row r="36694" spans="3:3" ht="12.75">
      <c r="C36694" s="101"/>
    </row>
    <row r="36695" spans="3:3" ht="12.75">
      <c r="C36695" s="101"/>
    </row>
    <row r="36696" spans="3:3" ht="12.75">
      <c r="C36696" s="101"/>
    </row>
    <row r="36697" spans="3:3" ht="12.75">
      <c r="C36697" s="101"/>
    </row>
    <row r="36698" spans="3:3" ht="12.75">
      <c r="C36698" s="101"/>
    </row>
    <row r="36699" spans="3:3" ht="12.75">
      <c r="C36699" s="101"/>
    </row>
    <row r="36700" spans="3:3" ht="12.75">
      <c r="C36700" s="101"/>
    </row>
    <row r="36701" spans="3:3" ht="12.75">
      <c r="C36701" s="101"/>
    </row>
    <row r="36702" spans="3:3" ht="12.75">
      <c r="C36702" s="101"/>
    </row>
    <row r="36703" spans="3:3" ht="12.75">
      <c r="C36703" s="101"/>
    </row>
    <row r="36704" spans="3:3" ht="12.75">
      <c r="C36704" s="101"/>
    </row>
    <row r="36705" spans="3:3" ht="12.75">
      <c r="C36705" s="101"/>
    </row>
    <row r="36706" spans="3:3" ht="12.75">
      <c r="C36706" s="101"/>
    </row>
    <row r="36707" spans="3:3" ht="12.75">
      <c r="C36707" s="101"/>
    </row>
    <row r="36708" spans="3:3" ht="12.75">
      <c r="C36708" s="101"/>
    </row>
    <row r="36709" spans="3:3" ht="12.75">
      <c r="C36709" s="101"/>
    </row>
    <row r="36710" spans="3:3" ht="12.75">
      <c r="C36710" s="101"/>
    </row>
    <row r="36711" spans="3:3" ht="12.75">
      <c r="C36711" s="101"/>
    </row>
    <row r="36712" spans="3:3" ht="12.75">
      <c r="C36712" s="101"/>
    </row>
    <row r="36713" spans="3:3" ht="12.75">
      <c r="C36713" s="101"/>
    </row>
    <row r="36714" spans="3:3" ht="12.75">
      <c r="C36714" s="101"/>
    </row>
    <row r="36715" spans="3:3" ht="12.75">
      <c r="C36715" s="101"/>
    </row>
    <row r="36716" spans="3:3" ht="12.75">
      <c r="C36716" s="101"/>
    </row>
    <row r="36717" spans="3:3" ht="12.75">
      <c r="C36717" s="101"/>
    </row>
    <row r="36718" spans="3:3" ht="12.75">
      <c r="C36718" s="101"/>
    </row>
    <row r="36719" spans="3:3" ht="12.75">
      <c r="C36719" s="101"/>
    </row>
    <row r="36720" spans="3:3" ht="12.75">
      <c r="C36720" s="101"/>
    </row>
    <row r="36721" spans="3:3" ht="12.75">
      <c r="C36721" s="101"/>
    </row>
    <row r="36722" spans="3:3" ht="12.75">
      <c r="C36722" s="101"/>
    </row>
    <row r="36723" spans="3:3" ht="12.75">
      <c r="C36723" s="101"/>
    </row>
    <row r="36724" spans="3:3" ht="12.75">
      <c r="C36724" s="101"/>
    </row>
    <row r="36725" spans="3:3" ht="12.75">
      <c r="C36725" s="101"/>
    </row>
    <row r="36726" spans="3:3" ht="12.75">
      <c r="C36726" s="101"/>
    </row>
    <row r="36727" spans="3:3" ht="12.75">
      <c r="C36727" s="101"/>
    </row>
    <row r="36728" spans="3:3" ht="12.75">
      <c r="C36728" s="101"/>
    </row>
    <row r="36729" spans="3:3" ht="12.75">
      <c r="C36729" s="101"/>
    </row>
    <row r="36730" spans="3:3" ht="12.75">
      <c r="C36730" s="101"/>
    </row>
    <row r="36731" spans="3:3" ht="12.75">
      <c r="C36731" s="101"/>
    </row>
    <row r="36732" spans="3:3" ht="12.75">
      <c r="C36732" s="101"/>
    </row>
    <row r="36733" spans="3:3" ht="12.75">
      <c r="C36733" s="101"/>
    </row>
    <row r="36734" spans="3:3" ht="12.75">
      <c r="C36734" s="101"/>
    </row>
    <row r="36735" spans="3:3" ht="12.75">
      <c r="C36735" s="101"/>
    </row>
    <row r="36736" spans="3:3" ht="12.75">
      <c r="C36736" s="101"/>
    </row>
    <row r="36737" spans="3:3" ht="12.75">
      <c r="C36737" s="101"/>
    </row>
    <row r="36738" spans="3:3" ht="12.75">
      <c r="C36738" s="101"/>
    </row>
    <row r="36739" spans="3:3" ht="12.75">
      <c r="C36739" s="101"/>
    </row>
    <row r="36740" spans="3:3" ht="12.75">
      <c r="C36740" s="101"/>
    </row>
    <row r="36741" spans="3:3" ht="12.75">
      <c r="C36741" s="101"/>
    </row>
    <row r="36742" spans="3:3" ht="12.75">
      <c r="C36742" s="101"/>
    </row>
    <row r="36743" spans="3:3" ht="12.75">
      <c r="C36743" s="101"/>
    </row>
    <row r="36744" spans="3:3" ht="12.75">
      <c r="C36744" s="101"/>
    </row>
    <row r="36745" spans="3:3" ht="12.75">
      <c r="C36745" s="101"/>
    </row>
    <row r="36746" spans="3:3" ht="12.75">
      <c r="C36746" s="101"/>
    </row>
    <row r="36747" spans="3:3" ht="12.75">
      <c r="C36747" s="101"/>
    </row>
    <row r="36748" spans="3:3" ht="12.75">
      <c r="C36748" s="101"/>
    </row>
    <row r="36749" spans="3:3" ht="12.75">
      <c r="C36749" s="101"/>
    </row>
    <row r="36750" spans="3:3" ht="12.75">
      <c r="C36750" s="101"/>
    </row>
    <row r="36751" spans="3:3" ht="12.75">
      <c r="C36751" s="101"/>
    </row>
    <row r="36752" spans="3:3" ht="12.75">
      <c r="C36752" s="101"/>
    </row>
    <row r="36753" spans="3:3" ht="12.75">
      <c r="C36753" s="101"/>
    </row>
    <row r="36754" spans="3:3" ht="12.75">
      <c r="C36754" s="101"/>
    </row>
    <row r="36755" spans="3:3" ht="12.75">
      <c r="C36755" s="101"/>
    </row>
    <row r="36756" spans="3:3" ht="12.75">
      <c r="C36756" s="101"/>
    </row>
    <row r="36757" spans="3:3" ht="12.75">
      <c r="C36757" s="101"/>
    </row>
    <row r="36758" spans="3:3" ht="12.75">
      <c r="C36758" s="101"/>
    </row>
    <row r="36759" spans="3:3" ht="12.75">
      <c r="C36759" s="101"/>
    </row>
    <row r="36760" spans="3:3" ht="12.75">
      <c r="C36760" s="101"/>
    </row>
    <row r="36761" spans="3:3" ht="12.75">
      <c r="C36761" s="101"/>
    </row>
    <row r="36762" spans="3:3" ht="12.75">
      <c r="C36762" s="101"/>
    </row>
    <row r="36763" spans="3:3" ht="12.75">
      <c r="C36763" s="101"/>
    </row>
    <row r="36764" spans="3:3" ht="12.75">
      <c r="C36764" s="101"/>
    </row>
    <row r="36765" spans="3:3" ht="12.75">
      <c r="C36765" s="101"/>
    </row>
    <row r="36766" spans="3:3" ht="12.75">
      <c r="C36766" s="101"/>
    </row>
    <row r="36767" spans="3:3" ht="12.75">
      <c r="C36767" s="101"/>
    </row>
    <row r="36768" spans="3:3" ht="12.75">
      <c r="C36768" s="101"/>
    </row>
    <row r="36769" spans="3:3" ht="12.75">
      <c r="C36769" s="101"/>
    </row>
    <row r="36770" spans="3:3" ht="12.75">
      <c r="C36770" s="101"/>
    </row>
    <row r="36771" spans="3:3" ht="12.75">
      <c r="C36771" s="101"/>
    </row>
    <row r="36772" spans="3:3" ht="12.75">
      <c r="C36772" s="101"/>
    </row>
    <row r="36773" spans="3:3" ht="12.75">
      <c r="C36773" s="101"/>
    </row>
    <row r="36774" spans="3:3" ht="12.75">
      <c r="C36774" s="101"/>
    </row>
    <row r="36775" spans="3:3" ht="12.75">
      <c r="C36775" s="101"/>
    </row>
    <row r="36776" spans="3:3" ht="12.75">
      <c r="C36776" s="101"/>
    </row>
    <row r="36777" spans="3:3" ht="12.75">
      <c r="C36777" s="101"/>
    </row>
    <row r="36778" spans="3:3" ht="12.75">
      <c r="C36778" s="101"/>
    </row>
    <row r="36779" spans="3:3" ht="12.75">
      <c r="C36779" s="101"/>
    </row>
    <row r="36780" spans="3:3" ht="12.75">
      <c r="C36780" s="101"/>
    </row>
    <row r="36781" spans="3:3" ht="12.75">
      <c r="C36781" s="101"/>
    </row>
    <row r="36782" spans="3:3" ht="12.75">
      <c r="C36782" s="101"/>
    </row>
    <row r="36783" spans="3:3" ht="12.75">
      <c r="C36783" s="101"/>
    </row>
    <row r="36784" spans="3:3" ht="12.75">
      <c r="C36784" s="101"/>
    </row>
    <row r="36785" spans="3:3" ht="12.75">
      <c r="C36785" s="101"/>
    </row>
    <row r="36786" spans="3:3" ht="12.75">
      <c r="C36786" s="101"/>
    </row>
    <row r="36787" spans="3:3" ht="12.75">
      <c r="C36787" s="101"/>
    </row>
    <row r="36788" spans="3:3" ht="12.75">
      <c r="C36788" s="101"/>
    </row>
    <row r="36789" spans="3:3" ht="12.75">
      <c r="C36789" s="101"/>
    </row>
    <row r="36790" spans="3:3" ht="12.75">
      <c r="C36790" s="101"/>
    </row>
    <row r="36791" spans="3:3" ht="12.75">
      <c r="C36791" s="101"/>
    </row>
    <row r="36792" spans="3:3" ht="12.75">
      <c r="C36792" s="101"/>
    </row>
    <row r="36793" spans="3:3" ht="12.75">
      <c r="C36793" s="101"/>
    </row>
    <row r="36794" spans="3:3" ht="12.75">
      <c r="C36794" s="101"/>
    </row>
    <row r="36795" spans="3:3" ht="12.75">
      <c r="C36795" s="101"/>
    </row>
    <row r="36796" spans="3:3" ht="12.75">
      <c r="C36796" s="101"/>
    </row>
    <row r="36797" spans="3:3" ht="12.75">
      <c r="C36797" s="101"/>
    </row>
    <row r="36798" spans="3:3" ht="12.75">
      <c r="C36798" s="101"/>
    </row>
    <row r="36799" spans="3:3" ht="12.75">
      <c r="C36799" s="101"/>
    </row>
    <row r="36800" spans="3:3" ht="12.75">
      <c r="C36800" s="101"/>
    </row>
    <row r="36801" spans="3:3" ht="12.75">
      <c r="C36801" s="101"/>
    </row>
    <row r="36802" spans="3:3" ht="12.75">
      <c r="C36802" s="101"/>
    </row>
    <row r="36803" spans="3:3" ht="12.75">
      <c r="C36803" s="101"/>
    </row>
    <row r="36804" spans="3:3" ht="12.75">
      <c r="C36804" s="101"/>
    </row>
    <row r="36805" spans="3:3" ht="12.75">
      <c r="C36805" s="101"/>
    </row>
    <row r="36806" spans="3:3" ht="12.75">
      <c r="C36806" s="101"/>
    </row>
    <row r="36807" spans="3:3" ht="12.75">
      <c r="C36807" s="101"/>
    </row>
    <row r="36808" spans="3:3" ht="12.75">
      <c r="C36808" s="101"/>
    </row>
    <row r="36809" spans="3:3" ht="12.75">
      <c r="C36809" s="101"/>
    </row>
    <row r="36810" spans="3:3" ht="12.75">
      <c r="C36810" s="101"/>
    </row>
    <row r="36811" spans="3:3" ht="12.75">
      <c r="C36811" s="101"/>
    </row>
    <row r="36812" spans="3:3" ht="12.75">
      <c r="C36812" s="101"/>
    </row>
    <row r="36813" spans="3:3" ht="12.75">
      <c r="C36813" s="101"/>
    </row>
    <row r="36814" spans="3:3" ht="12.75">
      <c r="C36814" s="101"/>
    </row>
    <row r="36815" spans="3:3" ht="12.75">
      <c r="C36815" s="101"/>
    </row>
    <row r="36816" spans="3:3" ht="12.75">
      <c r="C36816" s="101"/>
    </row>
    <row r="36817" spans="3:3" ht="12.75">
      <c r="C36817" s="101"/>
    </row>
    <row r="36818" spans="3:3" ht="12.75">
      <c r="C36818" s="101"/>
    </row>
    <row r="36819" spans="3:3" ht="12.75">
      <c r="C36819" s="101"/>
    </row>
    <row r="36820" spans="3:3" ht="12.75">
      <c r="C36820" s="101"/>
    </row>
    <row r="36821" spans="3:3" ht="12.75">
      <c r="C36821" s="101"/>
    </row>
    <row r="36822" spans="3:3" ht="12.75">
      <c r="C36822" s="101"/>
    </row>
    <row r="36823" spans="3:3" ht="12.75">
      <c r="C36823" s="101"/>
    </row>
    <row r="36824" spans="3:3" ht="12.75">
      <c r="C36824" s="101"/>
    </row>
    <row r="36825" spans="3:3" ht="12.75">
      <c r="C36825" s="101"/>
    </row>
    <row r="36826" spans="3:3" ht="12.75">
      <c r="C36826" s="101"/>
    </row>
    <row r="36827" spans="3:3" ht="12.75">
      <c r="C36827" s="101"/>
    </row>
    <row r="36828" spans="3:3" ht="12.75">
      <c r="C36828" s="101"/>
    </row>
    <row r="36829" spans="3:3" ht="12.75">
      <c r="C36829" s="101"/>
    </row>
    <row r="36830" spans="3:3" ht="12.75">
      <c r="C36830" s="101"/>
    </row>
    <row r="36831" spans="3:3" ht="12.75">
      <c r="C36831" s="101"/>
    </row>
    <row r="36832" spans="3:3" ht="12.75">
      <c r="C36832" s="101"/>
    </row>
    <row r="36833" spans="3:3" ht="12.75">
      <c r="C36833" s="101"/>
    </row>
    <row r="36834" spans="3:3" ht="12.75">
      <c r="C36834" s="101"/>
    </row>
    <row r="36835" spans="3:3" ht="12.75">
      <c r="C36835" s="101"/>
    </row>
    <row r="36836" spans="3:3" ht="12.75">
      <c r="C36836" s="101"/>
    </row>
    <row r="36837" spans="3:3" ht="12.75">
      <c r="C36837" s="101"/>
    </row>
    <row r="36838" spans="3:3" ht="12.75">
      <c r="C36838" s="101"/>
    </row>
    <row r="36839" spans="3:3" ht="12.75">
      <c r="C36839" s="101"/>
    </row>
    <row r="36840" spans="3:3" ht="12.75">
      <c r="C36840" s="101"/>
    </row>
    <row r="36841" spans="3:3" ht="12.75">
      <c r="C36841" s="101"/>
    </row>
    <row r="36842" spans="3:3" ht="12.75">
      <c r="C36842" s="101"/>
    </row>
    <row r="36843" spans="3:3" ht="12.75">
      <c r="C36843" s="101"/>
    </row>
    <row r="36844" spans="3:3" ht="12.75">
      <c r="C36844" s="101"/>
    </row>
    <row r="36845" spans="3:3" ht="12.75">
      <c r="C36845" s="101"/>
    </row>
    <row r="36846" spans="3:3" ht="12.75">
      <c r="C36846" s="101"/>
    </row>
    <row r="36847" spans="3:3" ht="12.75">
      <c r="C36847" s="101"/>
    </row>
    <row r="36848" spans="3:3" ht="12.75">
      <c r="C36848" s="101"/>
    </row>
    <row r="36849" spans="3:3" ht="12.75">
      <c r="C36849" s="101"/>
    </row>
    <row r="36850" spans="3:3" ht="12.75">
      <c r="C36850" s="101"/>
    </row>
    <row r="36851" spans="3:3" ht="12.75">
      <c r="C36851" s="101"/>
    </row>
    <row r="36852" spans="3:3" ht="12.75">
      <c r="C36852" s="101"/>
    </row>
    <row r="36853" spans="3:3" ht="12.75">
      <c r="C36853" s="101"/>
    </row>
    <row r="36854" spans="3:3" ht="12.75">
      <c r="C36854" s="101"/>
    </row>
    <row r="36855" spans="3:3" ht="12.75">
      <c r="C36855" s="101"/>
    </row>
    <row r="36856" spans="3:3" ht="12.75">
      <c r="C36856" s="101"/>
    </row>
    <row r="36857" spans="3:3" ht="12.75">
      <c r="C36857" s="101"/>
    </row>
    <row r="36858" spans="3:3" ht="12.75">
      <c r="C36858" s="101"/>
    </row>
    <row r="36859" spans="3:3" ht="12.75">
      <c r="C36859" s="101"/>
    </row>
    <row r="36860" spans="3:3" ht="12.75">
      <c r="C36860" s="101"/>
    </row>
    <row r="36861" spans="3:3" ht="12.75">
      <c r="C36861" s="101"/>
    </row>
    <row r="36862" spans="3:3" ht="12.75">
      <c r="C36862" s="101"/>
    </row>
    <row r="36863" spans="3:3" ht="12.75">
      <c r="C36863" s="101"/>
    </row>
    <row r="36864" spans="3:3" ht="12.75">
      <c r="C36864" s="101"/>
    </row>
    <row r="36865" spans="3:3" ht="12.75">
      <c r="C36865" s="101"/>
    </row>
    <row r="36866" spans="3:3" ht="12.75">
      <c r="C36866" s="101"/>
    </row>
    <row r="36867" spans="3:3" ht="12.75">
      <c r="C36867" s="101"/>
    </row>
    <row r="36868" spans="3:3" ht="12.75">
      <c r="C36868" s="101"/>
    </row>
    <row r="36869" spans="3:3" ht="12.75">
      <c r="C36869" s="101"/>
    </row>
    <row r="36870" spans="3:3" ht="12.75">
      <c r="C36870" s="101"/>
    </row>
    <row r="36871" spans="3:3" ht="12.75">
      <c r="C36871" s="101"/>
    </row>
    <row r="36872" spans="3:3" ht="12.75">
      <c r="C36872" s="101"/>
    </row>
    <row r="36873" spans="3:3" ht="12.75">
      <c r="C36873" s="101"/>
    </row>
    <row r="36874" spans="3:3" ht="12.75">
      <c r="C36874" s="101"/>
    </row>
    <row r="36875" spans="3:3" ht="12.75">
      <c r="C36875" s="101"/>
    </row>
    <row r="36876" spans="3:3" ht="12.75">
      <c r="C36876" s="101"/>
    </row>
    <row r="36877" spans="3:3" ht="12.75">
      <c r="C36877" s="101"/>
    </row>
    <row r="36878" spans="3:3" ht="12.75">
      <c r="C36878" s="101"/>
    </row>
    <row r="36879" spans="3:3" ht="12.75">
      <c r="C36879" s="101"/>
    </row>
    <row r="36880" spans="3:3" ht="12.75">
      <c r="C36880" s="101"/>
    </row>
    <row r="36881" spans="3:3" ht="12.75">
      <c r="C36881" s="101"/>
    </row>
    <row r="36882" spans="3:3" ht="12.75">
      <c r="C36882" s="101"/>
    </row>
    <row r="36883" spans="3:3" ht="12.75">
      <c r="C36883" s="101"/>
    </row>
    <row r="36884" spans="3:3" ht="12.75">
      <c r="C36884" s="101"/>
    </row>
    <row r="36885" spans="3:3" ht="12.75">
      <c r="C36885" s="101"/>
    </row>
    <row r="36886" spans="3:3" ht="12.75">
      <c r="C36886" s="101"/>
    </row>
    <row r="36887" spans="3:3" ht="12.75">
      <c r="C36887" s="101"/>
    </row>
    <row r="36888" spans="3:3" ht="12.75">
      <c r="C36888" s="101"/>
    </row>
    <row r="36889" spans="3:3" ht="12.75">
      <c r="C36889" s="101"/>
    </row>
    <row r="36890" spans="3:3" ht="12.75">
      <c r="C36890" s="101"/>
    </row>
    <row r="36891" spans="3:3" ht="12.75">
      <c r="C36891" s="101"/>
    </row>
    <row r="36892" spans="3:3" ht="12.75">
      <c r="C36892" s="101"/>
    </row>
    <row r="36893" spans="3:3" ht="12.75">
      <c r="C36893" s="101"/>
    </row>
    <row r="36894" spans="3:3" ht="12.75">
      <c r="C36894" s="101"/>
    </row>
    <row r="36895" spans="3:3" ht="12.75">
      <c r="C36895" s="101"/>
    </row>
    <row r="36896" spans="3:3" ht="12.75">
      <c r="C36896" s="101"/>
    </row>
    <row r="36897" spans="3:3" ht="12.75">
      <c r="C36897" s="101"/>
    </row>
    <row r="36898" spans="3:3" ht="12.75">
      <c r="C36898" s="101"/>
    </row>
    <row r="36899" spans="3:3" ht="12.75">
      <c r="C36899" s="101"/>
    </row>
    <row r="36900" spans="3:3" ht="12.75">
      <c r="C36900" s="101"/>
    </row>
    <row r="36901" spans="3:3" ht="12.75">
      <c r="C36901" s="101"/>
    </row>
    <row r="36902" spans="3:3" ht="12.75">
      <c r="C36902" s="101"/>
    </row>
    <row r="36903" spans="3:3" ht="12.75">
      <c r="C36903" s="101"/>
    </row>
    <row r="36904" spans="3:3" ht="12.75">
      <c r="C36904" s="101"/>
    </row>
    <row r="36905" spans="3:3" ht="12.75">
      <c r="C36905" s="101"/>
    </row>
    <row r="36906" spans="3:3" ht="12.75">
      <c r="C36906" s="101"/>
    </row>
    <row r="36907" spans="3:3" ht="12.75">
      <c r="C36907" s="101"/>
    </row>
    <row r="36908" spans="3:3" ht="12.75">
      <c r="C36908" s="101"/>
    </row>
    <row r="36909" spans="3:3" ht="12.75">
      <c r="C36909" s="101"/>
    </row>
    <row r="36910" spans="3:3" ht="12.75">
      <c r="C36910" s="101"/>
    </row>
    <row r="36911" spans="3:3" ht="12.75">
      <c r="C36911" s="101"/>
    </row>
    <row r="36912" spans="3:3" ht="12.75">
      <c r="C36912" s="101"/>
    </row>
    <row r="36913" spans="3:3" ht="12.75">
      <c r="C36913" s="101"/>
    </row>
    <row r="36914" spans="3:3" ht="12.75">
      <c r="C36914" s="101"/>
    </row>
    <row r="36915" spans="3:3" ht="12.75">
      <c r="C36915" s="101"/>
    </row>
    <row r="36916" spans="3:3" ht="12.75">
      <c r="C36916" s="101"/>
    </row>
    <row r="36917" spans="3:3" ht="12.75">
      <c r="C36917" s="101"/>
    </row>
    <row r="36918" spans="3:3" ht="12.75">
      <c r="C36918" s="101"/>
    </row>
    <row r="36919" spans="3:3" ht="12.75">
      <c r="C36919" s="101"/>
    </row>
    <row r="36920" spans="3:3" ht="12.75">
      <c r="C36920" s="101"/>
    </row>
    <row r="36921" spans="3:3" ht="12.75">
      <c r="C36921" s="101"/>
    </row>
    <row r="36922" spans="3:3" ht="12.75">
      <c r="C36922" s="101"/>
    </row>
    <row r="36923" spans="3:3" ht="12.75">
      <c r="C36923" s="101"/>
    </row>
    <row r="36924" spans="3:3" ht="12.75">
      <c r="C36924" s="101"/>
    </row>
    <row r="36925" spans="3:3" ht="12.75">
      <c r="C36925" s="101"/>
    </row>
    <row r="36926" spans="3:3" ht="12.75">
      <c r="C36926" s="101"/>
    </row>
    <row r="36927" spans="3:3" ht="12.75">
      <c r="C36927" s="101"/>
    </row>
    <row r="36928" spans="3:3" ht="12.75">
      <c r="C36928" s="101"/>
    </row>
    <row r="36929" spans="3:3" ht="12.75">
      <c r="C36929" s="101"/>
    </row>
    <row r="36930" spans="3:3" ht="12.75">
      <c r="C36930" s="101"/>
    </row>
    <row r="36931" spans="3:3" ht="12.75">
      <c r="C36931" s="101"/>
    </row>
    <row r="36932" spans="3:3" ht="12.75">
      <c r="C36932" s="101"/>
    </row>
    <row r="36933" spans="3:3" ht="12.75">
      <c r="C36933" s="101"/>
    </row>
    <row r="36934" spans="3:3" ht="12.75">
      <c r="C36934" s="101"/>
    </row>
    <row r="36935" spans="3:3" ht="12.75">
      <c r="C36935" s="101"/>
    </row>
    <row r="36936" spans="3:3" ht="12.75">
      <c r="C36936" s="101"/>
    </row>
    <row r="36937" spans="3:3" ht="12.75">
      <c r="C36937" s="101"/>
    </row>
    <row r="36938" spans="3:3" ht="12.75">
      <c r="C36938" s="101"/>
    </row>
    <row r="36939" spans="3:3" ht="12.75">
      <c r="C36939" s="101"/>
    </row>
    <row r="36940" spans="3:3" ht="12.75">
      <c r="C36940" s="101"/>
    </row>
    <row r="36941" spans="3:3" ht="12.75">
      <c r="C36941" s="101"/>
    </row>
    <row r="36942" spans="3:3" ht="12.75">
      <c r="C36942" s="101"/>
    </row>
    <row r="36943" spans="3:3" ht="12.75">
      <c r="C36943" s="101"/>
    </row>
    <row r="36944" spans="3:3" ht="12.75">
      <c r="C36944" s="101"/>
    </row>
    <row r="36945" spans="3:3" ht="12.75">
      <c r="C36945" s="101"/>
    </row>
    <row r="36946" spans="3:3" ht="12.75">
      <c r="C36946" s="101"/>
    </row>
    <row r="36947" spans="3:3" ht="12.75">
      <c r="C36947" s="101"/>
    </row>
    <row r="36948" spans="3:3" ht="12.75">
      <c r="C36948" s="101"/>
    </row>
    <row r="36949" spans="3:3" ht="12.75">
      <c r="C36949" s="101"/>
    </row>
    <row r="36950" spans="3:3" ht="12.75">
      <c r="C36950" s="101"/>
    </row>
    <row r="36951" spans="3:3" ht="12.75">
      <c r="C36951" s="101"/>
    </row>
    <row r="36952" spans="3:3" ht="12.75">
      <c r="C36952" s="101"/>
    </row>
    <row r="36953" spans="3:3" ht="12.75">
      <c r="C36953" s="101"/>
    </row>
    <row r="36954" spans="3:3" ht="12.75">
      <c r="C36954" s="101"/>
    </row>
    <row r="36955" spans="3:3" ht="12.75">
      <c r="C36955" s="101"/>
    </row>
    <row r="36956" spans="3:3" ht="12.75">
      <c r="C36956" s="101"/>
    </row>
    <row r="36957" spans="3:3" ht="12.75">
      <c r="C36957" s="101"/>
    </row>
    <row r="36958" spans="3:3" ht="12.75">
      <c r="C36958" s="101"/>
    </row>
    <row r="36959" spans="3:3" ht="12.75">
      <c r="C36959" s="101"/>
    </row>
    <row r="36960" spans="3:3" ht="12.75">
      <c r="C36960" s="101"/>
    </row>
    <row r="36961" spans="3:3" ht="12.75">
      <c r="C36961" s="101"/>
    </row>
    <row r="36962" spans="3:3" ht="12.75">
      <c r="C36962" s="101"/>
    </row>
    <row r="36963" spans="3:3" ht="12.75">
      <c r="C36963" s="101"/>
    </row>
    <row r="36964" spans="3:3" ht="12.75">
      <c r="C36964" s="101"/>
    </row>
    <row r="36965" spans="3:3" ht="12.75">
      <c r="C36965" s="101"/>
    </row>
    <row r="36966" spans="3:3" ht="12.75">
      <c r="C36966" s="101"/>
    </row>
    <row r="36967" spans="3:3" ht="12.75">
      <c r="C36967" s="101"/>
    </row>
    <row r="36968" spans="3:3" ht="12.75">
      <c r="C36968" s="101"/>
    </row>
    <row r="36969" spans="3:3" ht="12.75">
      <c r="C36969" s="101"/>
    </row>
    <row r="36970" spans="3:3" ht="12.75">
      <c r="C36970" s="101"/>
    </row>
    <row r="36971" spans="3:3" ht="12.75">
      <c r="C36971" s="101"/>
    </row>
    <row r="36972" spans="3:3" ht="12.75">
      <c r="C36972" s="101"/>
    </row>
    <row r="36973" spans="3:3" ht="12.75">
      <c r="C36973" s="101"/>
    </row>
    <row r="36974" spans="3:3" ht="12.75">
      <c r="C36974" s="101"/>
    </row>
    <row r="36975" spans="3:3" ht="12.75">
      <c r="C36975" s="101"/>
    </row>
    <row r="36976" spans="3:3" ht="12.75">
      <c r="C36976" s="101"/>
    </row>
    <row r="36977" spans="3:3" ht="12.75">
      <c r="C36977" s="101"/>
    </row>
    <row r="36978" spans="3:3" ht="12.75">
      <c r="C36978" s="101"/>
    </row>
    <row r="36979" spans="3:3" ht="12.75">
      <c r="C36979" s="101"/>
    </row>
    <row r="36980" spans="3:3" ht="12.75">
      <c r="C36980" s="101"/>
    </row>
    <row r="36981" spans="3:3" ht="12.75">
      <c r="C36981" s="101"/>
    </row>
    <row r="36982" spans="3:3" ht="12.75">
      <c r="C36982" s="101"/>
    </row>
    <row r="36983" spans="3:3" ht="12.75">
      <c r="C36983" s="101"/>
    </row>
    <row r="36984" spans="3:3" ht="12.75">
      <c r="C36984" s="101"/>
    </row>
    <row r="36985" spans="3:3" ht="12.75">
      <c r="C36985" s="101"/>
    </row>
    <row r="36986" spans="3:3" ht="12.75">
      <c r="C36986" s="101"/>
    </row>
    <row r="36987" spans="3:3" ht="12.75">
      <c r="C36987" s="101"/>
    </row>
    <row r="36988" spans="3:3" ht="12.75">
      <c r="C36988" s="101"/>
    </row>
    <row r="36989" spans="3:3" ht="12.75">
      <c r="C36989" s="101"/>
    </row>
    <row r="36990" spans="3:3" ht="12.75">
      <c r="C36990" s="101"/>
    </row>
    <row r="36991" spans="3:3" ht="12.75">
      <c r="C36991" s="101"/>
    </row>
    <row r="36992" spans="3:3" ht="12.75">
      <c r="C36992" s="101"/>
    </row>
    <row r="36993" spans="3:3" ht="12.75">
      <c r="C36993" s="101"/>
    </row>
    <row r="36994" spans="3:3" ht="12.75">
      <c r="C36994" s="101"/>
    </row>
    <row r="36995" spans="3:3" ht="12.75">
      <c r="C36995" s="101"/>
    </row>
    <row r="36996" spans="3:3" ht="12.75">
      <c r="C36996" s="101"/>
    </row>
    <row r="36997" spans="3:3" ht="12.75">
      <c r="C36997" s="101"/>
    </row>
    <row r="36998" spans="3:3" ht="12.75">
      <c r="C36998" s="101"/>
    </row>
    <row r="36999" spans="3:3" ht="12.75">
      <c r="C36999" s="101"/>
    </row>
    <row r="37000" spans="3:3" ht="12.75">
      <c r="C37000" s="101"/>
    </row>
    <row r="37001" spans="3:3" ht="12.75">
      <c r="C37001" s="101"/>
    </row>
    <row r="37002" spans="3:3" ht="12.75">
      <c r="C37002" s="101"/>
    </row>
    <row r="37003" spans="3:3" ht="12.75">
      <c r="C37003" s="101"/>
    </row>
    <row r="37004" spans="3:3" ht="12.75">
      <c r="C37004" s="101"/>
    </row>
    <row r="37005" spans="3:3" ht="12.75">
      <c r="C37005" s="101"/>
    </row>
    <row r="37006" spans="3:3" ht="12.75">
      <c r="C37006" s="101"/>
    </row>
    <row r="37007" spans="3:3" ht="12.75">
      <c r="C37007" s="101"/>
    </row>
    <row r="37008" spans="3:3" ht="12.75">
      <c r="C37008" s="101"/>
    </row>
    <row r="37009" spans="3:3" ht="12.75">
      <c r="C37009" s="101"/>
    </row>
    <row r="37010" spans="3:3" ht="12.75">
      <c r="C37010" s="101"/>
    </row>
    <row r="37011" spans="3:3" ht="12.75">
      <c r="C37011" s="101"/>
    </row>
    <row r="37012" spans="3:3" ht="12.75">
      <c r="C37012" s="101"/>
    </row>
    <row r="37013" spans="3:3" ht="12.75">
      <c r="C37013" s="101"/>
    </row>
    <row r="37014" spans="3:3" ht="12.75">
      <c r="C37014" s="101"/>
    </row>
    <row r="37015" spans="3:3" ht="12.75">
      <c r="C37015" s="101"/>
    </row>
    <row r="37016" spans="3:3" ht="12.75">
      <c r="C37016" s="101"/>
    </row>
    <row r="37017" spans="3:3" ht="12.75">
      <c r="C37017" s="101"/>
    </row>
    <row r="37018" spans="3:3" ht="12.75">
      <c r="C37018" s="101"/>
    </row>
    <row r="37019" spans="3:3" ht="12.75">
      <c r="C37019" s="101"/>
    </row>
    <row r="37020" spans="3:3" ht="12.75">
      <c r="C37020" s="101"/>
    </row>
    <row r="37021" spans="3:3" ht="12.75">
      <c r="C37021" s="101"/>
    </row>
    <row r="37022" spans="3:3" ht="12.75">
      <c r="C37022" s="101"/>
    </row>
    <row r="37023" spans="3:3" ht="12.75">
      <c r="C37023" s="101"/>
    </row>
    <row r="37024" spans="3:3" ht="12.75">
      <c r="C37024" s="101"/>
    </row>
    <row r="37025" spans="3:3" ht="12.75">
      <c r="C37025" s="101"/>
    </row>
    <row r="37026" spans="3:3" ht="12.75">
      <c r="C37026" s="101"/>
    </row>
    <row r="37027" spans="3:3" ht="12.75">
      <c r="C37027" s="101"/>
    </row>
    <row r="37028" spans="3:3" ht="12.75">
      <c r="C37028" s="101"/>
    </row>
    <row r="37029" spans="3:3" ht="12.75">
      <c r="C37029" s="101"/>
    </row>
    <row r="37030" spans="3:3" ht="12.75">
      <c r="C37030" s="101"/>
    </row>
    <row r="37031" spans="3:3" ht="12.75">
      <c r="C37031" s="101"/>
    </row>
    <row r="37032" spans="3:3" ht="12.75">
      <c r="C37032" s="101"/>
    </row>
    <row r="37033" spans="3:3" ht="12.75">
      <c r="C37033" s="101"/>
    </row>
    <row r="37034" spans="3:3" ht="12.75">
      <c r="C37034" s="101"/>
    </row>
    <row r="37035" spans="3:3" ht="12.75">
      <c r="C37035" s="101"/>
    </row>
    <row r="37036" spans="3:3" ht="12.75">
      <c r="C37036" s="101"/>
    </row>
    <row r="37037" spans="3:3" ht="12.75">
      <c r="C37037" s="101"/>
    </row>
    <row r="37038" spans="3:3" ht="12.75">
      <c r="C37038" s="101"/>
    </row>
    <row r="37039" spans="3:3" ht="12.75">
      <c r="C37039" s="101"/>
    </row>
    <row r="37040" spans="3:3" ht="12.75">
      <c r="C37040" s="101"/>
    </row>
    <row r="37041" spans="3:3" ht="12.75">
      <c r="C37041" s="101"/>
    </row>
    <row r="37042" spans="3:3" ht="12.75">
      <c r="C37042" s="101"/>
    </row>
    <row r="37043" spans="3:3" ht="12.75">
      <c r="C37043" s="101"/>
    </row>
    <row r="37044" spans="3:3" ht="12.75">
      <c r="C37044" s="101"/>
    </row>
    <row r="37045" spans="3:3" ht="12.75">
      <c r="C37045" s="101"/>
    </row>
    <row r="37046" spans="3:3" ht="12.75">
      <c r="C37046" s="101"/>
    </row>
    <row r="37047" spans="3:3" ht="12.75">
      <c r="C37047" s="101"/>
    </row>
    <row r="37048" spans="3:3" ht="12.75">
      <c r="C37048" s="101"/>
    </row>
    <row r="37049" spans="3:3" ht="12.75">
      <c r="C37049" s="101"/>
    </row>
    <row r="37050" spans="3:3" ht="12.75">
      <c r="C37050" s="101"/>
    </row>
    <row r="37051" spans="3:3" ht="12.75">
      <c r="C37051" s="101"/>
    </row>
    <row r="37052" spans="3:3" ht="12.75">
      <c r="C37052" s="101"/>
    </row>
    <row r="37053" spans="3:3" ht="12.75">
      <c r="C37053" s="101"/>
    </row>
    <row r="37054" spans="3:3" ht="12.75">
      <c r="C37054" s="101"/>
    </row>
    <row r="37055" spans="3:3" ht="12.75">
      <c r="C37055" s="101"/>
    </row>
    <row r="37056" spans="3:3" ht="12.75">
      <c r="C37056" s="101"/>
    </row>
    <row r="37057" spans="3:3" ht="12.75">
      <c r="C37057" s="101"/>
    </row>
    <row r="37058" spans="3:3" ht="12.75">
      <c r="C37058" s="101"/>
    </row>
    <row r="37059" spans="3:3" ht="12.75">
      <c r="C37059" s="101"/>
    </row>
    <row r="37060" spans="3:3" ht="12.75">
      <c r="C37060" s="101"/>
    </row>
    <row r="37061" spans="3:3" ht="12.75">
      <c r="C37061" s="101"/>
    </row>
    <row r="37062" spans="3:3" ht="12.75">
      <c r="C37062" s="101"/>
    </row>
    <row r="37063" spans="3:3" ht="12.75">
      <c r="C37063" s="101"/>
    </row>
    <row r="37064" spans="3:3" ht="12.75">
      <c r="C37064" s="101"/>
    </row>
    <row r="37065" spans="3:3" ht="12.75">
      <c r="C37065" s="101"/>
    </row>
    <row r="37066" spans="3:3" ht="12.75">
      <c r="C37066" s="101"/>
    </row>
    <row r="37067" spans="3:3" ht="12.75">
      <c r="C37067" s="101"/>
    </row>
    <row r="37068" spans="3:3" ht="12.75">
      <c r="C37068" s="101"/>
    </row>
    <row r="37069" spans="3:3" ht="12.75">
      <c r="C37069" s="101"/>
    </row>
    <row r="37070" spans="3:3" ht="12.75">
      <c r="C37070" s="101"/>
    </row>
    <row r="37071" spans="3:3" ht="12.75">
      <c r="C37071" s="101"/>
    </row>
    <row r="37072" spans="3:3" ht="12.75">
      <c r="C37072" s="101"/>
    </row>
    <row r="37073" spans="3:3" ht="12.75">
      <c r="C37073" s="101"/>
    </row>
    <row r="37074" spans="3:3" ht="12.75">
      <c r="C37074" s="101"/>
    </row>
    <row r="37075" spans="3:3" ht="12.75">
      <c r="C37075" s="101"/>
    </row>
    <row r="37076" spans="3:3" ht="12.75">
      <c r="C37076" s="101"/>
    </row>
    <row r="37077" spans="3:3" ht="12.75">
      <c r="C37077" s="101"/>
    </row>
    <row r="37078" spans="3:3" ht="12.75">
      <c r="C37078" s="101"/>
    </row>
    <row r="37079" spans="3:3" ht="12.75">
      <c r="C37079" s="101"/>
    </row>
    <row r="37080" spans="3:3" ht="12.75">
      <c r="C37080" s="101"/>
    </row>
    <row r="37081" spans="3:3" ht="12.75">
      <c r="C37081" s="101"/>
    </row>
    <row r="37082" spans="3:3" ht="12.75">
      <c r="C37082" s="101"/>
    </row>
    <row r="37083" spans="3:3" ht="12.75">
      <c r="C37083" s="101"/>
    </row>
    <row r="37084" spans="3:3" ht="12.75">
      <c r="C37084" s="101"/>
    </row>
    <row r="37085" spans="3:3" ht="12.75">
      <c r="C37085" s="101"/>
    </row>
    <row r="37086" spans="3:3" ht="12.75">
      <c r="C37086" s="101"/>
    </row>
    <row r="37087" spans="3:3" ht="12.75">
      <c r="C37087" s="101"/>
    </row>
    <row r="37088" spans="3:3" ht="12.75">
      <c r="C37088" s="101"/>
    </row>
    <row r="37089" spans="3:3" ht="12.75">
      <c r="C37089" s="101"/>
    </row>
    <row r="37090" spans="3:3" ht="12.75">
      <c r="C37090" s="101"/>
    </row>
    <row r="37091" spans="3:3" ht="12.75">
      <c r="C37091" s="101"/>
    </row>
    <row r="37092" spans="3:3" ht="12.75">
      <c r="C37092" s="101"/>
    </row>
    <row r="37093" spans="3:3" ht="12.75">
      <c r="C37093" s="101"/>
    </row>
    <row r="37094" spans="3:3" ht="12.75">
      <c r="C37094" s="101"/>
    </row>
    <row r="37095" spans="3:3" ht="12.75">
      <c r="C37095" s="101"/>
    </row>
    <row r="37096" spans="3:3" ht="12.75">
      <c r="C37096" s="101"/>
    </row>
    <row r="37097" spans="3:3" ht="12.75">
      <c r="C37097" s="101"/>
    </row>
    <row r="37098" spans="3:3" ht="12.75">
      <c r="C37098" s="101"/>
    </row>
    <row r="37099" spans="3:3" ht="12.75">
      <c r="C37099" s="101"/>
    </row>
    <row r="37100" spans="3:3" ht="12.75">
      <c r="C37100" s="101"/>
    </row>
    <row r="37101" spans="3:3" ht="12.75">
      <c r="C37101" s="101"/>
    </row>
    <row r="37102" spans="3:3" ht="12.75">
      <c r="C37102" s="101"/>
    </row>
    <row r="37103" spans="3:3" ht="12.75">
      <c r="C37103" s="101"/>
    </row>
    <row r="37104" spans="3:3" ht="12.75">
      <c r="C37104" s="101"/>
    </row>
    <row r="37105" spans="3:3" ht="12.75">
      <c r="C37105" s="101"/>
    </row>
    <row r="37106" spans="3:3" ht="12.75">
      <c r="C37106" s="101"/>
    </row>
    <row r="37107" spans="3:3" ht="12.75">
      <c r="C37107" s="101"/>
    </row>
    <row r="37108" spans="3:3" ht="12.75">
      <c r="C37108" s="101"/>
    </row>
    <row r="37109" spans="3:3" ht="12.75">
      <c r="C37109" s="101"/>
    </row>
    <row r="37110" spans="3:3" ht="12.75">
      <c r="C37110" s="101"/>
    </row>
    <row r="37111" spans="3:3" ht="12.75">
      <c r="C37111" s="101"/>
    </row>
    <row r="37112" spans="3:3" ht="12.75">
      <c r="C37112" s="101"/>
    </row>
    <row r="37113" spans="3:3" ht="12.75">
      <c r="C37113" s="101"/>
    </row>
    <row r="37114" spans="3:3" ht="12.75">
      <c r="C37114" s="101"/>
    </row>
    <row r="37115" spans="3:3" ht="12.75">
      <c r="C37115" s="101"/>
    </row>
    <row r="37116" spans="3:3" ht="12.75">
      <c r="C37116" s="101"/>
    </row>
    <row r="37117" spans="3:3" ht="12.75">
      <c r="C37117" s="101"/>
    </row>
    <row r="37118" spans="3:3" ht="12.75">
      <c r="C37118" s="101"/>
    </row>
    <row r="37119" spans="3:3" ht="12.75">
      <c r="C37119" s="101"/>
    </row>
    <row r="37120" spans="3:3" ht="12.75">
      <c r="C37120" s="101"/>
    </row>
    <row r="37121" spans="3:3" ht="12.75">
      <c r="C37121" s="101"/>
    </row>
    <row r="37122" spans="3:3" ht="12.75">
      <c r="C37122" s="101"/>
    </row>
    <row r="37123" spans="3:3" ht="12.75">
      <c r="C37123" s="101"/>
    </row>
    <row r="37124" spans="3:3" ht="12.75">
      <c r="C37124" s="101"/>
    </row>
    <row r="37125" spans="3:3" ht="12.75">
      <c r="C37125" s="101"/>
    </row>
    <row r="37126" spans="3:3" ht="12.75">
      <c r="C37126" s="101"/>
    </row>
    <row r="37127" spans="3:3" ht="12.75">
      <c r="C37127" s="101"/>
    </row>
    <row r="37128" spans="3:3" ht="12.75">
      <c r="C37128" s="101"/>
    </row>
    <row r="37129" spans="3:3" ht="12.75">
      <c r="C37129" s="101"/>
    </row>
    <row r="37130" spans="3:3" ht="12.75">
      <c r="C37130" s="101"/>
    </row>
    <row r="37131" spans="3:3" ht="12.75">
      <c r="C37131" s="101"/>
    </row>
    <row r="37132" spans="3:3" ht="12.75">
      <c r="C37132" s="101"/>
    </row>
    <row r="37133" spans="3:3" ht="12.75">
      <c r="C37133" s="101"/>
    </row>
    <row r="37134" spans="3:3" ht="12.75">
      <c r="C37134" s="101"/>
    </row>
    <row r="37135" spans="3:3" ht="12.75">
      <c r="C37135" s="101"/>
    </row>
    <row r="37136" spans="3:3" ht="12.75">
      <c r="C37136" s="101"/>
    </row>
    <row r="37137" spans="3:3" ht="12.75">
      <c r="C37137" s="101"/>
    </row>
    <row r="37138" spans="3:3" ht="12.75">
      <c r="C37138" s="101"/>
    </row>
    <row r="37139" spans="3:3" ht="12.75">
      <c r="C37139" s="101"/>
    </row>
    <row r="37140" spans="3:3" ht="12.75">
      <c r="C37140" s="101"/>
    </row>
    <row r="37141" spans="3:3" ht="12.75">
      <c r="C37141" s="101"/>
    </row>
    <row r="37142" spans="3:3" ht="12.75">
      <c r="C37142" s="101"/>
    </row>
    <row r="37143" spans="3:3" ht="12.75">
      <c r="C37143" s="101"/>
    </row>
    <row r="37144" spans="3:3" ht="12.75">
      <c r="C37144" s="101"/>
    </row>
    <row r="37145" spans="3:3" ht="12.75">
      <c r="C37145" s="101"/>
    </row>
    <row r="37146" spans="3:3" ht="12.75">
      <c r="C37146" s="101"/>
    </row>
    <row r="37147" spans="3:3" ht="12.75">
      <c r="C37147" s="101"/>
    </row>
    <row r="37148" spans="3:3" ht="12.75">
      <c r="C37148" s="101"/>
    </row>
    <row r="37149" spans="3:3" ht="12.75">
      <c r="C37149" s="101"/>
    </row>
    <row r="37150" spans="3:3" ht="12.75">
      <c r="C37150" s="101"/>
    </row>
    <row r="37151" spans="3:3" ht="12.75">
      <c r="C37151" s="101"/>
    </row>
    <row r="37152" spans="3:3" ht="12.75">
      <c r="C37152" s="101"/>
    </row>
    <row r="37153" spans="3:3" ht="12.75">
      <c r="C37153" s="101"/>
    </row>
    <row r="37154" spans="3:3" ht="12.75">
      <c r="C37154" s="101"/>
    </row>
    <row r="37155" spans="3:3" ht="12.75">
      <c r="C37155" s="101"/>
    </row>
    <row r="37156" spans="3:3" ht="12.75">
      <c r="C37156" s="101"/>
    </row>
    <row r="37157" spans="3:3" ht="12.75">
      <c r="C37157" s="101"/>
    </row>
    <row r="37158" spans="3:3" ht="12.75">
      <c r="C37158" s="101"/>
    </row>
    <row r="37159" spans="3:3" ht="12.75">
      <c r="C37159" s="101"/>
    </row>
    <row r="37160" spans="3:3" ht="12.75">
      <c r="C37160" s="101"/>
    </row>
    <row r="37161" spans="3:3" ht="12.75">
      <c r="C37161" s="101"/>
    </row>
    <row r="37162" spans="3:3" ht="12.75">
      <c r="C37162" s="101"/>
    </row>
    <row r="37163" spans="3:3" ht="12.75">
      <c r="C37163" s="101"/>
    </row>
    <row r="37164" spans="3:3" ht="12.75">
      <c r="C37164" s="101"/>
    </row>
    <row r="37165" spans="3:3" ht="12.75">
      <c r="C37165" s="101"/>
    </row>
    <row r="37166" spans="3:3" ht="12.75">
      <c r="C37166" s="101"/>
    </row>
    <row r="37167" spans="3:3" ht="12.75">
      <c r="C37167" s="101"/>
    </row>
    <row r="37168" spans="3:3" ht="12.75">
      <c r="C37168" s="101"/>
    </row>
    <row r="37169" spans="3:3" ht="12.75">
      <c r="C37169" s="101"/>
    </row>
    <row r="37170" spans="3:3" ht="12.75">
      <c r="C37170" s="101"/>
    </row>
    <row r="37171" spans="3:3" ht="12.75">
      <c r="C37171" s="101"/>
    </row>
    <row r="37172" spans="3:3" ht="12.75">
      <c r="C37172" s="101"/>
    </row>
    <row r="37173" spans="3:3" ht="12.75">
      <c r="C37173" s="101"/>
    </row>
    <row r="37174" spans="3:3" ht="12.75">
      <c r="C37174" s="101"/>
    </row>
    <row r="37175" spans="3:3" ht="12.75">
      <c r="C37175" s="101"/>
    </row>
    <row r="37176" spans="3:3" ht="12.75">
      <c r="C37176" s="101"/>
    </row>
    <row r="37177" spans="3:3" ht="12.75">
      <c r="C37177" s="101"/>
    </row>
    <row r="37178" spans="3:3" ht="12.75">
      <c r="C37178" s="101"/>
    </row>
    <row r="37179" spans="3:3" ht="12.75">
      <c r="C37179" s="101"/>
    </row>
    <row r="37180" spans="3:3" ht="12.75">
      <c r="C37180" s="101"/>
    </row>
    <row r="37181" spans="3:3" ht="12.75">
      <c r="C37181" s="101"/>
    </row>
    <row r="37182" spans="3:3" ht="12.75">
      <c r="C37182" s="101"/>
    </row>
    <row r="37183" spans="3:3" ht="12.75">
      <c r="C37183" s="101"/>
    </row>
    <row r="37184" spans="3:3" ht="12.75">
      <c r="C37184" s="101"/>
    </row>
    <row r="37185" spans="3:3" ht="12.75">
      <c r="C37185" s="101"/>
    </row>
    <row r="37186" spans="3:3" ht="12.75">
      <c r="C37186" s="101"/>
    </row>
    <row r="37187" spans="3:3" ht="12.75">
      <c r="C37187" s="101"/>
    </row>
    <row r="37188" spans="3:3" ht="12.75">
      <c r="C37188" s="101"/>
    </row>
    <row r="37189" spans="3:3" ht="12.75">
      <c r="C37189" s="101"/>
    </row>
    <row r="37190" spans="3:3" ht="12.75">
      <c r="C37190" s="101"/>
    </row>
    <row r="37191" spans="3:3" ht="12.75">
      <c r="C37191" s="101"/>
    </row>
    <row r="37192" spans="3:3" ht="12.75">
      <c r="C37192" s="101"/>
    </row>
    <row r="37193" spans="3:3" ht="12.75">
      <c r="C37193" s="101"/>
    </row>
    <row r="37194" spans="3:3" ht="12.75">
      <c r="C37194" s="101"/>
    </row>
    <row r="37195" spans="3:3" ht="12.75">
      <c r="C37195" s="101"/>
    </row>
    <row r="37196" spans="3:3" ht="12.75">
      <c r="C37196" s="101"/>
    </row>
    <row r="37197" spans="3:3" ht="12.75">
      <c r="C37197" s="101"/>
    </row>
    <row r="37198" spans="3:3" ht="12.75">
      <c r="C37198" s="101"/>
    </row>
    <row r="37199" spans="3:3" ht="12.75">
      <c r="C37199" s="101"/>
    </row>
    <row r="37200" spans="3:3" ht="12.75">
      <c r="C37200" s="101"/>
    </row>
    <row r="37201" spans="3:3" ht="12.75">
      <c r="C37201" s="101"/>
    </row>
    <row r="37202" spans="3:3" ht="12.75">
      <c r="C37202" s="101"/>
    </row>
    <row r="37203" spans="3:3" ht="12.75">
      <c r="C37203" s="101"/>
    </row>
    <row r="37204" spans="3:3" ht="12.75">
      <c r="C37204" s="101"/>
    </row>
    <row r="37205" spans="3:3" ht="12.75">
      <c r="C37205" s="101"/>
    </row>
    <row r="37206" spans="3:3" ht="12.75">
      <c r="C37206" s="101"/>
    </row>
    <row r="37207" spans="3:3" ht="12.75">
      <c r="C37207" s="101"/>
    </row>
    <row r="37208" spans="3:3" ht="12.75">
      <c r="C37208" s="101"/>
    </row>
    <row r="37209" spans="3:3" ht="12.75">
      <c r="C37209" s="101"/>
    </row>
    <row r="37210" spans="3:3" ht="12.75">
      <c r="C37210" s="101"/>
    </row>
    <row r="37211" spans="3:3" ht="12.75">
      <c r="C37211" s="101"/>
    </row>
    <row r="37212" spans="3:3" ht="12.75">
      <c r="C37212" s="101"/>
    </row>
    <row r="37213" spans="3:3" ht="12.75">
      <c r="C37213" s="101"/>
    </row>
    <row r="37214" spans="3:3" ht="12.75">
      <c r="C37214" s="101"/>
    </row>
    <row r="37215" spans="3:3" ht="12.75">
      <c r="C37215" s="101"/>
    </row>
    <row r="37216" spans="3:3" ht="12.75">
      <c r="C37216" s="101"/>
    </row>
    <row r="37217" spans="3:3" ht="12.75">
      <c r="C37217" s="101"/>
    </row>
    <row r="37218" spans="3:3" ht="12.75">
      <c r="C37218" s="101"/>
    </row>
    <row r="37219" spans="3:3" ht="12.75">
      <c r="C37219" s="101"/>
    </row>
    <row r="37220" spans="3:3" ht="12.75">
      <c r="C37220" s="101"/>
    </row>
    <row r="37221" spans="3:3" ht="12.75">
      <c r="C37221" s="101"/>
    </row>
    <row r="37222" spans="3:3" ht="12.75">
      <c r="C37222" s="101"/>
    </row>
    <row r="37223" spans="3:3" ht="12.75">
      <c r="C37223" s="101"/>
    </row>
    <row r="37224" spans="3:3" ht="12.75">
      <c r="C37224" s="101"/>
    </row>
    <row r="37225" spans="3:3" ht="12.75">
      <c r="C37225" s="101"/>
    </row>
    <row r="37226" spans="3:3" ht="12.75">
      <c r="C37226" s="101"/>
    </row>
    <row r="37227" spans="3:3" ht="12.75">
      <c r="C37227" s="101"/>
    </row>
    <row r="37228" spans="3:3" ht="12.75">
      <c r="C37228" s="101"/>
    </row>
    <row r="37229" spans="3:3" ht="12.75">
      <c r="C37229" s="101"/>
    </row>
    <row r="37230" spans="3:3" ht="12.75">
      <c r="C37230" s="101"/>
    </row>
    <row r="37231" spans="3:3" ht="12.75">
      <c r="C37231" s="101"/>
    </row>
    <row r="37232" spans="3:3" ht="12.75">
      <c r="C37232" s="101"/>
    </row>
    <row r="37233" spans="3:3" ht="12.75">
      <c r="C37233" s="101"/>
    </row>
    <row r="37234" spans="3:3" ht="12.75">
      <c r="C37234" s="101"/>
    </row>
    <row r="37235" spans="3:3" ht="12.75">
      <c r="C37235" s="101"/>
    </row>
    <row r="37236" spans="3:3" ht="12.75">
      <c r="C37236" s="101"/>
    </row>
    <row r="37237" spans="3:3" ht="12.75">
      <c r="C37237" s="101"/>
    </row>
    <row r="37238" spans="3:3" ht="12.75">
      <c r="C37238" s="101"/>
    </row>
    <row r="37239" spans="3:3" ht="12.75">
      <c r="C37239" s="101"/>
    </row>
    <row r="37240" spans="3:3" ht="12.75">
      <c r="C37240" s="101"/>
    </row>
    <row r="37241" spans="3:3" ht="12.75">
      <c r="C37241" s="101"/>
    </row>
    <row r="37242" spans="3:3" ht="12.75">
      <c r="C37242" s="101"/>
    </row>
    <row r="37243" spans="3:3" ht="12.75">
      <c r="C37243" s="101"/>
    </row>
    <row r="37244" spans="3:3" ht="12.75">
      <c r="C37244" s="101"/>
    </row>
    <row r="37245" spans="3:3" ht="12.75">
      <c r="C37245" s="101"/>
    </row>
    <row r="37246" spans="3:3" ht="12.75">
      <c r="C37246" s="101"/>
    </row>
    <row r="37247" spans="3:3" ht="12.75">
      <c r="C37247" s="101"/>
    </row>
    <row r="37248" spans="3:3" ht="12.75">
      <c r="C37248" s="101"/>
    </row>
    <row r="37249" spans="3:3" ht="12.75">
      <c r="C37249" s="101"/>
    </row>
    <row r="37250" spans="3:3" ht="12.75">
      <c r="C37250" s="101"/>
    </row>
    <row r="37251" spans="3:3" ht="12.75">
      <c r="C37251" s="101"/>
    </row>
    <row r="37252" spans="3:3" ht="12.75">
      <c r="C37252" s="101"/>
    </row>
    <row r="37253" spans="3:3" ht="12.75">
      <c r="C37253" s="101"/>
    </row>
    <row r="37254" spans="3:3" ht="12.75">
      <c r="C37254" s="101"/>
    </row>
    <row r="37255" spans="3:3" ht="12.75">
      <c r="C37255" s="101"/>
    </row>
    <row r="37256" spans="3:3" ht="12.75">
      <c r="C37256" s="101"/>
    </row>
    <row r="37257" spans="3:3" ht="12.75">
      <c r="C37257" s="101"/>
    </row>
    <row r="37258" spans="3:3" ht="12.75">
      <c r="C37258" s="101"/>
    </row>
    <row r="37259" spans="3:3" ht="12.75">
      <c r="C37259" s="101"/>
    </row>
    <row r="37260" spans="3:3" ht="12.75">
      <c r="C37260" s="101"/>
    </row>
    <row r="37261" spans="3:3" ht="12.75">
      <c r="C37261" s="101"/>
    </row>
    <row r="37262" spans="3:3" ht="12.75">
      <c r="C37262" s="101"/>
    </row>
    <row r="37263" spans="3:3" ht="12.75">
      <c r="C37263" s="101"/>
    </row>
    <row r="37264" spans="3:3" ht="12.75">
      <c r="C37264" s="101"/>
    </row>
    <row r="37265" spans="3:3" ht="12.75">
      <c r="C37265" s="101"/>
    </row>
    <row r="37266" spans="3:3" ht="12.75">
      <c r="C37266" s="101"/>
    </row>
    <row r="37267" spans="3:3" ht="12.75">
      <c r="C37267" s="101"/>
    </row>
    <row r="37268" spans="3:3" ht="12.75">
      <c r="C37268" s="101"/>
    </row>
    <row r="37269" spans="3:3" ht="12.75">
      <c r="C37269" s="101"/>
    </row>
    <row r="37270" spans="3:3" ht="12.75">
      <c r="C37270" s="101"/>
    </row>
    <row r="37271" spans="3:3" ht="12.75">
      <c r="C37271" s="101"/>
    </row>
    <row r="37272" spans="3:3" ht="12.75">
      <c r="C37272" s="101"/>
    </row>
    <row r="37273" spans="3:3" ht="12.75">
      <c r="C37273" s="101"/>
    </row>
    <row r="37274" spans="3:3" ht="12.75">
      <c r="C37274" s="101"/>
    </row>
    <row r="37275" spans="3:3" ht="12.75">
      <c r="C37275" s="101"/>
    </row>
    <row r="37276" spans="3:3" ht="12.75">
      <c r="C37276" s="101"/>
    </row>
    <row r="37277" spans="3:3" ht="12.75">
      <c r="C37277" s="101"/>
    </row>
    <row r="37278" spans="3:3" ht="12.75">
      <c r="C37278" s="101"/>
    </row>
    <row r="37279" spans="3:3" ht="12.75">
      <c r="C37279" s="101"/>
    </row>
    <row r="37280" spans="3:3" ht="12.75">
      <c r="C37280" s="101"/>
    </row>
    <row r="37281" spans="3:3" ht="12.75">
      <c r="C37281" s="101"/>
    </row>
    <row r="37282" spans="3:3" ht="12.75">
      <c r="C37282" s="101"/>
    </row>
    <row r="37283" spans="3:3" ht="12.75">
      <c r="C37283" s="101"/>
    </row>
    <row r="37284" spans="3:3" ht="12.75">
      <c r="C37284" s="101"/>
    </row>
    <row r="37285" spans="3:3" ht="12.75">
      <c r="C37285" s="101"/>
    </row>
    <row r="37286" spans="3:3" ht="12.75">
      <c r="C37286" s="101"/>
    </row>
    <row r="37287" spans="3:3" ht="12.75">
      <c r="C37287" s="101"/>
    </row>
    <row r="37288" spans="3:3" ht="12.75">
      <c r="C37288" s="101"/>
    </row>
    <row r="37289" spans="3:3" ht="12.75">
      <c r="C37289" s="101"/>
    </row>
    <row r="37290" spans="3:3" ht="12.75">
      <c r="C37290" s="101"/>
    </row>
    <row r="37291" spans="3:3" ht="12.75">
      <c r="C37291" s="101"/>
    </row>
    <row r="37292" spans="3:3" ht="12.75">
      <c r="C37292" s="101"/>
    </row>
    <row r="37293" spans="3:3" ht="12.75">
      <c r="C37293" s="101"/>
    </row>
    <row r="37294" spans="3:3" ht="12.75">
      <c r="C37294" s="101"/>
    </row>
    <row r="37295" spans="3:3" ht="12.75">
      <c r="C37295" s="101"/>
    </row>
    <row r="37296" spans="3:3" ht="12.75">
      <c r="C37296" s="101"/>
    </row>
    <row r="37297" spans="3:3" ht="12.75">
      <c r="C37297" s="101"/>
    </row>
    <row r="37298" spans="3:3" ht="12.75">
      <c r="C37298" s="101"/>
    </row>
    <row r="37299" spans="3:3" ht="12.75">
      <c r="C37299" s="101"/>
    </row>
    <row r="37300" spans="3:3" ht="12.75">
      <c r="C37300" s="101"/>
    </row>
    <row r="37301" spans="3:3" ht="12.75">
      <c r="C37301" s="101"/>
    </row>
    <row r="37302" spans="3:3" ht="12.75">
      <c r="C37302" s="101"/>
    </row>
    <row r="37303" spans="3:3" ht="12.75">
      <c r="C37303" s="101"/>
    </row>
    <row r="37304" spans="3:3" ht="12.75">
      <c r="C37304" s="101"/>
    </row>
    <row r="37305" spans="3:3" ht="12.75">
      <c r="C37305" s="101"/>
    </row>
    <row r="37306" spans="3:3" ht="12.75">
      <c r="C37306" s="101"/>
    </row>
    <row r="37307" spans="3:3" ht="12.75">
      <c r="C37307" s="101"/>
    </row>
    <row r="37308" spans="3:3" ht="12.75">
      <c r="C37308" s="101"/>
    </row>
    <row r="37309" spans="3:3" ht="12.75">
      <c r="C37309" s="101"/>
    </row>
    <row r="37310" spans="3:3" ht="12.75">
      <c r="C37310" s="101"/>
    </row>
    <row r="37311" spans="3:3" ht="12.75">
      <c r="C37311" s="101"/>
    </row>
    <row r="37312" spans="3:3" ht="12.75">
      <c r="C37312" s="101"/>
    </row>
    <row r="37313" spans="3:3" ht="12.75">
      <c r="C37313" s="101"/>
    </row>
    <row r="37314" spans="3:3" ht="12.75">
      <c r="C37314" s="101"/>
    </row>
    <row r="37315" spans="3:3" ht="12.75">
      <c r="C37315" s="101"/>
    </row>
    <row r="37316" spans="3:3" ht="12.75">
      <c r="C37316" s="101"/>
    </row>
    <row r="37317" spans="3:3" ht="12.75">
      <c r="C37317" s="101"/>
    </row>
    <row r="37318" spans="3:3" ht="12.75">
      <c r="C37318" s="101"/>
    </row>
    <row r="37319" spans="3:3" ht="12.75">
      <c r="C37319" s="101"/>
    </row>
    <row r="37320" spans="3:3" ht="12.75">
      <c r="C37320" s="101"/>
    </row>
    <row r="37321" spans="3:3" ht="12.75">
      <c r="C37321" s="101"/>
    </row>
    <row r="37322" spans="3:3" ht="12.75">
      <c r="C37322" s="101"/>
    </row>
    <row r="37323" spans="3:3" ht="12.75">
      <c r="C37323" s="101"/>
    </row>
    <row r="37324" spans="3:3" ht="12.75">
      <c r="C37324" s="101"/>
    </row>
    <row r="37325" spans="3:3" ht="12.75">
      <c r="C37325" s="101"/>
    </row>
    <row r="37326" spans="3:3" ht="12.75">
      <c r="C37326" s="101"/>
    </row>
    <row r="37327" spans="3:3" ht="12.75">
      <c r="C37327" s="101"/>
    </row>
    <row r="37328" spans="3:3" ht="12.75">
      <c r="C37328" s="101"/>
    </row>
    <row r="37329" spans="3:3" ht="12.75">
      <c r="C37329" s="101"/>
    </row>
    <row r="37330" spans="3:3" ht="12.75">
      <c r="C37330" s="101"/>
    </row>
    <row r="37331" spans="3:3" ht="12.75">
      <c r="C37331" s="101"/>
    </row>
    <row r="37332" spans="3:3" ht="12.75">
      <c r="C37332" s="101"/>
    </row>
    <row r="37333" spans="3:3" ht="12.75">
      <c r="C37333" s="101"/>
    </row>
    <row r="37334" spans="3:3" ht="12.75">
      <c r="C37334" s="101"/>
    </row>
    <row r="37335" spans="3:3" ht="12.75">
      <c r="C37335" s="101"/>
    </row>
    <row r="37336" spans="3:3" ht="12.75">
      <c r="C37336" s="101"/>
    </row>
    <row r="37337" spans="3:3" ht="12.75">
      <c r="C37337" s="101"/>
    </row>
    <row r="37338" spans="3:3" ht="12.75">
      <c r="C37338" s="101"/>
    </row>
    <row r="37339" spans="3:3" ht="12.75">
      <c r="C37339" s="101"/>
    </row>
    <row r="37340" spans="3:3" ht="12.75">
      <c r="C37340" s="101"/>
    </row>
    <row r="37341" spans="3:3" ht="12.75">
      <c r="C37341" s="101"/>
    </row>
    <row r="37342" spans="3:3" ht="12.75">
      <c r="C37342" s="101"/>
    </row>
    <row r="37343" spans="3:3" ht="12.75">
      <c r="C37343" s="101"/>
    </row>
    <row r="37344" spans="3:3" ht="12.75">
      <c r="C37344" s="101"/>
    </row>
    <row r="37345" spans="3:3" ht="12.75">
      <c r="C37345" s="101"/>
    </row>
    <row r="37346" spans="3:3" ht="12.75">
      <c r="C37346" s="101"/>
    </row>
    <row r="37347" spans="3:3" ht="12.75">
      <c r="C37347" s="101"/>
    </row>
    <row r="37348" spans="3:3" ht="12.75">
      <c r="C37348" s="101"/>
    </row>
    <row r="37349" spans="3:3" ht="12.75">
      <c r="C37349" s="101"/>
    </row>
    <row r="37350" spans="3:3" ht="12.75">
      <c r="C37350" s="101"/>
    </row>
    <row r="37351" spans="3:3" ht="12.75">
      <c r="C37351" s="101"/>
    </row>
    <row r="37352" spans="3:3" ht="12.75">
      <c r="C37352" s="101"/>
    </row>
    <row r="37353" spans="3:3" ht="12.75">
      <c r="C37353" s="101"/>
    </row>
    <row r="37354" spans="3:3" ht="12.75">
      <c r="C37354" s="101"/>
    </row>
    <row r="37355" spans="3:3" ht="12.75">
      <c r="C37355" s="101"/>
    </row>
    <row r="37356" spans="3:3" ht="12.75">
      <c r="C37356" s="101"/>
    </row>
    <row r="37357" spans="3:3" ht="12.75">
      <c r="C37357" s="101"/>
    </row>
    <row r="37358" spans="3:3" ht="12.75">
      <c r="C37358" s="101"/>
    </row>
    <row r="37359" spans="3:3" ht="12.75">
      <c r="C37359" s="101"/>
    </row>
    <row r="37360" spans="3:3" ht="12.75">
      <c r="C37360" s="101"/>
    </row>
    <row r="37361" spans="3:3" ht="12.75">
      <c r="C37361" s="101"/>
    </row>
    <row r="37362" spans="3:3" ht="12.75">
      <c r="C37362" s="101"/>
    </row>
    <row r="37363" spans="3:3" ht="12.75">
      <c r="C37363" s="101"/>
    </row>
    <row r="37364" spans="3:3" ht="12.75">
      <c r="C37364" s="101"/>
    </row>
    <row r="37365" spans="3:3" ht="12.75">
      <c r="C37365" s="101"/>
    </row>
    <row r="37366" spans="3:3" ht="12.75">
      <c r="C37366" s="101"/>
    </row>
    <row r="37367" spans="3:3" ht="12.75">
      <c r="C37367" s="101"/>
    </row>
    <row r="37368" spans="3:3" ht="12.75">
      <c r="C37368" s="101"/>
    </row>
    <row r="37369" spans="3:3" ht="12.75">
      <c r="C37369" s="101"/>
    </row>
    <row r="37370" spans="3:3" ht="12.75">
      <c r="C37370" s="101"/>
    </row>
    <row r="37371" spans="3:3" ht="12.75">
      <c r="C37371" s="101"/>
    </row>
    <row r="37372" spans="3:3" ht="12.75">
      <c r="C37372" s="101"/>
    </row>
    <row r="37373" spans="3:3" ht="12.75">
      <c r="C37373" s="101"/>
    </row>
    <row r="37374" spans="3:3" ht="12.75">
      <c r="C37374" s="101"/>
    </row>
    <row r="37375" spans="3:3" ht="12.75">
      <c r="C37375" s="101"/>
    </row>
    <row r="37376" spans="3:3" ht="12.75">
      <c r="C37376" s="101"/>
    </row>
    <row r="37377" spans="3:3" ht="12.75">
      <c r="C37377" s="101"/>
    </row>
    <row r="37378" spans="3:3" ht="12.75">
      <c r="C37378" s="101"/>
    </row>
    <row r="37379" spans="3:3" ht="12.75">
      <c r="C37379" s="101"/>
    </row>
    <row r="37380" spans="3:3" ht="12.75">
      <c r="C37380" s="101"/>
    </row>
    <row r="37381" spans="3:3" ht="12.75">
      <c r="C37381" s="101"/>
    </row>
    <row r="37382" spans="3:3" ht="12.75">
      <c r="C37382" s="101"/>
    </row>
    <row r="37383" spans="3:3" ht="12.75">
      <c r="C37383" s="101"/>
    </row>
    <row r="37384" spans="3:3" ht="12.75">
      <c r="C37384" s="101"/>
    </row>
    <row r="37385" spans="3:3" ht="12.75">
      <c r="C37385" s="101"/>
    </row>
    <row r="37386" spans="3:3" ht="12.75">
      <c r="C37386" s="101"/>
    </row>
    <row r="37387" spans="3:3" ht="12.75">
      <c r="C37387" s="101"/>
    </row>
    <row r="37388" spans="3:3" ht="12.75">
      <c r="C37388" s="101"/>
    </row>
    <row r="37389" spans="3:3" ht="12.75">
      <c r="C37389" s="101"/>
    </row>
    <row r="37390" spans="3:3" ht="12.75">
      <c r="C37390" s="101"/>
    </row>
    <row r="37391" spans="3:3" ht="12.75">
      <c r="C37391" s="101"/>
    </row>
    <row r="37392" spans="3:3" ht="12.75">
      <c r="C37392" s="101"/>
    </row>
    <row r="37393" spans="3:3" ht="12.75">
      <c r="C37393" s="101"/>
    </row>
    <row r="37394" spans="3:3" ht="12.75">
      <c r="C37394" s="101"/>
    </row>
    <row r="37395" spans="3:3" ht="12.75">
      <c r="C37395" s="101"/>
    </row>
    <row r="37396" spans="3:3" ht="12.75">
      <c r="C37396" s="101"/>
    </row>
    <row r="37397" spans="3:3" ht="12.75">
      <c r="C37397" s="101"/>
    </row>
    <row r="37398" spans="3:3" ht="12.75">
      <c r="C37398" s="101"/>
    </row>
    <row r="37399" spans="3:3" ht="12.75">
      <c r="C37399" s="101"/>
    </row>
    <row r="37400" spans="3:3" ht="12.75">
      <c r="C37400" s="101"/>
    </row>
    <row r="37401" spans="3:3" ht="12.75">
      <c r="C37401" s="101"/>
    </row>
    <row r="37402" spans="3:3" ht="12.75">
      <c r="C37402" s="101"/>
    </row>
    <row r="37403" spans="3:3" ht="12.75">
      <c r="C37403" s="101"/>
    </row>
    <row r="37404" spans="3:3" ht="12.75">
      <c r="C37404" s="101"/>
    </row>
    <row r="37405" spans="3:3" ht="12.75">
      <c r="C37405" s="101"/>
    </row>
    <row r="37406" spans="3:3" ht="12.75">
      <c r="C37406" s="101"/>
    </row>
    <row r="37407" spans="3:3" ht="12.75">
      <c r="C37407" s="101"/>
    </row>
    <row r="37408" spans="3:3" ht="12.75">
      <c r="C37408" s="101"/>
    </row>
    <row r="37409" spans="3:3" ht="12.75">
      <c r="C37409" s="101"/>
    </row>
    <row r="37410" spans="3:3" ht="12.75">
      <c r="C37410" s="101"/>
    </row>
    <row r="37411" spans="3:3" ht="12.75">
      <c r="C37411" s="101"/>
    </row>
    <row r="37412" spans="3:3" ht="12.75">
      <c r="C37412" s="101"/>
    </row>
    <row r="37413" spans="3:3" ht="12.75">
      <c r="C37413" s="101"/>
    </row>
    <row r="37414" spans="3:3" ht="12.75">
      <c r="C37414" s="101"/>
    </row>
    <row r="37415" spans="3:3" ht="12.75">
      <c r="C37415" s="101"/>
    </row>
    <row r="37416" spans="3:3" ht="12.75">
      <c r="C37416" s="101"/>
    </row>
    <row r="37417" spans="3:3" ht="12.75">
      <c r="C37417" s="101"/>
    </row>
    <row r="37418" spans="3:3" ht="12.75">
      <c r="C37418" s="101"/>
    </row>
    <row r="37419" spans="3:3" ht="12.75">
      <c r="C37419" s="101"/>
    </row>
    <row r="37420" spans="3:3" ht="12.75">
      <c r="C37420" s="101"/>
    </row>
    <row r="37421" spans="3:3" ht="12.75">
      <c r="C37421" s="101"/>
    </row>
    <row r="37422" spans="3:3" ht="12.75">
      <c r="C37422" s="101"/>
    </row>
    <row r="37423" spans="3:3" ht="12.75">
      <c r="C37423" s="101"/>
    </row>
    <row r="37424" spans="3:3" ht="12.75">
      <c r="C37424" s="101"/>
    </row>
    <row r="37425" spans="3:3" ht="12.75">
      <c r="C37425" s="101"/>
    </row>
    <row r="37426" spans="3:3" ht="12.75">
      <c r="C37426" s="101"/>
    </row>
    <row r="37427" spans="3:3" ht="12.75">
      <c r="C37427" s="101"/>
    </row>
    <row r="37428" spans="3:3" ht="12.75">
      <c r="C37428" s="101"/>
    </row>
    <row r="37429" spans="3:3" ht="12.75">
      <c r="C37429" s="101"/>
    </row>
    <row r="37430" spans="3:3" ht="12.75">
      <c r="C37430" s="101"/>
    </row>
    <row r="37431" spans="3:3" ht="12.75">
      <c r="C37431" s="101"/>
    </row>
    <row r="37432" spans="3:3" ht="12.75">
      <c r="C37432" s="101"/>
    </row>
    <row r="37433" spans="3:3" ht="12.75">
      <c r="C37433" s="101"/>
    </row>
    <row r="37434" spans="3:3" ht="12.75">
      <c r="C37434" s="101"/>
    </row>
    <row r="37435" spans="3:3" ht="12.75">
      <c r="C37435" s="101"/>
    </row>
    <row r="37436" spans="3:3" ht="12.75">
      <c r="C37436" s="101"/>
    </row>
    <row r="37437" spans="3:3" ht="12.75">
      <c r="C37437" s="101"/>
    </row>
    <row r="37438" spans="3:3" ht="12.75">
      <c r="C37438" s="101"/>
    </row>
    <row r="37439" spans="3:3" ht="12.75">
      <c r="C37439" s="101"/>
    </row>
    <row r="37440" spans="3:3" ht="12.75">
      <c r="C37440" s="101"/>
    </row>
    <row r="37441" spans="3:3" ht="12.75">
      <c r="C37441" s="101"/>
    </row>
    <row r="37442" spans="3:3" ht="12.75">
      <c r="C37442" s="101"/>
    </row>
    <row r="37443" spans="3:3" ht="12.75">
      <c r="C37443" s="101"/>
    </row>
    <row r="37444" spans="3:3" ht="12.75">
      <c r="C37444" s="101"/>
    </row>
    <row r="37445" spans="3:3" ht="12.75">
      <c r="C37445" s="101"/>
    </row>
    <row r="37446" spans="3:3" ht="12.75">
      <c r="C37446" s="101"/>
    </row>
    <row r="37447" spans="3:3" ht="12.75">
      <c r="C37447" s="101"/>
    </row>
    <row r="37448" spans="3:3" ht="12.75">
      <c r="C37448" s="101"/>
    </row>
    <row r="37449" spans="3:3" ht="12.75">
      <c r="C37449" s="101"/>
    </row>
    <row r="37450" spans="3:3" ht="12.75">
      <c r="C37450" s="101"/>
    </row>
    <row r="37451" spans="3:3" ht="12.75">
      <c r="C37451" s="101"/>
    </row>
    <row r="37452" spans="3:3" ht="12.75">
      <c r="C37452" s="101"/>
    </row>
    <row r="37453" spans="3:3" ht="12.75">
      <c r="C37453" s="101"/>
    </row>
    <row r="37454" spans="3:3" ht="12.75">
      <c r="C37454" s="101"/>
    </row>
    <row r="37455" spans="3:3" ht="12.75">
      <c r="C37455" s="101"/>
    </row>
    <row r="37456" spans="3:3" ht="12.75">
      <c r="C37456" s="101"/>
    </row>
    <row r="37457" spans="3:3" ht="12.75">
      <c r="C37457" s="101"/>
    </row>
    <row r="37458" spans="3:3" ht="12.75">
      <c r="C37458" s="101"/>
    </row>
    <row r="37459" spans="3:3" ht="12.75">
      <c r="C37459" s="101"/>
    </row>
    <row r="37460" spans="3:3" ht="12.75">
      <c r="C37460" s="101"/>
    </row>
    <row r="37461" spans="3:3" ht="12.75">
      <c r="C37461" s="101"/>
    </row>
    <row r="37462" spans="3:3" ht="12.75">
      <c r="C37462" s="101"/>
    </row>
    <row r="37463" spans="3:3" ht="12.75">
      <c r="C37463" s="101"/>
    </row>
    <row r="37464" spans="3:3" ht="12.75">
      <c r="C37464" s="101"/>
    </row>
    <row r="37465" spans="3:3" ht="12.75">
      <c r="C37465" s="101"/>
    </row>
    <row r="37466" spans="3:3" ht="12.75">
      <c r="C37466" s="101"/>
    </row>
    <row r="37467" spans="3:3" ht="12.75">
      <c r="C37467" s="101"/>
    </row>
    <row r="37468" spans="3:3" ht="12.75">
      <c r="C37468" s="101"/>
    </row>
    <row r="37469" spans="3:3" ht="12.75">
      <c r="C37469" s="101"/>
    </row>
    <row r="37470" spans="3:3" ht="12.75">
      <c r="C37470" s="101"/>
    </row>
    <row r="37471" spans="3:3" ht="12.75">
      <c r="C37471" s="101"/>
    </row>
    <row r="37472" spans="3:3" ht="12.75">
      <c r="C37472" s="101"/>
    </row>
    <row r="37473" spans="3:3" ht="12.75">
      <c r="C37473" s="101"/>
    </row>
    <row r="37474" spans="3:3" ht="12.75">
      <c r="C37474" s="101"/>
    </row>
    <row r="37475" spans="3:3" ht="12.75">
      <c r="C37475" s="101"/>
    </row>
    <row r="37476" spans="3:3" ht="12.75">
      <c r="C37476" s="101"/>
    </row>
    <row r="37477" spans="3:3" ht="12.75">
      <c r="C37477" s="101"/>
    </row>
    <row r="37478" spans="3:3" ht="12.75">
      <c r="C37478" s="101"/>
    </row>
    <row r="37479" spans="3:3" ht="12.75">
      <c r="C37479" s="101"/>
    </row>
    <row r="37480" spans="3:3" ht="12.75">
      <c r="C37480" s="101"/>
    </row>
    <row r="37481" spans="3:3" ht="12.75">
      <c r="C37481" s="101"/>
    </row>
    <row r="37482" spans="3:3" ht="12.75">
      <c r="C37482" s="101"/>
    </row>
    <row r="37483" spans="3:3" ht="12.75">
      <c r="C37483" s="101"/>
    </row>
    <row r="37484" spans="3:3" ht="12.75">
      <c r="C37484" s="101"/>
    </row>
    <row r="37485" spans="3:3" ht="12.75">
      <c r="C37485" s="101"/>
    </row>
    <row r="37486" spans="3:3" ht="12.75">
      <c r="C37486" s="101"/>
    </row>
    <row r="37487" spans="3:3" ht="12.75">
      <c r="C37487" s="101"/>
    </row>
    <row r="37488" spans="3:3" ht="12.75">
      <c r="C37488" s="101"/>
    </row>
    <row r="37489" spans="3:3" ht="12.75">
      <c r="C37489" s="101"/>
    </row>
    <row r="37490" spans="3:3" ht="12.75">
      <c r="C37490" s="101"/>
    </row>
    <row r="37491" spans="3:3" ht="12.75">
      <c r="C37491" s="101"/>
    </row>
    <row r="37492" spans="3:3" ht="12.75">
      <c r="C37492" s="101"/>
    </row>
    <row r="37493" spans="3:3" ht="12.75">
      <c r="C37493" s="101"/>
    </row>
    <row r="37494" spans="3:3" ht="12.75">
      <c r="C37494" s="101"/>
    </row>
    <row r="37495" spans="3:3" ht="12.75">
      <c r="C37495" s="101"/>
    </row>
    <row r="37496" spans="3:3" ht="12.75">
      <c r="C37496" s="101"/>
    </row>
    <row r="37497" spans="3:3" ht="12.75">
      <c r="C37497" s="101"/>
    </row>
    <row r="37498" spans="3:3" ht="12.75">
      <c r="C37498" s="101"/>
    </row>
    <row r="37499" spans="3:3" ht="12.75">
      <c r="C37499" s="101"/>
    </row>
    <row r="37500" spans="3:3" ht="12.75">
      <c r="C37500" s="101"/>
    </row>
    <row r="37501" spans="3:3" ht="12.75">
      <c r="C37501" s="101"/>
    </row>
    <row r="37502" spans="3:3" ht="12.75">
      <c r="C37502" s="101"/>
    </row>
    <row r="37503" spans="3:3" ht="12.75">
      <c r="C37503" s="101"/>
    </row>
    <row r="37504" spans="3:3" ht="12.75">
      <c r="C37504" s="101"/>
    </row>
    <row r="37505" spans="3:3" ht="12.75">
      <c r="C37505" s="101"/>
    </row>
    <row r="37506" spans="3:3" ht="12.75">
      <c r="C37506" s="101"/>
    </row>
    <row r="37507" spans="3:3" ht="12.75">
      <c r="C37507" s="101"/>
    </row>
    <row r="37508" spans="3:3" ht="12.75">
      <c r="C37508" s="101"/>
    </row>
    <row r="37509" spans="3:3" ht="12.75">
      <c r="C37509" s="101"/>
    </row>
    <row r="37510" spans="3:3" ht="12.75">
      <c r="C37510" s="101"/>
    </row>
    <row r="37511" spans="3:3" ht="12.75">
      <c r="C37511" s="101"/>
    </row>
    <row r="37512" spans="3:3" ht="12.75">
      <c r="C37512" s="101"/>
    </row>
    <row r="37513" spans="3:3" ht="12.75">
      <c r="C37513" s="101"/>
    </row>
    <row r="37514" spans="3:3" ht="12.75">
      <c r="C37514" s="101"/>
    </row>
    <row r="37515" spans="3:3" ht="12.75">
      <c r="C37515" s="101"/>
    </row>
    <row r="37516" spans="3:3" ht="12.75">
      <c r="C37516" s="101"/>
    </row>
    <row r="37517" spans="3:3" ht="12.75">
      <c r="C37517" s="101"/>
    </row>
    <row r="37518" spans="3:3" ht="12.75">
      <c r="C37518" s="101"/>
    </row>
    <row r="37519" spans="3:3" ht="12.75">
      <c r="C37519" s="101"/>
    </row>
    <row r="37520" spans="3:3" ht="12.75">
      <c r="C37520" s="101"/>
    </row>
    <row r="37521" spans="3:3" ht="12.75">
      <c r="C37521" s="101"/>
    </row>
    <row r="37522" spans="3:3" ht="12.75">
      <c r="C37522" s="101"/>
    </row>
    <row r="37523" spans="3:3" ht="12.75">
      <c r="C37523" s="101"/>
    </row>
    <row r="37524" spans="3:3" ht="12.75">
      <c r="C37524" s="101"/>
    </row>
    <row r="37525" spans="3:3" ht="12.75">
      <c r="C37525" s="101"/>
    </row>
    <row r="37526" spans="3:3" ht="12.75">
      <c r="C37526" s="101"/>
    </row>
    <row r="37527" spans="3:3" ht="12.75">
      <c r="C37527" s="101"/>
    </row>
    <row r="37528" spans="3:3" ht="12.75">
      <c r="C37528" s="101"/>
    </row>
    <row r="37529" spans="3:3" ht="12.75">
      <c r="C37529" s="101"/>
    </row>
    <row r="37530" spans="3:3" ht="12.75">
      <c r="C37530" s="101"/>
    </row>
    <row r="37531" spans="3:3" ht="12.75">
      <c r="C37531" s="101"/>
    </row>
    <row r="37532" spans="3:3" ht="12.75">
      <c r="C37532" s="101"/>
    </row>
    <row r="37533" spans="3:3" ht="12.75">
      <c r="C37533" s="101"/>
    </row>
    <row r="37534" spans="3:3" ht="12.75">
      <c r="C37534" s="101"/>
    </row>
    <row r="37535" spans="3:3" ht="12.75">
      <c r="C37535" s="101"/>
    </row>
    <row r="37536" spans="3:3" ht="12.75">
      <c r="C37536" s="101"/>
    </row>
    <row r="37537" spans="3:3" ht="12.75">
      <c r="C37537" s="101"/>
    </row>
    <row r="37538" spans="3:3" ht="12.75">
      <c r="C37538" s="101"/>
    </row>
    <row r="37539" spans="3:3" ht="12.75">
      <c r="C37539" s="101"/>
    </row>
    <row r="37540" spans="3:3" ht="12.75">
      <c r="C37540" s="101"/>
    </row>
    <row r="37541" spans="3:3" ht="12.75">
      <c r="C37541" s="101"/>
    </row>
    <row r="37542" spans="3:3" ht="12.75">
      <c r="C37542" s="101"/>
    </row>
    <row r="37543" spans="3:3" ht="12.75">
      <c r="C37543" s="101"/>
    </row>
    <row r="37544" spans="3:3" ht="12.75">
      <c r="C37544" s="101"/>
    </row>
    <row r="37545" spans="3:3" ht="12.75">
      <c r="C37545" s="101"/>
    </row>
    <row r="37546" spans="3:3" ht="12.75">
      <c r="C37546" s="101"/>
    </row>
    <row r="37547" spans="3:3" ht="12.75">
      <c r="C37547" s="101"/>
    </row>
    <row r="37548" spans="3:3" ht="12.75">
      <c r="C37548" s="101"/>
    </row>
    <row r="37549" spans="3:3" ht="12.75">
      <c r="C37549" s="101"/>
    </row>
    <row r="37550" spans="3:3" ht="12.75">
      <c r="C37550" s="101"/>
    </row>
    <row r="37551" spans="3:3" ht="12.75">
      <c r="C37551" s="101"/>
    </row>
    <row r="37552" spans="3:3" ht="12.75">
      <c r="C37552" s="101"/>
    </row>
    <row r="37553" spans="3:3" ht="12.75">
      <c r="C37553" s="101"/>
    </row>
    <row r="37554" spans="3:3" ht="12.75">
      <c r="C37554" s="101"/>
    </row>
    <row r="37555" spans="3:3" ht="12.75">
      <c r="C37555" s="101"/>
    </row>
    <row r="37556" spans="3:3" ht="12.75">
      <c r="C37556" s="101"/>
    </row>
    <row r="37557" spans="3:3" ht="12.75">
      <c r="C37557" s="101"/>
    </row>
    <row r="37558" spans="3:3" ht="12.75">
      <c r="C37558" s="101"/>
    </row>
    <row r="37559" spans="3:3" ht="12.75">
      <c r="C37559" s="101"/>
    </row>
    <row r="37560" spans="3:3" ht="12.75">
      <c r="C37560" s="101"/>
    </row>
    <row r="37561" spans="3:3" ht="12.75">
      <c r="C37561" s="101"/>
    </row>
    <row r="37562" spans="3:3" ht="12.75">
      <c r="C37562" s="101"/>
    </row>
    <row r="37563" spans="3:3" ht="12.75">
      <c r="C37563" s="101"/>
    </row>
    <row r="37564" spans="3:3" ht="12.75">
      <c r="C37564" s="101"/>
    </row>
    <row r="37565" spans="3:3" ht="12.75">
      <c r="C37565" s="101"/>
    </row>
    <row r="37566" spans="3:3" ht="12.75">
      <c r="C37566" s="101"/>
    </row>
    <row r="37567" spans="3:3" ht="12.75">
      <c r="C37567" s="101"/>
    </row>
    <row r="37568" spans="3:3" ht="12.75">
      <c r="C37568" s="101"/>
    </row>
    <row r="37569" spans="3:3" ht="12.75">
      <c r="C37569" s="101"/>
    </row>
    <row r="37570" spans="3:3" ht="12.75">
      <c r="C37570" s="101"/>
    </row>
    <row r="37571" spans="3:3" ht="12.75">
      <c r="C37571" s="101"/>
    </row>
    <row r="37572" spans="3:3" ht="12.75">
      <c r="C37572" s="101"/>
    </row>
    <row r="37573" spans="3:3" ht="12.75">
      <c r="C37573" s="101"/>
    </row>
    <row r="37574" spans="3:3" ht="12.75">
      <c r="C37574" s="101"/>
    </row>
    <row r="37575" spans="3:3" ht="12.75">
      <c r="C37575" s="101"/>
    </row>
    <row r="37576" spans="3:3" ht="12.75">
      <c r="C37576" s="101"/>
    </row>
    <row r="37577" spans="3:3" ht="12.75">
      <c r="C37577" s="101"/>
    </row>
    <row r="37578" spans="3:3" ht="12.75">
      <c r="C37578" s="101"/>
    </row>
    <row r="37579" spans="3:3" ht="12.75">
      <c r="C37579" s="101"/>
    </row>
    <row r="37580" spans="3:3" ht="12.75">
      <c r="C37580" s="101"/>
    </row>
    <row r="37581" spans="3:3" ht="12.75">
      <c r="C37581" s="101"/>
    </row>
    <row r="37582" spans="3:3" ht="12.75">
      <c r="C37582" s="101"/>
    </row>
    <row r="37583" spans="3:3" ht="12.75">
      <c r="C37583" s="101"/>
    </row>
    <row r="37584" spans="3:3" ht="12.75">
      <c r="C37584" s="101"/>
    </row>
    <row r="37585" spans="3:3" ht="12.75">
      <c r="C37585" s="101"/>
    </row>
    <row r="37586" spans="3:3" ht="12.75">
      <c r="C37586" s="101"/>
    </row>
    <row r="37587" spans="3:3" ht="12.75">
      <c r="C37587" s="101"/>
    </row>
    <row r="37588" spans="3:3" ht="12.75">
      <c r="C37588" s="101"/>
    </row>
    <row r="37589" spans="3:3" ht="12.75">
      <c r="C37589" s="101"/>
    </row>
    <row r="37590" spans="3:3" ht="12.75">
      <c r="C37590" s="101"/>
    </row>
    <row r="37591" spans="3:3" ht="12.75">
      <c r="C37591" s="101"/>
    </row>
    <row r="37592" spans="3:3" ht="12.75">
      <c r="C37592" s="101"/>
    </row>
    <row r="37593" spans="3:3" ht="12.75">
      <c r="C37593" s="101"/>
    </row>
    <row r="37594" spans="3:3" ht="12.75">
      <c r="C37594" s="101"/>
    </row>
    <row r="37595" spans="3:3" ht="12.75">
      <c r="C37595" s="101"/>
    </row>
    <row r="37596" spans="3:3" ht="12.75">
      <c r="C37596" s="101"/>
    </row>
    <row r="37597" spans="3:3" ht="12.75">
      <c r="C37597" s="101"/>
    </row>
    <row r="37598" spans="3:3" ht="12.75">
      <c r="C37598" s="101"/>
    </row>
    <row r="37599" spans="3:3" ht="12.75">
      <c r="C37599" s="101"/>
    </row>
    <row r="37600" spans="3:3" ht="12.75">
      <c r="C37600" s="101"/>
    </row>
    <row r="37601" spans="3:3" ht="12.75">
      <c r="C37601" s="101"/>
    </row>
    <row r="37602" spans="3:3" ht="12.75">
      <c r="C37602" s="101"/>
    </row>
    <row r="37603" spans="3:3" ht="12.75">
      <c r="C37603" s="101"/>
    </row>
    <row r="37604" spans="3:3" ht="12.75">
      <c r="C37604" s="101"/>
    </row>
    <row r="37605" spans="3:3" ht="12.75">
      <c r="C37605" s="101"/>
    </row>
    <row r="37606" spans="3:3" ht="12.75">
      <c r="C37606" s="101"/>
    </row>
    <row r="37607" spans="3:3" ht="12.75">
      <c r="C37607" s="101"/>
    </row>
    <row r="37608" spans="3:3" ht="12.75">
      <c r="C37608" s="101"/>
    </row>
    <row r="37609" spans="3:3" ht="12.75">
      <c r="C37609" s="101"/>
    </row>
    <row r="37610" spans="3:3" ht="12.75">
      <c r="C37610" s="101"/>
    </row>
    <row r="37611" spans="3:3" ht="12.75">
      <c r="C37611" s="101"/>
    </row>
    <row r="37612" spans="3:3" ht="12.75">
      <c r="C37612" s="101"/>
    </row>
    <row r="37613" spans="3:3" ht="12.75">
      <c r="C37613" s="101"/>
    </row>
    <row r="37614" spans="3:3" ht="12.75">
      <c r="C37614" s="101"/>
    </row>
    <row r="37615" spans="3:3" ht="12.75">
      <c r="C37615" s="101"/>
    </row>
    <row r="37616" spans="3:3" ht="12.75">
      <c r="C37616" s="101"/>
    </row>
    <row r="37617" spans="3:3" ht="12.75">
      <c r="C37617" s="101"/>
    </row>
    <row r="37618" spans="3:3" ht="12.75">
      <c r="C37618" s="101"/>
    </row>
    <row r="37619" spans="3:3" ht="12.75">
      <c r="C37619" s="101"/>
    </row>
    <row r="37620" spans="3:3" ht="12.75">
      <c r="C37620" s="101"/>
    </row>
    <row r="37621" spans="3:3" ht="12.75">
      <c r="C37621" s="101"/>
    </row>
    <row r="37622" spans="3:3" ht="12.75">
      <c r="C37622" s="101"/>
    </row>
    <row r="37623" spans="3:3" ht="12.75">
      <c r="C37623" s="101"/>
    </row>
    <row r="37624" spans="3:3" ht="12.75">
      <c r="C37624" s="101"/>
    </row>
    <row r="37625" spans="3:3" ht="12.75">
      <c r="C37625" s="101"/>
    </row>
    <row r="37626" spans="3:3" ht="12.75">
      <c r="C37626" s="101"/>
    </row>
    <row r="37627" spans="3:3" ht="12.75">
      <c r="C37627" s="101"/>
    </row>
    <row r="37628" spans="3:3" ht="12.75">
      <c r="C37628" s="101"/>
    </row>
    <row r="37629" spans="3:3" ht="12.75">
      <c r="C37629" s="101"/>
    </row>
    <row r="37630" spans="3:3" ht="12.75">
      <c r="C37630" s="101"/>
    </row>
    <row r="37631" spans="3:3" ht="12.75">
      <c r="C37631" s="101"/>
    </row>
    <row r="37632" spans="3:3" ht="12.75">
      <c r="C37632" s="101"/>
    </row>
    <row r="37633" spans="3:3" ht="12.75">
      <c r="C37633" s="101"/>
    </row>
    <row r="37634" spans="3:3" ht="12.75">
      <c r="C37634" s="101"/>
    </row>
    <row r="37635" spans="3:3" ht="12.75">
      <c r="C37635" s="101"/>
    </row>
    <row r="37636" spans="3:3" ht="12.75">
      <c r="C37636" s="101"/>
    </row>
    <row r="37637" spans="3:3" ht="12.75">
      <c r="C37637" s="101"/>
    </row>
    <row r="37638" spans="3:3" ht="12.75">
      <c r="C37638" s="101"/>
    </row>
    <row r="37639" spans="3:3" ht="12.75">
      <c r="C37639" s="101"/>
    </row>
    <row r="37640" spans="3:3" ht="12.75">
      <c r="C37640" s="101"/>
    </row>
    <row r="37641" spans="3:3" ht="12.75">
      <c r="C37641" s="101"/>
    </row>
    <row r="37642" spans="3:3" ht="12.75">
      <c r="C37642" s="101"/>
    </row>
    <row r="37643" spans="3:3" ht="12.75">
      <c r="C37643" s="101"/>
    </row>
    <row r="37644" spans="3:3" ht="12.75">
      <c r="C37644" s="101"/>
    </row>
    <row r="37645" spans="3:3" ht="12.75">
      <c r="C37645" s="101"/>
    </row>
    <row r="37646" spans="3:3" ht="12.75">
      <c r="C37646" s="101"/>
    </row>
    <row r="37647" spans="3:3" ht="12.75">
      <c r="C37647" s="101"/>
    </row>
    <row r="37648" spans="3:3" ht="12.75">
      <c r="C37648" s="101"/>
    </row>
    <row r="37649" spans="3:3" ht="12.75">
      <c r="C37649" s="101"/>
    </row>
    <row r="37650" spans="3:3" ht="12.75">
      <c r="C37650" s="101"/>
    </row>
    <row r="37651" spans="3:3" ht="12.75">
      <c r="C37651" s="101"/>
    </row>
    <row r="37652" spans="3:3" ht="12.75">
      <c r="C37652" s="101"/>
    </row>
    <row r="37653" spans="3:3" ht="12.75">
      <c r="C37653" s="101"/>
    </row>
    <row r="37654" spans="3:3" ht="12.75">
      <c r="C37654" s="101"/>
    </row>
    <row r="37655" spans="3:3" ht="12.75">
      <c r="C37655" s="101"/>
    </row>
    <row r="37656" spans="3:3" ht="12.75">
      <c r="C37656" s="101"/>
    </row>
    <row r="37657" spans="3:3" ht="12.75">
      <c r="C37657" s="101"/>
    </row>
    <row r="37658" spans="3:3" ht="12.75">
      <c r="C37658" s="101"/>
    </row>
    <row r="37659" spans="3:3" ht="12.75">
      <c r="C37659" s="101"/>
    </row>
    <row r="37660" spans="3:3" ht="12.75">
      <c r="C37660" s="101"/>
    </row>
    <row r="37661" spans="3:3" ht="12.75">
      <c r="C37661" s="101"/>
    </row>
    <row r="37662" spans="3:3" ht="12.75">
      <c r="C37662" s="101"/>
    </row>
    <row r="37663" spans="3:3" ht="12.75">
      <c r="C37663" s="101"/>
    </row>
    <row r="37664" spans="3:3" ht="12.75">
      <c r="C37664" s="101"/>
    </row>
    <row r="37665" spans="3:3" ht="12.75">
      <c r="C37665" s="101"/>
    </row>
    <row r="37666" spans="3:3" ht="12.75">
      <c r="C37666" s="101"/>
    </row>
    <row r="37667" spans="3:3" ht="12.75">
      <c r="C37667" s="101"/>
    </row>
    <row r="37668" spans="3:3" ht="12.75">
      <c r="C37668" s="101"/>
    </row>
    <row r="37669" spans="3:3" ht="12.75">
      <c r="C37669" s="101"/>
    </row>
    <row r="37670" spans="3:3" ht="12.75">
      <c r="C37670" s="101"/>
    </row>
    <row r="37671" spans="3:3" ht="12.75">
      <c r="C37671" s="101"/>
    </row>
    <row r="37672" spans="3:3" ht="12.75">
      <c r="C37672" s="101"/>
    </row>
    <row r="37673" spans="3:3" ht="12.75">
      <c r="C37673" s="101"/>
    </row>
    <row r="37674" spans="3:3" ht="12.75">
      <c r="C37674" s="101"/>
    </row>
    <row r="37675" spans="3:3" ht="12.75">
      <c r="C37675" s="101"/>
    </row>
    <row r="37676" spans="3:3" ht="12.75">
      <c r="C37676" s="101"/>
    </row>
    <row r="37677" spans="3:3" ht="12.75">
      <c r="C37677" s="101"/>
    </row>
    <row r="37678" spans="3:3" ht="12.75">
      <c r="C37678" s="101"/>
    </row>
    <row r="37679" spans="3:3" ht="12.75">
      <c r="C37679" s="101"/>
    </row>
    <row r="37680" spans="3:3" ht="12.75">
      <c r="C37680" s="101"/>
    </row>
    <row r="37681" spans="3:3" ht="12.75">
      <c r="C37681" s="101"/>
    </row>
    <row r="37682" spans="3:3" ht="12.75">
      <c r="C37682" s="101"/>
    </row>
    <row r="37683" spans="3:3" ht="12.75">
      <c r="C37683" s="101"/>
    </row>
    <row r="37684" spans="3:3" ht="12.75">
      <c r="C37684" s="101"/>
    </row>
    <row r="37685" spans="3:3" ht="12.75">
      <c r="C37685" s="101"/>
    </row>
    <row r="37686" spans="3:3" ht="12.75">
      <c r="C37686" s="101"/>
    </row>
    <row r="37687" spans="3:3" ht="12.75">
      <c r="C37687" s="101"/>
    </row>
    <row r="37688" spans="3:3" ht="12.75">
      <c r="C37688" s="101"/>
    </row>
    <row r="37689" spans="3:3" ht="12.75">
      <c r="C37689" s="101"/>
    </row>
    <row r="37690" spans="3:3" ht="12.75">
      <c r="C37690" s="101"/>
    </row>
    <row r="37691" spans="3:3" ht="12.75">
      <c r="C37691" s="101"/>
    </row>
    <row r="37692" spans="3:3" ht="12.75">
      <c r="C37692" s="101"/>
    </row>
    <row r="37693" spans="3:3" ht="12.75">
      <c r="C37693" s="101"/>
    </row>
    <row r="37694" spans="3:3" ht="12.75">
      <c r="C37694" s="101"/>
    </row>
    <row r="37695" spans="3:3" ht="12.75">
      <c r="C37695" s="101"/>
    </row>
    <row r="37696" spans="3:3" ht="12.75">
      <c r="C37696" s="101"/>
    </row>
    <row r="37697" spans="3:3" ht="12.75">
      <c r="C37697" s="101"/>
    </row>
    <row r="37698" spans="3:3" ht="12.75">
      <c r="C37698" s="101"/>
    </row>
    <row r="37699" spans="3:3" ht="12.75">
      <c r="C37699" s="101"/>
    </row>
    <row r="37700" spans="3:3" ht="12.75">
      <c r="C37700" s="101"/>
    </row>
    <row r="37701" spans="3:3" ht="12.75">
      <c r="C37701" s="101"/>
    </row>
    <row r="37702" spans="3:3" ht="12.75">
      <c r="C37702" s="101"/>
    </row>
    <row r="37703" spans="3:3" ht="12.75">
      <c r="C37703" s="101"/>
    </row>
    <row r="37704" spans="3:3" ht="12.75">
      <c r="C37704" s="101"/>
    </row>
    <row r="37705" spans="3:3" ht="12.75">
      <c r="C37705" s="101"/>
    </row>
    <row r="37706" spans="3:3" ht="12.75">
      <c r="C37706" s="101"/>
    </row>
    <row r="37707" spans="3:3" ht="12.75">
      <c r="C37707" s="101"/>
    </row>
    <row r="37708" spans="3:3" ht="12.75">
      <c r="C37708" s="101"/>
    </row>
    <row r="37709" spans="3:3" ht="12.75">
      <c r="C37709" s="101"/>
    </row>
    <row r="37710" spans="3:3" ht="12.75">
      <c r="C37710" s="101"/>
    </row>
    <row r="37711" spans="3:3" ht="12.75">
      <c r="C37711" s="101"/>
    </row>
    <row r="37712" spans="3:3" ht="12.75">
      <c r="C37712" s="101"/>
    </row>
    <row r="37713" spans="3:3" ht="12.75">
      <c r="C37713" s="101"/>
    </row>
    <row r="37714" spans="3:3" ht="12.75">
      <c r="C37714" s="101"/>
    </row>
    <row r="37715" spans="3:3" ht="12.75">
      <c r="C37715" s="101"/>
    </row>
    <row r="37716" spans="3:3" ht="12.75">
      <c r="C37716" s="101"/>
    </row>
    <row r="37717" spans="3:3" ht="12.75">
      <c r="C37717" s="101"/>
    </row>
    <row r="37718" spans="3:3" ht="12.75">
      <c r="C37718" s="101"/>
    </row>
    <row r="37719" spans="3:3" ht="12.75">
      <c r="C37719" s="101"/>
    </row>
    <row r="37720" spans="3:3" ht="12.75">
      <c r="C37720" s="101"/>
    </row>
    <row r="37721" spans="3:3" ht="12.75">
      <c r="C37721" s="101"/>
    </row>
    <row r="37722" spans="3:3" ht="12.75">
      <c r="C37722" s="101"/>
    </row>
    <row r="37723" spans="3:3" ht="12.75">
      <c r="C37723" s="101"/>
    </row>
    <row r="37724" spans="3:3" ht="12.75">
      <c r="C37724" s="101"/>
    </row>
    <row r="37725" spans="3:3" ht="12.75">
      <c r="C37725" s="101"/>
    </row>
    <row r="37726" spans="3:3" ht="12.75">
      <c r="C37726" s="101"/>
    </row>
    <row r="37727" spans="3:3" ht="12.75">
      <c r="C37727" s="101"/>
    </row>
    <row r="37728" spans="3:3" ht="12.75">
      <c r="C37728" s="101"/>
    </row>
    <row r="37729" spans="3:3" ht="12.75">
      <c r="C37729" s="101"/>
    </row>
    <row r="37730" spans="3:3" ht="12.75">
      <c r="C37730" s="101"/>
    </row>
    <row r="37731" spans="3:3" ht="12.75">
      <c r="C37731" s="101"/>
    </row>
    <row r="37732" spans="3:3" ht="12.75">
      <c r="C37732" s="101"/>
    </row>
    <row r="37733" spans="3:3" ht="12.75">
      <c r="C37733" s="101"/>
    </row>
    <row r="37734" spans="3:3" ht="12.75">
      <c r="C37734" s="101"/>
    </row>
    <row r="37735" spans="3:3" ht="12.75">
      <c r="C37735" s="101"/>
    </row>
    <row r="37736" spans="3:3" ht="12.75">
      <c r="C37736" s="101"/>
    </row>
    <row r="37737" spans="3:3" ht="12.75">
      <c r="C37737" s="101"/>
    </row>
    <row r="37738" spans="3:3" ht="12.75">
      <c r="C37738" s="101"/>
    </row>
    <row r="37739" spans="3:3" ht="12.75">
      <c r="C37739" s="101"/>
    </row>
    <row r="37740" spans="3:3" ht="12.75">
      <c r="C37740" s="101"/>
    </row>
    <row r="37741" spans="3:3" ht="12.75">
      <c r="C37741" s="101"/>
    </row>
    <row r="37742" spans="3:3" ht="12.75">
      <c r="C37742" s="101"/>
    </row>
    <row r="37743" spans="3:3" ht="12.75">
      <c r="C37743" s="101"/>
    </row>
    <row r="37744" spans="3:3" ht="12.75">
      <c r="C37744" s="101"/>
    </row>
    <row r="37745" spans="3:3" ht="12.75">
      <c r="C37745" s="101"/>
    </row>
    <row r="37746" spans="3:3" ht="12.75">
      <c r="C37746" s="101"/>
    </row>
    <row r="37747" spans="3:3" ht="12.75">
      <c r="C37747" s="101"/>
    </row>
    <row r="37748" spans="3:3" ht="12.75">
      <c r="C37748" s="101"/>
    </row>
    <row r="37749" spans="3:3" ht="12.75">
      <c r="C37749" s="101"/>
    </row>
    <row r="37750" spans="3:3" ht="12.75">
      <c r="C37750" s="101"/>
    </row>
    <row r="37751" spans="3:3" ht="12.75">
      <c r="C37751" s="101"/>
    </row>
    <row r="37752" spans="3:3" ht="12.75">
      <c r="C37752" s="101"/>
    </row>
    <row r="37753" spans="3:3" ht="12.75">
      <c r="C37753" s="101"/>
    </row>
    <row r="37754" spans="3:3" ht="12.75">
      <c r="C37754" s="101"/>
    </row>
    <row r="37755" spans="3:3" ht="12.75">
      <c r="C37755" s="101"/>
    </row>
    <row r="37756" spans="3:3" ht="12.75">
      <c r="C37756" s="101"/>
    </row>
    <row r="37757" spans="3:3" ht="12.75">
      <c r="C37757" s="101"/>
    </row>
    <row r="37758" spans="3:3" ht="12.75">
      <c r="C37758" s="101"/>
    </row>
    <row r="37759" spans="3:3" ht="12.75">
      <c r="C37759" s="101"/>
    </row>
    <row r="37760" spans="3:3" ht="12.75">
      <c r="C37760" s="101"/>
    </row>
    <row r="37761" spans="3:3" ht="12.75">
      <c r="C37761" s="101"/>
    </row>
    <row r="37762" spans="3:3" ht="12.75">
      <c r="C37762" s="101"/>
    </row>
    <row r="37763" spans="3:3" ht="12.75">
      <c r="C37763" s="101"/>
    </row>
    <row r="37764" spans="3:3" ht="12.75">
      <c r="C37764" s="101"/>
    </row>
    <row r="37765" spans="3:3" ht="12.75">
      <c r="C37765" s="101"/>
    </row>
    <row r="37766" spans="3:3" ht="12.75">
      <c r="C37766" s="101"/>
    </row>
    <row r="37767" spans="3:3" ht="12.75">
      <c r="C37767" s="101"/>
    </row>
    <row r="37768" spans="3:3" ht="12.75">
      <c r="C37768" s="101"/>
    </row>
    <row r="37769" spans="3:3" ht="12.75">
      <c r="C37769" s="101"/>
    </row>
    <row r="37770" spans="3:3" ht="12.75">
      <c r="C37770" s="101"/>
    </row>
    <row r="37771" spans="3:3" ht="12.75">
      <c r="C37771" s="101"/>
    </row>
    <row r="37772" spans="3:3" ht="12.75">
      <c r="C37772" s="101"/>
    </row>
    <row r="37773" spans="3:3" ht="12.75">
      <c r="C37773" s="101"/>
    </row>
    <row r="37774" spans="3:3" ht="12.75">
      <c r="C37774" s="101"/>
    </row>
    <row r="37775" spans="3:3" ht="12.75">
      <c r="C37775" s="101"/>
    </row>
    <row r="37776" spans="3:3" ht="12.75">
      <c r="C37776" s="101"/>
    </row>
    <row r="37777" spans="3:3" ht="12.75">
      <c r="C37777" s="101"/>
    </row>
    <row r="37778" spans="3:3" ht="12.75">
      <c r="C37778" s="101"/>
    </row>
    <row r="37779" spans="3:3" ht="12.75">
      <c r="C37779" s="101"/>
    </row>
    <row r="37780" spans="3:3" ht="12.75">
      <c r="C37780" s="101"/>
    </row>
    <row r="37781" spans="3:3" ht="12.75">
      <c r="C37781" s="101"/>
    </row>
    <row r="37782" spans="3:3" ht="12.75">
      <c r="C37782" s="101"/>
    </row>
    <row r="37783" spans="3:3" ht="12.75">
      <c r="C37783" s="101"/>
    </row>
    <row r="37784" spans="3:3" ht="12.75">
      <c r="C37784" s="101"/>
    </row>
    <row r="37785" spans="3:3" ht="12.75">
      <c r="C37785" s="101"/>
    </row>
    <row r="37786" spans="3:3" ht="12.75">
      <c r="C37786" s="101"/>
    </row>
    <row r="37787" spans="3:3" ht="12.75">
      <c r="C37787" s="101"/>
    </row>
    <row r="37788" spans="3:3" ht="12.75">
      <c r="C37788" s="101"/>
    </row>
    <row r="37789" spans="3:3" ht="12.75">
      <c r="C37789" s="101"/>
    </row>
    <row r="37790" spans="3:3" ht="12.75">
      <c r="C37790" s="101"/>
    </row>
    <row r="37791" spans="3:3" ht="12.75">
      <c r="C37791" s="101"/>
    </row>
    <row r="37792" spans="3:3" ht="12.75">
      <c r="C37792" s="101"/>
    </row>
    <row r="37793" spans="3:3" ht="12.75">
      <c r="C37793" s="101"/>
    </row>
    <row r="37794" spans="3:3" ht="12.75">
      <c r="C37794" s="101"/>
    </row>
    <row r="37795" spans="3:3" ht="12.75">
      <c r="C37795" s="101"/>
    </row>
    <row r="37796" spans="3:3" ht="12.75">
      <c r="C37796" s="101"/>
    </row>
    <row r="37797" spans="3:3" ht="12.75">
      <c r="C37797" s="101"/>
    </row>
    <row r="37798" spans="3:3" ht="12.75">
      <c r="C37798" s="101"/>
    </row>
    <row r="37799" spans="3:3" ht="12.75">
      <c r="C37799" s="101"/>
    </row>
    <row r="37800" spans="3:3" ht="12.75">
      <c r="C37800" s="101"/>
    </row>
    <row r="37801" spans="3:3" ht="12.75">
      <c r="C37801" s="101"/>
    </row>
    <row r="37802" spans="3:3" ht="12.75">
      <c r="C37802" s="101"/>
    </row>
    <row r="37803" spans="3:3" ht="12.75">
      <c r="C37803" s="101"/>
    </row>
    <row r="37804" spans="3:3" ht="12.75">
      <c r="C37804" s="101"/>
    </row>
    <row r="37805" spans="3:3" ht="12.75">
      <c r="C37805" s="101"/>
    </row>
    <row r="37806" spans="3:3" ht="12.75">
      <c r="C37806" s="101"/>
    </row>
    <row r="37807" spans="3:3" ht="12.75">
      <c r="C37807" s="101"/>
    </row>
    <row r="37808" spans="3:3" ht="12.75">
      <c r="C37808" s="101"/>
    </row>
    <row r="37809" spans="3:3" ht="12.75">
      <c r="C37809" s="101"/>
    </row>
    <row r="37810" spans="3:3" ht="12.75">
      <c r="C37810" s="101"/>
    </row>
    <row r="37811" spans="3:3" ht="12.75">
      <c r="C37811" s="101"/>
    </row>
    <row r="37812" spans="3:3" ht="12.75">
      <c r="C37812" s="101"/>
    </row>
    <row r="37813" spans="3:3" ht="12.75">
      <c r="C37813" s="101"/>
    </row>
    <row r="37814" spans="3:3" ht="12.75">
      <c r="C37814" s="101"/>
    </row>
    <row r="37815" spans="3:3" ht="12.75">
      <c r="C37815" s="101"/>
    </row>
    <row r="37816" spans="3:3" ht="12.75">
      <c r="C37816" s="101"/>
    </row>
    <row r="37817" spans="3:3" ht="12.75">
      <c r="C37817" s="101"/>
    </row>
    <row r="37818" spans="3:3" ht="12.75">
      <c r="C37818" s="101"/>
    </row>
    <row r="37819" spans="3:3" ht="12.75">
      <c r="C37819" s="101"/>
    </row>
    <row r="37820" spans="3:3" ht="12.75">
      <c r="C37820" s="101"/>
    </row>
    <row r="37821" spans="3:3" ht="12.75">
      <c r="C37821" s="101"/>
    </row>
    <row r="37822" spans="3:3" ht="12.75">
      <c r="C37822" s="101"/>
    </row>
    <row r="37823" spans="3:3" ht="12.75">
      <c r="C37823" s="101"/>
    </row>
    <row r="37824" spans="3:3" ht="12.75">
      <c r="C37824" s="101"/>
    </row>
    <row r="37825" spans="3:3" ht="12.75">
      <c r="C37825" s="101"/>
    </row>
    <row r="37826" spans="3:3" ht="12.75">
      <c r="C37826" s="101"/>
    </row>
    <row r="37827" spans="3:3" ht="12.75">
      <c r="C37827" s="101"/>
    </row>
    <row r="37828" spans="3:3" ht="12.75">
      <c r="C37828" s="101"/>
    </row>
    <row r="37829" spans="3:3" ht="12.75">
      <c r="C37829" s="101"/>
    </row>
    <row r="37830" spans="3:3" ht="12.75">
      <c r="C37830" s="101"/>
    </row>
    <row r="37831" spans="3:3" ht="12.75">
      <c r="C37831" s="101"/>
    </row>
    <row r="37832" spans="3:3" ht="12.75">
      <c r="C37832" s="101"/>
    </row>
    <row r="37833" spans="3:3" ht="12.75">
      <c r="C37833" s="101"/>
    </row>
    <row r="37834" spans="3:3" ht="12.75">
      <c r="C37834" s="101"/>
    </row>
    <row r="37835" spans="3:3" ht="12.75">
      <c r="C37835" s="101"/>
    </row>
    <row r="37836" spans="3:3" ht="12.75">
      <c r="C37836" s="101"/>
    </row>
    <row r="37837" spans="3:3" ht="12.75">
      <c r="C37837" s="101"/>
    </row>
    <row r="37838" spans="3:3" ht="12.75">
      <c r="C37838" s="101"/>
    </row>
    <row r="37839" spans="3:3" ht="12.75">
      <c r="C37839" s="101"/>
    </row>
    <row r="37840" spans="3:3" ht="12.75">
      <c r="C37840" s="101"/>
    </row>
    <row r="37841" spans="3:3" ht="12.75">
      <c r="C37841" s="101"/>
    </row>
    <row r="37842" spans="3:3" ht="12.75">
      <c r="C37842" s="101"/>
    </row>
    <row r="37843" spans="3:3" ht="12.75">
      <c r="C37843" s="101"/>
    </row>
    <row r="37844" spans="3:3" ht="12.75">
      <c r="C37844" s="101"/>
    </row>
    <row r="37845" spans="3:3" ht="12.75">
      <c r="C37845" s="101"/>
    </row>
    <row r="37846" spans="3:3" ht="12.75">
      <c r="C37846" s="101"/>
    </row>
    <row r="37847" spans="3:3" ht="12.75">
      <c r="C37847" s="101"/>
    </row>
    <row r="37848" spans="3:3" ht="12.75">
      <c r="C37848" s="101"/>
    </row>
    <row r="37849" spans="3:3" ht="12.75">
      <c r="C37849" s="101"/>
    </row>
    <row r="37850" spans="3:3" ht="12.75">
      <c r="C37850" s="101"/>
    </row>
    <row r="37851" spans="3:3" ht="12.75">
      <c r="C37851" s="101"/>
    </row>
    <row r="37852" spans="3:3" ht="12.75">
      <c r="C37852" s="101"/>
    </row>
    <row r="37853" spans="3:3" ht="12.75">
      <c r="C37853" s="101"/>
    </row>
    <row r="37854" spans="3:3" ht="12.75">
      <c r="C37854" s="101"/>
    </row>
    <row r="37855" spans="3:3" ht="12.75">
      <c r="C37855" s="101"/>
    </row>
    <row r="37856" spans="3:3" ht="12.75">
      <c r="C37856" s="101"/>
    </row>
    <row r="37857" spans="3:3" ht="12.75">
      <c r="C37857" s="101"/>
    </row>
    <row r="37858" spans="3:3" ht="12.75">
      <c r="C37858" s="101"/>
    </row>
    <row r="37859" spans="3:3" ht="12.75">
      <c r="C37859" s="101"/>
    </row>
    <row r="37860" spans="3:3" ht="12.75">
      <c r="C37860" s="101"/>
    </row>
    <row r="37861" spans="3:3" ht="12.75">
      <c r="C37861" s="101"/>
    </row>
    <row r="37862" spans="3:3" ht="12.75">
      <c r="C37862" s="101"/>
    </row>
    <row r="37863" spans="3:3" ht="12.75">
      <c r="C37863" s="101"/>
    </row>
    <row r="37864" spans="3:3" ht="12.75">
      <c r="C37864" s="101"/>
    </row>
    <row r="37865" spans="3:3" ht="12.75">
      <c r="C37865" s="101"/>
    </row>
    <row r="37866" spans="3:3" ht="12.75">
      <c r="C37866" s="101"/>
    </row>
    <row r="37867" spans="3:3" ht="12.75">
      <c r="C37867" s="101"/>
    </row>
    <row r="37868" spans="3:3" ht="12.75">
      <c r="C37868" s="101"/>
    </row>
    <row r="37869" spans="3:3" ht="12.75">
      <c r="C37869" s="101"/>
    </row>
    <row r="37870" spans="3:3" ht="12.75">
      <c r="C37870" s="101"/>
    </row>
    <row r="37871" spans="3:3" ht="12.75">
      <c r="C37871" s="101"/>
    </row>
    <row r="37872" spans="3:3" ht="12.75">
      <c r="C37872" s="101"/>
    </row>
    <row r="37873" spans="3:3" ht="12.75">
      <c r="C37873" s="101"/>
    </row>
    <row r="37874" spans="3:3" ht="12.75">
      <c r="C37874" s="101"/>
    </row>
    <row r="37875" spans="3:3" ht="12.75">
      <c r="C37875" s="101"/>
    </row>
    <row r="37876" spans="3:3" ht="12.75">
      <c r="C37876" s="101"/>
    </row>
    <row r="37877" spans="3:3" ht="12.75">
      <c r="C37877" s="101"/>
    </row>
    <row r="37878" spans="3:3" ht="12.75">
      <c r="C37878" s="101"/>
    </row>
    <row r="37879" spans="3:3" ht="12.75">
      <c r="C37879" s="101"/>
    </row>
    <row r="37880" spans="3:3" ht="12.75">
      <c r="C37880" s="101"/>
    </row>
    <row r="37881" spans="3:3" ht="12.75">
      <c r="C37881" s="101"/>
    </row>
    <row r="37882" spans="3:3" ht="12.75">
      <c r="C37882" s="101"/>
    </row>
    <row r="37883" spans="3:3" ht="12.75">
      <c r="C37883" s="101"/>
    </row>
    <row r="37884" spans="3:3" ht="12.75">
      <c r="C37884" s="101"/>
    </row>
    <row r="37885" spans="3:3" ht="12.75">
      <c r="C37885" s="101"/>
    </row>
    <row r="37886" spans="3:3" ht="12.75">
      <c r="C37886" s="101"/>
    </row>
    <row r="37887" spans="3:3" ht="12.75">
      <c r="C37887" s="101"/>
    </row>
    <row r="37888" spans="3:3" ht="12.75">
      <c r="C37888" s="101"/>
    </row>
    <row r="37889" spans="3:3" ht="12.75">
      <c r="C37889" s="101"/>
    </row>
    <row r="37890" spans="3:3" ht="12.75">
      <c r="C37890" s="101"/>
    </row>
    <row r="37891" spans="3:3" ht="12.75">
      <c r="C37891" s="101"/>
    </row>
    <row r="37892" spans="3:3" ht="12.75">
      <c r="C37892" s="101"/>
    </row>
    <row r="37893" spans="3:3" ht="12.75">
      <c r="C37893" s="101"/>
    </row>
    <row r="37894" spans="3:3" ht="12.75">
      <c r="C37894" s="101"/>
    </row>
    <row r="37895" spans="3:3" ht="12.75">
      <c r="C37895" s="101"/>
    </row>
    <row r="37896" spans="3:3" ht="12.75">
      <c r="C37896" s="101"/>
    </row>
    <row r="37897" spans="3:3" ht="12.75">
      <c r="C37897" s="101"/>
    </row>
    <row r="37898" spans="3:3" ht="12.75">
      <c r="C37898" s="101"/>
    </row>
    <row r="37899" spans="3:3" ht="12.75">
      <c r="C37899" s="101"/>
    </row>
    <row r="37900" spans="3:3" ht="12.75">
      <c r="C37900" s="101"/>
    </row>
    <row r="37901" spans="3:3" ht="12.75">
      <c r="C37901" s="101"/>
    </row>
    <row r="37902" spans="3:3" ht="12.75">
      <c r="C37902" s="101"/>
    </row>
    <row r="37903" spans="3:3" ht="12.75">
      <c r="C37903" s="101"/>
    </row>
    <row r="37904" spans="3:3" ht="12.75">
      <c r="C37904" s="101"/>
    </row>
    <row r="37905" spans="3:3" ht="12.75">
      <c r="C37905" s="101"/>
    </row>
    <row r="37906" spans="3:3" ht="12.75">
      <c r="C37906" s="101"/>
    </row>
    <row r="37907" spans="3:3" ht="12.75">
      <c r="C37907" s="101"/>
    </row>
    <row r="37908" spans="3:3" ht="12.75">
      <c r="C37908" s="101"/>
    </row>
    <row r="37909" spans="3:3" ht="12.75">
      <c r="C37909" s="101"/>
    </row>
    <row r="37910" spans="3:3" ht="12.75">
      <c r="C37910" s="101"/>
    </row>
    <row r="37911" spans="3:3" ht="12.75">
      <c r="C37911" s="101"/>
    </row>
    <row r="37912" spans="3:3" ht="12.75">
      <c r="C37912" s="101"/>
    </row>
    <row r="37913" spans="3:3" ht="12.75">
      <c r="C37913" s="101"/>
    </row>
    <row r="37914" spans="3:3" ht="12.75">
      <c r="C37914" s="101"/>
    </row>
    <row r="37915" spans="3:3" ht="12.75">
      <c r="C37915" s="101"/>
    </row>
    <row r="37916" spans="3:3" ht="12.75">
      <c r="C37916" s="101"/>
    </row>
    <row r="37917" spans="3:3" ht="12.75">
      <c r="C37917" s="101"/>
    </row>
    <row r="37918" spans="3:3" ht="12.75">
      <c r="C37918" s="101"/>
    </row>
    <row r="37919" spans="3:3" ht="12.75">
      <c r="C37919" s="101"/>
    </row>
    <row r="37920" spans="3:3" ht="12.75">
      <c r="C37920" s="101"/>
    </row>
    <row r="37921" spans="3:3" ht="12.75">
      <c r="C37921" s="101"/>
    </row>
    <row r="37922" spans="3:3" ht="12.75">
      <c r="C37922" s="101"/>
    </row>
    <row r="37923" spans="3:3" ht="12.75">
      <c r="C37923" s="101"/>
    </row>
    <row r="37924" spans="3:3" ht="12.75">
      <c r="C37924" s="101"/>
    </row>
    <row r="37925" spans="3:3" ht="12.75">
      <c r="C37925" s="101"/>
    </row>
    <row r="37926" spans="3:3" ht="12.75">
      <c r="C37926" s="101"/>
    </row>
    <row r="37927" spans="3:3" ht="12.75">
      <c r="C37927" s="101"/>
    </row>
    <row r="37928" spans="3:3" ht="12.75">
      <c r="C37928" s="101"/>
    </row>
    <row r="37929" spans="3:3" ht="12.75">
      <c r="C37929" s="101"/>
    </row>
    <row r="37930" spans="3:3" ht="12.75">
      <c r="C37930" s="101"/>
    </row>
    <row r="37931" spans="3:3" ht="12.75">
      <c r="C37931" s="101"/>
    </row>
    <row r="37932" spans="3:3" ht="12.75">
      <c r="C37932" s="101"/>
    </row>
    <row r="37933" spans="3:3" ht="12.75">
      <c r="C37933" s="101"/>
    </row>
    <row r="37934" spans="3:3" ht="12.75">
      <c r="C37934" s="101"/>
    </row>
    <row r="37935" spans="3:3" ht="12.75">
      <c r="C37935" s="101"/>
    </row>
    <row r="37936" spans="3:3" ht="12.75">
      <c r="C37936" s="101"/>
    </row>
    <row r="37937" spans="3:3" ht="12.75">
      <c r="C37937" s="101"/>
    </row>
    <row r="37938" spans="3:3" ht="12.75">
      <c r="C37938" s="101"/>
    </row>
    <row r="37939" spans="3:3" ht="12.75">
      <c r="C37939" s="101"/>
    </row>
    <row r="37940" spans="3:3" ht="12.75">
      <c r="C37940" s="101"/>
    </row>
    <row r="37941" spans="3:3" ht="12.75">
      <c r="C37941" s="101"/>
    </row>
    <row r="37942" spans="3:3" ht="12.75">
      <c r="C37942" s="101"/>
    </row>
    <row r="37943" spans="3:3" ht="12.75">
      <c r="C37943" s="101"/>
    </row>
    <row r="37944" spans="3:3" ht="12.75">
      <c r="C37944" s="101"/>
    </row>
    <row r="37945" spans="3:3" ht="12.75">
      <c r="C37945" s="101"/>
    </row>
    <row r="37946" spans="3:3" ht="12.75">
      <c r="C37946" s="101"/>
    </row>
    <row r="37947" spans="3:3" ht="12.75">
      <c r="C37947" s="101"/>
    </row>
    <row r="37948" spans="3:3" ht="12.75">
      <c r="C37948" s="101"/>
    </row>
    <row r="37949" spans="3:3" ht="12.75">
      <c r="C37949" s="101"/>
    </row>
    <row r="37950" spans="3:3" ht="12.75">
      <c r="C37950" s="101"/>
    </row>
    <row r="37951" spans="3:3" ht="12.75">
      <c r="C37951" s="101"/>
    </row>
    <row r="37952" spans="3:3" ht="12.75">
      <c r="C37952" s="101"/>
    </row>
    <row r="37953" spans="3:3" ht="12.75">
      <c r="C37953" s="101"/>
    </row>
    <row r="37954" spans="3:3" ht="12.75">
      <c r="C37954" s="101"/>
    </row>
    <row r="37955" spans="3:3" ht="12.75">
      <c r="C37955" s="101"/>
    </row>
    <row r="37956" spans="3:3" ht="12.75">
      <c r="C37956" s="101"/>
    </row>
    <row r="37957" spans="3:3" ht="12.75">
      <c r="C37957" s="101"/>
    </row>
    <row r="37958" spans="3:3" ht="12.75">
      <c r="C37958" s="101"/>
    </row>
    <row r="37959" spans="3:3" ht="12.75">
      <c r="C37959" s="101"/>
    </row>
    <row r="37960" spans="3:3" ht="12.75">
      <c r="C37960" s="101"/>
    </row>
    <row r="37961" spans="3:3" ht="12.75">
      <c r="C37961" s="101"/>
    </row>
    <row r="37962" spans="3:3" ht="12.75">
      <c r="C37962" s="101"/>
    </row>
    <row r="37963" spans="3:3" ht="12.75">
      <c r="C37963" s="101"/>
    </row>
    <row r="37964" spans="3:3" ht="12.75">
      <c r="C37964" s="101"/>
    </row>
    <row r="37965" spans="3:3" ht="12.75">
      <c r="C37965" s="101"/>
    </row>
    <row r="37966" spans="3:3" ht="12.75">
      <c r="C37966" s="101"/>
    </row>
    <row r="37967" spans="3:3" ht="12.75">
      <c r="C37967" s="101"/>
    </row>
    <row r="37968" spans="3:3" ht="12.75">
      <c r="C37968" s="101"/>
    </row>
    <row r="37969" spans="3:3" ht="12.75">
      <c r="C37969" s="101"/>
    </row>
    <row r="37970" spans="3:3" ht="12.75">
      <c r="C37970" s="101"/>
    </row>
    <row r="37971" spans="3:3" ht="12.75">
      <c r="C37971" s="101"/>
    </row>
    <row r="37972" spans="3:3" ht="12.75">
      <c r="C37972" s="101"/>
    </row>
    <row r="37973" spans="3:3" ht="12.75">
      <c r="C37973" s="101"/>
    </row>
    <row r="37974" spans="3:3" ht="12.75">
      <c r="C37974" s="101"/>
    </row>
    <row r="37975" spans="3:3" ht="12.75">
      <c r="C37975" s="101"/>
    </row>
    <row r="37976" spans="3:3" ht="12.75">
      <c r="C37976" s="101"/>
    </row>
    <row r="37977" spans="3:3" ht="12.75">
      <c r="C37977" s="101"/>
    </row>
    <row r="37978" spans="3:3" ht="12.75">
      <c r="C37978" s="101"/>
    </row>
    <row r="37979" spans="3:3" ht="12.75">
      <c r="C37979" s="101"/>
    </row>
    <row r="37980" spans="3:3" ht="12.75">
      <c r="C37980" s="101"/>
    </row>
    <row r="37981" spans="3:3" ht="12.75">
      <c r="C37981" s="101"/>
    </row>
    <row r="37982" spans="3:3" ht="12.75">
      <c r="C37982" s="101"/>
    </row>
    <row r="37983" spans="3:3" ht="12.75">
      <c r="C37983" s="101"/>
    </row>
    <row r="37984" spans="3:3" ht="12.75">
      <c r="C37984" s="101"/>
    </row>
    <row r="37985" spans="3:3" ht="12.75">
      <c r="C37985" s="101"/>
    </row>
    <row r="37986" spans="3:3" ht="12.75">
      <c r="C37986" s="101"/>
    </row>
    <row r="37987" spans="3:3" ht="12.75">
      <c r="C37987" s="101"/>
    </row>
    <row r="37988" spans="3:3" ht="12.75">
      <c r="C37988" s="101"/>
    </row>
    <row r="37989" spans="3:3" ht="12.75">
      <c r="C37989" s="101"/>
    </row>
    <row r="37990" spans="3:3" ht="12.75">
      <c r="C37990" s="101"/>
    </row>
    <row r="37991" spans="3:3" ht="12.75">
      <c r="C37991" s="101"/>
    </row>
    <row r="37992" spans="3:3" ht="12.75">
      <c r="C37992" s="101"/>
    </row>
    <row r="37993" spans="3:3" ht="12.75">
      <c r="C37993" s="101"/>
    </row>
    <row r="37994" spans="3:3" ht="12.75">
      <c r="C37994" s="101"/>
    </row>
    <row r="37995" spans="3:3" ht="12.75">
      <c r="C37995" s="101"/>
    </row>
    <row r="37996" spans="3:3" ht="12.75">
      <c r="C37996" s="101"/>
    </row>
    <row r="37997" spans="3:3" ht="12.75">
      <c r="C37997" s="101"/>
    </row>
    <row r="37998" spans="3:3" ht="12.75">
      <c r="C37998" s="101"/>
    </row>
    <row r="37999" spans="3:3" ht="12.75">
      <c r="C37999" s="101"/>
    </row>
    <row r="38000" spans="3:3" ht="12.75">
      <c r="C38000" s="101"/>
    </row>
    <row r="38001" spans="3:3" ht="12.75">
      <c r="C38001" s="101"/>
    </row>
    <row r="38002" spans="3:3" ht="12.75">
      <c r="C38002" s="101"/>
    </row>
    <row r="38003" spans="3:3" ht="12.75">
      <c r="C38003" s="101"/>
    </row>
    <row r="38004" spans="3:3" ht="12.75">
      <c r="C38004" s="101"/>
    </row>
    <row r="38005" spans="3:3" ht="12.75">
      <c r="C38005" s="101"/>
    </row>
    <row r="38006" spans="3:3" ht="12.75">
      <c r="C38006" s="101"/>
    </row>
    <row r="38007" spans="3:3" ht="12.75">
      <c r="C38007" s="101"/>
    </row>
    <row r="38008" spans="3:3" ht="12.75">
      <c r="C38008" s="101"/>
    </row>
    <row r="38009" spans="3:3" ht="12.75">
      <c r="C38009" s="101"/>
    </row>
    <row r="38010" spans="3:3" ht="12.75">
      <c r="C38010" s="101"/>
    </row>
    <row r="38011" spans="3:3" ht="12.75">
      <c r="C38011" s="101"/>
    </row>
    <row r="38012" spans="3:3" ht="12.75">
      <c r="C38012" s="101"/>
    </row>
    <row r="38013" spans="3:3" ht="12.75">
      <c r="C38013" s="101"/>
    </row>
    <row r="38014" spans="3:3" ht="12.75">
      <c r="C38014" s="101"/>
    </row>
    <row r="38015" spans="3:3" ht="12.75">
      <c r="C38015" s="101"/>
    </row>
    <row r="38016" spans="3:3" ht="12.75">
      <c r="C38016" s="101"/>
    </row>
    <row r="38017" spans="3:3" ht="12.75">
      <c r="C38017" s="101"/>
    </row>
    <row r="38018" spans="3:3" ht="12.75">
      <c r="C38018" s="101"/>
    </row>
    <row r="38019" spans="3:3" ht="12.75">
      <c r="C38019" s="101"/>
    </row>
    <row r="38020" spans="3:3" ht="12.75">
      <c r="C38020" s="101"/>
    </row>
    <row r="38021" spans="3:3" ht="12.75">
      <c r="C38021" s="101"/>
    </row>
    <row r="38022" spans="3:3" ht="12.75">
      <c r="C38022" s="101"/>
    </row>
    <row r="38023" spans="3:3" ht="12.75">
      <c r="C38023" s="101"/>
    </row>
    <row r="38024" spans="3:3" ht="12.75">
      <c r="C38024" s="101"/>
    </row>
    <row r="38025" spans="3:3" ht="12.75">
      <c r="C38025" s="101"/>
    </row>
    <row r="38026" spans="3:3" ht="12.75">
      <c r="C38026" s="101"/>
    </row>
    <row r="38027" spans="3:3" ht="12.75">
      <c r="C38027" s="101"/>
    </row>
    <row r="38028" spans="3:3" ht="12.75">
      <c r="C38028" s="101"/>
    </row>
    <row r="38029" spans="3:3" ht="12.75">
      <c r="C38029" s="101"/>
    </row>
    <row r="38030" spans="3:3" ht="12.75">
      <c r="C38030" s="101"/>
    </row>
    <row r="38031" spans="3:3" ht="12.75">
      <c r="C38031" s="101"/>
    </row>
    <row r="38032" spans="3:3" ht="12.75">
      <c r="C38032" s="101"/>
    </row>
    <row r="38033" spans="3:3" ht="12.75">
      <c r="C38033" s="101"/>
    </row>
    <row r="38034" spans="3:3" ht="12.75">
      <c r="C38034" s="101"/>
    </row>
    <row r="38035" spans="3:3" ht="12.75">
      <c r="C38035" s="101"/>
    </row>
    <row r="38036" spans="3:3" ht="12.75">
      <c r="C38036" s="101"/>
    </row>
    <row r="38037" spans="3:3" ht="12.75">
      <c r="C38037" s="101"/>
    </row>
    <row r="38038" spans="3:3" ht="12.75">
      <c r="C38038" s="101"/>
    </row>
    <row r="38039" spans="3:3" ht="12.75">
      <c r="C38039" s="101"/>
    </row>
    <row r="38040" spans="3:3" ht="12.75">
      <c r="C38040" s="101"/>
    </row>
    <row r="38041" spans="3:3" ht="12.75">
      <c r="C38041" s="101"/>
    </row>
    <row r="38042" spans="3:3" ht="12.75">
      <c r="C38042" s="101"/>
    </row>
    <row r="38043" spans="3:3" ht="12.75">
      <c r="C38043" s="101"/>
    </row>
    <row r="38044" spans="3:3" ht="12.75">
      <c r="C38044" s="101"/>
    </row>
    <row r="38045" spans="3:3" ht="12.75">
      <c r="C38045" s="101"/>
    </row>
    <row r="38046" spans="3:3" ht="12.75">
      <c r="C38046" s="101"/>
    </row>
    <row r="38047" spans="3:3" ht="12.75">
      <c r="C38047" s="101"/>
    </row>
    <row r="38048" spans="3:3" ht="12.75">
      <c r="C38048" s="101"/>
    </row>
    <row r="38049" spans="3:3" ht="12.75">
      <c r="C38049" s="101"/>
    </row>
    <row r="38050" spans="3:3" ht="12.75">
      <c r="C38050" s="101"/>
    </row>
    <row r="38051" spans="3:3" ht="12.75">
      <c r="C38051" s="101"/>
    </row>
    <row r="38052" spans="3:3" ht="12.75">
      <c r="C38052" s="101"/>
    </row>
    <row r="38053" spans="3:3" ht="12.75">
      <c r="C38053" s="101"/>
    </row>
    <row r="38054" spans="3:3" ht="12.75">
      <c r="C38054" s="101"/>
    </row>
    <row r="38055" spans="3:3" ht="12.75">
      <c r="C38055" s="101"/>
    </row>
    <row r="38056" spans="3:3" ht="12.75">
      <c r="C38056" s="101"/>
    </row>
    <row r="38057" spans="3:3" ht="12.75">
      <c r="C38057" s="101"/>
    </row>
    <row r="38058" spans="3:3" ht="12.75">
      <c r="C38058" s="101"/>
    </row>
    <row r="38059" spans="3:3" ht="12.75">
      <c r="C38059" s="101"/>
    </row>
    <row r="38060" spans="3:3" ht="12.75">
      <c r="C38060" s="101"/>
    </row>
    <row r="38061" spans="3:3" ht="12.75">
      <c r="C38061" s="101"/>
    </row>
    <row r="38062" spans="3:3" ht="12.75">
      <c r="C38062" s="101"/>
    </row>
    <row r="38063" spans="3:3" ht="12.75">
      <c r="C38063" s="101"/>
    </row>
    <row r="38064" spans="3:3" ht="12.75">
      <c r="C38064" s="101"/>
    </row>
    <row r="38065" spans="3:3" ht="12.75">
      <c r="C38065" s="101"/>
    </row>
    <row r="38066" spans="3:3" ht="12.75">
      <c r="C38066" s="101"/>
    </row>
    <row r="38067" spans="3:3" ht="12.75">
      <c r="C38067" s="101"/>
    </row>
    <row r="38068" spans="3:3" ht="12.75">
      <c r="C38068" s="101"/>
    </row>
    <row r="38069" spans="3:3" ht="12.75">
      <c r="C38069" s="101"/>
    </row>
    <row r="38070" spans="3:3" ht="12.75">
      <c r="C38070" s="101"/>
    </row>
    <row r="38071" spans="3:3" ht="12.75">
      <c r="C38071" s="101"/>
    </row>
    <row r="38072" spans="3:3" ht="12.75">
      <c r="C38072" s="101"/>
    </row>
    <row r="38073" spans="3:3" ht="12.75">
      <c r="C38073" s="101"/>
    </row>
    <row r="38074" spans="3:3" ht="12.75">
      <c r="C38074" s="101"/>
    </row>
    <row r="38075" spans="3:3" ht="12.75">
      <c r="C38075" s="101"/>
    </row>
    <row r="38076" spans="3:3" ht="12.75">
      <c r="C38076" s="101"/>
    </row>
    <row r="38077" spans="3:3" ht="12.75">
      <c r="C38077" s="101"/>
    </row>
    <row r="38078" spans="3:3" ht="12.75">
      <c r="C38078" s="101"/>
    </row>
    <row r="38079" spans="3:3" ht="12.75">
      <c r="C38079" s="101"/>
    </row>
    <row r="38080" spans="3:3" ht="12.75">
      <c r="C38080" s="101"/>
    </row>
    <row r="38081" spans="3:3" ht="12.75">
      <c r="C38081" s="101"/>
    </row>
    <row r="38082" spans="3:3" ht="12.75">
      <c r="C38082" s="101"/>
    </row>
    <row r="38083" spans="3:3" ht="12.75">
      <c r="C38083" s="101"/>
    </row>
    <row r="38084" spans="3:3" ht="12.75">
      <c r="C38084" s="101"/>
    </row>
    <row r="38085" spans="3:3" ht="12.75">
      <c r="C38085" s="101"/>
    </row>
    <row r="38086" spans="3:3" ht="12.75">
      <c r="C38086" s="101"/>
    </row>
    <row r="38087" spans="3:3" ht="12.75">
      <c r="C38087" s="101"/>
    </row>
    <row r="38088" spans="3:3" ht="12.75">
      <c r="C38088" s="101"/>
    </row>
    <row r="38089" spans="3:3" ht="12.75">
      <c r="C38089" s="101"/>
    </row>
    <row r="38090" spans="3:3" ht="12.75">
      <c r="C38090" s="101"/>
    </row>
    <row r="38091" spans="3:3" ht="12.75">
      <c r="C38091" s="101"/>
    </row>
    <row r="38092" spans="3:3" ht="12.75">
      <c r="C38092" s="101"/>
    </row>
    <row r="38093" spans="3:3" ht="12.75">
      <c r="C38093" s="101"/>
    </row>
    <row r="38094" spans="3:3" ht="12.75">
      <c r="C38094" s="101"/>
    </row>
    <row r="38095" spans="3:3" ht="12.75">
      <c r="C38095" s="101"/>
    </row>
    <row r="38096" spans="3:3" ht="12.75">
      <c r="C38096" s="101"/>
    </row>
    <row r="38097" spans="3:3" ht="12.75">
      <c r="C38097" s="101"/>
    </row>
    <row r="38098" spans="3:3" ht="12.75">
      <c r="C38098" s="101"/>
    </row>
    <row r="38099" spans="3:3" ht="12.75">
      <c r="C38099" s="101"/>
    </row>
    <row r="38100" spans="3:3" ht="12.75">
      <c r="C38100" s="101"/>
    </row>
    <row r="38101" spans="3:3" ht="12.75">
      <c r="C38101" s="101"/>
    </row>
    <row r="38102" spans="3:3" ht="12.75">
      <c r="C38102" s="101"/>
    </row>
    <row r="38103" spans="3:3" ht="12.75">
      <c r="C38103" s="101"/>
    </row>
    <row r="38104" spans="3:3" ht="12.75">
      <c r="C38104" s="101"/>
    </row>
    <row r="38105" spans="3:3" ht="12.75">
      <c r="C38105" s="101"/>
    </row>
    <row r="38106" spans="3:3" ht="12.75">
      <c r="C38106" s="101"/>
    </row>
    <row r="38107" spans="3:3" ht="12.75">
      <c r="C38107" s="101"/>
    </row>
    <row r="38108" spans="3:3" ht="12.75">
      <c r="C38108" s="101"/>
    </row>
    <row r="38109" spans="3:3" ht="12.75">
      <c r="C38109" s="101"/>
    </row>
    <row r="38110" spans="3:3" ht="12.75">
      <c r="C38110" s="101"/>
    </row>
    <row r="38111" spans="3:3" ht="12.75">
      <c r="C38111" s="101"/>
    </row>
    <row r="38112" spans="3:3" ht="12.75">
      <c r="C38112" s="101"/>
    </row>
    <row r="38113" spans="3:3" ht="12.75">
      <c r="C38113" s="101"/>
    </row>
    <row r="38114" spans="3:3" ht="12.75">
      <c r="C38114" s="101"/>
    </row>
    <row r="38115" spans="3:3" ht="12.75">
      <c r="C38115" s="101"/>
    </row>
    <row r="38116" spans="3:3" ht="12.75">
      <c r="C38116" s="101"/>
    </row>
    <row r="38117" spans="3:3" ht="12.75">
      <c r="C38117" s="101"/>
    </row>
    <row r="38118" spans="3:3" ht="12.75">
      <c r="C38118" s="101"/>
    </row>
    <row r="38119" spans="3:3" ht="12.75">
      <c r="C38119" s="101"/>
    </row>
    <row r="38120" spans="3:3" ht="12.75">
      <c r="C38120" s="101"/>
    </row>
    <row r="38121" spans="3:3" ht="12.75">
      <c r="C38121" s="101"/>
    </row>
    <row r="38122" spans="3:3" ht="12.75">
      <c r="C38122" s="101"/>
    </row>
    <row r="38123" spans="3:3" ht="12.75">
      <c r="C38123" s="101"/>
    </row>
    <row r="38124" spans="3:3" ht="12.75">
      <c r="C38124" s="101"/>
    </row>
    <row r="38125" spans="3:3" ht="12.75">
      <c r="C38125" s="101"/>
    </row>
    <row r="38126" spans="3:3" ht="12.75">
      <c r="C38126" s="101"/>
    </row>
    <row r="38127" spans="3:3" ht="12.75">
      <c r="C38127" s="101"/>
    </row>
    <row r="38128" spans="3:3" ht="12.75">
      <c r="C38128" s="101"/>
    </row>
    <row r="38129" spans="3:3" ht="12.75">
      <c r="C38129" s="101"/>
    </row>
    <row r="38130" spans="3:3" ht="12.75">
      <c r="C38130" s="101"/>
    </row>
    <row r="38131" spans="3:3" ht="12.75">
      <c r="C38131" s="101"/>
    </row>
    <row r="38132" spans="3:3" ht="12.75">
      <c r="C38132" s="101"/>
    </row>
    <row r="38133" spans="3:3" ht="12.75">
      <c r="C38133" s="101"/>
    </row>
    <row r="38134" spans="3:3" ht="12.75">
      <c r="C38134" s="101"/>
    </row>
    <row r="38135" spans="3:3" ht="12.75">
      <c r="C38135" s="101"/>
    </row>
    <row r="38136" spans="3:3" ht="12.75">
      <c r="C38136" s="101"/>
    </row>
    <row r="38137" spans="3:3" ht="12.75">
      <c r="C38137" s="101"/>
    </row>
    <row r="38138" spans="3:3" ht="12.75">
      <c r="C38138" s="101"/>
    </row>
    <row r="38139" spans="3:3" ht="12.75">
      <c r="C38139" s="101"/>
    </row>
    <row r="38140" spans="3:3" ht="12.75">
      <c r="C38140" s="101"/>
    </row>
    <row r="38141" spans="3:3" ht="12.75">
      <c r="C38141" s="101"/>
    </row>
    <row r="38142" spans="3:3" ht="12.75">
      <c r="C38142" s="101"/>
    </row>
    <row r="38143" spans="3:3" ht="12.75">
      <c r="C38143" s="101"/>
    </row>
    <row r="38144" spans="3:3" ht="12.75">
      <c r="C38144" s="101"/>
    </row>
    <row r="38145" spans="3:3" ht="12.75">
      <c r="C38145" s="101"/>
    </row>
    <row r="38146" spans="3:3" ht="12.75">
      <c r="C38146" s="101"/>
    </row>
    <row r="38147" spans="3:3" ht="12.75">
      <c r="C38147" s="101"/>
    </row>
    <row r="38148" spans="3:3" ht="12.75">
      <c r="C38148" s="101"/>
    </row>
    <row r="38149" spans="3:3" ht="12.75">
      <c r="C38149" s="101"/>
    </row>
    <row r="38150" spans="3:3" ht="12.75">
      <c r="C38150" s="101"/>
    </row>
    <row r="38151" spans="3:3" ht="12.75">
      <c r="C38151" s="101"/>
    </row>
    <row r="38152" spans="3:3" ht="12.75">
      <c r="C38152" s="101"/>
    </row>
    <row r="38153" spans="3:3" ht="12.75">
      <c r="C38153" s="101"/>
    </row>
    <row r="38154" spans="3:3" ht="12.75">
      <c r="C38154" s="101"/>
    </row>
    <row r="38155" spans="3:3" ht="12.75">
      <c r="C38155" s="101"/>
    </row>
    <row r="38156" spans="3:3" ht="12.75">
      <c r="C38156" s="101"/>
    </row>
    <row r="38157" spans="3:3" ht="12.75">
      <c r="C38157" s="101"/>
    </row>
    <row r="38158" spans="3:3" ht="12.75">
      <c r="C38158" s="101"/>
    </row>
    <row r="38159" spans="3:3" ht="12.75">
      <c r="C38159" s="101"/>
    </row>
    <row r="38160" spans="3:3" ht="12.75">
      <c r="C38160" s="101"/>
    </row>
    <row r="38161" spans="3:3" ht="12.75">
      <c r="C38161" s="101"/>
    </row>
    <row r="38162" spans="3:3" ht="12.75">
      <c r="C38162" s="101"/>
    </row>
    <row r="38163" spans="3:3" ht="12.75">
      <c r="C38163" s="101"/>
    </row>
    <row r="38164" spans="3:3" ht="12.75">
      <c r="C38164" s="101"/>
    </row>
    <row r="38165" spans="3:3" ht="12.75">
      <c r="C38165" s="101"/>
    </row>
    <row r="38166" spans="3:3" ht="12.75">
      <c r="C38166" s="101"/>
    </row>
    <row r="38167" spans="3:3" ht="12.75">
      <c r="C38167" s="101"/>
    </row>
    <row r="38168" spans="3:3" ht="12.75">
      <c r="C38168" s="101"/>
    </row>
    <row r="38169" spans="3:3" ht="12.75">
      <c r="C38169" s="101"/>
    </row>
    <row r="38170" spans="3:3" ht="12.75">
      <c r="C38170" s="101"/>
    </row>
    <row r="38171" spans="3:3" ht="12.75">
      <c r="C38171" s="101"/>
    </row>
    <row r="38172" spans="3:3" ht="12.75">
      <c r="C38172" s="101"/>
    </row>
    <row r="38173" spans="3:3" ht="12.75">
      <c r="C38173" s="101"/>
    </row>
    <row r="38174" spans="3:3" ht="12.75">
      <c r="C38174" s="101"/>
    </row>
    <row r="38175" spans="3:3" ht="12.75">
      <c r="C38175" s="101"/>
    </row>
    <row r="38176" spans="3:3" ht="12.75">
      <c r="C38176" s="101"/>
    </row>
    <row r="38177" spans="3:3" ht="12.75">
      <c r="C38177" s="101"/>
    </row>
    <row r="38178" spans="3:3" ht="12.75">
      <c r="C38178" s="101"/>
    </row>
    <row r="38179" spans="3:3" ht="12.75">
      <c r="C38179" s="101"/>
    </row>
    <row r="38180" spans="3:3" ht="12.75">
      <c r="C38180" s="101"/>
    </row>
    <row r="38181" spans="3:3" ht="12.75">
      <c r="C38181" s="101"/>
    </row>
    <row r="38182" spans="3:3" ht="12.75">
      <c r="C38182" s="101"/>
    </row>
    <row r="38183" spans="3:3" ht="12.75">
      <c r="C38183" s="101"/>
    </row>
    <row r="38184" spans="3:3" ht="12.75">
      <c r="C38184" s="101"/>
    </row>
    <row r="38185" spans="3:3" ht="12.75">
      <c r="C38185" s="101"/>
    </row>
    <row r="38186" spans="3:3" ht="12.75">
      <c r="C38186" s="101"/>
    </row>
    <row r="38187" spans="3:3" ht="12.75">
      <c r="C38187" s="101"/>
    </row>
    <row r="38188" spans="3:3" ht="12.75">
      <c r="C38188" s="101"/>
    </row>
    <row r="38189" spans="3:3" ht="12.75">
      <c r="C38189" s="101"/>
    </row>
    <row r="38190" spans="3:3" ht="12.75">
      <c r="C38190" s="101"/>
    </row>
    <row r="38191" spans="3:3" ht="12.75">
      <c r="C38191" s="101"/>
    </row>
    <row r="38192" spans="3:3" ht="12.75">
      <c r="C38192" s="101"/>
    </row>
    <row r="38193" spans="3:3" ht="12.75">
      <c r="C38193" s="101"/>
    </row>
    <row r="38194" spans="3:3" ht="12.75">
      <c r="C38194" s="101"/>
    </row>
    <row r="38195" spans="3:3" ht="12.75">
      <c r="C38195" s="101"/>
    </row>
    <row r="38196" spans="3:3" ht="12.75">
      <c r="C38196" s="101"/>
    </row>
    <row r="38197" spans="3:3" ht="12.75">
      <c r="C38197" s="101"/>
    </row>
    <row r="38198" spans="3:3" ht="12.75">
      <c r="C38198" s="101"/>
    </row>
    <row r="38199" spans="3:3" ht="12.75">
      <c r="C38199" s="101"/>
    </row>
    <row r="38200" spans="3:3" ht="12.75">
      <c r="C38200" s="101"/>
    </row>
    <row r="38201" spans="3:3" ht="12.75">
      <c r="C38201" s="101"/>
    </row>
    <row r="38202" spans="3:3" ht="12.75">
      <c r="C38202" s="101"/>
    </row>
    <row r="38203" spans="3:3" ht="12.75">
      <c r="C38203" s="101"/>
    </row>
    <row r="38204" spans="3:3" ht="12.75">
      <c r="C38204" s="101"/>
    </row>
    <row r="38205" spans="3:3" ht="12.75">
      <c r="C38205" s="101"/>
    </row>
    <row r="38206" spans="3:3" ht="12.75">
      <c r="C38206" s="101"/>
    </row>
    <row r="38207" spans="3:3" ht="12.75">
      <c r="C38207" s="101"/>
    </row>
    <row r="38208" spans="3:3" ht="12.75">
      <c r="C38208" s="101"/>
    </row>
    <row r="38209" spans="3:3" ht="12.75">
      <c r="C38209" s="101"/>
    </row>
    <row r="38210" spans="3:3" ht="12.75">
      <c r="C38210" s="101"/>
    </row>
    <row r="38211" spans="3:3" ht="12.75">
      <c r="C38211" s="101"/>
    </row>
    <row r="38212" spans="3:3" ht="12.75">
      <c r="C38212" s="101"/>
    </row>
    <row r="38213" spans="3:3" ht="12.75">
      <c r="C38213" s="101"/>
    </row>
    <row r="38214" spans="3:3" ht="12.75">
      <c r="C38214" s="101"/>
    </row>
    <row r="38215" spans="3:3" ht="12.75">
      <c r="C38215" s="101"/>
    </row>
    <row r="38216" spans="3:3" ht="12.75">
      <c r="C38216" s="101"/>
    </row>
    <row r="38217" spans="3:3" ht="12.75">
      <c r="C38217" s="101"/>
    </row>
    <row r="38218" spans="3:3" ht="12.75">
      <c r="C38218" s="101"/>
    </row>
    <row r="38219" spans="3:3" ht="12.75">
      <c r="C38219" s="101"/>
    </row>
    <row r="38220" spans="3:3" ht="12.75">
      <c r="C38220" s="101"/>
    </row>
    <row r="38221" spans="3:3" ht="12.75">
      <c r="C38221" s="101"/>
    </row>
    <row r="38222" spans="3:3" ht="12.75">
      <c r="C38222" s="101"/>
    </row>
    <row r="38223" spans="3:3" ht="12.75">
      <c r="C38223" s="101"/>
    </row>
    <row r="38224" spans="3:3" ht="12.75">
      <c r="C38224" s="101"/>
    </row>
    <row r="38225" spans="3:3" ht="12.75">
      <c r="C38225" s="101"/>
    </row>
    <row r="38226" spans="3:3" ht="12.75">
      <c r="C38226" s="101"/>
    </row>
    <row r="38227" spans="3:3" ht="12.75">
      <c r="C38227" s="101"/>
    </row>
    <row r="38228" spans="3:3" ht="12.75">
      <c r="C38228" s="101"/>
    </row>
    <row r="38229" spans="3:3" ht="12.75">
      <c r="C38229" s="101"/>
    </row>
    <row r="38230" spans="3:3" ht="12.75">
      <c r="C38230" s="101"/>
    </row>
    <row r="38231" spans="3:3" ht="12.75">
      <c r="C38231" s="101"/>
    </row>
    <row r="38232" spans="3:3" ht="12.75">
      <c r="C38232" s="101"/>
    </row>
    <row r="38233" spans="3:3" ht="12.75">
      <c r="C38233" s="101"/>
    </row>
    <row r="38234" spans="3:3" ht="12.75">
      <c r="C38234" s="101"/>
    </row>
    <row r="38235" spans="3:3" ht="12.75">
      <c r="C38235" s="101"/>
    </row>
    <row r="38236" spans="3:3" ht="12.75">
      <c r="C38236" s="101"/>
    </row>
    <row r="38237" spans="3:3" ht="12.75">
      <c r="C38237" s="101"/>
    </row>
    <row r="38238" spans="3:3" ht="12.75">
      <c r="C38238" s="101"/>
    </row>
    <row r="38239" spans="3:3" ht="12.75">
      <c r="C38239" s="101"/>
    </row>
    <row r="38240" spans="3:3" ht="12.75">
      <c r="C38240" s="101"/>
    </row>
    <row r="38241" spans="3:3" ht="12.75">
      <c r="C38241" s="101"/>
    </row>
    <row r="38242" spans="3:3" ht="12.75">
      <c r="C38242" s="101"/>
    </row>
    <row r="38243" spans="3:3" ht="12.75">
      <c r="C38243" s="101"/>
    </row>
    <row r="38244" spans="3:3" ht="12.75">
      <c r="C38244" s="101"/>
    </row>
    <row r="38245" spans="3:3" ht="12.75">
      <c r="C38245" s="101"/>
    </row>
    <row r="38246" spans="3:3" ht="12.75">
      <c r="C38246" s="101"/>
    </row>
    <row r="38247" spans="3:3" ht="12.75">
      <c r="C38247" s="101"/>
    </row>
    <row r="38248" spans="3:3" ht="12.75">
      <c r="C38248" s="101"/>
    </row>
    <row r="38249" spans="3:3" ht="12.75">
      <c r="C38249" s="101"/>
    </row>
    <row r="38250" spans="3:3" ht="12.75">
      <c r="C38250" s="101"/>
    </row>
    <row r="38251" spans="3:3" ht="12.75">
      <c r="C38251" s="101"/>
    </row>
    <row r="38252" spans="3:3" ht="12.75">
      <c r="C38252" s="101"/>
    </row>
    <row r="38253" spans="3:3" ht="12.75">
      <c r="C38253" s="101"/>
    </row>
    <row r="38254" spans="3:3" ht="12.75">
      <c r="C38254" s="101"/>
    </row>
    <row r="38255" spans="3:3" ht="12.75">
      <c r="C38255" s="101"/>
    </row>
    <row r="38256" spans="3:3" ht="12.75">
      <c r="C38256" s="101"/>
    </row>
    <row r="38257" spans="3:3" ht="12.75">
      <c r="C38257" s="101"/>
    </row>
    <row r="38258" spans="3:3" ht="12.75">
      <c r="C38258" s="101"/>
    </row>
    <row r="38259" spans="3:3" ht="12.75">
      <c r="C38259" s="101"/>
    </row>
    <row r="38260" spans="3:3" ht="12.75">
      <c r="C38260" s="101"/>
    </row>
    <row r="38261" spans="3:3" ht="12.75">
      <c r="C38261" s="101"/>
    </row>
    <row r="38262" spans="3:3" ht="12.75">
      <c r="C38262" s="101"/>
    </row>
    <row r="38263" spans="3:3" ht="12.75">
      <c r="C38263" s="101"/>
    </row>
    <row r="38264" spans="3:3" ht="12.75">
      <c r="C38264" s="101"/>
    </row>
    <row r="38265" spans="3:3" ht="12.75">
      <c r="C38265" s="101"/>
    </row>
    <row r="38266" spans="3:3" ht="12.75">
      <c r="C38266" s="101"/>
    </row>
    <row r="38267" spans="3:3" ht="12.75">
      <c r="C38267" s="101"/>
    </row>
    <row r="38268" spans="3:3" ht="12.75">
      <c r="C38268" s="101"/>
    </row>
    <row r="38269" spans="3:3" ht="12.75">
      <c r="C38269" s="101"/>
    </row>
    <row r="38270" spans="3:3" ht="12.75">
      <c r="C38270" s="101"/>
    </row>
    <row r="38271" spans="3:3" ht="12.75">
      <c r="C38271" s="101"/>
    </row>
    <row r="38272" spans="3:3" ht="12.75">
      <c r="C38272" s="101"/>
    </row>
    <row r="38273" spans="3:3" ht="12.75">
      <c r="C38273" s="101"/>
    </row>
    <row r="38274" spans="3:3" ht="12.75">
      <c r="C38274" s="101"/>
    </row>
    <row r="38275" spans="3:3" ht="12.75">
      <c r="C38275" s="101"/>
    </row>
    <row r="38276" spans="3:3" ht="12.75">
      <c r="C38276" s="101"/>
    </row>
    <row r="38277" spans="3:3" ht="12.75">
      <c r="C38277" s="101"/>
    </row>
    <row r="38278" spans="3:3" ht="12.75">
      <c r="C38278" s="101"/>
    </row>
    <row r="38279" spans="3:3" ht="12.75">
      <c r="C38279" s="101"/>
    </row>
    <row r="38280" spans="3:3" ht="12.75">
      <c r="C38280" s="101"/>
    </row>
    <row r="38281" spans="3:3" ht="12.75">
      <c r="C38281" s="101"/>
    </row>
    <row r="38282" spans="3:3" ht="12.75">
      <c r="C38282" s="101"/>
    </row>
    <row r="38283" spans="3:3" ht="12.75">
      <c r="C38283" s="101"/>
    </row>
    <row r="38284" spans="3:3" ht="12.75">
      <c r="C38284" s="101"/>
    </row>
    <row r="38285" spans="3:3" ht="12.75">
      <c r="C38285" s="101"/>
    </row>
    <row r="38286" spans="3:3" ht="12.75">
      <c r="C38286" s="101"/>
    </row>
    <row r="38287" spans="3:3" ht="12.75">
      <c r="C38287" s="101"/>
    </row>
    <row r="38288" spans="3:3" ht="12.75">
      <c r="C38288" s="101"/>
    </row>
    <row r="38289" spans="3:3" ht="12.75">
      <c r="C38289" s="101"/>
    </row>
    <row r="38290" spans="3:3" ht="12.75">
      <c r="C38290" s="101"/>
    </row>
    <row r="38291" spans="3:3" ht="12.75">
      <c r="C38291" s="101"/>
    </row>
    <row r="38292" spans="3:3" ht="12.75">
      <c r="C38292" s="101"/>
    </row>
    <row r="38293" spans="3:3" ht="12.75">
      <c r="C38293" s="101"/>
    </row>
    <row r="38294" spans="3:3" ht="12.75">
      <c r="C38294" s="101"/>
    </row>
    <row r="38295" spans="3:3" ht="12.75">
      <c r="C38295" s="101"/>
    </row>
    <row r="38296" spans="3:3" ht="12.75">
      <c r="C38296" s="101"/>
    </row>
    <row r="38297" spans="3:3" ht="12.75">
      <c r="C38297" s="101"/>
    </row>
    <row r="38298" spans="3:3" ht="12.75">
      <c r="C38298" s="101"/>
    </row>
    <row r="38299" spans="3:3" ht="12.75">
      <c r="C38299" s="101"/>
    </row>
    <row r="38300" spans="3:3" ht="12.75">
      <c r="C38300" s="101"/>
    </row>
    <row r="38301" spans="3:3" ht="12.75">
      <c r="C38301" s="101"/>
    </row>
    <row r="38302" spans="3:3" ht="12.75">
      <c r="C38302" s="101"/>
    </row>
    <row r="38303" spans="3:3" ht="12.75">
      <c r="C38303" s="101"/>
    </row>
    <row r="38304" spans="3:3" ht="12.75">
      <c r="C38304" s="101"/>
    </row>
    <row r="38305" spans="3:3" ht="12.75">
      <c r="C38305" s="101"/>
    </row>
    <row r="38306" spans="3:3" ht="12.75">
      <c r="C38306" s="101"/>
    </row>
    <row r="38307" spans="3:3" ht="12.75">
      <c r="C38307" s="101"/>
    </row>
    <row r="38308" spans="3:3" ht="12.75">
      <c r="C38308" s="101"/>
    </row>
    <row r="38309" spans="3:3" ht="12.75">
      <c r="C38309" s="101"/>
    </row>
    <row r="38310" spans="3:3" ht="12.75">
      <c r="C38310" s="101"/>
    </row>
    <row r="38311" spans="3:3" ht="12.75">
      <c r="C38311" s="101"/>
    </row>
    <row r="38312" spans="3:3" ht="12.75">
      <c r="C38312" s="101"/>
    </row>
    <row r="38313" spans="3:3" ht="12.75">
      <c r="C38313" s="101"/>
    </row>
    <row r="38314" spans="3:3" ht="12.75">
      <c r="C38314" s="101"/>
    </row>
    <row r="38315" spans="3:3" ht="12.75">
      <c r="C38315" s="101"/>
    </row>
    <row r="38316" spans="3:3" ht="12.75">
      <c r="C38316" s="101"/>
    </row>
    <row r="38317" spans="3:3" ht="12.75">
      <c r="C38317" s="101"/>
    </row>
    <row r="38318" spans="3:3" ht="12.75">
      <c r="C38318" s="101"/>
    </row>
    <row r="38319" spans="3:3" ht="12.75">
      <c r="C38319" s="101"/>
    </row>
    <row r="38320" spans="3:3" ht="12.75">
      <c r="C38320" s="101"/>
    </row>
    <row r="38321" spans="3:3" ht="12.75">
      <c r="C38321" s="101"/>
    </row>
    <row r="38322" spans="3:3" ht="12.75">
      <c r="C38322" s="101"/>
    </row>
    <row r="38323" spans="3:3" ht="12.75">
      <c r="C38323" s="101"/>
    </row>
    <row r="38324" spans="3:3" ht="12.75">
      <c r="C38324" s="101"/>
    </row>
    <row r="38325" spans="3:3" ht="12.75">
      <c r="C38325" s="101"/>
    </row>
    <row r="38326" spans="3:3" ht="12.75">
      <c r="C38326" s="101"/>
    </row>
    <row r="38327" spans="3:3" ht="12.75">
      <c r="C38327" s="101"/>
    </row>
    <row r="38328" spans="3:3" ht="12.75">
      <c r="C38328" s="101"/>
    </row>
    <row r="38329" spans="3:3" ht="12.75">
      <c r="C38329" s="101"/>
    </row>
    <row r="38330" spans="3:3" ht="12.75">
      <c r="C38330" s="101"/>
    </row>
    <row r="38331" spans="3:3" ht="12.75">
      <c r="C38331" s="101"/>
    </row>
    <row r="38332" spans="3:3" ht="12.75">
      <c r="C38332" s="101"/>
    </row>
    <row r="38333" spans="3:3" ht="12.75">
      <c r="C38333" s="101"/>
    </row>
    <row r="38334" spans="3:3" ht="12.75">
      <c r="C38334" s="101"/>
    </row>
    <row r="38335" spans="3:3" ht="12.75">
      <c r="C38335" s="101"/>
    </row>
    <row r="38336" spans="3:3" ht="12.75">
      <c r="C38336" s="101"/>
    </row>
    <row r="38337" spans="3:3" ht="12.75">
      <c r="C38337" s="101"/>
    </row>
    <row r="38338" spans="3:3" ht="12.75">
      <c r="C38338" s="101"/>
    </row>
    <row r="38339" spans="3:3" ht="12.75">
      <c r="C38339" s="101"/>
    </row>
    <row r="38340" spans="3:3" ht="12.75">
      <c r="C38340" s="101"/>
    </row>
    <row r="38341" spans="3:3" ht="12.75">
      <c r="C38341" s="101"/>
    </row>
    <row r="38342" spans="3:3" ht="12.75">
      <c r="C38342" s="101"/>
    </row>
    <row r="38343" spans="3:3" ht="12.75">
      <c r="C38343" s="101"/>
    </row>
    <row r="38344" spans="3:3" ht="12.75">
      <c r="C38344" s="101"/>
    </row>
    <row r="38345" spans="3:3" ht="12.75">
      <c r="C38345" s="101"/>
    </row>
    <row r="38346" spans="3:3" ht="12.75">
      <c r="C38346" s="101"/>
    </row>
    <row r="38347" spans="3:3" ht="12.75">
      <c r="C38347" s="101"/>
    </row>
    <row r="38348" spans="3:3" ht="12.75">
      <c r="C38348" s="101"/>
    </row>
    <row r="38349" spans="3:3" ht="12.75">
      <c r="C38349" s="101"/>
    </row>
    <row r="38350" spans="3:3" ht="12.75">
      <c r="C38350" s="101"/>
    </row>
    <row r="38351" spans="3:3" ht="12.75">
      <c r="C38351" s="101"/>
    </row>
    <row r="38352" spans="3:3" ht="12.75">
      <c r="C38352" s="101"/>
    </row>
    <row r="38353" spans="3:3" ht="12.75">
      <c r="C38353" s="101"/>
    </row>
    <row r="38354" spans="3:3" ht="12.75">
      <c r="C38354" s="101"/>
    </row>
    <row r="38355" spans="3:3" ht="12.75">
      <c r="C38355" s="101"/>
    </row>
    <row r="38356" spans="3:3" ht="12.75">
      <c r="C38356" s="101"/>
    </row>
    <row r="38357" spans="3:3" ht="12.75">
      <c r="C38357" s="101"/>
    </row>
    <row r="38358" spans="3:3" ht="12.75">
      <c r="C38358" s="101"/>
    </row>
    <row r="38359" spans="3:3" ht="12.75">
      <c r="C38359" s="101"/>
    </row>
    <row r="38360" spans="3:3" ht="12.75">
      <c r="C38360" s="101"/>
    </row>
    <row r="38361" spans="3:3" ht="12.75">
      <c r="C38361" s="101"/>
    </row>
    <row r="38362" spans="3:3" ht="12.75">
      <c r="C38362" s="101"/>
    </row>
    <row r="38363" spans="3:3" ht="12.75">
      <c r="C38363" s="101"/>
    </row>
    <row r="38364" spans="3:3" ht="12.75">
      <c r="C38364" s="101"/>
    </row>
    <row r="38365" spans="3:3" ht="12.75">
      <c r="C38365" s="101"/>
    </row>
    <row r="38366" spans="3:3" ht="12.75">
      <c r="C38366" s="101"/>
    </row>
    <row r="38367" spans="3:3" ht="12.75">
      <c r="C38367" s="101"/>
    </row>
    <row r="38368" spans="3:3" ht="12.75">
      <c r="C38368" s="101"/>
    </row>
    <row r="38369" spans="3:3" ht="12.75">
      <c r="C38369" s="101"/>
    </row>
    <row r="38370" spans="3:3" ht="12.75">
      <c r="C38370" s="101"/>
    </row>
    <row r="38371" spans="3:3" ht="12.75">
      <c r="C38371" s="101"/>
    </row>
    <row r="38372" spans="3:3" ht="12.75">
      <c r="C38372" s="101"/>
    </row>
    <row r="38373" spans="3:3" ht="12.75">
      <c r="C38373" s="101"/>
    </row>
    <row r="38374" spans="3:3" ht="12.75">
      <c r="C38374" s="101"/>
    </row>
    <row r="38375" spans="3:3" ht="12.75">
      <c r="C38375" s="101"/>
    </row>
    <row r="38376" spans="3:3" ht="12.75">
      <c r="C38376" s="101"/>
    </row>
    <row r="38377" spans="3:3" ht="12.75">
      <c r="C38377" s="101"/>
    </row>
    <row r="38378" spans="3:3" ht="12.75">
      <c r="C38378" s="101"/>
    </row>
    <row r="38379" spans="3:3" ht="12.75">
      <c r="C38379" s="101"/>
    </row>
    <row r="38380" spans="3:3" ht="12.75">
      <c r="C38380" s="101"/>
    </row>
    <row r="38381" spans="3:3" ht="12.75">
      <c r="C38381" s="101"/>
    </row>
    <row r="38382" spans="3:3" ht="12.75">
      <c r="C38382" s="101"/>
    </row>
    <row r="38383" spans="3:3" ht="12.75">
      <c r="C38383" s="101"/>
    </row>
    <row r="38384" spans="3:3" ht="12.75">
      <c r="C38384" s="101"/>
    </row>
    <row r="38385" spans="3:3" ht="12.75">
      <c r="C38385" s="101"/>
    </row>
    <row r="38386" spans="3:3" ht="12.75">
      <c r="C38386" s="101"/>
    </row>
    <row r="38387" spans="3:3" ht="12.75">
      <c r="C38387" s="101"/>
    </row>
    <row r="38388" spans="3:3" ht="12.75">
      <c r="C38388" s="101"/>
    </row>
    <row r="38389" spans="3:3" ht="12.75">
      <c r="C38389" s="101"/>
    </row>
    <row r="38390" spans="3:3" ht="12.75">
      <c r="C38390" s="101"/>
    </row>
    <row r="38391" spans="3:3" ht="12.75">
      <c r="C38391" s="101"/>
    </row>
    <row r="38392" spans="3:3" ht="12.75">
      <c r="C38392" s="101"/>
    </row>
    <row r="38393" spans="3:3" ht="12.75">
      <c r="C38393" s="101"/>
    </row>
    <row r="38394" spans="3:3" ht="12.75">
      <c r="C38394" s="101"/>
    </row>
    <row r="38395" spans="3:3" ht="12.75">
      <c r="C38395" s="101"/>
    </row>
    <row r="38396" spans="3:3" ht="12.75">
      <c r="C38396" s="101"/>
    </row>
    <row r="38397" spans="3:3" ht="12.75">
      <c r="C38397" s="101"/>
    </row>
    <row r="38398" spans="3:3" ht="12.75">
      <c r="C38398" s="101"/>
    </row>
    <row r="38399" spans="3:3" ht="12.75">
      <c r="C38399" s="101"/>
    </row>
    <row r="38400" spans="3:3" ht="12.75">
      <c r="C38400" s="101"/>
    </row>
    <row r="38401" spans="3:3" ht="12.75">
      <c r="C38401" s="101"/>
    </row>
    <row r="38402" spans="3:3" ht="12.75">
      <c r="C38402" s="101"/>
    </row>
    <row r="38403" spans="3:3" ht="12.75">
      <c r="C38403" s="101"/>
    </row>
    <row r="38404" spans="3:3" ht="12.75">
      <c r="C38404" s="101"/>
    </row>
    <row r="38405" spans="3:3" ht="12.75">
      <c r="C38405" s="101"/>
    </row>
    <row r="38406" spans="3:3" ht="12.75">
      <c r="C38406" s="101"/>
    </row>
    <row r="38407" spans="3:3" ht="12.75">
      <c r="C38407" s="101"/>
    </row>
    <row r="38408" spans="3:3" ht="12.75">
      <c r="C38408" s="101"/>
    </row>
    <row r="38409" spans="3:3" ht="12.75">
      <c r="C38409" s="101"/>
    </row>
    <row r="38410" spans="3:3" ht="12.75">
      <c r="C38410" s="101"/>
    </row>
    <row r="38411" spans="3:3" ht="12.75">
      <c r="C38411" s="101"/>
    </row>
    <row r="38412" spans="3:3" ht="12.75">
      <c r="C38412" s="101"/>
    </row>
    <row r="38413" spans="3:3" ht="12.75">
      <c r="C38413" s="101"/>
    </row>
    <row r="38414" spans="3:3" ht="12.75">
      <c r="C38414" s="101"/>
    </row>
    <row r="38415" spans="3:3" ht="12.75">
      <c r="C38415" s="101"/>
    </row>
    <row r="38416" spans="3:3" ht="12.75">
      <c r="C38416" s="101"/>
    </row>
    <row r="38417" spans="3:3" ht="12.75">
      <c r="C38417" s="101"/>
    </row>
    <row r="38418" spans="3:3" ht="12.75">
      <c r="C38418" s="101"/>
    </row>
    <row r="38419" spans="3:3" ht="12.75">
      <c r="C38419" s="101"/>
    </row>
    <row r="38420" spans="3:3" ht="12.75">
      <c r="C38420" s="101"/>
    </row>
    <row r="38421" spans="3:3" ht="12.75">
      <c r="C38421" s="101"/>
    </row>
    <row r="38422" spans="3:3" ht="12.75">
      <c r="C38422" s="101"/>
    </row>
    <row r="38423" spans="3:3" ht="12.75">
      <c r="C38423" s="101"/>
    </row>
    <row r="38424" spans="3:3" ht="12.75">
      <c r="C38424" s="101"/>
    </row>
    <row r="38425" spans="3:3" ht="12.75">
      <c r="C38425" s="101"/>
    </row>
    <row r="38426" spans="3:3" ht="12.75">
      <c r="C38426" s="101"/>
    </row>
    <row r="38427" spans="3:3" ht="12.75">
      <c r="C38427" s="101"/>
    </row>
    <row r="38428" spans="3:3" ht="12.75">
      <c r="C38428" s="101"/>
    </row>
    <row r="38429" spans="3:3" ht="12.75">
      <c r="C38429" s="101"/>
    </row>
    <row r="38430" spans="3:3" ht="12.75">
      <c r="C38430" s="101"/>
    </row>
    <row r="38431" spans="3:3" ht="12.75">
      <c r="C38431" s="101"/>
    </row>
    <row r="38432" spans="3:3" ht="12.75">
      <c r="C38432" s="101"/>
    </row>
    <row r="38433" spans="3:3" ht="12.75">
      <c r="C38433" s="101"/>
    </row>
    <row r="38434" spans="3:3" ht="12.75">
      <c r="C38434" s="101"/>
    </row>
    <row r="38435" spans="3:3" ht="12.75">
      <c r="C38435" s="101"/>
    </row>
    <row r="38436" spans="3:3" ht="12.75">
      <c r="C38436" s="101"/>
    </row>
    <row r="38437" spans="3:3" ht="12.75">
      <c r="C38437" s="101"/>
    </row>
    <row r="38438" spans="3:3" ht="12.75">
      <c r="C38438" s="101"/>
    </row>
    <row r="38439" spans="3:3" ht="12.75">
      <c r="C38439" s="101"/>
    </row>
    <row r="38440" spans="3:3" ht="12.75">
      <c r="C38440" s="101"/>
    </row>
    <row r="38441" spans="3:3" ht="12.75">
      <c r="C38441" s="101"/>
    </row>
    <row r="38442" spans="3:3" ht="12.75">
      <c r="C38442" s="101"/>
    </row>
    <row r="38443" spans="3:3" ht="12.75">
      <c r="C38443" s="101"/>
    </row>
    <row r="38444" spans="3:3" ht="12.75">
      <c r="C38444" s="101"/>
    </row>
    <row r="38445" spans="3:3" ht="12.75">
      <c r="C38445" s="101"/>
    </row>
    <row r="38446" spans="3:3" ht="12.75">
      <c r="C38446" s="101"/>
    </row>
    <row r="38447" spans="3:3" ht="12.75">
      <c r="C38447" s="101"/>
    </row>
    <row r="38448" spans="3:3" ht="12.75">
      <c r="C38448" s="101"/>
    </row>
    <row r="38449" spans="3:3" ht="12.75">
      <c r="C38449" s="101"/>
    </row>
    <row r="38450" spans="3:3" ht="12.75">
      <c r="C38450" s="101"/>
    </row>
    <row r="38451" spans="3:3" ht="12.75">
      <c r="C38451" s="101"/>
    </row>
    <row r="38452" spans="3:3" ht="12.75">
      <c r="C38452" s="101"/>
    </row>
    <row r="38453" spans="3:3" ht="12.75">
      <c r="C38453" s="101"/>
    </row>
    <row r="38454" spans="3:3" ht="12.75">
      <c r="C38454" s="101"/>
    </row>
    <row r="38455" spans="3:3" ht="12.75">
      <c r="C38455" s="101"/>
    </row>
    <row r="38456" spans="3:3" ht="12.75">
      <c r="C38456" s="101"/>
    </row>
    <row r="38457" spans="3:3" ht="12.75">
      <c r="C38457" s="101"/>
    </row>
    <row r="38458" spans="3:3" ht="12.75">
      <c r="C38458" s="101"/>
    </row>
    <row r="38459" spans="3:3" ht="12.75">
      <c r="C38459" s="101"/>
    </row>
    <row r="38460" spans="3:3" ht="12.75">
      <c r="C38460" s="101"/>
    </row>
    <row r="38461" spans="3:3" ht="12.75">
      <c r="C38461" s="101"/>
    </row>
    <row r="38462" spans="3:3" ht="12.75">
      <c r="C38462" s="101"/>
    </row>
    <row r="38463" spans="3:3" ht="12.75">
      <c r="C38463" s="101"/>
    </row>
    <row r="38464" spans="3:3" ht="12.75">
      <c r="C38464" s="101"/>
    </row>
    <row r="38465" spans="3:3" ht="12.75">
      <c r="C38465" s="101"/>
    </row>
    <row r="38466" spans="3:3" ht="12.75">
      <c r="C38466" s="101"/>
    </row>
    <row r="38467" spans="3:3" ht="12.75">
      <c r="C38467" s="101"/>
    </row>
    <row r="38468" spans="3:3" ht="12.75">
      <c r="C38468" s="101"/>
    </row>
    <row r="38469" spans="3:3" ht="12.75">
      <c r="C38469" s="101"/>
    </row>
    <row r="38470" spans="3:3" ht="12.75">
      <c r="C38470" s="101"/>
    </row>
    <row r="38471" spans="3:3" ht="12.75">
      <c r="C38471" s="101"/>
    </row>
    <row r="38472" spans="3:3" ht="12.75">
      <c r="C38472" s="101"/>
    </row>
    <row r="38473" spans="3:3" ht="12.75">
      <c r="C38473" s="101"/>
    </row>
    <row r="38474" spans="3:3" ht="12.75">
      <c r="C38474" s="101"/>
    </row>
    <row r="38475" spans="3:3" ht="12.75">
      <c r="C38475" s="101"/>
    </row>
    <row r="38476" spans="3:3" ht="12.75">
      <c r="C38476" s="101"/>
    </row>
    <row r="38477" spans="3:3" ht="12.75">
      <c r="C38477" s="101"/>
    </row>
    <row r="38478" spans="3:3" ht="12.75">
      <c r="C38478" s="101"/>
    </row>
    <row r="38479" spans="3:3" ht="12.75">
      <c r="C38479" s="101"/>
    </row>
    <row r="38480" spans="3:3" ht="12.75">
      <c r="C38480" s="101"/>
    </row>
    <row r="38481" spans="3:3" ht="12.75">
      <c r="C38481" s="101"/>
    </row>
    <row r="38482" spans="3:3" ht="12.75">
      <c r="C38482" s="101"/>
    </row>
    <row r="38483" spans="3:3" ht="12.75">
      <c r="C38483" s="101"/>
    </row>
    <row r="38484" spans="3:3" ht="12.75">
      <c r="C38484" s="101"/>
    </row>
    <row r="38485" spans="3:3" ht="12.75">
      <c r="C38485" s="101"/>
    </row>
    <row r="38486" spans="3:3" ht="12.75">
      <c r="C38486" s="101"/>
    </row>
    <row r="38487" spans="3:3" ht="12.75">
      <c r="C38487" s="101"/>
    </row>
    <row r="38488" spans="3:3" ht="12.75">
      <c r="C38488" s="101"/>
    </row>
    <row r="38489" spans="3:3" ht="12.75">
      <c r="C38489" s="101"/>
    </row>
    <row r="38490" spans="3:3" ht="12.75">
      <c r="C38490" s="101"/>
    </row>
    <row r="38491" spans="3:3" ht="12.75">
      <c r="C38491" s="101"/>
    </row>
    <row r="38492" spans="3:3" ht="12.75">
      <c r="C38492" s="101"/>
    </row>
    <row r="38493" spans="3:3" ht="12.75">
      <c r="C38493" s="101"/>
    </row>
    <row r="38494" spans="3:3" ht="12.75">
      <c r="C38494" s="101"/>
    </row>
    <row r="38495" spans="3:3" ht="12.75">
      <c r="C38495" s="101"/>
    </row>
    <row r="38496" spans="3:3" ht="12.75">
      <c r="C38496" s="101"/>
    </row>
    <row r="38497" spans="3:3" ht="12.75">
      <c r="C38497" s="101"/>
    </row>
    <row r="38498" spans="3:3" ht="12.75">
      <c r="C38498" s="101"/>
    </row>
    <row r="38499" spans="3:3" ht="12.75">
      <c r="C38499" s="101"/>
    </row>
    <row r="38500" spans="3:3" ht="12.75">
      <c r="C38500" s="101"/>
    </row>
    <row r="38501" spans="3:3" ht="12.75">
      <c r="C38501" s="101"/>
    </row>
    <row r="38502" spans="3:3" ht="12.75">
      <c r="C38502" s="101"/>
    </row>
    <row r="38503" spans="3:3" ht="12.75">
      <c r="C38503" s="101"/>
    </row>
    <row r="38504" spans="3:3" ht="12.75">
      <c r="C38504" s="101"/>
    </row>
    <row r="38505" spans="3:3" ht="12.75">
      <c r="C38505" s="101"/>
    </row>
    <row r="38506" spans="3:3" ht="12.75">
      <c r="C38506" s="101"/>
    </row>
    <row r="38507" spans="3:3" ht="12.75">
      <c r="C38507" s="101"/>
    </row>
    <row r="38508" spans="3:3" ht="12.75">
      <c r="C38508" s="101"/>
    </row>
    <row r="38509" spans="3:3" ht="12.75">
      <c r="C38509" s="101"/>
    </row>
    <row r="38510" spans="3:3" ht="12.75">
      <c r="C38510" s="101"/>
    </row>
    <row r="38511" spans="3:3" ht="12.75">
      <c r="C38511" s="101"/>
    </row>
    <row r="38512" spans="3:3" ht="12.75">
      <c r="C38512" s="101"/>
    </row>
    <row r="38513" spans="3:3" ht="12.75">
      <c r="C38513" s="101"/>
    </row>
    <row r="38514" spans="3:3" ht="12.75">
      <c r="C38514" s="101"/>
    </row>
    <row r="38515" spans="3:3" ht="12.75">
      <c r="C38515" s="101"/>
    </row>
    <row r="38516" spans="3:3" ht="12.75">
      <c r="C38516" s="101"/>
    </row>
    <row r="38517" spans="3:3" ht="12.75">
      <c r="C38517" s="101"/>
    </row>
    <row r="38518" spans="3:3" ht="12.75">
      <c r="C38518" s="101"/>
    </row>
    <row r="38519" spans="3:3" ht="12.75">
      <c r="C38519" s="101"/>
    </row>
    <row r="38520" spans="3:3" ht="12.75">
      <c r="C38520" s="101"/>
    </row>
    <row r="38521" spans="3:3" ht="12.75">
      <c r="C38521" s="101"/>
    </row>
    <row r="38522" spans="3:3" ht="12.75">
      <c r="C38522" s="101"/>
    </row>
    <row r="38523" spans="3:3" ht="12.75">
      <c r="C38523" s="101"/>
    </row>
    <row r="38524" spans="3:3" ht="12.75">
      <c r="C38524" s="101"/>
    </row>
    <row r="38525" spans="3:3" ht="12.75">
      <c r="C38525" s="101"/>
    </row>
    <row r="38526" spans="3:3" ht="12.75">
      <c r="C38526" s="101"/>
    </row>
    <row r="38527" spans="3:3" ht="12.75">
      <c r="C38527" s="101"/>
    </row>
    <row r="38528" spans="3:3" ht="12.75">
      <c r="C38528" s="101"/>
    </row>
    <row r="38529" spans="3:3" ht="12.75">
      <c r="C38529" s="101"/>
    </row>
    <row r="38530" spans="3:3" ht="12.75">
      <c r="C38530" s="101"/>
    </row>
    <row r="38531" spans="3:3" ht="12.75">
      <c r="C38531" s="101"/>
    </row>
    <row r="38532" spans="3:3" ht="12.75">
      <c r="C38532" s="101"/>
    </row>
    <row r="38533" spans="3:3" ht="12.75">
      <c r="C38533" s="101"/>
    </row>
    <row r="38534" spans="3:3" ht="12.75">
      <c r="C38534" s="101"/>
    </row>
    <row r="38535" spans="3:3" ht="12.75">
      <c r="C38535" s="101"/>
    </row>
    <row r="38536" spans="3:3" ht="12.75">
      <c r="C38536" s="101"/>
    </row>
    <row r="38537" spans="3:3" ht="12.75">
      <c r="C38537" s="101"/>
    </row>
    <row r="38538" spans="3:3" ht="12.75">
      <c r="C38538" s="101"/>
    </row>
    <row r="38539" spans="3:3" ht="12.75">
      <c r="C38539" s="101"/>
    </row>
    <row r="38540" spans="3:3" ht="12.75">
      <c r="C38540" s="101"/>
    </row>
    <row r="38541" spans="3:3" ht="12.75">
      <c r="C38541" s="101"/>
    </row>
    <row r="38542" spans="3:3" ht="12.75">
      <c r="C38542" s="101"/>
    </row>
    <row r="38543" spans="3:3" ht="12.75">
      <c r="C38543" s="101"/>
    </row>
    <row r="38544" spans="3:3" ht="12.75">
      <c r="C38544" s="101"/>
    </row>
    <row r="38545" spans="3:3" ht="12.75">
      <c r="C38545" s="101"/>
    </row>
    <row r="38546" spans="3:3" ht="12.75">
      <c r="C38546" s="101"/>
    </row>
    <row r="38547" spans="3:3" ht="12.75">
      <c r="C38547" s="101"/>
    </row>
    <row r="38548" spans="3:3" ht="12.75">
      <c r="C38548" s="101"/>
    </row>
    <row r="38549" spans="3:3" ht="12.75">
      <c r="C38549" s="101"/>
    </row>
    <row r="38550" spans="3:3" ht="12.75">
      <c r="C38550" s="101"/>
    </row>
    <row r="38551" spans="3:3" ht="12.75">
      <c r="C38551" s="101"/>
    </row>
    <row r="38552" spans="3:3" ht="12.75">
      <c r="C38552" s="101"/>
    </row>
    <row r="38553" spans="3:3" ht="12.75">
      <c r="C38553" s="101"/>
    </row>
    <row r="38554" spans="3:3" ht="12.75">
      <c r="C38554" s="101"/>
    </row>
    <row r="38555" spans="3:3" ht="12.75">
      <c r="C38555" s="101"/>
    </row>
    <row r="38556" spans="3:3" ht="12.75">
      <c r="C38556" s="101"/>
    </row>
    <row r="38557" spans="3:3" ht="12.75">
      <c r="C38557" s="101"/>
    </row>
    <row r="38558" spans="3:3" ht="12.75">
      <c r="C38558" s="101"/>
    </row>
    <row r="38559" spans="3:3" ht="12.75">
      <c r="C38559" s="101"/>
    </row>
    <row r="38560" spans="3:3" ht="12.75">
      <c r="C38560" s="101"/>
    </row>
    <row r="38561" spans="3:3" ht="12.75">
      <c r="C38561" s="101"/>
    </row>
    <row r="38562" spans="3:3" ht="12.75">
      <c r="C38562" s="101"/>
    </row>
    <row r="38563" spans="3:3" ht="12.75">
      <c r="C38563" s="101"/>
    </row>
    <row r="38564" spans="3:3" ht="12.75">
      <c r="C38564" s="101"/>
    </row>
    <row r="38565" spans="3:3" ht="12.75">
      <c r="C38565" s="101"/>
    </row>
    <row r="38566" spans="3:3" ht="12.75">
      <c r="C38566" s="101"/>
    </row>
    <row r="38567" spans="3:3" ht="12.75">
      <c r="C38567" s="101"/>
    </row>
    <row r="38568" spans="3:3" ht="12.75">
      <c r="C38568" s="101"/>
    </row>
    <row r="38569" spans="3:3" ht="12.75">
      <c r="C38569" s="101"/>
    </row>
    <row r="38570" spans="3:3" ht="12.75">
      <c r="C38570" s="101"/>
    </row>
    <row r="38571" spans="3:3" ht="12.75">
      <c r="C38571" s="101"/>
    </row>
    <row r="38572" spans="3:3" ht="12.75">
      <c r="C38572" s="101"/>
    </row>
    <row r="38573" spans="3:3" ht="12.75">
      <c r="C38573" s="101"/>
    </row>
    <row r="38574" spans="3:3" ht="12.75">
      <c r="C38574" s="101"/>
    </row>
    <row r="38575" spans="3:3" ht="12.75">
      <c r="C38575" s="101"/>
    </row>
    <row r="38576" spans="3:3" ht="12.75">
      <c r="C38576" s="101"/>
    </row>
    <row r="38577" spans="3:3" ht="12.75">
      <c r="C38577" s="101"/>
    </row>
    <row r="38578" spans="3:3" ht="12.75">
      <c r="C38578" s="101"/>
    </row>
    <row r="38579" spans="3:3" ht="12.75">
      <c r="C38579" s="101"/>
    </row>
    <row r="38580" spans="3:3" ht="12.75">
      <c r="C38580" s="101"/>
    </row>
    <row r="38581" spans="3:3" ht="12.75">
      <c r="C38581" s="101"/>
    </row>
    <row r="38582" spans="3:3" ht="12.75">
      <c r="C38582" s="101"/>
    </row>
    <row r="38583" spans="3:3" ht="12.75">
      <c r="C38583" s="101"/>
    </row>
    <row r="38584" spans="3:3" ht="12.75">
      <c r="C38584" s="101"/>
    </row>
    <row r="38585" spans="3:3" ht="12.75">
      <c r="C38585" s="101"/>
    </row>
    <row r="38586" spans="3:3" ht="12.75">
      <c r="C38586" s="101"/>
    </row>
    <row r="38587" spans="3:3" ht="12.75">
      <c r="C38587" s="101"/>
    </row>
    <row r="38588" spans="3:3" ht="12.75">
      <c r="C38588" s="101"/>
    </row>
    <row r="38589" spans="3:3" ht="12.75">
      <c r="C38589" s="101"/>
    </row>
    <row r="38590" spans="3:3" ht="12.75">
      <c r="C38590" s="101"/>
    </row>
    <row r="38591" spans="3:3" ht="12.75">
      <c r="C38591" s="101"/>
    </row>
    <row r="38592" spans="3:3" ht="12.75">
      <c r="C38592" s="101"/>
    </row>
    <row r="38593" spans="3:3" ht="12.75">
      <c r="C38593" s="101"/>
    </row>
    <row r="38594" spans="3:3" ht="12.75">
      <c r="C38594" s="101"/>
    </row>
    <row r="38595" spans="3:3" ht="12.75">
      <c r="C38595" s="101"/>
    </row>
    <row r="38596" spans="3:3" ht="12.75">
      <c r="C38596" s="101"/>
    </row>
    <row r="38597" spans="3:3" ht="12.75">
      <c r="C38597" s="101"/>
    </row>
    <row r="38598" spans="3:3" ht="12.75">
      <c r="C38598" s="101"/>
    </row>
    <row r="38599" spans="3:3" ht="12.75">
      <c r="C38599" s="101"/>
    </row>
    <row r="38600" spans="3:3" ht="12.75">
      <c r="C38600" s="101"/>
    </row>
    <row r="38601" spans="3:3" ht="12.75">
      <c r="C38601" s="101"/>
    </row>
    <row r="38602" spans="3:3" ht="12.75">
      <c r="C38602" s="101"/>
    </row>
    <row r="38603" spans="3:3" ht="12.75">
      <c r="C38603" s="101"/>
    </row>
    <row r="38604" spans="3:3" ht="12.75">
      <c r="C38604" s="101"/>
    </row>
    <row r="38605" spans="3:3" ht="12.75">
      <c r="C38605" s="101"/>
    </row>
    <row r="38606" spans="3:3" ht="12.75">
      <c r="C38606" s="101"/>
    </row>
    <row r="38607" spans="3:3" ht="12.75">
      <c r="C38607" s="101"/>
    </row>
    <row r="38608" spans="3:3" ht="12.75">
      <c r="C38608" s="101"/>
    </row>
    <row r="38609" spans="3:3" ht="12.75">
      <c r="C38609" s="101"/>
    </row>
    <row r="38610" spans="3:3" ht="12.75">
      <c r="C38610" s="101"/>
    </row>
    <row r="38611" spans="3:3" ht="12.75">
      <c r="C38611" s="101"/>
    </row>
    <row r="38612" spans="3:3" ht="12.75">
      <c r="C38612" s="101"/>
    </row>
    <row r="38613" spans="3:3" ht="12.75">
      <c r="C38613" s="101"/>
    </row>
    <row r="38614" spans="3:3" ht="12.75">
      <c r="C38614" s="101"/>
    </row>
    <row r="38615" spans="3:3" ht="12.75">
      <c r="C38615" s="101"/>
    </row>
    <row r="38616" spans="3:3" ht="12.75">
      <c r="C38616" s="101"/>
    </row>
    <row r="38617" spans="3:3" ht="12.75">
      <c r="C38617" s="101"/>
    </row>
    <row r="38618" spans="3:3" ht="12.75">
      <c r="C38618" s="101"/>
    </row>
    <row r="38619" spans="3:3" ht="12.75">
      <c r="C38619" s="101"/>
    </row>
    <row r="38620" spans="3:3" ht="12.75">
      <c r="C38620" s="101"/>
    </row>
    <row r="38621" spans="3:3" ht="12.75">
      <c r="C38621" s="101"/>
    </row>
    <row r="38622" spans="3:3" ht="12.75">
      <c r="C38622" s="101"/>
    </row>
    <row r="38623" spans="3:3" ht="12.75">
      <c r="C38623" s="101"/>
    </row>
    <row r="38624" spans="3:3" ht="12.75">
      <c r="C38624" s="101"/>
    </row>
    <row r="38625" spans="3:3" ht="12.75">
      <c r="C38625" s="101"/>
    </row>
    <row r="38626" spans="3:3" ht="12.75">
      <c r="C38626" s="101"/>
    </row>
    <row r="38627" spans="3:3" ht="12.75">
      <c r="C38627" s="101"/>
    </row>
    <row r="38628" spans="3:3" ht="12.75">
      <c r="C38628" s="101"/>
    </row>
    <row r="38629" spans="3:3" ht="12.75">
      <c r="C38629" s="101"/>
    </row>
    <row r="38630" spans="3:3" ht="12.75">
      <c r="C38630" s="101"/>
    </row>
    <row r="38631" spans="3:3" ht="12.75">
      <c r="C38631" s="101"/>
    </row>
    <row r="38632" spans="3:3" ht="12.75">
      <c r="C38632" s="101"/>
    </row>
    <row r="38633" spans="3:3" ht="12.75">
      <c r="C38633" s="101"/>
    </row>
    <row r="38634" spans="3:3" ht="12.75">
      <c r="C38634" s="101"/>
    </row>
    <row r="38635" spans="3:3" ht="12.75">
      <c r="C38635" s="101"/>
    </row>
    <row r="38636" spans="3:3" ht="12.75">
      <c r="C38636" s="101"/>
    </row>
    <row r="38637" spans="3:3" ht="12.75">
      <c r="C38637" s="101"/>
    </row>
    <row r="38638" spans="3:3" ht="12.75">
      <c r="C38638" s="101"/>
    </row>
    <row r="38639" spans="3:3" ht="12.75">
      <c r="C38639" s="101"/>
    </row>
    <row r="38640" spans="3:3" ht="12.75">
      <c r="C38640" s="101"/>
    </row>
    <row r="38641" spans="3:3" ht="12.75">
      <c r="C38641" s="101"/>
    </row>
    <row r="38642" spans="3:3" ht="12.75">
      <c r="C38642" s="101"/>
    </row>
    <row r="38643" spans="3:3" ht="12.75">
      <c r="C38643" s="101"/>
    </row>
    <row r="38644" spans="3:3" ht="12.75">
      <c r="C38644" s="101"/>
    </row>
    <row r="38645" spans="3:3" ht="12.75">
      <c r="C38645" s="101"/>
    </row>
    <row r="38646" spans="3:3" ht="12.75">
      <c r="C38646" s="101"/>
    </row>
    <row r="38647" spans="3:3" ht="12.75">
      <c r="C38647" s="101"/>
    </row>
    <row r="38648" spans="3:3" ht="12.75">
      <c r="C38648" s="101"/>
    </row>
    <row r="38649" spans="3:3" ht="12.75">
      <c r="C38649" s="101"/>
    </row>
    <row r="38650" spans="3:3" ht="12.75">
      <c r="C38650" s="101"/>
    </row>
    <row r="38651" spans="3:3" ht="12.75">
      <c r="C38651" s="101"/>
    </row>
    <row r="38652" spans="3:3" ht="12.75">
      <c r="C38652" s="101"/>
    </row>
    <row r="38653" spans="3:3" ht="12.75">
      <c r="C38653" s="101"/>
    </row>
    <row r="38654" spans="3:3" ht="12.75">
      <c r="C38654" s="101"/>
    </row>
    <row r="38655" spans="3:3" ht="12.75">
      <c r="C38655" s="101"/>
    </row>
    <row r="38656" spans="3:3" ht="12.75">
      <c r="C38656" s="101"/>
    </row>
    <row r="38657" spans="3:3" ht="12.75">
      <c r="C38657" s="101"/>
    </row>
    <row r="38658" spans="3:3" ht="12.75">
      <c r="C38658" s="101"/>
    </row>
    <row r="38659" spans="3:3" ht="12.75">
      <c r="C38659" s="101"/>
    </row>
    <row r="38660" spans="3:3" ht="12.75">
      <c r="C38660" s="101"/>
    </row>
    <row r="38661" spans="3:3" ht="12.75">
      <c r="C38661" s="101"/>
    </row>
    <row r="38662" spans="3:3" ht="12.75">
      <c r="C38662" s="101"/>
    </row>
    <row r="38663" spans="3:3" ht="12.75">
      <c r="C38663" s="101"/>
    </row>
    <row r="38664" spans="3:3" ht="12.75">
      <c r="C38664" s="101"/>
    </row>
    <row r="38665" spans="3:3" ht="12.75">
      <c r="C38665" s="101"/>
    </row>
    <row r="38666" spans="3:3" ht="12.75">
      <c r="C38666" s="101"/>
    </row>
    <row r="38667" spans="3:3" ht="12.75">
      <c r="C38667" s="101"/>
    </row>
    <row r="38668" spans="3:3" ht="12.75">
      <c r="C38668" s="101"/>
    </row>
    <row r="38669" spans="3:3" ht="12.75">
      <c r="C38669" s="101"/>
    </row>
    <row r="38670" spans="3:3" ht="12.75">
      <c r="C38670" s="101"/>
    </row>
    <row r="38671" spans="3:3" ht="12.75">
      <c r="C38671" s="101"/>
    </row>
    <row r="38672" spans="3:3" ht="12.75">
      <c r="C38672" s="101"/>
    </row>
    <row r="38673" spans="3:3" ht="12.75">
      <c r="C38673" s="101"/>
    </row>
    <row r="38674" spans="3:3" ht="12.75">
      <c r="C38674" s="101"/>
    </row>
    <row r="38675" spans="3:3" ht="12.75">
      <c r="C38675" s="101"/>
    </row>
    <row r="38676" spans="3:3" ht="12.75">
      <c r="C38676" s="101"/>
    </row>
    <row r="38677" spans="3:3" ht="12.75">
      <c r="C38677" s="101"/>
    </row>
    <row r="38678" spans="3:3" ht="12.75">
      <c r="C38678" s="101"/>
    </row>
    <row r="38679" spans="3:3" ht="12.75">
      <c r="C38679" s="101"/>
    </row>
    <row r="38680" spans="3:3" ht="12.75">
      <c r="C38680" s="101"/>
    </row>
    <row r="38681" spans="3:3" ht="12.75">
      <c r="C38681" s="101"/>
    </row>
    <row r="38682" spans="3:3" ht="12.75">
      <c r="C38682" s="101"/>
    </row>
    <row r="38683" spans="3:3" ht="12.75">
      <c r="C38683" s="101"/>
    </row>
    <row r="38684" spans="3:3" ht="12.75">
      <c r="C38684" s="101"/>
    </row>
    <row r="38685" spans="3:3" ht="12.75">
      <c r="C38685" s="101"/>
    </row>
    <row r="38686" spans="3:3" ht="12.75">
      <c r="C38686" s="101"/>
    </row>
    <row r="38687" spans="3:3" ht="12.75">
      <c r="C38687" s="101"/>
    </row>
    <row r="38688" spans="3:3" ht="12.75">
      <c r="C38688" s="101"/>
    </row>
    <row r="38689" spans="3:3" ht="12.75">
      <c r="C38689" s="101"/>
    </row>
    <row r="38690" spans="3:3" ht="12.75">
      <c r="C38690" s="101"/>
    </row>
    <row r="38691" spans="3:3" ht="12.75">
      <c r="C38691" s="101"/>
    </row>
    <row r="38692" spans="3:3" ht="12.75">
      <c r="C38692" s="101"/>
    </row>
    <row r="38693" spans="3:3" ht="12.75">
      <c r="C38693" s="101"/>
    </row>
    <row r="38694" spans="3:3" ht="12.75">
      <c r="C38694" s="101"/>
    </row>
    <row r="38695" spans="3:3" ht="12.75">
      <c r="C38695" s="101"/>
    </row>
    <row r="38696" spans="3:3" ht="12.75">
      <c r="C38696" s="101"/>
    </row>
    <row r="38697" spans="3:3" ht="12.75">
      <c r="C38697" s="101"/>
    </row>
    <row r="38698" spans="3:3" ht="12.75">
      <c r="C38698" s="101"/>
    </row>
    <row r="38699" spans="3:3" ht="12.75">
      <c r="C38699" s="101"/>
    </row>
    <row r="38700" spans="3:3" ht="12.75">
      <c r="C38700" s="101"/>
    </row>
    <row r="38701" spans="3:3" ht="12.75">
      <c r="C38701" s="101"/>
    </row>
    <row r="38702" spans="3:3" ht="12.75">
      <c r="C38702" s="101"/>
    </row>
    <row r="38703" spans="3:3" ht="12.75">
      <c r="C38703" s="101"/>
    </row>
    <row r="38704" spans="3:3" ht="12.75">
      <c r="C38704" s="101"/>
    </row>
    <row r="38705" spans="3:3" ht="12.75">
      <c r="C38705" s="101"/>
    </row>
    <row r="38706" spans="3:3" ht="12.75">
      <c r="C38706" s="101"/>
    </row>
    <row r="38707" spans="3:3" ht="12.75">
      <c r="C38707" s="101"/>
    </row>
    <row r="38708" spans="3:3" ht="12.75">
      <c r="C38708" s="101"/>
    </row>
    <row r="38709" spans="3:3" ht="12.75">
      <c r="C38709" s="101"/>
    </row>
    <row r="38710" spans="3:3" ht="12.75">
      <c r="C38710" s="101"/>
    </row>
    <row r="38711" spans="3:3" ht="12.75">
      <c r="C38711" s="101"/>
    </row>
    <row r="38712" spans="3:3" ht="12.75">
      <c r="C38712" s="101"/>
    </row>
    <row r="38713" spans="3:3" ht="12.75">
      <c r="C38713" s="101"/>
    </row>
    <row r="38714" spans="3:3" ht="12.75">
      <c r="C38714" s="101"/>
    </row>
    <row r="38715" spans="3:3" ht="12.75">
      <c r="C38715" s="101"/>
    </row>
    <row r="38716" spans="3:3" ht="12.75">
      <c r="C38716" s="101"/>
    </row>
    <row r="38717" spans="3:3" ht="12.75">
      <c r="C38717" s="101"/>
    </row>
    <row r="38718" spans="3:3" ht="12.75">
      <c r="C38718" s="101"/>
    </row>
    <row r="38719" spans="3:3" ht="12.75">
      <c r="C38719" s="101"/>
    </row>
    <row r="38720" spans="3:3" ht="12.75">
      <c r="C38720" s="101"/>
    </row>
    <row r="38721" spans="3:3" ht="12.75">
      <c r="C38721" s="101"/>
    </row>
    <row r="38722" spans="3:3" ht="12.75">
      <c r="C38722" s="101"/>
    </row>
    <row r="38723" spans="3:3" ht="12.75">
      <c r="C38723" s="101"/>
    </row>
    <row r="38724" spans="3:3" ht="12.75">
      <c r="C38724" s="101"/>
    </row>
    <row r="38725" spans="3:3" ht="12.75">
      <c r="C38725" s="101"/>
    </row>
    <row r="38726" spans="3:3" ht="12.75">
      <c r="C38726" s="101"/>
    </row>
    <row r="38727" spans="3:3" ht="12.75">
      <c r="C38727" s="101"/>
    </row>
    <row r="38728" spans="3:3" ht="12.75">
      <c r="C38728" s="101"/>
    </row>
    <row r="38729" spans="3:3" ht="12.75">
      <c r="C38729" s="101"/>
    </row>
    <row r="38730" spans="3:3" ht="12.75">
      <c r="C38730" s="101"/>
    </row>
    <row r="38731" spans="3:3" ht="12.75">
      <c r="C38731" s="101"/>
    </row>
    <row r="38732" spans="3:3" ht="12.75">
      <c r="C38732" s="101"/>
    </row>
    <row r="38733" spans="3:3" ht="12.75">
      <c r="C38733" s="101"/>
    </row>
    <row r="38734" spans="3:3" ht="12.75">
      <c r="C38734" s="101"/>
    </row>
    <row r="38735" spans="3:3" ht="12.75">
      <c r="C38735" s="101"/>
    </row>
    <row r="38736" spans="3:3" ht="12.75">
      <c r="C38736" s="101"/>
    </row>
    <row r="38737" spans="3:3" ht="12.75">
      <c r="C38737" s="101"/>
    </row>
    <row r="38738" spans="3:3" ht="12.75">
      <c r="C38738" s="101"/>
    </row>
    <row r="38739" spans="3:3" ht="12.75">
      <c r="C38739" s="101"/>
    </row>
    <row r="38740" spans="3:3" ht="12.75">
      <c r="C38740" s="101"/>
    </row>
    <row r="38741" spans="3:3" ht="12.75">
      <c r="C38741" s="101"/>
    </row>
    <row r="38742" spans="3:3" ht="12.75">
      <c r="C38742" s="101"/>
    </row>
    <row r="38743" spans="3:3" ht="12.75">
      <c r="C38743" s="101"/>
    </row>
    <row r="38744" spans="3:3" ht="12.75">
      <c r="C38744" s="101"/>
    </row>
    <row r="38745" spans="3:3" ht="12.75">
      <c r="C38745" s="101"/>
    </row>
    <row r="38746" spans="3:3" ht="12.75">
      <c r="C38746" s="101"/>
    </row>
    <row r="38747" spans="3:3" ht="12.75">
      <c r="C38747" s="101"/>
    </row>
    <row r="38748" spans="3:3" ht="12.75">
      <c r="C38748" s="101"/>
    </row>
    <row r="38749" spans="3:3" ht="12.75">
      <c r="C38749" s="101"/>
    </row>
    <row r="38750" spans="3:3" ht="12.75">
      <c r="C38750" s="101"/>
    </row>
    <row r="38751" spans="3:3" ht="12.75">
      <c r="C38751" s="101"/>
    </row>
    <row r="38752" spans="3:3" ht="12.75">
      <c r="C38752" s="101"/>
    </row>
    <row r="38753" spans="3:3" ht="12.75">
      <c r="C38753" s="101"/>
    </row>
    <row r="38754" spans="3:3" ht="12.75">
      <c r="C38754" s="101"/>
    </row>
    <row r="38755" spans="3:3" ht="12.75">
      <c r="C38755" s="101"/>
    </row>
    <row r="38756" spans="3:3" ht="12.75">
      <c r="C38756" s="101"/>
    </row>
    <row r="38757" spans="3:3" ht="12.75">
      <c r="C38757" s="101"/>
    </row>
    <row r="38758" spans="3:3" ht="12.75">
      <c r="C38758" s="101"/>
    </row>
    <row r="38759" spans="3:3" ht="12.75">
      <c r="C38759" s="101"/>
    </row>
    <row r="38760" spans="3:3" ht="12.75">
      <c r="C38760" s="101"/>
    </row>
    <row r="38761" spans="3:3" ht="12.75">
      <c r="C38761" s="101"/>
    </row>
    <row r="38762" spans="3:3" ht="12.75">
      <c r="C38762" s="101"/>
    </row>
    <row r="38763" spans="3:3" ht="12.75">
      <c r="C38763" s="101"/>
    </row>
    <row r="38764" spans="3:3" ht="12.75">
      <c r="C38764" s="101"/>
    </row>
    <row r="38765" spans="3:3" ht="12.75">
      <c r="C38765" s="101"/>
    </row>
    <row r="38766" spans="3:3" ht="12.75">
      <c r="C38766" s="101"/>
    </row>
    <row r="38767" spans="3:3" ht="12.75">
      <c r="C38767" s="101"/>
    </row>
    <row r="38768" spans="3:3" ht="12.75">
      <c r="C38768" s="101"/>
    </row>
    <row r="38769" spans="3:3" ht="12.75">
      <c r="C38769" s="101"/>
    </row>
    <row r="38770" spans="3:3" ht="12.75">
      <c r="C38770" s="101"/>
    </row>
    <row r="38771" spans="3:3" ht="12.75">
      <c r="C38771" s="101"/>
    </row>
    <row r="38772" spans="3:3" ht="12.75">
      <c r="C38772" s="101"/>
    </row>
    <row r="38773" spans="3:3" ht="12.75">
      <c r="C38773" s="101"/>
    </row>
    <row r="38774" spans="3:3" ht="12.75">
      <c r="C38774" s="101"/>
    </row>
    <row r="38775" spans="3:3" ht="12.75">
      <c r="C38775" s="101"/>
    </row>
    <row r="38776" spans="3:3" ht="12.75">
      <c r="C38776" s="101"/>
    </row>
    <row r="38777" spans="3:3" ht="12.75">
      <c r="C38777" s="101"/>
    </row>
    <row r="38778" spans="3:3" ht="12.75">
      <c r="C38778" s="101"/>
    </row>
    <row r="38779" spans="3:3" ht="12.75">
      <c r="C38779" s="101"/>
    </row>
    <row r="38780" spans="3:3" ht="12.75">
      <c r="C38780" s="101"/>
    </row>
    <row r="38781" spans="3:3" ht="12.75">
      <c r="C38781" s="101"/>
    </row>
    <row r="38782" spans="3:3" ht="12.75">
      <c r="C38782" s="101"/>
    </row>
    <row r="38783" spans="3:3" ht="12.75">
      <c r="C38783" s="101"/>
    </row>
    <row r="38784" spans="3:3" ht="12.75">
      <c r="C38784" s="101"/>
    </row>
    <row r="38785" spans="3:3" ht="12.75">
      <c r="C38785" s="101"/>
    </row>
    <row r="38786" spans="3:3" ht="12.75">
      <c r="C38786" s="101"/>
    </row>
    <row r="38787" spans="3:3" ht="12.75">
      <c r="C38787" s="101"/>
    </row>
    <row r="38788" spans="3:3" ht="12.75">
      <c r="C38788" s="101"/>
    </row>
    <row r="38789" spans="3:3" ht="12.75">
      <c r="C38789" s="101"/>
    </row>
    <row r="38790" spans="3:3" ht="12.75">
      <c r="C38790" s="101"/>
    </row>
    <row r="38791" spans="3:3" ht="12.75">
      <c r="C38791" s="101"/>
    </row>
    <row r="38792" spans="3:3" ht="12.75">
      <c r="C38792" s="101"/>
    </row>
    <row r="38793" spans="3:3" ht="12.75">
      <c r="C38793" s="101"/>
    </row>
    <row r="38794" spans="3:3" ht="12.75">
      <c r="C38794" s="101"/>
    </row>
    <row r="38795" spans="3:3" ht="12.75">
      <c r="C38795" s="101"/>
    </row>
    <row r="38796" spans="3:3" ht="12.75">
      <c r="C38796" s="101"/>
    </row>
    <row r="38797" spans="3:3" ht="12.75">
      <c r="C38797" s="101"/>
    </row>
    <row r="38798" spans="3:3" ht="12.75">
      <c r="C38798" s="101"/>
    </row>
    <row r="38799" spans="3:3" ht="12.75">
      <c r="C38799" s="101"/>
    </row>
    <row r="38800" spans="3:3" ht="12.75">
      <c r="C38800" s="101"/>
    </row>
    <row r="38801" spans="3:3" ht="12.75">
      <c r="C38801" s="101"/>
    </row>
    <row r="38802" spans="3:3" ht="12.75">
      <c r="C38802" s="101"/>
    </row>
    <row r="38803" spans="3:3" ht="12.75">
      <c r="C38803" s="101"/>
    </row>
    <row r="38804" spans="3:3" ht="12.75">
      <c r="C38804" s="101"/>
    </row>
    <row r="38805" spans="3:3" ht="12.75">
      <c r="C38805" s="101"/>
    </row>
    <row r="38806" spans="3:3" ht="12.75">
      <c r="C38806" s="101"/>
    </row>
    <row r="38807" spans="3:3" ht="12.75">
      <c r="C38807" s="101"/>
    </row>
    <row r="38808" spans="3:3" ht="12.75">
      <c r="C38808" s="101"/>
    </row>
    <row r="38809" spans="3:3" ht="12.75">
      <c r="C38809" s="101"/>
    </row>
    <row r="38810" spans="3:3" ht="12.75">
      <c r="C38810" s="101"/>
    </row>
    <row r="38811" spans="3:3" ht="12.75">
      <c r="C38811" s="101"/>
    </row>
    <row r="38812" spans="3:3" ht="12.75">
      <c r="C38812" s="101"/>
    </row>
    <row r="38813" spans="3:3" ht="12.75">
      <c r="C38813" s="101"/>
    </row>
    <row r="38814" spans="3:3" ht="12.75">
      <c r="C38814" s="101"/>
    </row>
    <row r="38815" spans="3:3" ht="12.75">
      <c r="C38815" s="101"/>
    </row>
    <row r="38816" spans="3:3" ht="12.75">
      <c r="C38816" s="101"/>
    </row>
    <row r="38817" spans="3:3" ht="12.75">
      <c r="C38817" s="101"/>
    </row>
    <row r="38818" spans="3:3" ht="12.75">
      <c r="C38818" s="101"/>
    </row>
    <row r="38819" spans="3:3" ht="12.75">
      <c r="C38819" s="101"/>
    </row>
    <row r="38820" spans="3:3" ht="12.75">
      <c r="C38820" s="101"/>
    </row>
    <row r="38821" spans="3:3" ht="12.75">
      <c r="C38821" s="101"/>
    </row>
    <row r="38822" spans="3:3" ht="12.75">
      <c r="C38822" s="101"/>
    </row>
    <row r="38823" spans="3:3" ht="12.75">
      <c r="C38823" s="101"/>
    </row>
    <row r="38824" spans="3:3" ht="12.75">
      <c r="C38824" s="101"/>
    </row>
    <row r="38825" spans="3:3" ht="12.75">
      <c r="C38825" s="101"/>
    </row>
    <row r="38826" spans="3:3" ht="12.75">
      <c r="C38826" s="101"/>
    </row>
    <row r="38827" spans="3:3" ht="12.75">
      <c r="C38827" s="101"/>
    </row>
    <row r="38828" spans="3:3" ht="12.75">
      <c r="C38828" s="101"/>
    </row>
    <row r="38829" spans="3:3" ht="12.75">
      <c r="C38829" s="101"/>
    </row>
    <row r="38830" spans="3:3" ht="12.75">
      <c r="C38830" s="101"/>
    </row>
    <row r="38831" spans="3:3" ht="12.75">
      <c r="C38831" s="101"/>
    </row>
    <row r="38832" spans="3:3" ht="12.75">
      <c r="C38832" s="101"/>
    </row>
    <row r="38833" spans="3:3" ht="12.75">
      <c r="C38833" s="101"/>
    </row>
    <row r="38834" spans="3:3" ht="12.75">
      <c r="C38834" s="101"/>
    </row>
    <row r="38835" spans="3:3" ht="12.75">
      <c r="C38835" s="101"/>
    </row>
    <row r="38836" spans="3:3" ht="12.75">
      <c r="C38836" s="101"/>
    </row>
    <row r="38837" spans="3:3" ht="12.75">
      <c r="C38837" s="101"/>
    </row>
    <row r="38838" spans="3:3" ht="12.75">
      <c r="C38838" s="101"/>
    </row>
    <row r="38839" spans="3:3" ht="12.75">
      <c r="C38839" s="101"/>
    </row>
    <row r="38840" spans="3:3" ht="12.75">
      <c r="C38840" s="101"/>
    </row>
    <row r="38841" spans="3:3" ht="12.75">
      <c r="C38841" s="101"/>
    </row>
    <row r="38842" spans="3:3" ht="12.75">
      <c r="C38842" s="101"/>
    </row>
    <row r="38843" spans="3:3" ht="12.75">
      <c r="C38843" s="101"/>
    </row>
    <row r="38844" spans="3:3" ht="12.75">
      <c r="C38844" s="101"/>
    </row>
    <row r="38845" spans="3:3" ht="12.75">
      <c r="C38845" s="101"/>
    </row>
    <row r="38846" spans="3:3" ht="12.75">
      <c r="C38846" s="101"/>
    </row>
    <row r="38847" spans="3:3" ht="12.75">
      <c r="C38847" s="101"/>
    </row>
    <row r="38848" spans="3:3" ht="12.75">
      <c r="C38848" s="101"/>
    </row>
    <row r="38849" spans="3:3" ht="12.75">
      <c r="C38849" s="101"/>
    </row>
    <row r="38850" spans="3:3" ht="12.75">
      <c r="C38850" s="101"/>
    </row>
    <row r="38851" spans="3:3" ht="12.75">
      <c r="C38851" s="101"/>
    </row>
    <row r="38852" spans="3:3" ht="12.75">
      <c r="C38852" s="101"/>
    </row>
    <row r="38853" spans="3:3" ht="12.75">
      <c r="C38853" s="101"/>
    </row>
    <row r="38854" spans="3:3" ht="12.75">
      <c r="C38854" s="101"/>
    </row>
    <row r="38855" spans="3:3" ht="12.75">
      <c r="C38855" s="101"/>
    </row>
    <row r="38856" spans="3:3" ht="12.75">
      <c r="C38856" s="101"/>
    </row>
    <row r="38857" spans="3:3" ht="12.75">
      <c r="C38857" s="101"/>
    </row>
    <row r="38858" spans="3:3" ht="12.75">
      <c r="C38858" s="101"/>
    </row>
    <row r="38859" spans="3:3" ht="12.75">
      <c r="C38859" s="101"/>
    </row>
    <row r="38860" spans="3:3" ht="12.75">
      <c r="C38860" s="101"/>
    </row>
    <row r="38861" spans="3:3" ht="12.75">
      <c r="C38861" s="101"/>
    </row>
    <row r="38862" spans="3:3" ht="12.75">
      <c r="C38862" s="101"/>
    </row>
    <row r="38863" spans="3:3" ht="12.75">
      <c r="C38863" s="101"/>
    </row>
    <row r="38864" spans="3:3" ht="12.75">
      <c r="C38864" s="101"/>
    </row>
    <row r="38865" spans="3:3" ht="12.75">
      <c r="C38865" s="101"/>
    </row>
    <row r="38866" spans="3:3" ht="12.75">
      <c r="C38866" s="101"/>
    </row>
    <row r="38867" spans="3:3" ht="12.75">
      <c r="C38867" s="101"/>
    </row>
    <row r="38868" spans="3:3" ht="12.75">
      <c r="C38868" s="101"/>
    </row>
    <row r="38869" spans="3:3" ht="12.75">
      <c r="C38869" s="101"/>
    </row>
    <row r="38870" spans="3:3" ht="12.75">
      <c r="C38870" s="101"/>
    </row>
    <row r="38871" spans="3:3" ht="12.75">
      <c r="C38871" s="101"/>
    </row>
    <row r="38872" spans="3:3" ht="12.75">
      <c r="C38872" s="101"/>
    </row>
    <row r="38873" spans="3:3" ht="12.75">
      <c r="C38873" s="101"/>
    </row>
    <row r="38874" spans="3:3" ht="12.75">
      <c r="C38874" s="101"/>
    </row>
    <row r="38875" spans="3:3" ht="12.75">
      <c r="C38875" s="101"/>
    </row>
    <row r="38876" spans="3:3" ht="12.75">
      <c r="C38876" s="101"/>
    </row>
    <row r="38877" spans="3:3" ht="12.75">
      <c r="C38877" s="101"/>
    </row>
    <row r="38878" spans="3:3" ht="12.75">
      <c r="C38878" s="101"/>
    </row>
    <row r="38879" spans="3:3" ht="12.75">
      <c r="C38879" s="101"/>
    </row>
    <row r="38880" spans="3:3" ht="12.75">
      <c r="C38880" s="101"/>
    </row>
    <row r="38881" spans="3:3" ht="12.75">
      <c r="C38881" s="101"/>
    </row>
    <row r="38882" spans="3:3" ht="12.75">
      <c r="C38882" s="101"/>
    </row>
    <row r="38883" spans="3:3" ht="12.75">
      <c r="C38883" s="101"/>
    </row>
    <row r="38884" spans="3:3" ht="12.75">
      <c r="C38884" s="101"/>
    </row>
    <row r="38885" spans="3:3" ht="12.75">
      <c r="C38885" s="101"/>
    </row>
    <row r="38886" spans="3:3" ht="12.75">
      <c r="C38886" s="101"/>
    </row>
    <row r="38887" spans="3:3" ht="12.75">
      <c r="C38887" s="101"/>
    </row>
    <row r="38888" spans="3:3" ht="12.75">
      <c r="C38888" s="101"/>
    </row>
    <row r="38889" spans="3:3" ht="12.75">
      <c r="C38889" s="101"/>
    </row>
    <row r="38890" spans="3:3" ht="12.75">
      <c r="C38890" s="101"/>
    </row>
    <row r="38891" spans="3:3" ht="12.75">
      <c r="C38891" s="101"/>
    </row>
    <row r="38892" spans="3:3" ht="12.75">
      <c r="C38892" s="101"/>
    </row>
    <row r="38893" spans="3:3" ht="12.75">
      <c r="C38893" s="101"/>
    </row>
    <row r="38894" spans="3:3" ht="12.75">
      <c r="C38894" s="101"/>
    </row>
    <row r="38895" spans="3:3" ht="12.75">
      <c r="C38895" s="101"/>
    </row>
    <row r="38896" spans="3:3" ht="12.75">
      <c r="C38896" s="101"/>
    </row>
    <row r="38897" spans="3:3" ht="12.75">
      <c r="C38897" s="101"/>
    </row>
    <row r="38898" spans="3:3" ht="12.75">
      <c r="C38898" s="101"/>
    </row>
    <row r="38899" spans="3:3" ht="12.75">
      <c r="C38899" s="101"/>
    </row>
    <row r="38900" spans="3:3" ht="12.75">
      <c r="C38900" s="101"/>
    </row>
    <row r="38901" spans="3:3" ht="12.75">
      <c r="C38901" s="101"/>
    </row>
    <row r="38902" spans="3:3" ht="12.75">
      <c r="C38902" s="101"/>
    </row>
    <row r="38903" spans="3:3" ht="12.75">
      <c r="C38903" s="101"/>
    </row>
    <row r="38904" spans="3:3" ht="12.75">
      <c r="C38904" s="101"/>
    </row>
    <row r="38905" spans="3:3" ht="12.75">
      <c r="C38905" s="101"/>
    </row>
    <row r="38906" spans="3:3" ht="12.75">
      <c r="C38906" s="101"/>
    </row>
    <row r="38907" spans="3:3" ht="12.75">
      <c r="C38907" s="101"/>
    </row>
    <row r="38908" spans="3:3" ht="12.75">
      <c r="C38908" s="101"/>
    </row>
    <row r="38909" spans="3:3" ht="12.75">
      <c r="C38909" s="101"/>
    </row>
    <row r="38910" spans="3:3" ht="12.75">
      <c r="C38910" s="101"/>
    </row>
    <row r="38911" spans="3:3" ht="12.75">
      <c r="C38911" s="101"/>
    </row>
    <row r="38912" spans="3:3" ht="12.75">
      <c r="C38912" s="101"/>
    </row>
    <row r="38913" spans="3:3" ht="12.75">
      <c r="C38913" s="101"/>
    </row>
    <row r="38914" spans="3:3" ht="12.75">
      <c r="C38914" s="101"/>
    </row>
    <row r="38915" spans="3:3" ht="12.75">
      <c r="C38915" s="101"/>
    </row>
    <row r="38916" spans="3:3" ht="12.75">
      <c r="C38916" s="101"/>
    </row>
    <row r="38917" spans="3:3" ht="12.75">
      <c r="C38917" s="101"/>
    </row>
    <row r="38918" spans="3:3" ht="12.75">
      <c r="C38918" s="101"/>
    </row>
    <row r="38919" spans="3:3" ht="12.75">
      <c r="C38919" s="101"/>
    </row>
    <row r="38920" spans="3:3" ht="12.75">
      <c r="C38920" s="101"/>
    </row>
    <row r="38921" spans="3:3" ht="12.75">
      <c r="C38921" s="101"/>
    </row>
    <row r="38922" spans="3:3" ht="12.75">
      <c r="C38922" s="101"/>
    </row>
    <row r="38923" spans="3:3" ht="12.75">
      <c r="C38923" s="101"/>
    </row>
    <row r="38924" spans="3:3" ht="12.75">
      <c r="C38924" s="101"/>
    </row>
    <row r="38925" spans="3:3" ht="12.75">
      <c r="C38925" s="101"/>
    </row>
    <row r="38926" spans="3:3" ht="12.75">
      <c r="C38926" s="101"/>
    </row>
    <row r="38927" spans="3:3" ht="12.75">
      <c r="C38927" s="101"/>
    </row>
    <row r="38928" spans="3:3" ht="12.75">
      <c r="C38928" s="101"/>
    </row>
    <row r="38929" spans="3:3" ht="12.75">
      <c r="C38929" s="101"/>
    </row>
    <row r="38930" spans="3:3" ht="12.75">
      <c r="C38930" s="101"/>
    </row>
    <row r="38931" spans="3:3" ht="12.75">
      <c r="C38931" s="101"/>
    </row>
    <row r="38932" spans="3:3" ht="12.75">
      <c r="C38932" s="101"/>
    </row>
    <row r="38933" spans="3:3" ht="12.75">
      <c r="C38933" s="101"/>
    </row>
    <row r="38934" spans="3:3" ht="12.75">
      <c r="C38934" s="101"/>
    </row>
    <row r="38935" spans="3:3" ht="12.75">
      <c r="C38935" s="101"/>
    </row>
    <row r="38936" spans="3:3" ht="12.75">
      <c r="C38936" s="101"/>
    </row>
    <row r="38937" spans="3:3" ht="12.75">
      <c r="C38937" s="101"/>
    </row>
    <row r="38938" spans="3:3" ht="12.75">
      <c r="C38938" s="101"/>
    </row>
    <row r="38939" spans="3:3" ht="12.75">
      <c r="C38939" s="101"/>
    </row>
    <row r="38940" spans="3:3" ht="12.75">
      <c r="C38940" s="101"/>
    </row>
    <row r="38941" spans="3:3" ht="12.75">
      <c r="C38941" s="101"/>
    </row>
    <row r="38942" spans="3:3" ht="12.75">
      <c r="C38942" s="101"/>
    </row>
    <row r="38943" spans="3:3" ht="12.75">
      <c r="C38943" s="101"/>
    </row>
    <row r="38944" spans="3:3" ht="12.75">
      <c r="C38944" s="101"/>
    </row>
    <row r="38945" spans="3:3" ht="12.75">
      <c r="C38945" s="101"/>
    </row>
    <row r="38946" spans="3:3" ht="12.75">
      <c r="C38946" s="101"/>
    </row>
    <row r="38947" spans="3:3" ht="12.75">
      <c r="C38947" s="101"/>
    </row>
    <row r="38948" spans="3:3" ht="12.75">
      <c r="C38948" s="101"/>
    </row>
    <row r="38949" spans="3:3" ht="12.75">
      <c r="C38949" s="101"/>
    </row>
    <row r="38950" spans="3:3" ht="12.75">
      <c r="C38950" s="101"/>
    </row>
    <row r="38951" spans="3:3" ht="12.75">
      <c r="C38951" s="101"/>
    </row>
    <row r="38952" spans="3:3" ht="12.75">
      <c r="C38952" s="101"/>
    </row>
    <row r="38953" spans="3:3" ht="12.75">
      <c r="C38953" s="101"/>
    </row>
    <row r="38954" spans="3:3" ht="12.75">
      <c r="C38954" s="101"/>
    </row>
    <row r="38955" spans="3:3" ht="12.75">
      <c r="C38955" s="101"/>
    </row>
    <row r="38956" spans="3:3" ht="12.75">
      <c r="C38956" s="101"/>
    </row>
    <row r="38957" spans="3:3" ht="12.75">
      <c r="C38957" s="101"/>
    </row>
    <row r="38958" spans="3:3" ht="12.75">
      <c r="C38958" s="101"/>
    </row>
    <row r="38959" spans="3:3" ht="12.75">
      <c r="C38959" s="101"/>
    </row>
    <row r="38960" spans="3:3" ht="12.75">
      <c r="C38960" s="101"/>
    </row>
    <row r="38961" spans="3:3" ht="12.75">
      <c r="C38961" s="101"/>
    </row>
    <row r="38962" spans="3:3" ht="12.75">
      <c r="C38962" s="101"/>
    </row>
    <row r="38963" spans="3:3" ht="12.75">
      <c r="C38963" s="101"/>
    </row>
    <row r="38964" spans="3:3" ht="12.75">
      <c r="C38964" s="101"/>
    </row>
    <row r="38965" spans="3:3" ht="12.75">
      <c r="C38965" s="101"/>
    </row>
    <row r="38966" spans="3:3" ht="12.75">
      <c r="C38966" s="101"/>
    </row>
    <row r="38967" spans="3:3" ht="12.75">
      <c r="C38967" s="101"/>
    </row>
    <row r="38968" spans="3:3" ht="12.75">
      <c r="C38968" s="101"/>
    </row>
    <row r="38969" spans="3:3" ht="12.75">
      <c r="C38969" s="101"/>
    </row>
    <row r="38970" spans="3:3" ht="12.75">
      <c r="C38970" s="101"/>
    </row>
    <row r="38971" spans="3:3" ht="12.75">
      <c r="C38971" s="101"/>
    </row>
    <row r="38972" spans="3:3" ht="12.75">
      <c r="C38972" s="101"/>
    </row>
    <row r="38973" spans="3:3" ht="12.75">
      <c r="C38973" s="101"/>
    </row>
    <row r="38974" spans="3:3" ht="12.75">
      <c r="C38974" s="101"/>
    </row>
    <row r="38975" spans="3:3" ht="12.75">
      <c r="C38975" s="101"/>
    </row>
    <row r="38976" spans="3:3" ht="12.75">
      <c r="C38976" s="101"/>
    </row>
    <row r="38977" spans="3:3" ht="12.75">
      <c r="C38977" s="101"/>
    </row>
    <row r="38978" spans="3:3" ht="12.75">
      <c r="C38978" s="101"/>
    </row>
    <row r="38979" spans="3:3" ht="12.75">
      <c r="C38979" s="101"/>
    </row>
    <row r="38980" spans="3:3" ht="12.75">
      <c r="C38980" s="101"/>
    </row>
    <row r="38981" spans="3:3" ht="12.75">
      <c r="C38981" s="101"/>
    </row>
    <row r="38982" spans="3:3" ht="12.75">
      <c r="C38982" s="101"/>
    </row>
    <row r="38983" spans="3:3" ht="12.75">
      <c r="C38983" s="101"/>
    </row>
    <row r="38984" spans="3:3" ht="12.75">
      <c r="C38984" s="101"/>
    </row>
    <row r="38985" spans="3:3" ht="12.75">
      <c r="C38985" s="101"/>
    </row>
    <row r="38986" spans="3:3" ht="12.75">
      <c r="C38986" s="101"/>
    </row>
    <row r="38987" spans="3:3" ht="12.75">
      <c r="C38987" s="101"/>
    </row>
    <row r="38988" spans="3:3" ht="12.75">
      <c r="C38988" s="101"/>
    </row>
    <row r="38989" spans="3:3" ht="12.75">
      <c r="C38989" s="101"/>
    </row>
    <row r="38990" spans="3:3" ht="12.75">
      <c r="C38990" s="101"/>
    </row>
    <row r="38991" spans="3:3" ht="12.75">
      <c r="C38991" s="101"/>
    </row>
    <row r="38992" spans="3:3" ht="12.75">
      <c r="C38992" s="101"/>
    </row>
    <row r="38993" spans="3:3" ht="12.75">
      <c r="C38993" s="101"/>
    </row>
    <row r="38994" spans="3:3" ht="12.75">
      <c r="C38994" s="101"/>
    </row>
    <row r="38995" spans="3:3" ht="12.75">
      <c r="C38995" s="101"/>
    </row>
    <row r="38996" spans="3:3" ht="12.75">
      <c r="C38996" s="101"/>
    </row>
    <row r="38997" spans="3:3" ht="12.75">
      <c r="C38997" s="101"/>
    </row>
    <row r="38998" spans="3:3" ht="12.75">
      <c r="C38998" s="101"/>
    </row>
    <row r="38999" spans="3:3" ht="12.75">
      <c r="C38999" s="101"/>
    </row>
    <row r="39000" spans="3:3" ht="12.75">
      <c r="C39000" s="101"/>
    </row>
    <row r="39001" spans="3:3" ht="12.75">
      <c r="C39001" s="101"/>
    </row>
    <row r="39002" spans="3:3" ht="12.75">
      <c r="C39002" s="101"/>
    </row>
    <row r="39003" spans="3:3" ht="12.75">
      <c r="C39003" s="101"/>
    </row>
    <row r="39004" spans="3:3" ht="12.75">
      <c r="C39004" s="101"/>
    </row>
    <row r="39005" spans="3:3" ht="12.75">
      <c r="C39005" s="101"/>
    </row>
    <row r="39006" spans="3:3" ht="12.75">
      <c r="C39006" s="101"/>
    </row>
    <row r="39007" spans="3:3" ht="12.75">
      <c r="C39007" s="101"/>
    </row>
    <row r="39008" spans="3:3" ht="12.75">
      <c r="C39008" s="101"/>
    </row>
    <row r="39009" spans="3:3" ht="12.75">
      <c r="C39009" s="101"/>
    </row>
    <row r="39010" spans="3:3" ht="12.75">
      <c r="C39010" s="101"/>
    </row>
    <row r="39011" spans="3:3" ht="12.75">
      <c r="C39011" s="101"/>
    </row>
    <row r="39012" spans="3:3" ht="12.75">
      <c r="C39012" s="101"/>
    </row>
    <row r="39013" spans="3:3" ht="12.75">
      <c r="C39013" s="101"/>
    </row>
    <row r="39014" spans="3:3" ht="12.75">
      <c r="C39014" s="101"/>
    </row>
    <row r="39015" spans="3:3" ht="12.75">
      <c r="C39015" s="101"/>
    </row>
    <row r="39016" spans="3:3" ht="12.75">
      <c r="C39016" s="101"/>
    </row>
    <row r="39017" spans="3:3" ht="12.75">
      <c r="C39017" s="101"/>
    </row>
    <row r="39018" spans="3:3" ht="12.75">
      <c r="C39018" s="101"/>
    </row>
    <row r="39019" spans="3:3" ht="12.75">
      <c r="C39019" s="101"/>
    </row>
    <row r="39020" spans="3:3" ht="12.75">
      <c r="C39020" s="101"/>
    </row>
    <row r="39021" spans="3:3" ht="12.75">
      <c r="C39021" s="101"/>
    </row>
    <row r="39022" spans="3:3" ht="12.75">
      <c r="C39022" s="101"/>
    </row>
    <row r="39023" spans="3:3" ht="12.75">
      <c r="C39023" s="101"/>
    </row>
    <row r="39024" spans="3:3" ht="12.75">
      <c r="C39024" s="101"/>
    </row>
    <row r="39025" spans="3:3" ht="12.75">
      <c r="C39025" s="101"/>
    </row>
    <row r="39026" spans="3:3" ht="12.75">
      <c r="C39026" s="101"/>
    </row>
    <row r="39027" spans="3:3" ht="12.75">
      <c r="C39027" s="101"/>
    </row>
    <row r="39028" spans="3:3" ht="12.75">
      <c r="C39028" s="101"/>
    </row>
    <row r="39029" spans="3:3" ht="12.75">
      <c r="C39029" s="101"/>
    </row>
    <row r="39030" spans="3:3" ht="12.75">
      <c r="C39030" s="101"/>
    </row>
    <row r="39031" spans="3:3" ht="12.75">
      <c r="C39031" s="101"/>
    </row>
    <row r="39032" spans="3:3" ht="12.75">
      <c r="C39032" s="101"/>
    </row>
    <row r="39033" spans="3:3" ht="12.75">
      <c r="C39033" s="101"/>
    </row>
    <row r="39034" spans="3:3" ht="12.75">
      <c r="C39034" s="101"/>
    </row>
    <row r="39035" spans="3:3" ht="12.75">
      <c r="C39035" s="101"/>
    </row>
    <row r="39036" spans="3:3" ht="12.75">
      <c r="C39036" s="101"/>
    </row>
    <row r="39037" spans="3:3" ht="12.75">
      <c r="C39037" s="101"/>
    </row>
    <row r="39038" spans="3:3" ht="12.75">
      <c r="C39038" s="101"/>
    </row>
    <row r="39039" spans="3:3" ht="12.75">
      <c r="C39039" s="101"/>
    </row>
    <row r="39040" spans="3:3" ht="12.75">
      <c r="C39040" s="101"/>
    </row>
    <row r="39041" spans="3:3" ht="12.75">
      <c r="C39041" s="101"/>
    </row>
    <row r="39042" spans="3:3" ht="12.75">
      <c r="C39042" s="101"/>
    </row>
    <row r="39043" spans="3:3" ht="12.75">
      <c r="C39043" s="101"/>
    </row>
    <row r="39044" spans="3:3" ht="12.75">
      <c r="C39044" s="101"/>
    </row>
    <row r="39045" spans="3:3" ht="12.75">
      <c r="C39045" s="101"/>
    </row>
    <row r="39046" spans="3:3" ht="12.75">
      <c r="C39046" s="101"/>
    </row>
    <row r="39047" spans="3:3" ht="12.75">
      <c r="C39047" s="101"/>
    </row>
    <row r="39048" spans="3:3" ht="12.75">
      <c r="C39048" s="101"/>
    </row>
    <row r="39049" spans="3:3" ht="12.75">
      <c r="C39049" s="101"/>
    </row>
    <row r="39050" spans="3:3" ht="12.75">
      <c r="C39050" s="101"/>
    </row>
    <row r="39051" spans="3:3" ht="12.75">
      <c r="C39051" s="101"/>
    </row>
    <row r="39052" spans="3:3" ht="12.75">
      <c r="C39052" s="101"/>
    </row>
    <row r="39053" spans="3:3" ht="12.75">
      <c r="C39053" s="101"/>
    </row>
    <row r="39054" spans="3:3" ht="12.75">
      <c r="C39054" s="101"/>
    </row>
    <row r="39055" spans="3:3" ht="12.75">
      <c r="C39055" s="101"/>
    </row>
    <row r="39056" spans="3:3" ht="12.75">
      <c r="C39056" s="101"/>
    </row>
    <row r="39057" spans="3:3" ht="12.75">
      <c r="C39057" s="101"/>
    </row>
    <row r="39058" spans="3:3" ht="12.75">
      <c r="C39058" s="101"/>
    </row>
    <row r="39059" spans="3:3" ht="12.75">
      <c r="C39059" s="101"/>
    </row>
    <row r="39060" spans="3:3" ht="12.75">
      <c r="C39060" s="101"/>
    </row>
    <row r="39061" spans="3:3" ht="12.75">
      <c r="C39061" s="101"/>
    </row>
    <row r="39062" spans="3:3" ht="12.75">
      <c r="C39062" s="101"/>
    </row>
    <row r="39063" spans="3:3" ht="12.75">
      <c r="C39063" s="101"/>
    </row>
    <row r="39064" spans="3:3" ht="12.75">
      <c r="C39064" s="101"/>
    </row>
    <row r="39065" spans="3:3" ht="12.75">
      <c r="C39065" s="101"/>
    </row>
    <row r="39066" spans="3:3" ht="12.75">
      <c r="C39066" s="101"/>
    </row>
    <row r="39067" spans="3:3" ht="12.75">
      <c r="C39067" s="101"/>
    </row>
    <row r="39068" spans="3:3" ht="12.75">
      <c r="C39068" s="101"/>
    </row>
    <row r="39069" spans="3:3" ht="12.75">
      <c r="C39069" s="101"/>
    </row>
    <row r="39070" spans="3:3" ht="12.75">
      <c r="C39070" s="101"/>
    </row>
    <row r="39071" spans="3:3" ht="12.75">
      <c r="C39071" s="101"/>
    </row>
    <row r="39072" spans="3:3" ht="12.75">
      <c r="C39072" s="101"/>
    </row>
    <row r="39073" spans="3:3" ht="12.75">
      <c r="C39073" s="101"/>
    </row>
    <row r="39074" spans="3:3" ht="12.75">
      <c r="C39074" s="101"/>
    </row>
    <row r="39075" spans="3:3" ht="12.75">
      <c r="C39075" s="101"/>
    </row>
    <row r="39076" spans="3:3" ht="12.75">
      <c r="C39076" s="101"/>
    </row>
    <row r="39077" spans="3:3" ht="12.75">
      <c r="C39077" s="101"/>
    </row>
    <row r="39078" spans="3:3" ht="12.75">
      <c r="C39078" s="101"/>
    </row>
    <row r="39079" spans="3:3" ht="12.75">
      <c r="C39079" s="101"/>
    </row>
    <row r="39080" spans="3:3" ht="12.75">
      <c r="C39080" s="101"/>
    </row>
    <row r="39081" spans="3:3" ht="12.75">
      <c r="C39081" s="101"/>
    </row>
    <row r="39082" spans="3:3" ht="12.75">
      <c r="C39082" s="101"/>
    </row>
    <row r="39083" spans="3:3" ht="12.75">
      <c r="C39083" s="101"/>
    </row>
    <row r="39084" spans="3:3" ht="12.75">
      <c r="C39084" s="101"/>
    </row>
    <row r="39085" spans="3:3" ht="12.75">
      <c r="C39085" s="101"/>
    </row>
    <row r="39086" spans="3:3" ht="12.75">
      <c r="C39086" s="101"/>
    </row>
    <row r="39087" spans="3:3" ht="12.75">
      <c r="C39087" s="101"/>
    </row>
    <row r="39088" spans="3:3" ht="12.75">
      <c r="C39088" s="101"/>
    </row>
    <row r="39089" spans="3:3" ht="12.75">
      <c r="C39089" s="101"/>
    </row>
    <row r="39090" spans="3:3" ht="12.75">
      <c r="C39090" s="101"/>
    </row>
    <row r="39091" spans="3:3" ht="12.75">
      <c r="C39091" s="101"/>
    </row>
    <row r="39092" spans="3:3" ht="12.75">
      <c r="C39092" s="101"/>
    </row>
    <row r="39093" spans="3:3" ht="12.75">
      <c r="C39093" s="101"/>
    </row>
    <row r="39094" spans="3:3" ht="12.75">
      <c r="C39094" s="101"/>
    </row>
    <row r="39095" spans="3:3" ht="12.75">
      <c r="C39095" s="101"/>
    </row>
    <row r="39096" spans="3:3" ht="12.75">
      <c r="C39096" s="101"/>
    </row>
    <row r="39097" spans="3:3" ht="12.75">
      <c r="C39097" s="101"/>
    </row>
    <row r="39098" spans="3:3" ht="12.75">
      <c r="C39098" s="101"/>
    </row>
    <row r="39099" spans="3:3" ht="12.75">
      <c r="C39099" s="101"/>
    </row>
    <row r="39100" spans="3:3" ht="12.75">
      <c r="C39100" s="101"/>
    </row>
    <row r="39101" spans="3:3" ht="12.75">
      <c r="C39101" s="101"/>
    </row>
    <row r="39102" spans="3:3" ht="12.75">
      <c r="C39102" s="101"/>
    </row>
    <row r="39103" spans="3:3" ht="12.75">
      <c r="C39103" s="101"/>
    </row>
    <row r="39104" spans="3:3" ht="12.75">
      <c r="C39104" s="101"/>
    </row>
    <row r="39105" spans="3:3" ht="12.75">
      <c r="C39105" s="101"/>
    </row>
    <row r="39106" spans="3:3" ht="12.75">
      <c r="C39106" s="101"/>
    </row>
    <row r="39107" spans="3:3" ht="12.75">
      <c r="C39107" s="101"/>
    </row>
    <row r="39108" spans="3:3" ht="12.75">
      <c r="C39108" s="101"/>
    </row>
    <row r="39109" spans="3:3" ht="12.75">
      <c r="C39109" s="101"/>
    </row>
    <row r="39110" spans="3:3" ht="12.75">
      <c r="C39110" s="101"/>
    </row>
    <row r="39111" spans="3:3" ht="12.75">
      <c r="C39111" s="101"/>
    </row>
    <row r="39112" spans="3:3" ht="12.75">
      <c r="C39112" s="101"/>
    </row>
    <row r="39113" spans="3:3" ht="12.75">
      <c r="C39113" s="101"/>
    </row>
    <row r="39114" spans="3:3" ht="12.75">
      <c r="C39114" s="101"/>
    </row>
    <row r="39115" spans="3:3" ht="12.75">
      <c r="C39115" s="101"/>
    </row>
    <row r="39116" spans="3:3" ht="12.75">
      <c r="C39116" s="101"/>
    </row>
    <row r="39117" spans="3:3" ht="12.75">
      <c r="C39117" s="101"/>
    </row>
    <row r="39118" spans="3:3" ht="12.75">
      <c r="C39118" s="101"/>
    </row>
    <row r="39119" spans="3:3" ht="12.75">
      <c r="C39119" s="101"/>
    </row>
    <row r="39120" spans="3:3" ht="12.75">
      <c r="C39120" s="101"/>
    </row>
    <row r="39121" spans="3:3" ht="12.75">
      <c r="C39121" s="101"/>
    </row>
    <row r="39122" spans="3:3" ht="12.75">
      <c r="C39122" s="101"/>
    </row>
    <row r="39123" spans="3:3" ht="12.75">
      <c r="C39123" s="101"/>
    </row>
    <row r="39124" spans="3:3" ht="12.75">
      <c r="C39124" s="101"/>
    </row>
    <row r="39125" spans="3:3" ht="12.75">
      <c r="C39125" s="101"/>
    </row>
    <row r="39126" spans="3:3" ht="12.75">
      <c r="C39126" s="101"/>
    </row>
    <row r="39127" spans="3:3" ht="12.75">
      <c r="C39127" s="101"/>
    </row>
    <row r="39128" spans="3:3" ht="12.75">
      <c r="C39128" s="101"/>
    </row>
    <row r="39129" spans="3:3" ht="12.75">
      <c r="C39129" s="101"/>
    </row>
    <row r="39130" spans="3:3" ht="12.75">
      <c r="C39130" s="101"/>
    </row>
    <row r="39131" spans="3:3" ht="12.75">
      <c r="C39131" s="101"/>
    </row>
    <row r="39132" spans="3:3" ht="12.75">
      <c r="C39132" s="101"/>
    </row>
    <row r="39133" spans="3:3" ht="12.75">
      <c r="C39133" s="101"/>
    </row>
    <row r="39134" spans="3:3" ht="12.75">
      <c r="C39134" s="101"/>
    </row>
    <row r="39135" spans="3:3" ht="12.75">
      <c r="C39135" s="101"/>
    </row>
    <row r="39136" spans="3:3" ht="12.75">
      <c r="C39136" s="101"/>
    </row>
    <row r="39137" spans="3:3" ht="12.75">
      <c r="C39137" s="101"/>
    </row>
    <row r="39138" spans="3:3" ht="12.75">
      <c r="C39138" s="101"/>
    </row>
    <row r="39139" spans="3:3" ht="12.75">
      <c r="C39139" s="101"/>
    </row>
    <row r="39140" spans="3:3" ht="12.75">
      <c r="C39140" s="101"/>
    </row>
    <row r="39141" spans="3:3" ht="12.75">
      <c r="C39141" s="101"/>
    </row>
    <row r="39142" spans="3:3" ht="12.75">
      <c r="C39142" s="101"/>
    </row>
    <row r="39143" spans="3:3" ht="12.75">
      <c r="C39143" s="101"/>
    </row>
    <row r="39144" spans="3:3" ht="12.75">
      <c r="C39144" s="101"/>
    </row>
    <row r="39145" spans="3:3" ht="12.75">
      <c r="C39145" s="101"/>
    </row>
    <row r="39146" spans="3:3" ht="12.75">
      <c r="C39146" s="101"/>
    </row>
    <row r="39147" spans="3:3" ht="12.75">
      <c r="C39147" s="101"/>
    </row>
    <row r="39148" spans="3:3" ht="12.75">
      <c r="C39148" s="101"/>
    </row>
    <row r="39149" spans="3:3" ht="12.75">
      <c r="C39149" s="101"/>
    </row>
    <row r="39150" spans="3:3" ht="12.75">
      <c r="C39150" s="101"/>
    </row>
    <row r="39151" spans="3:3" ht="12.75">
      <c r="C39151" s="101"/>
    </row>
    <row r="39152" spans="3:3" ht="12.75">
      <c r="C39152" s="101"/>
    </row>
    <row r="39153" spans="3:3" ht="12.75">
      <c r="C39153" s="101"/>
    </row>
    <row r="39154" spans="3:3" ht="12.75">
      <c r="C39154" s="101"/>
    </row>
    <row r="39155" spans="3:3" ht="12.75">
      <c r="C39155" s="101"/>
    </row>
    <row r="39156" spans="3:3" ht="12.75">
      <c r="C39156" s="101"/>
    </row>
    <row r="39157" spans="3:3" ht="12.75">
      <c r="C39157" s="101"/>
    </row>
    <row r="39158" spans="3:3" ht="12.75">
      <c r="C39158" s="101"/>
    </row>
    <row r="39159" spans="3:3" ht="12.75">
      <c r="C39159" s="101"/>
    </row>
    <row r="39160" spans="3:3" ht="12.75">
      <c r="C39160" s="101"/>
    </row>
    <row r="39161" spans="3:3" ht="12.75">
      <c r="C39161" s="101"/>
    </row>
    <row r="39162" spans="3:3" ht="12.75">
      <c r="C39162" s="101"/>
    </row>
    <row r="39163" spans="3:3" ht="12.75">
      <c r="C39163" s="101"/>
    </row>
    <row r="39164" spans="3:3" ht="12.75">
      <c r="C39164" s="101"/>
    </row>
    <row r="39165" spans="3:3" ht="12.75">
      <c r="C39165" s="101"/>
    </row>
    <row r="39166" spans="3:3" ht="12.75">
      <c r="C39166" s="101"/>
    </row>
    <row r="39167" spans="3:3" ht="12.75">
      <c r="C39167" s="101"/>
    </row>
    <row r="39168" spans="3:3" ht="12.75">
      <c r="C39168" s="101"/>
    </row>
    <row r="39169" spans="3:3" ht="12.75">
      <c r="C39169" s="101"/>
    </row>
    <row r="39170" spans="3:3" ht="12.75">
      <c r="C39170" s="101"/>
    </row>
    <row r="39171" spans="3:3" ht="12.75">
      <c r="C39171" s="101"/>
    </row>
    <row r="39172" spans="3:3" ht="12.75">
      <c r="C39172" s="101"/>
    </row>
    <row r="39173" spans="3:3" ht="12.75">
      <c r="C39173" s="101"/>
    </row>
    <row r="39174" spans="3:3" ht="12.75">
      <c r="C39174" s="101"/>
    </row>
    <row r="39175" spans="3:3" ht="12.75">
      <c r="C39175" s="101"/>
    </row>
    <row r="39176" spans="3:3" ht="12.75">
      <c r="C39176" s="101"/>
    </row>
    <row r="39177" spans="3:3" ht="12.75">
      <c r="C39177" s="101"/>
    </row>
    <row r="39178" spans="3:3" ht="12.75">
      <c r="C39178" s="101"/>
    </row>
    <row r="39179" spans="3:3" ht="12.75">
      <c r="C39179" s="101"/>
    </row>
    <row r="39180" spans="3:3" ht="12.75">
      <c r="C39180" s="101"/>
    </row>
    <row r="39181" spans="3:3" ht="12.75">
      <c r="C39181" s="101"/>
    </row>
    <row r="39182" spans="3:3" ht="12.75">
      <c r="C39182" s="101"/>
    </row>
    <row r="39183" spans="3:3" ht="12.75">
      <c r="C39183" s="101"/>
    </row>
    <row r="39184" spans="3:3" ht="12.75">
      <c r="C39184" s="101"/>
    </row>
    <row r="39185" spans="3:3" ht="12.75">
      <c r="C39185" s="101"/>
    </row>
    <row r="39186" spans="3:3" ht="12.75">
      <c r="C39186" s="101"/>
    </row>
    <row r="39187" spans="3:3" ht="12.75">
      <c r="C39187" s="101"/>
    </row>
    <row r="39188" spans="3:3" ht="12.75">
      <c r="C39188" s="101"/>
    </row>
    <row r="39189" spans="3:3" ht="12.75">
      <c r="C39189" s="101"/>
    </row>
    <row r="39190" spans="3:3" ht="12.75">
      <c r="C39190" s="101"/>
    </row>
    <row r="39191" spans="3:3" ht="12.75">
      <c r="C39191" s="101"/>
    </row>
    <row r="39192" spans="3:3" ht="12.75">
      <c r="C39192" s="101"/>
    </row>
    <row r="39193" spans="3:3" ht="12.75">
      <c r="C39193" s="101"/>
    </row>
    <row r="39194" spans="3:3" ht="12.75">
      <c r="C39194" s="101"/>
    </row>
    <row r="39195" spans="3:3" ht="12.75">
      <c r="C39195" s="101"/>
    </row>
    <row r="39196" spans="3:3" ht="12.75">
      <c r="C39196" s="101"/>
    </row>
    <row r="39197" spans="3:3" ht="12.75">
      <c r="C39197" s="101"/>
    </row>
    <row r="39198" spans="3:3" ht="12.75">
      <c r="C39198" s="101"/>
    </row>
    <row r="39199" spans="3:3" ht="12.75">
      <c r="C39199" s="101"/>
    </row>
    <row r="39200" spans="3:3" ht="12.75">
      <c r="C39200" s="101"/>
    </row>
    <row r="39201" spans="3:3" ht="12.75">
      <c r="C39201" s="101"/>
    </row>
    <row r="39202" spans="3:3" ht="12.75">
      <c r="C39202" s="101"/>
    </row>
    <row r="39203" spans="3:3" ht="12.75">
      <c r="C39203" s="101"/>
    </row>
    <row r="39204" spans="3:3" ht="12.75">
      <c r="C39204" s="101"/>
    </row>
    <row r="39205" spans="3:3" ht="12.75">
      <c r="C39205" s="101"/>
    </row>
    <row r="39206" spans="3:3" ht="12.75">
      <c r="C39206" s="101"/>
    </row>
    <row r="39207" spans="3:3" ht="12.75">
      <c r="C39207" s="101"/>
    </row>
    <row r="39208" spans="3:3" ht="12.75">
      <c r="C39208" s="101"/>
    </row>
    <row r="39209" spans="3:3" ht="12.75">
      <c r="C39209" s="101"/>
    </row>
    <row r="39210" spans="3:3" ht="12.75">
      <c r="C39210" s="101"/>
    </row>
    <row r="39211" spans="3:3" ht="12.75">
      <c r="C39211" s="101"/>
    </row>
    <row r="39212" spans="3:3" ht="12.75">
      <c r="C39212" s="101"/>
    </row>
    <row r="39213" spans="3:3" ht="12.75">
      <c r="C39213" s="101"/>
    </row>
    <row r="39214" spans="3:3" ht="12.75">
      <c r="C39214" s="101"/>
    </row>
    <row r="39215" spans="3:3" ht="12.75">
      <c r="C39215" s="101"/>
    </row>
    <row r="39216" spans="3:3" ht="12.75">
      <c r="C39216" s="101"/>
    </row>
    <row r="39217" spans="3:3" ht="12.75">
      <c r="C39217" s="101"/>
    </row>
    <row r="39218" spans="3:3" ht="12.75">
      <c r="C39218" s="101"/>
    </row>
    <row r="39219" spans="3:3" ht="12.75">
      <c r="C39219" s="101"/>
    </row>
    <row r="39220" spans="3:3" ht="12.75">
      <c r="C39220" s="101"/>
    </row>
    <row r="39221" spans="3:3" ht="12.75">
      <c r="C39221" s="101"/>
    </row>
    <row r="39222" spans="3:3" ht="12.75">
      <c r="C39222" s="101"/>
    </row>
    <row r="39223" spans="3:3" ht="12.75">
      <c r="C39223" s="101"/>
    </row>
    <row r="39224" spans="3:3" ht="12.75">
      <c r="C39224" s="101"/>
    </row>
    <row r="39225" spans="3:3" ht="12.75">
      <c r="C39225" s="101"/>
    </row>
    <row r="39226" spans="3:3" ht="12.75">
      <c r="C39226" s="101"/>
    </row>
    <row r="39227" spans="3:3" ht="12.75">
      <c r="C39227" s="101"/>
    </row>
    <row r="39228" spans="3:3" ht="12.75">
      <c r="C39228" s="101"/>
    </row>
    <row r="39229" spans="3:3" ht="12.75">
      <c r="C39229" s="101"/>
    </row>
    <row r="39230" spans="3:3" ht="12.75">
      <c r="C39230" s="101"/>
    </row>
    <row r="39231" spans="3:3" ht="12.75">
      <c r="C39231" s="101"/>
    </row>
    <row r="39232" spans="3:3" ht="12.75">
      <c r="C39232" s="101"/>
    </row>
    <row r="39233" spans="3:3" ht="12.75">
      <c r="C39233" s="101"/>
    </row>
    <row r="39234" spans="3:3" ht="12.75">
      <c r="C39234" s="101"/>
    </row>
    <row r="39235" spans="3:3" ht="12.75">
      <c r="C39235" s="101"/>
    </row>
    <row r="39236" spans="3:3" ht="12.75">
      <c r="C39236" s="101"/>
    </row>
    <row r="39237" spans="3:3" ht="12.75">
      <c r="C39237" s="101"/>
    </row>
    <row r="39238" spans="3:3" ht="12.75">
      <c r="C39238" s="101"/>
    </row>
    <row r="39239" spans="3:3" ht="12.75">
      <c r="C39239" s="101"/>
    </row>
    <row r="39240" spans="3:3" ht="12.75">
      <c r="C39240" s="101"/>
    </row>
    <row r="39241" spans="3:3" ht="12.75">
      <c r="C39241" s="101"/>
    </row>
    <row r="39242" spans="3:3" ht="12.75">
      <c r="C39242" s="101"/>
    </row>
    <row r="39243" spans="3:3" ht="12.75">
      <c r="C39243" s="101"/>
    </row>
    <row r="39244" spans="3:3" ht="12.75">
      <c r="C39244" s="101"/>
    </row>
    <row r="39245" spans="3:3" ht="12.75">
      <c r="C39245" s="101"/>
    </row>
    <row r="39246" spans="3:3" ht="12.75">
      <c r="C39246" s="101"/>
    </row>
    <row r="39247" spans="3:3" ht="12.75">
      <c r="C39247" s="101"/>
    </row>
    <row r="39248" spans="3:3" ht="12.75">
      <c r="C39248" s="101"/>
    </row>
    <row r="39249" spans="3:3" ht="12.75">
      <c r="C39249" s="101"/>
    </row>
    <row r="39250" spans="3:3" ht="12.75">
      <c r="C39250" s="101"/>
    </row>
    <row r="39251" spans="3:3" ht="12.75">
      <c r="C39251" s="101"/>
    </row>
    <row r="39252" spans="3:3" ht="12.75">
      <c r="C39252" s="101"/>
    </row>
    <row r="39253" spans="3:3" ht="12.75">
      <c r="C39253" s="101"/>
    </row>
    <row r="39254" spans="3:3" ht="12.75">
      <c r="C39254" s="101"/>
    </row>
    <row r="39255" spans="3:3" ht="12.75">
      <c r="C39255" s="101"/>
    </row>
    <row r="39256" spans="3:3" ht="12.75">
      <c r="C39256" s="101"/>
    </row>
    <row r="39257" spans="3:3" ht="12.75">
      <c r="C39257" s="101"/>
    </row>
    <row r="39258" spans="3:3" ht="12.75">
      <c r="C39258" s="101"/>
    </row>
    <row r="39259" spans="3:3" ht="12.75">
      <c r="C39259" s="101"/>
    </row>
    <row r="39260" spans="3:3" ht="12.75">
      <c r="C39260" s="101"/>
    </row>
    <row r="39261" spans="3:3" ht="12.75">
      <c r="C39261" s="101"/>
    </row>
    <row r="39262" spans="3:3" ht="12.75">
      <c r="C39262" s="101"/>
    </row>
    <row r="39263" spans="3:3" ht="12.75">
      <c r="C39263" s="101"/>
    </row>
    <row r="39264" spans="3:3" ht="12.75">
      <c r="C39264" s="101"/>
    </row>
    <row r="39265" spans="3:3" ht="12.75">
      <c r="C39265" s="101"/>
    </row>
    <row r="39266" spans="3:3" ht="12.75">
      <c r="C39266" s="101"/>
    </row>
    <row r="39267" spans="3:3" ht="12.75">
      <c r="C39267" s="101"/>
    </row>
    <row r="39268" spans="3:3" ht="12.75">
      <c r="C39268" s="101"/>
    </row>
    <row r="39269" spans="3:3" ht="12.75">
      <c r="C39269" s="101"/>
    </row>
    <row r="39270" spans="3:3" ht="12.75">
      <c r="C39270" s="101"/>
    </row>
    <row r="39271" spans="3:3" ht="12.75">
      <c r="C39271" s="101"/>
    </row>
    <row r="39272" spans="3:3" ht="12.75">
      <c r="C39272" s="101"/>
    </row>
    <row r="39273" spans="3:3" ht="12.75">
      <c r="C39273" s="101"/>
    </row>
    <row r="39274" spans="3:3" ht="12.75">
      <c r="C39274" s="101"/>
    </row>
    <row r="39275" spans="3:3" ht="12.75">
      <c r="C39275" s="101"/>
    </row>
    <row r="39276" spans="3:3" ht="12.75">
      <c r="C39276" s="101"/>
    </row>
    <row r="39277" spans="3:3" ht="12.75">
      <c r="C39277" s="101"/>
    </row>
    <row r="39278" spans="3:3" ht="12.75">
      <c r="C39278" s="101"/>
    </row>
    <row r="39279" spans="3:3" ht="12.75">
      <c r="C39279" s="101"/>
    </row>
    <row r="39280" spans="3:3" ht="12.75">
      <c r="C39280" s="101"/>
    </row>
    <row r="39281" spans="3:3" ht="12.75">
      <c r="C39281" s="101"/>
    </row>
    <row r="39282" spans="3:3" ht="12.75">
      <c r="C39282" s="101"/>
    </row>
    <row r="39283" spans="3:3" ht="12.75">
      <c r="C39283" s="101"/>
    </row>
    <row r="39284" spans="3:3" ht="12.75">
      <c r="C39284" s="101"/>
    </row>
    <row r="39285" spans="3:3" ht="12.75">
      <c r="C39285" s="101"/>
    </row>
    <row r="39286" spans="3:3" ht="12.75">
      <c r="C39286" s="101"/>
    </row>
    <row r="39287" spans="3:3" ht="12.75">
      <c r="C39287" s="101"/>
    </row>
    <row r="39288" spans="3:3" ht="12.75">
      <c r="C39288" s="101"/>
    </row>
    <row r="39289" spans="3:3" ht="12.75">
      <c r="C39289" s="101"/>
    </row>
    <row r="39290" spans="3:3" ht="12.75">
      <c r="C39290" s="101"/>
    </row>
    <row r="39291" spans="3:3" ht="12.75">
      <c r="C39291" s="101"/>
    </row>
    <row r="39292" spans="3:3" ht="12.75">
      <c r="C39292" s="101"/>
    </row>
    <row r="39293" spans="3:3" ht="12.75">
      <c r="C39293" s="101"/>
    </row>
    <row r="39294" spans="3:3" ht="12.75">
      <c r="C39294" s="101"/>
    </row>
    <row r="39295" spans="3:3" ht="12.75">
      <c r="C39295" s="101"/>
    </row>
    <row r="39296" spans="3:3" ht="12.75">
      <c r="C39296" s="101"/>
    </row>
    <row r="39297" spans="3:3" ht="12.75">
      <c r="C39297" s="101"/>
    </row>
    <row r="39298" spans="3:3" ht="12.75">
      <c r="C39298" s="101"/>
    </row>
    <row r="39299" spans="3:3" ht="12.75">
      <c r="C39299" s="101"/>
    </row>
    <row r="39300" spans="3:3" ht="12.75">
      <c r="C39300" s="101"/>
    </row>
    <row r="39301" spans="3:3" ht="12.75">
      <c r="C39301" s="101"/>
    </row>
    <row r="39302" spans="3:3" ht="12.75">
      <c r="C39302" s="101"/>
    </row>
    <row r="39303" spans="3:3" ht="12.75">
      <c r="C39303" s="101"/>
    </row>
    <row r="39304" spans="3:3" ht="12.75">
      <c r="C39304" s="101"/>
    </row>
    <row r="39305" spans="3:3" ht="12.75">
      <c r="C39305" s="101"/>
    </row>
    <row r="39306" spans="3:3" ht="12.75">
      <c r="C39306" s="101"/>
    </row>
    <row r="39307" spans="3:3" ht="12.75">
      <c r="C39307" s="101"/>
    </row>
    <row r="39308" spans="3:3" ht="12.75">
      <c r="C39308" s="101"/>
    </row>
    <row r="39309" spans="3:3" ht="12.75">
      <c r="C39309" s="101"/>
    </row>
    <row r="39310" spans="3:3" ht="12.75">
      <c r="C39310" s="101"/>
    </row>
    <row r="39311" spans="3:3" ht="12.75">
      <c r="C39311" s="101"/>
    </row>
    <row r="39312" spans="3:3" ht="12.75">
      <c r="C39312" s="101"/>
    </row>
    <row r="39313" spans="3:3" ht="12.75">
      <c r="C39313" s="101"/>
    </row>
    <row r="39314" spans="3:3" ht="12.75">
      <c r="C39314" s="101"/>
    </row>
    <row r="39315" spans="3:3" ht="12.75">
      <c r="C39315" s="101"/>
    </row>
    <row r="39316" spans="3:3" ht="12.75">
      <c r="C39316" s="101"/>
    </row>
    <row r="39317" spans="3:3" ht="12.75">
      <c r="C39317" s="101"/>
    </row>
    <row r="39318" spans="3:3" ht="12.75">
      <c r="C39318" s="101"/>
    </row>
    <row r="39319" spans="3:3" ht="12.75">
      <c r="C39319" s="101"/>
    </row>
    <row r="39320" spans="3:3" ht="12.75">
      <c r="C39320" s="101"/>
    </row>
    <row r="39321" spans="3:3" ht="12.75">
      <c r="C39321" s="101"/>
    </row>
    <row r="39322" spans="3:3" ht="12.75">
      <c r="C39322" s="101"/>
    </row>
    <row r="39323" spans="3:3" ht="12.75">
      <c r="C39323" s="101"/>
    </row>
    <row r="39324" spans="3:3" ht="12.75">
      <c r="C39324" s="101"/>
    </row>
    <row r="39325" spans="3:3" ht="12.75">
      <c r="C39325" s="101"/>
    </row>
    <row r="39326" spans="3:3" ht="12.75">
      <c r="C39326" s="101"/>
    </row>
    <row r="39327" spans="3:3" ht="12.75">
      <c r="C39327" s="101"/>
    </row>
    <row r="39328" spans="3:3" ht="12.75">
      <c r="C39328" s="101"/>
    </row>
    <row r="39329" spans="3:3" ht="12.75">
      <c r="C39329" s="101"/>
    </row>
    <row r="39330" spans="3:3" ht="12.75">
      <c r="C39330" s="101"/>
    </row>
    <row r="39331" spans="3:3" ht="12.75">
      <c r="C39331" s="101"/>
    </row>
    <row r="39332" spans="3:3" ht="12.75">
      <c r="C39332" s="101"/>
    </row>
    <row r="39333" spans="3:3" ht="12.75">
      <c r="C39333" s="101"/>
    </row>
    <row r="39334" spans="3:3" ht="12.75">
      <c r="C39334" s="101"/>
    </row>
    <row r="39335" spans="3:3" ht="12.75">
      <c r="C39335" s="101"/>
    </row>
    <row r="39336" spans="3:3" ht="12.75">
      <c r="C39336" s="101"/>
    </row>
    <row r="39337" spans="3:3" ht="12.75">
      <c r="C39337" s="101"/>
    </row>
    <row r="39338" spans="3:3" ht="12.75">
      <c r="C39338" s="101"/>
    </row>
    <row r="39339" spans="3:3" ht="12.75">
      <c r="C39339" s="101"/>
    </row>
    <row r="39340" spans="3:3" ht="12.75">
      <c r="C39340" s="101"/>
    </row>
    <row r="39341" spans="3:3" ht="12.75">
      <c r="C39341" s="101"/>
    </row>
    <row r="39342" spans="3:3" ht="12.75">
      <c r="C39342" s="101"/>
    </row>
    <row r="39343" spans="3:3" ht="12.75">
      <c r="C39343" s="101"/>
    </row>
    <row r="39344" spans="3:3" ht="12.75">
      <c r="C39344" s="101"/>
    </row>
    <row r="39345" spans="3:3" ht="12.75">
      <c r="C39345" s="101"/>
    </row>
    <row r="39346" spans="3:3" ht="12.75">
      <c r="C39346" s="101"/>
    </row>
    <row r="39347" spans="3:3" ht="12.75">
      <c r="C39347" s="101"/>
    </row>
    <row r="39348" spans="3:3" ht="12.75">
      <c r="C39348" s="101"/>
    </row>
    <row r="39349" spans="3:3" ht="12.75">
      <c r="C39349" s="101"/>
    </row>
    <row r="39350" spans="3:3" ht="12.75">
      <c r="C39350" s="101"/>
    </row>
    <row r="39351" spans="3:3" ht="12.75">
      <c r="C39351" s="101"/>
    </row>
    <row r="39352" spans="3:3" ht="12.75">
      <c r="C39352" s="101"/>
    </row>
    <row r="39353" spans="3:3" ht="12.75">
      <c r="C39353" s="101"/>
    </row>
    <row r="39354" spans="3:3" ht="12.75">
      <c r="C39354" s="101"/>
    </row>
    <row r="39355" spans="3:3" ht="12.75">
      <c r="C39355" s="101"/>
    </row>
    <row r="39356" spans="3:3" ht="12.75">
      <c r="C39356" s="101"/>
    </row>
    <row r="39357" spans="3:3" ht="12.75">
      <c r="C39357" s="101"/>
    </row>
    <row r="39358" spans="3:3" ht="12.75">
      <c r="C39358" s="101"/>
    </row>
    <row r="39359" spans="3:3" ht="12.75">
      <c r="C39359" s="101"/>
    </row>
    <row r="39360" spans="3:3" ht="12.75">
      <c r="C39360" s="101"/>
    </row>
    <row r="39361" spans="3:3" ht="12.75">
      <c r="C39361" s="101"/>
    </row>
    <row r="39362" spans="3:3" ht="12.75">
      <c r="C39362" s="101"/>
    </row>
    <row r="39363" spans="3:3" ht="12.75">
      <c r="C39363" s="101"/>
    </row>
    <row r="39364" spans="3:3" ht="12.75">
      <c r="C39364" s="101"/>
    </row>
    <row r="39365" spans="3:3" ht="12.75">
      <c r="C39365" s="101"/>
    </row>
    <row r="39366" spans="3:3" ht="12.75">
      <c r="C39366" s="101"/>
    </row>
    <row r="39367" spans="3:3" ht="12.75">
      <c r="C39367" s="101"/>
    </row>
    <row r="39368" spans="3:3" ht="12.75">
      <c r="C39368" s="101"/>
    </row>
    <row r="39369" spans="3:3" ht="12.75">
      <c r="C39369" s="101"/>
    </row>
    <row r="39370" spans="3:3" ht="12.75">
      <c r="C39370" s="101"/>
    </row>
    <row r="39371" spans="3:3" ht="12.75">
      <c r="C39371" s="101"/>
    </row>
    <row r="39372" spans="3:3" ht="12.75">
      <c r="C39372" s="101"/>
    </row>
    <row r="39373" spans="3:3" ht="12.75">
      <c r="C39373" s="101"/>
    </row>
    <row r="39374" spans="3:3" ht="12.75">
      <c r="C39374" s="101"/>
    </row>
    <row r="39375" spans="3:3" ht="12.75">
      <c r="C39375" s="101"/>
    </row>
    <row r="39376" spans="3:3" ht="12.75">
      <c r="C39376" s="101"/>
    </row>
    <row r="39377" spans="3:3" ht="12.75">
      <c r="C39377" s="101"/>
    </row>
    <row r="39378" spans="3:3" ht="12.75">
      <c r="C39378" s="101"/>
    </row>
    <row r="39379" spans="3:3" ht="12.75">
      <c r="C39379" s="101"/>
    </row>
    <row r="39380" spans="3:3" ht="12.75">
      <c r="C39380" s="101"/>
    </row>
    <row r="39381" spans="3:3" ht="12.75">
      <c r="C39381" s="101"/>
    </row>
    <row r="39382" spans="3:3" ht="12.75">
      <c r="C39382" s="101"/>
    </row>
    <row r="39383" spans="3:3" ht="12.75">
      <c r="C39383" s="101"/>
    </row>
    <row r="39384" spans="3:3" ht="12.75">
      <c r="C39384" s="101"/>
    </row>
    <row r="39385" spans="3:3" ht="12.75">
      <c r="C39385" s="101"/>
    </row>
    <row r="39386" spans="3:3" ht="12.75">
      <c r="C39386" s="101"/>
    </row>
    <row r="39387" spans="3:3" ht="12.75">
      <c r="C39387" s="101"/>
    </row>
    <row r="39388" spans="3:3" ht="12.75">
      <c r="C39388" s="101"/>
    </row>
    <row r="39389" spans="3:3" ht="12.75">
      <c r="C39389" s="101"/>
    </row>
    <row r="39390" spans="3:3" ht="12.75">
      <c r="C39390" s="101"/>
    </row>
    <row r="39391" spans="3:3" ht="12.75">
      <c r="C39391" s="101"/>
    </row>
    <row r="39392" spans="3:3" ht="12.75">
      <c r="C39392" s="101"/>
    </row>
    <row r="39393" spans="3:3" ht="12.75">
      <c r="C39393" s="101"/>
    </row>
    <row r="39394" spans="3:3" ht="12.75">
      <c r="C39394" s="101"/>
    </row>
    <row r="39395" spans="3:3" ht="12.75">
      <c r="C39395" s="101"/>
    </row>
    <row r="39396" spans="3:3" ht="12.75">
      <c r="C39396" s="101"/>
    </row>
    <row r="39397" spans="3:3" ht="12.75">
      <c r="C39397" s="101"/>
    </row>
    <row r="39398" spans="3:3" ht="12.75">
      <c r="C39398" s="101"/>
    </row>
    <row r="39399" spans="3:3" ht="12.75">
      <c r="C39399" s="101"/>
    </row>
    <row r="39400" spans="3:3" ht="12.75">
      <c r="C39400" s="101"/>
    </row>
    <row r="39401" spans="3:3" ht="12.75">
      <c r="C39401" s="101"/>
    </row>
    <row r="39402" spans="3:3" ht="12.75">
      <c r="C39402" s="101"/>
    </row>
    <row r="39403" spans="3:3" ht="12.75">
      <c r="C39403" s="101"/>
    </row>
    <row r="39404" spans="3:3" ht="12.75">
      <c r="C39404" s="101"/>
    </row>
    <row r="39405" spans="3:3" ht="12.75">
      <c r="C39405" s="101"/>
    </row>
    <row r="39406" spans="3:3" ht="12.75">
      <c r="C39406" s="101"/>
    </row>
    <row r="39407" spans="3:3" ht="12.75">
      <c r="C39407" s="101"/>
    </row>
    <row r="39408" spans="3:3" ht="12.75">
      <c r="C39408" s="101"/>
    </row>
    <row r="39409" spans="3:3" ht="12.75">
      <c r="C39409" s="101"/>
    </row>
    <row r="39410" spans="3:3" ht="12.75">
      <c r="C39410" s="101"/>
    </row>
    <row r="39411" spans="3:3" ht="12.75">
      <c r="C39411" s="101"/>
    </row>
    <row r="39412" spans="3:3" ht="12.75">
      <c r="C39412" s="101"/>
    </row>
    <row r="39413" spans="3:3" ht="12.75">
      <c r="C39413" s="101"/>
    </row>
    <row r="39414" spans="3:3" ht="12.75">
      <c r="C39414" s="101"/>
    </row>
    <row r="39415" spans="3:3" ht="12.75">
      <c r="C39415" s="101"/>
    </row>
    <row r="39416" spans="3:3" ht="12.75">
      <c r="C39416" s="101"/>
    </row>
    <row r="39417" spans="3:3" ht="12.75">
      <c r="C39417" s="101"/>
    </row>
    <row r="39418" spans="3:3" ht="12.75">
      <c r="C39418" s="101"/>
    </row>
    <row r="39419" spans="3:3" ht="12.75">
      <c r="C39419" s="101"/>
    </row>
    <row r="39420" spans="3:3" ht="12.75">
      <c r="C39420" s="101"/>
    </row>
    <row r="39421" spans="3:3" ht="12.75">
      <c r="C39421" s="101"/>
    </row>
    <row r="39422" spans="3:3" ht="12.75">
      <c r="C39422" s="101"/>
    </row>
    <row r="39423" spans="3:3" ht="12.75">
      <c r="C39423" s="101"/>
    </row>
    <row r="39424" spans="3:3" ht="12.75">
      <c r="C39424" s="101"/>
    </row>
    <row r="39425" spans="3:3" ht="12.75">
      <c r="C39425" s="101"/>
    </row>
    <row r="39426" spans="3:3" ht="12.75">
      <c r="C39426" s="101"/>
    </row>
    <row r="39427" spans="3:3" ht="12.75">
      <c r="C39427" s="101"/>
    </row>
    <row r="39428" spans="3:3" ht="12.75">
      <c r="C39428" s="101"/>
    </row>
    <row r="39429" spans="3:3" ht="12.75">
      <c r="C39429" s="101"/>
    </row>
    <row r="39430" spans="3:3" ht="12.75">
      <c r="C39430" s="101"/>
    </row>
    <row r="39431" spans="3:3" ht="12.75">
      <c r="C39431" s="101"/>
    </row>
    <row r="39432" spans="3:3" ht="12.75">
      <c r="C39432" s="101"/>
    </row>
    <row r="39433" spans="3:3" ht="12.75">
      <c r="C39433" s="101"/>
    </row>
    <row r="39434" spans="3:3" ht="12.75">
      <c r="C39434" s="101"/>
    </row>
    <row r="39435" spans="3:3" ht="12.75">
      <c r="C39435" s="101"/>
    </row>
    <row r="39436" spans="3:3" ht="12.75">
      <c r="C39436" s="101"/>
    </row>
    <row r="39437" spans="3:3" ht="12.75">
      <c r="C39437" s="101"/>
    </row>
    <row r="39438" spans="3:3" ht="12.75">
      <c r="C39438" s="101"/>
    </row>
    <row r="39439" spans="3:3" ht="12.75">
      <c r="C39439" s="101"/>
    </row>
    <row r="39440" spans="3:3" ht="12.75">
      <c r="C39440" s="101"/>
    </row>
    <row r="39441" spans="3:3" ht="12.75">
      <c r="C39441" s="101"/>
    </row>
    <row r="39442" spans="3:3" ht="12.75">
      <c r="C39442" s="101"/>
    </row>
    <row r="39443" spans="3:3" ht="12.75">
      <c r="C39443" s="101"/>
    </row>
    <row r="39444" spans="3:3" ht="12.75">
      <c r="C39444" s="101"/>
    </row>
    <row r="39445" spans="3:3" ht="12.75">
      <c r="C39445" s="101"/>
    </row>
    <row r="39446" spans="3:3" ht="12.75">
      <c r="C39446" s="101"/>
    </row>
    <row r="39447" spans="3:3" ht="12.75">
      <c r="C39447" s="101"/>
    </row>
    <row r="39448" spans="3:3" ht="12.75">
      <c r="C39448" s="101"/>
    </row>
    <row r="39449" spans="3:3" ht="12.75">
      <c r="C39449" s="101"/>
    </row>
    <row r="39450" spans="3:3" ht="12.75">
      <c r="C39450" s="101"/>
    </row>
    <row r="39451" spans="3:3" ht="12.75">
      <c r="C39451" s="101"/>
    </row>
    <row r="39452" spans="3:3" ht="12.75">
      <c r="C39452" s="101"/>
    </row>
    <row r="39453" spans="3:3" ht="12.75">
      <c r="C39453" s="101"/>
    </row>
    <row r="39454" spans="3:3" ht="12.75">
      <c r="C39454" s="101"/>
    </row>
    <row r="39455" spans="3:3" ht="12.75">
      <c r="C39455" s="101"/>
    </row>
    <row r="39456" spans="3:3" ht="12.75">
      <c r="C39456" s="101"/>
    </row>
    <row r="39457" spans="3:3" ht="12.75">
      <c r="C39457" s="101"/>
    </row>
    <row r="39458" spans="3:3" ht="12.75">
      <c r="C39458" s="101"/>
    </row>
    <row r="39459" spans="3:3" ht="12.75">
      <c r="C39459" s="101"/>
    </row>
    <row r="39460" spans="3:3" ht="12.75">
      <c r="C39460" s="101"/>
    </row>
    <row r="39461" spans="3:3" ht="12.75">
      <c r="C39461" s="101"/>
    </row>
    <row r="39462" spans="3:3" ht="12.75">
      <c r="C39462" s="101"/>
    </row>
    <row r="39463" spans="3:3" ht="12.75">
      <c r="C39463" s="101"/>
    </row>
    <row r="39464" spans="3:3" ht="12.75">
      <c r="C39464" s="101"/>
    </row>
    <row r="39465" spans="3:3" ht="12.75">
      <c r="C39465" s="101"/>
    </row>
    <row r="39466" spans="3:3" ht="12.75">
      <c r="C39466" s="101"/>
    </row>
    <row r="39467" spans="3:3" ht="12.75">
      <c r="C39467" s="101"/>
    </row>
    <row r="39468" spans="3:3" ht="12.75">
      <c r="C39468" s="101"/>
    </row>
    <row r="39469" spans="3:3" ht="12.75">
      <c r="C39469" s="101"/>
    </row>
    <row r="39470" spans="3:3" ht="12.75">
      <c r="C39470" s="101"/>
    </row>
    <row r="39471" spans="3:3" ht="12.75">
      <c r="C39471" s="101"/>
    </row>
    <row r="39472" spans="3:3" ht="12.75">
      <c r="C39472" s="101"/>
    </row>
    <row r="39473" spans="3:3" ht="12.75">
      <c r="C39473" s="101"/>
    </row>
    <row r="39474" spans="3:3" ht="12.75">
      <c r="C39474" s="101"/>
    </row>
    <row r="39475" spans="3:3" ht="12.75">
      <c r="C39475" s="101"/>
    </row>
    <row r="39476" spans="3:3" ht="12.75">
      <c r="C39476" s="101"/>
    </row>
    <row r="39477" spans="3:3" ht="12.75">
      <c r="C39477" s="101"/>
    </row>
    <row r="39478" spans="3:3" ht="12.75">
      <c r="C39478" s="101"/>
    </row>
    <row r="39479" spans="3:3" ht="12.75">
      <c r="C39479" s="101"/>
    </row>
    <row r="39480" spans="3:3" ht="12.75">
      <c r="C39480" s="101"/>
    </row>
    <row r="39481" spans="3:3" ht="12.75">
      <c r="C39481" s="101"/>
    </row>
    <row r="39482" spans="3:3" ht="12.75">
      <c r="C39482" s="101"/>
    </row>
    <row r="39483" spans="3:3" ht="12.75">
      <c r="C39483" s="101"/>
    </row>
    <row r="39484" spans="3:3" ht="12.75">
      <c r="C39484" s="101"/>
    </row>
    <row r="39485" spans="3:3" ht="12.75">
      <c r="C39485" s="101"/>
    </row>
    <row r="39486" spans="3:3" ht="12.75">
      <c r="C39486" s="101"/>
    </row>
    <row r="39487" spans="3:3" ht="12.75">
      <c r="C39487" s="101"/>
    </row>
    <row r="39488" spans="3:3" ht="12.75">
      <c r="C39488" s="101"/>
    </row>
    <row r="39489" spans="3:3" ht="12.75">
      <c r="C39489" s="101"/>
    </row>
    <row r="39490" spans="3:3" ht="12.75">
      <c r="C39490" s="101"/>
    </row>
    <row r="39491" spans="3:3" ht="12.75">
      <c r="C39491" s="101"/>
    </row>
    <row r="39492" spans="3:3" ht="12.75">
      <c r="C39492" s="101"/>
    </row>
    <row r="39493" spans="3:3" ht="12.75">
      <c r="C39493" s="101"/>
    </row>
    <row r="39494" spans="3:3" ht="12.75">
      <c r="C39494" s="101"/>
    </row>
    <row r="39495" spans="3:3" ht="12.75">
      <c r="C39495" s="101"/>
    </row>
    <row r="39496" spans="3:3" ht="12.75">
      <c r="C39496" s="101"/>
    </row>
    <row r="39497" spans="3:3" ht="12.75">
      <c r="C39497" s="101"/>
    </row>
    <row r="39498" spans="3:3" ht="12.75">
      <c r="C39498" s="101"/>
    </row>
    <row r="39499" spans="3:3" ht="12.75">
      <c r="C39499" s="101"/>
    </row>
    <row r="39500" spans="3:3" ht="12.75">
      <c r="C39500" s="101"/>
    </row>
    <row r="39501" spans="3:3" ht="12.75">
      <c r="C39501" s="101"/>
    </row>
    <row r="39502" spans="3:3" ht="12.75">
      <c r="C39502" s="101"/>
    </row>
    <row r="39503" spans="3:3" ht="12.75">
      <c r="C39503" s="101"/>
    </row>
    <row r="39504" spans="3:3" ht="12.75">
      <c r="C39504" s="101"/>
    </row>
    <row r="39505" spans="3:3" ht="12.75">
      <c r="C39505" s="101"/>
    </row>
    <row r="39506" spans="3:3" ht="12.75">
      <c r="C39506" s="101"/>
    </row>
    <row r="39507" spans="3:3" ht="12.75">
      <c r="C39507" s="101"/>
    </row>
    <row r="39508" spans="3:3" ht="12.75">
      <c r="C39508" s="101"/>
    </row>
    <row r="39509" spans="3:3" ht="12.75">
      <c r="C39509" s="101"/>
    </row>
    <row r="39510" spans="3:3" ht="12.75">
      <c r="C39510" s="101"/>
    </row>
    <row r="39511" spans="3:3" ht="12.75">
      <c r="C39511" s="101"/>
    </row>
    <row r="39512" spans="3:3" ht="12.75">
      <c r="C39512" s="101"/>
    </row>
    <row r="39513" spans="3:3" ht="12.75">
      <c r="C39513" s="101"/>
    </row>
    <row r="39514" spans="3:3" ht="12.75">
      <c r="C39514" s="101"/>
    </row>
    <row r="39515" spans="3:3" ht="12.75">
      <c r="C39515" s="101"/>
    </row>
    <row r="39516" spans="3:3" ht="12.75">
      <c r="C39516" s="101"/>
    </row>
    <row r="39517" spans="3:3" ht="12.75">
      <c r="C39517" s="101"/>
    </row>
    <row r="39518" spans="3:3" ht="12.75">
      <c r="C39518" s="101"/>
    </row>
    <row r="39519" spans="3:3" ht="12.75">
      <c r="C39519" s="101"/>
    </row>
    <row r="39520" spans="3:3" ht="12.75">
      <c r="C39520" s="101"/>
    </row>
    <row r="39521" spans="3:3" ht="12.75">
      <c r="C39521" s="101"/>
    </row>
    <row r="39522" spans="3:3" ht="12.75">
      <c r="C39522" s="101"/>
    </row>
    <row r="39523" spans="3:3" ht="12.75">
      <c r="C39523" s="101"/>
    </row>
    <row r="39524" spans="3:3" ht="12.75">
      <c r="C39524" s="101"/>
    </row>
    <row r="39525" spans="3:3" ht="12.75">
      <c r="C39525" s="101"/>
    </row>
    <row r="39526" spans="3:3" ht="12.75">
      <c r="C39526" s="101"/>
    </row>
    <row r="39527" spans="3:3" ht="12.75">
      <c r="C39527" s="101"/>
    </row>
    <row r="39528" spans="3:3" ht="12.75">
      <c r="C39528" s="101"/>
    </row>
    <row r="39529" spans="3:3" ht="12.75">
      <c r="C39529" s="101"/>
    </row>
    <row r="39530" spans="3:3" ht="12.75">
      <c r="C39530" s="101"/>
    </row>
    <row r="39531" spans="3:3" ht="12.75">
      <c r="C39531" s="101"/>
    </row>
    <row r="39532" spans="3:3" ht="12.75">
      <c r="C39532" s="101"/>
    </row>
    <row r="39533" spans="3:3" ht="12.75">
      <c r="C39533" s="101"/>
    </row>
    <row r="39534" spans="3:3" ht="12.75">
      <c r="C39534" s="101"/>
    </row>
    <row r="39535" spans="3:3" ht="12.75">
      <c r="C39535" s="101"/>
    </row>
    <row r="39536" spans="3:3" ht="12.75">
      <c r="C39536" s="101"/>
    </row>
    <row r="39537" spans="3:3" ht="12.75">
      <c r="C39537" s="101"/>
    </row>
    <row r="39538" spans="3:3" ht="12.75">
      <c r="C39538" s="101"/>
    </row>
    <row r="39539" spans="3:3" ht="12.75">
      <c r="C39539" s="101"/>
    </row>
    <row r="39540" spans="3:3" ht="12.75">
      <c r="C39540" s="101"/>
    </row>
    <row r="39541" spans="3:3" ht="12.75">
      <c r="C39541" s="101"/>
    </row>
    <row r="39542" spans="3:3" ht="12.75">
      <c r="C39542" s="101"/>
    </row>
    <row r="39543" spans="3:3" ht="12.75">
      <c r="C39543" s="101"/>
    </row>
    <row r="39544" spans="3:3" ht="12.75">
      <c r="C39544" s="101"/>
    </row>
    <row r="39545" spans="3:3" ht="12.75">
      <c r="C39545" s="101"/>
    </row>
    <row r="39546" spans="3:3" ht="12.75">
      <c r="C39546" s="101"/>
    </row>
    <row r="39547" spans="3:3" ht="12.75">
      <c r="C39547" s="101"/>
    </row>
    <row r="39548" spans="3:3" ht="12.75">
      <c r="C39548" s="101"/>
    </row>
    <row r="39549" spans="3:3" ht="12.75">
      <c r="C39549" s="101"/>
    </row>
    <row r="39550" spans="3:3" ht="12.75">
      <c r="C39550" s="101"/>
    </row>
    <row r="39551" spans="3:3" ht="12.75">
      <c r="C39551" s="101"/>
    </row>
    <row r="39552" spans="3:3" ht="12.75">
      <c r="C39552" s="101"/>
    </row>
    <row r="39553" spans="3:3" ht="12.75">
      <c r="C39553" s="101"/>
    </row>
    <row r="39554" spans="3:3" ht="12.75">
      <c r="C39554" s="101"/>
    </row>
    <row r="39555" spans="3:3" ht="12.75">
      <c r="C39555" s="101"/>
    </row>
    <row r="39556" spans="3:3" ht="12.75">
      <c r="C39556" s="101"/>
    </row>
    <row r="39557" spans="3:3" ht="12.75">
      <c r="C39557" s="101"/>
    </row>
    <row r="39558" spans="3:3" ht="12.75">
      <c r="C39558" s="101"/>
    </row>
    <row r="39559" spans="3:3" ht="12.75">
      <c r="C39559" s="101"/>
    </row>
    <row r="39560" spans="3:3" ht="12.75">
      <c r="C39560" s="101"/>
    </row>
    <row r="39561" spans="3:3" ht="12.75">
      <c r="C39561" s="101"/>
    </row>
    <row r="39562" spans="3:3" ht="12.75">
      <c r="C39562" s="101"/>
    </row>
    <row r="39563" spans="3:3" ht="12.75">
      <c r="C39563" s="101"/>
    </row>
    <row r="39564" spans="3:3" ht="12.75">
      <c r="C39564" s="101"/>
    </row>
    <row r="39565" spans="3:3" ht="12.75">
      <c r="C39565" s="101"/>
    </row>
    <row r="39566" spans="3:3" ht="12.75">
      <c r="C39566" s="101"/>
    </row>
    <row r="39567" spans="3:3" ht="12.75">
      <c r="C39567" s="101"/>
    </row>
    <row r="39568" spans="3:3" ht="12.75">
      <c r="C39568" s="101"/>
    </row>
    <row r="39569" spans="3:3" ht="12.75">
      <c r="C39569" s="101"/>
    </row>
    <row r="39570" spans="3:3" ht="12.75">
      <c r="C39570" s="101"/>
    </row>
    <row r="39571" spans="3:3" ht="12.75">
      <c r="C39571" s="101"/>
    </row>
    <row r="39572" spans="3:3" ht="12.75">
      <c r="C39572" s="101"/>
    </row>
    <row r="39573" spans="3:3" ht="12.75">
      <c r="C39573" s="101"/>
    </row>
    <row r="39574" spans="3:3" ht="12.75">
      <c r="C39574" s="101"/>
    </row>
    <row r="39575" spans="3:3" ht="12.75">
      <c r="C39575" s="101"/>
    </row>
    <row r="39576" spans="3:3" ht="12.75">
      <c r="C39576" s="101"/>
    </row>
    <row r="39577" spans="3:3" ht="12.75">
      <c r="C39577" s="101"/>
    </row>
    <row r="39578" spans="3:3" ht="12.75">
      <c r="C39578" s="101"/>
    </row>
    <row r="39579" spans="3:3" ht="12.75">
      <c r="C39579" s="101"/>
    </row>
    <row r="39580" spans="3:3" ht="12.75">
      <c r="C39580" s="101"/>
    </row>
    <row r="39581" spans="3:3" ht="12.75">
      <c r="C39581" s="101"/>
    </row>
    <row r="39582" spans="3:3" ht="12.75">
      <c r="C39582" s="101"/>
    </row>
    <row r="39583" spans="3:3" ht="12.75">
      <c r="C39583" s="101"/>
    </row>
    <row r="39584" spans="3:3" ht="12.75">
      <c r="C39584" s="101"/>
    </row>
    <row r="39585" spans="3:3" ht="12.75">
      <c r="C39585" s="101"/>
    </row>
    <row r="39586" spans="3:3" ht="12.75">
      <c r="C39586" s="101"/>
    </row>
    <row r="39587" spans="3:3" ht="12.75">
      <c r="C39587" s="101"/>
    </row>
    <row r="39588" spans="3:3" ht="12.75">
      <c r="C39588" s="101"/>
    </row>
    <row r="39589" spans="3:3" ht="12.75">
      <c r="C39589" s="101"/>
    </row>
    <row r="39590" spans="3:3" ht="12.75">
      <c r="C39590" s="101"/>
    </row>
    <row r="39591" spans="3:3" ht="12.75">
      <c r="C39591" s="101"/>
    </row>
    <row r="39592" spans="3:3" ht="12.75">
      <c r="C39592" s="101"/>
    </row>
    <row r="39593" spans="3:3" ht="12.75">
      <c r="C39593" s="101"/>
    </row>
    <row r="39594" spans="3:3" ht="12.75">
      <c r="C39594" s="101"/>
    </row>
    <row r="39595" spans="3:3" ht="12.75">
      <c r="C39595" s="101"/>
    </row>
    <row r="39596" spans="3:3" ht="12.75">
      <c r="C39596" s="101"/>
    </row>
    <row r="39597" spans="3:3" ht="12.75">
      <c r="C39597" s="101"/>
    </row>
    <row r="39598" spans="3:3" ht="12.75">
      <c r="C39598" s="101"/>
    </row>
    <row r="39599" spans="3:3" ht="12.75">
      <c r="C39599" s="101"/>
    </row>
    <row r="39600" spans="3:3" ht="12.75">
      <c r="C39600" s="101"/>
    </row>
    <row r="39601" spans="3:3" ht="12.75">
      <c r="C39601" s="101"/>
    </row>
    <row r="39602" spans="3:3" ht="12.75">
      <c r="C39602" s="101"/>
    </row>
    <row r="39603" spans="3:3" ht="12.75">
      <c r="C39603" s="101"/>
    </row>
    <row r="39604" spans="3:3" ht="12.75">
      <c r="C39604" s="101"/>
    </row>
    <row r="39605" spans="3:3" ht="12.75">
      <c r="C39605" s="101"/>
    </row>
    <row r="39606" spans="3:3" ht="12.75">
      <c r="C39606" s="101"/>
    </row>
    <row r="39607" spans="3:3" ht="12.75">
      <c r="C39607" s="101"/>
    </row>
    <row r="39608" spans="3:3" ht="12.75">
      <c r="C39608" s="101"/>
    </row>
    <row r="39609" spans="3:3" ht="12.75">
      <c r="C39609" s="101"/>
    </row>
    <row r="39610" spans="3:3" ht="12.75">
      <c r="C39610" s="101"/>
    </row>
    <row r="39611" spans="3:3" ht="12.75">
      <c r="C39611" s="101"/>
    </row>
    <row r="39612" spans="3:3" ht="12.75">
      <c r="C39612" s="101"/>
    </row>
    <row r="39613" spans="3:3" ht="12.75">
      <c r="C39613" s="101"/>
    </row>
    <row r="39614" spans="3:3" ht="12.75">
      <c r="C39614" s="101"/>
    </row>
    <row r="39615" spans="3:3" ht="12.75">
      <c r="C39615" s="101"/>
    </row>
    <row r="39616" spans="3:3" ht="12.75">
      <c r="C39616" s="101"/>
    </row>
    <row r="39617" spans="3:3" ht="12.75">
      <c r="C39617" s="101"/>
    </row>
    <row r="39618" spans="3:3" ht="12.75">
      <c r="C39618" s="101"/>
    </row>
    <row r="39619" spans="3:3" ht="12.75">
      <c r="C39619" s="101"/>
    </row>
    <row r="39620" spans="3:3" ht="12.75">
      <c r="C39620" s="101"/>
    </row>
    <row r="39621" spans="3:3" ht="12.75">
      <c r="C39621" s="101"/>
    </row>
    <row r="39622" spans="3:3" ht="12.75">
      <c r="C39622" s="101"/>
    </row>
    <row r="39623" spans="3:3" ht="12.75">
      <c r="C39623" s="101"/>
    </row>
    <row r="39624" spans="3:3" ht="12.75">
      <c r="C39624" s="101"/>
    </row>
    <row r="39625" spans="3:3" ht="12.75">
      <c r="C39625" s="101"/>
    </row>
    <row r="39626" spans="3:3" ht="12.75">
      <c r="C39626" s="101"/>
    </row>
    <row r="39627" spans="3:3" ht="12.75">
      <c r="C39627" s="101"/>
    </row>
    <row r="39628" spans="3:3" ht="12.75">
      <c r="C39628" s="101"/>
    </row>
    <row r="39629" spans="3:3" ht="12.75">
      <c r="C39629" s="101"/>
    </row>
    <row r="39630" spans="3:3" ht="12.75">
      <c r="C39630" s="101"/>
    </row>
    <row r="39631" spans="3:3" ht="12.75">
      <c r="C39631" s="101"/>
    </row>
    <row r="39632" spans="3:3" ht="12.75">
      <c r="C39632" s="101"/>
    </row>
    <row r="39633" spans="3:3" ht="12.75">
      <c r="C39633" s="101"/>
    </row>
    <row r="39634" spans="3:3" ht="12.75">
      <c r="C39634" s="101"/>
    </row>
    <row r="39635" spans="3:3" ht="12.75">
      <c r="C39635" s="101"/>
    </row>
    <row r="39636" spans="3:3" ht="12.75">
      <c r="C39636" s="101"/>
    </row>
    <row r="39637" spans="3:3" ht="12.75">
      <c r="C39637" s="101"/>
    </row>
    <row r="39638" spans="3:3" ht="12.75">
      <c r="C39638" s="101"/>
    </row>
    <row r="39639" spans="3:3" ht="12.75">
      <c r="C39639" s="101"/>
    </row>
    <row r="39640" spans="3:3" ht="12.75">
      <c r="C39640" s="101"/>
    </row>
    <row r="39641" spans="3:3" ht="12.75">
      <c r="C39641" s="101"/>
    </row>
    <row r="39642" spans="3:3" ht="12.75">
      <c r="C39642" s="101"/>
    </row>
    <row r="39643" spans="3:3" ht="12.75">
      <c r="C39643" s="101"/>
    </row>
    <row r="39644" spans="3:3" ht="12.75">
      <c r="C39644" s="101"/>
    </row>
    <row r="39645" spans="3:3" ht="12.75">
      <c r="C39645" s="101"/>
    </row>
    <row r="39646" spans="3:3" ht="12.75">
      <c r="C39646" s="101"/>
    </row>
    <row r="39647" spans="3:3" ht="12.75">
      <c r="C39647" s="101"/>
    </row>
    <row r="39648" spans="3:3" ht="12.75">
      <c r="C39648" s="101"/>
    </row>
    <row r="39649" spans="3:3" ht="12.75">
      <c r="C39649" s="101"/>
    </row>
    <row r="39650" spans="3:3" ht="12.75">
      <c r="C39650" s="101"/>
    </row>
    <row r="39651" spans="3:3" ht="12.75">
      <c r="C39651" s="101"/>
    </row>
    <row r="39652" spans="3:3" ht="12.75">
      <c r="C39652" s="101"/>
    </row>
    <row r="39653" spans="3:3" ht="12.75">
      <c r="C39653" s="101"/>
    </row>
    <row r="39654" spans="3:3" ht="12.75">
      <c r="C39654" s="101"/>
    </row>
    <row r="39655" spans="3:3" ht="12.75">
      <c r="C39655" s="101"/>
    </row>
    <row r="39656" spans="3:3" ht="12.75">
      <c r="C39656" s="101"/>
    </row>
    <row r="39657" spans="3:3" ht="12.75">
      <c r="C39657" s="101"/>
    </row>
    <row r="39658" spans="3:3" ht="12.75">
      <c r="C39658" s="101"/>
    </row>
    <row r="39659" spans="3:3" ht="12.75">
      <c r="C39659" s="101"/>
    </row>
    <row r="39660" spans="3:3" ht="12.75">
      <c r="C39660" s="101"/>
    </row>
    <row r="39661" spans="3:3" ht="12.75">
      <c r="C39661" s="101"/>
    </row>
    <row r="39662" spans="3:3" ht="12.75">
      <c r="C39662" s="101"/>
    </row>
    <row r="39663" spans="3:3" ht="12.75">
      <c r="C39663" s="101"/>
    </row>
    <row r="39664" spans="3:3" ht="12.75">
      <c r="C39664" s="101"/>
    </row>
    <row r="39665" spans="3:3" ht="12.75">
      <c r="C39665" s="101"/>
    </row>
    <row r="39666" spans="3:3" ht="12.75">
      <c r="C39666" s="101"/>
    </row>
    <row r="39667" spans="3:3" ht="12.75">
      <c r="C39667" s="101"/>
    </row>
    <row r="39668" spans="3:3" ht="12.75">
      <c r="C39668" s="101"/>
    </row>
    <row r="39669" spans="3:3" ht="12.75">
      <c r="C39669" s="101"/>
    </row>
    <row r="39670" spans="3:3" ht="12.75">
      <c r="C39670" s="101"/>
    </row>
    <row r="39671" spans="3:3" ht="12.75">
      <c r="C39671" s="101"/>
    </row>
    <row r="39672" spans="3:3" ht="12.75">
      <c r="C39672" s="101"/>
    </row>
    <row r="39673" spans="3:3" ht="12.75">
      <c r="C39673" s="101"/>
    </row>
    <row r="39674" spans="3:3" ht="12.75">
      <c r="C39674" s="101"/>
    </row>
    <row r="39675" spans="3:3" ht="12.75">
      <c r="C39675" s="101"/>
    </row>
    <row r="39676" spans="3:3" ht="12.75">
      <c r="C39676" s="101"/>
    </row>
    <row r="39677" spans="3:3" ht="12.75">
      <c r="C39677" s="101"/>
    </row>
    <row r="39678" spans="3:3" ht="12.75">
      <c r="C39678" s="101"/>
    </row>
    <row r="39679" spans="3:3" ht="12.75">
      <c r="C39679" s="101"/>
    </row>
    <row r="39680" spans="3:3" ht="12.75">
      <c r="C39680" s="101"/>
    </row>
    <row r="39681" spans="3:3" ht="12.75">
      <c r="C39681" s="101"/>
    </row>
    <row r="39682" spans="3:3" ht="12.75">
      <c r="C39682" s="101"/>
    </row>
    <row r="39683" spans="3:3" ht="12.75">
      <c r="C39683" s="101"/>
    </row>
    <row r="39684" spans="3:3" ht="12.75">
      <c r="C39684" s="101"/>
    </row>
    <row r="39685" spans="3:3" ht="12.75">
      <c r="C39685" s="101"/>
    </row>
    <row r="39686" spans="3:3" ht="12.75">
      <c r="C39686" s="101"/>
    </row>
    <row r="39687" spans="3:3" ht="12.75">
      <c r="C39687" s="101"/>
    </row>
    <row r="39688" spans="3:3" ht="12.75">
      <c r="C39688" s="101"/>
    </row>
    <row r="39689" spans="3:3" ht="12.75">
      <c r="C39689" s="101"/>
    </row>
    <row r="39690" spans="3:3" ht="12.75">
      <c r="C39690" s="101"/>
    </row>
    <row r="39691" spans="3:3" ht="12.75">
      <c r="C39691" s="101"/>
    </row>
    <row r="39692" spans="3:3" ht="12.75">
      <c r="C39692" s="101"/>
    </row>
    <row r="39693" spans="3:3" ht="12.75">
      <c r="C39693" s="101"/>
    </row>
    <row r="39694" spans="3:3" ht="12.75">
      <c r="C39694" s="101"/>
    </row>
    <row r="39695" spans="3:3" ht="12.75">
      <c r="C39695" s="101"/>
    </row>
    <row r="39696" spans="3:3" ht="12.75">
      <c r="C39696" s="101"/>
    </row>
    <row r="39697" spans="3:3" ht="12.75">
      <c r="C39697" s="101"/>
    </row>
    <row r="39698" spans="3:3" ht="12.75">
      <c r="C39698" s="101"/>
    </row>
    <row r="39699" spans="3:3" ht="12.75">
      <c r="C39699" s="101"/>
    </row>
    <row r="39700" spans="3:3" ht="12.75">
      <c r="C39700" s="101"/>
    </row>
    <row r="39701" spans="3:3" ht="12.75">
      <c r="C39701" s="101"/>
    </row>
    <row r="39702" spans="3:3" ht="12.75">
      <c r="C39702" s="101"/>
    </row>
    <row r="39703" spans="3:3" ht="12.75">
      <c r="C39703" s="101"/>
    </row>
    <row r="39704" spans="3:3" ht="12.75">
      <c r="C39704" s="101"/>
    </row>
    <row r="39705" spans="3:3" ht="12.75">
      <c r="C39705" s="101"/>
    </row>
    <row r="39706" spans="3:3" ht="12.75">
      <c r="C39706" s="101"/>
    </row>
    <row r="39707" spans="3:3" ht="12.75">
      <c r="C39707" s="101"/>
    </row>
    <row r="39708" spans="3:3" ht="12.75">
      <c r="C39708" s="101"/>
    </row>
    <row r="39709" spans="3:3" ht="12.75">
      <c r="C39709" s="101"/>
    </row>
    <row r="39710" spans="3:3" ht="12.75">
      <c r="C39710" s="101"/>
    </row>
    <row r="39711" spans="3:3" ht="12.75">
      <c r="C39711" s="101"/>
    </row>
    <row r="39712" spans="3:3" ht="12.75">
      <c r="C39712" s="101"/>
    </row>
    <row r="39713" spans="3:3" ht="12.75">
      <c r="C39713" s="101"/>
    </row>
    <row r="39714" spans="3:3" ht="12.75">
      <c r="C39714" s="101"/>
    </row>
    <row r="39715" spans="3:3" ht="12.75">
      <c r="C39715" s="101"/>
    </row>
    <row r="39716" spans="3:3" ht="12.75">
      <c r="C39716" s="101"/>
    </row>
    <row r="39717" spans="3:3" ht="12.75">
      <c r="C39717" s="101"/>
    </row>
    <row r="39718" spans="3:3" ht="12.75">
      <c r="C39718" s="101"/>
    </row>
    <row r="39719" spans="3:3" ht="12.75">
      <c r="C39719" s="101"/>
    </row>
    <row r="39720" spans="3:3" ht="12.75">
      <c r="C39720" s="101"/>
    </row>
    <row r="39721" spans="3:3" ht="12.75">
      <c r="C39721" s="101"/>
    </row>
    <row r="39722" spans="3:3" ht="12.75">
      <c r="C39722" s="101"/>
    </row>
    <row r="39723" spans="3:3" ht="12.75">
      <c r="C39723" s="101"/>
    </row>
    <row r="39724" spans="3:3" ht="12.75">
      <c r="C39724" s="101"/>
    </row>
    <row r="39725" spans="3:3" ht="12.75">
      <c r="C39725" s="101"/>
    </row>
    <row r="39726" spans="3:3" ht="12.75">
      <c r="C39726" s="101"/>
    </row>
    <row r="39727" spans="3:3" ht="12.75">
      <c r="C39727" s="101"/>
    </row>
    <row r="39728" spans="3:3" ht="12.75">
      <c r="C39728" s="101"/>
    </row>
    <row r="39729" spans="3:3" ht="12.75">
      <c r="C39729" s="101"/>
    </row>
    <row r="39730" spans="3:3" ht="12.75">
      <c r="C39730" s="101"/>
    </row>
    <row r="39731" spans="3:3" ht="12.75">
      <c r="C39731" s="101"/>
    </row>
    <row r="39732" spans="3:3" ht="12.75">
      <c r="C39732" s="101"/>
    </row>
    <row r="39733" spans="3:3" ht="12.75">
      <c r="C39733" s="101"/>
    </row>
    <row r="39734" spans="3:3" ht="12.75">
      <c r="C39734" s="101"/>
    </row>
    <row r="39735" spans="3:3" ht="12.75">
      <c r="C39735" s="101"/>
    </row>
    <row r="39736" spans="3:3" ht="12.75">
      <c r="C39736" s="101"/>
    </row>
    <row r="39737" spans="3:3" ht="12.75">
      <c r="C39737" s="101"/>
    </row>
    <row r="39738" spans="3:3" ht="12.75">
      <c r="C39738" s="101"/>
    </row>
    <row r="39739" spans="3:3" ht="12.75">
      <c r="C39739" s="101"/>
    </row>
    <row r="39740" spans="3:3" ht="12.75">
      <c r="C39740" s="101"/>
    </row>
    <row r="39741" spans="3:3" ht="12.75">
      <c r="C39741" s="101"/>
    </row>
    <row r="39742" spans="3:3" ht="12.75">
      <c r="C39742" s="101"/>
    </row>
    <row r="39743" spans="3:3" ht="12.75">
      <c r="C39743" s="101"/>
    </row>
    <row r="39744" spans="3:3" ht="12.75">
      <c r="C39744" s="101"/>
    </row>
    <row r="39745" spans="3:3" ht="12.75">
      <c r="C39745" s="101"/>
    </row>
    <row r="39746" spans="3:3" ht="12.75">
      <c r="C39746" s="101"/>
    </row>
    <row r="39747" spans="3:3" ht="12.75">
      <c r="C39747" s="101"/>
    </row>
    <row r="39748" spans="3:3" ht="12.75">
      <c r="C39748" s="101"/>
    </row>
    <row r="39749" spans="3:3" ht="12.75">
      <c r="C39749" s="101"/>
    </row>
    <row r="39750" spans="3:3" ht="12.75">
      <c r="C39750" s="101"/>
    </row>
    <row r="39751" spans="3:3" ht="12.75">
      <c r="C39751" s="101"/>
    </row>
    <row r="39752" spans="3:3" ht="12.75">
      <c r="C39752" s="101"/>
    </row>
    <row r="39753" spans="3:3" ht="12.75">
      <c r="C39753" s="101"/>
    </row>
    <row r="39754" spans="3:3" ht="12.75">
      <c r="C39754" s="101"/>
    </row>
    <row r="39755" spans="3:3" ht="12.75">
      <c r="C39755" s="101"/>
    </row>
    <row r="39756" spans="3:3" ht="12.75">
      <c r="C39756" s="101"/>
    </row>
    <row r="39757" spans="3:3" ht="12.75">
      <c r="C39757" s="101"/>
    </row>
    <row r="39758" spans="3:3" ht="12.75">
      <c r="C39758" s="101"/>
    </row>
    <row r="39759" spans="3:3" ht="12.75">
      <c r="C39759" s="101"/>
    </row>
    <row r="39760" spans="3:3" ht="12.75">
      <c r="C39760" s="101"/>
    </row>
    <row r="39761" spans="3:3" ht="12.75">
      <c r="C39761" s="101"/>
    </row>
    <row r="39762" spans="3:3" ht="12.75">
      <c r="C39762" s="101"/>
    </row>
    <row r="39763" spans="3:3" ht="12.75">
      <c r="C39763" s="101"/>
    </row>
    <row r="39764" spans="3:3" ht="12.75">
      <c r="C39764" s="101"/>
    </row>
    <row r="39765" spans="3:3" ht="12.75">
      <c r="C39765" s="101"/>
    </row>
    <row r="39766" spans="3:3" ht="12.75">
      <c r="C39766" s="101"/>
    </row>
    <row r="39767" spans="3:3" ht="12.75">
      <c r="C39767" s="101"/>
    </row>
    <row r="39768" spans="3:3" ht="12.75">
      <c r="C39768" s="101"/>
    </row>
    <row r="39769" spans="3:3" ht="12.75">
      <c r="C39769" s="101"/>
    </row>
    <row r="39770" spans="3:3" ht="12.75">
      <c r="C39770" s="101"/>
    </row>
    <row r="39771" spans="3:3" ht="12.75">
      <c r="C39771" s="101"/>
    </row>
    <row r="39772" spans="3:3" ht="12.75">
      <c r="C39772" s="101"/>
    </row>
    <row r="39773" spans="3:3" ht="12.75">
      <c r="C39773" s="101"/>
    </row>
    <row r="39774" spans="3:3" ht="12.75">
      <c r="C39774" s="101"/>
    </row>
    <row r="39775" spans="3:3" ht="12.75">
      <c r="C39775" s="101"/>
    </row>
    <row r="39776" spans="3:3" ht="12.75">
      <c r="C39776" s="101"/>
    </row>
    <row r="39777" spans="3:3" ht="12.75">
      <c r="C39777" s="101"/>
    </row>
    <row r="39778" spans="3:3" ht="12.75">
      <c r="C39778" s="101"/>
    </row>
    <row r="39779" spans="3:3" ht="12.75">
      <c r="C39779" s="101"/>
    </row>
    <row r="39780" spans="3:3" ht="12.75">
      <c r="C39780" s="101"/>
    </row>
    <row r="39781" spans="3:3" ht="12.75">
      <c r="C39781" s="101"/>
    </row>
    <row r="39782" spans="3:3" ht="12.75">
      <c r="C39782" s="101"/>
    </row>
    <row r="39783" spans="3:3" ht="12.75">
      <c r="C39783" s="101"/>
    </row>
    <row r="39784" spans="3:3" ht="12.75">
      <c r="C39784" s="101"/>
    </row>
    <row r="39785" spans="3:3" ht="12.75">
      <c r="C39785" s="101"/>
    </row>
    <row r="39786" spans="3:3" ht="12.75">
      <c r="C39786" s="101"/>
    </row>
    <row r="39787" spans="3:3" ht="12.75">
      <c r="C39787" s="101"/>
    </row>
    <row r="39788" spans="3:3" ht="12.75">
      <c r="C39788" s="101"/>
    </row>
    <row r="39789" spans="3:3" ht="12.75">
      <c r="C39789" s="101"/>
    </row>
    <row r="39790" spans="3:3" ht="12.75">
      <c r="C39790" s="101"/>
    </row>
    <row r="39791" spans="3:3" ht="12.75">
      <c r="C39791" s="101"/>
    </row>
    <row r="39792" spans="3:3" ht="12.75">
      <c r="C39792" s="101"/>
    </row>
    <row r="39793" spans="3:3" ht="12.75">
      <c r="C39793" s="101"/>
    </row>
    <row r="39794" spans="3:3" ht="12.75">
      <c r="C39794" s="101"/>
    </row>
    <row r="39795" spans="3:3" ht="12.75">
      <c r="C39795" s="101"/>
    </row>
    <row r="39796" spans="3:3" ht="12.75">
      <c r="C39796" s="101"/>
    </row>
    <row r="39797" spans="3:3" ht="12.75">
      <c r="C39797" s="101"/>
    </row>
    <row r="39798" spans="3:3" ht="12.75">
      <c r="C39798" s="101"/>
    </row>
    <row r="39799" spans="3:3" ht="12.75">
      <c r="C39799" s="101"/>
    </row>
    <row r="39800" spans="3:3" ht="12.75">
      <c r="C39800" s="101"/>
    </row>
    <row r="39801" spans="3:3" ht="12.75">
      <c r="C39801" s="101"/>
    </row>
    <row r="39802" spans="3:3" ht="12.75">
      <c r="C39802" s="101"/>
    </row>
    <row r="39803" spans="3:3" ht="12.75">
      <c r="C39803" s="101"/>
    </row>
    <row r="39804" spans="3:3" ht="12.75">
      <c r="C39804" s="101"/>
    </row>
    <row r="39805" spans="3:3" ht="12.75">
      <c r="C39805" s="101"/>
    </row>
    <row r="39806" spans="3:3" ht="12.75">
      <c r="C39806" s="101"/>
    </row>
    <row r="39807" spans="3:3" ht="12.75">
      <c r="C39807" s="101"/>
    </row>
    <row r="39808" spans="3:3" ht="12.75">
      <c r="C39808" s="101"/>
    </row>
    <row r="39809" spans="3:3" ht="12.75">
      <c r="C39809" s="101"/>
    </row>
    <row r="39810" spans="3:3" ht="12.75">
      <c r="C39810" s="101"/>
    </row>
    <row r="39811" spans="3:3" ht="12.75">
      <c r="C39811" s="101"/>
    </row>
    <row r="39812" spans="3:3" ht="12.75">
      <c r="C39812" s="101"/>
    </row>
    <row r="39813" spans="3:3" ht="12.75">
      <c r="C39813" s="101"/>
    </row>
    <row r="39814" spans="3:3" ht="12.75">
      <c r="C39814" s="101"/>
    </row>
    <row r="39815" spans="3:3" ht="12.75">
      <c r="C39815" s="101"/>
    </row>
    <row r="39816" spans="3:3" ht="12.75">
      <c r="C39816" s="101"/>
    </row>
    <row r="39817" spans="3:3" ht="12.75">
      <c r="C39817" s="101"/>
    </row>
    <row r="39818" spans="3:3" ht="12.75">
      <c r="C39818" s="101"/>
    </row>
    <row r="39819" spans="3:3" ht="12.75">
      <c r="C39819" s="101"/>
    </row>
    <row r="39820" spans="3:3" ht="12.75">
      <c r="C39820" s="101"/>
    </row>
    <row r="39821" spans="3:3" ht="12.75">
      <c r="C39821" s="101"/>
    </row>
    <row r="39822" spans="3:3" ht="12.75">
      <c r="C39822" s="101"/>
    </row>
    <row r="39823" spans="3:3" ht="12.75">
      <c r="C39823" s="101"/>
    </row>
    <row r="39824" spans="3:3" ht="12.75">
      <c r="C39824" s="101"/>
    </row>
    <row r="39825" spans="3:3" ht="12.75">
      <c r="C39825" s="101"/>
    </row>
    <row r="39826" spans="3:3" ht="12.75">
      <c r="C39826" s="101"/>
    </row>
    <row r="39827" spans="3:3" ht="12.75">
      <c r="C39827" s="101"/>
    </row>
    <row r="39828" spans="3:3" ht="12.75">
      <c r="C39828" s="101"/>
    </row>
    <row r="39829" spans="3:3" ht="12.75">
      <c r="C39829" s="101"/>
    </row>
    <row r="39830" spans="3:3" ht="12.75">
      <c r="C39830" s="101"/>
    </row>
    <row r="39831" spans="3:3" ht="12.75">
      <c r="C39831" s="101"/>
    </row>
    <row r="39832" spans="3:3" ht="12.75">
      <c r="C39832" s="101"/>
    </row>
    <row r="39833" spans="3:3" ht="12.75">
      <c r="C39833" s="101"/>
    </row>
    <row r="39834" spans="3:3" ht="12.75">
      <c r="C39834" s="101"/>
    </row>
    <row r="39835" spans="3:3" ht="12.75">
      <c r="C39835" s="101"/>
    </row>
    <row r="39836" spans="3:3" ht="12.75">
      <c r="C39836" s="101"/>
    </row>
    <row r="39837" spans="3:3" ht="12.75">
      <c r="C39837" s="101"/>
    </row>
    <row r="39838" spans="3:3" ht="12.75">
      <c r="C39838" s="101"/>
    </row>
    <row r="39839" spans="3:3" ht="12.75">
      <c r="C39839" s="101"/>
    </row>
    <row r="39840" spans="3:3" ht="12.75">
      <c r="C39840" s="101"/>
    </row>
    <row r="39841" spans="3:3" ht="12.75">
      <c r="C39841" s="101"/>
    </row>
    <row r="39842" spans="3:3" ht="12.75">
      <c r="C39842" s="101"/>
    </row>
    <row r="39843" spans="3:3" ht="12.75">
      <c r="C39843" s="101"/>
    </row>
    <row r="39844" spans="3:3" ht="12.75">
      <c r="C39844" s="101"/>
    </row>
    <row r="39845" spans="3:3" ht="12.75">
      <c r="C39845" s="101"/>
    </row>
    <row r="39846" spans="3:3" ht="12.75">
      <c r="C39846" s="101"/>
    </row>
    <row r="39847" spans="3:3" ht="12.75">
      <c r="C39847" s="101"/>
    </row>
    <row r="39848" spans="3:3" ht="12.75">
      <c r="C39848" s="101"/>
    </row>
    <row r="39849" spans="3:3" ht="12.75">
      <c r="C39849" s="101"/>
    </row>
    <row r="39850" spans="3:3" ht="12.75">
      <c r="C39850" s="101"/>
    </row>
    <row r="39851" spans="3:3" ht="12.75">
      <c r="C39851" s="101"/>
    </row>
    <row r="39852" spans="3:3" ht="12.75">
      <c r="C39852" s="101"/>
    </row>
    <row r="39853" spans="3:3" ht="12.75">
      <c r="C39853" s="101"/>
    </row>
    <row r="39854" spans="3:3" ht="12.75">
      <c r="C39854" s="101"/>
    </row>
    <row r="39855" spans="3:3" ht="12.75">
      <c r="C39855" s="101"/>
    </row>
    <row r="39856" spans="3:3" ht="12.75">
      <c r="C39856" s="101"/>
    </row>
    <row r="39857" spans="3:3" ht="12.75">
      <c r="C39857" s="101"/>
    </row>
    <row r="39858" spans="3:3" ht="12.75">
      <c r="C39858" s="101"/>
    </row>
    <row r="39859" spans="3:3" ht="12.75">
      <c r="C39859" s="101"/>
    </row>
    <row r="39860" spans="3:3" ht="12.75">
      <c r="C39860" s="101"/>
    </row>
    <row r="39861" spans="3:3" ht="12.75">
      <c r="C39861" s="101"/>
    </row>
    <row r="39862" spans="3:3" ht="12.75">
      <c r="C39862" s="101"/>
    </row>
    <row r="39863" spans="3:3" ht="12.75">
      <c r="C39863" s="101"/>
    </row>
    <row r="39864" spans="3:3" ht="12.75">
      <c r="C39864" s="101"/>
    </row>
    <row r="39865" spans="3:3" ht="12.75">
      <c r="C39865" s="101"/>
    </row>
    <row r="39866" spans="3:3" ht="12.75">
      <c r="C39866" s="101"/>
    </row>
    <row r="39867" spans="3:3" ht="12.75">
      <c r="C39867" s="101"/>
    </row>
    <row r="39868" spans="3:3" ht="12.75">
      <c r="C39868" s="101"/>
    </row>
    <row r="39869" spans="3:3" ht="12.75">
      <c r="C39869" s="101"/>
    </row>
    <row r="39870" spans="3:3" ht="12.75">
      <c r="C39870" s="101"/>
    </row>
    <row r="39871" spans="3:3" ht="12.75">
      <c r="C39871" s="101"/>
    </row>
    <row r="39872" spans="3:3" ht="12.75">
      <c r="C39872" s="101"/>
    </row>
    <row r="39873" spans="3:3" ht="12.75">
      <c r="C39873" s="101"/>
    </row>
    <row r="39874" spans="3:3" ht="12.75">
      <c r="C39874" s="101"/>
    </row>
    <row r="39875" spans="3:3" ht="12.75">
      <c r="C39875" s="101"/>
    </row>
    <row r="39876" spans="3:3" ht="12.75">
      <c r="C39876" s="101"/>
    </row>
    <row r="39877" spans="3:3" ht="12.75">
      <c r="C39877" s="101"/>
    </row>
    <row r="39878" spans="3:3" ht="12.75">
      <c r="C39878" s="101"/>
    </row>
    <row r="39879" spans="3:3" ht="12.75">
      <c r="C39879" s="101"/>
    </row>
    <row r="39880" spans="3:3" ht="12.75">
      <c r="C39880" s="101"/>
    </row>
    <row r="39881" spans="3:3" ht="12.75">
      <c r="C39881" s="101"/>
    </row>
    <row r="39882" spans="3:3" ht="12.75">
      <c r="C39882" s="101"/>
    </row>
    <row r="39883" spans="3:3" ht="12.75">
      <c r="C39883" s="101"/>
    </row>
    <row r="39884" spans="3:3" ht="12.75">
      <c r="C39884" s="101"/>
    </row>
    <row r="39885" spans="3:3" ht="12.75">
      <c r="C39885" s="101"/>
    </row>
    <row r="39886" spans="3:3" ht="12.75">
      <c r="C39886" s="101"/>
    </row>
    <row r="39887" spans="3:3" ht="12.75">
      <c r="C39887" s="101"/>
    </row>
    <row r="39888" spans="3:3" ht="12.75">
      <c r="C39888" s="101"/>
    </row>
    <row r="39889" spans="3:3" ht="12.75">
      <c r="C39889" s="101"/>
    </row>
    <row r="39890" spans="3:3" ht="12.75">
      <c r="C39890" s="101"/>
    </row>
    <row r="39891" spans="3:3" ht="12.75">
      <c r="C39891" s="101"/>
    </row>
    <row r="39892" spans="3:3" ht="12.75">
      <c r="C39892" s="101"/>
    </row>
    <row r="39893" spans="3:3" ht="12.75">
      <c r="C39893" s="101"/>
    </row>
    <row r="39894" spans="3:3" ht="12.75">
      <c r="C39894" s="101"/>
    </row>
    <row r="39895" spans="3:3" ht="12.75">
      <c r="C39895" s="101"/>
    </row>
    <row r="39896" spans="3:3" ht="12.75">
      <c r="C39896" s="101"/>
    </row>
    <row r="39897" spans="3:3" ht="12.75">
      <c r="C39897" s="101"/>
    </row>
    <row r="39898" spans="3:3" ht="12.75">
      <c r="C39898" s="101"/>
    </row>
    <row r="39899" spans="3:3" ht="12.75">
      <c r="C39899" s="101"/>
    </row>
    <row r="39900" spans="3:3" ht="12.75">
      <c r="C39900" s="101"/>
    </row>
    <row r="39901" spans="3:3" ht="12.75">
      <c r="C39901" s="101"/>
    </row>
    <row r="39902" spans="3:3" ht="12.75">
      <c r="C39902" s="101"/>
    </row>
    <row r="39903" spans="3:3" ht="12.75">
      <c r="C39903" s="101"/>
    </row>
    <row r="39904" spans="3:3" ht="12.75">
      <c r="C39904" s="101"/>
    </row>
    <row r="39905" spans="3:3" ht="12.75">
      <c r="C39905" s="101"/>
    </row>
    <row r="39906" spans="3:3" ht="12.75">
      <c r="C39906" s="101"/>
    </row>
    <row r="39907" spans="3:3" ht="12.75">
      <c r="C39907" s="101"/>
    </row>
    <row r="39908" spans="3:3" ht="12.75">
      <c r="C39908" s="101"/>
    </row>
    <row r="39909" spans="3:3" ht="12.75">
      <c r="C39909" s="101"/>
    </row>
    <row r="39910" spans="3:3" ht="12.75">
      <c r="C39910" s="101"/>
    </row>
    <row r="39911" spans="3:3" ht="12.75">
      <c r="C39911" s="101"/>
    </row>
    <row r="39912" spans="3:3" ht="12.75">
      <c r="C39912" s="101"/>
    </row>
    <row r="39913" spans="3:3" ht="12.75">
      <c r="C39913" s="101"/>
    </row>
    <row r="39914" spans="3:3" ht="12.75">
      <c r="C39914" s="101"/>
    </row>
    <row r="39915" spans="3:3" ht="12.75">
      <c r="C39915" s="101"/>
    </row>
    <row r="39916" spans="3:3" ht="12.75">
      <c r="C39916" s="101"/>
    </row>
    <row r="39917" spans="3:3" ht="12.75">
      <c r="C39917" s="101"/>
    </row>
    <row r="39918" spans="3:3" ht="12.75">
      <c r="C39918" s="101"/>
    </row>
    <row r="39919" spans="3:3" ht="12.75">
      <c r="C39919" s="101"/>
    </row>
    <row r="39920" spans="3:3" ht="12.75">
      <c r="C39920" s="101"/>
    </row>
    <row r="39921" spans="3:3" ht="12.75">
      <c r="C39921" s="101"/>
    </row>
    <row r="39922" spans="3:3" ht="12.75">
      <c r="C39922" s="101"/>
    </row>
    <row r="39923" spans="3:3" ht="12.75">
      <c r="C39923" s="101"/>
    </row>
    <row r="39924" spans="3:3" ht="12.75">
      <c r="C39924" s="101"/>
    </row>
    <row r="39925" spans="3:3" ht="12.75">
      <c r="C39925" s="101"/>
    </row>
    <row r="39926" spans="3:3" ht="12.75">
      <c r="C39926" s="101"/>
    </row>
    <row r="39927" spans="3:3" ht="12.75">
      <c r="C39927" s="101"/>
    </row>
    <row r="39928" spans="3:3" ht="12.75">
      <c r="C39928" s="101"/>
    </row>
    <row r="39929" spans="3:3" ht="12.75">
      <c r="C39929" s="101"/>
    </row>
    <row r="39930" spans="3:3" ht="12.75">
      <c r="C39930" s="101"/>
    </row>
    <row r="39931" spans="3:3" ht="12.75">
      <c r="C39931" s="101"/>
    </row>
    <row r="39932" spans="3:3" ht="12.75">
      <c r="C39932" s="101"/>
    </row>
    <row r="39933" spans="3:3" ht="12.75">
      <c r="C39933" s="101"/>
    </row>
    <row r="39934" spans="3:3" ht="12.75">
      <c r="C39934" s="101"/>
    </row>
    <row r="39935" spans="3:3" ht="12.75">
      <c r="C39935" s="101"/>
    </row>
    <row r="39936" spans="3:3" ht="12.75">
      <c r="C39936" s="101"/>
    </row>
    <row r="39937" spans="3:3" ht="12.75">
      <c r="C39937" s="101"/>
    </row>
    <row r="39938" spans="3:3" ht="12.75">
      <c r="C39938" s="101"/>
    </row>
    <row r="39939" spans="3:3" ht="12.75">
      <c r="C39939" s="101"/>
    </row>
    <row r="39940" spans="3:3" ht="12.75">
      <c r="C39940" s="101"/>
    </row>
    <row r="39941" spans="3:3" ht="12.75">
      <c r="C39941" s="101"/>
    </row>
    <row r="39942" spans="3:3" ht="12.75">
      <c r="C39942" s="101"/>
    </row>
    <row r="39943" spans="3:3" ht="12.75">
      <c r="C39943" s="101"/>
    </row>
    <row r="39944" spans="3:3" ht="12.75">
      <c r="C39944" s="101"/>
    </row>
    <row r="39945" spans="3:3" ht="12.75">
      <c r="C39945" s="101"/>
    </row>
    <row r="39946" spans="3:3" ht="12.75">
      <c r="C39946" s="101"/>
    </row>
    <row r="39947" spans="3:3" ht="12.75">
      <c r="C39947" s="101"/>
    </row>
    <row r="39948" spans="3:3" ht="12.75">
      <c r="C39948" s="101"/>
    </row>
    <row r="39949" spans="3:3" ht="12.75">
      <c r="C39949" s="101"/>
    </row>
    <row r="39950" spans="3:3" ht="12.75">
      <c r="C39950" s="101"/>
    </row>
    <row r="39951" spans="3:3" ht="12.75">
      <c r="C39951" s="101"/>
    </row>
    <row r="39952" spans="3:3" ht="12.75">
      <c r="C39952" s="101"/>
    </row>
    <row r="39953" spans="3:3" ht="12.75">
      <c r="C39953" s="101"/>
    </row>
    <row r="39954" spans="3:3" ht="12.75">
      <c r="C39954" s="101"/>
    </row>
    <row r="39955" spans="3:3" ht="12.75">
      <c r="C39955" s="101"/>
    </row>
    <row r="39956" spans="3:3" ht="12.75">
      <c r="C39956" s="101"/>
    </row>
    <row r="39957" spans="3:3" ht="12.75">
      <c r="C39957" s="101"/>
    </row>
    <row r="39958" spans="3:3" ht="12.75">
      <c r="C39958" s="101"/>
    </row>
    <row r="39959" spans="3:3" ht="12.75">
      <c r="C39959" s="101"/>
    </row>
    <row r="39960" spans="3:3" ht="12.75">
      <c r="C39960" s="101"/>
    </row>
    <row r="39961" spans="3:3" ht="12.75">
      <c r="C39961" s="101"/>
    </row>
    <row r="39962" spans="3:3" ht="12.75">
      <c r="C39962" s="101"/>
    </row>
    <row r="39963" spans="3:3" ht="12.75">
      <c r="C39963" s="101"/>
    </row>
    <row r="39964" spans="3:3" ht="12.75">
      <c r="C39964" s="101"/>
    </row>
    <row r="39965" spans="3:3" ht="12.75">
      <c r="C39965" s="101"/>
    </row>
    <row r="39966" spans="3:3" ht="12.75">
      <c r="C39966" s="101"/>
    </row>
    <row r="39967" spans="3:3" ht="12.75">
      <c r="C39967" s="101"/>
    </row>
    <row r="39968" spans="3:3" ht="12.75">
      <c r="C39968" s="101"/>
    </row>
    <row r="39969" spans="3:3" ht="12.75">
      <c r="C39969" s="101"/>
    </row>
    <row r="39970" spans="3:3" ht="12.75">
      <c r="C39970" s="101"/>
    </row>
    <row r="39971" spans="3:3" ht="12.75">
      <c r="C39971" s="101"/>
    </row>
    <row r="39972" spans="3:3" ht="12.75">
      <c r="C39972" s="101"/>
    </row>
    <row r="39973" spans="3:3" ht="12.75">
      <c r="C39973" s="101"/>
    </row>
    <row r="39974" spans="3:3" ht="12.75">
      <c r="C39974" s="101"/>
    </row>
    <row r="39975" spans="3:3" ht="12.75">
      <c r="C39975" s="101"/>
    </row>
    <row r="39976" spans="3:3" ht="12.75">
      <c r="C39976" s="101"/>
    </row>
    <row r="39977" spans="3:3" ht="12.75">
      <c r="C39977" s="101"/>
    </row>
    <row r="39978" spans="3:3" ht="12.75">
      <c r="C39978" s="101"/>
    </row>
    <row r="39979" spans="3:3" ht="12.75">
      <c r="C39979" s="101"/>
    </row>
    <row r="39980" spans="3:3" ht="12.75">
      <c r="C39980" s="101"/>
    </row>
    <row r="39981" spans="3:3" ht="12.75">
      <c r="C39981" s="101"/>
    </row>
    <row r="39982" spans="3:3" ht="12.75">
      <c r="C39982" s="101"/>
    </row>
    <row r="39983" spans="3:3" ht="12.75">
      <c r="C39983" s="101"/>
    </row>
    <row r="39984" spans="3:3" ht="12.75">
      <c r="C39984" s="101"/>
    </row>
    <row r="39985" spans="3:3" ht="12.75">
      <c r="C39985" s="101"/>
    </row>
    <row r="39986" spans="3:3" ht="12.75">
      <c r="C39986" s="101"/>
    </row>
    <row r="39987" spans="3:3" ht="12.75">
      <c r="C39987" s="101"/>
    </row>
    <row r="39988" spans="3:3" ht="12.75">
      <c r="C39988" s="101"/>
    </row>
    <row r="39989" spans="3:3" ht="12.75">
      <c r="C39989" s="101"/>
    </row>
    <row r="39990" spans="3:3" ht="12.75">
      <c r="C39990" s="101"/>
    </row>
    <row r="39991" spans="3:3" ht="12.75">
      <c r="C39991" s="101"/>
    </row>
    <row r="39992" spans="3:3" ht="12.75">
      <c r="C39992" s="101"/>
    </row>
    <row r="39993" spans="3:3" ht="12.75">
      <c r="C39993" s="101"/>
    </row>
    <row r="39994" spans="3:3" ht="12.75">
      <c r="C39994" s="101"/>
    </row>
    <row r="39995" spans="3:3" ht="12.75">
      <c r="C39995" s="101"/>
    </row>
    <row r="39996" spans="3:3" ht="12.75">
      <c r="C39996" s="101"/>
    </row>
    <row r="39997" spans="3:3" ht="12.75">
      <c r="C39997" s="101"/>
    </row>
    <row r="39998" spans="3:3" ht="12.75">
      <c r="C39998" s="101"/>
    </row>
    <row r="39999" spans="3:3" ht="12.75">
      <c r="C39999" s="101"/>
    </row>
    <row r="40000" spans="3:3" ht="12.75">
      <c r="C40000" s="101"/>
    </row>
    <row r="40001" spans="3:3" ht="12.75">
      <c r="C40001" s="101"/>
    </row>
    <row r="40002" spans="3:3" ht="12.75">
      <c r="C40002" s="101"/>
    </row>
    <row r="40003" spans="3:3" ht="12.75">
      <c r="C40003" s="101"/>
    </row>
    <row r="40004" spans="3:3" ht="12.75">
      <c r="C40004" s="101"/>
    </row>
    <row r="40005" spans="3:3" ht="12.75">
      <c r="C40005" s="101"/>
    </row>
    <row r="40006" spans="3:3" ht="12.75">
      <c r="C40006" s="101"/>
    </row>
    <row r="40007" spans="3:3" ht="12.75">
      <c r="C40007" s="101"/>
    </row>
    <row r="40008" spans="3:3" ht="12.75">
      <c r="C40008" s="101"/>
    </row>
    <row r="40009" spans="3:3" ht="12.75">
      <c r="C40009" s="101"/>
    </row>
    <row r="40010" spans="3:3" ht="12.75">
      <c r="C40010" s="101"/>
    </row>
    <row r="40011" spans="3:3" ht="12.75">
      <c r="C40011" s="101"/>
    </row>
    <row r="40012" spans="3:3" ht="12.75">
      <c r="C40012" s="101"/>
    </row>
    <row r="40013" spans="3:3" ht="12.75">
      <c r="C40013" s="101"/>
    </row>
    <row r="40014" spans="3:3" ht="12.75">
      <c r="C40014" s="101"/>
    </row>
    <row r="40015" spans="3:3" ht="12.75">
      <c r="C40015" s="101"/>
    </row>
    <row r="40016" spans="3:3" ht="12.75">
      <c r="C40016" s="101"/>
    </row>
    <row r="40017" spans="3:3" ht="12.75">
      <c r="C40017" s="101"/>
    </row>
    <row r="40018" spans="3:3" ht="12.75">
      <c r="C40018" s="101"/>
    </row>
    <row r="40019" spans="3:3" ht="12.75">
      <c r="C40019" s="101"/>
    </row>
    <row r="40020" spans="3:3" ht="12.75">
      <c r="C40020" s="101"/>
    </row>
    <row r="40021" spans="3:3" ht="12.75">
      <c r="C40021" s="101"/>
    </row>
    <row r="40022" spans="3:3" ht="12.75">
      <c r="C40022" s="101"/>
    </row>
    <row r="40023" spans="3:3" ht="12.75">
      <c r="C40023" s="101"/>
    </row>
    <row r="40024" spans="3:3" ht="12.75">
      <c r="C40024" s="101"/>
    </row>
    <row r="40025" spans="3:3" ht="12.75">
      <c r="C40025" s="101"/>
    </row>
    <row r="40026" spans="3:3" ht="12.75">
      <c r="C40026" s="101"/>
    </row>
    <row r="40027" spans="3:3" ht="12.75">
      <c r="C40027" s="101"/>
    </row>
    <row r="40028" spans="3:3" ht="12.75">
      <c r="C40028" s="101"/>
    </row>
    <row r="40029" spans="3:3" ht="12.75">
      <c r="C40029" s="101"/>
    </row>
    <row r="40030" spans="3:3" ht="12.75">
      <c r="C40030" s="101"/>
    </row>
    <row r="40031" spans="3:3" ht="12.75">
      <c r="C40031" s="101"/>
    </row>
    <row r="40032" spans="3:3" ht="12.75">
      <c r="C40032" s="101"/>
    </row>
    <row r="40033" spans="3:3" ht="12.75">
      <c r="C40033" s="101"/>
    </row>
    <row r="40034" spans="3:3" ht="12.75">
      <c r="C40034" s="101"/>
    </row>
    <row r="40035" spans="3:3" ht="12.75">
      <c r="C40035" s="101"/>
    </row>
    <row r="40036" spans="3:3" ht="12.75">
      <c r="C40036" s="101"/>
    </row>
    <row r="40037" spans="3:3" ht="12.75">
      <c r="C40037" s="101"/>
    </row>
    <row r="40038" spans="3:3" ht="12.75">
      <c r="C40038" s="101"/>
    </row>
    <row r="40039" spans="3:3" ht="12.75">
      <c r="C40039" s="101"/>
    </row>
    <row r="40040" spans="3:3" ht="12.75">
      <c r="C40040" s="101"/>
    </row>
    <row r="40041" spans="3:3" ht="12.75">
      <c r="C40041" s="101"/>
    </row>
    <row r="40042" spans="3:3" ht="12.75">
      <c r="C40042" s="101"/>
    </row>
    <row r="40043" spans="3:3" ht="12.75">
      <c r="C40043" s="101"/>
    </row>
    <row r="40044" spans="3:3" ht="12.75">
      <c r="C40044" s="101"/>
    </row>
    <row r="40045" spans="3:3" ht="12.75">
      <c r="C40045" s="101"/>
    </row>
    <row r="40046" spans="3:3" ht="12.75">
      <c r="C40046" s="101"/>
    </row>
    <row r="40047" spans="3:3" ht="12.75">
      <c r="C40047" s="101"/>
    </row>
    <row r="40048" spans="3:3" ht="12.75">
      <c r="C40048" s="101"/>
    </row>
    <row r="40049" spans="3:3" ht="12.75">
      <c r="C40049" s="101"/>
    </row>
    <row r="40050" spans="3:3" ht="12.75">
      <c r="C40050" s="101"/>
    </row>
    <row r="40051" spans="3:3" ht="12.75">
      <c r="C40051" s="101"/>
    </row>
    <row r="40052" spans="3:3" ht="12.75">
      <c r="C40052" s="101"/>
    </row>
    <row r="40053" spans="3:3" ht="12.75">
      <c r="C40053" s="101"/>
    </row>
    <row r="40054" spans="3:3" ht="12.75">
      <c r="C40054" s="101"/>
    </row>
    <row r="40055" spans="3:3" ht="12.75">
      <c r="C40055" s="101"/>
    </row>
    <row r="40056" spans="3:3" ht="12.75">
      <c r="C40056" s="101"/>
    </row>
    <row r="40057" spans="3:3" ht="12.75">
      <c r="C40057" s="101"/>
    </row>
    <row r="40058" spans="3:3" ht="12.75">
      <c r="C40058" s="101"/>
    </row>
    <row r="40059" spans="3:3" ht="12.75">
      <c r="C40059" s="101"/>
    </row>
    <row r="40060" spans="3:3" ht="12.75">
      <c r="C40060" s="101"/>
    </row>
    <row r="40061" spans="3:3" ht="12.75">
      <c r="C40061" s="101"/>
    </row>
    <row r="40062" spans="3:3" ht="12.75">
      <c r="C40062" s="101"/>
    </row>
    <row r="40063" spans="3:3" ht="12.75">
      <c r="C40063" s="101"/>
    </row>
    <row r="40064" spans="3:3" ht="12.75">
      <c r="C40064" s="101"/>
    </row>
    <row r="40065" spans="3:3" ht="12.75">
      <c r="C40065" s="101"/>
    </row>
    <row r="40066" spans="3:3" ht="12.75">
      <c r="C40066" s="101"/>
    </row>
    <row r="40067" spans="3:3" ht="12.75">
      <c r="C40067" s="101"/>
    </row>
    <row r="40068" spans="3:3" ht="12.75">
      <c r="C40068" s="101"/>
    </row>
    <row r="40069" spans="3:3" ht="12.75">
      <c r="C40069" s="101"/>
    </row>
    <row r="40070" spans="3:3" ht="12.75">
      <c r="C40070" s="101"/>
    </row>
    <row r="40071" spans="3:3" ht="12.75">
      <c r="C40071" s="101"/>
    </row>
    <row r="40072" spans="3:3" ht="12.75">
      <c r="C40072" s="101"/>
    </row>
    <row r="40073" spans="3:3" ht="12.75">
      <c r="C40073" s="101"/>
    </row>
    <row r="40074" spans="3:3" ht="12.75">
      <c r="C40074" s="101"/>
    </row>
    <row r="40075" spans="3:3" ht="12.75">
      <c r="C40075" s="101"/>
    </row>
    <row r="40076" spans="3:3" ht="12.75">
      <c r="C40076" s="101"/>
    </row>
    <row r="40077" spans="3:3" ht="12.75">
      <c r="C40077" s="101"/>
    </row>
    <row r="40078" spans="3:3" ht="12.75">
      <c r="C40078" s="101"/>
    </row>
    <row r="40079" spans="3:3" ht="12.75">
      <c r="C40079" s="101"/>
    </row>
    <row r="40080" spans="3:3" ht="12.75">
      <c r="C40080" s="101"/>
    </row>
    <row r="40081" spans="3:3" ht="12.75">
      <c r="C40081" s="101"/>
    </row>
    <row r="40082" spans="3:3" ht="12.75">
      <c r="C40082" s="101"/>
    </row>
    <row r="40083" spans="3:3" ht="12.75">
      <c r="C40083" s="101"/>
    </row>
    <row r="40084" spans="3:3" ht="12.75">
      <c r="C40084" s="101"/>
    </row>
    <row r="40085" spans="3:3" ht="12.75">
      <c r="C40085" s="101"/>
    </row>
    <row r="40086" spans="3:3" ht="12.75">
      <c r="C40086" s="101"/>
    </row>
    <row r="40087" spans="3:3" ht="12.75">
      <c r="C40087" s="101"/>
    </row>
    <row r="40088" spans="3:3" ht="12.75">
      <c r="C40088" s="101"/>
    </row>
    <row r="40089" spans="3:3" ht="12.75">
      <c r="C40089" s="101"/>
    </row>
    <row r="40090" spans="3:3" ht="12.75">
      <c r="C40090" s="101"/>
    </row>
    <row r="40091" spans="3:3" ht="12.75">
      <c r="C40091" s="101"/>
    </row>
    <row r="40092" spans="3:3" ht="12.75">
      <c r="C40092" s="101"/>
    </row>
    <row r="40093" spans="3:3" ht="12.75">
      <c r="C40093" s="101"/>
    </row>
    <row r="40094" spans="3:3" ht="12.75">
      <c r="C40094" s="101"/>
    </row>
    <row r="40095" spans="3:3" ht="12.75">
      <c r="C40095" s="101"/>
    </row>
    <row r="40096" spans="3:3" ht="12.75">
      <c r="C40096" s="101"/>
    </row>
    <row r="40097" spans="3:3" ht="12.75">
      <c r="C40097" s="101"/>
    </row>
    <row r="40098" spans="3:3" ht="12.75">
      <c r="C40098" s="101"/>
    </row>
    <row r="40099" spans="3:3" ht="12.75">
      <c r="C40099" s="101"/>
    </row>
    <row r="40100" spans="3:3" ht="12.75">
      <c r="C40100" s="101"/>
    </row>
    <row r="40101" spans="3:3" ht="12.75">
      <c r="C40101" s="101"/>
    </row>
    <row r="40102" spans="3:3" ht="12.75">
      <c r="C40102" s="101"/>
    </row>
    <row r="40103" spans="3:3" ht="12.75">
      <c r="C40103" s="101"/>
    </row>
    <row r="40104" spans="3:3" ht="12.75">
      <c r="C40104" s="101"/>
    </row>
    <row r="40105" spans="3:3" ht="12.75">
      <c r="C40105" s="101"/>
    </row>
    <row r="40106" spans="3:3" ht="12.75">
      <c r="C40106" s="101"/>
    </row>
    <row r="40107" spans="3:3" ht="12.75">
      <c r="C40107" s="101"/>
    </row>
    <row r="40108" spans="3:3" ht="12.75">
      <c r="C40108" s="101"/>
    </row>
    <row r="40109" spans="3:3" ht="12.75">
      <c r="C40109" s="101"/>
    </row>
    <row r="40110" spans="3:3" ht="12.75">
      <c r="C40110" s="101"/>
    </row>
    <row r="40111" spans="3:3" ht="12.75">
      <c r="C40111" s="101"/>
    </row>
    <row r="40112" spans="3:3" ht="12.75">
      <c r="C40112" s="101"/>
    </row>
    <row r="40113" spans="3:3" ht="12.75">
      <c r="C40113" s="101"/>
    </row>
    <row r="40114" spans="3:3" ht="12.75">
      <c r="C40114" s="101"/>
    </row>
    <row r="40115" spans="3:3" ht="12.75">
      <c r="C40115" s="101"/>
    </row>
    <row r="40116" spans="3:3" ht="12.75">
      <c r="C40116" s="101"/>
    </row>
    <row r="40117" spans="3:3" ht="12.75">
      <c r="C40117" s="101"/>
    </row>
    <row r="40118" spans="3:3" ht="12.75">
      <c r="C40118" s="101"/>
    </row>
    <row r="40119" spans="3:3" ht="12.75">
      <c r="C40119" s="101"/>
    </row>
    <row r="40120" spans="3:3" ht="12.75">
      <c r="C40120" s="101"/>
    </row>
    <row r="40121" spans="3:3" ht="12.75">
      <c r="C40121" s="101"/>
    </row>
    <row r="40122" spans="3:3" ht="12.75">
      <c r="C40122" s="101"/>
    </row>
    <row r="40123" spans="3:3" ht="12.75">
      <c r="C40123" s="101"/>
    </row>
    <row r="40124" spans="3:3" ht="12.75">
      <c r="C40124" s="101"/>
    </row>
    <row r="40125" spans="3:3" ht="12.75">
      <c r="C40125" s="101"/>
    </row>
    <row r="40126" spans="3:3" ht="12.75">
      <c r="C40126" s="101"/>
    </row>
    <row r="40127" spans="3:3" ht="12.75">
      <c r="C40127" s="101"/>
    </row>
    <row r="40128" spans="3:3" ht="12.75">
      <c r="C40128" s="101"/>
    </row>
    <row r="40129" spans="3:3" ht="12.75">
      <c r="C40129" s="101"/>
    </row>
    <row r="40130" spans="3:3" ht="12.75">
      <c r="C40130" s="101"/>
    </row>
    <row r="40131" spans="3:3" ht="12.75">
      <c r="C40131" s="101"/>
    </row>
    <row r="40132" spans="3:3" ht="12.75">
      <c r="C40132" s="101"/>
    </row>
    <row r="40133" spans="3:3" ht="12.75">
      <c r="C40133" s="101"/>
    </row>
    <row r="40134" spans="3:3" ht="12.75">
      <c r="C40134" s="101"/>
    </row>
    <row r="40135" spans="3:3" ht="12.75">
      <c r="C40135" s="101"/>
    </row>
    <row r="40136" spans="3:3" ht="12.75">
      <c r="C40136" s="101"/>
    </row>
    <row r="40137" spans="3:3" ht="12.75">
      <c r="C40137" s="101"/>
    </row>
    <row r="40138" spans="3:3" ht="12.75">
      <c r="C40138" s="101"/>
    </row>
    <row r="40139" spans="3:3" ht="12.75">
      <c r="C40139" s="101"/>
    </row>
    <row r="40140" spans="3:3" ht="12.75">
      <c r="C40140" s="101"/>
    </row>
    <row r="40141" spans="3:3" ht="12.75">
      <c r="C40141" s="101"/>
    </row>
    <row r="40142" spans="3:3" ht="12.75">
      <c r="C40142" s="101"/>
    </row>
    <row r="40143" spans="3:3" ht="12.75">
      <c r="C40143" s="101"/>
    </row>
    <row r="40144" spans="3:3" ht="12.75">
      <c r="C40144" s="101"/>
    </row>
    <row r="40145" spans="3:3" ht="12.75">
      <c r="C40145" s="101"/>
    </row>
    <row r="40146" spans="3:3" ht="12.75">
      <c r="C40146" s="101"/>
    </row>
    <row r="40147" spans="3:3" ht="12.75">
      <c r="C40147" s="101"/>
    </row>
    <row r="40148" spans="3:3" ht="12.75">
      <c r="C40148" s="101"/>
    </row>
    <row r="40149" spans="3:3" ht="12.75">
      <c r="C40149" s="101"/>
    </row>
    <row r="40150" spans="3:3" ht="12.75">
      <c r="C40150" s="101"/>
    </row>
    <row r="40151" spans="3:3" ht="12.75">
      <c r="C40151" s="101"/>
    </row>
    <row r="40152" spans="3:3" ht="12.75">
      <c r="C40152" s="101"/>
    </row>
    <row r="40153" spans="3:3" ht="12.75">
      <c r="C40153" s="101"/>
    </row>
    <row r="40154" spans="3:3" ht="12.75">
      <c r="C40154" s="101"/>
    </row>
    <row r="40155" spans="3:3" ht="12.75">
      <c r="C40155" s="101"/>
    </row>
    <row r="40156" spans="3:3" ht="12.75">
      <c r="C40156" s="101"/>
    </row>
    <row r="40157" spans="3:3" ht="12.75">
      <c r="C40157" s="101"/>
    </row>
    <row r="40158" spans="3:3" ht="12.75">
      <c r="C40158" s="101"/>
    </row>
    <row r="40159" spans="3:3" ht="12.75">
      <c r="C40159" s="101"/>
    </row>
    <row r="40160" spans="3:3" ht="12.75">
      <c r="C40160" s="101"/>
    </row>
    <row r="40161" spans="3:3" ht="12.75">
      <c r="C40161" s="101"/>
    </row>
    <row r="40162" spans="3:3" ht="12.75">
      <c r="C40162" s="101"/>
    </row>
    <row r="40163" spans="3:3" ht="12.75">
      <c r="C40163" s="101"/>
    </row>
    <row r="40164" spans="3:3" ht="12.75">
      <c r="C40164" s="101"/>
    </row>
    <row r="40165" spans="3:3" ht="12.75">
      <c r="C40165" s="101"/>
    </row>
    <row r="40166" spans="3:3" ht="12.75">
      <c r="C40166" s="101"/>
    </row>
    <row r="40167" spans="3:3" ht="12.75">
      <c r="C40167" s="101"/>
    </row>
    <row r="40168" spans="3:3" ht="12.75">
      <c r="C40168" s="101"/>
    </row>
    <row r="40169" spans="3:3" ht="12.75">
      <c r="C40169" s="101"/>
    </row>
    <row r="40170" spans="3:3" ht="12.75">
      <c r="C40170" s="101"/>
    </row>
    <row r="40171" spans="3:3" ht="12.75">
      <c r="C40171" s="101"/>
    </row>
    <row r="40172" spans="3:3" ht="12.75">
      <c r="C40172" s="101"/>
    </row>
    <row r="40173" spans="3:3" ht="12.75">
      <c r="C40173" s="101"/>
    </row>
    <row r="40174" spans="3:3" ht="12.75">
      <c r="C40174" s="101"/>
    </row>
    <row r="40175" spans="3:3" ht="12.75">
      <c r="C40175" s="101"/>
    </row>
    <row r="40176" spans="3:3" ht="12.75">
      <c r="C40176" s="101"/>
    </row>
    <row r="40177" spans="3:3" ht="12.75">
      <c r="C40177" s="101"/>
    </row>
    <row r="40178" spans="3:3" ht="12.75">
      <c r="C40178" s="101"/>
    </row>
    <row r="40179" spans="3:3" ht="12.75">
      <c r="C40179" s="101"/>
    </row>
    <row r="40180" spans="3:3" ht="12.75">
      <c r="C40180" s="101"/>
    </row>
    <row r="40181" spans="3:3" ht="12.75">
      <c r="C40181" s="101"/>
    </row>
    <row r="40182" spans="3:3" ht="12.75">
      <c r="C40182" s="101"/>
    </row>
    <row r="40183" spans="3:3" ht="12.75">
      <c r="C40183" s="101"/>
    </row>
    <row r="40184" spans="3:3" ht="12.75">
      <c r="C40184" s="101"/>
    </row>
    <row r="40185" spans="3:3" ht="12.75">
      <c r="C40185" s="101"/>
    </row>
    <row r="40186" spans="3:3" ht="12.75">
      <c r="C40186" s="101"/>
    </row>
    <row r="40187" spans="3:3" ht="12.75">
      <c r="C40187" s="101"/>
    </row>
    <row r="40188" spans="3:3" ht="12.75">
      <c r="C40188" s="101"/>
    </row>
    <row r="40189" spans="3:3" ht="12.75">
      <c r="C40189" s="101"/>
    </row>
    <row r="40190" spans="3:3" ht="12.75">
      <c r="C40190" s="101"/>
    </row>
    <row r="40191" spans="3:3" ht="12.75">
      <c r="C40191" s="101"/>
    </row>
    <row r="40192" spans="3:3" ht="12.75">
      <c r="C40192" s="101"/>
    </row>
    <row r="40193" spans="3:3" ht="12.75">
      <c r="C40193" s="101"/>
    </row>
    <row r="40194" spans="3:3" ht="12.75">
      <c r="C40194" s="101"/>
    </row>
    <row r="40195" spans="3:3" ht="12.75">
      <c r="C40195" s="101"/>
    </row>
    <row r="40196" spans="3:3" ht="12.75">
      <c r="C40196" s="101"/>
    </row>
    <row r="40197" spans="3:3" ht="12.75">
      <c r="C40197" s="101"/>
    </row>
    <row r="40198" spans="3:3" ht="12.75">
      <c r="C40198" s="101"/>
    </row>
    <row r="40199" spans="3:3" ht="12.75">
      <c r="C40199" s="101"/>
    </row>
    <row r="40200" spans="3:3" ht="12.75">
      <c r="C40200" s="101"/>
    </row>
    <row r="40201" spans="3:3" ht="12.75">
      <c r="C40201" s="101"/>
    </row>
    <row r="40202" spans="3:3" ht="12.75">
      <c r="C40202" s="101"/>
    </row>
    <row r="40203" spans="3:3" ht="12.75">
      <c r="C40203" s="101"/>
    </row>
    <row r="40204" spans="3:3" ht="12.75">
      <c r="C40204" s="101"/>
    </row>
    <row r="40205" spans="3:3" ht="12.75">
      <c r="C40205" s="101"/>
    </row>
    <row r="40206" spans="3:3" ht="12.75">
      <c r="C40206" s="101"/>
    </row>
    <row r="40207" spans="3:3" ht="12.75">
      <c r="C40207" s="101"/>
    </row>
    <row r="40208" spans="3:3" ht="12.75">
      <c r="C40208" s="101"/>
    </row>
    <row r="40209" spans="3:3" ht="12.75">
      <c r="C40209" s="101"/>
    </row>
    <row r="40210" spans="3:3" ht="12.75">
      <c r="C40210" s="101"/>
    </row>
    <row r="40211" spans="3:3" ht="12.75">
      <c r="C40211" s="101"/>
    </row>
    <row r="40212" spans="3:3" ht="12.75">
      <c r="C40212" s="101"/>
    </row>
    <row r="40213" spans="3:3" ht="12.75">
      <c r="C40213" s="101"/>
    </row>
    <row r="40214" spans="3:3" ht="12.75">
      <c r="C40214" s="101"/>
    </row>
    <row r="40215" spans="3:3" ht="12.75">
      <c r="C40215" s="101"/>
    </row>
    <row r="40216" spans="3:3" ht="12.75">
      <c r="C40216" s="101"/>
    </row>
    <row r="40217" spans="3:3" ht="12.75">
      <c r="C40217" s="101"/>
    </row>
    <row r="40218" spans="3:3" ht="12.75">
      <c r="C40218" s="101"/>
    </row>
    <row r="40219" spans="3:3" ht="12.75">
      <c r="C40219" s="101"/>
    </row>
    <row r="40220" spans="3:3" ht="12.75">
      <c r="C40220" s="101"/>
    </row>
    <row r="40221" spans="3:3" ht="12.75">
      <c r="C40221" s="101"/>
    </row>
    <row r="40222" spans="3:3" ht="12.75">
      <c r="C40222" s="101"/>
    </row>
    <row r="40223" spans="3:3" ht="12.75">
      <c r="C40223" s="101"/>
    </row>
    <row r="40224" spans="3:3" ht="12.75">
      <c r="C40224" s="101"/>
    </row>
    <row r="40225" spans="3:3" ht="12.75">
      <c r="C40225" s="101"/>
    </row>
    <row r="40226" spans="3:3" ht="12.75">
      <c r="C40226" s="101"/>
    </row>
    <row r="40227" spans="3:3" ht="12.75">
      <c r="C40227" s="101"/>
    </row>
    <row r="40228" spans="3:3" ht="12.75">
      <c r="C40228" s="101"/>
    </row>
    <row r="40229" spans="3:3" ht="12.75">
      <c r="C40229" s="101"/>
    </row>
    <row r="40230" spans="3:3" ht="12.75">
      <c r="C40230" s="101"/>
    </row>
    <row r="40231" spans="3:3" ht="12.75">
      <c r="C40231" s="101"/>
    </row>
    <row r="40232" spans="3:3" ht="12.75">
      <c r="C40232" s="101"/>
    </row>
    <row r="40233" spans="3:3" ht="12.75">
      <c r="C40233" s="101"/>
    </row>
    <row r="40234" spans="3:3" ht="12.75">
      <c r="C40234" s="101"/>
    </row>
    <row r="40235" spans="3:3" ht="12.75">
      <c r="C40235" s="101"/>
    </row>
    <row r="40236" spans="3:3" ht="12.75">
      <c r="C40236" s="101"/>
    </row>
    <row r="40237" spans="3:3" ht="12.75">
      <c r="C40237" s="101"/>
    </row>
    <row r="40238" spans="3:3" ht="12.75">
      <c r="C40238" s="101"/>
    </row>
    <row r="40239" spans="3:3" ht="12.75">
      <c r="C40239" s="101"/>
    </row>
    <row r="40240" spans="3:3" ht="12.75">
      <c r="C40240" s="101"/>
    </row>
    <row r="40241" spans="3:3" ht="12.75">
      <c r="C40241" s="101"/>
    </row>
    <row r="40242" spans="3:3" ht="12.75">
      <c r="C40242" s="101"/>
    </row>
    <row r="40243" spans="3:3" ht="12.75">
      <c r="C40243" s="101"/>
    </row>
    <row r="40244" spans="3:3" ht="12.75">
      <c r="C40244" s="101"/>
    </row>
    <row r="40245" spans="3:3" ht="12.75">
      <c r="C40245" s="101"/>
    </row>
    <row r="40246" spans="3:3" ht="12.75">
      <c r="C40246" s="101"/>
    </row>
    <row r="40247" spans="3:3" ht="12.75">
      <c r="C40247" s="101"/>
    </row>
    <row r="40248" spans="3:3" ht="12.75">
      <c r="C40248" s="101"/>
    </row>
    <row r="40249" spans="3:3" ht="12.75">
      <c r="C40249" s="101"/>
    </row>
    <row r="40250" spans="3:3" ht="12.75">
      <c r="C40250" s="101"/>
    </row>
    <row r="40251" spans="3:3" ht="12.75">
      <c r="C40251" s="101"/>
    </row>
    <row r="40252" spans="3:3" ht="12.75">
      <c r="C40252" s="101"/>
    </row>
    <row r="40253" spans="3:3" ht="12.75">
      <c r="C40253" s="101"/>
    </row>
    <row r="40254" spans="3:3" ht="12.75">
      <c r="C40254" s="101"/>
    </row>
    <row r="40255" spans="3:3" ht="12.75">
      <c r="C40255" s="101"/>
    </row>
    <row r="40256" spans="3:3" ht="12.75">
      <c r="C40256" s="101"/>
    </row>
    <row r="40257" spans="3:3" ht="12.75">
      <c r="C40257" s="101"/>
    </row>
    <row r="40258" spans="3:3" ht="12.75">
      <c r="C40258" s="101"/>
    </row>
    <row r="40259" spans="3:3" ht="12.75">
      <c r="C40259" s="101"/>
    </row>
    <row r="40260" spans="3:3" ht="12.75">
      <c r="C40260" s="101"/>
    </row>
    <row r="40261" spans="3:3" ht="12.75">
      <c r="C40261" s="101"/>
    </row>
    <row r="40262" spans="3:3" ht="12.75">
      <c r="C40262" s="101"/>
    </row>
    <row r="40263" spans="3:3" ht="12.75">
      <c r="C40263" s="101"/>
    </row>
    <row r="40264" spans="3:3" ht="12.75">
      <c r="C40264" s="101"/>
    </row>
    <row r="40265" spans="3:3" ht="12.75">
      <c r="C40265" s="101"/>
    </row>
    <row r="40266" spans="3:3" ht="12.75">
      <c r="C40266" s="101"/>
    </row>
    <row r="40267" spans="3:3" ht="12.75">
      <c r="C40267" s="101"/>
    </row>
    <row r="40268" spans="3:3" ht="12.75">
      <c r="C40268" s="101"/>
    </row>
    <row r="40269" spans="3:3" ht="12.75">
      <c r="C40269" s="101"/>
    </row>
    <row r="40270" spans="3:3" ht="12.75">
      <c r="C40270" s="101"/>
    </row>
    <row r="40271" spans="3:3" ht="12.75">
      <c r="C40271" s="101"/>
    </row>
    <row r="40272" spans="3:3" ht="12.75">
      <c r="C40272" s="101"/>
    </row>
    <row r="40273" spans="3:3" ht="12.75">
      <c r="C40273" s="101"/>
    </row>
    <row r="40274" spans="3:3" ht="12.75">
      <c r="C40274" s="101"/>
    </row>
    <row r="40275" spans="3:3" ht="12.75">
      <c r="C40275" s="101"/>
    </row>
    <row r="40276" spans="3:3" ht="12.75">
      <c r="C40276" s="101"/>
    </row>
    <row r="40277" spans="3:3" ht="12.75">
      <c r="C40277" s="101"/>
    </row>
    <row r="40278" spans="3:3" ht="12.75">
      <c r="C40278" s="101"/>
    </row>
    <row r="40279" spans="3:3" ht="12.75">
      <c r="C40279" s="101"/>
    </row>
    <row r="40280" spans="3:3" ht="12.75">
      <c r="C40280" s="101"/>
    </row>
    <row r="40281" spans="3:3" ht="12.75">
      <c r="C40281" s="101"/>
    </row>
    <row r="40282" spans="3:3" ht="12.75">
      <c r="C40282" s="101"/>
    </row>
    <row r="40283" spans="3:3" ht="12.75">
      <c r="C40283" s="101"/>
    </row>
    <row r="40284" spans="3:3" ht="12.75">
      <c r="C40284" s="101"/>
    </row>
    <row r="40285" spans="3:3" ht="12.75">
      <c r="C40285" s="101"/>
    </row>
    <row r="40286" spans="3:3" ht="12.75">
      <c r="C40286" s="101"/>
    </row>
    <row r="40287" spans="3:3" ht="12.75">
      <c r="C40287" s="101"/>
    </row>
    <row r="40288" spans="3:3" ht="12.75">
      <c r="C40288" s="101"/>
    </row>
    <row r="40289" spans="3:3" ht="12.75">
      <c r="C40289" s="101"/>
    </row>
    <row r="40290" spans="3:3" ht="12.75">
      <c r="C40290" s="101"/>
    </row>
    <row r="40291" spans="3:3" ht="12.75">
      <c r="C40291" s="101"/>
    </row>
    <row r="40292" spans="3:3" ht="12.75">
      <c r="C40292" s="101"/>
    </row>
    <row r="40293" spans="3:3" ht="12.75">
      <c r="C40293" s="101"/>
    </row>
    <row r="40294" spans="3:3" ht="12.75">
      <c r="C40294" s="101"/>
    </row>
    <row r="40295" spans="3:3" ht="12.75">
      <c r="C40295" s="101"/>
    </row>
    <row r="40296" spans="3:3" ht="12.75">
      <c r="C40296" s="101"/>
    </row>
    <row r="40297" spans="3:3" ht="12.75">
      <c r="C40297" s="101"/>
    </row>
    <row r="40298" spans="3:3" ht="12.75">
      <c r="C40298" s="101"/>
    </row>
    <row r="40299" spans="3:3" ht="12.75">
      <c r="C40299" s="101"/>
    </row>
    <row r="40300" spans="3:3" ht="12.75">
      <c r="C40300" s="101"/>
    </row>
    <row r="40301" spans="3:3" ht="12.75">
      <c r="C40301" s="101"/>
    </row>
    <row r="40302" spans="3:3" ht="12.75">
      <c r="C40302" s="101"/>
    </row>
    <row r="40303" spans="3:3" ht="12.75">
      <c r="C40303" s="101"/>
    </row>
    <row r="40304" spans="3:3" ht="12.75">
      <c r="C40304" s="101"/>
    </row>
    <row r="40305" spans="3:3" ht="12.75">
      <c r="C40305" s="101"/>
    </row>
    <row r="40306" spans="3:3" ht="12.75">
      <c r="C40306" s="101"/>
    </row>
    <row r="40307" spans="3:3" ht="12.75">
      <c r="C40307" s="101"/>
    </row>
    <row r="40308" spans="3:3" ht="12.75">
      <c r="C40308" s="101"/>
    </row>
    <row r="40309" spans="3:3" ht="12.75">
      <c r="C40309" s="101"/>
    </row>
    <row r="40310" spans="3:3" ht="12.75">
      <c r="C40310" s="101"/>
    </row>
    <row r="40311" spans="3:3" ht="12.75">
      <c r="C40311" s="101"/>
    </row>
    <row r="40312" spans="3:3" ht="12.75">
      <c r="C40312" s="101"/>
    </row>
    <row r="40313" spans="3:3" ht="12.75">
      <c r="C40313" s="101"/>
    </row>
    <row r="40314" spans="3:3" ht="12.75">
      <c r="C40314" s="101"/>
    </row>
    <row r="40315" spans="3:3" ht="12.75">
      <c r="C40315" s="101"/>
    </row>
    <row r="40316" spans="3:3" ht="12.75">
      <c r="C40316" s="101"/>
    </row>
    <row r="40317" spans="3:3" ht="12.75">
      <c r="C40317" s="101"/>
    </row>
    <row r="40318" spans="3:3" ht="12.75">
      <c r="C40318" s="101"/>
    </row>
    <row r="40319" spans="3:3" ht="12.75">
      <c r="C40319" s="101"/>
    </row>
    <row r="40320" spans="3:3" ht="12.75">
      <c r="C40320" s="101"/>
    </row>
    <row r="40321" spans="3:3" ht="12.75">
      <c r="C40321" s="101"/>
    </row>
    <row r="40322" spans="3:3" ht="12.75">
      <c r="C40322" s="101"/>
    </row>
    <row r="40323" spans="3:3" ht="12.75">
      <c r="C40323" s="101"/>
    </row>
    <row r="40324" spans="3:3" ht="12.75">
      <c r="C40324" s="101"/>
    </row>
    <row r="40325" spans="3:3" ht="12.75">
      <c r="C40325" s="101"/>
    </row>
    <row r="40326" spans="3:3" ht="12.75">
      <c r="C40326" s="101"/>
    </row>
    <row r="40327" spans="3:3" ht="12.75">
      <c r="C40327" s="101"/>
    </row>
    <row r="40328" spans="3:3" ht="12.75">
      <c r="C40328" s="101"/>
    </row>
    <row r="40329" spans="3:3" ht="12.75">
      <c r="C40329" s="101"/>
    </row>
    <row r="40330" spans="3:3" ht="12.75">
      <c r="C40330" s="101"/>
    </row>
    <row r="40331" spans="3:3" ht="12.75">
      <c r="C40331" s="101"/>
    </row>
    <row r="40332" spans="3:3" ht="12.75">
      <c r="C40332" s="101"/>
    </row>
    <row r="40333" spans="3:3" ht="12.75">
      <c r="C40333" s="101"/>
    </row>
    <row r="40334" spans="3:3" ht="12.75">
      <c r="C40334" s="101"/>
    </row>
    <row r="40335" spans="3:3" ht="12.75">
      <c r="C40335" s="101"/>
    </row>
    <row r="40336" spans="3:3" ht="12.75">
      <c r="C40336" s="101"/>
    </row>
    <row r="40337" spans="3:3" ht="12.75">
      <c r="C40337" s="101"/>
    </row>
    <row r="40338" spans="3:3" ht="12.75">
      <c r="C40338" s="101"/>
    </row>
    <row r="40339" spans="3:3" ht="12.75">
      <c r="C40339" s="101"/>
    </row>
    <row r="40340" spans="3:3" ht="12.75">
      <c r="C40340" s="101"/>
    </row>
    <row r="40341" spans="3:3" ht="12.75">
      <c r="C40341" s="101"/>
    </row>
    <row r="40342" spans="3:3" ht="12.75">
      <c r="C40342" s="101"/>
    </row>
    <row r="40343" spans="3:3" ht="12.75">
      <c r="C40343" s="101"/>
    </row>
    <row r="40344" spans="3:3" ht="12.75">
      <c r="C40344" s="101"/>
    </row>
    <row r="40345" spans="3:3" ht="12.75">
      <c r="C40345" s="101"/>
    </row>
    <row r="40346" spans="3:3" ht="12.75">
      <c r="C40346" s="101"/>
    </row>
    <row r="40347" spans="3:3" ht="12.75">
      <c r="C40347" s="101"/>
    </row>
    <row r="40348" spans="3:3" ht="12.75">
      <c r="C40348" s="101"/>
    </row>
    <row r="40349" spans="3:3" ht="12.75">
      <c r="C40349" s="101"/>
    </row>
    <row r="40350" spans="3:3" ht="12.75">
      <c r="C40350" s="101"/>
    </row>
    <row r="40351" spans="3:3" ht="12.75">
      <c r="C40351" s="101"/>
    </row>
    <row r="40352" spans="3:3" ht="12.75">
      <c r="C40352" s="101"/>
    </row>
    <row r="40353" spans="3:3" ht="12.75">
      <c r="C40353" s="101"/>
    </row>
    <row r="40354" spans="3:3" ht="12.75">
      <c r="C40354" s="101"/>
    </row>
    <row r="40355" spans="3:3" ht="12.75">
      <c r="C40355" s="101"/>
    </row>
    <row r="40356" spans="3:3" ht="12.75">
      <c r="C40356" s="101"/>
    </row>
    <row r="40357" spans="3:3" ht="12.75">
      <c r="C40357" s="101"/>
    </row>
    <row r="40358" spans="3:3" ht="12.75">
      <c r="C40358" s="101"/>
    </row>
    <row r="40359" spans="3:3" ht="12.75">
      <c r="C40359" s="101"/>
    </row>
    <row r="40360" spans="3:3" ht="12.75">
      <c r="C40360" s="101"/>
    </row>
    <row r="40361" spans="3:3" ht="12.75">
      <c r="C40361" s="101"/>
    </row>
    <row r="40362" spans="3:3" ht="12.75">
      <c r="C40362" s="101"/>
    </row>
    <row r="40363" spans="3:3" ht="12.75">
      <c r="C40363" s="101"/>
    </row>
    <row r="40364" spans="3:3" ht="12.75">
      <c r="C40364" s="101"/>
    </row>
    <row r="40365" spans="3:3" ht="12.75">
      <c r="C40365" s="101"/>
    </row>
    <row r="40366" spans="3:3" ht="12.75">
      <c r="C40366" s="101"/>
    </row>
    <row r="40367" spans="3:3" ht="12.75">
      <c r="C40367" s="101"/>
    </row>
    <row r="40368" spans="3:3" ht="12.75">
      <c r="C40368" s="101"/>
    </row>
    <row r="40369" spans="3:3" ht="12.75">
      <c r="C40369" s="101"/>
    </row>
    <row r="40370" spans="3:3" ht="12.75">
      <c r="C40370" s="101"/>
    </row>
    <row r="40371" spans="3:3" ht="12.75">
      <c r="C40371" s="101"/>
    </row>
    <row r="40372" spans="3:3" ht="12.75">
      <c r="C40372" s="101"/>
    </row>
    <row r="40373" spans="3:3" ht="12.75">
      <c r="C40373" s="101"/>
    </row>
    <row r="40374" spans="3:3" ht="12.75">
      <c r="C40374" s="101"/>
    </row>
    <row r="40375" spans="3:3" ht="12.75">
      <c r="C40375" s="101"/>
    </row>
    <row r="40376" spans="3:3" ht="12.75">
      <c r="C40376" s="101"/>
    </row>
    <row r="40377" spans="3:3" ht="12.75">
      <c r="C40377" s="101"/>
    </row>
    <row r="40378" spans="3:3" ht="12.75">
      <c r="C40378" s="101"/>
    </row>
    <row r="40379" spans="3:3" ht="12.75">
      <c r="C40379" s="101"/>
    </row>
    <row r="40380" spans="3:3" ht="12.75">
      <c r="C40380" s="101"/>
    </row>
    <row r="40381" spans="3:3" ht="12.75">
      <c r="C40381" s="101"/>
    </row>
    <row r="40382" spans="3:3" ht="12.75">
      <c r="C40382" s="101"/>
    </row>
    <row r="40383" spans="3:3" ht="12.75">
      <c r="C40383" s="101"/>
    </row>
    <row r="40384" spans="3:3" ht="12.75">
      <c r="C40384" s="101"/>
    </row>
    <row r="40385" spans="3:3" ht="12.75">
      <c r="C40385" s="101"/>
    </row>
    <row r="40386" spans="3:3" ht="12.75">
      <c r="C40386" s="101"/>
    </row>
    <row r="40387" spans="3:3" ht="12.75">
      <c r="C40387" s="101"/>
    </row>
    <row r="40388" spans="3:3" ht="12.75">
      <c r="C40388" s="101"/>
    </row>
    <row r="40389" spans="3:3" ht="12.75">
      <c r="C40389" s="101"/>
    </row>
    <row r="40390" spans="3:3" ht="12.75">
      <c r="C40390" s="101"/>
    </row>
    <row r="40391" spans="3:3" ht="12.75">
      <c r="C40391" s="101"/>
    </row>
    <row r="40392" spans="3:3" ht="12.75">
      <c r="C40392" s="101"/>
    </row>
    <row r="40393" spans="3:3" ht="12.75">
      <c r="C40393" s="101"/>
    </row>
    <row r="40394" spans="3:3" ht="12.75">
      <c r="C40394" s="101"/>
    </row>
    <row r="40395" spans="3:3" ht="12.75">
      <c r="C40395" s="101"/>
    </row>
    <row r="40396" spans="3:3" ht="12.75">
      <c r="C40396" s="101"/>
    </row>
    <row r="40397" spans="3:3" ht="12.75">
      <c r="C40397" s="101"/>
    </row>
    <row r="40398" spans="3:3" ht="12.75">
      <c r="C40398" s="101"/>
    </row>
    <row r="40399" spans="3:3" ht="12.75">
      <c r="C40399" s="101"/>
    </row>
    <row r="40400" spans="3:3" ht="12.75">
      <c r="C40400" s="101"/>
    </row>
    <row r="40401" spans="3:3" ht="12.75">
      <c r="C40401" s="101"/>
    </row>
    <row r="40402" spans="3:3" ht="12.75">
      <c r="C40402" s="101"/>
    </row>
    <row r="40403" spans="3:3" ht="12.75">
      <c r="C40403" s="101"/>
    </row>
    <row r="40404" spans="3:3" ht="12.75">
      <c r="C40404" s="101"/>
    </row>
    <row r="40405" spans="3:3" ht="12.75">
      <c r="C40405" s="101"/>
    </row>
    <row r="40406" spans="3:3" ht="12.75">
      <c r="C40406" s="101"/>
    </row>
    <row r="40407" spans="3:3" ht="12.75">
      <c r="C40407" s="101"/>
    </row>
    <row r="40408" spans="3:3" ht="12.75">
      <c r="C40408" s="101"/>
    </row>
    <row r="40409" spans="3:3" ht="12.75">
      <c r="C40409" s="101"/>
    </row>
    <row r="40410" spans="3:3" ht="12.75">
      <c r="C40410" s="101"/>
    </row>
    <row r="40411" spans="3:3" ht="12.75">
      <c r="C40411" s="101"/>
    </row>
    <row r="40412" spans="3:3" ht="12.75">
      <c r="C40412" s="101"/>
    </row>
    <row r="40413" spans="3:3" ht="12.75">
      <c r="C40413" s="101"/>
    </row>
    <row r="40414" spans="3:3" ht="12.75">
      <c r="C40414" s="101"/>
    </row>
    <row r="40415" spans="3:3" ht="12.75">
      <c r="C40415" s="101"/>
    </row>
    <row r="40416" spans="3:3" ht="12.75">
      <c r="C40416" s="101"/>
    </row>
    <row r="40417" spans="3:3" ht="12.75">
      <c r="C40417" s="101"/>
    </row>
    <row r="40418" spans="3:3" ht="12.75">
      <c r="C40418" s="101"/>
    </row>
    <row r="40419" spans="3:3" ht="12.75">
      <c r="C40419" s="101"/>
    </row>
    <row r="40420" spans="3:3" ht="12.75">
      <c r="C40420" s="101"/>
    </row>
    <row r="40421" spans="3:3" ht="12.75">
      <c r="C40421" s="101"/>
    </row>
    <row r="40422" spans="3:3" ht="12.75">
      <c r="C40422" s="101"/>
    </row>
    <row r="40423" spans="3:3" ht="12.75">
      <c r="C40423" s="101"/>
    </row>
    <row r="40424" spans="3:3" ht="12.75">
      <c r="C40424" s="101"/>
    </row>
    <row r="40425" spans="3:3" ht="12.75">
      <c r="C40425" s="101"/>
    </row>
    <row r="40426" spans="3:3" ht="12.75">
      <c r="C40426" s="101"/>
    </row>
    <row r="40427" spans="3:3" ht="12.75">
      <c r="C40427" s="101"/>
    </row>
    <row r="40428" spans="3:3" ht="12.75">
      <c r="C40428" s="101"/>
    </row>
    <row r="40429" spans="3:3" ht="12.75">
      <c r="C40429" s="101"/>
    </row>
    <row r="40430" spans="3:3" ht="12.75">
      <c r="C40430" s="101"/>
    </row>
    <row r="40431" spans="3:3" ht="12.75">
      <c r="C40431" s="101"/>
    </row>
    <row r="40432" spans="3:3" ht="12.75">
      <c r="C40432" s="101"/>
    </row>
    <row r="40433" spans="3:3" ht="12.75">
      <c r="C40433" s="101"/>
    </row>
    <row r="40434" spans="3:3" ht="12.75">
      <c r="C40434" s="101"/>
    </row>
    <row r="40435" spans="3:3" ht="12.75">
      <c r="C40435" s="101"/>
    </row>
    <row r="40436" spans="3:3" ht="12.75">
      <c r="C40436" s="101"/>
    </row>
    <row r="40437" spans="3:3" ht="12.75">
      <c r="C40437" s="101"/>
    </row>
    <row r="40438" spans="3:3" ht="12.75">
      <c r="C40438" s="101"/>
    </row>
    <row r="40439" spans="3:3" ht="12.75">
      <c r="C40439" s="101"/>
    </row>
    <row r="40440" spans="3:3" ht="12.75">
      <c r="C40440" s="101"/>
    </row>
    <row r="40441" spans="3:3" ht="12.75">
      <c r="C40441" s="101"/>
    </row>
    <row r="40442" spans="3:3" ht="12.75">
      <c r="C40442" s="101"/>
    </row>
    <row r="40443" spans="3:3" ht="12.75">
      <c r="C40443" s="101"/>
    </row>
    <row r="40444" spans="3:3" ht="12.75">
      <c r="C40444" s="101"/>
    </row>
    <row r="40445" spans="3:3" ht="12.75">
      <c r="C40445" s="101"/>
    </row>
    <row r="40446" spans="3:3" ht="12.75">
      <c r="C40446" s="101"/>
    </row>
    <row r="40447" spans="3:3" ht="12.75">
      <c r="C40447" s="101"/>
    </row>
    <row r="40448" spans="3:3" ht="12.75">
      <c r="C40448" s="101"/>
    </row>
    <row r="40449" spans="3:3" ht="12.75">
      <c r="C40449" s="101"/>
    </row>
    <row r="40450" spans="3:3" ht="12.75">
      <c r="C40450" s="101"/>
    </row>
    <row r="40451" spans="3:3" ht="12.75">
      <c r="C40451" s="101"/>
    </row>
    <row r="40452" spans="3:3" ht="12.75">
      <c r="C40452" s="101"/>
    </row>
    <row r="40453" spans="3:3" ht="12.75">
      <c r="C40453" s="101"/>
    </row>
    <row r="40454" spans="3:3" ht="12.75">
      <c r="C40454" s="101"/>
    </row>
    <row r="40455" spans="3:3" ht="12.75">
      <c r="C40455" s="101"/>
    </row>
    <row r="40456" spans="3:3" ht="12.75">
      <c r="C40456" s="101"/>
    </row>
    <row r="40457" spans="3:3" ht="12.75">
      <c r="C40457" s="101"/>
    </row>
    <row r="40458" spans="3:3" ht="12.75">
      <c r="C40458" s="101"/>
    </row>
    <row r="40459" spans="3:3" ht="12.75">
      <c r="C40459" s="101"/>
    </row>
    <row r="40460" spans="3:3" ht="12.75">
      <c r="C40460" s="101"/>
    </row>
    <row r="40461" spans="3:3" ht="12.75">
      <c r="C40461" s="101"/>
    </row>
    <row r="40462" spans="3:3" ht="12.75">
      <c r="C40462" s="101"/>
    </row>
    <row r="40463" spans="3:3" ht="12.75">
      <c r="C40463" s="101"/>
    </row>
    <row r="40464" spans="3:3" ht="12.75">
      <c r="C40464" s="101"/>
    </row>
    <row r="40465" spans="3:3" ht="12.75">
      <c r="C40465" s="101"/>
    </row>
    <row r="40466" spans="3:3" ht="12.75">
      <c r="C40466" s="101"/>
    </row>
    <row r="40467" spans="3:3" ht="12.75">
      <c r="C40467" s="101"/>
    </row>
    <row r="40468" spans="3:3" ht="12.75">
      <c r="C40468" s="101"/>
    </row>
    <row r="40469" spans="3:3" ht="12.75">
      <c r="C40469" s="101"/>
    </row>
    <row r="40470" spans="3:3" ht="12.75">
      <c r="C40470" s="101"/>
    </row>
    <row r="40471" spans="3:3" ht="12.75">
      <c r="C40471" s="101"/>
    </row>
    <row r="40472" spans="3:3" ht="12.75">
      <c r="C40472" s="101"/>
    </row>
    <row r="40473" spans="3:3" ht="12.75">
      <c r="C40473" s="101"/>
    </row>
    <row r="40474" spans="3:3" ht="12.75">
      <c r="C40474" s="101"/>
    </row>
    <row r="40475" spans="3:3" ht="12.75">
      <c r="C40475" s="101"/>
    </row>
    <row r="40476" spans="3:3" ht="12.75">
      <c r="C40476" s="101"/>
    </row>
    <row r="40477" spans="3:3" ht="12.75">
      <c r="C40477" s="101"/>
    </row>
    <row r="40478" spans="3:3" ht="12.75">
      <c r="C40478" s="101"/>
    </row>
    <row r="40479" spans="3:3" ht="12.75">
      <c r="C40479" s="101"/>
    </row>
    <row r="40480" spans="3:3" ht="12.75">
      <c r="C40480" s="101"/>
    </row>
    <row r="40481" spans="3:3" ht="12.75">
      <c r="C40481" s="101"/>
    </row>
    <row r="40482" spans="3:3" ht="12.75">
      <c r="C40482" s="101"/>
    </row>
    <row r="40483" spans="3:3" ht="12.75">
      <c r="C40483" s="101"/>
    </row>
    <row r="40484" spans="3:3" ht="12.75">
      <c r="C40484" s="101"/>
    </row>
    <row r="40485" spans="3:3" ht="12.75">
      <c r="C40485" s="101"/>
    </row>
    <row r="40486" spans="3:3" ht="12.75">
      <c r="C40486" s="101"/>
    </row>
    <row r="40487" spans="3:3" ht="12.75">
      <c r="C40487" s="101"/>
    </row>
    <row r="40488" spans="3:3" ht="12.75">
      <c r="C40488" s="101"/>
    </row>
    <row r="40489" spans="3:3" ht="12.75">
      <c r="C40489" s="101"/>
    </row>
    <row r="40490" spans="3:3" ht="12.75">
      <c r="C40490" s="101"/>
    </row>
    <row r="40491" spans="3:3" ht="12.75">
      <c r="C40491" s="101"/>
    </row>
    <row r="40492" spans="3:3" ht="12.75">
      <c r="C40492" s="101"/>
    </row>
    <row r="40493" spans="3:3" ht="12.75">
      <c r="C40493" s="101"/>
    </row>
    <row r="40494" spans="3:3" ht="12.75">
      <c r="C40494" s="101"/>
    </row>
    <row r="40495" spans="3:3" ht="12.75">
      <c r="C40495" s="101"/>
    </row>
    <row r="40496" spans="3:3" ht="12.75">
      <c r="C40496" s="101"/>
    </row>
    <row r="40497" spans="3:3" ht="12.75">
      <c r="C40497" s="101"/>
    </row>
    <row r="40498" spans="3:3" ht="12.75">
      <c r="C40498" s="101"/>
    </row>
    <row r="40499" spans="3:3" ht="12.75">
      <c r="C40499" s="101"/>
    </row>
    <row r="40500" spans="3:3" ht="12.75">
      <c r="C40500" s="101"/>
    </row>
    <row r="40501" spans="3:3" ht="12.75">
      <c r="C40501" s="101"/>
    </row>
    <row r="40502" spans="3:3" ht="12.75">
      <c r="C40502" s="101"/>
    </row>
    <row r="40503" spans="3:3" ht="12.75">
      <c r="C40503" s="101"/>
    </row>
    <row r="40504" spans="3:3" ht="12.75">
      <c r="C40504" s="101"/>
    </row>
    <row r="40505" spans="3:3" ht="12.75">
      <c r="C40505" s="101"/>
    </row>
    <row r="40506" spans="3:3" ht="12.75">
      <c r="C40506" s="101"/>
    </row>
    <row r="40507" spans="3:3" ht="12.75">
      <c r="C40507" s="101"/>
    </row>
    <row r="40508" spans="3:3" ht="12.75">
      <c r="C40508" s="101"/>
    </row>
    <row r="40509" spans="3:3" ht="12.75">
      <c r="C40509" s="101"/>
    </row>
    <row r="40510" spans="3:3" ht="12.75">
      <c r="C40510" s="101"/>
    </row>
    <row r="40511" spans="3:3" ht="12.75">
      <c r="C40511" s="101"/>
    </row>
    <row r="40512" spans="3:3" ht="12.75">
      <c r="C40512" s="101"/>
    </row>
    <row r="40513" spans="3:3" ht="12.75">
      <c r="C40513" s="101"/>
    </row>
    <row r="40514" spans="3:3" ht="12.75">
      <c r="C40514" s="101"/>
    </row>
    <row r="40515" spans="3:3" ht="12.75">
      <c r="C40515" s="101"/>
    </row>
    <row r="40516" spans="3:3" ht="12.75">
      <c r="C40516" s="101"/>
    </row>
    <row r="40517" spans="3:3" ht="12.75">
      <c r="C40517" s="101"/>
    </row>
    <row r="40518" spans="3:3" ht="12.75">
      <c r="C40518" s="101"/>
    </row>
    <row r="40519" spans="3:3" ht="12.75">
      <c r="C40519" s="101"/>
    </row>
    <row r="40520" spans="3:3" ht="12.75">
      <c r="C40520" s="101"/>
    </row>
    <row r="40521" spans="3:3" ht="12.75">
      <c r="C40521" s="101"/>
    </row>
    <row r="40522" spans="3:3" ht="12.75">
      <c r="C40522" s="101"/>
    </row>
    <row r="40523" spans="3:3" ht="12.75">
      <c r="C40523" s="101"/>
    </row>
    <row r="40524" spans="3:3" ht="12.75">
      <c r="C40524" s="101"/>
    </row>
    <row r="40525" spans="3:3" ht="12.75">
      <c r="C40525" s="101"/>
    </row>
    <row r="40526" spans="3:3" ht="12.75">
      <c r="C40526" s="101"/>
    </row>
    <row r="40527" spans="3:3" ht="12.75">
      <c r="C40527" s="101"/>
    </row>
    <row r="40528" spans="3:3" ht="12.75">
      <c r="C40528" s="101"/>
    </row>
    <row r="40529" spans="3:3" ht="12.75">
      <c r="C40529" s="101"/>
    </row>
    <row r="40530" spans="3:3" ht="12.75">
      <c r="C40530" s="101"/>
    </row>
    <row r="40531" spans="3:3" ht="12.75">
      <c r="C40531" s="101"/>
    </row>
    <row r="40532" spans="3:3" ht="12.75">
      <c r="C40532" s="101"/>
    </row>
    <row r="40533" spans="3:3" ht="12.75">
      <c r="C40533" s="101"/>
    </row>
    <row r="40534" spans="3:3" ht="12.75">
      <c r="C40534" s="101"/>
    </row>
    <row r="40535" spans="3:3" ht="12.75">
      <c r="C40535" s="101"/>
    </row>
    <row r="40536" spans="3:3" ht="12.75">
      <c r="C40536" s="101"/>
    </row>
    <row r="40537" spans="3:3" ht="12.75">
      <c r="C40537" s="101"/>
    </row>
    <row r="40538" spans="3:3" ht="12.75">
      <c r="C40538" s="101"/>
    </row>
    <row r="40539" spans="3:3" ht="12.75">
      <c r="C40539" s="101"/>
    </row>
    <row r="40540" spans="3:3" ht="12.75">
      <c r="C40540" s="101"/>
    </row>
    <row r="40541" spans="3:3" ht="12.75">
      <c r="C40541" s="101"/>
    </row>
    <row r="40542" spans="3:3" ht="12.75">
      <c r="C40542" s="101"/>
    </row>
    <row r="40543" spans="3:3" ht="12.75">
      <c r="C40543" s="101"/>
    </row>
    <row r="40544" spans="3:3" ht="12.75">
      <c r="C40544" s="101"/>
    </row>
    <row r="40545" spans="3:3" ht="12.75">
      <c r="C40545" s="101"/>
    </row>
    <row r="40546" spans="3:3" ht="12.75">
      <c r="C40546" s="101"/>
    </row>
    <row r="40547" spans="3:3" ht="12.75">
      <c r="C40547" s="101"/>
    </row>
    <row r="40548" spans="3:3" ht="12.75">
      <c r="C40548" s="101"/>
    </row>
    <row r="40549" spans="3:3" ht="12.75">
      <c r="C40549" s="101"/>
    </row>
    <row r="40550" spans="3:3" ht="12.75">
      <c r="C40550" s="101"/>
    </row>
    <row r="40551" spans="3:3" ht="12.75">
      <c r="C40551" s="101"/>
    </row>
    <row r="40552" spans="3:3" ht="12.75">
      <c r="C40552" s="101"/>
    </row>
    <row r="40553" spans="3:3" ht="12.75">
      <c r="C40553" s="101"/>
    </row>
    <row r="40554" spans="3:3" ht="12.75">
      <c r="C40554" s="101"/>
    </row>
    <row r="40555" spans="3:3" ht="12.75">
      <c r="C40555" s="101"/>
    </row>
    <row r="40556" spans="3:3" ht="12.75">
      <c r="C40556" s="101"/>
    </row>
    <row r="40557" spans="3:3" ht="12.75">
      <c r="C40557" s="101"/>
    </row>
    <row r="40558" spans="3:3" ht="12.75">
      <c r="C40558" s="101"/>
    </row>
    <row r="40559" spans="3:3" ht="12.75">
      <c r="C40559" s="101"/>
    </row>
    <row r="40560" spans="3:3" ht="12.75">
      <c r="C40560" s="101"/>
    </row>
    <row r="40561" spans="3:3" ht="12.75">
      <c r="C40561" s="101"/>
    </row>
    <row r="40562" spans="3:3" ht="12.75">
      <c r="C40562" s="101"/>
    </row>
    <row r="40563" spans="3:3" ht="12.75">
      <c r="C40563" s="101"/>
    </row>
    <row r="40564" spans="3:3" ht="12.75">
      <c r="C40564" s="101"/>
    </row>
    <row r="40565" spans="3:3" ht="12.75">
      <c r="C40565" s="101"/>
    </row>
    <row r="40566" spans="3:3" ht="12.75">
      <c r="C40566" s="101"/>
    </row>
    <row r="40567" spans="3:3" ht="12.75">
      <c r="C40567" s="101"/>
    </row>
    <row r="40568" spans="3:3" ht="12.75">
      <c r="C40568" s="101"/>
    </row>
    <row r="40569" spans="3:3" ht="12.75">
      <c r="C40569" s="101"/>
    </row>
    <row r="40570" spans="3:3" ht="12.75">
      <c r="C40570" s="101"/>
    </row>
    <row r="40571" spans="3:3" ht="12.75">
      <c r="C40571" s="101"/>
    </row>
    <row r="40572" spans="3:3" ht="12.75">
      <c r="C40572" s="101"/>
    </row>
    <row r="40573" spans="3:3" ht="12.75">
      <c r="C40573" s="101"/>
    </row>
    <row r="40574" spans="3:3" ht="12.75">
      <c r="C40574" s="101"/>
    </row>
    <row r="40575" spans="3:3" ht="12.75">
      <c r="C40575" s="101"/>
    </row>
    <row r="40576" spans="3:3" ht="12.75">
      <c r="C40576" s="101"/>
    </row>
    <row r="40577" spans="3:3" ht="12.75">
      <c r="C40577" s="101"/>
    </row>
    <row r="40578" spans="3:3" ht="12.75">
      <c r="C40578" s="101"/>
    </row>
    <row r="40579" spans="3:3" ht="12.75">
      <c r="C40579" s="101"/>
    </row>
    <row r="40580" spans="3:3" ht="12.75">
      <c r="C40580" s="101"/>
    </row>
    <row r="40581" spans="3:3" ht="12.75">
      <c r="C40581" s="101"/>
    </row>
    <row r="40582" spans="3:3" ht="12.75">
      <c r="C40582" s="101"/>
    </row>
    <row r="40583" spans="3:3" ht="12.75">
      <c r="C40583" s="101"/>
    </row>
    <row r="40584" spans="3:3" ht="12.75">
      <c r="C40584" s="101"/>
    </row>
    <row r="40585" spans="3:3" ht="12.75">
      <c r="C40585" s="101"/>
    </row>
    <row r="40586" spans="3:3" ht="12.75">
      <c r="C40586" s="101"/>
    </row>
    <row r="40587" spans="3:3" ht="12.75">
      <c r="C40587" s="101"/>
    </row>
    <row r="40588" spans="3:3" ht="12.75">
      <c r="C40588" s="101"/>
    </row>
    <row r="40589" spans="3:3" ht="12.75">
      <c r="C40589" s="101"/>
    </row>
    <row r="40590" spans="3:3" ht="12.75">
      <c r="C40590" s="101"/>
    </row>
    <row r="40591" spans="3:3" ht="12.75">
      <c r="C40591" s="101"/>
    </row>
    <row r="40592" spans="3:3" ht="12.75">
      <c r="C40592" s="101"/>
    </row>
    <row r="40593" spans="3:3" ht="12.75">
      <c r="C40593" s="101"/>
    </row>
    <row r="40594" spans="3:3" ht="12.75">
      <c r="C40594" s="101"/>
    </row>
    <row r="40595" spans="3:3" ht="12.75">
      <c r="C40595" s="101"/>
    </row>
    <row r="40596" spans="3:3" ht="12.75">
      <c r="C40596" s="101"/>
    </row>
    <row r="40597" spans="3:3" ht="12.75">
      <c r="C40597" s="101"/>
    </row>
    <row r="40598" spans="3:3" ht="12.75">
      <c r="C40598" s="101"/>
    </row>
    <row r="40599" spans="3:3" ht="12.75">
      <c r="C40599" s="101"/>
    </row>
    <row r="40600" spans="3:3" ht="12.75">
      <c r="C40600" s="101"/>
    </row>
    <row r="40601" spans="3:3" ht="12.75">
      <c r="C40601" s="101"/>
    </row>
    <row r="40602" spans="3:3" ht="12.75">
      <c r="C40602" s="101"/>
    </row>
    <row r="40603" spans="3:3" ht="12.75">
      <c r="C40603" s="101"/>
    </row>
    <row r="40604" spans="3:3" ht="12.75">
      <c r="C40604" s="101"/>
    </row>
    <row r="40605" spans="3:3" ht="12.75">
      <c r="C40605" s="101"/>
    </row>
    <row r="40606" spans="3:3" ht="12.75">
      <c r="C40606" s="101"/>
    </row>
    <row r="40607" spans="3:3" ht="12.75">
      <c r="C40607" s="101"/>
    </row>
    <row r="40608" spans="3:3" ht="12.75">
      <c r="C40608" s="101"/>
    </row>
    <row r="40609" spans="3:3" ht="12.75">
      <c r="C40609" s="101"/>
    </row>
    <row r="40610" spans="3:3" ht="12.75">
      <c r="C40610" s="101"/>
    </row>
    <row r="40611" spans="3:3" ht="12.75">
      <c r="C40611" s="101"/>
    </row>
    <row r="40612" spans="3:3" ht="12.75">
      <c r="C40612" s="101"/>
    </row>
    <row r="40613" spans="3:3" ht="12.75">
      <c r="C40613" s="101"/>
    </row>
    <row r="40614" spans="3:3" ht="12.75">
      <c r="C40614" s="101"/>
    </row>
    <row r="40615" spans="3:3" ht="12.75">
      <c r="C40615" s="101"/>
    </row>
    <row r="40616" spans="3:3" ht="12.75">
      <c r="C40616" s="101"/>
    </row>
    <row r="40617" spans="3:3" ht="12.75">
      <c r="C40617" s="101"/>
    </row>
    <row r="40618" spans="3:3" ht="12.75">
      <c r="C40618" s="101"/>
    </row>
    <row r="40619" spans="3:3" ht="12.75">
      <c r="C40619" s="101"/>
    </row>
    <row r="40620" spans="3:3" ht="12.75">
      <c r="C40620" s="101"/>
    </row>
    <row r="40621" spans="3:3" ht="12.75">
      <c r="C40621" s="101"/>
    </row>
    <row r="40622" spans="3:3" ht="12.75">
      <c r="C40622" s="101"/>
    </row>
    <row r="40623" spans="3:3" ht="12.75">
      <c r="C40623" s="101"/>
    </row>
    <row r="40624" spans="3:3" ht="12.75">
      <c r="C40624" s="101"/>
    </row>
    <row r="40625" spans="3:3" ht="12.75">
      <c r="C40625" s="101"/>
    </row>
    <row r="40626" spans="3:3" ht="12.75">
      <c r="C40626" s="101"/>
    </row>
    <row r="40627" spans="3:3" ht="12.75">
      <c r="C40627" s="101"/>
    </row>
    <row r="40628" spans="3:3" ht="12.75">
      <c r="C40628" s="101"/>
    </row>
    <row r="40629" spans="3:3" ht="12.75">
      <c r="C40629" s="101"/>
    </row>
    <row r="40630" spans="3:3" ht="12.75">
      <c r="C40630" s="101"/>
    </row>
    <row r="40631" spans="3:3" ht="12.75">
      <c r="C40631" s="101"/>
    </row>
    <row r="40632" spans="3:3" ht="12.75">
      <c r="C40632" s="101"/>
    </row>
    <row r="40633" spans="3:3" ht="12.75">
      <c r="C40633" s="101"/>
    </row>
    <row r="40634" spans="3:3" ht="12.75">
      <c r="C40634" s="101"/>
    </row>
    <row r="40635" spans="3:3" ht="12.75">
      <c r="C40635" s="101"/>
    </row>
    <row r="40636" spans="3:3" ht="12.75">
      <c r="C40636" s="101"/>
    </row>
    <row r="40637" spans="3:3" ht="12.75">
      <c r="C40637" s="101"/>
    </row>
    <row r="40638" spans="3:3" ht="12.75">
      <c r="C40638" s="101"/>
    </row>
    <row r="40639" spans="3:3" ht="12.75">
      <c r="C40639" s="101"/>
    </row>
    <row r="40640" spans="3:3" ht="12.75">
      <c r="C40640" s="101"/>
    </row>
    <row r="40641" spans="3:3" ht="12.75">
      <c r="C40641" s="101"/>
    </row>
    <row r="40642" spans="3:3" ht="12.75">
      <c r="C40642" s="101"/>
    </row>
    <row r="40643" spans="3:3" ht="12.75">
      <c r="C40643" s="101"/>
    </row>
    <row r="40644" spans="3:3" ht="12.75">
      <c r="C40644" s="101"/>
    </row>
    <row r="40645" spans="3:3" ht="12.75">
      <c r="C40645" s="101"/>
    </row>
    <row r="40646" spans="3:3" ht="12.75">
      <c r="C40646" s="101"/>
    </row>
    <row r="40647" spans="3:3" ht="12.75">
      <c r="C40647" s="101"/>
    </row>
    <row r="40648" spans="3:3" ht="12.75">
      <c r="C40648" s="101"/>
    </row>
    <row r="40649" spans="3:3" ht="12.75">
      <c r="C40649" s="101"/>
    </row>
    <row r="40650" spans="3:3" ht="12.75">
      <c r="C40650" s="101"/>
    </row>
    <row r="40651" spans="3:3" ht="12.75">
      <c r="C40651" s="101"/>
    </row>
    <row r="40652" spans="3:3" ht="12.75">
      <c r="C40652" s="101"/>
    </row>
    <row r="40653" spans="3:3" ht="12.75">
      <c r="C40653" s="101"/>
    </row>
    <row r="40654" spans="3:3" ht="12.75">
      <c r="C40654" s="101"/>
    </row>
    <row r="40655" spans="3:3" ht="12.75">
      <c r="C40655" s="101"/>
    </row>
    <row r="40656" spans="3:3" ht="12.75">
      <c r="C40656" s="101"/>
    </row>
    <row r="40657" spans="3:3" ht="12.75">
      <c r="C40657" s="101"/>
    </row>
    <row r="40658" spans="3:3" ht="12.75">
      <c r="C40658" s="101"/>
    </row>
    <row r="40659" spans="3:3" ht="12.75">
      <c r="C40659" s="101"/>
    </row>
    <row r="40660" spans="3:3" ht="12.75">
      <c r="C40660" s="101"/>
    </row>
    <row r="40661" spans="3:3" ht="12.75">
      <c r="C40661" s="101"/>
    </row>
    <row r="40662" spans="3:3" ht="12.75">
      <c r="C40662" s="101"/>
    </row>
    <row r="40663" spans="3:3" ht="12.75">
      <c r="C40663" s="101"/>
    </row>
    <row r="40664" spans="3:3" ht="12.75">
      <c r="C40664" s="101"/>
    </row>
    <row r="40665" spans="3:3" ht="12.75">
      <c r="C40665" s="101"/>
    </row>
    <row r="40666" spans="3:3" ht="12.75">
      <c r="C40666" s="101"/>
    </row>
    <row r="40667" spans="3:3" ht="12.75">
      <c r="C40667" s="101"/>
    </row>
    <row r="40668" spans="3:3" ht="12.75">
      <c r="C40668" s="101"/>
    </row>
    <row r="40669" spans="3:3" ht="12.75">
      <c r="C40669" s="101"/>
    </row>
    <row r="40670" spans="3:3" ht="12.75">
      <c r="C40670" s="101"/>
    </row>
    <row r="40671" spans="3:3" ht="12.75">
      <c r="C40671" s="101"/>
    </row>
    <row r="40672" spans="3:3" ht="12.75">
      <c r="C40672" s="101"/>
    </row>
    <row r="40673" spans="3:3" ht="12.75">
      <c r="C40673" s="101"/>
    </row>
    <row r="40674" spans="3:3" ht="12.75">
      <c r="C40674" s="101"/>
    </row>
    <row r="40675" spans="3:3" ht="12.75">
      <c r="C40675" s="101"/>
    </row>
    <row r="40676" spans="3:3" ht="12.75">
      <c r="C40676" s="101"/>
    </row>
    <row r="40677" spans="3:3" ht="12.75">
      <c r="C40677" s="101"/>
    </row>
    <row r="40678" spans="3:3" ht="12.75">
      <c r="C40678" s="101"/>
    </row>
    <row r="40679" spans="3:3" ht="12.75">
      <c r="C40679" s="101"/>
    </row>
    <row r="40680" spans="3:3" ht="12.75">
      <c r="C40680" s="101"/>
    </row>
    <row r="40681" spans="3:3" ht="12.75">
      <c r="C40681" s="101"/>
    </row>
    <row r="40682" spans="3:3" ht="12.75">
      <c r="C40682" s="101"/>
    </row>
    <row r="40683" spans="3:3" ht="12.75">
      <c r="C40683" s="101"/>
    </row>
    <row r="40684" spans="3:3" ht="12.75">
      <c r="C40684" s="101"/>
    </row>
    <row r="40685" spans="3:3" ht="12.75">
      <c r="C40685" s="101"/>
    </row>
    <row r="40686" spans="3:3" ht="12.75">
      <c r="C40686" s="101"/>
    </row>
    <row r="40687" spans="3:3" ht="12.75">
      <c r="C40687" s="101"/>
    </row>
    <row r="40688" spans="3:3" ht="12.75">
      <c r="C40688" s="101"/>
    </row>
    <row r="40689" spans="3:3" ht="12.75">
      <c r="C40689" s="101"/>
    </row>
    <row r="40690" spans="3:3" ht="12.75">
      <c r="C40690" s="101"/>
    </row>
    <row r="40691" spans="3:3" ht="12.75">
      <c r="C40691" s="101"/>
    </row>
    <row r="40692" spans="3:3" ht="12.75">
      <c r="C40692" s="101"/>
    </row>
    <row r="40693" spans="3:3" ht="12.75">
      <c r="C40693" s="101"/>
    </row>
    <row r="40694" spans="3:3" ht="12.75">
      <c r="C40694" s="101"/>
    </row>
    <row r="40695" spans="3:3" ht="12.75">
      <c r="C40695" s="101"/>
    </row>
    <row r="40696" spans="3:3" ht="12.75">
      <c r="C40696" s="101"/>
    </row>
    <row r="40697" spans="3:3" ht="12.75">
      <c r="C40697" s="101"/>
    </row>
    <row r="40698" spans="3:3" ht="12.75">
      <c r="C40698" s="101"/>
    </row>
    <row r="40699" spans="3:3" ht="12.75">
      <c r="C40699" s="101"/>
    </row>
    <row r="40700" spans="3:3" ht="12.75">
      <c r="C40700" s="101"/>
    </row>
    <row r="40701" spans="3:3" ht="12.75">
      <c r="C40701" s="101"/>
    </row>
    <row r="40702" spans="3:3" ht="12.75">
      <c r="C40702" s="101"/>
    </row>
    <row r="40703" spans="3:3" ht="12.75">
      <c r="C40703" s="101"/>
    </row>
    <row r="40704" spans="3:3" ht="12.75">
      <c r="C40704" s="101"/>
    </row>
    <row r="40705" spans="3:3" ht="12.75">
      <c r="C40705" s="101"/>
    </row>
    <row r="40706" spans="3:3" ht="12.75">
      <c r="C40706" s="101"/>
    </row>
    <row r="40707" spans="3:3" ht="12.75">
      <c r="C40707" s="101"/>
    </row>
    <row r="40708" spans="3:3" ht="12.75">
      <c r="C40708" s="101"/>
    </row>
    <row r="40709" spans="3:3" ht="12.75">
      <c r="C40709" s="101"/>
    </row>
    <row r="40710" spans="3:3" ht="12.75">
      <c r="C40710" s="101"/>
    </row>
    <row r="40711" spans="3:3" ht="12.75">
      <c r="C40711" s="101"/>
    </row>
    <row r="40712" spans="3:3" ht="12.75">
      <c r="C40712" s="101"/>
    </row>
    <row r="40713" spans="3:3" ht="12.75">
      <c r="C40713" s="101"/>
    </row>
    <row r="40714" spans="3:3" ht="12.75">
      <c r="C40714" s="101"/>
    </row>
    <row r="40715" spans="3:3" ht="12.75">
      <c r="C40715" s="101"/>
    </row>
    <row r="40716" spans="3:3" ht="12.75">
      <c r="C40716" s="101"/>
    </row>
    <row r="40717" spans="3:3" ht="12.75">
      <c r="C40717" s="101"/>
    </row>
    <row r="40718" spans="3:3" ht="12.75">
      <c r="C40718" s="101"/>
    </row>
    <row r="40719" spans="3:3" ht="12.75">
      <c r="C40719" s="101"/>
    </row>
    <row r="40720" spans="3:3" ht="12.75">
      <c r="C40720" s="101"/>
    </row>
    <row r="40721" spans="3:3" ht="12.75">
      <c r="C40721" s="101"/>
    </row>
    <row r="40722" spans="3:3" ht="12.75">
      <c r="C40722" s="101"/>
    </row>
    <row r="40723" spans="3:3" ht="12.75">
      <c r="C40723" s="101"/>
    </row>
    <row r="40724" spans="3:3" ht="12.75">
      <c r="C40724" s="101"/>
    </row>
    <row r="40725" spans="3:3" ht="12.75">
      <c r="C40725" s="101"/>
    </row>
    <row r="40726" spans="3:3" ht="12.75">
      <c r="C40726" s="101"/>
    </row>
    <row r="40727" spans="3:3" ht="12.75">
      <c r="C40727" s="101"/>
    </row>
    <row r="40728" spans="3:3" ht="12.75">
      <c r="C40728" s="101"/>
    </row>
    <row r="40729" spans="3:3" ht="12.75">
      <c r="C40729" s="101"/>
    </row>
    <row r="40730" spans="3:3" ht="12.75">
      <c r="C40730" s="101"/>
    </row>
    <row r="40731" spans="3:3" ht="12.75">
      <c r="C40731" s="101"/>
    </row>
    <row r="40732" spans="3:3" ht="12.75">
      <c r="C40732" s="101"/>
    </row>
    <row r="40733" spans="3:3" ht="12.75">
      <c r="C40733" s="101"/>
    </row>
    <row r="40734" spans="3:3" ht="12.75">
      <c r="C40734" s="101"/>
    </row>
    <row r="40735" spans="3:3" ht="12.75">
      <c r="C40735" s="101"/>
    </row>
    <row r="40736" spans="3:3" ht="12.75">
      <c r="C40736" s="101"/>
    </row>
    <row r="40737" spans="3:3" ht="12.75">
      <c r="C40737" s="101"/>
    </row>
    <row r="40738" spans="3:3" ht="12.75">
      <c r="C40738" s="101"/>
    </row>
    <row r="40739" spans="3:3" ht="12.75">
      <c r="C40739" s="101"/>
    </row>
    <row r="40740" spans="3:3" ht="12.75">
      <c r="C40740" s="101"/>
    </row>
    <row r="40741" spans="3:3" ht="12.75">
      <c r="C40741" s="101"/>
    </row>
    <row r="40742" spans="3:3" ht="12.75">
      <c r="C40742" s="101"/>
    </row>
    <row r="40743" spans="3:3" ht="12.75">
      <c r="C40743" s="101"/>
    </row>
    <row r="40744" spans="3:3" ht="12.75">
      <c r="C40744" s="101"/>
    </row>
    <row r="40745" spans="3:3" ht="12.75">
      <c r="C40745" s="101"/>
    </row>
    <row r="40746" spans="3:3" ht="12.75">
      <c r="C40746" s="101"/>
    </row>
    <row r="40747" spans="3:3" ht="12.75">
      <c r="C40747" s="101"/>
    </row>
    <row r="40748" spans="3:3" ht="12.75">
      <c r="C40748" s="101"/>
    </row>
    <row r="40749" spans="3:3" ht="12.75">
      <c r="C40749" s="101"/>
    </row>
    <row r="40750" spans="3:3" ht="12.75">
      <c r="C40750" s="101"/>
    </row>
    <row r="40751" spans="3:3" ht="12.75">
      <c r="C40751" s="101"/>
    </row>
    <row r="40752" spans="3:3" ht="12.75">
      <c r="C40752" s="101"/>
    </row>
    <row r="40753" spans="3:3" ht="12.75">
      <c r="C40753" s="101"/>
    </row>
    <row r="40754" spans="3:3" ht="12.75">
      <c r="C40754" s="101"/>
    </row>
    <row r="40755" spans="3:3" ht="12.75">
      <c r="C40755" s="101"/>
    </row>
    <row r="40756" spans="3:3" ht="12.75">
      <c r="C40756" s="101"/>
    </row>
    <row r="40757" spans="3:3" ht="12.75">
      <c r="C40757" s="101"/>
    </row>
    <row r="40758" spans="3:3" ht="12.75">
      <c r="C40758" s="101"/>
    </row>
    <row r="40759" spans="3:3" ht="12.75">
      <c r="C40759" s="101"/>
    </row>
    <row r="40760" spans="3:3" ht="12.75">
      <c r="C40760" s="101"/>
    </row>
    <row r="40761" spans="3:3" ht="12.75">
      <c r="C40761" s="101"/>
    </row>
    <row r="40762" spans="3:3" ht="12.75">
      <c r="C40762" s="101"/>
    </row>
    <row r="40763" spans="3:3" ht="12.75">
      <c r="C40763" s="101"/>
    </row>
    <row r="40764" spans="3:3" ht="12.75">
      <c r="C40764" s="101"/>
    </row>
    <row r="40765" spans="3:3" ht="12.75">
      <c r="C40765" s="101"/>
    </row>
    <row r="40766" spans="3:3" ht="12.75">
      <c r="C40766" s="101"/>
    </row>
    <row r="40767" spans="3:3" ht="12.75">
      <c r="C40767" s="101"/>
    </row>
    <row r="40768" spans="3:3" ht="12.75">
      <c r="C40768" s="101"/>
    </row>
    <row r="40769" spans="3:3" ht="12.75">
      <c r="C40769" s="101"/>
    </row>
    <row r="40770" spans="3:3" ht="12.75">
      <c r="C40770" s="101"/>
    </row>
    <row r="40771" spans="3:3" ht="12.75">
      <c r="C40771" s="101"/>
    </row>
    <row r="40772" spans="3:3" ht="12.75">
      <c r="C40772" s="101"/>
    </row>
    <row r="40773" spans="3:3" ht="12.75">
      <c r="C40773" s="101"/>
    </row>
    <row r="40774" spans="3:3" ht="12.75">
      <c r="C40774" s="101"/>
    </row>
    <row r="40775" spans="3:3" ht="12.75">
      <c r="C40775" s="101"/>
    </row>
    <row r="40776" spans="3:3" ht="12.75">
      <c r="C40776" s="101"/>
    </row>
    <row r="40777" spans="3:3" ht="12.75">
      <c r="C40777" s="101"/>
    </row>
    <row r="40778" spans="3:3" ht="12.75">
      <c r="C40778" s="101"/>
    </row>
    <row r="40779" spans="3:3" ht="12.75">
      <c r="C40779" s="101"/>
    </row>
    <row r="40780" spans="3:3" ht="12.75">
      <c r="C40780" s="101"/>
    </row>
    <row r="40781" spans="3:3" ht="12.75">
      <c r="C40781" s="101"/>
    </row>
    <row r="40782" spans="3:3" ht="12.75">
      <c r="C40782" s="101"/>
    </row>
    <row r="40783" spans="3:3" ht="12.75">
      <c r="C40783" s="101"/>
    </row>
    <row r="40784" spans="3:3" ht="12.75">
      <c r="C40784" s="101"/>
    </row>
    <row r="40785" spans="3:3" ht="12.75">
      <c r="C40785" s="101"/>
    </row>
    <row r="40786" spans="3:3" ht="12.75">
      <c r="C40786" s="101"/>
    </row>
    <row r="40787" spans="3:3" ht="12.75">
      <c r="C40787" s="101"/>
    </row>
    <row r="40788" spans="3:3" ht="12.75">
      <c r="C40788" s="101"/>
    </row>
    <row r="40789" spans="3:3" ht="12.75">
      <c r="C40789" s="101"/>
    </row>
    <row r="40790" spans="3:3" ht="12.75">
      <c r="C40790" s="101"/>
    </row>
    <row r="40791" spans="3:3" ht="12.75">
      <c r="C40791" s="101"/>
    </row>
    <row r="40792" spans="3:3" ht="12.75">
      <c r="C40792" s="101"/>
    </row>
    <row r="40793" spans="3:3" ht="12.75">
      <c r="C40793" s="101"/>
    </row>
    <row r="40794" spans="3:3" ht="12.75">
      <c r="C40794" s="101"/>
    </row>
    <row r="40795" spans="3:3" ht="12.75">
      <c r="C40795" s="101"/>
    </row>
    <row r="40796" spans="3:3" ht="12.75">
      <c r="C40796" s="101"/>
    </row>
    <row r="40797" spans="3:3" ht="12.75">
      <c r="C40797" s="101"/>
    </row>
    <row r="40798" spans="3:3" ht="12.75">
      <c r="C40798" s="101"/>
    </row>
    <row r="40799" spans="3:3" ht="12.75">
      <c r="C40799" s="101"/>
    </row>
    <row r="40800" spans="3:3" ht="12.75">
      <c r="C40800" s="101"/>
    </row>
    <row r="40801" spans="3:3" ht="12.75">
      <c r="C40801" s="101"/>
    </row>
    <row r="40802" spans="3:3" ht="12.75">
      <c r="C40802" s="101"/>
    </row>
    <row r="40803" spans="3:3" ht="12.75">
      <c r="C40803" s="101"/>
    </row>
    <row r="40804" spans="3:3" ht="12.75">
      <c r="C40804" s="101"/>
    </row>
    <row r="40805" spans="3:3" ht="12.75">
      <c r="C40805" s="101"/>
    </row>
    <row r="40806" spans="3:3" ht="12.75">
      <c r="C40806" s="101"/>
    </row>
    <row r="40807" spans="3:3" ht="12.75">
      <c r="C40807" s="101"/>
    </row>
    <row r="40808" spans="3:3" ht="12.75">
      <c r="C40808" s="101"/>
    </row>
    <row r="40809" spans="3:3" ht="12.75">
      <c r="C40809" s="101"/>
    </row>
    <row r="40810" spans="3:3" ht="12.75">
      <c r="C40810" s="101"/>
    </row>
    <row r="40811" spans="3:3" ht="12.75">
      <c r="C40811" s="101"/>
    </row>
    <row r="40812" spans="3:3" ht="12.75">
      <c r="C40812" s="101"/>
    </row>
    <row r="40813" spans="3:3" ht="12.75">
      <c r="C40813" s="101"/>
    </row>
    <row r="40814" spans="3:3" ht="12.75">
      <c r="C40814" s="101"/>
    </row>
    <row r="40815" spans="3:3" ht="12.75">
      <c r="C40815" s="101"/>
    </row>
    <row r="40816" spans="3:3" ht="12.75">
      <c r="C40816" s="101"/>
    </row>
    <row r="40817" spans="3:3" ht="12.75">
      <c r="C40817" s="101"/>
    </row>
    <row r="40818" spans="3:3" ht="12.75">
      <c r="C40818" s="101"/>
    </row>
    <row r="40819" spans="3:3" ht="12.75">
      <c r="C40819" s="101"/>
    </row>
    <row r="40820" spans="3:3" ht="12.75">
      <c r="C40820" s="101"/>
    </row>
    <row r="40821" spans="3:3" ht="12.75">
      <c r="C40821" s="101"/>
    </row>
    <row r="40822" spans="3:3" ht="12.75">
      <c r="C40822" s="101"/>
    </row>
    <row r="40823" spans="3:3" ht="12.75">
      <c r="C40823" s="101"/>
    </row>
    <row r="40824" spans="3:3" ht="12.75">
      <c r="C40824" s="101"/>
    </row>
    <row r="40825" spans="3:3" ht="12.75">
      <c r="C40825" s="101"/>
    </row>
    <row r="40826" spans="3:3" ht="12.75">
      <c r="C40826" s="101"/>
    </row>
    <row r="40827" spans="3:3" ht="12.75">
      <c r="C40827" s="101"/>
    </row>
    <row r="40828" spans="3:3" ht="12.75">
      <c r="C40828" s="101"/>
    </row>
    <row r="40829" spans="3:3" ht="12.75">
      <c r="C40829" s="101"/>
    </row>
    <row r="40830" spans="3:3" ht="12.75">
      <c r="C40830" s="101"/>
    </row>
    <row r="40831" spans="3:3" ht="12.75">
      <c r="C40831" s="101"/>
    </row>
    <row r="40832" spans="3:3" ht="12.75">
      <c r="C40832" s="101"/>
    </row>
    <row r="40833" spans="3:3" ht="12.75">
      <c r="C40833" s="101"/>
    </row>
    <row r="40834" spans="3:3" ht="12.75">
      <c r="C40834" s="101"/>
    </row>
    <row r="40835" spans="3:3" ht="12.75">
      <c r="C40835" s="101"/>
    </row>
    <row r="40836" spans="3:3" ht="12.75">
      <c r="C40836" s="101"/>
    </row>
    <row r="40837" spans="3:3" ht="12.75">
      <c r="C40837" s="101"/>
    </row>
    <row r="40838" spans="3:3" ht="12.75">
      <c r="C40838" s="101"/>
    </row>
    <row r="40839" spans="3:3" ht="12.75">
      <c r="C40839" s="101"/>
    </row>
    <row r="40840" spans="3:3" ht="12.75">
      <c r="C40840" s="101"/>
    </row>
    <row r="40841" spans="3:3" ht="12.75">
      <c r="C40841" s="101"/>
    </row>
    <row r="40842" spans="3:3" ht="12.75">
      <c r="C40842" s="101"/>
    </row>
    <row r="40843" spans="3:3" ht="12.75">
      <c r="C40843" s="101"/>
    </row>
    <row r="40844" spans="3:3" ht="12.75">
      <c r="C40844" s="101"/>
    </row>
    <row r="40845" spans="3:3" ht="12.75">
      <c r="C40845" s="101"/>
    </row>
    <row r="40846" spans="3:3" ht="12.75">
      <c r="C40846" s="101"/>
    </row>
    <row r="40847" spans="3:3" ht="12.75">
      <c r="C40847" s="101"/>
    </row>
    <row r="40848" spans="3:3" ht="12.75">
      <c r="C40848" s="101"/>
    </row>
    <row r="40849" spans="3:3" ht="12.75">
      <c r="C40849" s="101"/>
    </row>
    <row r="40850" spans="3:3" ht="12.75">
      <c r="C40850" s="101"/>
    </row>
    <row r="40851" spans="3:3" ht="12.75">
      <c r="C40851" s="101"/>
    </row>
    <row r="40852" spans="3:3" ht="12.75">
      <c r="C40852" s="101"/>
    </row>
    <row r="40853" spans="3:3" ht="12.75">
      <c r="C40853" s="101"/>
    </row>
    <row r="40854" spans="3:3" ht="12.75">
      <c r="C40854" s="101"/>
    </row>
    <row r="40855" spans="3:3" ht="12.75">
      <c r="C40855" s="101"/>
    </row>
    <row r="40856" spans="3:3" ht="12.75">
      <c r="C40856" s="101"/>
    </row>
    <row r="40857" spans="3:3" ht="12.75">
      <c r="C40857" s="101"/>
    </row>
    <row r="40858" spans="3:3" ht="12.75">
      <c r="C40858" s="101"/>
    </row>
    <row r="40859" spans="3:3" ht="12.75">
      <c r="C40859" s="101"/>
    </row>
    <row r="40860" spans="3:3" ht="12.75">
      <c r="C40860" s="101"/>
    </row>
    <row r="40861" spans="3:3" ht="12.75">
      <c r="C40861" s="101"/>
    </row>
    <row r="40862" spans="3:3" ht="12.75">
      <c r="C40862" s="101"/>
    </row>
    <row r="40863" spans="3:3" ht="12.75">
      <c r="C40863" s="101"/>
    </row>
    <row r="40864" spans="3:3" ht="12.75">
      <c r="C40864" s="101"/>
    </row>
    <row r="40865" spans="3:3" ht="12.75">
      <c r="C40865" s="101"/>
    </row>
    <row r="40866" spans="3:3" ht="12.75">
      <c r="C40866" s="101"/>
    </row>
    <row r="40867" spans="3:3" ht="12.75">
      <c r="C40867" s="101"/>
    </row>
    <row r="40868" spans="3:3" ht="12.75">
      <c r="C40868" s="101"/>
    </row>
    <row r="40869" spans="3:3" ht="12.75">
      <c r="C40869" s="101"/>
    </row>
    <row r="40870" spans="3:3" ht="12.75">
      <c r="C40870" s="101"/>
    </row>
    <row r="40871" spans="3:3" ht="12.75">
      <c r="C40871" s="101"/>
    </row>
    <row r="40872" spans="3:3" ht="12.75">
      <c r="C40872" s="101"/>
    </row>
    <row r="40873" spans="3:3" ht="12.75">
      <c r="C40873" s="101"/>
    </row>
    <row r="40874" spans="3:3" ht="12.75">
      <c r="C40874" s="101"/>
    </row>
    <row r="40875" spans="3:3" ht="12.75">
      <c r="C40875" s="101"/>
    </row>
    <row r="40876" spans="3:3" ht="12.75">
      <c r="C40876" s="101"/>
    </row>
    <row r="40877" spans="3:3" ht="12.75">
      <c r="C40877" s="101"/>
    </row>
    <row r="40878" spans="3:3" ht="12.75">
      <c r="C40878" s="101"/>
    </row>
    <row r="40879" spans="3:3" ht="12.75">
      <c r="C40879" s="101"/>
    </row>
    <row r="40880" spans="3:3" ht="12.75">
      <c r="C40880" s="101"/>
    </row>
    <row r="40881" spans="3:3" ht="12.75">
      <c r="C40881" s="101"/>
    </row>
    <row r="40882" spans="3:3" ht="12.75">
      <c r="C40882" s="101"/>
    </row>
    <row r="40883" spans="3:3" ht="12.75">
      <c r="C40883" s="101"/>
    </row>
    <row r="40884" spans="3:3" ht="12.75">
      <c r="C40884" s="101"/>
    </row>
    <row r="40885" spans="3:3" ht="12.75">
      <c r="C40885" s="101"/>
    </row>
    <row r="40886" spans="3:3" ht="12.75">
      <c r="C40886" s="101"/>
    </row>
    <row r="40887" spans="3:3" ht="12.75">
      <c r="C40887" s="101"/>
    </row>
    <row r="40888" spans="3:3" ht="12.75">
      <c r="C40888" s="101"/>
    </row>
    <row r="40889" spans="3:3" ht="12.75">
      <c r="C40889" s="101"/>
    </row>
    <row r="40890" spans="3:3" ht="12.75">
      <c r="C40890" s="101"/>
    </row>
    <row r="40891" spans="3:3" ht="12.75">
      <c r="C40891" s="101"/>
    </row>
    <row r="40892" spans="3:3" ht="12.75">
      <c r="C40892" s="101"/>
    </row>
    <row r="40893" spans="3:3" ht="12.75">
      <c r="C40893" s="101"/>
    </row>
    <row r="40894" spans="3:3" ht="12.75">
      <c r="C40894" s="101"/>
    </row>
    <row r="40895" spans="3:3" ht="12.75">
      <c r="C40895" s="101"/>
    </row>
    <row r="40896" spans="3:3" ht="12.75">
      <c r="C40896" s="101"/>
    </row>
    <row r="40897" spans="3:3" ht="12.75">
      <c r="C40897" s="101"/>
    </row>
    <row r="40898" spans="3:3" ht="12.75">
      <c r="C40898" s="101"/>
    </row>
    <row r="40899" spans="3:3" ht="12.75">
      <c r="C40899" s="101"/>
    </row>
    <row r="40900" spans="3:3" ht="12.75">
      <c r="C40900" s="101"/>
    </row>
    <row r="40901" spans="3:3" ht="12.75">
      <c r="C40901" s="101"/>
    </row>
    <row r="40902" spans="3:3" ht="12.75">
      <c r="C40902" s="101"/>
    </row>
    <row r="40903" spans="3:3" ht="12.75">
      <c r="C40903" s="101"/>
    </row>
    <row r="40904" spans="3:3" ht="12.75">
      <c r="C40904" s="101"/>
    </row>
    <row r="40905" spans="3:3" ht="12.75">
      <c r="C40905" s="101"/>
    </row>
    <row r="40906" spans="3:3" ht="12.75">
      <c r="C40906" s="101"/>
    </row>
    <row r="40907" spans="3:3" ht="12.75">
      <c r="C40907" s="101"/>
    </row>
    <row r="40908" spans="3:3" ht="12.75">
      <c r="C40908" s="101"/>
    </row>
    <row r="40909" spans="3:3" ht="12.75">
      <c r="C40909" s="101"/>
    </row>
    <row r="40910" spans="3:3" ht="12.75">
      <c r="C40910" s="101"/>
    </row>
    <row r="40911" spans="3:3" ht="12.75">
      <c r="C40911" s="101"/>
    </row>
    <row r="40912" spans="3:3" ht="12.75">
      <c r="C40912" s="101"/>
    </row>
    <row r="40913" spans="3:3" ht="12.75">
      <c r="C40913" s="101"/>
    </row>
    <row r="40914" spans="3:3" ht="12.75">
      <c r="C40914" s="101"/>
    </row>
    <row r="40915" spans="3:3" ht="12.75">
      <c r="C40915" s="101"/>
    </row>
    <row r="40916" spans="3:3" ht="12.75">
      <c r="C40916" s="101"/>
    </row>
    <row r="40917" spans="3:3" ht="12.75">
      <c r="C40917" s="101"/>
    </row>
    <row r="40918" spans="3:3" ht="12.75">
      <c r="C40918" s="101"/>
    </row>
    <row r="40919" spans="3:3" ht="12.75">
      <c r="C40919" s="101"/>
    </row>
    <row r="40920" spans="3:3" ht="12.75">
      <c r="C40920" s="101"/>
    </row>
    <row r="40921" spans="3:3" ht="12.75">
      <c r="C40921" s="101"/>
    </row>
    <row r="40922" spans="3:3" ht="12.75">
      <c r="C40922" s="101"/>
    </row>
    <row r="40923" spans="3:3" ht="12.75">
      <c r="C40923" s="101"/>
    </row>
    <row r="40924" spans="3:3" ht="12.75">
      <c r="C40924" s="101"/>
    </row>
    <row r="40925" spans="3:3" ht="12.75">
      <c r="C40925" s="101"/>
    </row>
    <row r="40926" spans="3:3" ht="12.75">
      <c r="C40926" s="101"/>
    </row>
    <row r="40927" spans="3:3" ht="12.75">
      <c r="C40927" s="101"/>
    </row>
    <row r="40928" spans="3:3" ht="12.75">
      <c r="C40928" s="101"/>
    </row>
    <row r="40929" spans="3:3" ht="12.75">
      <c r="C40929" s="101"/>
    </row>
    <row r="40930" spans="3:3" ht="12.75">
      <c r="C40930" s="101"/>
    </row>
    <row r="40931" spans="3:3" ht="12.75">
      <c r="C40931" s="101"/>
    </row>
    <row r="40932" spans="3:3" ht="12.75">
      <c r="C40932" s="101"/>
    </row>
    <row r="40933" spans="3:3" ht="12.75">
      <c r="C40933" s="101"/>
    </row>
    <row r="40934" spans="3:3" ht="12.75">
      <c r="C40934" s="101"/>
    </row>
    <row r="40935" spans="3:3" ht="12.75">
      <c r="C40935" s="101"/>
    </row>
    <row r="40936" spans="3:3" ht="12.75">
      <c r="C40936" s="101"/>
    </row>
    <row r="40937" spans="3:3" ht="12.75">
      <c r="C40937" s="101"/>
    </row>
    <row r="40938" spans="3:3" ht="12.75">
      <c r="C40938" s="101"/>
    </row>
    <row r="40939" spans="3:3" ht="12.75">
      <c r="C40939" s="101"/>
    </row>
    <row r="40940" spans="3:3" ht="12.75">
      <c r="C40940" s="101"/>
    </row>
    <row r="40941" spans="3:3" ht="12.75">
      <c r="C40941" s="101"/>
    </row>
    <row r="40942" spans="3:3" ht="12.75">
      <c r="C40942" s="101"/>
    </row>
    <row r="40943" spans="3:3" ht="12.75">
      <c r="C40943" s="101"/>
    </row>
    <row r="40944" spans="3:3" ht="12.75">
      <c r="C40944" s="101"/>
    </row>
    <row r="40945" spans="3:3" ht="12.75">
      <c r="C40945" s="101"/>
    </row>
    <row r="40946" spans="3:3" ht="12.75">
      <c r="C40946" s="101"/>
    </row>
    <row r="40947" spans="3:3" ht="12.75">
      <c r="C40947" s="101"/>
    </row>
    <row r="40948" spans="3:3" ht="12.75">
      <c r="C40948" s="101"/>
    </row>
    <row r="40949" spans="3:3" ht="12.75">
      <c r="C40949" s="101"/>
    </row>
    <row r="40950" spans="3:3" ht="12.75">
      <c r="C40950" s="101"/>
    </row>
    <row r="40951" spans="3:3" ht="12.75">
      <c r="C40951" s="101"/>
    </row>
    <row r="40952" spans="3:3" ht="12.75">
      <c r="C40952" s="101"/>
    </row>
    <row r="40953" spans="3:3" ht="12.75">
      <c r="C40953" s="101"/>
    </row>
    <row r="40954" spans="3:3" ht="12.75">
      <c r="C40954" s="101"/>
    </row>
    <row r="40955" spans="3:3" ht="12.75">
      <c r="C40955" s="101"/>
    </row>
    <row r="40956" spans="3:3" ht="12.75">
      <c r="C40956" s="101"/>
    </row>
    <row r="40957" spans="3:3" ht="12.75">
      <c r="C40957" s="101"/>
    </row>
    <row r="40958" spans="3:3" ht="12.75">
      <c r="C40958" s="101"/>
    </row>
    <row r="40959" spans="3:3" ht="12.75">
      <c r="C40959" s="101"/>
    </row>
    <row r="40960" spans="3:3" ht="12.75">
      <c r="C40960" s="101"/>
    </row>
    <row r="40961" spans="3:3" ht="12.75">
      <c r="C40961" s="101"/>
    </row>
    <row r="40962" spans="3:3" ht="12.75">
      <c r="C40962" s="101"/>
    </row>
    <row r="40963" spans="3:3" ht="12.75">
      <c r="C40963" s="101"/>
    </row>
    <row r="40964" spans="3:3" ht="12.75">
      <c r="C40964" s="101"/>
    </row>
    <row r="40965" spans="3:3" ht="12.75">
      <c r="C40965" s="101"/>
    </row>
    <row r="40966" spans="3:3" ht="12.75">
      <c r="C40966" s="101"/>
    </row>
    <row r="40967" spans="3:3" ht="12.75">
      <c r="C40967" s="101"/>
    </row>
    <row r="40968" spans="3:3" ht="12.75">
      <c r="C40968" s="101"/>
    </row>
    <row r="40969" spans="3:3" ht="12.75">
      <c r="C40969" s="101"/>
    </row>
    <row r="40970" spans="3:3" ht="12.75">
      <c r="C40970" s="101"/>
    </row>
    <row r="40971" spans="3:3" ht="12.75">
      <c r="C40971" s="101"/>
    </row>
    <row r="40972" spans="3:3" ht="12.75">
      <c r="C40972" s="101"/>
    </row>
    <row r="40973" spans="3:3" ht="12.75">
      <c r="C40973" s="101"/>
    </row>
    <row r="40974" spans="3:3" ht="12.75">
      <c r="C40974" s="101"/>
    </row>
    <row r="40975" spans="3:3" ht="12.75">
      <c r="C40975" s="101"/>
    </row>
    <row r="40976" spans="3:3" ht="12.75">
      <c r="C40976" s="101"/>
    </row>
    <row r="40977" spans="3:3" ht="12.75">
      <c r="C40977" s="101"/>
    </row>
    <row r="40978" spans="3:3" ht="12.75">
      <c r="C40978" s="101"/>
    </row>
    <row r="40979" spans="3:3" ht="12.75">
      <c r="C40979" s="101"/>
    </row>
    <row r="40980" spans="3:3" ht="12.75">
      <c r="C40980" s="101"/>
    </row>
    <row r="40981" spans="3:3" ht="12.75">
      <c r="C40981" s="101"/>
    </row>
    <row r="40982" spans="3:3" ht="12.75">
      <c r="C40982" s="101"/>
    </row>
    <row r="40983" spans="3:3" ht="12.75">
      <c r="C40983" s="101"/>
    </row>
    <row r="40984" spans="3:3" ht="12.75">
      <c r="C40984" s="101"/>
    </row>
    <row r="40985" spans="3:3" ht="12.75">
      <c r="C40985" s="101"/>
    </row>
    <row r="40986" spans="3:3" ht="12.75">
      <c r="C40986" s="101"/>
    </row>
    <row r="40987" spans="3:3" ht="12.75">
      <c r="C40987" s="101"/>
    </row>
    <row r="40988" spans="3:3" ht="12.75">
      <c r="C40988" s="101"/>
    </row>
    <row r="40989" spans="3:3" ht="12.75">
      <c r="C40989" s="101"/>
    </row>
    <row r="40990" spans="3:3" ht="12.75">
      <c r="C40990" s="101"/>
    </row>
    <row r="40991" spans="3:3" ht="12.75">
      <c r="C40991" s="101"/>
    </row>
    <row r="40992" spans="3:3" ht="12.75">
      <c r="C40992" s="101"/>
    </row>
    <row r="40993" spans="3:3" ht="12.75">
      <c r="C40993" s="101"/>
    </row>
    <row r="40994" spans="3:3" ht="12.75">
      <c r="C40994" s="101"/>
    </row>
    <row r="40995" spans="3:3" ht="12.75">
      <c r="C40995" s="101"/>
    </row>
    <row r="40996" spans="3:3" ht="12.75">
      <c r="C40996" s="101"/>
    </row>
    <row r="40997" spans="3:3" ht="12.75">
      <c r="C40997" s="101"/>
    </row>
    <row r="40998" spans="3:3" ht="12.75">
      <c r="C40998" s="101"/>
    </row>
    <row r="40999" spans="3:3" ht="12.75">
      <c r="C40999" s="101"/>
    </row>
    <row r="41000" spans="3:3" ht="12.75">
      <c r="C41000" s="101"/>
    </row>
    <row r="41001" spans="3:3" ht="12.75">
      <c r="C41001" s="101"/>
    </row>
    <row r="41002" spans="3:3" ht="12.75">
      <c r="C41002" s="101"/>
    </row>
    <row r="41003" spans="3:3" ht="12.75">
      <c r="C41003" s="101"/>
    </row>
    <row r="41004" spans="3:3" ht="12.75">
      <c r="C41004" s="101"/>
    </row>
    <row r="41005" spans="3:3" ht="12.75">
      <c r="C41005" s="101"/>
    </row>
    <row r="41006" spans="3:3" ht="12.75">
      <c r="C41006" s="101"/>
    </row>
    <row r="41007" spans="3:3" ht="12.75">
      <c r="C41007" s="101"/>
    </row>
    <row r="41008" spans="3:3" ht="12.75">
      <c r="C41008" s="101"/>
    </row>
    <row r="41009" spans="3:3" ht="12.75">
      <c r="C41009" s="101"/>
    </row>
    <row r="41010" spans="3:3" ht="12.75">
      <c r="C41010" s="101"/>
    </row>
    <row r="41011" spans="3:3" ht="12.75">
      <c r="C41011" s="101"/>
    </row>
    <row r="41012" spans="3:3" ht="12.75">
      <c r="C41012" s="101"/>
    </row>
    <row r="41013" spans="3:3" ht="12.75">
      <c r="C41013" s="101"/>
    </row>
    <row r="41014" spans="3:3" ht="12.75">
      <c r="C41014" s="101"/>
    </row>
    <row r="41015" spans="3:3" ht="12.75">
      <c r="C41015" s="101"/>
    </row>
    <row r="41016" spans="3:3" ht="12.75">
      <c r="C41016" s="101"/>
    </row>
    <row r="41017" spans="3:3" ht="12.75">
      <c r="C41017" s="101"/>
    </row>
    <row r="41018" spans="3:3" ht="12.75">
      <c r="C41018" s="101"/>
    </row>
    <row r="41019" spans="3:3" ht="12.75">
      <c r="C41019" s="101"/>
    </row>
    <row r="41020" spans="3:3" ht="12.75">
      <c r="C41020" s="101"/>
    </row>
    <row r="41021" spans="3:3" ht="12.75">
      <c r="C41021" s="101"/>
    </row>
    <row r="41022" spans="3:3" ht="12.75">
      <c r="C41022" s="101"/>
    </row>
    <row r="41023" spans="3:3" ht="12.75">
      <c r="C41023" s="101"/>
    </row>
    <row r="41024" spans="3:3" ht="12.75">
      <c r="C41024" s="101"/>
    </row>
    <row r="41025" spans="3:3" ht="12.75">
      <c r="C41025" s="101"/>
    </row>
    <row r="41026" spans="3:3" ht="12.75">
      <c r="C41026" s="101"/>
    </row>
    <row r="41027" spans="3:3" ht="12.75">
      <c r="C41027" s="101"/>
    </row>
    <row r="41028" spans="3:3" ht="12.75">
      <c r="C41028" s="101"/>
    </row>
    <row r="41029" spans="3:3" ht="12.75">
      <c r="C41029" s="101"/>
    </row>
    <row r="41030" spans="3:3" ht="12.75">
      <c r="C41030" s="101"/>
    </row>
    <row r="41031" spans="3:3" ht="12.75">
      <c r="C41031" s="101"/>
    </row>
    <row r="41032" spans="3:3" ht="12.75">
      <c r="C41032" s="101"/>
    </row>
    <row r="41033" spans="3:3" ht="12.75">
      <c r="C41033" s="101"/>
    </row>
    <row r="41034" spans="3:3" ht="12.75">
      <c r="C41034" s="101"/>
    </row>
    <row r="41035" spans="3:3" ht="12.75">
      <c r="C41035" s="101"/>
    </row>
    <row r="41036" spans="3:3" ht="12.75">
      <c r="C41036" s="101"/>
    </row>
    <row r="41037" spans="3:3" ht="12.75">
      <c r="C41037" s="101"/>
    </row>
    <row r="41038" spans="3:3" ht="12.75">
      <c r="C41038" s="101"/>
    </row>
    <row r="41039" spans="3:3" ht="12.75">
      <c r="C41039" s="101"/>
    </row>
    <row r="41040" spans="3:3" ht="12.75">
      <c r="C41040" s="101"/>
    </row>
    <row r="41041" spans="3:3" ht="12.75">
      <c r="C41041" s="101"/>
    </row>
    <row r="41042" spans="3:3" ht="12.75">
      <c r="C41042" s="101"/>
    </row>
    <row r="41043" spans="3:3" ht="12.75">
      <c r="C41043" s="101"/>
    </row>
    <row r="41044" spans="3:3" ht="12.75">
      <c r="C41044" s="101"/>
    </row>
    <row r="41045" spans="3:3" ht="12.75">
      <c r="C41045" s="101"/>
    </row>
    <row r="41046" spans="3:3" ht="12.75">
      <c r="C41046" s="101"/>
    </row>
    <row r="41047" spans="3:3" ht="12.75">
      <c r="C41047" s="101"/>
    </row>
    <row r="41048" spans="3:3" ht="12.75">
      <c r="C41048" s="101"/>
    </row>
    <row r="41049" spans="3:3" ht="12.75">
      <c r="C41049" s="101"/>
    </row>
    <row r="41050" spans="3:3" ht="12.75">
      <c r="C41050" s="101"/>
    </row>
    <row r="41051" spans="3:3" ht="12.75">
      <c r="C41051" s="101"/>
    </row>
    <row r="41052" spans="3:3" ht="12.75">
      <c r="C41052" s="101"/>
    </row>
    <row r="41053" spans="3:3" ht="12.75">
      <c r="C41053" s="101"/>
    </row>
    <row r="41054" spans="3:3" ht="12.75">
      <c r="C41054" s="101"/>
    </row>
    <row r="41055" spans="3:3" ht="12.75">
      <c r="C41055" s="101"/>
    </row>
    <row r="41056" spans="3:3" ht="12.75">
      <c r="C41056" s="101"/>
    </row>
    <row r="41057" spans="3:3" ht="12.75">
      <c r="C41057" s="101"/>
    </row>
    <row r="41058" spans="3:3" ht="12.75">
      <c r="C41058" s="101"/>
    </row>
    <row r="41059" spans="3:3" ht="12.75">
      <c r="C41059" s="101"/>
    </row>
    <row r="41060" spans="3:3" ht="12.75">
      <c r="C41060" s="101"/>
    </row>
    <row r="41061" spans="3:3" ht="12.75">
      <c r="C41061" s="101"/>
    </row>
    <row r="41062" spans="3:3" ht="12.75">
      <c r="C41062" s="101"/>
    </row>
    <row r="41063" spans="3:3" ht="12.75">
      <c r="C41063" s="101"/>
    </row>
    <row r="41064" spans="3:3" ht="12.75">
      <c r="C41064" s="101"/>
    </row>
    <row r="41065" spans="3:3" ht="12.75">
      <c r="C41065" s="101"/>
    </row>
    <row r="41066" spans="3:3" ht="12.75">
      <c r="C41066" s="101"/>
    </row>
    <row r="41067" spans="3:3" ht="12.75">
      <c r="C41067" s="101"/>
    </row>
    <row r="41068" spans="3:3" ht="12.75">
      <c r="C41068" s="101"/>
    </row>
    <row r="41069" spans="3:3" ht="12.75">
      <c r="C41069" s="101"/>
    </row>
    <row r="41070" spans="3:3" ht="12.75">
      <c r="C41070" s="101"/>
    </row>
    <row r="41071" spans="3:3" ht="12.75">
      <c r="C41071" s="101"/>
    </row>
    <row r="41072" spans="3:3" ht="12.75">
      <c r="C41072" s="101"/>
    </row>
    <row r="41073" spans="3:3" ht="12.75">
      <c r="C41073" s="101"/>
    </row>
    <row r="41074" spans="3:3" ht="12.75">
      <c r="C41074" s="101"/>
    </row>
    <row r="41075" spans="3:3" ht="12.75">
      <c r="C41075" s="101"/>
    </row>
    <row r="41076" spans="3:3" ht="12.75">
      <c r="C41076" s="101"/>
    </row>
    <row r="41077" spans="3:3" ht="12.75">
      <c r="C41077" s="101"/>
    </row>
    <row r="41078" spans="3:3" ht="12.75">
      <c r="C41078" s="101"/>
    </row>
    <row r="41079" spans="3:3" ht="12.75">
      <c r="C41079" s="101"/>
    </row>
    <row r="41080" spans="3:3" ht="12.75">
      <c r="C41080" s="101"/>
    </row>
    <row r="41081" spans="3:3" ht="12.75">
      <c r="C41081" s="101"/>
    </row>
    <row r="41082" spans="3:3" ht="12.75">
      <c r="C41082" s="101"/>
    </row>
    <row r="41083" spans="3:3" ht="12.75">
      <c r="C41083" s="101"/>
    </row>
    <row r="41084" spans="3:3" ht="12.75">
      <c r="C41084" s="101"/>
    </row>
    <row r="41085" spans="3:3" ht="12.75">
      <c r="C41085" s="101"/>
    </row>
    <row r="41086" spans="3:3" ht="12.75">
      <c r="C41086" s="101"/>
    </row>
    <row r="41087" spans="3:3" ht="12.75">
      <c r="C41087" s="101"/>
    </row>
    <row r="41088" spans="3:3" ht="12.75">
      <c r="C41088" s="101"/>
    </row>
    <row r="41089" spans="3:3" ht="12.75">
      <c r="C41089" s="101"/>
    </row>
    <row r="41090" spans="3:3" ht="12.75">
      <c r="C41090" s="101"/>
    </row>
    <row r="41091" spans="3:3" ht="12.75">
      <c r="C41091" s="101"/>
    </row>
    <row r="41092" spans="3:3" ht="12.75">
      <c r="C41092" s="101"/>
    </row>
    <row r="41093" spans="3:3" ht="12.75">
      <c r="C41093" s="101"/>
    </row>
    <row r="41094" spans="3:3" ht="12.75">
      <c r="C41094" s="101"/>
    </row>
    <row r="41095" spans="3:3" ht="12.75">
      <c r="C41095" s="101"/>
    </row>
    <row r="41096" spans="3:3" ht="12.75">
      <c r="C41096" s="101"/>
    </row>
    <row r="41097" spans="3:3" ht="12.75">
      <c r="C41097" s="101"/>
    </row>
    <row r="41098" spans="3:3" ht="12.75">
      <c r="C41098" s="101"/>
    </row>
    <row r="41099" spans="3:3" ht="12.75">
      <c r="C41099" s="101"/>
    </row>
    <row r="41100" spans="3:3" ht="12.75">
      <c r="C41100" s="101"/>
    </row>
    <row r="41101" spans="3:3" ht="12.75">
      <c r="C41101" s="101"/>
    </row>
    <row r="41102" spans="3:3" ht="12.75">
      <c r="C41102" s="101"/>
    </row>
    <row r="41103" spans="3:3" ht="12.75">
      <c r="C41103" s="101"/>
    </row>
    <row r="41104" spans="3:3" ht="12.75">
      <c r="C41104" s="101"/>
    </row>
    <row r="41105" spans="3:3" ht="12.75">
      <c r="C41105" s="101"/>
    </row>
    <row r="41106" spans="3:3" ht="12.75">
      <c r="C41106" s="101"/>
    </row>
    <row r="41107" spans="3:3" ht="12.75">
      <c r="C41107" s="101"/>
    </row>
    <row r="41108" spans="3:3" ht="12.75">
      <c r="C41108" s="101"/>
    </row>
    <row r="41109" spans="3:3" ht="12.75">
      <c r="C41109" s="101"/>
    </row>
    <row r="41110" spans="3:3" ht="12.75">
      <c r="C41110" s="101"/>
    </row>
    <row r="41111" spans="3:3" ht="12.75">
      <c r="C41111" s="101"/>
    </row>
    <row r="41112" spans="3:3" ht="12.75">
      <c r="C41112" s="101"/>
    </row>
    <row r="41113" spans="3:3" ht="12.75">
      <c r="C41113" s="101"/>
    </row>
    <row r="41114" spans="3:3" ht="12.75">
      <c r="C41114" s="101"/>
    </row>
    <row r="41115" spans="3:3" ht="12.75">
      <c r="C41115" s="101"/>
    </row>
    <row r="41116" spans="3:3" ht="12.75">
      <c r="C41116" s="101"/>
    </row>
    <row r="41117" spans="3:3" ht="12.75">
      <c r="C41117" s="101"/>
    </row>
    <row r="41118" spans="3:3" ht="12.75">
      <c r="C41118" s="101"/>
    </row>
    <row r="41119" spans="3:3" ht="12.75">
      <c r="C41119" s="101"/>
    </row>
    <row r="41120" spans="3:3" ht="12.75">
      <c r="C41120" s="101"/>
    </row>
    <row r="41121" spans="3:3" ht="12.75">
      <c r="C41121" s="101"/>
    </row>
    <row r="41122" spans="3:3" ht="12.75">
      <c r="C41122" s="101"/>
    </row>
    <row r="41123" spans="3:3" ht="12.75">
      <c r="C41123" s="101"/>
    </row>
    <row r="41124" spans="3:3" ht="12.75">
      <c r="C41124" s="101"/>
    </row>
    <row r="41125" spans="3:3" ht="12.75">
      <c r="C41125" s="101"/>
    </row>
    <row r="41126" spans="3:3" ht="12.75">
      <c r="C41126" s="101"/>
    </row>
    <row r="41127" spans="3:3" ht="12.75">
      <c r="C41127" s="101"/>
    </row>
    <row r="41128" spans="3:3" ht="12.75">
      <c r="C41128" s="101"/>
    </row>
    <row r="41129" spans="3:3" ht="12.75">
      <c r="C41129" s="101"/>
    </row>
    <row r="41130" spans="3:3" ht="12.75">
      <c r="C41130" s="101"/>
    </row>
    <row r="41131" spans="3:3" ht="12.75">
      <c r="C41131" s="101"/>
    </row>
    <row r="41132" spans="3:3" ht="12.75">
      <c r="C41132" s="101"/>
    </row>
    <row r="41133" spans="3:3" ht="12.75">
      <c r="C41133" s="101"/>
    </row>
    <row r="41134" spans="3:3" ht="12.75">
      <c r="C41134" s="101"/>
    </row>
    <row r="41135" spans="3:3" ht="12.75">
      <c r="C41135" s="101"/>
    </row>
    <row r="41136" spans="3:3" ht="12.75">
      <c r="C41136" s="101"/>
    </row>
    <row r="41137" spans="3:3" ht="12.75">
      <c r="C41137" s="101"/>
    </row>
    <row r="41138" spans="3:3" ht="12.75">
      <c r="C41138" s="101"/>
    </row>
    <row r="41139" spans="3:3" ht="12.75">
      <c r="C41139" s="101"/>
    </row>
    <row r="41140" spans="3:3" ht="12.75">
      <c r="C41140" s="101"/>
    </row>
    <row r="41141" spans="3:3" ht="12.75">
      <c r="C41141" s="101"/>
    </row>
    <row r="41142" spans="3:3" ht="12.75">
      <c r="C41142" s="101"/>
    </row>
    <row r="41143" spans="3:3" ht="12.75">
      <c r="C41143" s="101"/>
    </row>
    <row r="41144" spans="3:3" ht="12.75">
      <c r="C41144" s="101"/>
    </row>
    <row r="41145" spans="3:3" ht="12.75">
      <c r="C41145" s="101"/>
    </row>
    <row r="41146" spans="3:3" ht="12.75">
      <c r="C41146" s="101"/>
    </row>
    <row r="41147" spans="3:3" ht="12.75">
      <c r="C41147" s="101"/>
    </row>
    <row r="41148" spans="3:3" ht="12.75">
      <c r="C41148" s="101"/>
    </row>
    <row r="41149" spans="3:3" ht="12.75">
      <c r="C41149" s="101"/>
    </row>
    <row r="41150" spans="3:3" ht="12.75">
      <c r="C41150" s="101"/>
    </row>
    <row r="41151" spans="3:3" ht="12.75">
      <c r="C41151" s="101"/>
    </row>
    <row r="41152" spans="3:3" ht="12.75">
      <c r="C41152" s="101"/>
    </row>
    <row r="41153" spans="3:3" ht="12.75">
      <c r="C41153" s="101"/>
    </row>
    <row r="41154" spans="3:3" ht="12.75">
      <c r="C41154" s="101"/>
    </row>
    <row r="41155" spans="3:3" ht="12.75">
      <c r="C41155" s="101"/>
    </row>
    <row r="41156" spans="3:3" ht="12.75">
      <c r="C41156" s="101"/>
    </row>
    <row r="41157" spans="3:3" ht="12.75">
      <c r="C41157" s="101"/>
    </row>
    <row r="41158" spans="3:3" ht="12.75">
      <c r="C41158" s="101"/>
    </row>
    <row r="41159" spans="3:3" ht="12.75">
      <c r="C41159" s="101"/>
    </row>
    <row r="41160" spans="3:3" ht="12.75">
      <c r="C41160" s="101"/>
    </row>
    <row r="41161" spans="3:3" ht="12.75">
      <c r="C41161" s="101"/>
    </row>
    <row r="41162" spans="3:3" ht="12.75">
      <c r="C41162" s="101"/>
    </row>
    <row r="41163" spans="3:3" ht="12.75">
      <c r="C41163" s="101"/>
    </row>
    <row r="41164" spans="3:3" ht="12.75">
      <c r="C41164" s="101"/>
    </row>
    <row r="41165" spans="3:3" ht="12.75">
      <c r="C41165" s="101"/>
    </row>
    <row r="41166" spans="3:3" ht="12.75">
      <c r="C41166" s="101"/>
    </row>
    <row r="41167" spans="3:3" ht="12.75">
      <c r="C41167" s="101"/>
    </row>
    <row r="41168" spans="3:3" ht="12.75">
      <c r="C41168" s="101"/>
    </row>
    <row r="41169" spans="3:3" ht="12.75">
      <c r="C41169" s="101"/>
    </row>
    <row r="41170" spans="3:3" ht="12.75">
      <c r="C41170" s="101"/>
    </row>
    <row r="41171" spans="3:3" ht="12.75">
      <c r="C41171" s="101"/>
    </row>
    <row r="41172" spans="3:3" ht="12.75">
      <c r="C41172" s="101"/>
    </row>
    <row r="41173" spans="3:3" ht="12.75">
      <c r="C41173" s="101"/>
    </row>
    <row r="41174" spans="3:3" ht="12.75">
      <c r="C41174" s="101"/>
    </row>
    <row r="41175" spans="3:3" ht="12.75">
      <c r="C41175" s="101"/>
    </row>
    <row r="41176" spans="3:3" ht="12.75">
      <c r="C41176" s="101"/>
    </row>
    <row r="41177" spans="3:3" ht="12.75">
      <c r="C41177" s="101"/>
    </row>
    <row r="41178" spans="3:3" ht="12.75">
      <c r="C41178" s="101"/>
    </row>
    <row r="41179" spans="3:3" ht="12.75">
      <c r="C41179" s="101"/>
    </row>
    <row r="41180" spans="3:3" ht="12.75">
      <c r="C41180" s="101"/>
    </row>
    <row r="41181" spans="3:3" ht="12.75">
      <c r="C41181" s="101"/>
    </row>
    <row r="41182" spans="3:3" ht="12.75">
      <c r="C41182" s="101"/>
    </row>
    <row r="41183" spans="3:3" ht="12.75">
      <c r="C41183" s="101"/>
    </row>
    <row r="41184" spans="3:3" ht="12.75">
      <c r="C41184" s="101"/>
    </row>
    <row r="41185" spans="3:3" ht="12.75">
      <c r="C41185" s="101"/>
    </row>
    <row r="41186" spans="3:3" ht="12.75">
      <c r="C41186" s="101"/>
    </row>
    <row r="41187" spans="3:3" ht="12.75">
      <c r="C41187" s="101"/>
    </row>
    <row r="41188" spans="3:3" ht="12.75">
      <c r="C41188" s="101"/>
    </row>
    <row r="41189" spans="3:3" ht="12.75">
      <c r="C41189" s="101"/>
    </row>
    <row r="41190" spans="3:3" ht="12.75">
      <c r="C41190" s="101"/>
    </row>
    <row r="41191" spans="3:3" ht="12.75">
      <c r="C41191" s="101"/>
    </row>
    <row r="41192" spans="3:3" ht="12.75">
      <c r="C41192" s="101"/>
    </row>
    <row r="41193" spans="3:3" ht="12.75">
      <c r="C41193" s="101"/>
    </row>
    <row r="41194" spans="3:3" ht="12.75">
      <c r="C41194" s="101"/>
    </row>
    <row r="41195" spans="3:3" ht="12.75">
      <c r="C41195" s="101"/>
    </row>
    <row r="41196" spans="3:3" ht="12.75">
      <c r="C41196" s="101"/>
    </row>
    <row r="41197" spans="3:3" ht="12.75">
      <c r="C41197" s="101"/>
    </row>
    <row r="41198" spans="3:3" ht="12.75">
      <c r="C41198" s="101"/>
    </row>
    <row r="41199" spans="3:3" ht="12.75">
      <c r="C41199" s="101"/>
    </row>
    <row r="41200" spans="3:3" ht="12.75">
      <c r="C41200" s="101"/>
    </row>
    <row r="41201" spans="3:3" ht="12.75">
      <c r="C41201" s="101"/>
    </row>
    <row r="41202" spans="3:3" ht="12.75">
      <c r="C41202" s="101"/>
    </row>
    <row r="41203" spans="3:3" ht="12.75">
      <c r="C41203" s="101"/>
    </row>
    <row r="41204" spans="3:3" ht="12.75">
      <c r="C41204" s="101"/>
    </row>
    <row r="41205" spans="3:3" ht="12.75">
      <c r="C41205" s="101"/>
    </row>
    <row r="41206" spans="3:3" ht="12.75">
      <c r="C41206" s="101"/>
    </row>
    <row r="41207" spans="3:3" ht="12.75">
      <c r="C41207" s="101"/>
    </row>
    <row r="41208" spans="3:3" ht="12.75">
      <c r="C41208" s="101"/>
    </row>
    <row r="41209" spans="3:3" ht="12.75">
      <c r="C41209" s="101"/>
    </row>
    <row r="41210" spans="3:3" ht="12.75">
      <c r="C41210" s="101"/>
    </row>
    <row r="41211" spans="3:3" ht="12.75">
      <c r="C41211" s="101"/>
    </row>
    <row r="41212" spans="3:3" ht="12.75">
      <c r="C41212" s="101"/>
    </row>
    <row r="41213" spans="3:3" ht="12.75">
      <c r="C41213" s="101"/>
    </row>
    <row r="41214" spans="3:3" ht="12.75">
      <c r="C41214" s="101"/>
    </row>
    <row r="41215" spans="3:3" ht="12.75">
      <c r="C41215" s="101"/>
    </row>
    <row r="41216" spans="3:3" ht="12.75">
      <c r="C41216" s="101"/>
    </row>
    <row r="41217" spans="3:3" ht="12.75">
      <c r="C41217" s="101"/>
    </row>
    <row r="41218" spans="3:3" ht="12.75">
      <c r="C41218" s="101"/>
    </row>
    <row r="41219" spans="3:3" ht="12.75">
      <c r="C41219" s="101"/>
    </row>
    <row r="41220" spans="3:3" ht="12.75">
      <c r="C41220" s="101"/>
    </row>
    <row r="41221" spans="3:3" ht="12.75">
      <c r="C41221" s="101"/>
    </row>
    <row r="41222" spans="3:3" ht="12.75">
      <c r="C41222" s="101"/>
    </row>
    <row r="41223" spans="3:3" ht="12.75">
      <c r="C41223" s="101"/>
    </row>
    <row r="41224" spans="3:3" ht="12.75">
      <c r="C41224" s="101"/>
    </row>
    <row r="41225" spans="3:3" ht="12.75">
      <c r="C41225" s="101"/>
    </row>
    <row r="41226" spans="3:3" ht="12.75">
      <c r="C41226" s="101"/>
    </row>
    <row r="41227" spans="3:3" ht="12.75">
      <c r="C41227" s="101"/>
    </row>
    <row r="41228" spans="3:3" ht="12.75">
      <c r="C41228" s="101"/>
    </row>
    <row r="41229" spans="3:3" ht="12.75">
      <c r="C41229" s="101"/>
    </row>
    <row r="41230" spans="3:3" ht="12.75">
      <c r="C41230" s="101"/>
    </row>
    <row r="41231" spans="3:3" ht="12.75">
      <c r="C41231" s="101"/>
    </row>
    <row r="41232" spans="3:3" ht="12.75">
      <c r="C41232" s="101"/>
    </row>
    <row r="41233" spans="3:3" ht="12.75">
      <c r="C41233" s="101"/>
    </row>
    <row r="41234" spans="3:3" ht="12.75">
      <c r="C41234" s="101"/>
    </row>
    <row r="41235" spans="3:3" ht="12.75">
      <c r="C41235" s="101"/>
    </row>
    <row r="41236" spans="3:3" ht="12.75">
      <c r="C41236" s="101"/>
    </row>
    <row r="41237" spans="3:3" ht="12.75">
      <c r="C41237" s="101"/>
    </row>
    <row r="41238" spans="3:3" ht="12.75">
      <c r="C41238" s="101"/>
    </row>
    <row r="41239" spans="3:3" ht="12.75">
      <c r="C41239" s="101"/>
    </row>
    <row r="41240" spans="3:3" ht="12.75">
      <c r="C41240" s="101"/>
    </row>
    <row r="41241" spans="3:3" ht="12.75">
      <c r="C41241" s="101"/>
    </row>
    <row r="41242" spans="3:3" ht="12.75">
      <c r="C41242" s="101"/>
    </row>
    <row r="41243" spans="3:3" ht="12.75">
      <c r="C41243" s="101"/>
    </row>
    <row r="41244" spans="3:3" ht="12.75">
      <c r="C41244" s="101"/>
    </row>
    <row r="41245" spans="3:3" ht="12.75">
      <c r="C41245" s="101"/>
    </row>
    <row r="41246" spans="3:3" ht="12.75">
      <c r="C41246" s="101"/>
    </row>
    <row r="41247" spans="3:3" ht="12.75">
      <c r="C41247" s="101"/>
    </row>
    <row r="41248" spans="3:3" ht="12.75">
      <c r="C41248" s="101"/>
    </row>
    <row r="41249" spans="3:3" ht="12.75">
      <c r="C41249" s="101"/>
    </row>
    <row r="41250" spans="3:3" ht="12.75">
      <c r="C41250" s="101"/>
    </row>
    <row r="41251" spans="3:3" ht="12.75">
      <c r="C41251" s="101"/>
    </row>
    <row r="41252" spans="3:3" ht="12.75">
      <c r="C41252" s="101"/>
    </row>
    <row r="41253" spans="3:3" ht="12.75">
      <c r="C41253" s="101"/>
    </row>
    <row r="41254" spans="3:3" ht="12.75">
      <c r="C41254" s="101"/>
    </row>
    <row r="41255" spans="3:3" ht="12.75">
      <c r="C41255" s="101"/>
    </row>
    <row r="41256" spans="3:3" ht="12.75">
      <c r="C41256" s="101"/>
    </row>
    <row r="41257" spans="3:3" ht="12.75">
      <c r="C41257" s="101"/>
    </row>
    <row r="41258" spans="3:3" ht="12.75">
      <c r="C41258" s="101"/>
    </row>
    <row r="41259" spans="3:3" ht="12.75">
      <c r="C41259" s="101"/>
    </row>
    <row r="41260" spans="3:3" ht="12.75">
      <c r="C41260" s="101"/>
    </row>
    <row r="41261" spans="3:3" ht="12.75">
      <c r="C41261" s="101"/>
    </row>
    <row r="41262" spans="3:3" ht="12.75">
      <c r="C41262" s="101"/>
    </row>
    <row r="41263" spans="3:3" ht="12.75">
      <c r="C41263" s="101"/>
    </row>
    <row r="41264" spans="3:3" ht="12.75">
      <c r="C41264" s="101"/>
    </row>
    <row r="41265" spans="3:3" ht="12.75">
      <c r="C41265" s="101"/>
    </row>
    <row r="41266" spans="3:3" ht="12.75">
      <c r="C41266" s="101"/>
    </row>
    <row r="41267" spans="3:3" ht="12.75">
      <c r="C41267" s="101"/>
    </row>
    <row r="41268" spans="3:3" ht="12.75">
      <c r="C41268" s="101"/>
    </row>
    <row r="41269" spans="3:3" ht="12.75">
      <c r="C41269" s="101"/>
    </row>
    <row r="41270" spans="3:3" ht="12.75">
      <c r="C41270" s="101"/>
    </row>
    <row r="41271" spans="3:3" ht="12.75">
      <c r="C41271" s="101"/>
    </row>
    <row r="41272" spans="3:3" ht="12.75">
      <c r="C41272" s="101"/>
    </row>
    <row r="41273" spans="3:3" ht="12.75">
      <c r="C41273" s="101"/>
    </row>
    <row r="41274" spans="3:3" ht="12.75">
      <c r="C41274" s="101"/>
    </row>
    <row r="41275" spans="3:3" ht="12.75">
      <c r="C41275" s="101"/>
    </row>
    <row r="41276" spans="3:3" ht="12.75">
      <c r="C41276" s="101"/>
    </row>
    <row r="41277" spans="3:3" ht="12.75">
      <c r="C41277" s="101"/>
    </row>
    <row r="41278" spans="3:3" ht="12.75">
      <c r="C41278" s="101"/>
    </row>
    <row r="41279" spans="3:3" ht="12.75">
      <c r="C41279" s="101"/>
    </row>
    <row r="41280" spans="3:3" ht="12.75">
      <c r="C41280" s="101"/>
    </row>
    <row r="41281" spans="3:3" ht="12.75">
      <c r="C41281" s="101"/>
    </row>
    <row r="41282" spans="3:3" ht="12.75">
      <c r="C41282" s="101"/>
    </row>
    <row r="41283" spans="3:3" ht="12.75">
      <c r="C41283" s="101"/>
    </row>
    <row r="41284" spans="3:3" ht="12.75">
      <c r="C41284" s="101"/>
    </row>
    <row r="41285" spans="3:3" ht="12.75">
      <c r="C41285" s="101"/>
    </row>
    <row r="41286" spans="3:3" ht="12.75">
      <c r="C41286" s="101"/>
    </row>
    <row r="41287" spans="3:3" ht="12.75">
      <c r="C41287" s="101"/>
    </row>
    <row r="41288" spans="3:3" ht="12.75">
      <c r="C41288" s="101"/>
    </row>
    <row r="41289" spans="3:3" ht="12.75">
      <c r="C41289" s="101"/>
    </row>
    <row r="41290" spans="3:3" ht="12.75">
      <c r="C41290" s="101"/>
    </row>
    <row r="41291" spans="3:3" ht="12.75">
      <c r="C41291" s="101"/>
    </row>
    <row r="41292" spans="3:3" ht="12.75">
      <c r="C41292" s="101"/>
    </row>
    <row r="41293" spans="3:3" ht="12.75">
      <c r="C41293" s="101"/>
    </row>
    <row r="41294" spans="3:3" ht="12.75">
      <c r="C41294" s="101"/>
    </row>
    <row r="41295" spans="3:3" ht="12.75">
      <c r="C41295" s="101"/>
    </row>
    <row r="41296" spans="3:3" ht="12.75">
      <c r="C41296" s="101"/>
    </row>
    <row r="41297" spans="3:3" ht="12.75">
      <c r="C41297" s="101"/>
    </row>
    <row r="41298" spans="3:3" ht="12.75">
      <c r="C41298" s="101"/>
    </row>
    <row r="41299" spans="3:3" ht="12.75">
      <c r="C41299" s="101"/>
    </row>
    <row r="41300" spans="3:3" ht="12.75">
      <c r="C41300" s="101"/>
    </row>
    <row r="41301" spans="3:3" ht="12.75">
      <c r="C41301" s="101"/>
    </row>
    <row r="41302" spans="3:3" ht="12.75">
      <c r="C41302" s="101"/>
    </row>
    <row r="41303" spans="3:3" ht="12.75">
      <c r="C41303" s="101"/>
    </row>
    <row r="41304" spans="3:3" ht="12.75">
      <c r="C41304" s="101"/>
    </row>
    <row r="41305" spans="3:3" ht="12.75">
      <c r="C41305" s="101"/>
    </row>
    <row r="41306" spans="3:3" ht="12.75">
      <c r="C41306" s="101"/>
    </row>
    <row r="41307" spans="3:3" ht="12.75">
      <c r="C41307" s="101"/>
    </row>
    <row r="41308" spans="3:3" ht="12.75">
      <c r="C41308" s="101"/>
    </row>
    <row r="41309" spans="3:3" ht="12.75">
      <c r="C41309" s="101"/>
    </row>
    <row r="41310" spans="3:3" ht="12.75">
      <c r="C41310" s="101"/>
    </row>
    <row r="41311" spans="3:3" ht="12.75">
      <c r="C41311" s="101"/>
    </row>
    <row r="41312" spans="3:3" ht="12.75">
      <c r="C41312" s="101"/>
    </row>
    <row r="41313" spans="3:3" ht="12.75">
      <c r="C41313" s="101"/>
    </row>
    <row r="41314" spans="3:3" ht="12.75">
      <c r="C41314" s="101"/>
    </row>
    <row r="41315" spans="3:3" ht="12.75">
      <c r="C41315" s="101"/>
    </row>
    <row r="41316" spans="3:3" ht="12.75">
      <c r="C41316" s="101"/>
    </row>
    <row r="41317" spans="3:3" ht="12.75">
      <c r="C41317" s="101"/>
    </row>
    <row r="41318" spans="3:3" ht="12.75">
      <c r="C41318" s="101"/>
    </row>
    <row r="41319" spans="3:3" ht="12.75">
      <c r="C41319" s="101"/>
    </row>
    <row r="41320" spans="3:3" ht="12.75">
      <c r="C41320" s="101"/>
    </row>
    <row r="41321" spans="3:3" ht="12.75">
      <c r="C41321" s="101"/>
    </row>
    <row r="41322" spans="3:3" ht="12.75">
      <c r="C41322" s="101"/>
    </row>
    <row r="41323" spans="3:3" ht="12.75">
      <c r="C41323" s="101"/>
    </row>
    <row r="41324" spans="3:3" ht="12.75">
      <c r="C41324" s="101"/>
    </row>
    <row r="41325" spans="3:3" ht="12.75">
      <c r="C41325" s="101"/>
    </row>
    <row r="41326" spans="3:3" ht="12.75">
      <c r="C41326" s="101"/>
    </row>
    <row r="41327" spans="3:3" ht="12.75">
      <c r="C41327" s="101"/>
    </row>
    <row r="41328" spans="3:3" ht="12.75">
      <c r="C41328" s="101"/>
    </row>
    <row r="41329" spans="3:3" ht="12.75">
      <c r="C41329" s="101"/>
    </row>
    <row r="41330" spans="3:3" ht="12.75">
      <c r="C41330" s="101"/>
    </row>
    <row r="41331" spans="3:3" ht="12.75">
      <c r="C41331" s="101"/>
    </row>
    <row r="41332" spans="3:3" ht="12.75">
      <c r="C41332" s="101"/>
    </row>
    <row r="41333" spans="3:3" ht="12.75">
      <c r="C41333" s="101"/>
    </row>
    <row r="41334" spans="3:3" ht="12.75">
      <c r="C41334" s="101"/>
    </row>
    <row r="41335" spans="3:3" ht="12.75">
      <c r="C41335" s="101"/>
    </row>
    <row r="41336" spans="3:3" ht="12.75">
      <c r="C41336" s="101"/>
    </row>
    <row r="41337" spans="3:3" ht="12.75">
      <c r="C41337" s="101"/>
    </row>
    <row r="41338" spans="3:3" ht="12.75">
      <c r="C41338" s="101"/>
    </row>
    <row r="41339" spans="3:3" ht="12.75">
      <c r="C41339" s="101"/>
    </row>
    <row r="41340" spans="3:3" ht="12.75">
      <c r="C41340" s="101"/>
    </row>
    <row r="41341" spans="3:3" ht="12.75">
      <c r="C41341" s="101"/>
    </row>
    <row r="41342" spans="3:3" ht="12.75">
      <c r="C41342" s="101"/>
    </row>
    <row r="41343" spans="3:3" ht="12.75">
      <c r="C41343" s="101"/>
    </row>
    <row r="41344" spans="3:3" ht="12.75">
      <c r="C41344" s="101"/>
    </row>
    <row r="41345" spans="3:3" ht="12.75">
      <c r="C41345" s="101"/>
    </row>
    <row r="41346" spans="3:3" ht="12.75">
      <c r="C41346" s="101"/>
    </row>
    <row r="41347" spans="3:3" ht="12.75">
      <c r="C41347" s="101"/>
    </row>
    <row r="41348" spans="3:3" ht="12.75">
      <c r="C41348" s="101"/>
    </row>
    <row r="41349" spans="3:3" ht="12.75">
      <c r="C41349" s="101"/>
    </row>
    <row r="41350" spans="3:3" ht="12.75">
      <c r="C41350" s="101"/>
    </row>
    <row r="41351" spans="3:3" ht="12.75">
      <c r="C41351" s="101"/>
    </row>
    <row r="41352" spans="3:3" ht="12.75">
      <c r="C41352" s="101"/>
    </row>
    <row r="41353" spans="3:3" ht="12.75">
      <c r="C41353" s="101"/>
    </row>
    <row r="41354" spans="3:3" ht="12.75">
      <c r="C41354" s="101"/>
    </row>
    <row r="41355" spans="3:3" ht="12.75">
      <c r="C41355" s="101"/>
    </row>
    <row r="41356" spans="3:3" ht="12.75">
      <c r="C41356" s="101"/>
    </row>
    <row r="41357" spans="3:3" ht="12.75">
      <c r="C41357" s="101"/>
    </row>
    <row r="41358" spans="3:3" ht="12.75">
      <c r="C41358" s="101"/>
    </row>
    <row r="41359" spans="3:3" ht="12.75">
      <c r="C41359" s="101"/>
    </row>
    <row r="41360" spans="3:3" ht="12.75">
      <c r="C41360" s="101"/>
    </row>
    <row r="41361" spans="3:3" ht="12.75">
      <c r="C41361" s="101"/>
    </row>
    <row r="41362" spans="3:3" ht="12.75">
      <c r="C41362" s="101"/>
    </row>
    <row r="41363" spans="3:3" ht="12.75">
      <c r="C41363" s="101"/>
    </row>
    <row r="41364" spans="3:3" ht="12.75">
      <c r="C41364" s="101"/>
    </row>
    <row r="41365" spans="3:3" ht="12.75">
      <c r="C41365" s="101"/>
    </row>
    <row r="41366" spans="3:3" ht="12.75">
      <c r="C41366" s="101"/>
    </row>
    <row r="41367" spans="3:3" ht="12.75">
      <c r="C41367" s="101"/>
    </row>
    <row r="41368" spans="3:3" ht="12.75">
      <c r="C41368" s="101"/>
    </row>
    <row r="41369" spans="3:3" ht="12.75">
      <c r="C41369" s="101"/>
    </row>
    <row r="41370" spans="3:3" ht="12.75">
      <c r="C41370" s="101"/>
    </row>
    <row r="41371" spans="3:3" ht="12.75">
      <c r="C41371" s="101"/>
    </row>
    <row r="41372" spans="3:3" ht="12.75">
      <c r="C41372" s="101"/>
    </row>
    <row r="41373" spans="3:3" ht="12.75">
      <c r="C41373" s="101"/>
    </row>
    <row r="41374" spans="3:3" ht="12.75">
      <c r="C41374" s="101"/>
    </row>
    <row r="41375" spans="3:3" ht="12.75">
      <c r="C41375" s="101"/>
    </row>
    <row r="41376" spans="3:3" ht="12.75">
      <c r="C41376" s="101"/>
    </row>
    <row r="41377" spans="3:3" ht="12.75">
      <c r="C41377" s="101"/>
    </row>
    <row r="41378" spans="3:3" ht="12.75">
      <c r="C41378" s="101"/>
    </row>
    <row r="41379" spans="3:3" ht="12.75">
      <c r="C41379" s="101"/>
    </row>
    <row r="41380" spans="3:3" ht="12.75">
      <c r="C41380" s="101"/>
    </row>
    <row r="41381" spans="3:3" ht="12.75">
      <c r="C41381" s="101"/>
    </row>
    <row r="41382" spans="3:3" ht="12.75">
      <c r="C41382" s="101"/>
    </row>
    <row r="41383" spans="3:3" ht="12.75">
      <c r="C41383" s="101"/>
    </row>
    <row r="41384" spans="3:3" ht="12.75">
      <c r="C41384" s="101"/>
    </row>
    <row r="41385" spans="3:3" ht="12.75">
      <c r="C41385" s="101"/>
    </row>
    <row r="41386" spans="3:3" ht="12.75">
      <c r="C41386" s="101"/>
    </row>
    <row r="41387" spans="3:3" ht="12.75">
      <c r="C41387" s="101"/>
    </row>
    <row r="41388" spans="3:3" ht="12.75">
      <c r="C41388" s="101"/>
    </row>
    <row r="41389" spans="3:3" ht="12.75">
      <c r="C41389" s="101"/>
    </row>
    <row r="41390" spans="3:3" ht="12.75">
      <c r="C41390" s="101"/>
    </row>
    <row r="41391" spans="3:3" ht="12.75">
      <c r="C41391" s="101"/>
    </row>
    <row r="41392" spans="3:3" ht="12.75">
      <c r="C41392" s="101"/>
    </row>
    <row r="41393" spans="3:3" ht="12.75">
      <c r="C41393" s="101"/>
    </row>
    <row r="41394" spans="3:3" ht="12.75">
      <c r="C41394" s="101"/>
    </row>
    <row r="41395" spans="3:3" ht="12.75">
      <c r="C41395" s="101"/>
    </row>
    <row r="41396" spans="3:3" ht="12.75">
      <c r="C41396" s="101"/>
    </row>
    <row r="41397" spans="3:3" ht="12.75">
      <c r="C41397" s="101"/>
    </row>
    <row r="41398" spans="3:3" ht="12.75">
      <c r="C41398" s="101"/>
    </row>
    <row r="41399" spans="3:3" ht="12.75">
      <c r="C41399" s="101"/>
    </row>
    <row r="41400" spans="3:3" ht="12.75">
      <c r="C41400" s="101"/>
    </row>
    <row r="41401" spans="3:3" ht="12.75">
      <c r="C41401" s="101"/>
    </row>
    <row r="41402" spans="3:3" ht="12.75">
      <c r="C41402" s="101"/>
    </row>
    <row r="41403" spans="3:3" ht="12.75">
      <c r="C41403" s="101"/>
    </row>
    <row r="41404" spans="3:3" ht="12.75">
      <c r="C41404" s="101"/>
    </row>
    <row r="41405" spans="3:3" ht="12.75">
      <c r="C41405" s="101"/>
    </row>
    <row r="41406" spans="3:3" ht="12.75">
      <c r="C41406" s="101"/>
    </row>
    <row r="41407" spans="3:3" ht="12.75">
      <c r="C41407" s="101"/>
    </row>
    <row r="41408" spans="3:3" ht="12.75">
      <c r="C41408" s="101"/>
    </row>
    <row r="41409" spans="3:3" ht="12.75">
      <c r="C41409" s="101"/>
    </row>
    <row r="41410" spans="3:3" ht="12.75">
      <c r="C41410" s="101"/>
    </row>
    <row r="41411" spans="3:3" ht="12.75">
      <c r="C41411" s="101"/>
    </row>
    <row r="41412" spans="3:3" ht="12.75">
      <c r="C41412" s="101"/>
    </row>
    <row r="41413" spans="3:3" ht="12.75">
      <c r="C41413" s="101"/>
    </row>
    <row r="41414" spans="3:3" ht="12.75">
      <c r="C41414" s="101"/>
    </row>
    <row r="41415" spans="3:3" ht="12.75">
      <c r="C41415" s="101"/>
    </row>
    <row r="41416" spans="3:3" ht="12.75">
      <c r="C41416" s="101"/>
    </row>
    <row r="41417" spans="3:3" ht="12.75">
      <c r="C41417" s="101"/>
    </row>
    <row r="41418" spans="3:3" ht="12.75">
      <c r="C41418" s="101"/>
    </row>
    <row r="41419" spans="3:3" ht="12.75">
      <c r="C41419" s="101"/>
    </row>
    <row r="41420" spans="3:3" ht="12.75">
      <c r="C41420" s="101"/>
    </row>
    <row r="41421" spans="3:3" ht="12.75">
      <c r="C41421" s="101"/>
    </row>
    <row r="41422" spans="3:3" ht="12.75">
      <c r="C41422" s="101"/>
    </row>
    <row r="41423" spans="3:3" ht="12.75">
      <c r="C41423" s="101"/>
    </row>
    <row r="41424" spans="3:3" ht="12.75">
      <c r="C41424" s="101"/>
    </row>
    <row r="41425" spans="3:3" ht="12.75">
      <c r="C41425" s="101"/>
    </row>
    <row r="41426" spans="3:3" ht="12.75">
      <c r="C41426" s="101"/>
    </row>
    <row r="41427" spans="3:3" ht="12.75">
      <c r="C41427" s="101"/>
    </row>
    <row r="41428" spans="3:3" ht="12.75">
      <c r="C41428" s="101"/>
    </row>
    <row r="41429" spans="3:3" ht="12.75">
      <c r="C41429" s="101"/>
    </row>
    <row r="41430" spans="3:3" ht="12.75">
      <c r="C41430" s="101"/>
    </row>
    <row r="41431" spans="3:3" ht="12.75">
      <c r="C41431" s="101"/>
    </row>
    <row r="41432" spans="3:3" ht="12.75">
      <c r="C41432" s="101"/>
    </row>
    <row r="41433" spans="3:3" ht="12.75">
      <c r="C41433" s="101"/>
    </row>
    <row r="41434" spans="3:3" ht="12.75">
      <c r="C41434" s="101"/>
    </row>
    <row r="41435" spans="3:3" ht="12.75">
      <c r="C41435" s="101"/>
    </row>
    <row r="41436" spans="3:3" ht="12.75">
      <c r="C41436" s="101"/>
    </row>
    <row r="41437" spans="3:3" ht="12.75">
      <c r="C41437" s="101"/>
    </row>
    <row r="41438" spans="3:3" ht="12.75">
      <c r="C41438" s="101"/>
    </row>
    <row r="41439" spans="3:3" ht="12.75">
      <c r="C41439" s="101"/>
    </row>
    <row r="41440" spans="3:3" ht="12.75">
      <c r="C41440" s="101"/>
    </row>
    <row r="41441" spans="3:3" ht="12.75">
      <c r="C41441" s="101"/>
    </row>
    <row r="41442" spans="3:3" ht="12.75">
      <c r="C41442" s="101"/>
    </row>
    <row r="41443" spans="3:3" ht="12.75">
      <c r="C41443" s="101"/>
    </row>
    <row r="41444" spans="3:3" ht="12.75">
      <c r="C41444" s="101"/>
    </row>
    <row r="41445" spans="3:3" ht="12.75">
      <c r="C41445" s="101"/>
    </row>
    <row r="41446" spans="3:3" ht="12.75">
      <c r="C41446" s="101"/>
    </row>
    <row r="41447" spans="3:3" ht="12.75">
      <c r="C41447" s="101"/>
    </row>
    <row r="41448" spans="3:3" ht="12.75">
      <c r="C41448" s="101"/>
    </row>
    <row r="41449" spans="3:3" ht="12.75">
      <c r="C41449" s="101"/>
    </row>
    <row r="41450" spans="3:3" ht="12.75">
      <c r="C41450" s="101"/>
    </row>
    <row r="41451" spans="3:3" ht="12.75">
      <c r="C41451" s="101"/>
    </row>
    <row r="41452" spans="3:3" ht="12.75">
      <c r="C41452" s="101"/>
    </row>
    <row r="41453" spans="3:3" ht="12.75">
      <c r="C41453" s="101"/>
    </row>
    <row r="41454" spans="3:3" ht="12.75">
      <c r="C41454" s="101"/>
    </row>
    <row r="41455" spans="3:3" ht="12.75">
      <c r="C41455" s="101"/>
    </row>
    <row r="41456" spans="3:3" ht="12.75">
      <c r="C41456" s="101"/>
    </row>
    <row r="41457" spans="3:3" ht="12.75">
      <c r="C41457" s="101"/>
    </row>
    <row r="41458" spans="3:3" ht="12.75">
      <c r="C41458" s="101"/>
    </row>
    <row r="41459" spans="3:3" ht="12.75">
      <c r="C41459" s="101"/>
    </row>
    <row r="41460" spans="3:3" ht="12.75">
      <c r="C41460" s="101"/>
    </row>
    <row r="41461" spans="3:3" ht="12.75">
      <c r="C41461" s="101"/>
    </row>
    <row r="41462" spans="3:3" ht="12.75">
      <c r="C41462" s="101"/>
    </row>
    <row r="41463" spans="3:3" ht="12.75">
      <c r="C41463" s="101"/>
    </row>
    <row r="41464" spans="3:3" ht="12.75">
      <c r="C41464" s="101"/>
    </row>
    <row r="41465" spans="3:3" ht="12.75">
      <c r="C41465" s="101"/>
    </row>
    <row r="41466" spans="3:3" ht="12.75">
      <c r="C41466" s="101"/>
    </row>
    <row r="41467" spans="3:3" ht="12.75">
      <c r="C41467" s="101"/>
    </row>
    <row r="41468" spans="3:3" ht="12.75">
      <c r="C41468" s="101"/>
    </row>
    <row r="41469" spans="3:3" ht="12.75">
      <c r="C41469" s="101"/>
    </row>
    <row r="41470" spans="3:3" ht="12.75">
      <c r="C41470" s="101"/>
    </row>
    <row r="41471" spans="3:3" ht="12.75">
      <c r="C41471" s="101"/>
    </row>
    <row r="41472" spans="3:3" ht="12.75">
      <c r="C41472" s="101"/>
    </row>
    <row r="41473" spans="3:3" ht="12.75">
      <c r="C41473" s="101"/>
    </row>
    <row r="41474" spans="3:3" ht="12.75">
      <c r="C41474" s="101"/>
    </row>
    <row r="41475" spans="3:3" ht="12.75">
      <c r="C41475" s="101"/>
    </row>
    <row r="41476" spans="3:3" ht="12.75">
      <c r="C41476" s="101"/>
    </row>
    <row r="41477" spans="3:3" ht="12.75">
      <c r="C41477" s="101"/>
    </row>
    <row r="41478" spans="3:3" ht="12.75">
      <c r="C41478" s="101"/>
    </row>
    <row r="41479" spans="3:3" ht="12.75">
      <c r="C41479" s="101"/>
    </row>
    <row r="41480" spans="3:3" ht="12.75">
      <c r="C41480" s="101"/>
    </row>
    <row r="41481" spans="3:3" ht="12.75">
      <c r="C41481" s="101"/>
    </row>
    <row r="41482" spans="3:3" ht="12.75">
      <c r="C41482" s="101"/>
    </row>
    <row r="41483" spans="3:3" ht="12.75">
      <c r="C41483" s="101"/>
    </row>
    <row r="41484" spans="3:3" ht="12.75">
      <c r="C41484" s="101"/>
    </row>
    <row r="41485" spans="3:3" ht="12.75">
      <c r="C41485" s="101"/>
    </row>
    <row r="41486" spans="3:3" ht="12.75">
      <c r="C41486" s="101"/>
    </row>
    <row r="41487" spans="3:3" ht="12.75">
      <c r="C41487" s="101"/>
    </row>
    <row r="41488" spans="3:3" ht="12.75">
      <c r="C41488" s="101"/>
    </row>
    <row r="41489" spans="3:3" ht="12.75">
      <c r="C41489" s="101"/>
    </row>
    <row r="41490" spans="3:3" ht="12.75">
      <c r="C41490" s="101"/>
    </row>
    <row r="41491" spans="3:3" ht="12.75">
      <c r="C41491" s="101"/>
    </row>
    <row r="41492" spans="3:3" ht="12.75">
      <c r="C41492" s="101"/>
    </row>
    <row r="41493" spans="3:3" ht="12.75">
      <c r="C41493" s="101"/>
    </row>
    <row r="41494" spans="3:3" ht="12.75">
      <c r="C41494" s="101"/>
    </row>
    <row r="41495" spans="3:3" ht="12.75">
      <c r="C41495" s="101"/>
    </row>
    <row r="41496" spans="3:3" ht="12.75">
      <c r="C41496" s="101"/>
    </row>
    <row r="41497" spans="3:3" ht="12.75">
      <c r="C41497" s="101"/>
    </row>
    <row r="41498" spans="3:3" ht="12.75">
      <c r="C41498" s="101"/>
    </row>
    <row r="41499" spans="3:3" ht="12.75">
      <c r="C41499" s="101"/>
    </row>
    <row r="41500" spans="3:3" ht="12.75">
      <c r="C41500" s="101"/>
    </row>
    <row r="41501" spans="3:3" ht="12.75">
      <c r="C41501" s="101"/>
    </row>
    <row r="41502" spans="3:3" ht="12.75">
      <c r="C41502" s="101"/>
    </row>
    <row r="41503" spans="3:3" ht="12.75">
      <c r="C41503" s="101"/>
    </row>
    <row r="41504" spans="3:3" ht="12.75">
      <c r="C41504" s="101"/>
    </row>
    <row r="41505" spans="3:3" ht="12.75">
      <c r="C41505" s="101"/>
    </row>
    <row r="41506" spans="3:3" ht="12.75">
      <c r="C41506" s="101"/>
    </row>
    <row r="41507" spans="3:3" ht="12.75">
      <c r="C41507" s="101"/>
    </row>
    <row r="41508" spans="3:3" ht="12.75">
      <c r="C41508" s="101"/>
    </row>
    <row r="41509" spans="3:3" ht="12.75">
      <c r="C41509" s="101"/>
    </row>
    <row r="41510" spans="3:3" ht="12.75">
      <c r="C41510" s="101"/>
    </row>
    <row r="41511" spans="3:3" ht="12.75">
      <c r="C41511" s="101"/>
    </row>
    <row r="41512" spans="3:3" ht="12.75">
      <c r="C41512" s="101"/>
    </row>
    <row r="41513" spans="3:3" ht="12.75">
      <c r="C41513" s="101"/>
    </row>
    <row r="41514" spans="3:3" ht="12.75">
      <c r="C41514" s="101"/>
    </row>
    <row r="41515" spans="3:3" ht="12.75">
      <c r="C41515" s="101"/>
    </row>
    <row r="41516" spans="3:3" ht="12.75">
      <c r="C41516" s="101"/>
    </row>
    <row r="41517" spans="3:3" ht="12.75">
      <c r="C41517" s="101"/>
    </row>
    <row r="41518" spans="3:3" ht="12.75">
      <c r="C41518" s="101"/>
    </row>
    <row r="41519" spans="3:3" ht="12.75">
      <c r="C41519" s="101"/>
    </row>
    <row r="41520" spans="3:3" ht="12.75">
      <c r="C41520" s="101"/>
    </row>
    <row r="41521" spans="3:3" ht="12.75">
      <c r="C41521" s="101"/>
    </row>
    <row r="41522" spans="3:3" ht="12.75">
      <c r="C41522" s="101"/>
    </row>
    <row r="41523" spans="3:3" ht="12.75">
      <c r="C41523" s="101"/>
    </row>
    <row r="41524" spans="3:3" ht="12.75">
      <c r="C41524" s="101"/>
    </row>
    <row r="41525" spans="3:3" ht="12.75">
      <c r="C41525" s="101"/>
    </row>
    <row r="41526" spans="3:3" ht="12.75">
      <c r="C41526" s="101"/>
    </row>
    <row r="41527" spans="3:3" ht="12.75">
      <c r="C41527" s="101"/>
    </row>
    <row r="41528" spans="3:3" ht="12.75">
      <c r="C41528" s="101"/>
    </row>
    <row r="41529" spans="3:3" ht="12.75">
      <c r="C41529" s="101"/>
    </row>
    <row r="41530" spans="3:3" ht="12.75">
      <c r="C41530" s="101"/>
    </row>
    <row r="41531" spans="3:3" ht="12.75">
      <c r="C41531" s="101"/>
    </row>
    <row r="41532" spans="3:3" ht="12.75">
      <c r="C41532" s="101"/>
    </row>
    <row r="41533" spans="3:3" ht="12.75">
      <c r="C41533" s="101"/>
    </row>
    <row r="41534" spans="3:3" ht="12.75">
      <c r="C41534" s="101"/>
    </row>
    <row r="41535" spans="3:3" ht="12.75">
      <c r="C41535" s="101"/>
    </row>
    <row r="41536" spans="3:3" ht="12.75">
      <c r="C41536" s="101"/>
    </row>
    <row r="41537" spans="3:3" ht="12.75">
      <c r="C41537" s="101"/>
    </row>
    <row r="41538" spans="3:3" ht="12.75">
      <c r="C41538" s="101"/>
    </row>
    <row r="41539" spans="3:3" ht="12.75">
      <c r="C41539" s="101"/>
    </row>
    <row r="41540" spans="3:3" ht="12.75">
      <c r="C41540" s="101"/>
    </row>
    <row r="41541" spans="3:3" ht="12.75">
      <c r="C41541" s="101"/>
    </row>
    <row r="41542" spans="3:3" ht="12.75">
      <c r="C41542" s="101"/>
    </row>
    <row r="41543" spans="3:3" ht="12.75">
      <c r="C41543" s="101"/>
    </row>
    <row r="41544" spans="3:3" ht="12.75">
      <c r="C41544" s="101"/>
    </row>
    <row r="41545" spans="3:3" ht="12.75">
      <c r="C41545" s="101"/>
    </row>
    <row r="41546" spans="3:3" ht="12.75">
      <c r="C41546" s="101"/>
    </row>
    <row r="41547" spans="3:3" ht="12.75">
      <c r="C41547" s="101"/>
    </row>
    <row r="41548" spans="3:3" ht="12.75">
      <c r="C41548" s="101"/>
    </row>
    <row r="41549" spans="3:3" ht="12.75">
      <c r="C41549" s="101"/>
    </row>
    <row r="41550" spans="3:3" ht="12.75">
      <c r="C41550" s="101"/>
    </row>
    <row r="41551" spans="3:3" ht="12.75">
      <c r="C41551" s="101"/>
    </row>
    <row r="41552" spans="3:3" ht="12.75">
      <c r="C41552" s="101"/>
    </row>
    <row r="41553" spans="3:3" ht="12.75">
      <c r="C41553" s="101"/>
    </row>
    <row r="41554" spans="3:3" ht="12.75">
      <c r="C41554" s="101"/>
    </row>
    <row r="41555" spans="3:3" ht="12.75">
      <c r="C41555" s="101"/>
    </row>
    <row r="41556" spans="3:3" ht="12.75">
      <c r="C41556" s="101"/>
    </row>
    <row r="41557" spans="3:3" ht="12.75">
      <c r="C41557" s="101"/>
    </row>
    <row r="41558" spans="3:3" ht="12.75">
      <c r="C41558" s="101"/>
    </row>
    <row r="41559" spans="3:3" ht="12.75">
      <c r="C41559" s="101"/>
    </row>
    <row r="41560" spans="3:3" ht="12.75">
      <c r="C41560" s="101"/>
    </row>
    <row r="41561" spans="3:3" ht="12.75">
      <c r="C41561" s="101"/>
    </row>
    <row r="41562" spans="3:3" ht="12.75">
      <c r="C41562" s="101"/>
    </row>
    <row r="41563" spans="3:3" ht="12.75">
      <c r="C41563" s="101"/>
    </row>
    <row r="41564" spans="3:3" ht="12.75">
      <c r="C41564" s="101"/>
    </row>
    <row r="41565" spans="3:3" ht="12.75">
      <c r="C41565" s="101"/>
    </row>
    <row r="41566" spans="3:3" ht="12.75">
      <c r="C41566" s="101"/>
    </row>
    <row r="41567" spans="3:3" ht="12.75">
      <c r="C41567" s="101"/>
    </row>
    <row r="41568" spans="3:3" ht="12.75">
      <c r="C41568" s="101"/>
    </row>
    <row r="41569" spans="3:3" ht="12.75">
      <c r="C41569" s="101"/>
    </row>
    <row r="41570" spans="3:3" ht="12.75">
      <c r="C41570" s="101"/>
    </row>
    <row r="41571" spans="3:3" ht="12.75">
      <c r="C41571" s="101"/>
    </row>
    <row r="41572" spans="3:3" ht="12.75">
      <c r="C41572" s="101"/>
    </row>
    <row r="41573" spans="3:3" ht="12.75">
      <c r="C41573" s="101"/>
    </row>
    <row r="41574" spans="3:3" ht="12.75">
      <c r="C41574" s="101"/>
    </row>
    <row r="41575" spans="3:3" ht="12.75">
      <c r="C41575" s="101"/>
    </row>
    <row r="41576" spans="3:3" ht="12.75">
      <c r="C41576" s="101"/>
    </row>
    <row r="41577" spans="3:3" ht="12.75">
      <c r="C41577" s="101"/>
    </row>
    <row r="41578" spans="3:3" ht="12.75">
      <c r="C41578" s="101"/>
    </row>
    <row r="41579" spans="3:3" ht="12.75">
      <c r="C41579" s="101"/>
    </row>
    <row r="41580" spans="3:3" ht="12.75">
      <c r="C41580" s="101"/>
    </row>
    <row r="41581" spans="3:3" ht="12.75">
      <c r="C41581" s="101"/>
    </row>
    <row r="41582" spans="3:3" ht="12.75">
      <c r="C41582" s="101"/>
    </row>
    <row r="41583" spans="3:3" ht="12.75">
      <c r="C41583" s="101"/>
    </row>
    <row r="41584" spans="3:3" ht="12.75">
      <c r="C41584" s="101"/>
    </row>
    <row r="41585" spans="3:3" ht="12.75">
      <c r="C41585" s="101"/>
    </row>
    <row r="41586" spans="3:3" ht="12.75">
      <c r="C41586" s="101"/>
    </row>
    <row r="41587" spans="3:3" ht="12.75">
      <c r="C41587" s="101"/>
    </row>
    <row r="41588" spans="3:3" ht="12.75">
      <c r="C41588" s="101"/>
    </row>
    <row r="41589" spans="3:3" ht="12.75">
      <c r="C41589" s="101"/>
    </row>
    <row r="41590" spans="3:3" ht="12.75">
      <c r="C41590" s="101"/>
    </row>
    <row r="41591" spans="3:3" ht="12.75">
      <c r="C41591" s="101"/>
    </row>
    <row r="41592" spans="3:3" ht="12.75">
      <c r="C41592" s="101"/>
    </row>
    <row r="41593" spans="3:3" ht="12.75">
      <c r="C41593" s="101"/>
    </row>
    <row r="41594" spans="3:3" ht="12.75">
      <c r="C41594" s="101"/>
    </row>
    <row r="41595" spans="3:3" ht="12.75">
      <c r="C41595" s="101"/>
    </row>
    <row r="41596" spans="3:3" ht="12.75">
      <c r="C41596" s="101"/>
    </row>
    <row r="41597" spans="3:3" ht="12.75">
      <c r="C41597" s="101"/>
    </row>
    <row r="41598" spans="3:3" ht="12.75">
      <c r="C41598" s="101"/>
    </row>
    <row r="41599" spans="3:3" ht="12.75">
      <c r="C41599" s="101"/>
    </row>
    <row r="41600" spans="3:3" ht="12.75">
      <c r="C41600" s="101"/>
    </row>
    <row r="41601" spans="3:3" ht="12.75">
      <c r="C41601" s="101"/>
    </row>
    <row r="41602" spans="3:3" ht="12.75">
      <c r="C41602" s="101"/>
    </row>
    <row r="41603" spans="3:3" ht="12.75">
      <c r="C41603" s="101"/>
    </row>
    <row r="41604" spans="3:3" ht="12.75">
      <c r="C41604" s="101"/>
    </row>
    <row r="41605" spans="3:3" ht="12.75">
      <c r="C41605" s="101"/>
    </row>
    <row r="41606" spans="3:3" ht="12.75">
      <c r="C41606" s="101"/>
    </row>
    <row r="41607" spans="3:3" ht="12.75">
      <c r="C41607" s="101"/>
    </row>
    <row r="41608" spans="3:3" ht="12.75">
      <c r="C41608" s="101"/>
    </row>
    <row r="41609" spans="3:3" ht="12.75">
      <c r="C41609" s="101"/>
    </row>
    <row r="41610" spans="3:3" ht="12.75">
      <c r="C41610" s="101"/>
    </row>
    <row r="41611" spans="3:3" ht="12.75">
      <c r="C41611" s="101"/>
    </row>
    <row r="41612" spans="3:3" ht="12.75">
      <c r="C41612" s="101"/>
    </row>
    <row r="41613" spans="3:3" ht="12.75">
      <c r="C41613" s="101"/>
    </row>
    <row r="41614" spans="3:3" ht="12.75">
      <c r="C41614" s="101"/>
    </row>
    <row r="41615" spans="3:3" ht="12.75">
      <c r="C41615" s="101"/>
    </row>
    <row r="41616" spans="3:3" ht="12.75">
      <c r="C41616" s="101"/>
    </row>
    <row r="41617" spans="3:3" ht="12.75">
      <c r="C41617" s="101"/>
    </row>
    <row r="41618" spans="3:3" ht="12.75">
      <c r="C41618" s="101"/>
    </row>
    <row r="41619" spans="3:3" ht="12.75">
      <c r="C41619" s="101"/>
    </row>
    <row r="41620" spans="3:3" ht="12.75">
      <c r="C41620" s="101"/>
    </row>
    <row r="41621" spans="3:3" ht="12.75">
      <c r="C41621" s="101"/>
    </row>
    <row r="41622" spans="3:3" ht="12.75">
      <c r="C41622" s="101"/>
    </row>
    <row r="41623" spans="3:3" ht="12.75">
      <c r="C41623" s="101"/>
    </row>
    <row r="41624" spans="3:3" ht="12.75">
      <c r="C41624" s="101"/>
    </row>
    <row r="41625" spans="3:3" ht="12.75">
      <c r="C41625" s="101"/>
    </row>
    <row r="41626" spans="3:3" ht="12.75">
      <c r="C41626" s="101"/>
    </row>
    <row r="41627" spans="3:3" ht="12.75">
      <c r="C41627" s="101"/>
    </row>
    <row r="41628" spans="3:3" ht="12.75">
      <c r="C41628" s="101"/>
    </row>
    <row r="41629" spans="3:3" ht="12.75">
      <c r="C41629" s="101"/>
    </row>
    <row r="41630" spans="3:3" ht="12.75">
      <c r="C41630" s="101"/>
    </row>
    <row r="41631" spans="3:3" ht="12.75">
      <c r="C41631" s="101"/>
    </row>
    <row r="41632" spans="3:3" ht="12.75">
      <c r="C41632" s="101"/>
    </row>
    <row r="41633" spans="3:3" ht="12.75">
      <c r="C41633" s="101"/>
    </row>
    <row r="41634" spans="3:3" ht="12.75">
      <c r="C41634" s="101"/>
    </row>
    <row r="41635" spans="3:3" ht="12.75">
      <c r="C41635" s="101"/>
    </row>
    <row r="41636" spans="3:3" ht="12.75">
      <c r="C41636" s="101"/>
    </row>
    <row r="41637" spans="3:3" ht="12.75">
      <c r="C41637" s="101"/>
    </row>
    <row r="41638" spans="3:3" ht="12.75">
      <c r="C41638" s="101"/>
    </row>
    <row r="41639" spans="3:3" ht="12.75">
      <c r="C41639" s="101"/>
    </row>
    <row r="41640" spans="3:3" ht="12.75">
      <c r="C41640" s="101"/>
    </row>
    <row r="41641" spans="3:3" ht="12.75">
      <c r="C41641" s="101"/>
    </row>
    <row r="41642" spans="3:3" ht="12.75">
      <c r="C41642" s="101"/>
    </row>
    <row r="41643" spans="3:3" ht="12.75">
      <c r="C41643" s="101"/>
    </row>
    <row r="41644" spans="3:3" ht="12.75">
      <c r="C41644" s="101"/>
    </row>
    <row r="41645" spans="3:3" ht="12.75">
      <c r="C41645" s="101"/>
    </row>
    <row r="41646" spans="3:3" ht="12.75">
      <c r="C41646" s="101"/>
    </row>
    <row r="41647" spans="3:3" ht="12.75">
      <c r="C41647" s="101"/>
    </row>
    <row r="41648" spans="3:3" ht="12.75">
      <c r="C41648" s="101"/>
    </row>
    <row r="41649" spans="3:3" ht="12.75">
      <c r="C41649" s="101"/>
    </row>
    <row r="41650" spans="3:3" ht="12.75">
      <c r="C41650" s="101"/>
    </row>
    <row r="41651" spans="3:3" ht="12.75">
      <c r="C41651" s="101"/>
    </row>
    <row r="41652" spans="3:3" ht="12.75">
      <c r="C41652" s="101"/>
    </row>
    <row r="41653" spans="3:3" ht="12.75">
      <c r="C41653" s="101"/>
    </row>
    <row r="41654" spans="3:3" ht="12.75">
      <c r="C41654" s="101"/>
    </row>
    <row r="41655" spans="3:3" ht="12.75">
      <c r="C41655" s="101"/>
    </row>
    <row r="41656" spans="3:3" ht="12.75">
      <c r="C41656" s="101"/>
    </row>
    <row r="41657" spans="3:3" ht="12.75">
      <c r="C41657" s="101"/>
    </row>
    <row r="41658" spans="3:3" ht="12.75">
      <c r="C41658" s="101"/>
    </row>
    <row r="41659" spans="3:3" ht="12.75">
      <c r="C41659" s="101"/>
    </row>
    <row r="41660" spans="3:3" ht="12.75">
      <c r="C41660" s="101"/>
    </row>
    <row r="41661" spans="3:3" ht="12.75">
      <c r="C41661" s="101"/>
    </row>
    <row r="41662" spans="3:3" ht="12.75">
      <c r="C41662" s="101"/>
    </row>
    <row r="41663" spans="3:3" ht="12.75">
      <c r="C41663" s="101"/>
    </row>
    <row r="41664" spans="3:3" ht="12.75">
      <c r="C41664" s="101"/>
    </row>
    <row r="41665" spans="3:3" ht="12.75">
      <c r="C41665" s="101"/>
    </row>
    <row r="41666" spans="3:3" ht="12.75">
      <c r="C41666" s="101"/>
    </row>
    <row r="41667" spans="3:3" ht="12.75">
      <c r="C41667" s="101"/>
    </row>
    <row r="41668" spans="3:3" ht="12.75">
      <c r="C41668" s="101"/>
    </row>
    <row r="41669" spans="3:3" ht="12.75">
      <c r="C41669" s="101"/>
    </row>
    <row r="41670" spans="3:3" ht="12.75">
      <c r="C41670" s="101"/>
    </row>
    <row r="41671" spans="3:3" ht="12.75">
      <c r="C41671" s="101"/>
    </row>
    <row r="41672" spans="3:3" ht="12.75">
      <c r="C41672" s="101"/>
    </row>
    <row r="41673" spans="3:3" ht="12.75">
      <c r="C41673" s="101"/>
    </row>
    <row r="41674" spans="3:3" ht="12.75">
      <c r="C41674" s="101"/>
    </row>
    <row r="41675" spans="3:3" ht="12.75">
      <c r="C41675" s="101"/>
    </row>
    <row r="41676" spans="3:3" ht="12.75">
      <c r="C41676" s="101"/>
    </row>
    <row r="41677" spans="3:3" ht="12.75">
      <c r="C41677" s="101"/>
    </row>
    <row r="41678" spans="3:3" ht="12.75">
      <c r="C41678" s="101"/>
    </row>
    <row r="41679" spans="3:3" ht="12.75">
      <c r="C41679" s="101"/>
    </row>
    <row r="41680" spans="3:3" ht="12.75">
      <c r="C41680" s="101"/>
    </row>
    <row r="41681" spans="3:3" ht="12.75">
      <c r="C41681" s="101"/>
    </row>
    <row r="41682" spans="3:3" ht="12.75">
      <c r="C41682" s="101"/>
    </row>
    <row r="41683" spans="3:3" ht="12.75">
      <c r="C41683" s="101"/>
    </row>
    <row r="41684" spans="3:3" ht="12.75">
      <c r="C41684" s="101"/>
    </row>
    <row r="41685" spans="3:3" ht="12.75">
      <c r="C41685" s="101"/>
    </row>
    <row r="41686" spans="3:3" ht="12.75">
      <c r="C41686" s="101"/>
    </row>
    <row r="41687" spans="3:3" ht="12.75">
      <c r="C41687" s="101"/>
    </row>
    <row r="41688" spans="3:3" ht="12.75">
      <c r="C41688" s="101"/>
    </row>
    <row r="41689" spans="3:3" ht="12.75">
      <c r="C41689" s="101"/>
    </row>
    <row r="41690" spans="3:3" ht="12.75">
      <c r="C41690" s="101"/>
    </row>
    <row r="41691" spans="3:3" ht="12.75">
      <c r="C41691" s="101"/>
    </row>
    <row r="41692" spans="3:3" ht="12.75">
      <c r="C41692" s="101"/>
    </row>
    <row r="41693" spans="3:3" ht="12.75">
      <c r="C41693" s="101"/>
    </row>
    <row r="41694" spans="3:3" ht="12.75">
      <c r="C41694" s="101"/>
    </row>
    <row r="41695" spans="3:3" ht="12.75">
      <c r="C41695" s="101"/>
    </row>
    <row r="41696" spans="3:3" ht="12.75">
      <c r="C41696" s="101"/>
    </row>
    <row r="41697" spans="3:3" ht="12.75">
      <c r="C41697" s="101"/>
    </row>
    <row r="41698" spans="3:3" ht="12.75">
      <c r="C41698" s="101"/>
    </row>
    <row r="41699" spans="3:3" ht="12.75">
      <c r="C41699" s="101"/>
    </row>
    <row r="41700" spans="3:3" ht="12.75">
      <c r="C41700" s="101"/>
    </row>
    <row r="41701" spans="3:3" ht="12.75">
      <c r="C41701" s="101"/>
    </row>
    <row r="41702" spans="3:3" ht="12.75">
      <c r="C41702" s="101"/>
    </row>
    <row r="41703" spans="3:3" ht="12.75">
      <c r="C41703" s="101"/>
    </row>
    <row r="41704" spans="3:3" ht="12.75">
      <c r="C41704" s="101"/>
    </row>
    <row r="41705" spans="3:3" ht="12.75">
      <c r="C41705" s="101"/>
    </row>
    <row r="41706" spans="3:3" ht="12.75">
      <c r="C41706" s="101"/>
    </row>
    <row r="41707" spans="3:3" ht="12.75">
      <c r="C41707" s="101"/>
    </row>
    <row r="41708" spans="3:3" ht="12.75">
      <c r="C41708" s="101"/>
    </row>
    <row r="41709" spans="3:3" ht="12.75">
      <c r="C41709" s="101"/>
    </row>
    <row r="41710" spans="3:3" ht="12.75">
      <c r="C41710" s="101"/>
    </row>
    <row r="41711" spans="3:3" ht="12.75">
      <c r="C41711" s="101"/>
    </row>
    <row r="41712" spans="3:3" ht="12.75">
      <c r="C41712" s="101"/>
    </row>
    <row r="41713" spans="3:3" ht="12.75">
      <c r="C41713" s="101"/>
    </row>
    <row r="41714" spans="3:3" ht="12.75">
      <c r="C41714" s="101"/>
    </row>
    <row r="41715" spans="3:3" ht="12.75">
      <c r="C41715" s="101"/>
    </row>
    <row r="41716" spans="3:3" ht="12.75">
      <c r="C41716" s="101"/>
    </row>
    <row r="41717" spans="3:3" ht="12.75">
      <c r="C41717" s="101"/>
    </row>
    <row r="41718" spans="3:3" ht="12.75">
      <c r="C41718" s="101"/>
    </row>
    <row r="41719" spans="3:3" ht="12.75">
      <c r="C41719" s="101"/>
    </row>
    <row r="41720" spans="3:3" ht="12.75">
      <c r="C41720" s="101"/>
    </row>
    <row r="41721" spans="3:3" ht="12.75">
      <c r="C41721" s="101"/>
    </row>
    <row r="41722" spans="3:3" ht="12.75">
      <c r="C41722" s="101"/>
    </row>
    <row r="41723" spans="3:3" ht="12.75">
      <c r="C41723" s="101"/>
    </row>
    <row r="41724" spans="3:3" ht="12.75">
      <c r="C41724" s="101"/>
    </row>
    <row r="41725" spans="3:3" ht="12.75">
      <c r="C41725" s="101"/>
    </row>
    <row r="41726" spans="3:3" ht="12.75">
      <c r="C41726" s="101"/>
    </row>
    <row r="41727" spans="3:3" ht="12.75">
      <c r="C41727" s="101"/>
    </row>
    <row r="41728" spans="3:3" ht="12.75">
      <c r="C41728" s="101"/>
    </row>
    <row r="41729" spans="3:3" ht="12.75">
      <c r="C41729" s="101"/>
    </row>
    <row r="41730" spans="3:3" ht="12.75">
      <c r="C41730" s="101"/>
    </row>
    <row r="41731" spans="3:3" ht="12.75">
      <c r="C41731" s="101"/>
    </row>
    <row r="41732" spans="3:3" ht="12.75">
      <c r="C41732" s="101"/>
    </row>
    <row r="41733" spans="3:3" ht="12.75">
      <c r="C41733" s="101"/>
    </row>
    <row r="41734" spans="3:3" ht="12.75">
      <c r="C41734" s="101"/>
    </row>
    <row r="41735" spans="3:3" ht="12.75">
      <c r="C41735" s="101"/>
    </row>
    <row r="41736" spans="3:3" ht="12.75">
      <c r="C41736" s="101"/>
    </row>
    <row r="41737" spans="3:3" ht="12.75">
      <c r="C41737" s="101"/>
    </row>
    <row r="41738" spans="3:3" ht="12.75">
      <c r="C41738" s="101"/>
    </row>
    <row r="41739" spans="3:3" ht="12.75">
      <c r="C41739" s="101"/>
    </row>
    <row r="41740" spans="3:3" ht="12.75">
      <c r="C41740" s="101"/>
    </row>
    <row r="41741" spans="3:3" ht="12.75">
      <c r="C41741" s="101"/>
    </row>
    <row r="41742" spans="3:3" ht="12.75">
      <c r="C41742" s="101"/>
    </row>
    <row r="41743" spans="3:3" ht="12.75">
      <c r="C41743" s="101"/>
    </row>
    <row r="41744" spans="3:3" ht="12.75">
      <c r="C41744" s="101"/>
    </row>
    <row r="41745" spans="3:3" ht="12.75">
      <c r="C41745" s="101"/>
    </row>
    <row r="41746" spans="3:3" ht="12.75">
      <c r="C41746" s="101"/>
    </row>
    <row r="41747" spans="3:3" ht="12.75">
      <c r="C41747" s="101"/>
    </row>
    <row r="41748" spans="3:3" ht="12.75">
      <c r="C41748" s="101"/>
    </row>
    <row r="41749" spans="3:3" ht="12.75">
      <c r="C41749" s="101"/>
    </row>
    <row r="41750" spans="3:3" ht="12.75">
      <c r="C41750" s="101"/>
    </row>
    <row r="41751" spans="3:3" ht="12.75">
      <c r="C41751" s="101"/>
    </row>
    <row r="41752" spans="3:3" ht="12.75">
      <c r="C41752" s="101"/>
    </row>
    <row r="41753" spans="3:3" ht="12.75">
      <c r="C41753" s="101"/>
    </row>
    <row r="41754" spans="3:3" ht="12.75">
      <c r="C41754" s="101"/>
    </row>
    <row r="41755" spans="3:3" ht="12.75">
      <c r="C41755" s="101"/>
    </row>
    <row r="41756" spans="3:3" ht="12.75">
      <c r="C41756" s="101"/>
    </row>
    <row r="41757" spans="3:3" ht="12.75">
      <c r="C41757" s="101"/>
    </row>
    <row r="41758" spans="3:3" ht="12.75">
      <c r="C41758" s="101"/>
    </row>
    <row r="41759" spans="3:3" ht="12.75">
      <c r="C41759" s="101"/>
    </row>
    <row r="41760" spans="3:3" ht="12.75">
      <c r="C41760" s="101"/>
    </row>
    <row r="41761" spans="3:3" ht="12.75">
      <c r="C41761" s="101"/>
    </row>
    <row r="41762" spans="3:3" ht="12.75">
      <c r="C41762" s="101"/>
    </row>
    <row r="41763" spans="3:3" ht="12.75">
      <c r="C41763" s="101"/>
    </row>
    <row r="41764" spans="3:3" ht="12.75">
      <c r="C41764" s="101"/>
    </row>
    <row r="41765" spans="3:3" ht="12.75">
      <c r="C41765" s="101"/>
    </row>
    <row r="41766" spans="3:3" ht="12.75">
      <c r="C41766" s="101"/>
    </row>
    <row r="41767" spans="3:3" ht="12.75">
      <c r="C41767" s="101"/>
    </row>
    <row r="41768" spans="3:3" ht="12.75">
      <c r="C41768" s="101"/>
    </row>
    <row r="41769" spans="3:3" ht="12.75">
      <c r="C41769" s="101"/>
    </row>
    <row r="41770" spans="3:3" ht="12.75">
      <c r="C41770" s="101"/>
    </row>
    <row r="41771" spans="3:3" ht="12.75">
      <c r="C41771" s="101"/>
    </row>
    <row r="41772" spans="3:3" ht="12.75">
      <c r="C41772" s="101"/>
    </row>
    <row r="41773" spans="3:3" ht="12.75">
      <c r="C41773" s="101"/>
    </row>
    <row r="41774" spans="3:3" ht="12.75">
      <c r="C41774" s="101"/>
    </row>
    <row r="41775" spans="3:3" ht="12.75">
      <c r="C41775" s="101"/>
    </row>
    <row r="41776" spans="3:3" ht="12.75">
      <c r="C41776" s="101"/>
    </row>
    <row r="41777" spans="3:3" ht="12.75">
      <c r="C41777" s="101"/>
    </row>
    <row r="41778" spans="3:3" ht="12.75">
      <c r="C41778" s="101"/>
    </row>
    <row r="41779" spans="3:3" ht="12.75">
      <c r="C41779" s="101"/>
    </row>
    <row r="41780" spans="3:3" ht="12.75">
      <c r="C41780" s="101"/>
    </row>
    <row r="41781" spans="3:3" ht="12.75">
      <c r="C41781" s="101"/>
    </row>
    <row r="41782" spans="3:3" ht="12.75">
      <c r="C41782" s="101"/>
    </row>
    <row r="41783" spans="3:3" ht="12.75">
      <c r="C41783" s="101"/>
    </row>
    <row r="41784" spans="3:3" ht="12.75">
      <c r="C41784" s="101"/>
    </row>
    <row r="41785" spans="3:3" ht="12.75">
      <c r="C41785" s="101"/>
    </row>
    <row r="41786" spans="3:3" ht="12.75">
      <c r="C41786" s="101"/>
    </row>
    <row r="41787" spans="3:3" ht="12.75">
      <c r="C41787" s="101"/>
    </row>
    <row r="41788" spans="3:3" ht="12.75">
      <c r="C41788" s="101"/>
    </row>
    <row r="41789" spans="3:3" ht="12.75">
      <c r="C41789" s="101"/>
    </row>
    <row r="41790" spans="3:3" ht="12.75">
      <c r="C41790" s="101"/>
    </row>
    <row r="41791" spans="3:3" ht="12.75">
      <c r="C41791" s="101"/>
    </row>
    <row r="41792" spans="3:3" ht="12.75">
      <c r="C41792" s="101"/>
    </row>
    <row r="41793" spans="3:3" ht="12.75">
      <c r="C41793" s="101"/>
    </row>
    <row r="41794" spans="3:3" ht="12.75">
      <c r="C41794" s="101"/>
    </row>
    <row r="41795" spans="3:3" ht="12.75">
      <c r="C41795" s="101"/>
    </row>
    <row r="41796" spans="3:3" ht="12.75">
      <c r="C41796" s="101"/>
    </row>
    <row r="41797" spans="3:3" ht="12.75">
      <c r="C41797" s="101"/>
    </row>
    <row r="41798" spans="3:3" ht="12.75">
      <c r="C41798" s="101"/>
    </row>
    <row r="41799" spans="3:3" ht="12.75">
      <c r="C41799" s="101"/>
    </row>
    <row r="41800" spans="3:3" ht="12.75">
      <c r="C41800" s="101"/>
    </row>
    <row r="41801" spans="3:3" ht="12.75">
      <c r="C41801" s="101"/>
    </row>
    <row r="41802" spans="3:3" ht="12.75">
      <c r="C41802" s="101"/>
    </row>
    <row r="41803" spans="3:3" ht="12.75">
      <c r="C41803" s="101"/>
    </row>
    <row r="41804" spans="3:3" ht="12.75">
      <c r="C41804" s="101"/>
    </row>
    <row r="41805" spans="3:3" ht="12.75">
      <c r="C41805" s="101"/>
    </row>
    <row r="41806" spans="3:3" ht="12.75">
      <c r="C41806" s="101"/>
    </row>
    <row r="41807" spans="3:3" ht="12.75">
      <c r="C41807" s="101"/>
    </row>
    <row r="41808" spans="3:3" ht="12.75">
      <c r="C41808" s="101"/>
    </row>
    <row r="41809" spans="3:3" ht="12.75">
      <c r="C41809" s="101"/>
    </row>
    <row r="41810" spans="3:3" ht="12.75">
      <c r="C41810" s="101"/>
    </row>
    <row r="41811" spans="3:3" ht="12.75">
      <c r="C41811" s="101"/>
    </row>
    <row r="41812" spans="3:3" ht="12.75">
      <c r="C41812" s="101"/>
    </row>
    <row r="41813" spans="3:3" ht="12.75">
      <c r="C41813" s="101"/>
    </row>
    <row r="41814" spans="3:3" ht="12.75">
      <c r="C41814" s="101"/>
    </row>
    <row r="41815" spans="3:3" ht="12.75">
      <c r="C41815" s="101"/>
    </row>
    <row r="41816" spans="3:3" ht="12.75">
      <c r="C41816" s="101"/>
    </row>
    <row r="41817" spans="3:3" ht="12.75">
      <c r="C41817" s="101"/>
    </row>
    <row r="41818" spans="3:3" ht="12.75">
      <c r="C41818" s="101"/>
    </row>
    <row r="41819" spans="3:3" ht="12.75">
      <c r="C41819" s="101"/>
    </row>
    <row r="41820" spans="3:3" ht="12.75">
      <c r="C41820" s="101"/>
    </row>
    <row r="41821" spans="3:3" ht="12.75">
      <c r="C41821" s="101"/>
    </row>
    <row r="41822" spans="3:3" ht="12.75">
      <c r="C41822" s="101"/>
    </row>
    <row r="41823" spans="3:3" ht="12.75">
      <c r="C41823" s="101"/>
    </row>
    <row r="41824" spans="3:3" ht="12.75">
      <c r="C41824" s="101"/>
    </row>
    <row r="41825" spans="3:3" ht="12.75">
      <c r="C41825" s="101"/>
    </row>
    <row r="41826" spans="3:3" ht="12.75">
      <c r="C41826" s="101"/>
    </row>
    <row r="41827" spans="3:3" ht="12.75">
      <c r="C41827" s="101"/>
    </row>
    <row r="41828" spans="3:3" ht="12.75">
      <c r="C41828" s="101"/>
    </row>
    <row r="41829" spans="3:3" ht="12.75">
      <c r="C41829" s="101"/>
    </row>
    <row r="41830" spans="3:3" ht="12.75">
      <c r="C41830" s="101"/>
    </row>
    <row r="41831" spans="3:3" ht="12.75">
      <c r="C41831" s="101"/>
    </row>
    <row r="41832" spans="3:3" ht="12.75">
      <c r="C41832" s="101"/>
    </row>
    <row r="41833" spans="3:3" ht="12.75">
      <c r="C41833" s="101"/>
    </row>
    <row r="41834" spans="3:3" ht="12.75">
      <c r="C41834" s="101"/>
    </row>
    <row r="41835" spans="3:3" ht="12.75">
      <c r="C41835" s="101"/>
    </row>
    <row r="41836" spans="3:3" ht="12.75">
      <c r="C41836" s="101"/>
    </row>
    <row r="41837" spans="3:3" ht="12.75">
      <c r="C41837" s="101"/>
    </row>
    <row r="41838" spans="3:3" ht="12.75">
      <c r="C41838" s="101"/>
    </row>
    <row r="41839" spans="3:3" ht="12.75">
      <c r="C41839" s="101"/>
    </row>
    <row r="41840" spans="3:3" ht="12.75">
      <c r="C41840" s="101"/>
    </row>
    <row r="41841" spans="3:3" ht="12.75">
      <c r="C41841" s="101"/>
    </row>
    <row r="41842" spans="3:3" ht="12.75">
      <c r="C41842" s="101"/>
    </row>
    <row r="41843" spans="3:3" ht="12.75">
      <c r="C41843" s="101"/>
    </row>
    <row r="41844" spans="3:3" ht="12.75">
      <c r="C41844" s="101"/>
    </row>
    <row r="41845" spans="3:3" ht="12.75">
      <c r="C41845" s="101"/>
    </row>
    <row r="41846" spans="3:3" ht="12.75">
      <c r="C41846" s="101"/>
    </row>
    <row r="41847" spans="3:3" ht="12.75">
      <c r="C41847" s="101"/>
    </row>
    <row r="41848" spans="3:3" ht="12.75">
      <c r="C41848" s="101"/>
    </row>
    <row r="41849" spans="3:3" ht="12.75">
      <c r="C41849" s="101"/>
    </row>
    <row r="41850" spans="3:3" ht="12.75">
      <c r="C41850" s="101"/>
    </row>
    <row r="41851" spans="3:3" ht="12.75">
      <c r="C41851" s="101"/>
    </row>
    <row r="41852" spans="3:3" ht="12.75">
      <c r="C41852" s="101"/>
    </row>
    <row r="41853" spans="3:3" ht="12.75">
      <c r="C41853" s="101"/>
    </row>
    <row r="41854" spans="3:3" ht="12.75">
      <c r="C41854" s="101"/>
    </row>
    <row r="41855" spans="3:3" ht="12.75">
      <c r="C41855" s="101"/>
    </row>
    <row r="41856" spans="3:3" ht="12.75">
      <c r="C41856" s="101"/>
    </row>
    <row r="41857" spans="3:3" ht="12.75">
      <c r="C41857" s="101"/>
    </row>
    <row r="41858" spans="3:3" ht="12.75">
      <c r="C41858" s="101"/>
    </row>
    <row r="41859" spans="3:3" ht="12.75">
      <c r="C41859" s="101"/>
    </row>
    <row r="41860" spans="3:3" ht="12.75">
      <c r="C41860" s="101"/>
    </row>
    <row r="41861" spans="3:3" ht="12.75">
      <c r="C41861" s="101"/>
    </row>
    <row r="41862" spans="3:3" ht="12.75">
      <c r="C41862" s="101"/>
    </row>
    <row r="41863" spans="3:3" ht="12.75">
      <c r="C41863" s="101"/>
    </row>
    <row r="41864" spans="3:3" ht="12.75">
      <c r="C41864" s="101"/>
    </row>
    <row r="41865" spans="3:3" ht="12.75">
      <c r="C41865" s="101"/>
    </row>
    <row r="41866" spans="3:3" ht="12.75">
      <c r="C41866" s="101"/>
    </row>
    <row r="41867" spans="3:3" ht="12.75">
      <c r="C41867" s="101"/>
    </row>
    <row r="41868" spans="3:3" ht="12.75">
      <c r="C41868" s="101"/>
    </row>
    <row r="41869" spans="3:3" ht="12.75">
      <c r="C41869" s="101"/>
    </row>
    <row r="41870" spans="3:3" ht="12.75">
      <c r="C41870" s="101"/>
    </row>
    <row r="41871" spans="3:3" ht="12.75">
      <c r="C41871" s="101"/>
    </row>
    <row r="41872" spans="3:3" ht="12.75">
      <c r="C41872" s="101"/>
    </row>
    <row r="41873" spans="3:3" ht="12.75">
      <c r="C41873" s="101"/>
    </row>
    <row r="41874" spans="3:3" ht="12.75">
      <c r="C41874" s="101"/>
    </row>
    <row r="41875" spans="3:3" ht="12.75">
      <c r="C41875" s="101"/>
    </row>
    <row r="41876" spans="3:3" ht="12.75">
      <c r="C41876" s="101"/>
    </row>
    <row r="41877" spans="3:3" ht="12.75">
      <c r="C41877" s="101"/>
    </row>
    <row r="41878" spans="3:3" ht="12.75">
      <c r="C41878" s="101"/>
    </row>
    <row r="41879" spans="3:3" ht="12.75">
      <c r="C41879" s="101"/>
    </row>
    <row r="41880" spans="3:3" ht="12.75">
      <c r="C41880" s="101"/>
    </row>
    <row r="41881" spans="3:3" ht="12.75">
      <c r="C41881" s="101"/>
    </row>
    <row r="41882" spans="3:3" ht="12.75">
      <c r="C41882" s="101"/>
    </row>
    <row r="41883" spans="3:3" ht="12.75">
      <c r="C41883" s="101"/>
    </row>
    <row r="41884" spans="3:3" ht="12.75">
      <c r="C41884" s="101"/>
    </row>
    <row r="41885" spans="3:3" ht="12.75">
      <c r="C41885" s="101"/>
    </row>
    <row r="41886" spans="3:3" ht="12.75">
      <c r="C41886" s="101"/>
    </row>
    <row r="41887" spans="3:3" ht="12.75">
      <c r="C41887" s="101"/>
    </row>
    <row r="41888" spans="3:3" ht="12.75">
      <c r="C41888" s="101"/>
    </row>
    <row r="41889" spans="3:3" ht="12.75">
      <c r="C41889" s="101"/>
    </row>
    <row r="41890" spans="3:3" ht="12.75">
      <c r="C41890" s="101"/>
    </row>
    <row r="41891" spans="3:3" ht="12.75">
      <c r="C41891" s="101"/>
    </row>
    <row r="41892" spans="3:3" ht="12.75">
      <c r="C41892" s="101"/>
    </row>
    <row r="41893" spans="3:3" ht="12.75">
      <c r="C41893" s="101"/>
    </row>
    <row r="41894" spans="3:3" ht="12.75">
      <c r="C41894" s="101"/>
    </row>
    <row r="41895" spans="3:3" ht="12.75">
      <c r="C41895" s="101"/>
    </row>
    <row r="41896" spans="3:3" ht="12.75">
      <c r="C41896" s="101"/>
    </row>
    <row r="41897" spans="3:3" ht="12.75">
      <c r="C41897" s="101"/>
    </row>
    <row r="41898" spans="3:3" ht="12.75">
      <c r="C41898" s="101"/>
    </row>
    <row r="41899" spans="3:3" ht="12.75">
      <c r="C41899" s="101"/>
    </row>
    <row r="41900" spans="3:3" ht="12.75">
      <c r="C41900" s="101"/>
    </row>
    <row r="41901" spans="3:3" ht="12.75">
      <c r="C41901" s="101"/>
    </row>
    <row r="41902" spans="3:3" ht="12.75">
      <c r="C41902" s="101"/>
    </row>
    <row r="41903" spans="3:3" ht="12.75">
      <c r="C41903" s="101"/>
    </row>
    <row r="41904" spans="3:3" ht="12.75">
      <c r="C41904" s="101"/>
    </row>
    <row r="41905" spans="3:3" ht="12.75">
      <c r="C41905" s="101"/>
    </row>
    <row r="41906" spans="3:3" ht="12.75">
      <c r="C41906" s="101"/>
    </row>
    <row r="41907" spans="3:3" ht="12.75">
      <c r="C41907" s="101"/>
    </row>
    <row r="41908" spans="3:3" ht="12.75">
      <c r="C41908" s="101"/>
    </row>
    <row r="41909" spans="3:3" ht="12.75">
      <c r="C41909" s="101"/>
    </row>
    <row r="41910" spans="3:3" ht="12.75">
      <c r="C41910" s="101"/>
    </row>
    <row r="41911" spans="3:3" ht="12.75">
      <c r="C41911" s="101"/>
    </row>
    <row r="41912" spans="3:3" ht="12.75">
      <c r="C41912" s="101"/>
    </row>
    <row r="41913" spans="3:3" ht="12.75">
      <c r="C41913" s="101"/>
    </row>
    <row r="41914" spans="3:3" ht="12.75">
      <c r="C41914" s="101"/>
    </row>
    <row r="41915" spans="3:3" ht="12.75">
      <c r="C41915" s="101"/>
    </row>
    <row r="41916" spans="3:3" ht="12.75">
      <c r="C41916" s="101"/>
    </row>
    <row r="41917" spans="3:3" ht="12.75">
      <c r="C41917" s="101"/>
    </row>
    <row r="41918" spans="3:3" ht="12.75">
      <c r="C41918" s="101"/>
    </row>
    <row r="41919" spans="3:3" ht="12.75">
      <c r="C41919" s="101"/>
    </row>
    <row r="41920" spans="3:3" ht="12.75">
      <c r="C41920" s="101"/>
    </row>
    <row r="41921" spans="3:3" ht="12.75">
      <c r="C41921" s="101"/>
    </row>
    <row r="41922" spans="3:3" ht="12.75">
      <c r="C41922" s="101"/>
    </row>
    <row r="41923" spans="3:3" ht="12.75">
      <c r="C41923" s="101"/>
    </row>
    <row r="41924" spans="3:3" ht="12.75">
      <c r="C41924" s="101"/>
    </row>
    <row r="41925" spans="3:3" ht="12.75">
      <c r="C41925" s="101"/>
    </row>
    <row r="41926" spans="3:3" ht="12.75">
      <c r="C41926" s="101"/>
    </row>
    <row r="41927" spans="3:3" ht="12.75">
      <c r="C41927" s="101"/>
    </row>
    <row r="41928" spans="3:3" ht="12.75">
      <c r="C41928" s="101"/>
    </row>
    <row r="41929" spans="3:3" ht="12.75">
      <c r="C41929" s="101"/>
    </row>
    <row r="41930" spans="3:3" ht="12.75">
      <c r="C41930" s="101"/>
    </row>
    <row r="41931" spans="3:3" ht="12.75">
      <c r="C41931" s="101"/>
    </row>
    <row r="41932" spans="3:3" ht="12.75">
      <c r="C41932" s="101"/>
    </row>
    <row r="41933" spans="3:3" ht="12.75">
      <c r="C41933" s="101"/>
    </row>
    <row r="41934" spans="3:3" ht="12.75">
      <c r="C41934" s="101"/>
    </row>
    <row r="41935" spans="3:3" ht="12.75">
      <c r="C41935" s="101"/>
    </row>
    <row r="41936" spans="3:3" ht="12.75">
      <c r="C41936" s="101"/>
    </row>
    <row r="41937" spans="3:3" ht="12.75">
      <c r="C41937" s="101"/>
    </row>
    <row r="41938" spans="3:3" ht="12.75">
      <c r="C41938" s="101"/>
    </row>
    <row r="41939" spans="3:3" ht="12.75">
      <c r="C41939" s="101"/>
    </row>
    <row r="41940" spans="3:3" ht="12.75">
      <c r="C41940" s="101"/>
    </row>
    <row r="41941" spans="3:3" ht="12.75">
      <c r="C41941" s="101"/>
    </row>
    <row r="41942" spans="3:3" ht="12.75">
      <c r="C41942" s="101"/>
    </row>
    <row r="41943" spans="3:3" ht="12.75">
      <c r="C41943" s="101"/>
    </row>
    <row r="41944" spans="3:3" ht="12.75">
      <c r="C41944" s="101"/>
    </row>
    <row r="41945" spans="3:3" ht="12.75">
      <c r="C41945" s="101"/>
    </row>
    <row r="41946" spans="3:3" ht="12.75">
      <c r="C41946" s="101"/>
    </row>
    <row r="41947" spans="3:3" ht="12.75">
      <c r="C41947" s="101"/>
    </row>
    <row r="41948" spans="3:3" ht="12.75">
      <c r="C41948" s="101"/>
    </row>
    <row r="41949" spans="3:3" ht="12.75">
      <c r="C41949" s="101"/>
    </row>
    <row r="41950" spans="3:3" ht="12.75">
      <c r="C41950" s="101"/>
    </row>
    <row r="41951" spans="3:3" ht="12.75">
      <c r="C41951" s="101"/>
    </row>
    <row r="41952" spans="3:3" ht="12.75">
      <c r="C41952" s="101"/>
    </row>
    <row r="41953" spans="3:3" ht="12.75">
      <c r="C41953" s="101"/>
    </row>
    <row r="41954" spans="3:3" ht="12.75">
      <c r="C41954" s="101"/>
    </row>
    <row r="41955" spans="3:3" ht="12.75">
      <c r="C41955" s="101"/>
    </row>
    <row r="41956" spans="3:3" ht="12.75">
      <c r="C41956" s="101"/>
    </row>
    <row r="41957" spans="3:3" ht="12.75">
      <c r="C41957" s="101"/>
    </row>
    <row r="41958" spans="3:3" ht="12.75">
      <c r="C41958" s="101"/>
    </row>
    <row r="41959" spans="3:3" ht="12.75">
      <c r="C41959" s="101"/>
    </row>
    <row r="41960" spans="3:3" ht="12.75">
      <c r="C41960" s="101"/>
    </row>
    <row r="41961" spans="3:3" ht="12.75">
      <c r="C41961" s="101"/>
    </row>
    <row r="41962" spans="3:3" ht="12.75">
      <c r="C41962" s="101"/>
    </row>
    <row r="41963" spans="3:3" ht="12.75">
      <c r="C41963" s="101"/>
    </row>
    <row r="41964" spans="3:3" ht="12.75">
      <c r="C41964" s="101"/>
    </row>
    <row r="41965" spans="3:3" ht="12.75">
      <c r="C41965" s="101"/>
    </row>
    <row r="41966" spans="3:3" ht="12.75">
      <c r="C41966" s="101"/>
    </row>
    <row r="41967" spans="3:3" ht="12.75">
      <c r="C41967" s="101"/>
    </row>
    <row r="41968" spans="3:3" ht="12.75">
      <c r="C41968" s="101"/>
    </row>
    <row r="41969" spans="3:3" ht="12.75">
      <c r="C41969" s="101"/>
    </row>
    <row r="41970" spans="3:3" ht="12.75">
      <c r="C41970" s="101"/>
    </row>
    <row r="41971" spans="3:3" ht="12.75">
      <c r="C41971" s="101"/>
    </row>
    <row r="41972" spans="3:3" ht="12.75">
      <c r="C41972" s="101"/>
    </row>
    <row r="41973" spans="3:3" ht="12.75">
      <c r="C41973" s="101"/>
    </row>
    <row r="41974" spans="3:3" ht="12.75">
      <c r="C41974" s="101"/>
    </row>
    <row r="41975" spans="3:3" ht="12.75">
      <c r="C41975" s="101"/>
    </row>
    <row r="41976" spans="3:3" ht="12.75">
      <c r="C41976" s="101"/>
    </row>
    <row r="41977" spans="3:3" ht="12.75">
      <c r="C41977" s="101"/>
    </row>
    <row r="41978" spans="3:3" ht="12.75">
      <c r="C41978" s="101"/>
    </row>
    <row r="41979" spans="3:3" ht="12.75">
      <c r="C41979" s="101"/>
    </row>
    <row r="41980" spans="3:3" ht="12.75">
      <c r="C41980" s="101"/>
    </row>
    <row r="41981" spans="3:3" ht="12.75">
      <c r="C41981" s="101"/>
    </row>
    <row r="41982" spans="3:3" ht="12.75">
      <c r="C41982" s="101"/>
    </row>
    <row r="41983" spans="3:3" ht="12.75">
      <c r="C41983" s="101"/>
    </row>
    <row r="41984" spans="3:3" ht="12.75">
      <c r="C41984" s="101"/>
    </row>
    <row r="41985" spans="3:3" ht="12.75">
      <c r="C41985" s="101"/>
    </row>
    <row r="41986" spans="3:3" ht="12.75">
      <c r="C41986" s="101"/>
    </row>
    <row r="41987" spans="3:3" ht="12.75">
      <c r="C41987" s="101"/>
    </row>
    <row r="41988" spans="3:3" ht="12.75">
      <c r="C41988" s="101"/>
    </row>
    <row r="41989" spans="3:3" ht="12.75">
      <c r="C41989" s="101"/>
    </row>
    <row r="41990" spans="3:3" ht="12.75">
      <c r="C41990" s="101"/>
    </row>
    <row r="41991" spans="3:3" ht="12.75">
      <c r="C41991" s="101"/>
    </row>
    <row r="41992" spans="3:3" ht="12.75">
      <c r="C41992" s="101"/>
    </row>
    <row r="41993" spans="3:3" ht="12.75">
      <c r="C41993" s="101"/>
    </row>
    <row r="41994" spans="3:3" ht="12.75">
      <c r="C41994" s="101"/>
    </row>
    <row r="41995" spans="3:3" ht="12.75">
      <c r="C41995" s="101"/>
    </row>
    <row r="41996" spans="3:3" ht="12.75">
      <c r="C41996" s="101"/>
    </row>
    <row r="41997" spans="3:3" ht="12.75">
      <c r="C41997" s="101"/>
    </row>
    <row r="41998" spans="3:3" ht="12.75">
      <c r="C41998" s="101"/>
    </row>
    <row r="41999" spans="3:3" ht="12.75">
      <c r="C41999" s="101"/>
    </row>
    <row r="42000" spans="3:3" ht="12.75">
      <c r="C42000" s="101"/>
    </row>
    <row r="42001" spans="3:3" ht="12.75">
      <c r="C42001" s="101"/>
    </row>
    <row r="42002" spans="3:3" ht="12.75">
      <c r="C42002" s="101"/>
    </row>
    <row r="42003" spans="3:3" ht="12.75">
      <c r="C42003" s="101"/>
    </row>
    <row r="42004" spans="3:3" ht="12.75">
      <c r="C42004" s="101"/>
    </row>
    <row r="42005" spans="3:3" ht="12.75">
      <c r="C42005" s="101"/>
    </row>
    <row r="42006" spans="3:3" ht="12.75">
      <c r="C42006" s="101"/>
    </row>
    <row r="42007" spans="3:3" ht="12.75">
      <c r="C42007" s="101"/>
    </row>
    <row r="42008" spans="3:3" ht="12.75">
      <c r="C42008" s="101"/>
    </row>
    <row r="42009" spans="3:3" ht="12.75">
      <c r="C42009" s="101"/>
    </row>
    <row r="42010" spans="3:3" ht="12.75">
      <c r="C42010" s="101"/>
    </row>
    <row r="42011" spans="3:3" ht="12.75">
      <c r="C42011" s="101"/>
    </row>
    <row r="42012" spans="3:3" ht="12.75">
      <c r="C42012" s="101"/>
    </row>
    <row r="42013" spans="3:3" ht="12.75">
      <c r="C42013" s="101"/>
    </row>
    <row r="42014" spans="3:3" ht="12.75">
      <c r="C42014" s="101"/>
    </row>
    <row r="42015" spans="3:3" ht="12.75">
      <c r="C42015" s="101"/>
    </row>
    <row r="42016" spans="3:3" ht="12.75">
      <c r="C42016" s="101"/>
    </row>
    <row r="42017" spans="3:3" ht="12.75">
      <c r="C42017" s="101"/>
    </row>
    <row r="42018" spans="3:3" ht="12.75">
      <c r="C42018" s="101"/>
    </row>
    <row r="42019" spans="3:3" ht="12.75">
      <c r="C42019" s="101"/>
    </row>
    <row r="42020" spans="3:3" ht="12.75">
      <c r="C42020" s="101"/>
    </row>
    <row r="42021" spans="3:3" ht="12.75">
      <c r="C42021" s="101"/>
    </row>
    <row r="42022" spans="3:3" ht="12.75">
      <c r="C42022" s="101"/>
    </row>
    <row r="42023" spans="3:3" ht="12.75">
      <c r="C42023" s="101"/>
    </row>
    <row r="42024" spans="3:3" ht="12.75">
      <c r="C42024" s="101"/>
    </row>
    <row r="42025" spans="3:3" ht="12.75">
      <c r="C42025" s="101"/>
    </row>
    <row r="42026" spans="3:3" ht="12.75">
      <c r="C42026" s="101"/>
    </row>
    <row r="42027" spans="3:3" ht="12.75">
      <c r="C42027" s="101"/>
    </row>
    <row r="42028" spans="3:3" ht="12.75">
      <c r="C42028" s="101"/>
    </row>
    <row r="42029" spans="3:3" ht="12.75">
      <c r="C42029" s="101"/>
    </row>
    <row r="42030" spans="3:3" ht="12.75">
      <c r="C42030" s="101"/>
    </row>
    <row r="42031" spans="3:3" ht="12.75">
      <c r="C42031" s="101"/>
    </row>
    <row r="42032" spans="3:3" ht="12.75">
      <c r="C42032" s="101"/>
    </row>
    <row r="42033" spans="3:3" ht="12.75">
      <c r="C42033" s="101"/>
    </row>
    <row r="42034" spans="3:3" ht="12.75">
      <c r="C42034" s="101"/>
    </row>
    <row r="42035" spans="3:3" ht="12.75">
      <c r="C42035" s="101"/>
    </row>
    <row r="42036" spans="3:3" ht="12.75">
      <c r="C42036" s="101"/>
    </row>
    <row r="42037" spans="3:3" ht="12.75">
      <c r="C42037" s="101"/>
    </row>
    <row r="42038" spans="3:3" ht="12.75">
      <c r="C42038" s="101"/>
    </row>
    <row r="42039" spans="3:3" ht="12.75">
      <c r="C42039" s="101"/>
    </row>
    <row r="42040" spans="3:3" ht="12.75">
      <c r="C42040" s="101"/>
    </row>
    <row r="42041" spans="3:3" ht="12.75">
      <c r="C42041" s="101"/>
    </row>
    <row r="42042" spans="3:3" ht="12.75">
      <c r="C42042" s="101"/>
    </row>
    <row r="42043" spans="3:3" ht="12.75">
      <c r="C42043" s="101"/>
    </row>
    <row r="42044" spans="3:3" ht="12.75">
      <c r="C42044" s="101"/>
    </row>
    <row r="42045" spans="3:3" ht="12.75">
      <c r="C42045" s="101"/>
    </row>
    <row r="42046" spans="3:3" ht="12.75">
      <c r="C42046" s="101"/>
    </row>
    <row r="42047" spans="3:3" ht="12.75">
      <c r="C42047" s="101"/>
    </row>
    <row r="42048" spans="3:3" ht="12.75">
      <c r="C42048" s="101"/>
    </row>
    <row r="42049" spans="3:3" ht="12.75">
      <c r="C42049" s="101"/>
    </row>
    <row r="42050" spans="3:3" ht="12.75">
      <c r="C42050" s="101"/>
    </row>
    <row r="42051" spans="3:3" ht="12.75">
      <c r="C42051" s="101"/>
    </row>
    <row r="42052" spans="3:3" ht="12.75">
      <c r="C42052" s="101"/>
    </row>
    <row r="42053" spans="3:3" ht="12.75">
      <c r="C42053" s="101"/>
    </row>
    <row r="42054" spans="3:3" ht="12.75">
      <c r="C42054" s="101"/>
    </row>
    <row r="42055" spans="3:3" ht="12.75">
      <c r="C42055" s="101"/>
    </row>
    <row r="42056" spans="3:3" ht="12.75">
      <c r="C42056" s="101"/>
    </row>
    <row r="42057" spans="3:3" ht="12.75">
      <c r="C42057" s="101"/>
    </row>
    <row r="42058" spans="3:3" ht="12.75">
      <c r="C42058" s="101"/>
    </row>
    <row r="42059" spans="3:3" ht="12.75">
      <c r="C42059" s="101"/>
    </row>
    <row r="42060" spans="3:3" ht="12.75">
      <c r="C42060" s="101"/>
    </row>
    <row r="42061" spans="3:3" ht="12.75">
      <c r="C42061" s="101"/>
    </row>
    <row r="42062" spans="3:3" ht="12.75">
      <c r="C42062" s="101"/>
    </row>
    <row r="42063" spans="3:3" ht="12.75">
      <c r="C42063" s="101"/>
    </row>
    <row r="42064" spans="3:3" ht="12.75">
      <c r="C42064" s="101"/>
    </row>
    <row r="42065" spans="3:3" ht="12.75">
      <c r="C42065" s="101"/>
    </row>
    <row r="42066" spans="3:3" ht="12.75">
      <c r="C42066" s="101"/>
    </row>
    <row r="42067" spans="3:3" ht="12.75">
      <c r="C42067" s="101"/>
    </row>
    <row r="42068" spans="3:3" ht="12.75">
      <c r="C42068" s="101"/>
    </row>
    <row r="42069" spans="3:3" ht="12.75">
      <c r="C42069" s="101"/>
    </row>
    <row r="42070" spans="3:3" ht="12.75">
      <c r="C42070" s="101"/>
    </row>
    <row r="42071" spans="3:3" ht="12.75">
      <c r="C42071" s="101"/>
    </row>
    <row r="42072" spans="3:3" ht="12.75">
      <c r="C42072" s="101"/>
    </row>
    <row r="42073" spans="3:3" ht="12.75">
      <c r="C42073" s="101"/>
    </row>
    <row r="42074" spans="3:3" ht="12.75">
      <c r="C42074" s="101"/>
    </row>
    <row r="42075" spans="3:3" ht="12.75">
      <c r="C42075" s="101"/>
    </row>
    <row r="42076" spans="3:3" ht="12.75">
      <c r="C42076" s="101"/>
    </row>
    <row r="42077" spans="3:3" ht="12.75">
      <c r="C42077" s="101"/>
    </row>
    <row r="42078" spans="3:3" ht="12.75">
      <c r="C42078" s="101"/>
    </row>
    <row r="42079" spans="3:3" ht="12.75">
      <c r="C42079" s="101"/>
    </row>
    <row r="42080" spans="3:3" ht="12.75">
      <c r="C42080" s="101"/>
    </row>
    <row r="42081" spans="3:3" ht="12.75">
      <c r="C42081" s="101"/>
    </row>
    <row r="42082" spans="3:3" ht="12.75">
      <c r="C42082" s="101"/>
    </row>
    <row r="42083" spans="3:3" ht="12.75">
      <c r="C42083" s="101"/>
    </row>
    <row r="42084" spans="3:3" ht="12.75">
      <c r="C42084" s="101"/>
    </row>
    <row r="42085" spans="3:3" ht="12.75">
      <c r="C42085" s="101"/>
    </row>
    <row r="42086" spans="3:3" ht="12.75">
      <c r="C42086" s="101"/>
    </row>
    <row r="42087" spans="3:3" ht="12.75">
      <c r="C42087" s="101"/>
    </row>
    <row r="42088" spans="3:3" ht="12.75">
      <c r="C42088" s="101"/>
    </row>
    <row r="42089" spans="3:3" ht="12.75">
      <c r="C42089" s="101"/>
    </row>
    <row r="42090" spans="3:3" ht="12.75">
      <c r="C42090" s="101"/>
    </row>
    <row r="42091" spans="3:3" ht="12.75">
      <c r="C42091" s="101"/>
    </row>
    <row r="42092" spans="3:3" ht="12.75">
      <c r="C42092" s="101"/>
    </row>
    <row r="42093" spans="3:3" ht="12.75">
      <c r="C42093" s="101"/>
    </row>
    <row r="42094" spans="3:3" ht="12.75">
      <c r="C42094" s="101"/>
    </row>
    <row r="42095" spans="3:3" ht="12.75">
      <c r="C42095" s="101"/>
    </row>
    <row r="42096" spans="3:3" ht="12.75">
      <c r="C42096" s="101"/>
    </row>
    <row r="42097" spans="3:3" ht="12.75">
      <c r="C42097" s="101"/>
    </row>
    <row r="42098" spans="3:3" ht="12.75">
      <c r="C42098" s="101"/>
    </row>
    <row r="42099" spans="3:3" ht="12.75">
      <c r="C42099" s="101"/>
    </row>
    <row r="42100" spans="3:3" ht="12.75">
      <c r="C42100" s="101"/>
    </row>
    <row r="42101" spans="3:3" ht="12.75">
      <c r="C42101" s="101"/>
    </row>
    <row r="42102" spans="3:3" ht="12.75">
      <c r="C42102" s="101"/>
    </row>
    <row r="42103" spans="3:3" ht="12.75">
      <c r="C42103" s="101"/>
    </row>
    <row r="42104" spans="3:3" ht="12.75">
      <c r="C42104" s="101"/>
    </row>
    <row r="42105" spans="3:3" ht="12.75">
      <c r="C42105" s="101"/>
    </row>
    <row r="42106" spans="3:3" ht="12.75">
      <c r="C42106" s="101"/>
    </row>
    <row r="42107" spans="3:3" ht="12.75">
      <c r="C42107" s="101"/>
    </row>
    <row r="42108" spans="3:3" ht="12.75">
      <c r="C42108" s="101"/>
    </row>
    <row r="42109" spans="3:3" ht="12.75">
      <c r="C42109" s="101"/>
    </row>
    <row r="42110" spans="3:3" ht="12.75">
      <c r="C42110" s="101"/>
    </row>
    <row r="42111" spans="3:3" ht="12.75">
      <c r="C42111" s="101"/>
    </row>
    <row r="42112" spans="3:3" ht="12.75">
      <c r="C42112" s="101"/>
    </row>
    <row r="42113" spans="3:3" ht="12.75">
      <c r="C42113" s="101"/>
    </row>
    <row r="42114" spans="3:3" ht="12.75">
      <c r="C42114" s="101"/>
    </row>
    <row r="42115" spans="3:3" ht="12.75">
      <c r="C42115" s="101"/>
    </row>
    <row r="42116" spans="3:3" ht="12.75">
      <c r="C42116" s="101"/>
    </row>
    <row r="42117" spans="3:3" ht="12.75">
      <c r="C42117" s="101"/>
    </row>
    <row r="42118" spans="3:3" ht="12.75">
      <c r="C42118" s="101"/>
    </row>
    <row r="42119" spans="3:3" ht="12.75">
      <c r="C42119" s="101"/>
    </row>
    <row r="42120" spans="3:3" ht="12.75">
      <c r="C42120" s="101"/>
    </row>
    <row r="42121" spans="3:3" ht="12.75">
      <c r="C42121" s="101"/>
    </row>
    <row r="42122" spans="3:3" ht="12.75">
      <c r="C42122" s="101"/>
    </row>
    <row r="42123" spans="3:3" ht="12.75">
      <c r="C42123" s="101"/>
    </row>
    <row r="42124" spans="3:3" ht="12.75">
      <c r="C42124" s="101"/>
    </row>
    <row r="42125" spans="3:3" ht="12.75">
      <c r="C42125" s="101"/>
    </row>
    <row r="42126" spans="3:3" ht="12.75">
      <c r="C42126" s="101"/>
    </row>
    <row r="42127" spans="3:3" ht="12.75">
      <c r="C42127" s="101"/>
    </row>
    <row r="42128" spans="3:3" ht="12.75">
      <c r="C42128" s="101"/>
    </row>
    <row r="42129" spans="3:3" ht="12.75">
      <c r="C42129" s="101"/>
    </row>
    <row r="42130" spans="3:3" ht="12.75">
      <c r="C42130" s="101"/>
    </row>
    <row r="42131" spans="3:3" ht="12.75">
      <c r="C42131" s="101"/>
    </row>
    <row r="42132" spans="3:3" ht="12.75">
      <c r="C42132" s="101"/>
    </row>
    <row r="42133" spans="3:3" ht="12.75">
      <c r="C42133" s="101"/>
    </row>
    <row r="42134" spans="3:3" ht="12.75">
      <c r="C42134" s="101"/>
    </row>
    <row r="42135" spans="3:3" ht="12.75">
      <c r="C42135" s="101"/>
    </row>
    <row r="42136" spans="3:3" ht="12.75">
      <c r="C42136" s="101"/>
    </row>
    <row r="42137" spans="3:3" ht="12.75">
      <c r="C42137" s="101"/>
    </row>
    <row r="42138" spans="3:3" ht="12.75">
      <c r="C42138" s="101"/>
    </row>
    <row r="42139" spans="3:3" ht="12.75">
      <c r="C42139" s="101"/>
    </row>
    <row r="42140" spans="3:3" ht="12.75">
      <c r="C42140" s="101"/>
    </row>
    <row r="42141" spans="3:3" ht="12.75">
      <c r="C42141" s="101"/>
    </row>
    <row r="42142" spans="3:3" ht="12.75">
      <c r="C42142" s="101"/>
    </row>
    <row r="42143" spans="3:3" ht="12.75">
      <c r="C42143" s="101"/>
    </row>
    <row r="42144" spans="3:3" ht="12.75">
      <c r="C42144" s="101"/>
    </row>
    <row r="42145" spans="3:3" ht="12.75">
      <c r="C42145" s="101"/>
    </row>
    <row r="42146" spans="3:3" ht="12.75">
      <c r="C42146" s="101"/>
    </row>
    <row r="42147" spans="3:3" ht="12.75">
      <c r="C42147" s="101"/>
    </row>
    <row r="42148" spans="3:3" ht="12.75">
      <c r="C42148" s="101"/>
    </row>
    <row r="42149" spans="3:3" ht="12.75">
      <c r="C42149" s="101"/>
    </row>
    <row r="42150" spans="3:3" ht="12.75">
      <c r="C42150" s="101"/>
    </row>
    <row r="42151" spans="3:3" ht="12.75">
      <c r="C42151" s="101"/>
    </row>
    <row r="42152" spans="3:3" ht="12.75">
      <c r="C42152" s="101"/>
    </row>
    <row r="42153" spans="3:3" ht="12.75">
      <c r="C42153" s="101"/>
    </row>
    <row r="42154" spans="3:3" ht="12.75">
      <c r="C42154" s="101"/>
    </row>
    <row r="42155" spans="3:3" ht="12.75">
      <c r="C42155" s="101"/>
    </row>
    <row r="42156" spans="3:3" ht="12.75">
      <c r="C42156" s="101"/>
    </row>
    <row r="42157" spans="3:3" ht="12.75">
      <c r="C42157" s="101"/>
    </row>
    <row r="42158" spans="3:3" ht="12.75">
      <c r="C42158" s="101"/>
    </row>
    <row r="42159" spans="3:3" ht="12.75">
      <c r="C42159" s="101"/>
    </row>
    <row r="42160" spans="3:3" ht="12.75">
      <c r="C42160" s="101"/>
    </row>
    <row r="42161" spans="3:3" ht="12.75">
      <c r="C42161" s="101"/>
    </row>
    <row r="42162" spans="3:3" ht="12.75">
      <c r="C42162" s="101"/>
    </row>
    <row r="42163" spans="3:3" ht="12.75">
      <c r="C42163" s="101"/>
    </row>
    <row r="42164" spans="3:3" ht="12.75">
      <c r="C42164" s="101"/>
    </row>
    <row r="42165" spans="3:3" ht="12.75">
      <c r="C42165" s="101"/>
    </row>
    <row r="42166" spans="3:3" ht="12.75">
      <c r="C42166" s="101"/>
    </row>
    <row r="42167" spans="3:3" ht="12.75">
      <c r="C42167" s="101"/>
    </row>
    <row r="42168" spans="3:3" ht="12.75">
      <c r="C42168" s="101"/>
    </row>
    <row r="42169" spans="3:3" ht="12.75">
      <c r="C42169" s="101"/>
    </row>
    <row r="42170" spans="3:3" ht="12.75">
      <c r="C42170" s="101"/>
    </row>
    <row r="42171" spans="3:3" ht="12.75">
      <c r="C42171" s="101"/>
    </row>
    <row r="42172" spans="3:3" ht="12.75">
      <c r="C42172" s="101"/>
    </row>
    <row r="42173" spans="3:3" ht="12.75">
      <c r="C42173" s="101"/>
    </row>
    <row r="42174" spans="3:3" ht="12.75">
      <c r="C42174" s="101"/>
    </row>
    <row r="42175" spans="3:3" ht="12.75">
      <c r="C42175" s="101"/>
    </row>
    <row r="42176" spans="3:3" ht="12.75">
      <c r="C42176" s="101"/>
    </row>
    <row r="42177" spans="3:3" ht="12.75">
      <c r="C42177" s="101"/>
    </row>
    <row r="42178" spans="3:3" ht="12.75">
      <c r="C42178" s="101"/>
    </row>
    <row r="42179" spans="3:3" ht="12.75">
      <c r="C42179" s="101"/>
    </row>
    <row r="42180" spans="3:3" ht="12.75">
      <c r="C42180" s="101"/>
    </row>
    <row r="42181" spans="3:3" ht="12.75">
      <c r="C42181" s="101"/>
    </row>
    <row r="42182" spans="3:3" ht="12.75">
      <c r="C42182" s="101"/>
    </row>
    <row r="42183" spans="3:3" ht="12.75">
      <c r="C42183" s="101"/>
    </row>
    <row r="42184" spans="3:3" ht="12.75">
      <c r="C42184" s="101"/>
    </row>
    <row r="42185" spans="3:3" ht="12.75">
      <c r="C42185" s="101"/>
    </row>
    <row r="42186" spans="3:3" ht="12.75">
      <c r="C42186" s="101"/>
    </row>
    <row r="42187" spans="3:3" ht="12.75">
      <c r="C42187" s="101"/>
    </row>
    <row r="42188" spans="3:3" ht="12.75">
      <c r="C42188" s="101"/>
    </row>
    <row r="42189" spans="3:3" ht="12.75">
      <c r="C42189" s="101"/>
    </row>
    <row r="42190" spans="3:3" ht="12.75">
      <c r="C42190" s="101"/>
    </row>
    <row r="42191" spans="3:3" ht="12.75">
      <c r="C42191" s="101"/>
    </row>
    <row r="42192" spans="3:3" ht="12.75">
      <c r="C42192" s="101"/>
    </row>
    <row r="42193" spans="3:3" ht="12.75">
      <c r="C42193" s="101"/>
    </row>
    <row r="42194" spans="3:3" ht="12.75">
      <c r="C42194" s="101"/>
    </row>
    <row r="42195" spans="3:3" ht="12.75">
      <c r="C42195" s="101"/>
    </row>
    <row r="42196" spans="3:3" ht="12.75">
      <c r="C42196" s="101"/>
    </row>
    <row r="42197" spans="3:3" ht="12.75">
      <c r="C42197" s="101"/>
    </row>
    <row r="42198" spans="3:3" ht="12.75">
      <c r="C42198" s="101"/>
    </row>
    <row r="42199" spans="3:3" ht="12.75">
      <c r="C42199" s="101"/>
    </row>
    <row r="42200" spans="3:3" ht="12.75">
      <c r="C42200" s="101"/>
    </row>
    <row r="42201" spans="3:3" ht="12.75">
      <c r="C42201" s="101"/>
    </row>
    <row r="42202" spans="3:3" ht="12.75">
      <c r="C42202" s="101"/>
    </row>
    <row r="42203" spans="3:3" ht="12.75">
      <c r="C42203" s="101"/>
    </row>
    <row r="42204" spans="3:3" ht="12.75">
      <c r="C42204" s="101"/>
    </row>
    <row r="42205" spans="3:3" ht="12.75">
      <c r="C42205" s="101"/>
    </row>
    <row r="42206" spans="3:3" ht="12.75">
      <c r="C42206" s="101"/>
    </row>
    <row r="42207" spans="3:3" ht="12.75">
      <c r="C42207" s="101"/>
    </row>
    <row r="42208" spans="3:3" ht="12.75">
      <c r="C42208" s="101"/>
    </row>
    <row r="42209" spans="3:3" ht="12.75">
      <c r="C42209" s="101"/>
    </row>
    <row r="42210" spans="3:3" ht="12.75">
      <c r="C42210" s="101"/>
    </row>
    <row r="42211" spans="3:3" ht="12.75">
      <c r="C42211" s="101"/>
    </row>
    <row r="42212" spans="3:3" ht="12.75">
      <c r="C42212" s="101"/>
    </row>
    <row r="42213" spans="3:3" ht="12.75">
      <c r="C42213" s="101"/>
    </row>
    <row r="42214" spans="3:3" ht="12.75">
      <c r="C42214" s="101"/>
    </row>
    <row r="42215" spans="3:3" ht="12.75">
      <c r="C42215" s="101"/>
    </row>
    <row r="42216" spans="3:3" ht="12.75">
      <c r="C42216" s="101"/>
    </row>
    <row r="42217" spans="3:3" ht="12.75">
      <c r="C42217" s="101"/>
    </row>
    <row r="42218" spans="3:3" ht="12.75">
      <c r="C42218" s="101"/>
    </row>
    <row r="42219" spans="3:3" ht="12.75">
      <c r="C42219" s="101"/>
    </row>
    <row r="42220" spans="3:3" ht="12.75">
      <c r="C42220" s="101"/>
    </row>
    <row r="42221" spans="3:3" ht="12.75">
      <c r="C42221" s="101"/>
    </row>
    <row r="42222" spans="3:3" ht="12.75">
      <c r="C42222" s="101"/>
    </row>
    <row r="42223" spans="3:3" ht="12.75">
      <c r="C42223" s="101"/>
    </row>
    <row r="42224" spans="3:3" ht="12.75">
      <c r="C42224" s="101"/>
    </row>
    <row r="42225" spans="3:3" ht="12.75">
      <c r="C42225" s="101"/>
    </row>
    <row r="42226" spans="3:3" ht="12.75">
      <c r="C42226" s="101"/>
    </row>
    <row r="42227" spans="3:3" ht="12.75">
      <c r="C42227" s="101"/>
    </row>
    <row r="42228" spans="3:3" ht="12.75">
      <c r="C42228" s="101"/>
    </row>
    <row r="42229" spans="3:3" ht="12.75">
      <c r="C42229" s="101"/>
    </row>
    <row r="42230" spans="3:3" ht="12.75">
      <c r="C42230" s="101"/>
    </row>
    <row r="42231" spans="3:3" ht="12.75">
      <c r="C42231" s="101"/>
    </row>
    <row r="42232" spans="3:3" ht="12.75">
      <c r="C42232" s="101"/>
    </row>
    <row r="42233" spans="3:3" ht="12.75">
      <c r="C42233" s="101"/>
    </row>
    <row r="42234" spans="3:3" ht="12.75">
      <c r="C42234" s="101"/>
    </row>
    <row r="42235" spans="3:3" ht="12.75">
      <c r="C42235" s="101"/>
    </row>
    <row r="42236" spans="3:3" ht="12.75">
      <c r="C42236" s="101"/>
    </row>
    <row r="42237" spans="3:3" ht="12.75">
      <c r="C42237" s="101"/>
    </row>
    <row r="42238" spans="3:3" ht="12.75">
      <c r="C42238" s="101"/>
    </row>
    <row r="42239" spans="3:3" ht="12.75">
      <c r="C42239" s="101"/>
    </row>
    <row r="42240" spans="3:3" ht="12.75">
      <c r="C42240" s="101"/>
    </row>
    <row r="42241" spans="3:3" ht="12.75">
      <c r="C42241" s="101"/>
    </row>
    <row r="42242" spans="3:3" ht="12.75">
      <c r="C42242" s="101"/>
    </row>
    <row r="42243" spans="3:3" ht="12.75">
      <c r="C42243" s="101"/>
    </row>
    <row r="42244" spans="3:3" ht="12.75">
      <c r="C42244" s="101"/>
    </row>
    <row r="42245" spans="3:3" ht="12.75">
      <c r="C42245" s="101"/>
    </row>
    <row r="42246" spans="3:3" ht="12.75">
      <c r="C42246" s="101"/>
    </row>
    <row r="42247" spans="3:3" ht="12.75">
      <c r="C42247" s="101"/>
    </row>
    <row r="42248" spans="3:3" ht="12.75">
      <c r="C42248" s="101"/>
    </row>
    <row r="42249" spans="3:3" ht="12.75">
      <c r="C42249" s="101"/>
    </row>
    <row r="42250" spans="3:3" ht="12.75">
      <c r="C42250" s="101"/>
    </row>
    <row r="42251" spans="3:3" ht="12.75">
      <c r="C42251" s="101"/>
    </row>
    <row r="42252" spans="3:3" ht="12.75">
      <c r="C42252" s="101"/>
    </row>
    <row r="42253" spans="3:3" ht="12.75">
      <c r="C42253" s="101"/>
    </row>
    <row r="42254" spans="3:3" ht="12.75">
      <c r="C42254" s="101"/>
    </row>
    <row r="42255" spans="3:3" ht="12.75">
      <c r="C42255" s="101"/>
    </row>
    <row r="42256" spans="3:3" ht="12.75">
      <c r="C42256" s="101"/>
    </row>
    <row r="42257" spans="3:3" ht="12.75">
      <c r="C42257" s="101"/>
    </row>
    <row r="42258" spans="3:3" ht="12.75">
      <c r="C42258" s="101"/>
    </row>
    <row r="42259" spans="3:3" ht="12.75">
      <c r="C42259" s="101"/>
    </row>
    <row r="42260" spans="3:3" ht="12.75">
      <c r="C42260" s="101"/>
    </row>
    <row r="42261" spans="3:3" ht="12.75">
      <c r="C42261" s="101"/>
    </row>
    <row r="42262" spans="3:3" ht="12.75">
      <c r="C42262" s="101"/>
    </row>
    <row r="42263" spans="3:3" ht="12.75">
      <c r="C42263" s="101"/>
    </row>
    <row r="42264" spans="3:3" ht="12.75">
      <c r="C42264" s="101"/>
    </row>
    <row r="42265" spans="3:3" ht="12.75">
      <c r="C42265" s="101"/>
    </row>
    <row r="42266" spans="3:3" ht="12.75">
      <c r="C42266" s="101"/>
    </row>
    <row r="42267" spans="3:3" ht="12.75">
      <c r="C42267" s="101"/>
    </row>
    <row r="42268" spans="3:3" ht="12.75">
      <c r="C42268" s="101"/>
    </row>
    <row r="42269" spans="3:3" ht="12.75">
      <c r="C42269" s="101"/>
    </row>
    <row r="42270" spans="3:3" ht="12.75">
      <c r="C42270" s="101"/>
    </row>
    <row r="42271" spans="3:3" ht="12.75">
      <c r="C42271" s="101"/>
    </row>
    <row r="42272" spans="3:3" ht="12.75">
      <c r="C42272" s="101"/>
    </row>
    <row r="42273" spans="3:3" ht="12.75">
      <c r="C42273" s="101"/>
    </row>
    <row r="42274" spans="3:3" ht="12.75">
      <c r="C42274" s="101"/>
    </row>
    <row r="42275" spans="3:3" ht="12.75">
      <c r="C42275" s="101"/>
    </row>
    <row r="42276" spans="3:3" ht="12.75">
      <c r="C42276" s="101"/>
    </row>
    <row r="42277" spans="3:3" ht="12.75">
      <c r="C42277" s="101"/>
    </row>
    <row r="42278" spans="3:3" ht="12.75">
      <c r="C42278" s="101"/>
    </row>
    <row r="42279" spans="3:3" ht="12.75">
      <c r="C42279" s="101"/>
    </row>
    <row r="42280" spans="3:3" ht="12.75">
      <c r="C42280" s="101"/>
    </row>
    <row r="42281" spans="3:3" ht="12.75">
      <c r="C42281" s="101"/>
    </row>
    <row r="42282" spans="3:3" ht="12.75">
      <c r="C42282" s="101"/>
    </row>
    <row r="42283" spans="3:3" ht="12.75">
      <c r="C42283" s="101"/>
    </row>
    <row r="42284" spans="3:3" ht="12.75">
      <c r="C42284" s="101"/>
    </row>
    <row r="42285" spans="3:3" ht="12.75">
      <c r="C42285" s="101"/>
    </row>
    <row r="42286" spans="3:3" ht="12.75">
      <c r="C42286" s="101"/>
    </row>
    <row r="42287" spans="3:3" ht="12.75">
      <c r="C42287" s="101"/>
    </row>
    <row r="42288" spans="3:3" ht="12.75">
      <c r="C42288" s="101"/>
    </row>
    <row r="42289" spans="3:3" ht="12.75">
      <c r="C42289" s="101"/>
    </row>
    <row r="42290" spans="3:3" ht="12.75">
      <c r="C42290" s="101"/>
    </row>
    <row r="42291" spans="3:3" ht="12.75">
      <c r="C42291" s="101"/>
    </row>
    <row r="42292" spans="3:3" ht="12.75">
      <c r="C42292" s="101"/>
    </row>
    <row r="42293" spans="3:3" ht="12.75">
      <c r="C42293" s="101"/>
    </row>
    <row r="42294" spans="3:3" ht="12.75">
      <c r="C42294" s="101"/>
    </row>
    <row r="42295" spans="3:3" ht="12.75">
      <c r="C42295" s="101"/>
    </row>
    <row r="42296" spans="3:3" ht="12.75">
      <c r="C42296" s="101"/>
    </row>
    <row r="42297" spans="3:3" ht="12.75">
      <c r="C42297" s="101"/>
    </row>
    <row r="42298" spans="3:3" ht="12.75">
      <c r="C42298" s="101"/>
    </row>
    <row r="42299" spans="3:3" ht="12.75">
      <c r="C42299" s="101"/>
    </row>
    <row r="42300" spans="3:3" ht="12.75">
      <c r="C42300" s="101"/>
    </row>
    <row r="42301" spans="3:3" ht="12.75">
      <c r="C42301" s="101"/>
    </row>
    <row r="42302" spans="3:3" ht="12.75">
      <c r="C42302" s="101"/>
    </row>
    <row r="42303" spans="3:3" ht="12.75">
      <c r="C42303" s="101"/>
    </row>
    <row r="42304" spans="3:3" ht="12.75">
      <c r="C42304" s="101"/>
    </row>
    <row r="42305" spans="3:3" ht="12.75">
      <c r="C42305" s="101"/>
    </row>
    <row r="42306" spans="3:3" ht="12.75">
      <c r="C42306" s="101"/>
    </row>
    <row r="42307" spans="3:3" ht="12.75">
      <c r="C42307" s="101"/>
    </row>
    <row r="42308" spans="3:3" ht="12.75">
      <c r="C42308" s="101"/>
    </row>
    <row r="42309" spans="3:3" ht="12.75">
      <c r="C42309" s="101"/>
    </row>
    <row r="42310" spans="3:3" ht="12.75">
      <c r="C42310" s="101"/>
    </row>
    <row r="42311" spans="3:3" ht="12.75">
      <c r="C42311" s="101"/>
    </row>
    <row r="42312" spans="3:3" ht="12.75">
      <c r="C42312" s="101"/>
    </row>
    <row r="42313" spans="3:3" ht="12.75">
      <c r="C42313" s="101"/>
    </row>
    <row r="42314" spans="3:3" ht="12.75">
      <c r="C42314" s="101"/>
    </row>
    <row r="42315" spans="3:3" ht="12.75">
      <c r="C42315" s="101"/>
    </row>
    <row r="42316" spans="3:3" ht="12.75">
      <c r="C42316" s="101"/>
    </row>
    <row r="42317" spans="3:3" ht="12.75">
      <c r="C42317" s="101"/>
    </row>
    <row r="42318" spans="3:3" ht="12.75">
      <c r="C42318" s="101"/>
    </row>
    <row r="42319" spans="3:3" ht="12.75">
      <c r="C42319" s="101"/>
    </row>
    <row r="42320" spans="3:3" ht="12.75">
      <c r="C42320" s="101"/>
    </row>
    <row r="42321" spans="3:3" ht="12.75">
      <c r="C42321" s="101"/>
    </row>
    <row r="42322" spans="3:3" ht="12.75">
      <c r="C42322" s="101"/>
    </row>
    <row r="42323" spans="3:3" ht="12.75">
      <c r="C42323" s="101"/>
    </row>
    <row r="42324" spans="3:3" ht="12.75">
      <c r="C42324" s="101"/>
    </row>
    <row r="42325" spans="3:3" ht="12.75">
      <c r="C42325" s="101"/>
    </row>
    <row r="42326" spans="3:3" ht="12.75">
      <c r="C42326" s="101"/>
    </row>
    <row r="42327" spans="3:3" ht="12.75">
      <c r="C42327" s="101"/>
    </row>
    <row r="42328" spans="3:3" ht="12.75">
      <c r="C42328" s="101"/>
    </row>
    <row r="42329" spans="3:3" ht="12.75">
      <c r="C42329" s="101"/>
    </row>
    <row r="42330" spans="3:3" ht="12.75">
      <c r="C42330" s="101"/>
    </row>
    <row r="42331" spans="3:3" ht="12.75">
      <c r="C42331" s="101"/>
    </row>
    <row r="42332" spans="3:3" ht="12.75">
      <c r="C42332" s="101"/>
    </row>
    <row r="42333" spans="3:3" ht="12.75">
      <c r="C42333" s="101"/>
    </row>
    <row r="42334" spans="3:3" ht="12.75">
      <c r="C42334" s="101"/>
    </row>
    <row r="42335" spans="3:3" ht="12.75">
      <c r="C42335" s="101"/>
    </row>
    <row r="42336" spans="3:3" ht="12.75">
      <c r="C42336" s="101"/>
    </row>
    <row r="42337" spans="3:3" ht="12.75">
      <c r="C42337" s="101"/>
    </row>
    <row r="42338" spans="3:3" ht="12.75">
      <c r="C42338" s="101"/>
    </row>
    <row r="42339" spans="3:3" ht="12.75">
      <c r="C42339" s="101"/>
    </row>
    <row r="42340" spans="3:3" ht="12.75">
      <c r="C42340" s="101"/>
    </row>
    <row r="42341" spans="3:3" ht="12.75">
      <c r="C42341" s="101"/>
    </row>
    <row r="42342" spans="3:3" ht="12.75">
      <c r="C42342" s="101"/>
    </row>
    <row r="42343" spans="3:3" ht="12.75">
      <c r="C42343" s="101"/>
    </row>
    <row r="42344" spans="3:3" ht="12.75">
      <c r="C42344" s="101"/>
    </row>
    <row r="42345" spans="3:3" ht="12.75">
      <c r="C42345" s="101"/>
    </row>
    <row r="42346" spans="3:3" ht="12.75">
      <c r="C42346" s="101"/>
    </row>
    <row r="42347" spans="3:3" ht="12.75">
      <c r="C42347" s="101"/>
    </row>
    <row r="42348" spans="3:3" ht="12.75">
      <c r="C42348" s="101"/>
    </row>
    <row r="42349" spans="3:3" ht="12.75">
      <c r="C42349" s="101"/>
    </row>
    <row r="42350" spans="3:3" ht="12.75">
      <c r="C42350" s="101"/>
    </row>
    <row r="42351" spans="3:3" ht="12.75">
      <c r="C42351" s="101"/>
    </row>
    <row r="42352" spans="3:3" ht="12.75">
      <c r="C42352" s="101"/>
    </row>
    <row r="42353" spans="3:3" ht="12.75">
      <c r="C42353" s="101"/>
    </row>
    <row r="42354" spans="3:3" ht="12.75">
      <c r="C42354" s="101"/>
    </row>
    <row r="42355" spans="3:3" ht="12.75">
      <c r="C42355" s="101"/>
    </row>
    <row r="42356" spans="3:3" ht="12.75">
      <c r="C42356" s="101"/>
    </row>
    <row r="42357" spans="3:3" ht="12.75">
      <c r="C42357" s="101"/>
    </row>
    <row r="42358" spans="3:3" ht="12.75">
      <c r="C42358" s="101"/>
    </row>
    <row r="42359" spans="3:3" ht="12.75">
      <c r="C42359" s="101"/>
    </row>
    <row r="42360" spans="3:3" ht="12.75">
      <c r="C42360" s="101"/>
    </row>
    <row r="42361" spans="3:3" ht="12.75">
      <c r="C42361" s="101"/>
    </row>
    <row r="42362" spans="3:3" ht="12.75">
      <c r="C42362" s="101"/>
    </row>
    <row r="42363" spans="3:3" ht="12.75">
      <c r="C42363" s="101"/>
    </row>
    <row r="42364" spans="3:3" ht="12.75">
      <c r="C42364" s="101"/>
    </row>
    <row r="42365" spans="3:3" ht="12.75">
      <c r="C42365" s="101"/>
    </row>
    <row r="42366" spans="3:3" ht="12.75">
      <c r="C42366" s="101"/>
    </row>
    <row r="42367" spans="3:3" ht="12.75">
      <c r="C42367" s="101"/>
    </row>
    <row r="42368" spans="3:3" ht="12.75">
      <c r="C42368" s="101"/>
    </row>
    <row r="42369" spans="3:3" ht="12.75">
      <c r="C42369" s="101"/>
    </row>
    <row r="42370" spans="3:3" ht="12.75">
      <c r="C42370" s="101"/>
    </row>
    <row r="42371" spans="3:3" ht="12.75">
      <c r="C42371" s="101"/>
    </row>
    <row r="42372" spans="3:3" ht="12.75">
      <c r="C42372" s="101"/>
    </row>
    <row r="42373" spans="3:3" ht="12.75">
      <c r="C42373" s="101"/>
    </row>
    <row r="42374" spans="3:3" ht="12.75">
      <c r="C42374" s="101"/>
    </row>
    <row r="42375" spans="3:3" ht="12.75">
      <c r="C42375" s="101"/>
    </row>
    <row r="42376" spans="3:3" ht="12.75">
      <c r="C42376" s="101"/>
    </row>
    <row r="42377" spans="3:3" ht="12.75">
      <c r="C42377" s="101"/>
    </row>
    <row r="42378" spans="3:3" ht="12.75">
      <c r="C42378" s="101"/>
    </row>
    <row r="42379" spans="3:3" ht="12.75">
      <c r="C42379" s="101"/>
    </row>
    <row r="42380" spans="3:3" ht="12.75">
      <c r="C42380" s="101"/>
    </row>
    <row r="42381" spans="3:3" ht="12.75">
      <c r="C42381" s="101"/>
    </row>
    <row r="42382" spans="3:3" ht="12.75">
      <c r="C42382" s="101"/>
    </row>
    <row r="42383" spans="3:3" ht="12.75">
      <c r="C42383" s="101"/>
    </row>
    <row r="42384" spans="3:3" ht="12.75">
      <c r="C42384" s="101"/>
    </row>
    <row r="42385" spans="3:3" ht="12.75">
      <c r="C42385" s="101"/>
    </row>
    <row r="42386" spans="3:3" ht="12.75">
      <c r="C42386" s="101"/>
    </row>
    <row r="42387" spans="3:3" ht="12.75">
      <c r="C42387" s="101"/>
    </row>
    <row r="42388" spans="3:3" ht="12.75">
      <c r="C42388" s="101"/>
    </row>
    <row r="42389" spans="3:3" ht="12.75">
      <c r="C42389" s="101"/>
    </row>
    <row r="42390" spans="3:3" ht="12.75">
      <c r="C42390" s="101"/>
    </row>
    <row r="42391" spans="3:3" ht="12.75">
      <c r="C42391" s="101"/>
    </row>
    <row r="42392" spans="3:3" ht="12.75">
      <c r="C42392" s="101"/>
    </row>
    <row r="42393" spans="3:3" ht="12.75">
      <c r="C42393" s="101"/>
    </row>
    <row r="42394" spans="3:3" ht="12.75">
      <c r="C42394" s="101"/>
    </row>
    <row r="42395" spans="3:3" ht="12.75">
      <c r="C42395" s="101"/>
    </row>
    <row r="42396" spans="3:3" ht="12.75">
      <c r="C42396" s="101"/>
    </row>
    <row r="42397" spans="3:3" ht="12.75">
      <c r="C42397" s="101"/>
    </row>
    <row r="42398" spans="3:3" ht="12.75">
      <c r="C42398" s="101"/>
    </row>
    <row r="42399" spans="3:3" ht="12.75">
      <c r="C42399" s="101"/>
    </row>
    <row r="42400" spans="3:3" ht="12.75">
      <c r="C42400" s="101"/>
    </row>
    <row r="42401" spans="3:3" ht="12.75">
      <c r="C42401" s="101"/>
    </row>
    <row r="42402" spans="3:3" ht="12.75">
      <c r="C42402" s="101"/>
    </row>
    <row r="42403" spans="3:3" ht="12.75">
      <c r="C42403" s="101"/>
    </row>
    <row r="42404" spans="3:3" ht="12.75">
      <c r="C42404" s="101"/>
    </row>
    <row r="42405" spans="3:3" ht="12.75">
      <c r="C42405" s="101"/>
    </row>
    <row r="42406" spans="3:3" ht="12.75">
      <c r="C42406" s="101"/>
    </row>
    <row r="42407" spans="3:3" ht="12.75">
      <c r="C42407" s="101"/>
    </row>
    <row r="42408" spans="3:3" ht="12.75">
      <c r="C42408" s="101"/>
    </row>
    <row r="42409" spans="3:3" ht="12.75">
      <c r="C42409" s="101"/>
    </row>
    <row r="42410" spans="3:3" ht="12.75">
      <c r="C42410" s="101"/>
    </row>
    <row r="42411" spans="3:3" ht="12.75">
      <c r="C42411" s="101"/>
    </row>
    <row r="42412" spans="3:3" ht="12.75">
      <c r="C42412" s="101"/>
    </row>
    <row r="42413" spans="3:3" ht="12.75">
      <c r="C42413" s="101"/>
    </row>
    <row r="42414" spans="3:3" ht="12.75">
      <c r="C42414" s="101"/>
    </row>
    <row r="42415" spans="3:3" ht="12.75">
      <c r="C42415" s="101"/>
    </row>
    <row r="42416" spans="3:3" ht="12.75">
      <c r="C42416" s="101"/>
    </row>
    <row r="42417" spans="3:3" ht="12.75">
      <c r="C42417" s="101"/>
    </row>
    <row r="42418" spans="3:3" ht="12.75">
      <c r="C42418" s="101"/>
    </row>
    <row r="42419" spans="3:3" ht="12.75">
      <c r="C42419" s="101"/>
    </row>
    <row r="42420" spans="3:3" ht="12.75">
      <c r="C42420" s="101"/>
    </row>
    <row r="42421" spans="3:3" ht="12.75">
      <c r="C42421" s="101"/>
    </row>
    <row r="42422" spans="3:3" ht="12.75">
      <c r="C42422" s="101"/>
    </row>
    <row r="42423" spans="3:3" ht="12.75">
      <c r="C42423" s="101"/>
    </row>
    <row r="42424" spans="3:3" ht="12.75">
      <c r="C42424" s="101"/>
    </row>
    <row r="42425" spans="3:3" ht="12.75">
      <c r="C42425" s="101"/>
    </row>
    <row r="42426" spans="3:3" ht="12.75">
      <c r="C42426" s="101"/>
    </row>
    <row r="42427" spans="3:3" ht="12.75">
      <c r="C42427" s="101"/>
    </row>
    <row r="42428" spans="3:3" ht="12.75">
      <c r="C42428" s="101"/>
    </row>
    <row r="42429" spans="3:3" ht="12.75">
      <c r="C42429" s="101"/>
    </row>
    <row r="42430" spans="3:3" ht="12.75">
      <c r="C42430" s="101"/>
    </row>
    <row r="42431" spans="3:3" ht="12.75">
      <c r="C42431" s="101"/>
    </row>
    <row r="42432" spans="3:3" ht="12.75">
      <c r="C42432" s="101"/>
    </row>
    <row r="42433" spans="3:3" ht="12.75">
      <c r="C42433" s="101"/>
    </row>
    <row r="42434" spans="3:3" ht="12.75">
      <c r="C42434" s="101"/>
    </row>
    <row r="42435" spans="3:3" ht="12.75">
      <c r="C42435" s="101"/>
    </row>
    <row r="42436" spans="3:3" ht="12.75">
      <c r="C42436" s="101"/>
    </row>
    <row r="42437" spans="3:3" ht="12.75">
      <c r="C42437" s="101"/>
    </row>
    <row r="42438" spans="3:3" ht="12.75">
      <c r="C42438" s="101"/>
    </row>
    <row r="42439" spans="3:3" ht="12.75">
      <c r="C42439" s="101"/>
    </row>
    <row r="42440" spans="3:3" ht="12.75">
      <c r="C42440" s="101"/>
    </row>
    <row r="42441" spans="3:3" ht="12.75">
      <c r="C42441" s="101"/>
    </row>
    <row r="42442" spans="3:3" ht="12.75">
      <c r="C42442" s="101"/>
    </row>
    <row r="42443" spans="3:3" ht="12.75">
      <c r="C42443" s="101"/>
    </row>
    <row r="42444" spans="3:3" ht="12.75">
      <c r="C42444" s="101"/>
    </row>
    <row r="42445" spans="3:3" ht="12.75">
      <c r="C42445" s="101"/>
    </row>
    <row r="42446" spans="3:3" ht="12.75">
      <c r="C42446" s="101"/>
    </row>
    <row r="42447" spans="3:3" ht="12.75">
      <c r="C42447" s="101"/>
    </row>
    <row r="42448" spans="3:3" ht="12.75">
      <c r="C42448" s="101"/>
    </row>
    <row r="42449" spans="3:3" ht="12.75">
      <c r="C42449" s="101"/>
    </row>
    <row r="42450" spans="3:3" ht="12.75">
      <c r="C42450" s="101"/>
    </row>
    <row r="42451" spans="3:3" ht="12.75">
      <c r="C42451" s="101"/>
    </row>
    <row r="42452" spans="3:3" ht="12.75">
      <c r="C42452" s="101"/>
    </row>
    <row r="42453" spans="3:3" ht="12.75">
      <c r="C42453" s="101"/>
    </row>
    <row r="42454" spans="3:3" ht="12.75">
      <c r="C42454" s="101"/>
    </row>
    <row r="42455" spans="3:3" ht="12.75">
      <c r="C42455" s="101"/>
    </row>
    <row r="42456" spans="3:3" ht="12.75">
      <c r="C42456" s="101"/>
    </row>
    <row r="42457" spans="3:3" ht="12.75">
      <c r="C42457" s="101"/>
    </row>
    <row r="42458" spans="3:3" ht="12.75">
      <c r="C42458" s="101"/>
    </row>
    <row r="42459" spans="3:3" ht="12.75">
      <c r="C42459" s="101"/>
    </row>
    <row r="42460" spans="3:3" ht="12.75">
      <c r="C42460" s="101"/>
    </row>
    <row r="42461" spans="3:3" ht="12.75">
      <c r="C42461" s="101"/>
    </row>
    <row r="42462" spans="3:3" ht="12.75">
      <c r="C42462" s="101"/>
    </row>
    <row r="42463" spans="3:3" ht="12.75">
      <c r="C42463" s="101"/>
    </row>
    <row r="42464" spans="3:3" ht="12.75">
      <c r="C42464" s="101"/>
    </row>
    <row r="42465" spans="3:3" ht="12.75">
      <c r="C42465" s="101"/>
    </row>
    <row r="42466" spans="3:3" ht="12.75">
      <c r="C42466" s="101"/>
    </row>
    <row r="42467" spans="3:3" ht="12.75">
      <c r="C42467" s="101"/>
    </row>
    <row r="42468" spans="3:3" ht="12.75">
      <c r="C42468" s="101"/>
    </row>
    <row r="42469" spans="3:3" ht="12.75">
      <c r="C42469" s="101"/>
    </row>
    <row r="42470" spans="3:3" ht="12.75">
      <c r="C42470" s="101"/>
    </row>
    <row r="42471" spans="3:3" ht="12.75">
      <c r="C42471" s="101"/>
    </row>
    <row r="42472" spans="3:3" ht="12.75">
      <c r="C42472" s="101"/>
    </row>
    <row r="42473" spans="3:3" ht="12.75">
      <c r="C42473" s="101"/>
    </row>
    <row r="42474" spans="3:3" ht="12.75">
      <c r="C42474" s="101"/>
    </row>
    <row r="42475" spans="3:3" ht="12.75">
      <c r="C42475" s="101"/>
    </row>
    <row r="42476" spans="3:3" ht="12.75">
      <c r="C42476" s="101"/>
    </row>
    <row r="42477" spans="3:3" ht="12.75">
      <c r="C42477" s="101"/>
    </row>
    <row r="42478" spans="3:3" ht="12.75">
      <c r="C42478" s="101"/>
    </row>
    <row r="42479" spans="3:3" ht="12.75">
      <c r="C42479" s="101"/>
    </row>
    <row r="42480" spans="3:3" ht="12.75">
      <c r="C42480" s="101"/>
    </row>
    <row r="42481" spans="3:3" ht="12.75">
      <c r="C42481" s="101"/>
    </row>
    <row r="42482" spans="3:3" ht="12.75">
      <c r="C42482" s="101"/>
    </row>
    <row r="42483" spans="3:3" ht="12.75">
      <c r="C42483" s="101"/>
    </row>
    <row r="42484" spans="3:3" ht="12.75">
      <c r="C42484" s="101"/>
    </row>
    <row r="42485" spans="3:3" ht="12.75">
      <c r="C42485" s="101"/>
    </row>
    <row r="42486" spans="3:3" ht="12.75">
      <c r="C42486" s="101"/>
    </row>
    <row r="42487" spans="3:3" ht="12.75">
      <c r="C42487" s="101"/>
    </row>
    <row r="42488" spans="3:3" ht="12.75">
      <c r="C42488" s="101"/>
    </row>
    <row r="42489" spans="3:3" ht="12.75">
      <c r="C42489" s="101"/>
    </row>
    <row r="42490" spans="3:3" ht="12.75">
      <c r="C42490" s="101"/>
    </row>
    <row r="42491" spans="3:3" ht="12.75">
      <c r="C42491" s="101"/>
    </row>
    <row r="42492" spans="3:3" ht="12.75">
      <c r="C42492" s="101"/>
    </row>
    <row r="42493" spans="3:3" ht="12.75">
      <c r="C42493" s="101"/>
    </row>
    <row r="42494" spans="3:3" ht="12.75">
      <c r="C42494" s="101"/>
    </row>
    <row r="42495" spans="3:3" ht="12.75">
      <c r="C42495" s="101"/>
    </row>
    <row r="42496" spans="3:3" ht="12.75">
      <c r="C42496" s="101"/>
    </row>
    <row r="42497" spans="3:3" ht="12.75">
      <c r="C42497" s="101"/>
    </row>
    <row r="42498" spans="3:3" ht="12.75">
      <c r="C42498" s="101"/>
    </row>
    <row r="42499" spans="3:3" ht="12.75">
      <c r="C42499" s="101"/>
    </row>
    <row r="42500" spans="3:3" ht="12.75">
      <c r="C42500" s="101"/>
    </row>
    <row r="42501" spans="3:3" ht="12.75">
      <c r="C42501" s="101"/>
    </row>
    <row r="42502" spans="3:3" ht="12.75">
      <c r="C42502" s="101"/>
    </row>
    <row r="42503" spans="3:3" ht="12.75">
      <c r="C42503" s="101"/>
    </row>
    <row r="42504" spans="3:3" ht="12.75">
      <c r="C42504" s="101"/>
    </row>
    <row r="42505" spans="3:3" ht="12.75">
      <c r="C42505" s="101"/>
    </row>
    <row r="42506" spans="3:3" ht="12.75">
      <c r="C42506" s="101"/>
    </row>
    <row r="42507" spans="3:3" ht="12.75">
      <c r="C42507" s="101"/>
    </row>
    <row r="42508" spans="3:3" ht="12.75">
      <c r="C42508" s="101"/>
    </row>
    <row r="42509" spans="3:3" ht="12.75">
      <c r="C42509" s="101"/>
    </row>
    <row r="42510" spans="3:3" ht="12.75">
      <c r="C42510" s="101"/>
    </row>
    <row r="42511" spans="3:3" ht="12.75">
      <c r="C42511" s="101"/>
    </row>
    <row r="42512" spans="3:3" ht="12.75">
      <c r="C42512" s="101"/>
    </row>
    <row r="42513" spans="3:3" ht="12.75">
      <c r="C42513" s="101"/>
    </row>
    <row r="42514" spans="3:3" ht="12.75">
      <c r="C42514" s="101"/>
    </row>
    <row r="42515" spans="3:3" ht="12.75">
      <c r="C42515" s="101"/>
    </row>
    <row r="42516" spans="3:3" ht="12.75">
      <c r="C42516" s="101"/>
    </row>
    <row r="42517" spans="3:3" ht="12.75">
      <c r="C42517" s="101"/>
    </row>
    <row r="42518" spans="3:3" ht="12.75">
      <c r="C42518" s="101"/>
    </row>
    <row r="42519" spans="3:3" ht="12.75">
      <c r="C42519" s="101"/>
    </row>
    <row r="42520" spans="3:3" ht="12.75">
      <c r="C42520" s="101"/>
    </row>
    <row r="42521" spans="3:3" ht="12.75">
      <c r="C42521" s="101"/>
    </row>
    <row r="42522" spans="3:3" ht="12.75">
      <c r="C42522" s="101"/>
    </row>
    <row r="42523" spans="3:3" ht="12.75">
      <c r="C42523" s="101"/>
    </row>
    <row r="42524" spans="3:3" ht="12.75">
      <c r="C42524" s="101"/>
    </row>
    <row r="42525" spans="3:3" ht="12.75">
      <c r="C42525" s="101"/>
    </row>
    <row r="42526" spans="3:3" ht="12.75">
      <c r="C42526" s="101"/>
    </row>
    <row r="42527" spans="3:3" ht="12.75">
      <c r="C42527" s="101"/>
    </row>
    <row r="42528" spans="3:3" ht="12.75">
      <c r="C42528" s="101"/>
    </row>
    <row r="42529" spans="3:3" ht="12.75">
      <c r="C42529" s="101"/>
    </row>
    <row r="42530" spans="3:3" ht="12.75">
      <c r="C42530" s="101"/>
    </row>
    <row r="42531" spans="3:3" ht="12.75">
      <c r="C42531" s="101"/>
    </row>
    <row r="42532" spans="3:3" ht="12.75">
      <c r="C42532" s="101"/>
    </row>
    <row r="42533" spans="3:3" ht="12.75">
      <c r="C42533" s="101"/>
    </row>
    <row r="42534" spans="3:3" ht="12.75">
      <c r="C42534" s="101"/>
    </row>
    <row r="42535" spans="3:3" ht="12.75">
      <c r="C42535" s="101"/>
    </row>
    <row r="42536" spans="3:3" ht="12.75">
      <c r="C42536" s="101"/>
    </row>
    <row r="42537" spans="3:3" ht="12.75">
      <c r="C42537" s="101"/>
    </row>
    <row r="42538" spans="3:3" ht="12.75">
      <c r="C42538" s="101"/>
    </row>
    <row r="42539" spans="3:3" ht="12.75">
      <c r="C42539" s="101"/>
    </row>
    <row r="42540" spans="3:3" ht="12.75">
      <c r="C42540" s="101"/>
    </row>
    <row r="42541" spans="3:3" ht="12.75">
      <c r="C42541" s="101"/>
    </row>
    <row r="42542" spans="3:3" ht="12.75">
      <c r="C42542" s="101"/>
    </row>
    <row r="42543" spans="3:3" ht="12.75">
      <c r="C42543" s="101"/>
    </row>
    <row r="42544" spans="3:3" ht="12.75">
      <c r="C42544" s="101"/>
    </row>
    <row r="42545" spans="3:3" ht="12.75">
      <c r="C42545" s="101"/>
    </row>
    <row r="42546" spans="3:3" ht="12.75">
      <c r="C42546" s="101"/>
    </row>
    <row r="42547" spans="3:3" ht="12.75">
      <c r="C42547" s="101"/>
    </row>
    <row r="42548" spans="3:3" ht="12.75">
      <c r="C42548" s="101"/>
    </row>
    <row r="42549" spans="3:3" ht="12.75">
      <c r="C42549" s="101"/>
    </row>
    <row r="42550" spans="3:3" ht="12.75">
      <c r="C42550" s="101"/>
    </row>
    <row r="42551" spans="3:3" ht="12.75">
      <c r="C42551" s="101"/>
    </row>
    <row r="42552" spans="3:3" ht="12.75">
      <c r="C42552" s="101"/>
    </row>
    <row r="42553" spans="3:3" ht="12.75">
      <c r="C42553" s="101"/>
    </row>
    <row r="42554" spans="3:3" ht="12.75">
      <c r="C42554" s="101"/>
    </row>
    <row r="42555" spans="3:3" ht="12.75">
      <c r="C42555" s="101"/>
    </row>
    <row r="42556" spans="3:3" ht="12.75">
      <c r="C42556" s="101"/>
    </row>
    <row r="42557" spans="3:3" ht="12.75">
      <c r="C42557" s="101"/>
    </row>
    <row r="42558" spans="3:3" ht="12.75">
      <c r="C42558" s="101"/>
    </row>
    <row r="42559" spans="3:3" ht="12.75">
      <c r="C42559" s="101"/>
    </row>
    <row r="42560" spans="3:3" ht="12.75">
      <c r="C42560" s="101"/>
    </row>
    <row r="42561" spans="3:3" ht="12.75">
      <c r="C42561" s="101"/>
    </row>
    <row r="42562" spans="3:3" ht="12.75">
      <c r="C42562" s="101"/>
    </row>
    <row r="42563" spans="3:3" ht="12.75">
      <c r="C42563" s="101"/>
    </row>
    <row r="42564" spans="3:3" ht="12.75">
      <c r="C42564" s="101"/>
    </row>
    <row r="42565" spans="3:3" ht="12.75">
      <c r="C42565" s="101"/>
    </row>
    <row r="42566" spans="3:3" ht="12.75">
      <c r="C42566" s="101"/>
    </row>
    <row r="42567" spans="3:3" ht="12.75">
      <c r="C42567" s="101"/>
    </row>
    <row r="42568" spans="3:3" ht="12.75">
      <c r="C42568" s="101"/>
    </row>
    <row r="42569" spans="3:3" ht="12.75">
      <c r="C42569" s="101"/>
    </row>
    <row r="42570" spans="3:3" ht="12.75">
      <c r="C42570" s="101"/>
    </row>
    <row r="42571" spans="3:3" ht="12.75">
      <c r="C42571" s="101"/>
    </row>
    <row r="42572" spans="3:3" ht="12.75">
      <c r="C42572" s="101"/>
    </row>
    <row r="42573" spans="3:3" ht="12.75">
      <c r="C42573" s="101"/>
    </row>
    <row r="42574" spans="3:3" ht="12.75">
      <c r="C42574" s="101"/>
    </row>
    <row r="42575" spans="3:3" ht="12.75">
      <c r="C42575" s="101"/>
    </row>
    <row r="42576" spans="3:3" ht="12.75">
      <c r="C42576" s="101"/>
    </row>
    <row r="42577" spans="3:3" ht="12.75">
      <c r="C42577" s="101"/>
    </row>
    <row r="42578" spans="3:3" ht="12.75">
      <c r="C42578" s="101"/>
    </row>
    <row r="42579" spans="3:3" ht="12.75">
      <c r="C42579" s="101"/>
    </row>
    <row r="42580" spans="3:3" ht="12.75">
      <c r="C42580" s="101"/>
    </row>
    <row r="42581" spans="3:3" ht="12.75">
      <c r="C42581" s="101"/>
    </row>
    <row r="42582" spans="3:3" ht="12.75">
      <c r="C42582" s="101"/>
    </row>
    <row r="42583" spans="3:3" ht="12.75">
      <c r="C42583" s="101"/>
    </row>
    <row r="42584" spans="3:3" ht="12.75">
      <c r="C42584" s="101"/>
    </row>
    <row r="42585" spans="3:3" ht="12.75">
      <c r="C42585" s="101"/>
    </row>
    <row r="42586" spans="3:3" ht="12.75">
      <c r="C42586" s="101"/>
    </row>
    <row r="42587" spans="3:3" ht="12.75">
      <c r="C42587" s="101"/>
    </row>
    <row r="42588" spans="3:3" ht="12.75">
      <c r="C42588" s="101"/>
    </row>
    <row r="42589" spans="3:3" ht="12.75">
      <c r="C42589" s="101"/>
    </row>
    <row r="42590" spans="3:3" ht="12.75">
      <c r="C42590" s="101"/>
    </row>
    <row r="42591" spans="3:3" ht="12.75">
      <c r="C42591" s="101"/>
    </row>
    <row r="42592" spans="3:3" ht="12.75">
      <c r="C42592" s="101"/>
    </row>
    <row r="42593" spans="3:3" ht="12.75">
      <c r="C42593" s="101"/>
    </row>
    <row r="42594" spans="3:3" ht="12.75">
      <c r="C42594" s="101"/>
    </row>
    <row r="42595" spans="3:3" ht="12.75">
      <c r="C42595" s="101"/>
    </row>
    <row r="42596" spans="3:3" ht="12.75">
      <c r="C42596" s="101"/>
    </row>
    <row r="42597" spans="3:3" ht="12.75">
      <c r="C42597" s="101"/>
    </row>
    <row r="42598" spans="3:3" ht="12.75">
      <c r="C42598" s="101"/>
    </row>
    <row r="42599" spans="3:3" ht="12.75">
      <c r="C42599" s="101"/>
    </row>
    <row r="42600" spans="3:3" ht="12.75">
      <c r="C42600" s="101"/>
    </row>
    <row r="42601" spans="3:3" ht="12.75">
      <c r="C42601" s="101"/>
    </row>
    <row r="42602" spans="3:3" ht="12.75">
      <c r="C42602" s="101"/>
    </row>
    <row r="42603" spans="3:3" ht="12.75">
      <c r="C42603" s="101"/>
    </row>
    <row r="42604" spans="3:3" ht="12.75">
      <c r="C42604" s="101"/>
    </row>
    <row r="42605" spans="3:3" ht="12.75">
      <c r="C42605" s="101"/>
    </row>
    <row r="42606" spans="3:3" ht="12.75">
      <c r="C42606" s="101"/>
    </row>
    <row r="42607" spans="3:3" ht="12.75">
      <c r="C42607" s="101"/>
    </row>
    <row r="42608" spans="3:3" ht="12.75">
      <c r="C42608" s="101"/>
    </row>
    <row r="42609" spans="3:3" ht="12.75">
      <c r="C42609" s="101"/>
    </row>
    <row r="42610" spans="3:3" ht="12.75">
      <c r="C42610" s="101"/>
    </row>
    <row r="42611" spans="3:3" ht="12.75">
      <c r="C42611" s="101"/>
    </row>
    <row r="42612" spans="3:3" ht="12.75">
      <c r="C42612" s="101"/>
    </row>
    <row r="42613" spans="3:3" ht="12.75">
      <c r="C42613" s="101"/>
    </row>
    <row r="42614" spans="3:3" ht="12.75">
      <c r="C42614" s="101"/>
    </row>
    <row r="42615" spans="3:3" ht="12.75">
      <c r="C42615" s="101"/>
    </row>
    <row r="42616" spans="3:3" ht="12.75">
      <c r="C42616" s="101"/>
    </row>
    <row r="42617" spans="3:3" ht="12.75">
      <c r="C42617" s="101"/>
    </row>
    <row r="42618" spans="3:3" ht="12.75">
      <c r="C42618" s="101"/>
    </row>
    <row r="42619" spans="3:3" ht="12.75">
      <c r="C42619" s="101"/>
    </row>
    <row r="42620" spans="3:3" ht="12.75">
      <c r="C42620" s="101"/>
    </row>
    <row r="42621" spans="3:3" ht="12.75">
      <c r="C42621" s="101"/>
    </row>
    <row r="42622" spans="3:3" ht="12.75">
      <c r="C42622" s="101"/>
    </row>
    <row r="42623" spans="3:3" ht="12.75">
      <c r="C42623" s="101"/>
    </row>
    <row r="42624" spans="3:3" ht="12.75">
      <c r="C42624" s="101"/>
    </row>
    <row r="42625" spans="3:3" ht="12.75">
      <c r="C42625" s="101"/>
    </row>
    <row r="42626" spans="3:3" ht="12.75">
      <c r="C42626" s="101"/>
    </row>
    <row r="42627" spans="3:3" ht="12.75">
      <c r="C42627" s="101"/>
    </row>
    <row r="42628" spans="3:3" ht="12.75">
      <c r="C42628" s="101"/>
    </row>
    <row r="42629" spans="3:3" ht="12.75">
      <c r="C42629" s="101"/>
    </row>
    <row r="42630" spans="3:3" ht="12.75">
      <c r="C42630" s="101"/>
    </row>
    <row r="42631" spans="3:3" ht="12.75">
      <c r="C42631" s="101"/>
    </row>
    <row r="42632" spans="3:3" ht="12.75">
      <c r="C42632" s="101"/>
    </row>
    <row r="42633" spans="3:3" ht="12.75">
      <c r="C42633" s="101"/>
    </row>
    <row r="42634" spans="3:3" ht="12.75">
      <c r="C42634" s="101"/>
    </row>
    <row r="42635" spans="3:3" ht="12.75">
      <c r="C42635" s="101"/>
    </row>
    <row r="42636" spans="3:3" ht="12.75">
      <c r="C42636" s="101"/>
    </row>
    <row r="42637" spans="3:3" ht="12.75">
      <c r="C42637" s="101"/>
    </row>
    <row r="42638" spans="3:3" ht="12.75">
      <c r="C42638" s="101"/>
    </row>
    <row r="42639" spans="3:3" ht="12.75">
      <c r="C42639" s="101"/>
    </row>
    <row r="42640" spans="3:3" ht="12.75">
      <c r="C42640" s="101"/>
    </row>
    <row r="42641" spans="3:3" ht="12.75">
      <c r="C42641" s="101"/>
    </row>
    <row r="42642" spans="3:3" ht="12.75">
      <c r="C42642" s="101"/>
    </row>
    <row r="42643" spans="3:3" ht="12.75">
      <c r="C42643" s="101"/>
    </row>
    <row r="42644" spans="3:3" ht="12.75">
      <c r="C42644" s="101"/>
    </row>
    <row r="42645" spans="3:3" ht="12.75">
      <c r="C42645" s="101"/>
    </row>
    <row r="42646" spans="3:3" ht="12.75">
      <c r="C42646" s="101"/>
    </row>
    <row r="42647" spans="3:3" ht="12.75">
      <c r="C42647" s="101"/>
    </row>
    <row r="42648" spans="3:3" ht="12.75">
      <c r="C42648" s="101"/>
    </row>
    <row r="42649" spans="3:3" ht="12.75">
      <c r="C42649" s="101"/>
    </row>
    <row r="42650" spans="3:3" ht="12.75">
      <c r="C42650" s="101"/>
    </row>
    <row r="42651" spans="3:3" ht="12.75">
      <c r="C42651" s="101"/>
    </row>
    <row r="42652" spans="3:3" ht="12.75">
      <c r="C42652" s="101"/>
    </row>
    <row r="42653" spans="3:3" ht="12.75">
      <c r="C42653" s="101"/>
    </row>
    <row r="42654" spans="3:3" ht="12.75">
      <c r="C42654" s="101"/>
    </row>
    <row r="42655" spans="3:3" ht="12.75">
      <c r="C42655" s="101"/>
    </row>
    <row r="42656" spans="3:3" ht="12.75">
      <c r="C42656" s="101"/>
    </row>
    <row r="42657" spans="3:3" ht="12.75">
      <c r="C42657" s="101"/>
    </row>
    <row r="42658" spans="3:3" ht="12.75">
      <c r="C42658" s="101"/>
    </row>
    <row r="42659" spans="3:3" ht="12.75">
      <c r="C42659" s="101"/>
    </row>
    <row r="42660" spans="3:3" ht="12.75">
      <c r="C42660" s="101"/>
    </row>
    <row r="42661" spans="3:3" ht="12.75">
      <c r="C42661" s="101"/>
    </row>
    <row r="42662" spans="3:3" ht="12.75">
      <c r="C42662" s="101"/>
    </row>
    <row r="42663" spans="3:3" ht="12.75">
      <c r="C42663" s="101"/>
    </row>
    <row r="42664" spans="3:3" ht="12.75">
      <c r="C42664" s="101"/>
    </row>
    <row r="42665" spans="3:3" ht="12.75">
      <c r="C42665" s="101"/>
    </row>
    <row r="42666" spans="3:3" ht="12.75">
      <c r="C42666" s="101"/>
    </row>
    <row r="42667" spans="3:3" ht="12.75">
      <c r="C42667" s="101"/>
    </row>
    <row r="42668" spans="3:3" ht="12.75">
      <c r="C42668" s="101"/>
    </row>
    <row r="42669" spans="3:3" ht="12.75">
      <c r="C42669" s="101"/>
    </row>
    <row r="42670" spans="3:3" ht="12.75">
      <c r="C42670" s="101"/>
    </row>
    <row r="42671" spans="3:3" ht="12.75">
      <c r="C42671" s="101"/>
    </row>
    <row r="42672" spans="3:3" ht="12.75">
      <c r="C42672" s="101"/>
    </row>
    <row r="42673" spans="3:3" ht="12.75">
      <c r="C42673" s="101"/>
    </row>
    <row r="42674" spans="3:3" ht="12.75">
      <c r="C42674" s="101"/>
    </row>
    <row r="42675" spans="3:3" ht="12.75">
      <c r="C42675" s="101"/>
    </row>
    <row r="42676" spans="3:3" ht="12.75">
      <c r="C42676" s="101"/>
    </row>
    <row r="42677" spans="3:3" ht="12.75">
      <c r="C42677" s="101"/>
    </row>
    <row r="42678" spans="3:3" ht="12.75">
      <c r="C42678" s="101"/>
    </row>
    <row r="42679" spans="3:3" ht="12.75">
      <c r="C42679" s="101"/>
    </row>
    <row r="42680" spans="3:3" ht="12.75">
      <c r="C42680" s="101"/>
    </row>
    <row r="42681" spans="3:3" ht="12.75">
      <c r="C42681" s="101"/>
    </row>
    <row r="42682" spans="3:3" ht="12.75">
      <c r="C42682" s="101"/>
    </row>
    <row r="42683" spans="3:3" ht="12.75">
      <c r="C42683" s="101"/>
    </row>
    <row r="42684" spans="3:3" ht="12.75">
      <c r="C42684" s="101"/>
    </row>
    <row r="42685" spans="3:3" ht="12.75">
      <c r="C42685" s="101"/>
    </row>
    <row r="42686" spans="3:3" ht="12.75">
      <c r="C42686" s="101"/>
    </row>
    <row r="42687" spans="3:3" ht="12.75">
      <c r="C42687" s="101"/>
    </row>
    <row r="42688" spans="3:3" ht="12.75">
      <c r="C42688" s="101"/>
    </row>
    <row r="42689" spans="3:3" ht="12.75">
      <c r="C42689" s="101"/>
    </row>
    <row r="42690" spans="3:3" ht="12.75">
      <c r="C42690" s="101"/>
    </row>
    <row r="42691" spans="3:3" ht="12.75">
      <c r="C42691" s="101"/>
    </row>
    <row r="42692" spans="3:3" ht="12.75">
      <c r="C42692" s="101"/>
    </row>
    <row r="42693" spans="3:3" ht="12.75">
      <c r="C42693" s="101"/>
    </row>
    <row r="42694" spans="3:3" ht="12.75">
      <c r="C42694" s="101"/>
    </row>
    <row r="42695" spans="3:3" ht="12.75">
      <c r="C42695" s="101"/>
    </row>
    <row r="42696" spans="3:3" ht="12.75">
      <c r="C42696" s="101"/>
    </row>
    <row r="42697" spans="3:3" ht="12.75">
      <c r="C42697" s="101"/>
    </row>
    <row r="42698" spans="3:3" ht="12.75">
      <c r="C42698" s="101"/>
    </row>
    <row r="42699" spans="3:3" ht="12.75">
      <c r="C42699" s="101"/>
    </row>
    <row r="42700" spans="3:3" ht="12.75">
      <c r="C42700" s="101"/>
    </row>
    <row r="42701" spans="3:3" ht="12.75">
      <c r="C42701" s="101"/>
    </row>
    <row r="42702" spans="3:3" ht="12.75">
      <c r="C42702" s="101"/>
    </row>
    <row r="42703" spans="3:3" ht="12.75">
      <c r="C42703" s="101"/>
    </row>
    <row r="42704" spans="3:3" ht="12.75">
      <c r="C42704" s="101"/>
    </row>
    <row r="42705" spans="3:3" ht="12.75">
      <c r="C42705" s="101"/>
    </row>
    <row r="42706" spans="3:3" ht="12.75">
      <c r="C42706" s="101"/>
    </row>
    <row r="42707" spans="3:3" ht="12.75">
      <c r="C42707" s="101"/>
    </row>
    <row r="42708" spans="3:3" ht="12.75">
      <c r="C42708" s="101"/>
    </row>
    <row r="42709" spans="3:3" ht="12.75">
      <c r="C42709" s="101"/>
    </row>
    <row r="42710" spans="3:3" ht="12.75">
      <c r="C42710" s="101"/>
    </row>
    <row r="42711" spans="3:3" ht="12.75">
      <c r="C42711" s="101"/>
    </row>
    <row r="42712" spans="3:3" ht="12.75">
      <c r="C42712" s="101"/>
    </row>
    <row r="42713" spans="3:3" ht="12.75">
      <c r="C42713" s="101"/>
    </row>
    <row r="42714" spans="3:3" ht="12.75">
      <c r="C42714" s="101"/>
    </row>
    <row r="42715" spans="3:3" ht="12.75">
      <c r="C42715" s="101"/>
    </row>
    <row r="42716" spans="3:3" ht="12.75">
      <c r="C42716" s="101"/>
    </row>
    <row r="42717" spans="3:3" ht="12.75">
      <c r="C42717" s="101"/>
    </row>
    <row r="42718" spans="3:3" ht="12.75">
      <c r="C42718" s="101"/>
    </row>
    <row r="42719" spans="3:3" ht="12.75">
      <c r="C42719" s="101"/>
    </row>
    <row r="42720" spans="3:3" ht="12.75">
      <c r="C42720" s="101"/>
    </row>
    <row r="42721" spans="3:3" ht="12.75">
      <c r="C42721" s="101"/>
    </row>
    <row r="42722" spans="3:3" ht="12.75">
      <c r="C42722" s="101"/>
    </row>
    <row r="42723" spans="3:3" ht="12.75">
      <c r="C42723" s="101"/>
    </row>
    <row r="42724" spans="3:3" ht="12.75">
      <c r="C42724" s="101"/>
    </row>
    <row r="42725" spans="3:3" ht="12.75">
      <c r="C42725" s="101"/>
    </row>
    <row r="42726" spans="3:3" ht="12.75">
      <c r="C42726" s="101"/>
    </row>
    <row r="42727" spans="3:3" ht="12.75">
      <c r="C42727" s="101"/>
    </row>
    <row r="42728" spans="3:3" ht="12.75">
      <c r="C42728" s="101"/>
    </row>
    <row r="42729" spans="3:3" ht="12.75">
      <c r="C42729" s="101"/>
    </row>
    <row r="42730" spans="3:3" ht="12.75">
      <c r="C42730" s="101"/>
    </row>
    <row r="42731" spans="3:3" ht="12.75">
      <c r="C42731" s="101"/>
    </row>
    <row r="42732" spans="3:3" ht="12.75">
      <c r="C42732" s="101"/>
    </row>
    <row r="42733" spans="3:3" ht="12.75">
      <c r="C42733" s="101"/>
    </row>
    <row r="42734" spans="3:3" ht="12.75">
      <c r="C42734" s="101"/>
    </row>
    <row r="42735" spans="3:3" ht="12.75">
      <c r="C42735" s="101"/>
    </row>
    <row r="42736" spans="3:3" ht="12.75">
      <c r="C42736" s="101"/>
    </row>
    <row r="42737" spans="3:3" ht="12.75">
      <c r="C42737" s="101"/>
    </row>
    <row r="42738" spans="3:3" ht="12.75">
      <c r="C42738" s="101"/>
    </row>
    <row r="42739" spans="3:3" ht="12.75">
      <c r="C42739" s="101"/>
    </row>
    <row r="42740" spans="3:3" ht="12.75">
      <c r="C42740" s="101"/>
    </row>
    <row r="42741" spans="3:3" ht="12.75">
      <c r="C42741" s="101"/>
    </row>
    <row r="42742" spans="3:3" ht="12.75">
      <c r="C42742" s="101"/>
    </row>
    <row r="42743" spans="3:3" ht="12.75">
      <c r="C42743" s="101"/>
    </row>
    <row r="42744" spans="3:3" ht="12.75">
      <c r="C42744" s="101"/>
    </row>
    <row r="42745" spans="3:3" ht="12.75">
      <c r="C42745" s="101"/>
    </row>
    <row r="42746" spans="3:3" ht="12.75">
      <c r="C42746" s="101"/>
    </row>
    <row r="42747" spans="3:3" ht="12.75">
      <c r="C42747" s="101"/>
    </row>
    <row r="42748" spans="3:3" ht="12.75">
      <c r="C42748" s="101"/>
    </row>
    <row r="42749" spans="3:3" ht="12.75">
      <c r="C42749" s="101"/>
    </row>
    <row r="42750" spans="3:3" ht="12.75">
      <c r="C42750" s="101"/>
    </row>
    <row r="42751" spans="3:3" ht="12.75">
      <c r="C42751" s="101"/>
    </row>
    <row r="42752" spans="3:3" ht="12.75">
      <c r="C42752" s="101"/>
    </row>
    <row r="42753" spans="3:3" ht="12.75">
      <c r="C42753" s="101"/>
    </row>
    <row r="42754" spans="3:3" ht="12.75">
      <c r="C42754" s="101"/>
    </row>
    <row r="42755" spans="3:3" ht="12.75">
      <c r="C42755" s="101"/>
    </row>
    <row r="42756" spans="3:3" ht="12.75">
      <c r="C42756" s="101"/>
    </row>
    <row r="42757" spans="3:3" ht="12.75">
      <c r="C42757" s="101"/>
    </row>
    <row r="42758" spans="3:3" ht="12.75">
      <c r="C42758" s="101"/>
    </row>
    <row r="42759" spans="3:3" ht="12.75">
      <c r="C42759" s="101"/>
    </row>
    <row r="42760" spans="3:3" ht="12.75">
      <c r="C42760" s="101"/>
    </row>
    <row r="42761" spans="3:3" ht="12.75">
      <c r="C42761" s="101"/>
    </row>
    <row r="42762" spans="3:3" ht="12.75">
      <c r="C42762" s="101"/>
    </row>
    <row r="42763" spans="3:3" ht="12.75">
      <c r="C42763" s="101"/>
    </row>
    <row r="42764" spans="3:3" ht="12.75">
      <c r="C42764" s="101"/>
    </row>
    <row r="42765" spans="3:3" ht="12.75">
      <c r="C42765" s="101"/>
    </row>
    <row r="42766" spans="3:3" ht="12.75">
      <c r="C42766" s="101"/>
    </row>
    <row r="42767" spans="3:3" ht="12.75">
      <c r="C42767" s="101"/>
    </row>
    <row r="42768" spans="3:3" ht="12.75">
      <c r="C42768" s="101"/>
    </row>
    <row r="42769" spans="3:3" ht="12.75">
      <c r="C42769" s="101"/>
    </row>
    <row r="42770" spans="3:3" ht="12.75">
      <c r="C42770" s="101"/>
    </row>
    <row r="42771" spans="3:3" ht="12.75">
      <c r="C42771" s="101"/>
    </row>
    <row r="42772" spans="3:3" ht="12.75">
      <c r="C42772" s="101"/>
    </row>
    <row r="42773" spans="3:3" ht="12.75">
      <c r="C42773" s="101"/>
    </row>
    <row r="42774" spans="3:3" ht="12.75">
      <c r="C42774" s="101"/>
    </row>
    <row r="42775" spans="3:3" ht="12.75">
      <c r="C42775" s="101"/>
    </row>
    <row r="42776" spans="3:3" ht="12.75">
      <c r="C42776" s="101"/>
    </row>
    <row r="42777" spans="3:3" ht="12.75">
      <c r="C42777" s="101"/>
    </row>
    <row r="42778" spans="3:3" ht="12.75">
      <c r="C42778" s="101"/>
    </row>
    <row r="42779" spans="3:3" ht="12.75">
      <c r="C42779" s="101"/>
    </row>
    <row r="42780" spans="3:3" ht="12.75">
      <c r="C42780" s="101"/>
    </row>
    <row r="42781" spans="3:3" ht="12.75">
      <c r="C42781" s="101"/>
    </row>
    <row r="42782" spans="3:3" ht="12.75">
      <c r="C42782" s="101"/>
    </row>
    <row r="42783" spans="3:3" ht="12.75">
      <c r="C42783" s="101"/>
    </row>
    <row r="42784" spans="3:3" ht="12.75">
      <c r="C42784" s="101"/>
    </row>
    <row r="42785" spans="3:3" ht="12.75">
      <c r="C42785" s="101"/>
    </row>
    <row r="42786" spans="3:3" ht="12.75">
      <c r="C42786" s="101"/>
    </row>
    <row r="42787" spans="3:3" ht="12.75">
      <c r="C42787" s="101"/>
    </row>
    <row r="42788" spans="3:3" ht="12.75">
      <c r="C42788" s="101"/>
    </row>
    <row r="42789" spans="3:3" ht="12.75">
      <c r="C42789" s="101"/>
    </row>
    <row r="42790" spans="3:3" ht="12.75">
      <c r="C42790" s="101"/>
    </row>
    <row r="42791" spans="3:3" ht="12.75">
      <c r="C42791" s="101"/>
    </row>
    <row r="42792" spans="3:3" ht="12.75">
      <c r="C42792" s="101"/>
    </row>
    <row r="42793" spans="3:3" ht="12.75">
      <c r="C42793" s="101"/>
    </row>
    <row r="42794" spans="3:3" ht="12.75">
      <c r="C42794" s="101"/>
    </row>
    <row r="42795" spans="3:3" ht="12.75">
      <c r="C42795" s="101"/>
    </row>
    <row r="42796" spans="3:3" ht="12.75">
      <c r="C42796" s="101"/>
    </row>
    <row r="42797" spans="3:3" ht="12.75">
      <c r="C42797" s="101"/>
    </row>
    <row r="42798" spans="3:3" ht="12.75">
      <c r="C42798" s="101"/>
    </row>
    <row r="42799" spans="3:3" ht="12.75">
      <c r="C42799" s="101"/>
    </row>
    <row r="42800" spans="3:3" ht="12.75">
      <c r="C42800" s="101"/>
    </row>
    <row r="42801" spans="3:3" ht="12.75">
      <c r="C42801" s="101"/>
    </row>
    <row r="42802" spans="3:3" ht="12.75">
      <c r="C42802" s="101"/>
    </row>
    <row r="42803" spans="3:3" ht="12.75">
      <c r="C42803" s="101"/>
    </row>
    <row r="42804" spans="3:3" ht="12.75">
      <c r="C42804" s="101"/>
    </row>
    <row r="42805" spans="3:3" ht="12.75">
      <c r="C42805" s="101"/>
    </row>
    <row r="42806" spans="3:3" ht="12.75">
      <c r="C42806" s="101"/>
    </row>
    <row r="42807" spans="3:3" ht="12.75">
      <c r="C42807" s="101"/>
    </row>
    <row r="42808" spans="3:3" ht="12.75">
      <c r="C42808" s="101"/>
    </row>
    <row r="42809" spans="3:3" ht="12.75">
      <c r="C42809" s="101"/>
    </row>
    <row r="42810" spans="3:3" ht="12.75">
      <c r="C42810" s="101"/>
    </row>
    <row r="42811" spans="3:3" ht="12.75">
      <c r="C42811" s="101"/>
    </row>
    <row r="42812" spans="3:3" ht="12.75">
      <c r="C42812" s="101"/>
    </row>
    <row r="42813" spans="3:3" ht="12.75">
      <c r="C42813" s="101"/>
    </row>
    <row r="42814" spans="3:3" ht="12.75">
      <c r="C42814" s="101"/>
    </row>
    <row r="42815" spans="3:3" ht="12.75">
      <c r="C42815" s="101"/>
    </row>
    <row r="42816" spans="3:3" ht="12.75">
      <c r="C42816" s="101"/>
    </row>
    <row r="42817" spans="3:3" ht="12.75">
      <c r="C42817" s="101"/>
    </row>
    <row r="42818" spans="3:3" ht="12.75">
      <c r="C42818" s="101"/>
    </row>
    <row r="42819" spans="3:3" ht="12.75">
      <c r="C42819" s="101"/>
    </row>
    <row r="42820" spans="3:3" ht="12.75">
      <c r="C42820" s="101"/>
    </row>
    <row r="42821" spans="3:3" ht="12.75">
      <c r="C42821" s="101"/>
    </row>
    <row r="42822" spans="3:3" ht="12.75">
      <c r="C42822" s="101"/>
    </row>
    <row r="42823" spans="3:3" ht="12.75">
      <c r="C42823" s="101"/>
    </row>
    <row r="42824" spans="3:3" ht="12.75">
      <c r="C42824" s="101"/>
    </row>
    <row r="42825" spans="3:3" ht="12.75">
      <c r="C42825" s="101"/>
    </row>
    <row r="42826" spans="3:3" ht="12.75">
      <c r="C42826" s="101"/>
    </row>
    <row r="42827" spans="3:3" ht="12.75">
      <c r="C42827" s="101"/>
    </row>
    <row r="42828" spans="3:3" ht="12.75">
      <c r="C42828" s="101"/>
    </row>
    <row r="42829" spans="3:3" ht="12.75">
      <c r="C42829" s="101"/>
    </row>
    <row r="42830" spans="3:3" ht="12.75">
      <c r="C42830" s="101"/>
    </row>
    <row r="42831" spans="3:3" ht="12.75">
      <c r="C42831" s="101"/>
    </row>
    <row r="42832" spans="3:3" ht="12.75">
      <c r="C42832" s="101"/>
    </row>
    <row r="42833" spans="3:3" ht="12.75">
      <c r="C42833" s="101"/>
    </row>
    <row r="42834" spans="3:3" ht="12.75">
      <c r="C42834" s="101"/>
    </row>
    <row r="42835" spans="3:3" ht="12.75">
      <c r="C42835" s="101"/>
    </row>
    <row r="42836" spans="3:3" ht="12.75">
      <c r="C42836" s="101"/>
    </row>
    <row r="42837" spans="3:3" ht="12.75">
      <c r="C42837" s="101"/>
    </row>
    <row r="42838" spans="3:3" ht="12.75">
      <c r="C42838" s="101"/>
    </row>
    <row r="42839" spans="3:3" ht="12.75">
      <c r="C42839" s="101"/>
    </row>
    <row r="42840" spans="3:3" ht="12.75">
      <c r="C42840" s="101"/>
    </row>
    <row r="42841" spans="3:3" ht="12.75">
      <c r="C42841" s="101"/>
    </row>
    <row r="42842" spans="3:3" ht="12.75">
      <c r="C42842" s="101"/>
    </row>
    <row r="42843" spans="3:3" ht="12.75">
      <c r="C42843" s="101"/>
    </row>
    <row r="42844" spans="3:3" ht="12.75">
      <c r="C42844" s="101"/>
    </row>
    <row r="42845" spans="3:3" ht="12.75">
      <c r="C42845" s="101"/>
    </row>
    <row r="42846" spans="3:3" ht="12.75">
      <c r="C42846" s="101"/>
    </row>
    <row r="42847" spans="3:3" ht="12.75">
      <c r="C42847" s="101"/>
    </row>
    <row r="42848" spans="3:3" ht="12.75">
      <c r="C42848" s="101"/>
    </row>
    <row r="42849" spans="3:3" ht="12.75">
      <c r="C42849" s="101"/>
    </row>
    <row r="42850" spans="3:3" ht="12.75">
      <c r="C42850" s="101"/>
    </row>
    <row r="42851" spans="3:3" ht="12.75">
      <c r="C42851" s="101"/>
    </row>
    <row r="42852" spans="3:3" ht="12.75">
      <c r="C42852" s="101"/>
    </row>
    <row r="42853" spans="3:3" ht="12.75">
      <c r="C42853" s="101"/>
    </row>
    <row r="42854" spans="3:3" ht="12.75">
      <c r="C42854" s="101"/>
    </row>
    <row r="42855" spans="3:3" ht="12.75">
      <c r="C42855" s="101"/>
    </row>
    <row r="42856" spans="3:3" ht="12.75">
      <c r="C42856" s="101"/>
    </row>
    <row r="42857" spans="3:3" ht="12.75">
      <c r="C42857" s="101"/>
    </row>
    <row r="42858" spans="3:3" ht="12.75">
      <c r="C42858" s="101"/>
    </row>
    <row r="42859" spans="3:3" ht="12.75">
      <c r="C42859" s="101"/>
    </row>
    <row r="42860" spans="3:3" ht="12.75">
      <c r="C42860" s="101"/>
    </row>
    <row r="42861" spans="3:3" ht="12.75">
      <c r="C42861" s="101"/>
    </row>
    <row r="42862" spans="3:3" ht="12.75">
      <c r="C42862" s="101"/>
    </row>
    <row r="42863" spans="3:3" ht="12.75">
      <c r="C42863" s="101"/>
    </row>
    <row r="42864" spans="3:3" ht="12.75">
      <c r="C42864" s="101"/>
    </row>
    <row r="42865" spans="3:3" ht="12.75">
      <c r="C42865" s="101"/>
    </row>
    <row r="42866" spans="3:3" ht="12.75">
      <c r="C42866" s="101"/>
    </row>
    <row r="42867" spans="3:3" ht="12.75">
      <c r="C42867" s="101"/>
    </row>
    <row r="42868" spans="3:3" ht="12.75">
      <c r="C42868" s="101"/>
    </row>
    <row r="42869" spans="3:3" ht="12.75">
      <c r="C42869" s="101"/>
    </row>
    <row r="42870" spans="3:3" ht="12.75">
      <c r="C42870" s="101"/>
    </row>
    <row r="42871" spans="3:3" ht="12.75">
      <c r="C42871" s="101"/>
    </row>
    <row r="42872" spans="3:3" ht="12.75">
      <c r="C42872" s="101"/>
    </row>
    <row r="42873" spans="3:3" ht="12.75">
      <c r="C42873" s="101"/>
    </row>
    <row r="42874" spans="3:3" ht="12.75">
      <c r="C42874" s="101"/>
    </row>
    <row r="42875" spans="3:3" ht="12.75">
      <c r="C42875" s="101"/>
    </row>
    <row r="42876" spans="3:3" ht="12.75">
      <c r="C42876" s="101"/>
    </row>
    <row r="42877" spans="3:3" ht="12.75">
      <c r="C42877" s="101"/>
    </row>
    <row r="42878" spans="3:3" ht="12.75">
      <c r="C42878" s="101"/>
    </row>
    <row r="42879" spans="3:3" ht="12.75">
      <c r="C42879" s="101"/>
    </row>
    <row r="42880" spans="3:3" ht="12.75">
      <c r="C42880" s="101"/>
    </row>
    <row r="42881" spans="3:3" ht="12.75">
      <c r="C42881" s="101"/>
    </row>
    <row r="42882" spans="3:3" ht="12.75">
      <c r="C42882" s="101"/>
    </row>
    <row r="42883" spans="3:3" ht="12.75">
      <c r="C42883" s="101"/>
    </row>
    <row r="42884" spans="3:3" ht="12.75">
      <c r="C42884" s="101"/>
    </row>
    <row r="42885" spans="3:3" ht="12.75">
      <c r="C42885" s="101"/>
    </row>
    <row r="42886" spans="3:3" ht="12.75">
      <c r="C42886" s="101"/>
    </row>
    <row r="42887" spans="3:3" ht="12.75">
      <c r="C42887" s="101"/>
    </row>
    <row r="42888" spans="3:3" ht="12.75">
      <c r="C42888" s="101"/>
    </row>
    <row r="42889" spans="3:3" ht="12.75">
      <c r="C42889" s="101"/>
    </row>
    <row r="42890" spans="3:3" ht="12.75">
      <c r="C42890" s="101"/>
    </row>
    <row r="42891" spans="3:3" ht="12.75">
      <c r="C42891" s="101"/>
    </row>
    <row r="42892" spans="3:3" ht="12.75">
      <c r="C42892" s="101"/>
    </row>
    <row r="42893" spans="3:3" ht="12.75">
      <c r="C42893" s="101"/>
    </row>
    <row r="42894" spans="3:3" ht="12.75">
      <c r="C42894" s="101"/>
    </row>
    <row r="42895" spans="3:3" ht="12.75">
      <c r="C42895" s="101"/>
    </row>
    <row r="42896" spans="3:3" ht="12.75">
      <c r="C42896" s="101"/>
    </row>
    <row r="42897" spans="3:3" ht="12.75">
      <c r="C42897" s="101"/>
    </row>
    <row r="42898" spans="3:3" ht="12.75">
      <c r="C42898" s="101"/>
    </row>
    <row r="42899" spans="3:3" ht="12.75">
      <c r="C42899" s="101"/>
    </row>
    <row r="42900" spans="3:3" ht="12.75">
      <c r="C42900" s="101"/>
    </row>
    <row r="42901" spans="3:3" ht="12.75">
      <c r="C42901" s="101"/>
    </row>
    <row r="42902" spans="3:3" ht="12.75">
      <c r="C42902" s="101"/>
    </row>
    <row r="42903" spans="3:3" ht="12.75">
      <c r="C42903" s="101"/>
    </row>
    <row r="42904" spans="3:3" ht="12.75">
      <c r="C42904" s="101"/>
    </row>
    <row r="42905" spans="3:3" ht="12.75">
      <c r="C42905" s="101"/>
    </row>
    <row r="42906" spans="3:3" ht="12.75">
      <c r="C42906" s="101"/>
    </row>
    <row r="42907" spans="3:3" ht="12.75">
      <c r="C42907" s="101"/>
    </row>
    <row r="42908" spans="3:3" ht="12.75">
      <c r="C42908" s="101"/>
    </row>
    <row r="42909" spans="3:3" ht="12.75">
      <c r="C42909" s="101"/>
    </row>
    <row r="42910" spans="3:3" ht="12.75">
      <c r="C42910" s="101"/>
    </row>
    <row r="42911" spans="3:3" ht="12.75">
      <c r="C42911" s="101"/>
    </row>
    <row r="42912" spans="3:3" ht="12.75">
      <c r="C42912" s="101"/>
    </row>
    <row r="42913" spans="3:3" ht="12.75">
      <c r="C42913" s="101"/>
    </row>
    <row r="42914" spans="3:3" ht="12.75">
      <c r="C42914" s="101"/>
    </row>
    <row r="42915" spans="3:3" ht="12.75">
      <c r="C42915" s="101"/>
    </row>
    <row r="42916" spans="3:3" ht="12.75">
      <c r="C42916" s="101"/>
    </row>
    <row r="42917" spans="3:3" ht="12.75">
      <c r="C42917" s="101"/>
    </row>
    <row r="42918" spans="3:3" ht="12.75">
      <c r="C42918" s="101"/>
    </row>
    <row r="42919" spans="3:3" ht="12.75">
      <c r="C42919" s="101"/>
    </row>
    <row r="42920" spans="3:3" ht="12.75">
      <c r="C42920" s="101"/>
    </row>
    <row r="42921" spans="3:3" ht="12.75">
      <c r="C42921" s="101"/>
    </row>
    <row r="42922" spans="3:3" ht="12.75">
      <c r="C42922" s="101"/>
    </row>
    <row r="42923" spans="3:3" ht="12.75">
      <c r="C42923" s="101"/>
    </row>
    <row r="42924" spans="3:3" ht="12.75">
      <c r="C42924" s="101"/>
    </row>
    <row r="42925" spans="3:3" ht="12.75">
      <c r="C42925" s="101"/>
    </row>
    <row r="42926" spans="3:3" ht="12.75">
      <c r="C42926" s="101"/>
    </row>
    <row r="42927" spans="3:3" ht="12.75">
      <c r="C42927" s="101"/>
    </row>
    <row r="42928" spans="3:3" ht="12.75">
      <c r="C42928" s="101"/>
    </row>
    <row r="42929" spans="3:3" ht="12.75">
      <c r="C42929" s="101"/>
    </row>
    <row r="42930" spans="3:3" ht="12.75">
      <c r="C42930" s="101"/>
    </row>
    <row r="42931" spans="3:3" ht="12.75">
      <c r="C42931" s="101"/>
    </row>
    <row r="42932" spans="3:3" ht="12.75">
      <c r="C42932" s="101"/>
    </row>
    <row r="42933" spans="3:3" ht="12.75">
      <c r="C42933" s="101"/>
    </row>
    <row r="42934" spans="3:3" ht="12.75">
      <c r="C42934" s="101"/>
    </row>
    <row r="42935" spans="3:3" ht="12.75">
      <c r="C42935" s="101"/>
    </row>
    <row r="42936" spans="3:3" ht="12.75">
      <c r="C42936" s="101"/>
    </row>
    <row r="42937" spans="3:3" ht="12.75">
      <c r="C42937" s="101"/>
    </row>
    <row r="42938" spans="3:3" ht="12.75">
      <c r="C42938" s="101"/>
    </row>
    <row r="42939" spans="3:3" ht="12.75">
      <c r="C42939" s="101"/>
    </row>
    <row r="42940" spans="3:3" ht="12.75">
      <c r="C42940" s="101"/>
    </row>
    <row r="42941" spans="3:3" ht="12.75">
      <c r="C42941" s="101"/>
    </row>
    <row r="42942" spans="3:3" ht="12.75">
      <c r="C42942" s="101"/>
    </row>
    <row r="42943" spans="3:3" ht="12.75">
      <c r="C42943" s="101"/>
    </row>
    <row r="42944" spans="3:3" ht="12.75">
      <c r="C42944" s="101"/>
    </row>
    <row r="42945" spans="3:3" ht="12.75">
      <c r="C42945" s="101"/>
    </row>
    <row r="42946" spans="3:3" ht="12.75">
      <c r="C42946" s="101"/>
    </row>
    <row r="42947" spans="3:3" ht="12.75">
      <c r="C42947" s="101"/>
    </row>
    <row r="42948" spans="3:3" ht="12.75">
      <c r="C42948" s="101"/>
    </row>
    <row r="42949" spans="3:3" ht="12.75">
      <c r="C42949" s="101"/>
    </row>
    <row r="42950" spans="3:3" ht="12.75">
      <c r="C42950" s="101"/>
    </row>
    <row r="42951" spans="3:3" ht="12.75">
      <c r="C42951" s="101"/>
    </row>
    <row r="42952" spans="3:3" ht="12.75">
      <c r="C42952" s="101"/>
    </row>
    <row r="42953" spans="3:3" ht="12.75">
      <c r="C42953" s="101"/>
    </row>
    <row r="42954" spans="3:3" ht="12.75">
      <c r="C42954" s="101"/>
    </row>
    <row r="42955" spans="3:3" ht="12.75">
      <c r="C42955" s="101"/>
    </row>
    <row r="42956" spans="3:3" ht="12.75">
      <c r="C42956" s="101"/>
    </row>
    <row r="42957" spans="3:3" ht="12.75">
      <c r="C42957" s="101"/>
    </row>
    <row r="42958" spans="3:3" ht="12.75">
      <c r="C42958" s="101"/>
    </row>
    <row r="42959" spans="3:3" ht="12.75">
      <c r="C42959" s="101"/>
    </row>
    <row r="42960" spans="3:3" ht="12.75">
      <c r="C42960" s="101"/>
    </row>
    <row r="42961" spans="3:3" ht="12.75">
      <c r="C42961" s="101"/>
    </row>
    <row r="42962" spans="3:3" ht="12.75">
      <c r="C42962" s="101"/>
    </row>
    <row r="42963" spans="3:3" ht="12.75">
      <c r="C42963" s="101"/>
    </row>
    <row r="42964" spans="3:3" ht="12.75">
      <c r="C42964" s="101"/>
    </row>
    <row r="42965" spans="3:3" ht="12.75">
      <c r="C42965" s="101"/>
    </row>
    <row r="42966" spans="3:3" ht="12.75">
      <c r="C42966" s="101"/>
    </row>
    <row r="42967" spans="3:3" ht="12.75">
      <c r="C42967" s="101"/>
    </row>
    <row r="42968" spans="3:3" ht="12.75">
      <c r="C42968" s="101"/>
    </row>
    <row r="42969" spans="3:3" ht="12.75">
      <c r="C42969" s="101"/>
    </row>
    <row r="42970" spans="3:3" ht="12.75">
      <c r="C42970" s="101"/>
    </row>
    <row r="42971" spans="3:3" ht="12.75">
      <c r="C42971" s="101"/>
    </row>
    <row r="42972" spans="3:3" ht="12.75">
      <c r="C42972" s="101"/>
    </row>
    <row r="42973" spans="3:3" ht="12.75">
      <c r="C42973" s="101"/>
    </row>
    <row r="42974" spans="3:3" ht="12.75">
      <c r="C42974" s="101"/>
    </row>
    <row r="42975" spans="3:3" ht="12.75">
      <c r="C42975" s="101"/>
    </row>
    <row r="42976" spans="3:3" ht="12.75">
      <c r="C42976" s="101"/>
    </row>
    <row r="42977" spans="3:3" ht="12.75">
      <c r="C42977" s="101"/>
    </row>
    <row r="42978" spans="3:3" ht="12.75">
      <c r="C42978" s="101"/>
    </row>
    <row r="42979" spans="3:3" ht="12.75">
      <c r="C42979" s="101"/>
    </row>
    <row r="42980" spans="3:3" ht="12.75">
      <c r="C42980" s="101"/>
    </row>
    <row r="42981" spans="3:3" ht="12.75">
      <c r="C42981" s="101"/>
    </row>
    <row r="42982" spans="3:3" ht="12.75">
      <c r="C42982" s="101"/>
    </row>
    <row r="42983" spans="3:3" ht="12.75">
      <c r="C42983" s="101"/>
    </row>
    <row r="42984" spans="3:3" ht="12.75">
      <c r="C42984" s="101"/>
    </row>
    <row r="42985" spans="3:3" ht="12.75">
      <c r="C42985" s="101"/>
    </row>
    <row r="42986" spans="3:3" ht="12.75">
      <c r="C42986" s="101"/>
    </row>
    <row r="42987" spans="3:3" ht="12.75">
      <c r="C42987" s="101"/>
    </row>
    <row r="42988" spans="3:3" ht="12.75">
      <c r="C42988" s="101"/>
    </row>
    <row r="42989" spans="3:3" ht="12.75">
      <c r="C42989" s="101"/>
    </row>
    <row r="42990" spans="3:3" ht="12.75">
      <c r="C42990" s="101"/>
    </row>
    <row r="42991" spans="3:3" ht="12.75">
      <c r="C42991" s="101"/>
    </row>
    <row r="42992" spans="3:3" ht="12.75">
      <c r="C42992" s="101"/>
    </row>
    <row r="42993" spans="3:3" ht="12.75">
      <c r="C42993" s="101"/>
    </row>
    <row r="42994" spans="3:3" ht="12.75">
      <c r="C42994" s="101"/>
    </row>
    <row r="42995" spans="3:3" ht="12.75">
      <c r="C42995" s="101"/>
    </row>
    <row r="42996" spans="3:3" ht="12.75">
      <c r="C42996" s="101"/>
    </row>
    <row r="42997" spans="3:3" ht="12.75">
      <c r="C42997" s="101"/>
    </row>
    <row r="42998" spans="3:3" ht="12.75">
      <c r="C42998" s="101"/>
    </row>
    <row r="42999" spans="3:3" ht="12.75">
      <c r="C42999" s="101"/>
    </row>
    <row r="43000" spans="3:3" ht="12.75">
      <c r="C43000" s="101"/>
    </row>
    <row r="43001" spans="3:3" ht="12.75">
      <c r="C43001" s="101"/>
    </row>
    <row r="43002" spans="3:3" ht="12.75">
      <c r="C43002" s="101"/>
    </row>
    <row r="43003" spans="3:3" ht="12.75">
      <c r="C43003" s="101"/>
    </row>
    <row r="43004" spans="3:3" ht="12.75">
      <c r="C43004" s="101"/>
    </row>
    <row r="43005" spans="3:3" ht="12.75">
      <c r="C43005" s="101"/>
    </row>
    <row r="43006" spans="3:3" ht="12.75">
      <c r="C43006" s="101"/>
    </row>
    <row r="43007" spans="3:3" ht="12.75">
      <c r="C43007" s="101"/>
    </row>
    <row r="43008" spans="3:3" ht="12.75">
      <c r="C43008" s="101"/>
    </row>
    <row r="43009" spans="3:3" ht="12.75">
      <c r="C43009" s="101"/>
    </row>
    <row r="43010" spans="3:3" ht="12.75">
      <c r="C43010" s="101"/>
    </row>
    <row r="43011" spans="3:3" ht="12.75">
      <c r="C43011" s="101"/>
    </row>
    <row r="43012" spans="3:3" ht="12.75">
      <c r="C43012" s="101"/>
    </row>
    <row r="43013" spans="3:3" ht="12.75">
      <c r="C43013" s="101"/>
    </row>
    <row r="43014" spans="3:3" ht="12.75">
      <c r="C43014" s="101"/>
    </row>
    <row r="43015" spans="3:3" ht="12.75">
      <c r="C43015" s="101"/>
    </row>
    <row r="43016" spans="3:3" ht="12.75">
      <c r="C43016" s="101"/>
    </row>
    <row r="43017" spans="3:3" ht="12.75">
      <c r="C43017" s="101"/>
    </row>
    <row r="43018" spans="3:3" ht="12.75">
      <c r="C43018" s="101"/>
    </row>
    <row r="43019" spans="3:3" ht="12.75">
      <c r="C43019" s="101"/>
    </row>
    <row r="43020" spans="3:3" ht="12.75">
      <c r="C43020" s="101"/>
    </row>
    <row r="43021" spans="3:3" ht="12.75">
      <c r="C43021" s="101"/>
    </row>
    <row r="43022" spans="3:3" ht="12.75">
      <c r="C43022" s="101"/>
    </row>
    <row r="43023" spans="3:3" ht="12.75">
      <c r="C43023" s="101"/>
    </row>
    <row r="43024" spans="3:3" ht="12.75">
      <c r="C43024" s="101"/>
    </row>
    <row r="43025" spans="3:3" ht="12.75">
      <c r="C43025" s="101"/>
    </row>
    <row r="43026" spans="3:3" ht="12.75">
      <c r="C43026" s="101"/>
    </row>
    <row r="43027" spans="3:3" ht="12.75">
      <c r="C43027" s="101"/>
    </row>
    <row r="43028" spans="3:3" ht="12.75">
      <c r="C43028" s="101"/>
    </row>
    <row r="43029" spans="3:3" ht="12.75">
      <c r="C43029" s="101"/>
    </row>
    <row r="43030" spans="3:3" ht="12.75">
      <c r="C43030" s="101"/>
    </row>
    <row r="43031" spans="3:3" ht="12.75">
      <c r="C43031" s="101"/>
    </row>
    <row r="43032" spans="3:3" ht="12.75">
      <c r="C43032" s="101"/>
    </row>
    <row r="43033" spans="3:3" ht="12.75">
      <c r="C43033" s="101"/>
    </row>
    <row r="43034" spans="3:3" ht="12.75">
      <c r="C43034" s="101"/>
    </row>
    <row r="43035" spans="3:3" ht="12.75">
      <c r="C43035" s="101"/>
    </row>
    <row r="43036" spans="3:3" ht="12.75">
      <c r="C43036" s="101"/>
    </row>
    <row r="43037" spans="3:3" ht="12.75">
      <c r="C43037" s="101"/>
    </row>
    <row r="43038" spans="3:3" ht="12.75">
      <c r="C43038" s="101"/>
    </row>
    <row r="43039" spans="3:3" ht="12.75">
      <c r="C43039" s="101"/>
    </row>
    <row r="43040" spans="3:3" ht="12.75">
      <c r="C43040" s="101"/>
    </row>
    <row r="43041" spans="3:3" ht="12.75">
      <c r="C43041" s="101"/>
    </row>
    <row r="43042" spans="3:3" ht="12.75">
      <c r="C43042" s="101"/>
    </row>
    <row r="43043" spans="3:3" ht="12.75">
      <c r="C43043" s="101"/>
    </row>
    <row r="43044" spans="3:3" ht="12.75">
      <c r="C43044" s="101"/>
    </row>
    <row r="43045" spans="3:3" ht="12.75">
      <c r="C43045" s="101"/>
    </row>
    <row r="43046" spans="3:3" ht="12.75">
      <c r="C43046" s="101"/>
    </row>
    <row r="43047" spans="3:3" ht="12.75">
      <c r="C43047" s="101"/>
    </row>
    <row r="43048" spans="3:3" ht="12.75">
      <c r="C43048" s="101"/>
    </row>
    <row r="43049" spans="3:3" ht="12.75">
      <c r="C43049" s="101"/>
    </row>
    <row r="43050" spans="3:3" ht="12.75">
      <c r="C43050" s="101"/>
    </row>
    <row r="43051" spans="3:3" ht="12.75">
      <c r="C43051" s="101"/>
    </row>
    <row r="43052" spans="3:3" ht="12.75">
      <c r="C43052" s="101"/>
    </row>
    <row r="43053" spans="3:3" ht="12.75">
      <c r="C43053" s="101"/>
    </row>
    <row r="43054" spans="3:3" ht="12.75">
      <c r="C43054" s="101"/>
    </row>
    <row r="43055" spans="3:3" ht="12.75">
      <c r="C43055" s="101"/>
    </row>
    <row r="43056" spans="3:3" ht="12.75">
      <c r="C43056" s="101"/>
    </row>
    <row r="43057" spans="3:3" ht="12.75">
      <c r="C43057" s="101"/>
    </row>
    <row r="43058" spans="3:3" ht="12.75">
      <c r="C43058" s="101"/>
    </row>
    <row r="43059" spans="3:3" ht="12.75">
      <c r="C43059" s="101"/>
    </row>
    <row r="43060" spans="3:3" ht="12.75">
      <c r="C43060" s="101"/>
    </row>
    <row r="43061" spans="3:3" ht="12.75">
      <c r="C43061" s="101"/>
    </row>
    <row r="43062" spans="3:3" ht="12.75">
      <c r="C43062" s="101"/>
    </row>
    <row r="43063" spans="3:3" ht="12.75">
      <c r="C43063" s="101"/>
    </row>
    <row r="43064" spans="3:3" ht="12.75">
      <c r="C43064" s="101"/>
    </row>
    <row r="43065" spans="3:3" ht="12.75">
      <c r="C43065" s="101"/>
    </row>
    <row r="43066" spans="3:3" ht="12.75">
      <c r="C43066" s="101"/>
    </row>
    <row r="43067" spans="3:3" ht="12.75">
      <c r="C43067" s="101"/>
    </row>
    <row r="43068" spans="3:3" ht="12.75">
      <c r="C43068" s="101"/>
    </row>
    <row r="43069" spans="3:3" ht="12.75">
      <c r="C43069" s="101"/>
    </row>
    <row r="43070" spans="3:3" ht="12.75">
      <c r="C43070" s="101"/>
    </row>
    <row r="43071" spans="3:3" ht="12.75">
      <c r="C43071" s="101"/>
    </row>
    <row r="43072" spans="3:3" ht="12.75">
      <c r="C43072" s="101"/>
    </row>
    <row r="43073" spans="3:3" ht="12.75">
      <c r="C43073" s="101"/>
    </row>
    <row r="43074" spans="3:3" ht="12.75">
      <c r="C43074" s="101"/>
    </row>
    <row r="43075" spans="3:3" ht="12.75">
      <c r="C43075" s="101"/>
    </row>
    <row r="43076" spans="3:3" ht="12.75">
      <c r="C43076" s="101"/>
    </row>
    <row r="43077" spans="3:3" ht="12.75">
      <c r="C43077" s="101"/>
    </row>
    <row r="43078" spans="3:3" ht="12.75">
      <c r="C43078" s="101"/>
    </row>
    <row r="43079" spans="3:3" ht="12.75">
      <c r="C43079" s="101"/>
    </row>
    <row r="43080" spans="3:3" ht="12.75">
      <c r="C43080" s="101"/>
    </row>
    <row r="43081" spans="3:3" ht="12.75">
      <c r="C43081" s="101"/>
    </row>
    <row r="43082" spans="3:3" ht="12.75">
      <c r="C43082" s="101"/>
    </row>
    <row r="43083" spans="3:3" ht="12.75">
      <c r="C43083" s="101"/>
    </row>
    <row r="43084" spans="3:3" ht="12.75">
      <c r="C43084" s="101"/>
    </row>
    <row r="43085" spans="3:3" ht="12.75">
      <c r="C43085" s="101"/>
    </row>
    <row r="43086" spans="3:3" ht="12.75">
      <c r="C43086" s="101"/>
    </row>
    <row r="43087" spans="3:3" ht="12.75">
      <c r="C43087" s="101"/>
    </row>
    <row r="43088" spans="3:3" ht="12.75">
      <c r="C43088" s="101"/>
    </row>
    <row r="43089" spans="3:3" ht="12.75">
      <c r="C43089" s="101"/>
    </row>
    <row r="43090" spans="3:3" ht="12.75">
      <c r="C43090" s="101"/>
    </row>
    <row r="43091" spans="3:3" ht="12.75">
      <c r="C43091" s="101"/>
    </row>
    <row r="43092" spans="3:3" ht="12.75">
      <c r="C43092" s="101"/>
    </row>
    <row r="43093" spans="3:3" ht="12.75">
      <c r="C43093" s="101"/>
    </row>
    <row r="43094" spans="3:3" ht="12.75">
      <c r="C43094" s="101"/>
    </row>
    <row r="43095" spans="3:3" ht="12.75">
      <c r="C43095" s="101"/>
    </row>
    <row r="43096" spans="3:3" ht="12.75">
      <c r="C43096" s="101"/>
    </row>
    <row r="43097" spans="3:3" ht="12.75">
      <c r="C43097" s="101"/>
    </row>
    <row r="43098" spans="3:3" ht="12.75">
      <c r="C43098" s="101"/>
    </row>
    <row r="43099" spans="3:3" ht="12.75">
      <c r="C43099" s="101"/>
    </row>
    <row r="43100" spans="3:3" ht="12.75">
      <c r="C43100" s="101"/>
    </row>
    <row r="43101" spans="3:3" ht="12.75">
      <c r="C43101" s="101"/>
    </row>
    <row r="43102" spans="3:3" ht="12.75">
      <c r="C43102" s="101"/>
    </row>
    <row r="43103" spans="3:3" ht="12.75">
      <c r="C43103" s="101"/>
    </row>
    <row r="43104" spans="3:3" ht="12.75">
      <c r="C43104" s="101"/>
    </row>
    <row r="43105" spans="3:3" ht="12.75">
      <c r="C43105" s="101"/>
    </row>
    <row r="43106" spans="3:3" ht="12.75">
      <c r="C43106" s="101"/>
    </row>
    <row r="43107" spans="3:3" ht="12.75">
      <c r="C43107" s="101"/>
    </row>
    <row r="43108" spans="3:3" ht="12.75">
      <c r="C43108" s="101"/>
    </row>
    <row r="43109" spans="3:3" ht="12.75">
      <c r="C43109" s="101"/>
    </row>
    <row r="43110" spans="3:3" ht="12.75">
      <c r="C43110" s="101"/>
    </row>
    <row r="43111" spans="3:3" ht="12.75">
      <c r="C43111" s="101"/>
    </row>
    <row r="43112" spans="3:3" ht="12.75">
      <c r="C43112" s="101"/>
    </row>
    <row r="43113" spans="3:3" ht="12.75">
      <c r="C43113" s="101"/>
    </row>
    <row r="43114" spans="3:3" ht="12.75">
      <c r="C43114" s="101"/>
    </row>
    <row r="43115" spans="3:3" ht="12.75">
      <c r="C43115" s="101"/>
    </row>
    <row r="43116" spans="3:3" ht="12.75">
      <c r="C43116" s="101"/>
    </row>
    <row r="43117" spans="3:3" ht="12.75">
      <c r="C43117" s="101"/>
    </row>
    <row r="43118" spans="3:3" ht="12.75">
      <c r="C43118" s="101"/>
    </row>
    <row r="43119" spans="3:3" ht="12.75">
      <c r="C43119" s="101"/>
    </row>
    <row r="43120" spans="3:3" ht="12.75">
      <c r="C43120" s="101"/>
    </row>
    <row r="43121" spans="3:3" ht="12.75">
      <c r="C43121" s="101"/>
    </row>
    <row r="43122" spans="3:3" ht="12.75">
      <c r="C43122" s="101"/>
    </row>
    <row r="43123" spans="3:3" ht="12.75">
      <c r="C43123" s="101"/>
    </row>
    <row r="43124" spans="3:3" ht="12.75">
      <c r="C43124" s="101"/>
    </row>
    <row r="43125" spans="3:3" ht="12.75">
      <c r="C43125" s="101"/>
    </row>
    <row r="43126" spans="3:3" ht="12.75">
      <c r="C43126" s="101"/>
    </row>
    <row r="43127" spans="3:3" ht="12.75">
      <c r="C43127" s="101"/>
    </row>
    <row r="43128" spans="3:3" ht="12.75">
      <c r="C43128" s="101"/>
    </row>
    <row r="43129" spans="3:3" ht="12.75">
      <c r="C43129" s="101"/>
    </row>
    <row r="43130" spans="3:3" ht="12.75">
      <c r="C43130" s="101"/>
    </row>
    <row r="43131" spans="3:3" ht="12.75">
      <c r="C43131" s="101"/>
    </row>
    <row r="43132" spans="3:3" ht="12.75">
      <c r="C43132" s="101"/>
    </row>
    <row r="43133" spans="3:3" ht="12.75">
      <c r="C43133" s="101"/>
    </row>
    <row r="43134" spans="3:3" ht="12.75">
      <c r="C43134" s="101"/>
    </row>
    <row r="43135" spans="3:3" ht="12.75">
      <c r="C43135" s="101"/>
    </row>
    <row r="43136" spans="3:3" ht="12.75">
      <c r="C43136" s="101"/>
    </row>
    <row r="43137" spans="3:3" ht="12.75">
      <c r="C43137" s="101"/>
    </row>
    <row r="43138" spans="3:3" ht="12.75">
      <c r="C43138" s="101"/>
    </row>
    <row r="43139" spans="3:3" ht="12.75">
      <c r="C43139" s="101"/>
    </row>
    <row r="43140" spans="3:3" ht="12.75">
      <c r="C43140" s="101"/>
    </row>
    <row r="43141" spans="3:3" ht="12.75">
      <c r="C43141" s="101"/>
    </row>
    <row r="43142" spans="3:3" ht="12.75">
      <c r="C43142" s="101"/>
    </row>
    <row r="43143" spans="3:3" ht="12.75">
      <c r="C43143" s="101"/>
    </row>
    <row r="43144" spans="3:3" ht="12.75">
      <c r="C43144" s="101"/>
    </row>
    <row r="43145" spans="3:3" ht="12.75">
      <c r="C43145" s="101"/>
    </row>
    <row r="43146" spans="3:3" ht="12.75">
      <c r="C43146" s="101"/>
    </row>
    <row r="43147" spans="3:3" ht="12.75">
      <c r="C43147" s="101"/>
    </row>
    <row r="43148" spans="3:3" ht="12.75">
      <c r="C43148" s="101"/>
    </row>
    <row r="43149" spans="3:3" ht="12.75">
      <c r="C43149" s="101"/>
    </row>
    <row r="43150" spans="3:3" ht="12.75">
      <c r="C43150" s="101"/>
    </row>
    <row r="43151" spans="3:3" ht="12.75">
      <c r="C43151" s="101"/>
    </row>
    <row r="43152" spans="3:3" ht="12.75">
      <c r="C43152" s="101"/>
    </row>
    <row r="43153" spans="3:3" ht="12.75">
      <c r="C43153" s="101"/>
    </row>
    <row r="43154" spans="3:3" ht="12.75">
      <c r="C43154" s="101"/>
    </row>
    <row r="43155" spans="3:3" ht="12.75">
      <c r="C43155" s="101"/>
    </row>
    <row r="43156" spans="3:3" ht="12.75">
      <c r="C43156" s="101"/>
    </row>
    <row r="43157" spans="3:3" ht="12.75">
      <c r="C43157" s="101"/>
    </row>
    <row r="43158" spans="3:3" ht="12.75">
      <c r="C43158" s="101"/>
    </row>
    <row r="43159" spans="3:3" ht="12.75">
      <c r="C43159" s="101"/>
    </row>
    <row r="43160" spans="3:3" ht="12.75">
      <c r="C43160" s="101"/>
    </row>
    <row r="43161" spans="3:3" ht="12.75">
      <c r="C43161" s="101"/>
    </row>
    <row r="43162" spans="3:3" ht="12.75">
      <c r="C43162" s="101"/>
    </row>
    <row r="43163" spans="3:3" ht="12.75">
      <c r="C43163" s="101"/>
    </row>
    <row r="43164" spans="3:3" ht="12.75">
      <c r="C43164" s="101"/>
    </row>
    <row r="43165" spans="3:3" ht="12.75">
      <c r="C43165" s="101"/>
    </row>
    <row r="43166" spans="3:3" ht="12.75">
      <c r="C43166" s="101"/>
    </row>
    <row r="43167" spans="3:3" ht="12.75">
      <c r="C43167" s="101"/>
    </row>
    <row r="43168" spans="3:3" ht="12.75">
      <c r="C43168" s="101"/>
    </row>
    <row r="43169" spans="3:3" ht="12.75">
      <c r="C43169" s="101"/>
    </row>
    <row r="43170" spans="3:3" ht="12.75">
      <c r="C43170" s="101"/>
    </row>
    <row r="43171" spans="3:3" ht="12.75">
      <c r="C43171" s="101"/>
    </row>
    <row r="43172" spans="3:3" ht="12.75">
      <c r="C43172" s="101"/>
    </row>
    <row r="43173" spans="3:3" ht="12.75">
      <c r="C43173" s="101"/>
    </row>
    <row r="43174" spans="3:3" ht="12.75">
      <c r="C43174" s="101"/>
    </row>
    <row r="43175" spans="3:3" ht="12.75">
      <c r="C43175" s="101"/>
    </row>
    <row r="43176" spans="3:3" ht="12.75">
      <c r="C43176" s="101"/>
    </row>
    <row r="43177" spans="3:3" ht="12.75">
      <c r="C43177" s="101"/>
    </row>
    <row r="43178" spans="3:3" ht="12.75">
      <c r="C43178" s="101"/>
    </row>
    <row r="43179" spans="3:3" ht="12.75">
      <c r="C43179" s="101"/>
    </row>
    <row r="43180" spans="3:3" ht="12.75">
      <c r="C43180" s="101"/>
    </row>
    <row r="43181" spans="3:3" ht="12.75">
      <c r="C43181" s="101"/>
    </row>
    <row r="43182" spans="3:3" ht="12.75">
      <c r="C43182" s="101"/>
    </row>
    <row r="43183" spans="3:3" ht="12.75">
      <c r="C43183" s="101"/>
    </row>
    <row r="43184" spans="3:3" ht="12.75">
      <c r="C43184" s="101"/>
    </row>
    <row r="43185" spans="3:3" ht="12.75">
      <c r="C43185" s="101"/>
    </row>
    <row r="43186" spans="3:3" ht="12.75">
      <c r="C43186" s="101"/>
    </row>
    <row r="43187" spans="3:3" ht="12.75">
      <c r="C43187" s="101"/>
    </row>
    <row r="43188" spans="3:3" ht="12.75">
      <c r="C43188" s="101"/>
    </row>
    <row r="43189" spans="3:3" ht="12.75">
      <c r="C43189" s="101"/>
    </row>
    <row r="43190" spans="3:3" ht="12.75">
      <c r="C43190" s="101"/>
    </row>
    <row r="43191" spans="3:3" ht="12.75">
      <c r="C43191" s="101"/>
    </row>
    <row r="43192" spans="3:3" ht="12.75">
      <c r="C43192" s="101"/>
    </row>
    <row r="43193" spans="3:3" ht="12.75">
      <c r="C43193" s="101"/>
    </row>
    <row r="43194" spans="3:3" ht="12.75">
      <c r="C43194" s="101"/>
    </row>
    <row r="43195" spans="3:3" ht="12.75">
      <c r="C43195" s="101"/>
    </row>
    <row r="43196" spans="3:3" ht="12.75">
      <c r="C43196" s="101"/>
    </row>
    <row r="43197" spans="3:3" ht="12.75">
      <c r="C43197" s="101"/>
    </row>
    <row r="43198" spans="3:3" ht="12.75">
      <c r="C43198" s="101"/>
    </row>
    <row r="43199" spans="3:3" ht="12.75">
      <c r="C43199" s="101"/>
    </row>
    <row r="43200" spans="3:3" ht="12.75">
      <c r="C43200" s="101"/>
    </row>
    <row r="43201" spans="3:3" ht="12.75">
      <c r="C43201" s="101"/>
    </row>
    <row r="43202" spans="3:3" ht="12.75">
      <c r="C43202" s="101"/>
    </row>
    <row r="43203" spans="3:3" ht="12.75">
      <c r="C43203" s="101"/>
    </row>
    <row r="43204" spans="3:3" ht="12.75">
      <c r="C43204" s="101"/>
    </row>
    <row r="43205" spans="3:3" ht="12.75">
      <c r="C43205" s="101"/>
    </row>
    <row r="43206" spans="3:3" ht="12.75">
      <c r="C43206" s="101"/>
    </row>
    <row r="43207" spans="3:3" ht="12.75">
      <c r="C43207" s="101"/>
    </row>
    <row r="43208" spans="3:3" ht="12.75">
      <c r="C43208" s="101"/>
    </row>
    <row r="43209" spans="3:3" ht="12.75">
      <c r="C43209" s="101"/>
    </row>
    <row r="43210" spans="3:3" ht="12.75">
      <c r="C43210" s="101"/>
    </row>
    <row r="43211" spans="3:3" ht="12.75">
      <c r="C43211" s="101"/>
    </row>
    <row r="43212" spans="3:3" ht="12.75">
      <c r="C43212" s="101"/>
    </row>
    <row r="43213" spans="3:3" ht="12.75">
      <c r="C43213" s="101"/>
    </row>
    <row r="43214" spans="3:3" ht="12.75">
      <c r="C43214" s="101"/>
    </row>
    <row r="43215" spans="3:3" ht="12.75">
      <c r="C43215" s="101"/>
    </row>
    <row r="43216" spans="3:3" ht="12.75">
      <c r="C43216" s="101"/>
    </row>
    <row r="43217" spans="3:3" ht="12.75">
      <c r="C43217" s="101"/>
    </row>
    <row r="43218" spans="3:3" ht="12.75">
      <c r="C43218" s="101"/>
    </row>
    <row r="43219" spans="3:3" ht="12.75">
      <c r="C43219" s="101"/>
    </row>
    <row r="43220" spans="3:3" ht="12.75">
      <c r="C43220" s="101"/>
    </row>
    <row r="43221" spans="3:3" ht="12.75">
      <c r="C43221" s="101"/>
    </row>
    <row r="43222" spans="3:3" ht="12.75">
      <c r="C43222" s="101"/>
    </row>
    <row r="43223" spans="3:3" ht="12.75">
      <c r="C43223" s="101"/>
    </row>
    <row r="43224" spans="3:3" ht="12.75">
      <c r="C43224" s="101"/>
    </row>
    <row r="43225" spans="3:3" ht="12.75">
      <c r="C43225" s="101"/>
    </row>
    <row r="43226" spans="3:3" ht="12.75">
      <c r="C43226" s="101"/>
    </row>
    <row r="43227" spans="3:3" ht="12.75">
      <c r="C43227" s="101"/>
    </row>
    <row r="43228" spans="3:3" ht="12.75">
      <c r="C43228" s="101"/>
    </row>
    <row r="43229" spans="3:3" ht="12.75">
      <c r="C43229" s="101"/>
    </row>
    <row r="43230" spans="3:3" ht="12.75">
      <c r="C43230" s="101"/>
    </row>
    <row r="43231" spans="3:3" ht="12.75">
      <c r="C43231" s="101"/>
    </row>
    <row r="43232" spans="3:3" ht="12.75">
      <c r="C43232" s="101"/>
    </row>
    <row r="43233" spans="3:3" ht="12.75">
      <c r="C43233" s="101"/>
    </row>
    <row r="43234" spans="3:3" ht="12.75">
      <c r="C43234" s="101"/>
    </row>
    <row r="43235" spans="3:3" ht="12.75">
      <c r="C43235" s="101"/>
    </row>
    <row r="43236" spans="3:3" ht="12.75">
      <c r="C43236" s="101"/>
    </row>
    <row r="43237" spans="3:3" ht="12.75">
      <c r="C43237" s="101"/>
    </row>
    <row r="43238" spans="3:3" ht="12.75">
      <c r="C43238" s="101"/>
    </row>
    <row r="43239" spans="3:3" ht="12.75">
      <c r="C43239" s="101"/>
    </row>
    <row r="43240" spans="3:3" ht="12.75">
      <c r="C43240" s="101"/>
    </row>
    <row r="43241" spans="3:3" ht="12.75">
      <c r="C43241" s="101"/>
    </row>
    <row r="43242" spans="3:3" ht="12.75">
      <c r="C43242" s="101"/>
    </row>
    <row r="43243" spans="3:3" ht="12.75">
      <c r="C43243" s="101"/>
    </row>
    <row r="43244" spans="3:3" ht="12.75">
      <c r="C43244" s="101"/>
    </row>
    <row r="43245" spans="3:3" ht="12.75">
      <c r="C43245" s="101"/>
    </row>
    <row r="43246" spans="3:3" ht="12.75">
      <c r="C43246" s="101"/>
    </row>
    <row r="43247" spans="3:3" ht="12.75">
      <c r="C43247" s="101"/>
    </row>
    <row r="43248" spans="3:3" ht="12.75">
      <c r="C43248" s="101"/>
    </row>
    <row r="43249" spans="3:3" ht="12.75">
      <c r="C43249" s="101"/>
    </row>
    <row r="43250" spans="3:3" ht="12.75">
      <c r="C43250" s="101"/>
    </row>
    <row r="43251" spans="3:3" ht="12.75">
      <c r="C43251" s="101"/>
    </row>
    <row r="43252" spans="3:3" ht="12.75">
      <c r="C43252" s="101"/>
    </row>
    <row r="43253" spans="3:3" ht="12.75">
      <c r="C43253" s="101"/>
    </row>
    <row r="43254" spans="3:3" ht="12.75">
      <c r="C43254" s="101"/>
    </row>
    <row r="43255" spans="3:3" ht="12.75">
      <c r="C43255" s="101"/>
    </row>
    <row r="43256" spans="3:3" ht="12.75">
      <c r="C43256" s="101"/>
    </row>
    <row r="43257" spans="3:3" ht="12.75">
      <c r="C43257" s="101"/>
    </row>
    <row r="43258" spans="3:3" ht="12.75">
      <c r="C43258" s="101"/>
    </row>
    <row r="43259" spans="3:3" ht="12.75">
      <c r="C43259" s="101"/>
    </row>
    <row r="43260" spans="3:3" ht="12.75">
      <c r="C43260" s="101"/>
    </row>
    <row r="43261" spans="3:3" ht="12.75">
      <c r="C43261" s="101"/>
    </row>
    <row r="43262" spans="3:3" ht="12.75">
      <c r="C43262" s="101"/>
    </row>
    <row r="43263" spans="3:3" ht="12.75">
      <c r="C43263" s="101"/>
    </row>
    <row r="43264" spans="3:3" ht="12.75">
      <c r="C43264" s="101"/>
    </row>
    <row r="43265" spans="3:3" ht="12.75">
      <c r="C43265" s="101"/>
    </row>
    <row r="43266" spans="3:3" ht="12.75">
      <c r="C43266" s="101"/>
    </row>
    <row r="43267" spans="3:3" ht="12.75">
      <c r="C43267" s="101"/>
    </row>
    <row r="43268" spans="3:3" ht="12.75">
      <c r="C43268" s="101"/>
    </row>
    <row r="43269" spans="3:3" ht="12.75">
      <c r="C43269" s="101"/>
    </row>
    <row r="43270" spans="3:3" ht="12.75">
      <c r="C43270" s="101"/>
    </row>
    <row r="43271" spans="3:3" ht="12.75">
      <c r="C43271" s="101"/>
    </row>
    <row r="43272" spans="3:3" ht="12.75">
      <c r="C43272" s="101"/>
    </row>
    <row r="43273" spans="3:3" ht="12.75">
      <c r="C43273" s="101"/>
    </row>
    <row r="43274" spans="3:3" ht="12.75">
      <c r="C43274" s="101"/>
    </row>
    <row r="43275" spans="3:3" ht="12.75">
      <c r="C43275" s="101"/>
    </row>
    <row r="43276" spans="3:3" ht="12.75">
      <c r="C43276" s="101"/>
    </row>
    <row r="43277" spans="3:3" ht="12.75">
      <c r="C43277" s="101"/>
    </row>
    <row r="43278" spans="3:3" ht="12.75">
      <c r="C43278" s="101"/>
    </row>
    <row r="43279" spans="3:3" ht="12.75">
      <c r="C43279" s="101"/>
    </row>
    <row r="43280" spans="3:3" ht="12.75">
      <c r="C43280" s="101"/>
    </row>
    <row r="43281" spans="3:3" ht="12.75">
      <c r="C43281" s="101"/>
    </row>
    <row r="43282" spans="3:3" ht="12.75">
      <c r="C43282" s="101"/>
    </row>
    <row r="43283" spans="3:3" ht="12.75">
      <c r="C43283" s="101"/>
    </row>
    <row r="43284" spans="3:3" ht="12.75">
      <c r="C43284" s="101"/>
    </row>
    <row r="43285" spans="3:3" ht="12.75">
      <c r="C43285" s="101"/>
    </row>
    <row r="43286" spans="3:3" ht="12.75">
      <c r="C43286" s="101"/>
    </row>
    <row r="43287" spans="3:3" ht="12.75">
      <c r="C43287" s="101"/>
    </row>
    <row r="43288" spans="3:3" ht="12.75">
      <c r="C43288" s="101"/>
    </row>
    <row r="43289" spans="3:3" ht="12.75">
      <c r="C43289" s="101"/>
    </row>
    <row r="43290" spans="3:3" ht="12.75">
      <c r="C43290" s="101"/>
    </row>
    <row r="43291" spans="3:3" ht="12.75">
      <c r="C43291" s="101"/>
    </row>
    <row r="43292" spans="3:3" ht="12.75">
      <c r="C43292" s="101"/>
    </row>
    <row r="43293" spans="3:3" ht="12.75">
      <c r="C43293" s="101"/>
    </row>
    <row r="43294" spans="3:3" ht="12.75">
      <c r="C43294" s="101"/>
    </row>
    <row r="43295" spans="3:3" ht="12.75">
      <c r="C43295" s="101"/>
    </row>
    <row r="43296" spans="3:3" ht="12.75">
      <c r="C43296" s="101"/>
    </row>
    <row r="43297" spans="3:3" ht="12.75">
      <c r="C43297" s="101"/>
    </row>
    <row r="43298" spans="3:3" ht="12.75">
      <c r="C43298" s="101"/>
    </row>
    <row r="43299" spans="3:3" ht="12.75">
      <c r="C43299" s="101"/>
    </row>
    <row r="43300" spans="3:3" ht="12.75">
      <c r="C43300" s="101"/>
    </row>
    <row r="43301" spans="3:3" ht="12.75">
      <c r="C43301" s="101"/>
    </row>
    <row r="43302" spans="3:3" ht="12.75">
      <c r="C43302" s="101"/>
    </row>
    <row r="43303" spans="3:3" ht="12.75">
      <c r="C43303" s="101"/>
    </row>
    <row r="43304" spans="3:3" ht="12.75">
      <c r="C43304" s="101"/>
    </row>
    <row r="43305" spans="3:3" ht="12.75">
      <c r="C43305" s="101"/>
    </row>
    <row r="43306" spans="3:3" ht="12.75">
      <c r="C43306" s="101"/>
    </row>
    <row r="43307" spans="3:3" ht="12.75">
      <c r="C43307" s="101"/>
    </row>
    <row r="43308" spans="3:3" ht="12.75">
      <c r="C43308" s="101"/>
    </row>
    <row r="43309" spans="3:3" ht="12.75">
      <c r="C43309" s="101"/>
    </row>
    <row r="43310" spans="3:3" ht="12.75">
      <c r="C43310" s="101"/>
    </row>
    <row r="43311" spans="3:3" ht="12.75">
      <c r="C43311" s="101"/>
    </row>
    <row r="43312" spans="3:3" ht="12.75">
      <c r="C43312" s="101"/>
    </row>
    <row r="43313" spans="3:3" ht="12.75">
      <c r="C43313" s="101"/>
    </row>
    <row r="43314" spans="3:3" ht="12.75">
      <c r="C43314" s="101"/>
    </row>
    <row r="43315" spans="3:3" ht="12.75">
      <c r="C43315" s="101"/>
    </row>
    <row r="43316" spans="3:3" ht="12.75">
      <c r="C43316" s="101"/>
    </row>
    <row r="43317" spans="3:3" ht="12.75">
      <c r="C43317" s="101"/>
    </row>
    <row r="43318" spans="3:3" ht="12.75">
      <c r="C43318" s="101"/>
    </row>
    <row r="43319" spans="3:3" ht="12.75">
      <c r="C43319" s="101"/>
    </row>
    <row r="43320" spans="3:3" ht="12.75">
      <c r="C43320" s="101"/>
    </row>
    <row r="43321" spans="3:3" ht="12.75">
      <c r="C43321" s="101"/>
    </row>
    <row r="43322" spans="3:3" ht="12.75">
      <c r="C43322" s="101"/>
    </row>
    <row r="43323" spans="3:3" ht="12.75">
      <c r="C43323" s="101"/>
    </row>
    <row r="43324" spans="3:3" ht="12.75">
      <c r="C43324" s="101"/>
    </row>
    <row r="43325" spans="3:3" ht="12.75">
      <c r="C43325" s="101"/>
    </row>
    <row r="43326" spans="3:3" ht="12.75">
      <c r="C43326" s="101"/>
    </row>
    <row r="43327" spans="3:3" ht="12.75">
      <c r="C43327" s="101"/>
    </row>
    <row r="43328" spans="3:3" ht="12.75">
      <c r="C43328" s="101"/>
    </row>
    <row r="43329" spans="3:3" ht="12.75">
      <c r="C43329" s="101"/>
    </row>
    <row r="43330" spans="3:3" ht="12.75">
      <c r="C43330" s="101"/>
    </row>
    <row r="43331" spans="3:3" ht="12.75">
      <c r="C43331" s="101"/>
    </row>
    <row r="43332" spans="3:3" ht="12.75">
      <c r="C43332" s="101"/>
    </row>
    <row r="43333" spans="3:3" ht="12.75">
      <c r="C43333" s="101"/>
    </row>
    <row r="43334" spans="3:3" ht="12.75">
      <c r="C43334" s="101"/>
    </row>
    <row r="43335" spans="3:3" ht="12.75">
      <c r="C43335" s="101"/>
    </row>
    <row r="43336" spans="3:3" ht="12.75">
      <c r="C43336" s="101"/>
    </row>
    <row r="43337" spans="3:3" ht="12.75">
      <c r="C43337" s="101"/>
    </row>
    <row r="43338" spans="3:3" ht="12.75">
      <c r="C43338" s="101"/>
    </row>
    <row r="43339" spans="3:3" ht="12.75">
      <c r="C43339" s="101"/>
    </row>
    <row r="43340" spans="3:3" ht="12.75">
      <c r="C43340" s="101"/>
    </row>
    <row r="43341" spans="3:3" ht="12.75">
      <c r="C43341" s="101"/>
    </row>
    <row r="43342" spans="3:3" ht="12.75">
      <c r="C43342" s="101"/>
    </row>
    <row r="43343" spans="3:3" ht="12.75">
      <c r="C43343" s="101"/>
    </row>
    <row r="43344" spans="3:3" ht="12.75">
      <c r="C43344" s="101"/>
    </row>
    <row r="43345" spans="3:3" ht="12.75">
      <c r="C43345" s="101"/>
    </row>
    <row r="43346" spans="3:3" ht="12.75">
      <c r="C43346" s="101"/>
    </row>
    <row r="43347" spans="3:3" ht="12.75">
      <c r="C43347" s="101"/>
    </row>
    <row r="43348" spans="3:3" ht="12.75">
      <c r="C43348" s="101"/>
    </row>
    <row r="43349" spans="3:3" ht="12.75">
      <c r="C43349" s="101"/>
    </row>
    <row r="43350" spans="3:3" ht="12.75">
      <c r="C43350" s="101"/>
    </row>
    <row r="43351" spans="3:3" ht="12.75">
      <c r="C43351" s="101"/>
    </row>
    <row r="43352" spans="3:3" ht="12.75">
      <c r="C43352" s="101"/>
    </row>
    <row r="43353" spans="3:3" ht="12.75">
      <c r="C43353" s="101"/>
    </row>
    <row r="43354" spans="3:3" ht="12.75">
      <c r="C43354" s="101"/>
    </row>
    <row r="43355" spans="3:3" ht="12.75">
      <c r="C43355" s="101"/>
    </row>
    <row r="43356" spans="3:3" ht="12.75">
      <c r="C43356" s="101"/>
    </row>
    <row r="43357" spans="3:3" ht="12.75">
      <c r="C43357" s="101"/>
    </row>
    <row r="43358" spans="3:3" ht="12.75">
      <c r="C43358" s="101"/>
    </row>
    <row r="43359" spans="3:3" ht="12.75">
      <c r="C43359" s="101"/>
    </row>
    <row r="43360" spans="3:3" ht="12.75">
      <c r="C43360" s="101"/>
    </row>
    <row r="43361" spans="3:3" ht="12.75">
      <c r="C43361" s="101"/>
    </row>
    <row r="43362" spans="3:3" ht="12.75">
      <c r="C43362" s="101"/>
    </row>
    <row r="43363" spans="3:3" ht="12.75">
      <c r="C43363" s="101"/>
    </row>
    <row r="43364" spans="3:3" ht="12.75">
      <c r="C43364" s="101"/>
    </row>
    <row r="43365" spans="3:3" ht="12.75">
      <c r="C43365" s="101"/>
    </row>
    <row r="43366" spans="3:3" ht="12.75">
      <c r="C43366" s="101"/>
    </row>
    <row r="43367" spans="3:3" ht="12.75">
      <c r="C43367" s="101"/>
    </row>
    <row r="43368" spans="3:3" ht="12.75">
      <c r="C43368" s="101"/>
    </row>
    <row r="43369" spans="3:3" ht="12.75">
      <c r="C43369" s="101"/>
    </row>
    <row r="43370" spans="3:3" ht="12.75">
      <c r="C43370" s="101"/>
    </row>
    <row r="43371" spans="3:3" ht="12.75">
      <c r="C43371" s="101"/>
    </row>
    <row r="43372" spans="3:3" ht="12.75">
      <c r="C43372" s="101"/>
    </row>
    <row r="43373" spans="3:3" ht="12.75">
      <c r="C43373" s="101"/>
    </row>
    <row r="43374" spans="3:3" ht="12.75">
      <c r="C43374" s="101"/>
    </row>
    <row r="43375" spans="3:3" ht="12.75">
      <c r="C43375" s="101"/>
    </row>
    <row r="43376" spans="3:3" ht="12.75">
      <c r="C43376" s="101"/>
    </row>
    <row r="43377" spans="3:3" ht="12.75">
      <c r="C43377" s="101"/>
    </row>
    <row r="43378" spans="3:3" ht="12.75">
      <c r="C43378" s="101"/>
    </row>
    <row r="43379" spans="3:3" ht="12.75">
      <c r="C43379" s="101"/>
    </row>
    <row r="43380" spans="3:3" ht="12.75">
      <c r="C43380" s="101"/>
    </row>
    <row r="43381" spans="3:3" ht="12.75">
      <c r="C43381" s="101"/>
    </row>
    <row r="43382" spans="3:3" ht="12.75">
      <c r="C43382" s="101"/>
    </row>
    <row r="43383" spans="3:3" ht="12.75">
      <c r="C43383" s="101"/>
    </row>
    <row r="43384" spans="3:3" ht="12.75">
      <c r="C43384" s="101"/>
    </row>
    <row r="43385" spans="3:3" ht="12.75">
      <c r="C43385" s="101"/>
    </row>
    <row r="43386" spans="3:3" ht="12.75">
      <c r="C43386" s="101"/>
    </row>
    <row r="43387" spans="3:3" ht="12.75">
      <c r="C43387" s="101"/>
    </row>
    <row r="43388" spans="3:3" ht="12.75">
      <c r="C43388" s="101"/>
    </row>
    <row r="43389" spans="3:3" ht="12.75">
      <c r="C43389" s="101"/>
    </row>
    <row r="43390" spans="3:3" ht="12.75">
      <c r="C43390" s="101"/>
    </row>
    <row r="43391" spans="3:3" ht="12.75">
      <c r="C43391" s="101"/>
    </row>
    <row r="43392" spans="3:3" ht="12.75">
      <c r="C43392" s="101"/>
    </row>
    <row r="43393" spans="3:3" ht="12.75">
      <c r="C43393" s="101"/>
    </row>
    <row r="43394" spans="3:3" ht="12.75">
      <c r="C43394" s="101"/>
    </row>
    <row r="43395" spans="3:3" ht="12.75">
      <c r="C43395" s="101"/>
    </row>
    <row r="43396" spans="3:3" ht="12.75">
      <c r="C43396" s="101"/>
    </row>
    <row r="43397" spans="3:3" ht="12.75">
      <c r="C43397" s="101"/>
    </row>
    <row r="43398" spans="3:3" ht="12.75">
      <c r="C43398" s="101"/>
    </row>
    <row r="43399" spans="3:3" ht="12.75">
      <c r="C43399" s="101"/>
    </row>
    <row r="43400" spans="3:3" ht="12.75">
      <c r="C43400" s="101"/>
    </row>
    <row r="43401" spans="3:3" ht="12.75">
      <c r="C43401" s="101"/>
    </row>
    <row r="43402" spans="3:3" ht="12.75">
      <c r="C43402" s="101"/>
    </row>
    <row r="43403" spans="3:3" ht="12.75">
      <c r="C43403" s="101"/>
    </row>
    <row r="43404" spans="3:3" ht="12.75">
      <c r="C43404" s="101"/>
    </row>
    <row r="43405" spans="3:3" ht="12.75">
      <c r="C43405" s="101"/>
    </row>
    <row r="43406" spans="3:3" ht="12.75">
      <c r="C43406" s="101"/>
    </row>
    <row r="43407" spans="3:3" ht="12.75">
      <c r="C43407" s="101"/>
    </row>
    <row r="43408" spans="3:3" ht="12.75">
      <c r="C43408" s="101"/>
    </row>
    <row r="43409" spans="3:3" ht="12.75">
      <c r="C43409" s="101"/>
    </row>
    <row r="43410" spans="3:3" ht="12.75">
      <c r="C43410" s="101"/>
    </row>
    <row r="43411" spans="3:3" ht="12.75">
      <c r="C43411" s="101"/>
    </row>
    <row r="43412" spans="3:3" ht="12.75">
      <c r="C43412" s="101"/>
    </row>
    <row r="43413" spans="3:3" ht="12.75">
      <c r="C43413" s="101"/>
    </row>
    <row r="43414" spans="3:3" ht="12.75">
      <c r="C43414" s="101"/>
    </row>
    <row r="43415" spans="3:3" ht="12.75">
      <c r="C43415" s="101"/>
    </row>
    <row r="43416" spans="3:3" ht="12.75">
      <c r="C43416" s="101"/>
    </row>
    <row r="43417" spans="3:3" ht="12.75">
      <c r="C43417" s="101"/>
    </row>
    <row r="43418" spans="3:3" ht="12.75">
      <c r="C43418" s="101"/>
    </row>
    <row r="43419" spans="3:3" ht="12.75">
      <c r="C43419" s="101"/>
    </row>
    <row r="43420" spans="3:3" ht="12.75">
      <c r="C43420" s="101"/>
    </row>
    <row r="43421" spans="3:3" ht="12.75">
      <c r="C43421" s="101"/>
    </row>
    <row r="43422" spans="3:3" ht="12.75">
      <c r="C43422" s="101"/>
    </row>
    <row r="43423" spans="3:3" ht="12.75">
      <c r="C43423" s="101"/>
    </row>
    <row r="43424" spans="3:3" ht="12.75">
      <c r="C43424" s="101"/>
    </row>
    <row r="43425" spans="3:3" ht="12.75">
      <c r="C43425" s="101"/>
    </row>
    <row r="43426" spans="3:3" ht="12.75">
      <c r="C43426" s="101"/>
    </row>
    <row r="43427" spans="3:3" ht="12.75">
      <c r="C43427" s="101"/>
    </row>
    <row r="43428" spans="3:3" ht="12.75">
      <c r="C43428" s="101"/>
    </row>
    <row r="43429" spans="3:3" ht="12.75">
      <c r="C43429" s="101"/>
    </row>
    <row r="43430" spans="3:3" ht="12.75">
      <c r="C43430" s="101"/>
    </row>
    <row r="43431" spans="3:3" ht="12.75">
      <c r="C43431" s="101"/>
    </row>
    <row r="43432" spans="3:3" ht="12.75">
      <c r="C43432" s="101"/>
    </row>
    <row r="43433" spans="3:3" ht="12.75">
      <c r="C43433" s="101"/>
    </row>
    <row r="43434" spans="3:3" ht="12.75">
      <c r="C43434" s="101"/>
    </row>
    <row r="43435" spans="3:3" ht="12.75">
      <c r="C43435" s="101"/>
    </row>
    <row r="43436" spans="3:3" ht="12.75">
      <c r="C43436" s="101"/>
    </row>
    <row r="43437" spans="3:3" ht="12.75">
      <c r="C43437" s="101"/>
    </row>
    <row r="43438" spans="3:3" ht="12.75">
      <c r="C43438" s="101"/>
    </row>
    <row r="43439" spans="3:3" ht="12.75">
      <c r="C43439" s="101"/>
    </row>
    <row r="43440" spans="3:3" ht="12.75">
      <c r="C43440" s="101"/>
    </row>
    <row r="43441" spans="3:3" ht="12.75">
      <c r="C43441" s="101"/>
    </row>
    <row r="43442" spans="3:3" ht="12.75">
      <c r="C43442" s="101"/>
    </row>
    <row r="43443" spans="3:3" ht="12.75">
      <c r="C43443" s="101"/>
    </row>
    <row r="43444" spans="3:3" ht="12.75">
      <c r="C43444" s="101"/>
    </row>
    <row r="43445" spans="3:3" ht="12.75">
      <c r="C43445" s="101"/>
    </row>
    <row r="43446" spans="3:3" ht="12.75">
      <c r="C43446" s="101"/>
    </row>
    <row r="43447" spans="3:3" ht="12.75">
      <c r="C43447" s="101"/>
    </row>
    <row r="43448" spans="3:3" ht="12.75">
      <c r="C43448" s="101"/>
    </row>
    <row r="43449" spans="3:3" ht="12.75">
      <c r="C43449" s="101"/>
    </row>
    <row r="43450" spans="3:3" ht="12.75">
      <c r="C43450" s="101"/>
    </row>
    <row r="43451" spans="3:3" ht="12.75">
      <c r="C43451" s="101"/>
    </row>
    <row r="43452" spans="3:3" ht="12.75">
      <c r="C43452" s="101"/>
    </row>
    <row r="43453" spans="3:3" ht="12.75">
      <c r="C43453" s="101"/>
    </row>
    <row r="43454" spans="3:3" ht="12.75">
      <c r="C43454" s="101"/>
    </row>
    <row r="43455" spans="3:3" ht="12.75">
      <c r="C43455" s="101"/>
    </row>
    <row r="43456" spans="3:3" ht="12.75">
      <c r="C43456" s="101"/>
    </row>
    <row r="43457" spans="3:3" ht="12.75">
      <c r="C43457" s="101"/>
    </row>
    <row r="43458" spans="3:3" ht="12.75">
      <c r="C43458" s="101"/>
    </row>
    <row r="43459" spans="3:3" ht="12.75">
      <c r="C43459" s="101"/>
    </row>
    <row r="43460" spans="3:3" ht="12.75">
      <c r="C43460" s="101"/>
    </row>
    <row r="43461" spans="3:3" ht="12.75">
      <c r="C43461" s="101"/>
    </row>
    <row r="43462" spans="3:3" ht="12.75">
      <c r="C43462" s="101"/>
    </row>
    <row r="43463" spans="3:3" ht="12.75">
      <c r="C43463" s="101"/>
    </row>
    <row r="43464" spans="3:3" ht="12.75">
      <c r="C43464" s="101"/>
    </row>
    <row r="43465" spans="3:3" ht="12.75">
      <c r="C43465" s="101"/>
    </row>
    <row r="43466" spans="3:3" ht="12.75">
      <c r="C43466" s="101"/>
    </row>
    <row r="43467" spans="3:3" ht="12.75">
      <c r="C43467" s="101"/>
    </row>
    <row r="43468" spans="3:3" ht="12.75">
      <c r="C43468" s="101"/>
    </row>
    <row r="43469" spans="3:3" ht="12.75">
      <c r="C43469" s="101"/>
    </row>
    <row r="43470" spans="3:3" ht="12.75">
      <c r="C43470" s="101"/>
    </row>
    <row r="43471" spans="3:3" ht="12.75">
      <c r="C43471" s="101"/>
    </row>
    <row r="43472" spans="3:3" ht="12.75">
      <c r="C43472" s="101"/>
    </row>
    <row r="43473" spans="3:3" ht="12.75">
      <c r="C43473" s="101"/>
    </row>
    <row r="43474" spans="3:3" ht="12.75">
      <c r="C43474" s="101"/>
    </row>
    <row r="43475" spans="3:3" ht="12.75">
      <c r="C43475" s="101"/>
    </row>
    <row r="43476" spans="3:3" ht="12.75">
      <c r="C43476" s="101"/>
    </row>
    <row r="43477" spans="3:3" ht="12.75">
      <c r="C43477" s="101"/>
    </row>
    <row r="43478" spans="3:3" ht="12.75">
      <c r="C43478" s="101"/>
    </row>
    <row r="43479" spans="3:3" ht="12.75">
      <c r="C43479" s="101"/>
    </row>
    <row r="43480" spans="3:3" ht="12.75">
      <c r="C43480" s="101"/>
    </row>
    <row r="43481" spans="3:3" ht="12.75">
      <c r="C43481" s="101"/>
    </row>
    <row r="43482" spans="3:3" ht="12.75">
      <c r="C43482" s="101"/>
    </row>
    <row r="43483" spans="3:3" ht="12.75">
      <c r="C43483" s="101"/>
    </row>
    <row r="43484" spans="3:3" ht="12.75">
      <c r="C43484" s="101"/>
    </row>
    <row r="43485" spans="3:3" ht="12.75">
      <c r="C43485" s="101"/>
    </row>
    <row r="43486" spans="3:3" ht="12.75">
      <c r="C43486" s="101"/>
    </row>
    <row r="43487" spans="3:3" ht="12.75">
      <c r="C43487" s="101"/>
    </row>
    <row r="43488" spans="3:3" ht="12.75">
      <c r="C43488" s="101"/>
    </row>
    <row r="43489" spans="3:3" ht="12.75">
      <c r="C43489" s="101"/>
    </row>
    <row r="43490" spans="3:3" ht="12.75">
      <c r="C43490" s="101"/>
    </row>
    <row r="43491" spans="3:3" ht="12.75">
      <c r="C43491" s="101"/>
    </row>
    <row r="43492" spans="3:3" ht="12.75">
      <c r="C43492" s="101"/>
    </row>
    <row r="43493" spans="3:3" ht="12.75">
      <c r="C43493" s="101"/>
    </row>
    <row r="43494" spans="3:3" ht="12.75">
      <c r="C43494" s="101"/>
    </row>
    <row r="43495" spans="3:3" ht="12.75">
      <c r="C43495" s="101"/>
    </row>
    <row r="43496" spans="3:3" ht="12.75">
      <c r="C43496" s="101"/>
    </row>
    <row r="43497" spans="3:3" ht="12.75">
      <c r="C43497" s="101"/>
    </row>
    <row r="43498" spans="3:3" ht="12.75">
      <c r="C43498" s="101"/>
    </row>
    <row r="43499" spans="3:3" ht="12.75">
      <c r="C43499" s="101"/>
    </row>
    <row r="43500" spans="3:3" ht="12.75">
      <c r="C43500" s="101"/>
    </row>
    <row r="43501" spans="3:3" ht="12.75">
      <c r="C43501" s="101"/>
    </row>
    <row r="43502" spans="3:3" ht="12.75">
      <c r="C43502" s="101"/>
    </row>
    <row r="43503" spans="3:3" ht="12.75">
      <c r="C43503" s="101"/>
    </row>
    <row r="43504" spans="3:3" ht="12.75">
      <c r="C43504" s="101"/>
    </row>
    <row r="43505" spans="3:3" ht="12.75">
      <c r="C43505" s="101"/>
    </row>
    <row r="43506" spans="3:3" ht="12.75">
      <c r="C43506" s="101"/>
    </row>
    <row r="43507" spans="3:3" ht="12.75">
      <c r="C43507" s="101"/>
    </row>
    <row r="43508" spans="3:3" ht="12.75">
      <c r="C43508" s="101"/>
    </row>
    <row r="43509" spans="3:3" ht="12.75">
      <c r="C43509" s="101"/>
    </row>
    <row r="43510" spans="3:3" ht="12.75">
      <c r="C43510" s="101"/>
    </row>
    <row r="43511" spans="3:3" ht="12.75">
      <c r="C43511" s="101"/>
    </row>
    <row r="43512" spans="3:3" ht="12.75">
      <c r="C43512" s="101"/>
    </row>
    <row r="43513" spans="3:3" ht="12.75">
      <c r="C43513" s="101"/>
    </row>
    <row r="43514" spans="3:3" ht="12.75">
      <c r="C43514" s="101"/>
    </row>
    <row r="43515" spans="3:3" ht="12.75">
      <c r="C43515" s="101"/>
    </row>
    <row r="43516" spans="3:3" ht="12.75">
      <c r="C43516" s="101"/>
    </row>
    <row r="43517" spans="3:3" ht="12.75">
      <c r="C43517" s="101"/>
    </row>
    <row r="43518" spans="3:3" ht="12.75">
      <c r="C43518" s="101"/>
    </row>
    <row r="43519" spans="3:3" ht="12.75">
      <c r="C43519" s="101"/>
    </row>
    <row r="43520" spans="3:3" ht="12.75">
      <c r="C43520" s="101"/>
    </row>
    <row r="43521" spans="3:3" ht="12.75">
      <c r="C43521" s="101"/>
    </row>
    <row r="43522" spans="3:3" ht="12.75">
      <c r="C43522" s="101"/>
    </row>
    <row r="43523" spans="3:3" ht="12.75">
      <c r="C43523" s="101"/>
    </row>
    <row r="43524" spans="3:3" ht="12.75">
      <c r="C43524" s="101"/>
    </row>
    <row r="43525" spans="3:3" ht="12.75">
      <c r="C43525" s="101"/>
    </row>
    <row r="43526" spans="3:3" ht="12.75">
      <c r="C43526" s="101"/>
    </row>
    <row r="43527" spans="3:3" ht="12.75">
      <c r="C43527" s="101"/>
    </row>
    <row r="43528" spans="3:3" ht="12.75">
      <c r="C43528" s="101"/>
    </row>
    <row r="43529" spans="3:3" ht="12.75">
      <c r="C43529" s="101"/>
    </row>
    <row r="43530" spans="3:3" ht="12.75">
      <c r="C43530" s="101"/>
    </row>
    <row r="43531" spans="3:3" ht="12.75">
      <c r="C43531" s="101"/>
    </row>
    <row r="43532" spans="3:3" ht="12.75">
      <c r="C43532" s="101"/>
    </row>
    <row r="43533" spans="3:3" ht="12.75">
      <c r="C43533" s="101"/>
    </row>
    <row r="43534" spans="3:3" ht="12.75">
      <c r="C43534" s="101"/>
    </row>
    <row r="43535" spans="3:3" ht="12.75">
      <c r="C43535" s="101"/>
    </row>
    <row r="43536" spans="3:3" ht="12.75">
      <c r="C43536" s="101"/>
    </row>
    <row r="43537" spans="3:3" ht="12.75">
      <c r="C43537" s="101"/>
    </row>
    <row r="43538" spans="3:3" ht="12.75">
      <c r="C43538" s="101"/>
    </row>
    <row r="43539" spans="3:3" ht="12.75">
      <c r="C43539" s="101"/>
    </row>
    <row r="43540" spans="3:3" ht="12.75">
      <c r="C43540" s="101"/>
    </row>
    <row r="43541" spans="3:3" ht="12.75">
      <c r="C43541" s="101"/>
    </row>
    <row r="43542" spans="3:3" ht="12.75">
      <c r="C43542" s="101"/>
    </row>
    <row r="43543" spans="3:3" ht="12.75">
      <c r="C43543" s="101"/>
    </row>
    <row r="43544" spans="3:3" ht="12.75">
      <c r="C43544" s="101"/>
    </row>
    <row r="43545" spans="3:3" ht="12.75">
      <c r="C43545" s="101"/>
    </row>
    <row r="43546" spans="3:3" ht="12.75">
      <c r="C43546" s="101"/>
    </row>
    <row r="43547" spans="3:3" ht="12.75">
      <c r="C43547" s="101"/>
    </row>
    <row r="43548" spans="3:3" ht="12.75">
      <c r="C43548" s="101"/>
    </row>
    <row r="43549" spans="3:3" ht="12.75">
      <c r="C43549" s="101"/>
    </row>
    <row r="43550" spans="3:3" ht="12.75">
      <c r="C43550" s="101"/>
    </row>
    <row r="43551" spans="3:3" ht="12.75">
      <c r="C43551" s="101"/>
    </row>
    <row r="43552" spans="3:3" ht="12.75">
      <c r="C43552" s="101"/>
    </row>
    <row r="43553" spans="3:3" ht="12.75">
      <c r="C43553" s="101"/>
    </row>
    <row r="43554" spans="3:3" ht="12.75">
      <c r="C43554" s="101"/>
    </row>
    <row r="43555" spans="3:3" ht="12.75">
      <c r="C43555" s="101"/>
    </row>
    <row r="43556" spans="3:3" ht="12.75">
      <c r="C43556" s="101"/>
    </row>
    <row r="43557" spans="3:3" ht="12.75">
      <c r="C43557" s="101"/>
    </row>
    <row r="43558" spans="3:3" ht="12.75">
      <c r="C43558" s="101"/>
    </row>
    <row r="43559" spans="3:3" ht="12.75">
      <c r="C43559" s="101"/>
    </row>
    <row r="43560" spans="3:3" ht="12.75">
      <c r="C43560" s="101"/>
    </row>
    <row r="43561" spans="3:3" ht="12.75">
      <c r="C43561" s="101"/>
    </row>
    <row r="43562" spans="3:3" ht="12.75">
      <c r="C43562" s="101"/>
    </row>
    <row r="43563" spans="3:3" ht="12.75">
      <c r="C43563" s="101"/>
    </row>
    <row r="43564" spans="3:3" ht="12.75">
      <c r="C43564" s="101"/>
    </row>
    <row r="43565" spans="3:3" ht="12.75">
      <c r="C43565" s="101"/>
    </row>
    <row r="43566" spans="3:3" ht="12.75">
      <c r="C43566" s="101"/>
    </row>
    <row r="43567" spans="3:3" ht="12.75">
      <c r="C43567" s="101"/>
    </row>
    <row r="43568" spans="3:3" ht="12.75">
      <c r="C43568" s="101"/>
    </row>
    <row r="43569" spans="3:3" ht="12.75">
      <c r="C43569" s="101"/>
    </row>
    <row r="43570" spans="3:3" ht="12.75">
      <c r="C43570" s="101"/>
    </row>
    <row r="43571" spans="3:3" ht="12.75">
      <c r="C43571" s="101"/>
    </row>
    <row r="43572" spans="3:3" ht="12.75">
      <c r="C43572" s="101"/>
    </row>
    <row r="43573" spans="3:3" ht="12.75">
      <c r="C43573" s="101"/>
    </row>
    <row r="43574" spans="3:3" ht="12.75">
      <c r="C43574" s="101"/>
    </row>
    <row r="43575" spans="3:3" ht="12.75">
      <c r="C43575" s="101"/>
    </row>
    <row r="43576" spans="3:3" ht="12.75">
      <c r="C43576" s="101"/>
    </row>
    <row r="43577" spans="3:3" ht="12.75">
      <c r="C43577" s="101"/>
    </row>
    <row r="43578" spans="3:3" ht="12.75">
      <c r="C43578" s="101"/>
    </row>
    <row r="43579" spans="3:3" ht="12.75">
      <c r="C43579" s="101"/>
    </row>
    <row r="43580" spans="3:3" ht="12.75">
      <c r="C43580" s="101"/>
    </row>
    <row r="43581" spans="3:3" ht="12.75">
      <c r="C43581" s="101"/>
    </row>
    <row r="43582" spans="3:3" ht="12.75">
      <c r="C43582" s="101"/>
    </row>
    <row r="43583" spans="3:3" ht="12.75">
      <c r="C43583" s="101"/>
    </row>
    <row r="43584" spans="3:3" ht="12.75">
      <c r="C43584" s="101"/>
    </row>
    <row r="43585" spans="3:3" ht="12.75">
      <c r="C43585" s="101"/>
    </row>
    <row r="43586" spans="3:3" ht="12.75">
      <c r="C43586" s="101"/>
    </row>
    <row r="43587" spans="3:3" ht="12.75">
      <c r="C43587" s="101"/>
    </row>
    <row r="43588" spans="3:3" ht="12.75">
      <c r="C43588" s="101"/>
    </row>
    <row r="43589" spans="3:3" ht="12.75">
      <c r="C43589" s="101"/>
    </row>
    <row r="43590" spans="3:3" ht="12.75">
      <c r="C43590" s="101"/>
    </row>
    <row r="43591" spans="3:3" ht="12.75">
      <c r="C43591" s="101"/>
    </row>
    <row r="43592" spans="3:3" ht="12.75">
      <c r="C43592" s="101"/>
    </row>
    <row r="43593" spans="3:3" ht="12.75">
      <c r="C43593" s="101"/>
    </row>
    <row r="43594" spans="3:3" ht="12.75">
      <c r="C43594" s="101"/>
    </row>
    <row r="43595" spans="3:3" ht="12.75">
      <c r="C43595" s="101"/>
    </row>
    <row r="43596" spans="3:3" ht="12.75">
      <c r="C43596" s="101"/>
    </row>
    <row r="43597" spans="3:3" ht="12.75">
      <c r="C43597" s="101"/>
    </row>
    <row r="43598" spans="3:3" ht="12.75">
      <c r="C43598" s="101"/>
    </row>
    <row r="43599" spans="3:3" ht="12.75">
      <c r="C43599" s="101"/>
    </row>
    <row r="43600" spans="3:3" ht="12.75">
      <c r="C43600" s="101"/>
    </row>
    <row r="43601" spans="3:3" ht="12.75">
      <c r="C43601" s="101"/>
    </row>
    <row r="43602" spans="3:3" ht="12.75">
      <c r="C43602" s="101"/>
    </row>
    <row r="43603" spans="3:3" ht="12.75">
      <c r="C43603" s="101"/>
    </row>
    <row r="43604" spans="3:3" ht="12.75">
      <c r="C43604" s="101"/>
    </row>
    <row r="43605" spans="3:3" ht="12.75">
      <c r="C43605" s="101"/>
    </row>
    <row r="43606" spans="3:3" ht="12.75">
      <c r="C43606" s="101"/>
    </row>
    <row r="43607" spans="3:3" ht="12.75">
      <c r="C43607" s="101"/>
    </row>
    <row r="43608" spans="3:3" ht="12.75">
      <c r="C43608" s="101"/>
    </row>
    <row r="43609" spans="3:3" ht="12.75">
      <c r="C43609" s="101"/>
    </row>
    <row r="43610" spans="3:3" ht="12.75">
      <c r="C43610" s="101"/>
    </row>
    <row r="43611" spans="3:3" ht="12.75">
      <c r="C43611" s="101"/>
    </row>
    <row r="43612" spans="3:3" ht="12.75">
      <c r="C43612" s="101"/>
    </row>
    <row r="43613" spans="3:3" ht="12.75">
      <c r="C43613" s="101"/>
    </row>
    <row r="43614" spans="3:3" ht="12.75">
      <c r="C43614" s="101"/>
    </row>
    <row r="43615" spans="3:3" ht="12.75">
      <c r="C43615" s="101"/>
    </row>
    <row r="43616" spans="3:3" ht="12.75">
      <c r="C43616" s="101"/>
    </row>
    <row r="43617" spans="3:3" ht="12.75">
      <c r="C43617" s="101"/>
    </row>
    <row r="43618" spans="3:3" ht="12.75">
      <c r="C43618" s="101"/>
    </row>
    <row r="43619" spans="3:3" ht="12.75">
      <c r="C43619" s="101"/>
    </row>
    <row r="43620" spans="3:3" ht="12.75">
      <c r="C43620" s="101"/>
    </row>
    <row r="43621" spans="3:3" ht="12.75">
      <c r="C43621" s="101"/>
    </row>
    <row r="43622" spans="3:3" ht="12.75">
      <c r="C43622" s="101"/>
    </row>
    <row r="43623" spans="3:3" ht="12.75">
      <c r="C43623" s="101"/>
    </row>
    <row r="43624" spans="3:3" ht="12.75">
      <c r="C43624" s="101"/>
    </row>
    <row r="43625" spans="3:3" ht="12.75">
      <c r="C43625" s="101"/>
    </row>
    <row r="43626" spans="3:3" ht="12.75">
      <c r="C43626" s="101"/>
    </row>
    <row r="43627" spans="3:3" ht="12.75">
      <c r="C43627" s="101"/>
    </row>
    <row r="43628" spans="3:3" ht="12.75">
      <c r="C43628" s="101"/>
    </row>
    <row r="43629" spans="3:3" ht="12.75">
      <c r="C43629" s="101"/>
    </row>
    <row r="43630" spans="3:3" ht="12.75">
      <c r="C43630" s="101"/>
    </row>
    <row r="43631" spans="3:3" ht="12.75">
      <c r="C43631" s="101"/>
    </row>
    <row r="43632" spans="3:3" ht="12.75">
      <c r="C43632" s="101"/>
    </row>
    <row r="43633" spans="3:3" ht="12.75">
      <c r="C43633" s="101"/>
    </row>
    <row r="43634" spans="3:3" ht="12.75">
      <c r="C43634" s="101"/>
    </row>
    <row r="43635" spans="3:3" ht="12.75">
      <c r="C43635" s="101"/>
    </row>
    <row r="43636" spans="3:3" ht="12.75">
      <c r="C43636" s="101"/>
    </row>
    <row r="43637" spans="3:3" ht="12.75">
      <c r="C43637" s="101"/>
    </row>
    <row r="43638" spans="3:3" ht="12.75">
      <c r="C43638" s="101"/>
    </row>
    <row r="43639" spans="3:3" ht="12.75">
      <c r="C43639" s="101"/>
    </row>
    <row r="43640" spans="3:3" ht="12.75">
      <c r="C43640" s="101"/>
    </row>
    <row r="43641" spans="3:3" ht="12.75">
      <c r="C43641" s="101"/>
    </row>
    <row r="43642" spans="3:3" ht="12.75">
      <c r="C43642" s="101"/>
    </row>
    <row r="43643" spans="3:3" ht="12.75">
      <c r="C43643" s="101"/>
    </row>
    <row r="43644" spans="3:3" ht="12.75">
      <c r="C43644" s="101"/>
    </row>
    <row r="43645" spans="3:3" ht="12.75">
      <c r="C43645" s="101"/>
    </row>
    <row r="43646" spans="3:3" ht="12.75">
      <c r="C43646" s="101"/>
    </row>
    <row r="43647" spans="3:3" ht="12.75">
      <c r="C43647" s="101"/>
    </row>
    <row r="43648" spans="3:3" ht="12.75">
      <c r="C43648" s="101"/>
    </row>
    <row r="43649" spans="3:3" ht="12.75">
      <c r="C43649" s="101"/>
    </row>
    <row r="43650" spans="3:3" ht="12.75">
      <c r="C43650" s="101"/>
    </row>
    <row r="43651" spans="3:3" ht="12.75">
      <c r="C43651" s="101"/>
    </row>
    <row r="43652" spans="3:3" ht="12.75">
      <c r="C43652" s="101"/>
    </row>
    <row r="43653" spans="3:3" ht="12.75">
      <c r="C43653" s="101"/>
    </row>
    <row r="43654" spans="3:3" ht="12.75">
      <c r="C43654" s="101"/>
    </row>
    <row r="43655" spans="3:3" ht="12.75">
      <c r="C43655" s="101"/>
    </row>
    <row r="43656" spans="3:3" ht="12.75">
      <c r="C43656" s="101"/>
    </row>
    <row r="43657" spans="3:3" ht="12.75">
      <c r="C43657" s="101"/>
    </row>
    <row r="43658" spans="3:3" ht="12.75">
      <c r="C43658" s="101"/>
    </row>
    <row r="43659" spans="3:3" ht="12.75">
      <c r="C43659" s="101"/>
    </row>
    <row r="43660" spans="3:3" ht="12.75">
      <c r="C43660" s="101"/>
    </row>
    <row r="43661" spans="3:3" ht="12.75">
      <c r="C43661" s="101"/>
    </row>
    <row r="43662" spans="3:3" ht="12.75">
      <c r="C43662" s="101"/>
    </row>
    <row r="43663" spans="3:3" ht="12.75">
      <c r="C43663" s="101"/>
    </row>
    <row r="43664" spans="3:3" ht="12.75">
      <c r="C43664" s="101"/>
    </row>
    <row r="43665" spans="3:3" ht="12.75">
      <c r="C43665" s="101"/>
    </row>
    <row r="43666" spans="3:3" ht="12.75">
      <c r="C43666" s="101"/>
    </row>
    <row r="43667" spans="3:3" ht="12.75">
      <c r="C43667" s="101"/>
    </row>
    <row r="43668" spans="3:3" ht="12.75">
      <c r="C43668" s="101"/>
    </row>
    <row r="43669" spans="3:3" ht="12.75">
      <c r="C43669" s="101"/>
    </row>
    <row r="43670" spans="3:3" ht="12.75">
      <c r="C43670" s="101"/>
    </row>
    <row r="43671" spans="3:3" ht="12.75">
      <c r="C43671" s="101"/>
    </row>
    <row r="43672" spans="3:3" ht="12.75">
      <c r="C43672" s="101"/>
    </row>
    <row r="43673" spans="3:3" ht="12.75">
      <c r="C43673" s="101"/>
    </row>
    <row r="43674" spans="3:3" ht="12.75">
      <c r="C43674" s="101"/>
    </row>
    <row r="43675" spans="3:3" ht="12.75">
      <c r="C43675" s="101"/>
    </row>
    <row r="43676" spans="3:3" ht="12.75">
      <c r="C43676" s="101"/>
    </row>
    <row r="43677" spans="3:3" ht="12.75">
      <c r="C43677" s="101"/>
    </row>
    <row r="43678" spans="3:3" ht="12.75">
      <c r="C43678" s="101"/>
    </row>
    <row r="43679" spans="3:3" ht="12.75">
      <c r="C43679" s="101"/>
    </row>
    <row r="43680" spans="3:3" ht="12.75">
      <c r="C43680" s="101"/>
    </row>
    <row r="43681" spans="3:3" ht="12.75">
      <c r="C43681" s="101"/>
    </row>
    <row r="43682" spans="3:3" ht="12.75">
      <c r="C43682" s="101"/>
    </row>
    <row r="43683" spans="3:3" ht="12.75">
      <c r="C43683" s="101"/>
    </row>
    <row r="43684" spans="3:3" ht="12.75">
      <c r="C43684" s="101"/>
    </row>
    <row r="43685" spans="3:3" ht="12.75">
      <c r="C43685" s="101"/>
    </row>
    <row r="43686" spans="3:3" ht="12.75">
      <c r="C43686" s="101"/>
    </row>
    <row r="43687" spans="3:3" ht="12.75">
      <c r="C43687" s="101"/>
    </row>
    <row r="43688" spans="3:3" ht="12.75">
      <c r="C43688" s="101"/>
    </row>
    <row r="43689" spans="3:3" ht="12.75">
      <c r="C43689" s="101"/>
    </row>
    <row r="43690" spans="3:3" ht="12.75">
      <c r="C43690" s="101"/>
    </row>
    <row r="43691" spans="3:3" ht="12.75">
      <c r="C43691" s="101"/>
    </row>
    <row r="43692" spans="3:3" ht="12.75">
      <c r="C43692" s="101"/>
    </row>
    <row r="43693" spans="3:3" ht="12.75">
      <c r="C43693" s="101"/>
    </row>
    <row r="43694" spans="3:3" ht="12.75">
      <c r="C43694" s="101"/>
    </row>
    <row r="43695" spans="3:3" ht="12.75">
      <c r="C43695" s="101"/>
    </row>
    <row r="43696" spans="3:3" ht="12.75">
      <c r="C43696" s="101"/>
    </row>
    <row r="43697" spans="3:3" ht="12.75">
      <c r="C43697" s="101"/>
    </row>
    <row r="43698" spans="3:3" ht="12.75">
      <c r="C43698" s="101"/>
    </row>
    <row r="43699" spans="3:3" ht="12.75">
      <c r="C43699" s="101"/>
    </row>
    <row r="43700" spans="3:3" ht="12.75">
      <c r="C43700" s="101"/>
    </row>
    <row r="43701" spans="3:3" ht="12.75">
      <c r="C43701" s="101"/>
    </row>
    <row r="43702" spans="3:3" ht="12.75">
      <c r="C43702" s="101"/>
    </row>
    <row r="43703" spans="3:3" ht="12.75">
      <c r="C43703" s="101"/>
    </row>
    <row r="43704" spans="3:3" ht="12.75">
      <c r="C43704" s="101"/>
    </row>
    <row r="43705" spans="3:3" ht="12.75">
      <c r="C43705" s="101"/>
    </row>
    <row r="43706" spans="3:3" ht="12.75">
      <c r="C43706" s="101"/>
    </row>
    <row r="43707" spans="3:3" ht="12.75">
      <c r="C43707" s="101"/>
    </row>
    <row r="43708" spans="3:3" ht="12.75">
      <c r="C43708" s="101"/>
    </row>
    <row r="43709" spans="3:3" ht="12.75">
      <c r="C43709" s="101"/>
    </row>
    <row r="43710" spans="3:3" ht="12.75">
      <c r="C43710" s="101"/>
    </row>
    <row r="43711" spans="3:3" ht="12.75">
      <c r="C43711" s="101"/>
    </row>
    <row r="43712" spans="3:3" ht="12.75">
      <c r="C43712" s="101"/>
    </row>
    <row r="43713" spans="3:3" ht="12.75">
      <c r="C43713" s="101"/>
    </row>
    <row r="43714" spans="3:3" ht="12.75">
      <c r="C43714" s="101"/>
    </row>
    <row r="43715" spans="3:3" ht="12.75">
      <c r="C43715" s="101"/>
    </row>
    <row r="43716" spans="3:3" ht="12.75">
      <c r="C43716" s="101"/>
    </row>
    <row r="43717" spans="3:3" ht="12.75">
      <c r="C43717" s="101"/>
    </row>
    <row r="43718" spans="3:3" ht="12.75">
      <c r="C43718" s="101"/>
    </row>
    <row r="43719" spans="3:3" ht="12.75">
      <c r="C43719" s="101"/>
    </row>
    <row r="43720" spans="3:3" ht="12.75">
      <c r="C43720" s="101"/>
    </row>
    <row r="43721" spans="3:3" ht="12.75">
      <c r="C43721" s="101"/>
    </row>
    <row r="43722" spans="3:3" ht="12.75">
      <c r="C43722" s="101"/>
    </row>
    <row r="43723" spans="3:3" ht="12.75">
      <c r="C43723" s="101"/>
    </row>
    <row r="43724" spans="3:3" ht="12.75">
      <c r="C43724" s="101"/>
    </row>
    <row r="43725" spans="3:3" ht="12.75">
      <c r="C43725" s="101"/>
    </row>
    <row r="43726" spans="3:3" ht="12.75">
      <c r="C43726" s="101"/>
    </row>
    <row r="43727" spans="3:3" ht="12.75">
      <c r="C43727" s="101"/>
    </row>
    <row r="43728" spans="3:3" ht="12.75">
      <c r="C43728" s="101"/>
    </row>
    <row r="43729" spans="3:3" ht="12.75">
      <c r="C43729" s="101"/>
    </row>
    <row r="43730" spans="3:3" ht="12.75">
      <c r="C43730" s="101"/>
    </row>
    <row r="43731" spans="3:3" ht="12.75">
      <c r="C43731" s="101"/>
    </row>
    <row r="43732" spans="3:3" ht="12.75">
      <c r="C43732" s="101"/>
    </row>
    <row r="43733" spans="3:3" ht="12.75">
      <c r="C43733" s="101"/>
    </row>
    <row r="43734" spans="3:3" ht="12.75">
      <c r="C43734" s="101"/>
    </row>
    <row r="43735" spans="3:3" ht="12.75">
      <c r="C43735" s="101"/>
    </row>
    <row r="43736" spans="3:3" ht="12.75">
      <c r="C43736" s="101"/>
    </row>
    <row r="43737" spans="3:3" ht="12.75">
      <c r="C43737" s="101"/>
    </row>
    <row r="43738" spans="3:3" ht="12.75">
      <c r="C43738" s="101"/>
    </row>
    <row r="43739" spans="3:3" ht="12.75">
      <c r="C43739" s="101"/>
    </row>
    <row r="43740" spans="3:3" ht="12.75">
      <c r="C43740" s="101"/>
    </row>
    <row r="43741" spans="3:3" ht="12.75">
      <c r="C43741" s="101"/>
    </row>
    <row r="43742" spans="3:3" ht="12.75">
      <c r="C43742" s="101"/>
    </row>
    <row r="43743" spans="3:3" ht="12.75">
      <c r="C43743" s="101"/>
    </row>
    <row r="43744" spans="3:3" ht="12.75">
      <c r="C43744" s="101"/>
    </row>
    <row r="43745" spans="3:3" ht="12.75">
      <c r="C43745" s="101"/>
    </row>
    <row r="43746" spans="3:3" ht="12.75">
      <c r="C43746" s="101"/>
    </row>
    <row r="43747" spans="3:3" ht="12.75">
      <c r="C43747" s="101"/>
    </row>
    <row r="43748" spans="3:3" ht="12.75">
      <c r="C43748" s="101"/>
    </row>
    <row r="43749" spans="3:3" ht="12.75">
      <c r="C43749" s="101"/>
    </row>
    <row r="43750" spans="3:3" ht="12.75">
      <c r="C43750" s="101"/>
    </row>
    <row r="43751" spans="3:3" ht="12.75">
      <c r="C43751" s="101"/>
    </row>
    <row r="43752" spans="3:3" ht="12.75">
      <c r="C43752" s="101"/>
    </row>
    <row r="43753" spans="3:3" ht="12.75">
      <c r="C43753" s="101"/>
    </row>
    <row r="43754" spans="3:3" ht="12.75">
      <c r="C43754" s="101"/>
    </row>
    <row r="43755" spans="3:3" ht="12.75">
      <c r="C43755" s="101"/>
    </row>
    <row r="43756" spans="3:3" ht="12.75">
      <c r="C43756" s="101"/>
    </row>
    <row r="43757" spans="3:3" ht="12.75">
      <c r="C43757" s="101"/>
    </row>
    <row r="43758" spans="3:3" ht="12.75">
      <c r="C43758" s="101"/>
    </row>
    <row r="43759" spans="3:3" ht="12.75">
      <c r="C43759" s="101"/>
    </row>
    <row r="43760" spans="3:3" ht="12.75">
      <c r="C43760" s="101"/>
    </row>
    <row r="43761" spans="3:3" ht="12.75">
      <c r="C43761" s="101"/>
    </row>
    <row r="43762" spans="3:3" ht="12.75">
      <c r="C43762" s="101"/>
    </row>
    <row r="43763" spans="3:3" ht="12.75">
      <c r="C43763" s="101"/>
    </row>
    <row r="43764" spans="3:3" ht="12.75">
      <c r="C43764" s="101"/>
    </row>
    <row r="43765" spans="3:3" ht="12.75">
      <c r="C43765" s="101"/>
    </row>
    <row r="43766" spans="3:3" ht="12.75">
      <c r="C43766" s="101"/>
    </row>
    <row r="43767" spans="3:3" ht="12.75">
      <c r="C43767" s="101"/>
    </row>
    <row r="43768" spans="3:3" ht="12.75">
      <c r="C43768" s="101"/>
    </row>
    <row r="43769" spans="3:3" ht="12.75">
      <c r="C43769" s="101"/>
    </row>
    <row r="43770" spans="3:3" ht="12.75">
      <c r="C43770" s="101"/>
    </row>
    <row r="43771" spans="3:3" ht="12.75">
      <c r="C43771" s="101"/>
    </row>
    <row r="43772" spans="3:3" ht="12.75">
      <c r="C43772" s="101"/>
    </row>
    <row r="43773" spans="3:3" ht="12.75">
      <c r="C43773" s="101"/>
    </row>
    <row r="43774" spans="3:3" ht="12.75">
      <c r="C43774" s="101"/>
    </row>
    <row r="43775" spans="3:3" ht="12.75">
      <c r="C43775" s="101"/>
    </row>
    <row r="43776" spans="3:3" ht="12.75">
      <c r="C43776" s="101"/>
    </row>
    <row r="43777" spans="3:3" ht="12.75">
      <c r="C43777" s="101"/>
    </row>
    <row r="43778" spans="3:3" ht="12.75">
      <c r="C43778" s="101"/>
    </row>
    <row r="43779" spans="3:3" ht="12.75">
      <c r="C43779" s="101"/>
    </row>
    <row r="43780" spans="3:3" ht="12.75">
      <c r="C43780" s="101"/>
    </row>
    <row r="43781" spans="3:3" ht="12.75">
      <c r="C43781" s="101"/>
    </row>
    <row r="43782" spans="3:3" ht="12.75">
      <c r="C43782" s="101"/>
    </row>
    <row r="43783" spans="3:3" ht="12.75">
      <c r="C43783" s="101"/>
    </row>
    <row r="43784" spans="3:3" ht="12.75">
      <c r="C43784" s="101"/>
    </row>
    <row r="43785" spans="3:3" ht="12.75">
      <c r="C43785" s="101"/>
    </row>
    <row r="43786" spans="3:3" ht="12.75">
      <c r="C43786" s="101"/>
    </row>
    <row r="43787" spans="3:3" ht="12.75">
      <c r="C43787" s="101"/>
    </row>
    <row r="43788" spans="3:3" ht="12.75">
      <c r="C43788" s="101"/>
    </row>
    <row r="43789" spans="3:3" ht="12.75">
      <c r="C43789" s="101"/>
    </row>
    <row r="43790" spans="3:3" ht="12.75">
      <c r="C43790" s="101"/>
    </row>
    <row r="43791" spans="3:3" ht="12.75">
      <c r="C43791" s="101"/>
    </row>
    <row r="43792" spans="3:3" ht="12.75">
      <c r="C43792" s="101"/>
    </row>
    <row r="43793" spans="3:3" ht="12.75">
      <c r="C43793" s="101"/>
    </row>
    <row r="43794" spans="3:3" ht="12.75">
      <c r="C43794" s="101"/>
    </row>
    <row r="43795" spans="3:3" ht="12.75">
      <c r="C43795" s="101"/>
    </row>
    <row r="43796" spans="3:3" ht="12.75">
      <c r="C43796" s="101"/>
    </row>
    <row r="43797" spans="3:3" ht="12.75">
      <c r="C43797" s="101"/>
    </row>
    <row r="43798" spans="3:3" ht="12.75">
      <c r="C43798" s="101"/>
    </row>
    <row r="43799" spans="3:3" ht="12.75">
      <c r="C43799" s="101"/>
    </row>
    <row r="43800" spans="3:3" ht="12.75">
      <c r="C43800" s="101"/>
    </row>
    <row r="43801" spans="3:3" ht="12.75">
      <c r="C43801" s="101"/>
    </row>
    <row r="43802" spans="3:3" ht="12.75">
      <c r="C43802" s="101"/>
    </row>
    <row r="43803" spans="3:3" ht="12.75">
      <c r="C43803" s="101"/>
    </row>
    <row r="43804" spans="3:3" ht="12.75">
      <c r="C43804" s="101"/>
    </row>
    <row r="43805" spans="3:3" ht="12.75">
      <c r="C43805" s="101"/>
    </row>
    <row r="43806" spans="3:3" ht="12.75">
      <c r="C43806" s="101"/>
    </row>
    <row r="43807" spans="3:3" ht="12.75">
      <c r="C43807" s="101"/>
    </row>
    <row r="43808" spans="3:3" ht="12.75">
      <c r="C43808" s="101"/>
    </row>
    <row r="43809" spans="3:3" ht="12.75">
      <c r="C43809" s="101"/>
    </row>
    <row r="43810" spans="3:3" ht="12.75">
      <c r="C43810" s="101"/>
    </row>
    <row r="43811" spans="3:3" ht="12.75">
      <c r="C43811" s="101"/>
    </row>
    <row r="43812" spans="3:3" ht="12.75">
      <c r="C43812" s="101"/>
    </row>
    <row r="43813" spans="3:3" ht="12.75">
      <c r="C43813" s="101"/>
    </row>
    <row r="43814" spans="3:3" ht="12.75">
      <c r="C43814" s="101"/>
    </row>
    <row r="43815" spans="3:3" ht="12.75">
      <c r="C43815" s="101"/>
    </row>
    <row r="43816" spans="3:3" ht="12.75">
      <c r="C43816" s="101"/>
    </row>
    <row r="43817" spans="3:3" ht="12.75">
      <c r="C43817" s="101"/>
    </row>
    <row r="43818" spans="3:3" ht="12.75">
      <c r="C43818" s="101"/>
    </row>
    <row r="43819" spans="3:3" ht="12.75">
      <c r="C43819" s="101"/>
    </row>
    <row r="43820" spans="3:3" ht="12.75">
      <c r="C43820" s="101"/>
    </row>
    <row r="43821" spans="3:3" ht="12.75">
      <c r="C43821" s="101"/>
    </row>
    <row r="43822" spans="3:3" ht="12.75">
      <c r="C43822" s="101"/>
    </row>
    <row r="43823" spans="3:3" ht="12.75">
      <c r="C43823" s="101"/>
    </row>
    <row r="43824" spans="3:3" ht="12.75">
      <c r="C43824" s="101"/>
    </row>
    <row r="43825" spans="3:3" ht="12.75">
      <c r="C43825" s="101"/>
    </row>
    <row r="43826" spans="3:3" ht="12.75">
      <c r="C43826" s="101"/>
    </row>
    <row r="43827" spans="3:3" ht="12.75">
      <c r="C43827" s="101"/>
    </row>
    <row r="43828" spans="3:3" ht="12.75">
      <c r="C43828" s="101"/>
    </row>
    <row r="43829" spans="3:3" ht="12.75">
      <c r="C43829" s="101"/>
    </row>
    <row r="43830" spans="3:3" ht="12.75">
      <c r="C43830" s="101"/>
    </row>
    <row r="43831" spans="3:3" ht="12.75">
      <c r="C43831" s="101"/>
    </row>
    <row r="43832" spans="3:3" ht="12.75">
      <c r="C43832" s="101"/>
    </row>
    <row r="43833" spans="3:3" ht="12.75">
      <c r="C43833" s="101"/>
    </row>
    <row r="43834" spans="3:3" ht="12.75">
      <c r="C43834" s="101"/>
    </row>
    <row r="43835" spans="3:3" ht="12.75">
      <c r="C43835" s="101"/>
    </row>
    <row r="43836" spans="3:3" ht="12.75">
      <c r="C43836" s="101"/>
    </row>
    <row r="43837" spans="3:3" ht="12.75">
      <c r="C43837" s="101"/>
    </row>
    <row r="43838" spans="3:3" ht="12.75">
      <c r="C43838" s="101"/>
    </row>
    <row r="43839" spans="3:3" ht="12.75">
      <c r="C43839" s="101"/>
    </row>
    <row r="43840" spans="3:3" ht="12.75">
      <c r="C43840" s="101"/>
    </row>
    <row r="43841" spans="3:3" ht="12.75">
      <c r="C43841" s="101"/>
    </row>
    <row r="43842" spans="3:3" ht="12.75">
      <c r="C43842" s="101"/>
    </row>
    <row r="43843" spans="3:3" ht="12.75">
      <c r="C43843" s="101"/>
    </row>
    <row r="43844" spans="3:3" ht="12.75">
      <c r="C43844" s="101"/>
    </row>
    <row r="43845" spans="3:3" ht="12.75">
      <c r="C43845" s="101"/>
    </row>
    <row r="43846" spans="3:3" ht="12.75">
      <c r="C43846" s="101"/>
    </row>
    <row r="43847" spans="3:3" ht="12.75">
      <c r="C43847" s="101"/>
    </row>
    <row r="43848" spans="3:3" ht="12.75">
      <c r="C43848" s="101"/>
    </row>
    <row r="43849" spans="3:3" ht="12.75">
      <c r="C43849" s="101"/>
    </row>
    <row r="43850" spans="3:3" ht="12.75">
      <c r="C43850" s="101"/>
    </row>
    <row r="43851" spans="3:3" ht="12.75">
      <c r="C43851" s="101"/>
    </row>
    <row r="43852" spans="3:3" ht="12.75">
      <c r="C43852" s="101"/>
    </row>
    <row r="43853" spans="3:3" ht="12.75">
      <c r="C43853" s="101"/>
    </row>
    <row r="43854" spans="3:3" ht="12.75">
      <c r="C43854" s="101"/>
    </row>
    <row r="43855" spans="3:3" ht="12.75">
      <c r="C43855" s="101"/>
    </row>
    <row r="43856" spans="3:3" ht="12.75">
      <c r="C43856" s="101"/>
    </row>
    <row r="43857" spans="3:3" ht="12.75">
      <c r="C43857" s="101"/>
    </row>
    <row r="43858" spans="3:3" ht="12.75">
      <c r="C43858" s="101"/>
    </row>
    <row r="43859" spans="3:3" ht="12.75">
      <c r="C43859" s="101"/>
    </row>
    <row r="43860" spans="3:3" ht="12.75">
      <c r="C43860" s="101"/>
    </row>
    <row r="43861" spans="3:3" ht="12.75">
      <c r="C43861" s="101"/>
    </row>
    <row r="43862" spans="3:3" ht="12.75">
      <c r="C43862" s="101"/>
    </row>
    <row r="43863" spans="3:3" ht="12.75">
      <c r="C43863" s="101"/>
    </row>
    <row r="43864" spans="3:3" ht="12.75">
      <c r="C43864" s="101"/>
    </row>
    <row r="43865" spans="3:3" ht="12.75">
      <c r="C43865" s="101"/>
    </row>
    <row r="43866" spans="3:3" ht="12.75">
      <c r="C43866" s="101"/>
    </row>
    <row r="43867" spans="3:3" ht="12.75">
      <c r="C43867" s="101"/>
    </row>
    <row r="43868" spans="3:3" ht="12.75">
      <c r="C43868" s="101"/>
    </row>
    <row r="43869" spans="3:3" ht="12.75">
      <c r="C43869" s="101"/>
    </row>
    <row r="43870" spans="3:3" ht="12.75">
      <c r="C43870" s="101"/>
    </row>
    <row r="43871" spans="3:3" ht="12.75">
      <c r="C43871" s="101"/>
    </row>
    <row r="43872" spans="3:3" ht="12.75">
      <c r="C43872" s="101"/>
    </row>
    <row r="43873" spans="3:3" ht="12.75">
      <c r="C43873" s="101"/>
    </row>
    <row r="43874" spans="3:3" ht="12.75">
      <c r="C43874" s="101"/>
    </row>
    <row r="43875" spans="3:3" ht="12.75">
      <c r="C43875" s="101"/>
    </row>
    <row r="43876" spans="3:3" ht="12.75">
      <c r="C43876" s="101"/>
    </row>
    <row r="43877" spans="3:3" ht="12.75">
      <c r="C43877" s="101"/>
    </row>
    <row r="43878" spans="3:3" ht="12.75">
      <c r="C43878" s="101"/>
    </row>
    <row r="43879" spans="3:3" ht="12.75">
      <c r="C43879" s="101"/>
    </row>
    <row r="43880" spans="3:3" ht="12.75">
      <c r="C43880" s="101"/>
    </row>
    <row r="43881" spans="3:3" ht="12.75">
      <c r="C43881" s="101"/>
    </row>
    <row r="43882" spans="3:3" ht="12.75">
      <c r="C43882" s="101"/>
    </row>
    <row r="43883" spans="3:3" ht="12.75">
      <c r="C43883" s="101"/>
    </row>
    <row r="43884" spans="3:3" ht="12.75">
      <c r="C43884" s="101"/>
    </row>
    <row r="43885" spans="3:3" ht="12.75">
      <c r="C43885" s="101"/>
    </row>
    <row r="43886" spans="3:3" ht="12.75">
      <c r="C43886" s="101"/>
    </row>
    <row r="43887" spans="3:3" ht="12.75">
      <c r="C43887" s="101"/>
    </row>
    <row r="43888" spans="3:3" ht="12.75">
      <c r="C43888" s="101"/>
    </row>
    <row r="43889" spans="3:3" ht="12.75">
      <c r="C43889" s="101"/>
    </row>
    <row r="43890" spans="3:3" ht="12.75">
      <c r="C43890" s="101"/>
    </row>
    <row r="43891" spans="3:3" ht="12.75">
      <c r="C43891" s="101"/>
    </row>
    <row r="43892" spans="3:3" ht="12.75">
      <c r="C43892" s="101"/>
    </row>
    <row r="43893" spans="3:3" ht="12.75">
      <c r="C43893" s="101"/>
    </row>
    <row r="43894" spans="3:3" ht="12.75">
      <c r="C43894" s="101"/>
    </row>
    <row r="43895" spans="3:3" ht="12.75">
      <c r="C43895" s="101"/>
    </row>
    <row r="43896" spans="3:3" ht="12.75">
      <c r="C43896" s="101"/>
    </row>
    <row r="43897" spans="3:3" ht="12.75">
      <c r="C43897" s="101"/>
    </row>
    <row r="43898" spans="3:3" ht="12.75">
      <c r="C43898" s="101"/>
    </row>
    <row r="43899" spans="3:3" ht="12.75">
      <c r="C43899" s="101"/>
    </row>
    <row r="43900" spans="3:3" ht="12.75">
      <c r="C43900" s="101"/>
    </row>
    <row r="43901" spans="3:3" ht="12.75">
      <c r="C43901" s="101"/>
    </row>
    <row r="43902" spans="3:3" ht="12.75">
      <c r="C43902" s="101"/>
    </row>
    <row r="43903" spans="3:3" ht="12.75">
      <c r="C43903" s="101"/>
    </row>
    <row r="43904" spans="3:3" ht="12.75">
      <c r="C43904" s="101"/>
    </row>
    <row r="43905" spans="3:3" ht="12.75">
      <c r="C43905" s="101"/>
    </row>
    <row r="43906" spans="3:3" ht="12.75">
      <c r="C43906" s="101"/>
    </row>
    <row r="43907" spans="3:3" ht="12.75">
      <c r="C43907" s="101"/>
    </row>
    <row r="43908" spans="3:3" ht="12.75">
      <c r="C43908" s="101"/>
    </row>
    <row r="43909" spans="3:3" ht="12.75">
      <c r="C43909" s="101"/>
    </row>
    <row r="43910" spans="3:3" ht="12.75">
      <c r="C43910" s="101"/>
    </row>
    <row r="43911" spans="3:3" ht="12.75">
      <c r="C43911" s="101"/>
    </row>
    <row r="43912" spans="3:3" ht="12.75">
      <c r="C43912" s="101"/>
    </row>
    <row r="43913" spans="3:3" ht="12.75">
      <c r="C43913" s="101"/>
    </row>
    <row r="43914" spans="3:3" ht="12.75">
      <c r="C43914" s="101"/>
    </row>
    <row r="43915" spans="3:3" ht="12.75">
      <c r="C43915" s="101"/>
    </row>
    <row r="43916" spans="3:3" ht="12.75">
      <c r="C43916" s="101"/>
    </row>
    <row r="43917" spans="3:3" ht="12.75">
      <c r="C43917" s="101"/>
    </row>
    <row r="43918" spans="3:3" ht="12.75">
      <c r="C43918" s="101"/>
    </row>
    <row r="43919" spans="3:3" ht="12.75">
      <c r="C43919" s="101"/>
    </row>
    <row r="43920" spans="3:3" ht="12.75">
      <c r="C43920" s="101"/>
    </row>
    <row r="43921" spans="3:3" ht="12.75">
      <c r="C43921" s="101"/>
    </row>
    <row r="43922" spans="3:3" ht="12.75">
      <c r="C43922" s="101"/>
    </row>
    <row r="43923" spans="3:3" ht="12.75">
      <c r="C43923" s="101"/>
    </row>
    <row r="43924" spans="3:3" ht="12.75">
      <c r="C43924" s="101"/>
    </row>
    <row r="43925" spans="3:3" ht="12.75">
      <c r="C43925" s="101"/>
    </row>
    <row r="43926" spans="3:3" ht="12.75">
      <c r="C43926" s="101"/>
    </row>
    <row r="43927" spans="3:3" ht="12.75">
      <c r="C43927" s="101"/>
    </row>
    <row r="43928" spans="3:3" ht="12.75">
      <c r="C43928" s="101"/>
    </row>
    <row r="43929" spans="3:3" ht="12.75">
      <c r="C43929" s="101"/>
    </row>
    <row r="43930" spans="3:3" ht="12.75">
      <c r="C43930" s="101"/>
    </row>
    <row r="43931" spans="3:3" ht="12.75">
      <c r="C43931" s="101"/>
    </row>
    <row r="43932" spans="3:3" ht="12.75">
      <c r="C43932" s="101"/>
    </row>
    <row r="43933" spans="3:3" ht="12.75">
      <c r="C43933" s="101"/>
    </row>
    <row r="43934" spans="3:3" ht="12.75">
      <c r="C43934" s="101"/>
    </row>
    <row r="43935" spans="3:3" ht="12.75">
      <c r="C43935" s="101"/>
    </row>
    <row r="43936" spans="3:3" ht="12.75">
      <c r="C43936" s="101"/>
    </row>
    <row r="43937" spans="3:3" ht="12.75">
      <c r="C43937" s="101"/>
    </row>
    <row r="43938" spans="3:3" ht="12.75">
      <c r="C43938" s="101"/>
    </row>
    <row r="43939" spans="3:3" ht="12.75">
      <c r="C43939" s="101"/>
    </row>
    <row r="43940" spans="3:3" ht="12.75">
      <c r="C43940" s="101"/>
    </row>
    <row r="43941" spans="3:3" ht="12.75">
      <c r="C43941" s="101"/>
    </row>
    <row r="43942" spans="3:3" ht="12.75">
      <c r="C43942" s="101"/>
    </row>
    <row r="43943" spans="3:3" ht="12.75">
      <c r="C43943" s="101"/>
    </row>
    <row r="43944" spans="3:3" ht="12.75">
      <c r="C43944" s="101"/>
    </row>
    <row r="43945" spans="3:3" ht="12.75">
      <c r="C43945" s="101"/>
    </row>
    <row r="43946" spans="3:3" ht="12.75">
      <c r="C43946" s="101"/>
    </row>
    <row r="43947" spans="3:3" ht="12.75">
      <c r="C43947" s="101"/>
    </row>
    <row r="43948" spans="3:3" ht="12.75">
      <c r="C43948" s="101"/>
    </row>
    <row r="43949" spans="3:3" ht="12.75">
      <c r="C43949" s="101"/>
    </row>
    <row r="43950" spans="3:3" ht="12.75">
      <c r="C43950" s="101"/>
    </row>
    <row r="43951" spans="3:3" ht="12.75">
      <c r="C43951" s="101"/>
    </row>
    <row r="43952" spans="3:3" ht="12.75">
      <c r="C43952" s="101"/>
    </row>
    <row r="43953" spans="3:3" ht="12.75">
      <c r="C43953" s="101"/>
    </row>
    <row r="43954" spans="3:3" ht="12.75">
      <c r="C43954" s="101"/>
    </row>
    <row r="43955" spans="3:3" ht="12.75">
      <c r="C43955" s="101"/>
    </row>
    <row r="43956" spans="3:3" ht="12.75">
      <c r="C43956" s="101"/>
    </row>
    <row r="43957" spans="3:3" ht="12.75">
      <c r="C43957" s="101"/>
    </row>
    <row r="43958" spans="3:3" ht="12.75">
      <c r="C43958" s="101"/>
    </row>
    <row r="43959" spans="3:3" ht="12.75">
      <c r="C43959" s="101"/>
    </row>
    <row r="43960" spans="3:3" ht="12.75">
      <c r="C43960" s="101"/>
    </row>
    <row r="43961" spans="3:3" ht="12.75">
      <c r="C43961" s="101"/>
    </row>
    <row r="43962" spans="3:3" ht="12.75">
      <c r="C43962" s="101"/>
    </row>
    <row r="43963" spans="3:3" ht="12.75">
      <c r="C43963" s="101"/>
    </row>
    <row r="43964" spans="3:3" ht="12.75">
      <c r="C43964" s="101"/>
    </row>
    <row r="43965" spans="3:3" ht="12.75">
      <c r="C43965" s="101"/>
    </row>
    <row r="43966" spans="3:3" ht="12.75">
      <c r="C43966" s="101"/>
    </row>
    <row r="43967" spans="3:3" ht="12.75">
      <c r="C43967" s="101"/>
    </row>
    <row r="43968" spans="3:3" ht="12.75">
      <c r="C43968" s="101"/>
    </row>
    <row r="43969" spans="3:3" ht="12.75">
      <c r="C43969" s="101"/>
    </row>
    <row r="43970" spans="3:3" ht="12.75">
      <c r="C43970" s="101"/>
    </row>
    <row r="43971" spans="3:3" ht="12.75">
      <c r="C43971" s="101"/>
    </row>
    <row r="43972" spans="3:3" ht="12.75">
      <c r="C43972" s="101"/>
    </row>
    <row r="43973" spans="3:3" ht="12.75">
      <c r="C43973" s="101"/>
    </row>
    <row r="43974" spans="3:3" ht="12.75">
      <c r="C43974" s="101"/>
    </row>
    <row r="43975" spans="3:3" ht="12.75">
      <c r="C43975" s="101"/>
    </row>
    <row r="43976" spans="3:3" ht="12.75">
      <c r="C43976" s="101"/>
    </row>
    <row r="43977" spans="3:3" ht="12.75">
      <c r="C43977" s="101"/>
    </row>
    <row r="43978" spans="3:3" ht="12.75">
      <c r="C43978" s="101"/>
    </row>
    <row r="43979" spans="3:3" ht="12.75">
      <c r="C43979" s="101"/>
    </row>
    <row r="43980" spans="3:3" ht="12.75">
      <c r="C43980" s="101"/>
    </row>
    <row r="43981" spans="3:3" ht="12.75">
      <c r="C43981" s="101"/>
    </row>
    <row r="43982" spans="3:3" ht="12.75">
      <c r="C43982" s="101"/>
    </row>
    <row r="43983" spans="3:3" ht="12.75">
      <c r="C43983" s="101"/>
    </row>
    <row r="43984" spans="3:3" ht="12.75">
      <c r="C43984" s="101"/>
    </row>
    <row r="43985" spans="3:3" ht="12.75">
      <c r="C43985" s="101"/>
    </row>
    <row r="43986" spans="3:3" ht="12.75">
      <c r="C43986" s="101"/>
    </row>
    <row r="43987" spans="3:3" ht="12.75">
      <c r="C43987" s="101"/>
    </row>
    <row r="43988" spans="3:3" ht="12.75">
      <c r="C43988" s="101"/>
    </row>
    <row r="43989" spans="3:3" ht="12.75">
      <c r="C43989" s="101"/>
    </row>
    <row r="43990" spans="3:3" ht="12.75">
      <c r="C43990" s="101"/>
    </row>
    <row r="43991" spans="3:3" ht="12.75">
      <c r="C43991" s="101"/>
    </row>
    <row r="43992" spans="3:3" ht="12.75">
      <c r="C43992" s="101"/>
    </row>
    <row r="43993" spans="3:3" ht="12.75">
      <c r="C43993" s="101"/>
    </row>
    <row r="43994" spans="3:3" ht="12.75">
      <c r="C43994" s="101"/>
    </row>
    <row r="43995" spans="3:3" ht="12.75">
      <c r="C43995" s="101"/>
    </row>
    <row r="43996" spans="3:3" ht="12.75">
      <c r="C43996" s="101"/>
    </row>
    <row r="43997" spans="3:3" ht="12.75">
      <c r="C43997" s="101"/>
    </row>
    <row r="43998" spans="3:3" ht="12.75">
      <c r="C43998" s="101"/>
    </row>
    <row r="43999" spans="3:3" ht="12.75">
      <c r="C43999" s="101"/>
    </row>
    <row r="44000" spans="3:3" ht="12.75">
      <c r="C44000" s="101"/>
    </row>
    <row r="44001" spans="3:3" ht="12.75">
      <c r="C44001" s="101"/>
    </row>
    <row r="44002" spans="3:3" ht="12.75">
      <c r="C44002" s="101"/>
    </row>
    <row r="44003" spans="3:3" ht="12.75">
      <c r="C44003" s="101"/>
    </row>
    <row r="44004" spans="3:3" ht="12.75">
      <c r="C44004" s="101"/>
    </row>
    <row r="44005" spans="3:3" ht="12.75">
      <c r="C44005" s="101"/>
    </row>
    <row r="44006" spans="3:3" ht="12.75">
      <c r="C44006" s="101"/>
    </row>
    <row r="44007" spans="3:3" ht="12.75">
      <c r="C44007" s="101"/>
    </row>
    <row r="44008" spans="3:3" ht="12.75">
      <c r="C44008" s="101"/>
    </row>
    <row r="44009" spans="3:3" ht="12.75">
      <c r="C44009" s="101"/>
    </row>
    <row r="44010" spans="3:3" ht="12.75">
      <c r="C44010" s="101"/>
    </row>
    <row r="44011" spans="3:3" ht="12.75">
      <c r="C44011" s="101"/>
    </row>
    <row r="44012" spans="3:3" ht="12.75">
      <c r="C44012" s="101"/>
    </row>
    <row r="44013" spans="3:3" ht="12.75">
      <c r="C44013" s="101"/>
    </row>
    <row r="44014" spans="3:3" ht="12.75">
      <c r="C44014" s="101"/>
    </row>
    <row r="44015" spans="3:3" ht="12.75">
      <c r="C44015" s="101"/>
    </row>
    <row r="44016" spans="3:3" ht="12.75">
      <c r="C44016" s="101"/>
    </row>
    <row r="44017" spans="3:3" ht="12.75">
      <c r="C44017" s="101"/>
    </row>
    <row r="44018" spans="3:3" ht="12.75">
      <c r="C44018" s="101"/>
    </row>
    <row r="44019" spans="3:3" ht="12.75">
      <c r="C44019" s="101"/>
    </row>
    <row r="44020" spans="3:3" ht="12.75">
      <c r="C44020" s="101"/>
    </row>
    <row r="44021" spans="3:3" ht="12.75">
      <c r="C44021" s="101"/>
    </row>
    <row r="44022" spans="3:3" ht="12.75">
      <c r="C44022" s="101"/>
    </row>
    <row r="44023" spans="3:3" ht="12.75">
      <c r="C44023" s="101"/>
    </row>
    <row r="44024" spans="3:3" ht="12.75">
      <c r="C44024" s="101"/>
    </row>
    <row r="44025" spans="3:3" ht="12.75">
      <c r="C44025" s="101"/>
    </row>
    <row r="44026" spans="3:3" ht="12.75">
      <c r="C44026" s="101"/>
    </row>
    <row r="44027" spans="3:3" ht="12.75">
      <c r="C44027" s="101"/>
    </row>
    <row r="44028" spans="3:3" ht="12.75">
      <c r="C44028" s="101"/>
    </row>
    <row r="44029" spans="3:3" ht="12.75">
      <c r="C44029" s="101"/>
    </row>
    <row r="44030" spans="3:3" ht="12.75">
      <c r="C44030" s="101"/>
    </row>
    <row r="44031" spans="3:3" ht="12.75">
      <c r="C44031" s="101"/>
    </row>
    <row r="44032" spans="3:3" ht="12.75">
      <c r="C44032" s="101"/>
    </row>
    <row r="44033" spans="3:3" ht="12.75">
      <c r="C44033" s="101"/>
    </row>
    <row r="44034" spans="3:3" ht="12.75">
      <c r="C44034" s="101"/>
    </row>
    <row r="44035" spans="3:3" ht="12.75">
      <c r="C44035" s="101"/>
    </row>
    <row r="44036" spans="3:3" ht="12.75">
      <c r="C44036" s="101"/>
    </row>
    <row r="44037" spans="3:3" ht="12.75">
      <c r="C44037" s="101"/>
    </row>
    <row r="44038" spans="3:3" ht="12.75">
      <c r="C44038" s="101"/>
    </row>
    <row r="44039" spans="3:3" ht="12.75">
      <c r="C44039" s="101"/>
    </row>
    <row r="44040" spans="3:3" ht="12.75">
      <c r="C44040" s="101"/>
    </row>
    <row r="44041" spans="3:3" ht="12.75">
      <c r="C44041" s="101"/>
    </row>
    <row r="44042" spans="3:3" ht="12.75">
      <c r="C44042" s="101"/>
    </row>
    <row r="44043" spans="3:3" ht="12.75">
      <c r="C44043" s="101"/>
    </row>
    <row r="44044" spans="3:3" ht="12.75">
      <c r="C44044" s="101"/>
    </row>
    <row r="44045" spans="3:3" ht="12.75">
      <c r="C44045" s="101"/>
    </row>
    <row r="44046" spans="3:3" ht="12.75">
      <c r="C44046" s="101"/>
    </row>
    <row r="44047" spans="3:3" ht="12.75">
      <c r="C44047" s="101"/>
    </row>
    <row r="44048" spans="3:3" ht="12.75">
      <c r="C44048" s="101"/>
    </row>
    <row r="44049" spans="3:3" ht="12.75">
      <c r="C44049" s="101"/>
    </row>
    <row r="44050" spans="3:3" ht="12.75">
      <c r="C44050" s="101"/>
    </row>
    <row r="44051" spans="3:3" ht="12.75">
      <c r="C44051" s="101"/>
    </row>
    <row r="44052" spans="3:3" ht="12.75">
      <c r="C44052" s="101"/>
    </row>
    <row r="44053" spans="3:3" ht="12.75">
      <c r="C44053" s="101"/>
    </row>
    <row r="44054" spans="3:3" ht="12.75">
      <c r="C44054" s="101"/>
    </row>
    <row r="44055" spans="3:3" ht="12.75">
      <c r="C44055" s="101"/>
    </row>
    <row r="44056" spans="3:3" ht="12.75">
      <c r="C44056" s="101"/>
    </row>
    <row r="44057" spans="3:3" ht="12.75">
      <c r="C44057" s="101"/>
    </row>
    <row r="44058" spans="3:3" ht="12.75">
      <c r="C44058" s="101"/>
    </row>
    <row r="44059" spans="3:3" ht="12.75">
      <c r="C44059" s="101"/>
    </row>
    <row r="44060" spans="3:3" ht="12.75">
      <c r="C44060" s="101"/>
    </row>
    <row r="44061" spans="3:3" ht="12.75">
      <c r="C44061" s="101"/>
    </row>
    <row r="44062" spans="3:3" ht="12.75">
      <c r="C44062" s="101"/>
    </row>
    <row r="44063" spans="3:3" ht="12.75">
      <c r="C44063" s="101"/>
    </row>
    <row r="44064" spans="3:3" ht="12.75">
      <c r="C44064" s="101"/>
    </row>
    <row r="44065" spans="3:3" ht="12.75">
      <c r="C44065" s="101"/>
    </row>
    <row r="44066" spans="3:3" ht="12.75">
      <c r="C44066" s="101"/>
    </row>
    <row r="44067" spans="3:3" ht="12.75">
      <c r="C44067" s="101"/>
    </row>
    <row r="44068" spans="3:3" ht="12.75">
      <c r="C44068" s="101"/>
    </row>
    <row r="44069" spans="3:3" ht="12.75">
      <c r="C44069" s="101"/>
    </row>
    <row r="44070" spans="3:3" ht="12.75">
      <c r="C44070" s="101"/>
    </row>
    <row r="44071" spans="3:3" ht="12.75">
      <c r="C44071" s="101"/>
    </row>
    <row r="44072" spans="3:3" ht="12.75">
      <c r="C44072" s="101"/>
    </row>
    <row r="44073" spans="3:3" ht="12.75">
      <c r="C44073" s="101"/>
    </row>
    <row r="44074" spans="3:3" ht="12.75">
      <c r="C44074" s="101"/>
    </row>
    <row r="44075" spans="3:3" ht="12.75">
      <c r="C44075" s="101"/>
    </row>
    <row r="44076" spans="3:3" ht="12.75">
      <c r="C44076" s="101"/>
    </row>
    <row r="44077" spans="3:3" ht="12.75">
      <c r="C44077" s="101"/>
    </row>
    <row r="44078" spans="3:3" ht="12.75">
      <c r="C44078" s="101"/>
    </row>
    <row r="44079" spans="3:3" ht="12.75">
      <c r="C44079" s="101"/>
    </row>
    <row r="44080" spans="3:3" ht="12.75">
      <c r="C44080" s="101"/>
    </row>
    <row r="44081" spans="3:3" ht="12.75">
      <c r="C44081" s="101"/>
    </row>
    <row r="44082" spans="3:3" ht="12.75">
      <c r="C44082" s="101"/>
    </row>
    <row r="44083" spans="3:3" ht="12.75">
      <c r="C44083" s="101"/>
    </row>
    <row r="44084" spans="3:3" ht="12.75">
      <c r="C44084" s="101"/>
    </row>
    <row r="44085" spans="3:3" ht="12.75">
      <c r="C44085" s="101"/>
    </row>
    <row r="44086" spans="3:3" ht="12.75">
      <c r="C44086" s="101"/>
    </row>
    <row r="44087" spans="3:3" ht="12.75">
      <c r="C44087" s="101"/>
    </row>
    <row r="44088" spans="3:3" ht="12.75">
      <c r="C44088" s="101"/>
    </row>
    <row r="44089" spans="3:3" ht="12.75">
      <c r="C44089" s="101"/>
    </row>
    <row r="44090" spans="3:3" ht="12.75">
      <c r="C44090" s="101"/>
    </row>
    <row r="44091" spans="3:3" ht="12.75">
      <c r="C44091" s="101"/>
    </row>
    <row r="44092" spans="3:3" ht="12.75">
      <c r="C44092" s="101"/>
    </row>
    <row r="44093" spans="3:3" ht="12.75">
      <c r="C44093" s="101"/>
    </row>
    <row r="44094" spans="3:3" ht="12.75">
      <c r="C44094" s="101"/>
    </row>
    <row r="44095" spans="3:3" ht="12.75">
      <c r="C44095" s="101"/>
    </row>
    <row r="44096" spans="3:3" ht="12.75">
      <c r="C44096" s="101"/>
    </row>
    <row r="44097" spans="3:3" ht="12.75">
      <c r="C44097" s="101"/>
    </row>
    <row r="44098" spans="3:3" ht="12.75">
      <c r="C44098" s="101"/>
    </row>
    <row r="44099" spans="3:3" ht="12.75">
      <c r="C44099" s="101"/>
    </row>
    <row r="44100" spans="3:3" ht="12.75">
      <c r="C44100" s="101"/>
    </row>
    <row r="44101" spans="3:3" ht="12.75">
      <c r="C44101" s="101"/>
    </row>
    <row r="44102" spans="3:3" ht="12.75">
      <c r="C44102" s="101"/>
    </row>
    <row r="44103" spans="3:3" ht="12.75">
      <c r="C44103" s="101"/>
    </row>
    <row r="44104" spans="3:3" ht="12.75">
      <c r="C44104" s="101"/>
    </row>
    <row r="44105" spans="3:3" ht="12.75">
      <c r="C44105" s="101"/>
    </row>
    <row r="44106" spans="3:3" ht="12.75">
      <c r="C44106" s="101"/>
    </row>
    <row r="44107" spans="3:3" ht="12.75">
      <c r="C44107" s="101"/>
    </row>
    <row r="44108" spans="3:3" ht="12.75">
      <c r="C44108" s="101"/>
    </row>
    <row r="44109" spans="3:3" ht="12.75">
      <c r="C44109" s="101"/>
    </row>
    <row r="44110" spans="3:3" ht="12.75">
      <c r="C44110" s="101"/>
    </row>
    <row r="44111" spans="3:3" ht="12.75">
      <c r="C44111" s="101"/>
    </row>
    <row r="44112" spans="3:3" ht="12.75">
      <c r="C44112" s="101"/>
    </row>
    <row r="44113" spans="3:3" ht="12.75">
      <c r="C44113" s="101"/>
    </row>
    <row r="44114" spans="3:3" ht="12.75">
      <c r="C44114" s="101"/>
    </row>
    <row r="44115" spans="3:3" ht="12.75">
      <c r="C44115" s="101"/>
    </row>
    <row r="44116" spans="3:3" ht="12.75">
      <c r="C44116" s="101"/>
    </row>
    <row r="44117" spans="3:3" ht="12.75">
      <c r="C44117" s="101"/>
    </row>
    <row r="44118" spans="3:3" ht="12.75">
      <c r="C44118" s="101"/>
    </row>
    <row r="44119" spans="3:3" ht="12.75">
      <c r="C44119" s="101"/>
    </row>
    <row r="44120" spans="3:3" ht="12.75">
      <c r="C44120" s="101"/>
    </row>
    <row r="44121" spans="3:3" ht="12.75">
      <c r="C44121" s="101"/>
    </row>
    <row r="44122" spans="3:3" ht="12.75">
      <c r="C44122" s="101"/>
    </row>
    <row r="44123" spans="3:3" ht="12.75">
      <c r="C44123" s="101"/>
    </row>
    <row r="44124" spans="3:3" ht="12.75">
      <c r="C44124" s="101"/>
    </row>
    <row r="44125" spans="3:3" ht="12.75">
      <c r="C44125" s="101"/>
    </row>
    <row r="44126" spans="3:3" ht="12.75">
      <c r="C44126" s="101"/>
    </row>
    <row r="44127" spans="3:3" ht="12.75">
      <c r="C44127" s="101"/>
    </row>
    <row r="44128" spans="3:3" ht="12.75">
      <c r="C44128" s="101"/>
    </row>
    <row r="44129" spans="3:3" ht="12.75">
      <c r="C44129" s="101"/>
    </row>
    <row r="44130" spans="3:3" ht="12.75">
      <c r="C44130" s="101"/>
    </row>
    <row r="44131" spans="3:3" ht="12.75">
      <c r="C44131" s="101"/>
    </row>
    <row r="44132" spans="3:3" ht="12.75">
      <c r="C44132" s="101"/>
    </row>
    <row r="44133" spans="3:3" ht="12.75">
      <c r="C44133" s="101"/>
    </row>
    <row r="44134" spans="3:3" ht="12.75">
      <c r="C44134" s="101"/>
    </row>
    <row r="44135" spans="3:3" ht="12.75">
      <c r="C44135" s="101"/>
    </row>
    <row r="44136" spans="3:3" ht="12.75">
      <c r="C44136" s="101"/>
    </row>
    <row r="44137" spans="3:3" ht="12.75">
      <c r="C44137" s="101"/>
    </row>
    <row r="44138" spans="3:3" ht="12.75">
      <c r="C44138" s="101"/>
    </row>
    <row r="44139" spans="3:3" ht="12.75">
      <c r="C44139" s="101"/>
    </row>
    <row r="44140" spans="3:3" ht="12.75">
      <c r="C44140" s="101"/>
    </row>
    <row r="44141" spans="3:3" ht="12.75">
      <c r="C44141" s="101"/>
    </row>
    <row r="44142" spans="3:3" ht="12.75">
      <c r="C44142" s="101"/>
    </row>
    <row r="44143" spans="3:3" ht="12.75">
      <c r="C44143" s="101"/>
    </row>
    <row r="44144" spans="3:3" ht="12.75">
      <c r="C44144" s="101"/>
    </row>
    <row r="44145" spans="3:3" ht="12.75">
      <c r="C44145" s="101"/>
    </row>
    <row r="44146" spans="3:3" ht="12.75">
      <c r="C44146" s="101"/>
    </row>
    <row r="44147" spans="3:3" ht="12.75">
      <c r="C44147" s="101"/>
    </row>
    <row r="44148" spans="3:3" ht="12.75">
      <c r="C44148" s="101"/>
    </row>
    <row r="44149" spans="3:3" ht="12.75">
      <c r="C44149" s="101"/>
    </row>
    <row r="44150" spans="3:3" ht="12.75">
      <c r="C44150" s="101"/>
    </row>
    <row r="44151" spans="3:3" ht="12.75">
      <c r="C44151" s="101"/>
    </row>
    <row r="44152" spans="3:3" ht="12.75">
      <c r="C44152" s="101"/>
    </row>
    <row r="44153" spans="3:3" ht="12.75">
      <c r="C44153" s="101"/>
    </row>
    <row r="44154" spans="3:3" ht="12.75">
      <c r="C44154" s="101"/>
    </row>
    <row r="44155" spans="3:3" ht="12.75">
      <c r="C44155" s="101"/>
    </row>
    <row r="44156" spans="3:3" ht="12.75">
      <c r="C44156" s="101"/>
    </row>
    <row r="44157" spans="3:3" ht="12.75">
      <c r="C44157" s="101"/>
    </row>
    <row r="44158" spans="3:3" ht="12.75">
      <c r="C44158" s="101"/>
    </row>
    <row r="44159" spans="3:3" ht="12.75">
      <c r="C44159" s="101"/>
    </row>
    <row r="44160" spans="3:3" ht="12.75">
      <c r="C44160" s="101"/>
    </row>
    <row r="44161" spans="3:3" ht="12.75">
      <c r="C44161" s="101"/>
    </row>
    <row r="44162" spans="3:3" ht="12.75">
      <c r="C44162" s="101"/>
    </row>
    <row r="44163" spans="3:3" ht="12.75">
      <c r="C44163" s="101"/>
    </row>
    <row r="44164" spans="3:3" ht="12.75">
      <c r="C44164" s="101"/>
    </row>
    <row r="44165" spans="3:3" ht="12.75">
      <c r="C44165" s="101"/>
    </row>
    <row r="44166" spans="3:3" ht="12.75">
      <c r="C44166" s="101"/>
    </row>
    <row r="44167" spans="3:3" ht="12.75">
      <c r="C44167" s="101"/>
    </row>
    <row r="44168" spans="3:3" ht="12.75">
      <c r="C44168" s="101"/>
    </row>
    <row r="44169" spans="3:3" ht="12.75">
      <c r="C44169" s="101"/>
    </row>
    <row r="44170" spans="3:3" ht="12.75">
      <c r="C44170" s="101"/>
    </row>
    <row r="44171" spans="3:3" ht="12.75">
      <c r="C44171" s="101"/>
    </row>
    <row r="44172" spans="3:3" ht="12.75">
      <c r="C44172" s="101"/>
    </row>
    <row r="44173" spans="3:3" ht="12.75">
      <c r="C44173" s="101"/>
    </row>
    <row r="44174" spans="3:3" ht="12.75">
      <c r="C44174" s="101"/>
    </row>
    <row r="44175" spans="3:3" ht="12.75">
      <c r="C44175" s="101"/>
    </row>
    <row r="44176" spans="3:3" ht="12.75">
      <c r="C44176" s="101"/>
    </row>
    <row r="44177" spans="3:3" ht="12.75">
      <c r="C44177" s="101"/>
    </row>
    <row r="44178" spans="3:3" ht="12.75">
      <c r="C44178" s="101"/>
    </row>
    <row r="44179" spans="3:3" ht="12.75">
      <c r="C44179" s="101"/>
    </row>
    <row r="44180" spans="3:3" ht="12.75">
      <c r="C44180" s="101"/>
    </row>
    <row r="44181" spans="3:3" ht="12.75">
      <c r="C44181" s="101"/>
    </row>
    <row r="44182" spans="3:3" ht="12.75">
      <c r="C44182" s="101"/>
    </row>
    <row r="44183" spans="3:3" ht="12.75">
      <c r="C44183" s="101"/>
    </row>
    <row r="44184" spans="3:3" ht="12.75">
      <c r="C44184" s="101"/>
    </row>
    <row r="44185" spans="3:3" ht="12.75">
      <c r="C44185" s="101"/>
    </row>
    <row r="44186" spans="3:3" ht="12.75">
      <c r="C44186" s="101"/>
    </row>
    <row r="44187" spans="3:3" ht="12.75">
      <c r="C44187" s="101"/>
    </row>
    <row r="44188" spans="3:3" ht="12.75">
      <c r="C44188" s="101"/>
    </row>
    <row r="44189" spans="3:3" ht="12.75">
      <c r="C44189" s="101"/>
    </row>
    <row r="44190" spans="3:3" ht="12.75">
      <c r="C44190" s="101"/>
    </row>
    <row r="44191" spans="3:3" ht="12.75">
      <c r="C44191" s="101"/>
    </row>
    <row r="44192" spans="3:3" ht="12.75">
      <c r="C44192" s="101"/>
    </row>
    <row r="44193" spans="3:3" ht="12.75">
      <c r="C44193" s="101"/>
    </row>
    <row r="44194" spans="3:3" ht="12.75">
      <c r="C44194" s="101"/>
    </row>
    <row r="44195" spans="3:3" ht="12.75">
      <c r="C44195" s="101"/>
    </row>
    <row r="44196" spans="3:3" ht="12.75">
      <c r="C44196" s="101"/>
    </row>
    <row r="44197" spans="3:3" ht="12.75">
      <c r="C44197" s="101"/>
    </row>
    <row r="44198" spans="3:3" ht="12.75">
      <c r="C44198" s="101"/>
    </row>
    <row r="44199" spans="3:3" ht="12.75">
      <c r="C44199" s="101"/>
    </row>
    <row r="44200" spans="3:3" ht="12.75">
      <c r="C44200" s="101"/>
    </row>
    <row r="44201" spans="3:3" ht="12.75">
      <c r="C44201" s="101"/>
    </row>
    <row r="44202" spans="3:3" ht="12.75">
      <c r="C44202" s="101"/>
    </row>
    <row r="44203" spans="3:3" ht="12.75">
      <c r="C44203" s="101"/>
    </row>
    <row r="44204" spans="3:3" ht="12.75">
      <c r="C44204" s="101"/>
    </row>
    <row r="44205" spans="3:3" ht="12.75">
      <c r="C44205" s="101"/>
    </row>
    <row r="44206" spans="3:3" ht="12.75">
      <c r="C44206" s="101"/>
    </row>
    <row r="44207" spans="3:3" ht="12.75">
      <c r="C44207" s="101"/>
    </row>
    <row r="44208" spans="3:3" ht="12.75">
      <c r="C44208" s="101"/>
    </row>
    <row r="44209" spans="3:3" ht="12.75">
      <c r="C44209" s="101"/>
    </row>
    <row r="44210" spans="3:3" ht="12.75">
      <c r="C44210" s="101"/>
    </row>
    <row r="44211" spans="3:3" ht="12.75">
      <c r="C44211" s="101"/>
    </row>
    <row r="44212" spans="3:3" ht="12.75">
      <c r="C44212" s="101"/>
    </row>
    <row r="44213" spans="3:3" ht="12.75">
      <c r="C44213" s="101"/>
    </row>
    <row r="44214" spans="3:3" ht="12.75">
      <c r="C44214" s="101"/>
    </row>
    <row r="44215" spans="3:3" ht="12.75">
      <c r="C44215" s="101"/>
    </row>
    <row r="44216" spans="3:3" ht="12.75">
      <c r="C44216" s="101"/>
    </row>
    <row r="44217" spans="3:3" ht="12.75">
      <c r="C44217" s="101"/>
    </row>
    <row r="44218" spans="3:3" ht="12.75">
      <c r="C44218" s="101"/>
    </row>
    <row r="44219" spans="3:3" ht="12.75">
      <c r="C44219" s="101"/>
    </row>
    <row r="44220" spans="3:3" ht="12.75">
      <c r="C44220" s="101"/>
    </row>
    <row r="44221" spans="3:3" ht="12.75">
      <c r="C44221" s="101"/>
    </row>
    <row r="44222" spans="3:3" ht="12.75">
      <c r="C44222" s="101"/>
    </row>
    <row r="44223" spans="3:3" ht="12.75">
      <c r="C44223" s="101"/>
    </row>
    <row r="44224" spans="3:3" ht="12.75">
      <c r="C44224" s="101"/>
    </row>
    <row r="44225" spans="3:3" ht="12.75">
      <c r="C44225" s="101"/>
    </row>
    <row r="44226" spans="3:3" ht="12.75">
      <c r="C44226" s="101"/>
    </row>
    <row r="44227" spans="3:3" ht="12.75">
      <c r="C44227" s="101"/>
    </row>
    <row r="44228" spans="3:3" ht="12.75">
      <c r="C44228" s="101"/>
    </row>
    <row r="44229" spans="3:3" ht="12.75">
      <c r="C44229" s="101"/>
    </row>
    <row r="44230" spans="3:3" ht="12.75">
      <c r="C44230" s="101"/>
    </row>
    <row r="44231" spans="3:3" ht="12.75">
      <c r="C44231" s="101"/>
    </row>
    <row r="44232" spans="3:3" ht="12.75">
      <c r="C44232" s="101"/>
    </row>
    <row r="44233" spans="3:3" ht="12.75">
      <c r="C44233" s="101"/>
    </row>
    <row r="44234" spans="3:3" ht="12.75">
      <c r="C44234" s="101"/>
    </row>
    <row r="44235" spans="3:3" ht="12.75">
      <c r="C44235" s="101"/>
    </row>
    <row r="44236" spans="3:3" ht="12.75">
      <c r="C44236" s="101"/>
    </row>
    <row r="44237" spans="3:3" ht="12.75">
      <c r="C44237" s="101"/>
    </row>
    <row r="44238" spans="3:3" ht="12.75">
      <c r="C44238" s="101"/>
    </row>
    <row r="44239" spans="3:3" ht="12.75">
      <c r="C44239" s="101"/>
    </row>
    <row r="44240" spans="3:3" ht="12.75">
      <c r="C44240" s="101"/>
    </row>
    <row r="44241" spans="3:3" ht="12.75">
      <c r="C44241" s="101"/>
    </row>
    <row r="44242" spans="3:3" ht="12.75">
      <c r="C44242" s="101"/>
    </row>
    <row r="44243" spans="3:3" ht="12.75">
      <c r="C44243" s="101"/>
    </row>
    <row r="44244" spans="3:3" ht="12.75">
      <c r="C44244" s="101"/>
    </row>
    <row r="44245" spans="3:3" ht="12.75">
      <c r="C44245" s="101"/>
    </row>
    <row r="44246" spans="3:3" ht="12.75">
      <c r="C44246" s="101"/>
    </row>
    <row r="44247" spans="3:3" ht="12.75">
      <c r="C44247" s="101"/>
    </row>
    <row r="44248" spans="3:3" ht="12.75">
      <c r="C44248" s="101"/>
    </row>
    <row r="44249" spans="3:3" ht="12.75">
      <c r="C44249" s="101"/>
    </row>
    <row r="44250" spans="3:3" ht="12.75">
      <c r="C44250" s="101"/>
    </row>
    <row r="44251" spans="3:3" ht="12.75">
      <c r="C44251" s="101"/>
    </row>
    <row r="44252" spans="3:3" ht="12.75">
      <c r="C44252" s="101"/>
    </row>
    <row r="44253" spans="3:3" ht="12.75">
      <c r="C44253" s="101"/>
    </row>
    <row r="44254" spans="3:3" ht="12.75">
      <c r="C44254" s="101"/>
    </row>
    <row r="44255" spans="3:3" ht="12.75">
      <c r="C44255" s="101"/>
    </row>
    <row r="44256" spans="3:3" ht="12.75">
      <c r="C44256" s="101"/>
    </row>
    <row r="44257" spans="3:3" ht="12.75">
      <c r="C44257" s="101"/>
    </row>
    <row r="44258" spans="3:3" ht="12.75">
      <c r="C44258" s="101"/>
    </row>
    <row r="44259" spans="3:3" ht="12.75">
      <c r="C44259" s="101"/>
    </row>
    <row r="44260" spans="3:3" ht="12.75">
      <c r="C44260" s="101"/>
    </row>
    <row r="44261" spans="3:3" ht="12.75">
      <c r="C44261" s="101"/>
    </row>
    <row r="44262" spans="3:3" ht="12.75">
      <c r="C44262" s="101"/>
    </row>
    <row r="44263" spans="3:3" ht="12.75">
      <c r="C44263" s="101"/>
    </row>
    <row r="44264" spans="3:3" ht="12.75">
      <c r="C44264" s="101"/>
    </row>
    <row r="44265" spans="3:3" ht="12.75">
      <c r="C44265" s="101"/>
    </row>
    <row r="44266" spans="3:3" ht="12.75">
      <c r="C44266" s="101"/>
    </row>
    <row r="44267" spans="3:3" ht="12.75">
      <c r="C44267" s="101"/>
    </row>
    <row r="44268" spans="3:3" ht="12.75">
      <c r="C44268" s="101"/>
    </row>
    <row r="44269" spans="3:3" ht="12.75">
      <c r="C44269" s="101"/>
    </row>
    <row r="44270" spans="3:3" ht="12.75">
      <c r="C44270" s="101"/>
    </row>
    <row r="44271" spans="3:3" ht="12.75">
      <c r="C44271" s="101"/>
    </row>
    <row r="44272" spans="3:3" ht="12.75">
      <c r="C44272" s="101"/>
    </row>
    <row r="44273" spans="3:3" ht="12.75">
      <c r="C44273" s="101"/>
    </row>
    <row r="44274" spans="3:3" ht="12.75">
      <c r="C44274" s="101"/>
    </row>
    <row r="44275" spans="3:3" ht="12.75">
      <c r="C44275" s="101"/>
    </row>
    <row r="44276" spans="3:3" ht="12.75">
      <c r="C44276" s="101"/>
    </row>
    <row r="44277" spans="3:3" ht="12.75">
      <c r="C44277" s="101"/>
    </row>
    <row r="44278" spans="3:3" ht="12.75">
      <c r="C44278" s="101"/>
    </row>
    <row r="44279" spans="3:3" ht="12.75">
      <c r="C44279" s="101"/>
    </row>
    <row r="44280" spans="3:3" ht="12.75">
      <c r="C44280" s="101"/>
    </row>
    <row r="44281" spans="3:3" ht="12.75">
      <c r="C44281" s="101"/>
    </row>
    <row r="44282" spans="3:3" ht="12.75">
      <c r="C44282" s="101"/>
    </row>
    <row r="44283" spans="3:3" ht="12.75">
      <c r="C44283" s="101"/>
    </row>
    <row r="44284" spans="3:3" ht="12.75">
      <c r="C44284" s="101"/>
    </row>
    <row r="44285" spans="3:3" ht="12.75">
      <c r="C44285" s="101"/>
    </row>
    <row r="44286" spans="3:3" ht="12.75">
      <c r="C44286" s="101"/>
    </row>
    <row r="44287" spans="3:3" ht="12.75">
      <c r="C44287" s="101"/>
    </row>
    <row r="44288" spans="3:3" ht="12.75">
      <c r="C44288" s="101"/>
    </row>
    <row r="44289" spans="3:3" ht="12.75">
      <c r="C44289" s="101"/>
    </row>
    <row r="44290" spans="3:3" ht="12.75">
      <c r="C44290" s="101"/>
    </row>
    <row r="44291" spans="3:3" ht="12.75">
      <c r="C44291" s="101"/>
    </row>
    <row r="44292" spans="3:3" ht="12.75">
      <c r="C44292" s="101"/>
    </row>
    <row r="44293" spans="3:3" ht="12.75">
      <c r="C44293" s="101"/>
    </row>
    <row r="44294" spans="3:3" ht="12.75">
      <c r="C44294" s="101"/>
    </row>
    <row r="44295" spans="3:3" ht="12.75">
      <c r="C44295" s="101"/>
    </row>
    <row r="44296" spans="3:3" ht="12.75">
      <c r="C44296" s="101"/>
    </row>
    <row r="44297" spans="3:3" ht="12.75">
      <c r="C44297" s="101"/>
    </row>
    <row r="44298" spans="3:3" ht="12.75">
      <c r="C44298" s="101"/>
    </row>
    <row r="44299" spans="3:3" ht="12.75">
      <c r="C44299" s="101"/>
    </row>
    <row r="44300" spans="3:3" ht="12.75">
      <c r="C44300" s="101"/>
    </row>
    <row r="44301" spans="3:3" ht="12.75">
      <c r="C44301" s="101"/>
    </row>
    <row r="44302" spans="3:3" ht="12.75">
      <c r="C44302" s="101"/>
    </row>
    <row r="44303" spans="3:3" ht="12.75">
      <c r="C44303" s="101"/>
    </row>
    <row r="44304" spans="3:3" ht="12.75">
      <c r="C44304" s="101"/>
    </row>
    <row r="44305" spans="3:3" ht="12.75">
      <c r="C44305" s="101"/>
    </row>
    <row r="44306" spans="3:3" ht="12.75">
      <c r="C44306" s="101"/>
    </row>
    <row r="44307" spans="3:3" ht="12.75">
      <c r="C44307" s="101"/>
    </row>
    <row r="44308" spans="3:3" ht="12.75">
      <c r="C44308" s="101"/>
    </row>
    <row r="44309" spans="3:3" ht="12.75">
      <c r="C44309" s="101"/>
    </row>
    <row r="44310" spans="3:3" ht="12.75">
      <c r="C44310" s="101"/>
    </row>
    <row r="44311" spans="3:3" ht="12.75">
      <c r="C44311" s="101"/>
    </row>
    <row r="44312" spans="3:3" ht="12.75">
      <c r="C44312" s="101"/>
    </row>
    <row r="44313" spans="3:3" ht="12.75">
      <c r="C44313" s="101"/>
    </row>
    <row r="44314" spans="3:3" ht="12.75">
      <c r="C44314" s="101"/>
    </row>
    <row r="44315" spans="3:3" ht="12.75">
      <c r="C44315" s="101"/>
    </row>
    <row r="44316" spans="3:3" ht="12.75">
      <c r="C44316" s="101"/>
    </row>
    <row r="44317" spans="3:3" ht="12.75">
      <c r="C44317" s="101"/>
    </row>
    <row r="44318" spans="3:3" ht="12.75">
      <c r="C44318" s="101"/>
    </row>
    <row r="44319" spans="3:3" ht="12.75">
      <c r="C44319" s="101"/>
    </row>
    <row r="44320" spans="3:3" ht="12.75">
      <c r="C44320" s="101"/>
    </row>
    <row r="44321" spans="3:3" ht="12.75">
      <c r="C44321" s="101"/>
    </row>
    <row r="44322" spans="3:3" ht="12.75">
      <c r="C44322" s="101"/>
    </row>
    <row r="44323" spans="3:3" ht="12.75">
      <c r="C44323" s="101"/>
    </row>
    <row r="44324" spans="3:3" ht="12.75">
      <c r="C44324" s="101"/>
    </row>
    <row r="44325" spans="3:3" ht="12.75">
      <c r="C44325" s="101"/>
    </row>
    <row r="44326" spans="3:3" ht="12.75">
      <c r="C44326" s="101"/>
    </row>
    <row r="44327" spans="3:3" ht="12.75">
      <c r="C44327" s="101"/>
    </row>
    <row r="44328" spans="3:3" ht="12.75">
      <c r="C44328" s="101"/>
    </row>
    <row r="44329" spans="3:3" ht="12.75">
      <c r="C44329" s="101"/>
    </row>
    <row r="44330" spans="3:3" ht="12.75">
      <c r="C44330" s="101"/>
    </row>
    <row r="44331" spans="3:3" ht="12.75">
      <c r="C44331" s="101"/>
    </row>
    <row r="44332" spans="3:3" ht="12.75">
      <c r="C44332" s="101"/>
    </row>
    <row r="44333" spans="3:3" ht="12.75">
      <c r="C44333" s="101"/>
    </row>
    <row r="44334" spans="3:3" ht="12.75">
      <c r="C44334" s="101"/>
    </row>
    <row r="44335" spans="3:3" ht="12.75">
      <c r="C44335" s="101"/>
    </row>
    <row r="44336" spans="3:3" ht="12.75">
      <c r="C44336" s="101"/>
    </row>
    <row r="44337" spans="3:3" ht="12.75">
      <c r="C44337" s="101"/>
    </row>
    <row r="44338" spans="3:3" ht="12.75">
      <c r="C44338" s="101"/>
    </row>
    <row r="44339" spans="3:3" ht="12.75">
      <c r="C44339" s="101"/>
    </row>
    <row r="44340" spans="3:3" ht="12.75">
      <c r="C44340" s="101"/>
    </row>
    <row r="44341" spans="3:3" ht="12.75">
      <c r="C44341" s="101"/>
    </row>
    <row r="44342" spans="3:3" ht="12.75">
      <c r="C44342" s="101"/>
    </row>
    <row r="44343" spans="3:3" ht="12.75">
      <c r="C44343" s="101"/>
    </row>
    <row r="44344" spans="3:3" ht="12.75">
      <c r="C44344" s="101"/>
    </row>
    <row r="44345" spans="3:3" ht="12.75">
      <c r="C44345" s="101"/>
    </row>
    <row r="44346" spans="3:3" ht="12.75">
      <c r="C44346" s="101"/>
    </row>
    <row r="44347" spans="3:3" ht="12.75">
      <c r="C44347" s="101"/>
    </row>
    <row r="44348" spans="3:3" ht="12.75">
      <c r="C44348" s="101"/>
    </row>
    <row r="44349" spans="3:3" ht="12.75">
      <c r="C44349" s="101"/>
    </row>
    <row r="44350" spans="3:3" ht="12.75">
      <c r="C44350" s="101"/>
    </row>
    <row r="44351" spans="3:3" ht="12.75">
      <c r="C44351" s="101"/>
    </row>
    <row r="44352" spans="3:3" ht="12.75">
      <c r="C44352" s="101"/>
    </row>
    <row r="44353" spans="3:3" ht="12.75">
      <c r="C44353" s="101"/>
    </row>
    <row r="44354" spans="3:3" ht="12.75">
      <c r="C44354" s="101"/>
    </row>
    <row r="44355" spans="3:3" ht="12.75">
      <c r="C44355" s="101"/>
    </row>
    <row r="44356" spans="3:3" ht="12.75">
      <c r="C44356" s="101"/>
    </row>
    <row r="44357" spans="3:3" ht="12.75">
      <c r="C44357" s="101"/>
    </row>
    <row r="44358" spans="3:3" ht="12.75">
      <c r="C44358" s="101"/>
    </row>
    <row r="44359" spans="3:3" ht="12.75">
      <c r="C44359" s="101"/>
    </row>
    <row r="44360" spans="3:3" ht="12.75">
      <c r="C44360" s="101"/>
    </row>
    <row r="44361" spans="3:3" ht="12.75">
      <c r="C44361" s="101"/>
    </row>
    <row r="44362" spans="3:3" ht="12.75">
      <c r="C44362" s="101"/>
    </row>
    <row r="44363" spans="3:3" ht="12.75">
      <c r="C44363" s="101"/>
    </row>
    <row r="44364" spans="3:3" ht="12.75">
      <c r="C44364" s="101"/>
    </row>
    <row r="44365" spans="3:3" ht="12.75">
      <c r="C44365" s="101"/>
    </row>
    <row r="44366" spans="3:3" ht="12.75">
      <c r="C44366" s="101"/>
    </row>
    <row r="44367" spans="3:3" ht="12.75">
      <c r="C44367" s="101"/>
    </row>
    <row r="44368" spans="3:3" ht="12.75">
      <c r="C44368" s="101"/>
    </row>
    <row r="44369" spans="3:3" ht="12.75">
      <c r="C44369" s="101"/>
    </row>
    <row r="44370" spans="3:3" ht="12.75">
      <c r="C44370" s="101"/>
    </row>
    <row r="44371" spans="3:3" ht="12.75">
      <c r="C44371" s="101"/>
    </row>
    <row r="44372" spans="3:3" ht="12.75">
      <c r="C44372" s="101"/>
    </row>
    <row r="44373" spans="3:3" ht="12.75">
      <c r="C44373" s="101"/>
    </row>
    <row r="44374" spans="3:3" ht="12.75">
      <c r="C44374" s="101"/>
    </row>
    <row r="44375" spans="3:3" ht="12.75">
      <c r="C44375" s="101"/>
    </row>
    <row r="44376" spans="3:3" ht="12.75">
      <c r="C44376" s="101"/>
    </row>
    <row r="44377" spans="3:3" ht="12.75">
      <c r="C44377" s="101"/>
    </row>
    <row r="44378" spans="3:3" ht="12.75">
      <c r="C44378" s="101"/>
    </row>
    <row r="44379" spans="3:3" ht="12.75">
      <c r="C44379" s="101"/>
    </row>
    <row r="44380" spans="3:3" ht="12.75">
      <c r="C44380" s="101"/>
    </row>
    <row r="44381" spans="3:3" ht="12.75">
      <c r="C44381" s="101"/>
    </row>
    <row r="44382" spans="3:3" ht="12.75">
      <c r="C44382" s="101"/>
    </row>
    <row r="44383" spans="3:3" ht="12.75">
      <c r="C44383" s="101"/>
    </row>
    <row r="44384" spans="3:3" ht="12.75">
      <c r="C44384" s="101"/>
    </row>
    <row r="44385" spans="3:3" ht="12.75">
      <c r="C44385" s="101"/>
    </row>
    <row r="44386" spans="3:3" ht="12.75">
      <c r="C44386" s="101"/>
    </row>
    <row r="44387" spans="3:3" ht="12.75">
      <c r="C44387" s="101"/>
    </row>
    <row r="44388" spans="3:3" ht="12.75">
      <c r="C44388" s="101"/>
    </row>
    <row r="44389" spans="3:3" ht="12.75">
      <c r="C44389" s="101"/>
    </row>
    <row r="44390" spans="3:3" ht="12.75">
      <c r="C44390" s="101"/>
    </row>
    <row r="44391" spans="3:3" ht="12.75">
      <c r="C44391" s="101"/>
    </row>
    <row r="44392" spans="3:3" ht="12.75">
      <c r="C44392" s="101"/>
    </row>
    <row r="44393" spans="3:3" ht="12.75">
      <c r="C44393" s="101"/>
    </row>
    <row r="44394" spans="3:3" ht="12.75">
      <c r="C44394" s="101"/>
    </row>
    <row r="44395" spans="3:3" ht="12.75">
      <c r="C44395" s="101"/>
    </row>
    <row r="44396" spans="3:3" ht="12.75">
      <c r="C44396" s="101"/>
    </row>
    <row r="44397" spans="3:3" ht="12.75">
      <c r="C44397" s="101"/>
    </row>
    <row r="44398" spans="3:3" ht="12.75">
      <c r="C44398" s="101"/>
    </row>
    <row r="44399" spans="3:3" ht="12.75">
      <c r="C44399" s="101"/>
    </row>
    <row r="44400" spans="3:3" ht="12.75">
      <c r="C44400" s="101"/>
    </row>
    <row r="44401" spans="3:3" ht="12.75">
      <c r="C44401" s="101"/>
    </row>
    <row r="44402" spans="3:3" ht="12.75">
      <c r="C44402" s="101"/>
    </row>
    <row r="44403" spans="3:3" ht="12.75">
      <c r="C44403" s="101"/>
    </row>
    <row r="44404" spans="3:3" ht="12.75">
      <c r="C44404" s="101"/>
    </row>
    <row r="44405" spans="3:3" ht="12.75">
      <c r="C44405" s="101"/>
    </row>
    <row r="44406" spans="3:3" ht="12.75">
      <c r="C44406" s="101"/>
    </row>
    <row r="44407" spans="3:3" ht="12.75">
      <c r="C44407" s="101"/>
    </row>
    <row r="44408" spans="3:3" ht="12.75">
      <c r="C44408" s="101"/>
    </row>
    <row r="44409" spans="3:3" ht="12.75">
      <c r="C44409" s="101"/>
    </row>
    <row r="44410" spans="3:3" ht="12.75">
      <c r="C44410" s="101"/>
    </row>
    <row r="44411" spans="3:3" ht="12.75">
      <c r="C44411" s="101"/>
    </row>
    <row r="44412" spans="3:3" ht="12.75">
      <c r="C44412" s="101"/>
    </row>
    <row r="44413" spans="3:3" ht="12.75">
      <c r="C44413" s="101"/>
    </row>
    <row r="44414" spans="3:3" ht="12.75">
      <c r="C44414" s="101"/>
    </row>
    <row r="44415" spans="3:3" ht="12.75">
      <c r="C44415" s="101"/>
    </row>
    <row r="44416" spans="3:3" ht="12.75">
      <c r="C44416" s="101"/>
    </row>
    <row r="44417" spans="3:3" ht="12.75">
      <c r="C44417" s="101"/>
    </row>
    <row r="44418" spans="3:3" ht="12.75">
      <c r="C44418" s="101"/>
    </row>
    <row r="44419" spans="3:3" ht="12.75">
      <c r="C44419" s="101"/>
    </row>
    <row r="44420" spans="3:3" ht="12.75">
      <c r="C44420" s="101"/>
    </row>
    <row r="44421" spans="3:3" ht="12.75">
      <c r="C44421" s="101"/>
    </row>
    <row r="44422" spans="3:3" ht="12.75">
      <c r="C44422" s="101"/>
    </row>
    <row r="44423" spans="3:3" ht="12.75">
      <c r="C44423" s="101"/>
    </row>
    <row r="44424" spans="3:3" ht="12.75">
      <c r="C44424" s="101"/>
    </row>
    <row r="44425" spans="3:3" ht="12.75">
      <c r="C44425" s="101"/>
    </row>
    <row r="44426" spans="3:3" ht="12.75">
      <c r="C44426" s="101"/>
    </row>
    <row r="44427" spans="3:3" ht="12.75">
      <c r="C44427" s="101"/>
    </row>
    <row r="44428" spans="3:3" ht="12.75">
      <c r="C44428" s="101"/>
    </row>
    <row r="44429" spans="3:3" ht="12.75">
      <c r="C44429" s="101"/>
    </row>
    <row r="44430" spans="3:3" ht="12.75">
      <c r="C44430" s="101"/>
    </row>
    <row r="44431" spans="3:3" ht="12.75">
      <c r="C44431" s="101"/>
    </row>
    <row r="44432" spans="3:3" ht="12.75">
      <c r="C44432" s="101"/>
    </row>
    <row r="44433" spans="3:3" ht="12.75">
      <c r="C44433" s="101"/>
    </row>
    <row r="44434" spans="3:3" ht="12.75">
      <c r="C44434" s="101"/>
    </row>
    <row r="44435" spans="3:3" ht="12.75">
      <c r="C44435" s="101"/>
    </row>
    <row r="44436" spans="3:3" ht="12.75">
      <c r="C44436" s="101"/>
    </row>
    <row r="44437" spans="3:3" ht="12.75">
      <c r="C44437" s="101"/>
    </row>
    <row r="44438" spans="3:3" ht="12.75">
      <c r="C44438" s="101"/>
    </row>
    <row r="44439" spans="3:3" ht="12.75">
      <c r="C44439" s="101"/>
    </row>
    <row r="44440" spans="3:3" ht="12.75">
      <c r="C44440" s="101"/>
    </row>
    <row r="44441" spans="3:3" ht="12.75">
      <c r="C44441" s="101"/>
    </row>
    <row r="44442" spans="3:3" ht="12.75">
      <c r="C44442" s="101"/>
    </row>
    <row r="44443" spans="3:3" ht="12.75">
      <c r="C44443" s="101"/>
    </row>
    <row r="44444" spans="3:3" ht="12.75">
      <c r="C44444" s="101"/>
    </row>
    <row r="44445" spans="3:3" ht="12.75">
      <c r="C44445" s="101"/>
    </row>
    <row r="44446" spans="3:3" ht="12.75">
      <c r="C44446" s="101"/>
    </row>
    <row r="44447" spans="3:3" ht="12.75">
      <c r="C44447" s="101"/>
    </row>
    <row r="44448" spans="3:3" ht="12.75">
      <c r="C44448" s="101"/>
    </row>
    <row r="44449" spans="3:3" ht="12.75">
      <c r="C44449" s="101"/>
    </row>
    <row r="44450" spans="3:3" ht="12.75">
      <c r="C44450" s="101"/>
    </row>
    <row r="44451" spans="3:3" ht="12.75">
      <c r="C44451" s="101"/>
    </row>
    <row r="44452" spans="3:3" ht="12.75">
      <c r="C44452" s="101"/>
    </row>
    <row r="44453" spans="3:3" ht="12.75">
      <c r="C44453" s="101"/>
    </row>
    <row r="44454" spans="3:3" ht="12.75">
      <c r="C44454" s="101"/>
    </row>
    <row r="44455" spans="3:3" ht="12.75">
      <c r="C44455" s="101"/>
    </row>
    <row r="44456" spans="3:3" ht="12.75">
      <c r="C44456" s="101"/>
    </row>
    <row r="44457" spans="3:3" ht="12.75">
      <c r="C44457" s="101"/>
    </row>
    <row r="44458" spans="3:3" ht="12.75">
      <c r="C44458" s="101"/>
    </row>
    <row r="44459" spans="3:3" ht="12.75">
      <c r="C44459" s="101"/>
    </row>
    <row r="44460" spans="3:3" ht="12.75">
      <c r="C44460" s="101"/>
    </row>
    <row r="44461" spans="3:3" ht="12.75">
      <c r="C44461" s="101"/>
    </row>
    <row r="44462" spans="3:3" ht="12.75">
      <c r="C44462" s="101"/>
    </row>
    <row r="44463" spans="3:3" ht="12.75">
      <c r="C44463" s="101"/>
    </row>
    <row r="44464" spans="3:3" ht="12.75">
      <c r="C44464" s="101"/>
    </row>
    <row r="44465" spans="3:3" ht="12.75">
      <c r="C44465" s="101"/>
    </row>
    <row r="44466" spans="3:3" ht="12.75">
      <c r="C44466" s="101"/>
    </row>
    <row r="44467" spans="3:3" ht="12.75">
      <c r="C44467" s="101"/>
    </row>
    <row r="44468" spans="3:3" ht="12.75">
      <c r="C44468" s="101"/>
    </row>
    <row r="44469" spans="3:3" ht="12.75">
      <c r="C44469" s="101"/>
    </row>
    <row r="44470" spans="3:3" ht="12.75">
      <c r="C44470" s="101"/>
    </row>
    <row r="44471" spans="3:3" ht="12.75">
      <c r="C44471" s="101"/>
    </row>
    <row r="44472" spans="3:3" ht="12.75">
      <c r="C44472" s="101"/>
    </row>
    <row r="44473" spans="3:3" ht="12.75">
      <c r="C44473" s="101"/>
    </row>
    <row r="44474" spans="3:3" ht="12.75">
      <c r="C44474" s="101"/>
    </row>
    <row r="44475" spans="3:3" ht="12.75">
      <c r="C44475" s="101"/>
    </row>
    <row r="44476" spans="3:3" ht="12.75">
      <c r="C44476" s="101"/>
    </row>
    <row r="44477" spans="3:3" ht="12.75">
      <c r="C44477" s="101"/>
    </row>
    <row r="44478" spans="3:3" ht="12.75">
      <c r="C44478" s="101"/>
    </row>
    <row r="44479" spans="3:3" ht="12.75">
      <c r="C44479" s="101"/>
    </row>
    <row r="44480" spans="3:3" ht="12.75">
      <c r="C44480" s="101"/>
    </row>
    <row r="44481" spans="3:3" ht="12.75">
      <c r="C44481" s="101"/>
    </row>
    <row r="44482" spans="3:3" ht="12.75">
      <c r="C44482" s="101"/>
    </row>
    <row r="44483" spans="3:3" ht="12.75">
      <c r="C44483" s="101"/>
    </row>
    <row r="44484" spans="3:3" ht="12.75">
      <c r="C44484" s="101"/>
    </row>
    <row r="44485" spans="3:3" ht="12.75">
      <c r="C44485" s="101"/>
    </row>
    <row r="44486" spans="3:3" ht="12.75">
      <c r="C44486" s="101"/>
    </row>
    <row r="44487" spans="3:3" ht="12.75">
      <c r="C44487" s="101"/>
    </row>
    <row r="44488" spans="3:3" ht="12.75">
      <c r="C44488" s="101"/>
    </row>
    <row r="44489" spans="3:3" ht="12.75">
      <c r="C44489" s="101"/>
    </row>
    <row r="44490" spans="3:3" ht="12.75">
      <c r="C44490" s="101"/>
    </row>
    <row r="44491" spans="3:3" ht="12.75">
      <c r="C44491" s="101"/>
    </row>
    <row r="44492" spans="3:3" ht="12.75">
      <c r="C44492" s="101"/>
    </row>
    <row r="44493" spans="3:3" ht="12.75">
      <c r="C44493" s="101"/>
    </row>
    <row r="44494" spans="3:3" ht="12.75">
      <c r="C44494" s="101"/>
    </row>
    <row r="44495" spans="3:3" ht="12.75">
      <c r="C44495" s="101"/>
    </row>
    <row r="44496" spans="3:3" ht="12.75">
      <c r="C44496" s="101"/>
    </row>
    <row r="44497" spans="3:3" ht="12.75">
      <c r="C44497" s="101"/>
    </row>
    <row r="44498" spans="3:3" ht="12.75">
      <c r="C44498" s="101"/>
    </row>
    <row r="44499" spans="3:3" ht="12.75">
      <c r="C44499" s="101"/>
    </row>
    <row r="44500" spans="3:3" ht="12.75">
      <c r="C44500" s="101"/>
    </row>
    <row r="44501" spans="3:3" ht="12.75">
      <c r="C44501" s="101"/>
    </row>
    <row r="44502" spans="3:3" ht="12.75">
      <c r="C44502" s="101"/>
    </row>
    <row r="44503" spans="3:3" ht="12.75">
      <c r="C44503" s="101"/>
    </row>
    <row r="44504" spans="3:3" ht="12.75">
      <c r="C44504" s="101"/>
    </row>
    <row r="44505" spans="3:3" ht="12.75">
      <c r="C44505" s="101"/>
    </row>
    <row r="44506" spans="3:3" ht="12.75">
      <c r="C44506" s="101"/>
    </row>
    <row r="44507" spans="3:3" ht="12.75">
      <c r="C44507" s="101"/>
    </row>
    <row r="44508" spans="3:3" ht="12.75">
      <c r="C44508" s="101"/>
    </row>
    <row r="44509" spans="3:3" ht="12.75">
      <c r="C44509" s="101"/>
    </row>
    <row r="44510" spans="3:3" ht="12.75">
      <c r="C44510" s="101"/>
    </row>
    <row r="44511" spans="3:3" ht="12.75">
      <c r="C44511" s="101"/>
    </row>
    <row r="44512" spans="3:3" ht="12.75">
      <c r="C44512" s="101"/>
    </row>
    <row r="44513" spans="3:3" ht="12.75">
      <c r="C44513" s="101"/>
    </row>
    <row r="44514" spans="3:3" ht="12.75">
      <c r="C44514" s="101"/>
    </row>
    <row r="44515" spans="3:3" ht="12.75">
      <c r="C44515" s="101"/>
    </row>
    <row r="44516" spans="3:3" ht="12.75">
      <c r="C44516" s="101"/>
    </row>
    <row r="44517" spans="3:3" ht="12.75">
      <c r="C44517" s="101"/>
    </row>
    <row r="44518" spans="3:3" ht="12.75">
      <c r="C44518" s="101"/>
    </row>
    <row r="44519" spans="3:3" ht="12.75">
      <c r="C44519" s="101"/>
    </row>
    <row r="44520" spans="3:3" ht="12.75">
      <c r="C44520" s="101"/>
    </row>
    <row r="44521" spans="3:3" ht="12.75">
      <c r="C44521" s="101"/>
    </row>
    <row r="44522" spans="3:3" ht="12.75">
      <c r="C44522" s="101"/>
    </row>
    <row r="44523" spans="3:3" ht="12.75">
      <c r="C44523" s="101"/>
    </row>
    <row r="44524" spans="3:3" ht="12.75">
      <c r="C44524" s="101"/>
    </row>
    <row r="44525" spans="3:3" ht="12.75">
      <c r="C44525" s="101"/>
    </row>
    <row r="44526" spans="3:3" ht="12.75">
      <c r="C44526" s="101"/>
    </row>
    <row r="44527" spans="3:3" ht="12.75">
      <c r="C44527" s="101"/>
    </row>
    <row r="44528" spans="3:3" ht="12.75">
      <c r="C44528" s="101"/>
    </row>
    <row r="44529" spans="3:3" ht="12.75">
      <c r="C44529" s="101"/>
    </row>
    <row r="44530" spans="3:3" ht="12.75">
      <c r="C44530" s="101"/>
    </row>
    <row r="44531" spans="3:3" ht="12.75">
      <c r="C44531" s="101"/>
    </row>
    <row r="44532" spans="3:3" ht="12.75">
      <c r="C44532" s="101"/>
    </row>
    <row r="44533" spans="3:3" ht="12.75">
      <c r="C44533" s="101"/>
    </row>
    <row r="44534" spans="3:3" ht="12.75">
      <c r="C44534" s="101"/>
    </row>
    <row r="44535" spans="3:3" ht="12.75">
      <c r="C44535" s="101"/>
    </row>
    <row r="44536" spans="3:3" ht="12.75">
      <c r="C44536" s="101"/>
    </row>
    <row r="44537" spans="3:3" ht="12.75">
      <c r="C44537" s="101"/>
    </row>
    <row r="44538" spans="3:3" ht="12.75">
      <c r="C44538" s="101"/>
    </row>
    <row r="44539" spans="3:3" ht="12.75">
      <c r="C44539" s="101"/>
    </row>
    <row r="44540" spans="3:3" ht="12.75">
      <c r="C44540" s="101"/>
    </row>
    <row r="44541" spans="3:3" ht="12.75">
      <c r="C44541" s="101"/>
    </row>
    <row r="44542" spans="3:3" ht="12.75">
      <c r="C44542" s="101"/>
    </row>
    <row r="44543" spans="3:3" ht="12.75">
      <c r="C44543" s="101"/>
    </row>
    <row r="44544" spans="3:3" ht="12.75">
      <c r="C44544" s="101"/>
    </row>
    <row r="44545" spans="3:3" ht="12.75">
      <c r="C44545" s="101"/>
    </row>
    <row r="44546" spans="3:3" ht="12.75">
      <c r="C44546" s="101"/>
    </row>
    <row r="44547" spans="3:3" ht="12.75">
      <c r="C44547" s="101"/>
    </row>
    <row r="44548" spans="3:3" ht="12.75">
      <c r="C44548" s="101"/>
    </row>
    <row r="44549" spans="3:3" ht="12.75">
      <c r="C44549" s="101"/>
    </row>
    <row r="44550" spans="3:3" ht="12.75">
      <c r="C44550" s="101"/>
    </row>
    <row r="44551" spans="3:3" ht="12.75">
      <c r="C44551" s="101"/>
    </row>
    <row r="44552" spans="3:3" ht="12.75">
      <c r="C44552" s="101"/>
    </row>
    <row r="44553" spans="3:3" ht="12.75">
      <c r="C44553" s="101"/>
    </row>
    <row r="44554" spans="3:3" ht="12.75">
      <c r="C44554" s="101"/>
    </row>
    <row r="44555" spans="3:3" ht="12.75">
      <c r="C44555" s="101"/>
    </row>
    <row r="44556" spans="3:3" ht="12.75">
      <c r="C44556" s="101"/>
    </row>
    <row r="44557" spans="3:3" ht="12.75">
      <c r="C44557" s="101"/>
    </row>
    <row r="44558" spans="3:3" ht="12.75">
      <c r="C44558" s="101"/>
    </row>
    <row r="44559" spans="3:3" ht="12.75">
      <c r="C44559" s="101"/>
    </row>
    <row r="44560" spans="3:3" ht="12.75">
      <c r="C44560" s="101"/>
    </row>
    <row r="44561" spans="3:3" ht="12.75">
      <c r="C44561" s="101"/>
    </row>
    <row r="44562" spans="3:3" ht="12.75">
      <c r="C44562" s="101"/>
    </row>
    <row r="44563" spans="3:3" ht="12.75">
      <c r="C44563" s="101"/>
    </row>
    <row r="44564" spans="3:3" ht="12.75">
      <c r="C44564" s="101"/>
    </row>
    <row r="44565" spans="3:3" ht="12.75">
      <c r="C44565" s="101"/>
    </row>
    <row r="44566" spans="3:3" ht="12.75">
      <c r="C44566" s="101"/>
    </row>
    <row r="44567" spans="3:3" ht="12.75">
      <c r="C44567" s="101"/>
    </row>
    <row r="44568" spans="3:3" ht="12.75">
      <c r="C44568" s="101"/>
    </row>
    <row r="44569" spans="3:3" ht="12.75">
      <c r="C44569" s="101"/>
    </row>
    <row r="44570" spans="3:3" ht="12.75">
      <c r="C44570" s="101"/>
    </row>
    <row r="44571" spans="3:3" ht="12.75">
      <c r="C44571" s="101"/>
    </row>
    <row r="44572" spans="3:3" ht="12.75">
      <c r="C44572" s="101"/>
    </row>
    <row r="44573" spans="3:3" ht="12.75">
      <c r="C44573" s="101"/>
    </row>
    <row r="44574" spans="3:3" ht="12.75">
      <c r="C44574" s="101"/>
    </row>
    <row r="44575" spans="3:3" ht="12.75">
      <c r="C44575" s="101"/>
    </row>
    <row r="44576" spans="3:3" ht="12.75">
      <c r="C44576" s="101"/>
    </row>
    <row r="44577" spans="3:3" ht="12.75">
      <c r="C44577" s="101"/>
    </row>
    <row r="44578" spans="3:3" ht="12.75">
      <c r="C44578" s="101"/>
    </row>
    <row r="44579" spans="3:3" ht="12.75">
      <c r="C44579" s="101"/>
    </row>
    <row r="44580" spans="3:3" ht="12.75">
      <c r="C44580" s="101"/>
    </row>
    <row r="44581" spans="3:3" ht="12.75">
      <c r="C44581" s="101"/>
    </row>
    <row r="44582" spans="3:3" ht="12.75">
      <c r="C44582" s="101"/>
    </row>
    <row r="44583" spans="3:3" ht="12.75">
      <c r="C44583" s="101"/>
    </row>
    <row r="44584" spans="3:3" ht="12.75">
      <c r="C44584" s="101"/>
    </row>
    <row r="44585" spans="3:3" ht="12.75">
      <c r="C44585" s="101"/>
    </row>
    <row r="44586" spans="3:3" ht="12.75">
      <c r="C44586" s="101"/>
    </row>
    <row r="44587" spans="3:3" ht="12.75">
      <c r="C44587" s="101"/>
    </row>
    <row r="44588" spans="3:3" ht="12.75">
      <c r="C44588" s="101"/>
    </row>
    <row r="44589" spans="3:3" ht="12.75">
      <c r="C44589" s="101"/>
    </row>
    <row r="44590" spans="3:3" ht="12.75">
      <c r="C44590" s="101"/>
    </row>
    <row r="44591" spans="3:3" ht="12.75">
      <c r="C44591" s="101"/>
    </row>
    <row r="44592" spans="3:3" ht="12.75">
      <c r="C44592" s="101"/>
    </row>
    <row r="44593" spans="3:3" ht="12.75">
      <c r="C44593" s="101"/>
    </row>
    <row r="44594" spans="3:3" ht="12.75">
      <c r="C44594" s="101"/>
    </row>
    <row r="44595" spans="3:3" ht="12.75">
      <c r="C44595" s="101"/>
    </row>
    <row r="44596" spans="3:3" ht="12.75">
      <c r="C44596" s="101"/>
    </row>
    <row r="44597" spans="3:3" ht="12.75">
      <c r="C44597" s="101"/>
    </row>
    <row r="44598" spans="3:3" ht="12.75">
      <c r="C44598" s="101"/>
    </row>
    <row r="44599" spans="3:3" ht="12.75">
      <c r="C44599" s="101"/>
    </row>
    <row r="44600" spans="3:3" ht="12.75">
      <c r="C44600" s="101"/>
    </row>
    <row r="44601" spans="3:3" ht="12.75">
      <c r="C44601" s="101"/>
    </row>
    <row r="44602" spans="3:3" ht="12.75">
      <c r="C44602" s="101"/>
    </row>
    <row r="44603" spans="3:3" ht="12.75">
      <c r="C44603" s="101"/>
    </row>
    <row r="44604" spans="3:3" ht="12.75">
      <c r="C44604" s="101"/>
    </row>
    <row r="44605" spans="3:3" ht="12.75">
      <c r="C44605" s="101"/>
    </row>
    <row r="44606" spans="3:3" ht="12.75">
      <c r="C44606" s="101"/>
    </row>
    <row r="44607" spans="3:3" ht="12.75">
      <c r="C44607" s="101"/>
    </row>
    <row r="44608" spans="3:3" ht="12.75">
      <c r="C44608" s="101"/>
    </row>
    <row r="44609" spans="3:3" ht="12.75">
      <c r="C44609" s="101"/>
    </row>
    <row r="44610" spans="3:3" ht="12.75">
      <c r="C44610" s="101"/>
    </row>
    <row r="44611" spans="3:3" ht="12.75">
      <c r="C44611" s="101"/>
    </row>
    <row r="44612" spans="3:3" ht="12.75">
      <c r="C44612" s="101"/>
    </row>
    <row r="44613" spans="3:3" ht="12.75">
      <c r="C44613" s="101"/>
    </row>
    <row r="44614" spans="3:3" ht="12.75">
      <c r="C44614" s="101"/>
    </row>
    <row r="44615" spans="3:3" ht="12.75">
      <c r="C44615" s="101"/>
    </row>
    <row r="44616" spans="3:3" ht="12.75">
      <c r="C44616" s="101"/>
    </row>
    <row r="44617" spans="3:3" ht="12.75">
      <c r="C44617" s="101"/>
    </row>
    <row r="44618" spans="3:3" ht="12.75">
      <c r="C44618" s="101"/>
    </row>
    <row r="44619" spans="3:3" ht="12.75">
      <c r="C44619" s="101"/>
    </row>
    <row r="44620" spans="3:3" ht="12.75">
      <c r="C44620" s="101"/>
    </row>
    <row r="44621" spans="3:3" ht="12.75">
      <c r="C44621" s="101"/>
    </row>
    <row r="44622" spans="3:3" ht="12.75">
      <c r="C44622" s="101"/>
    </row>
    <row r="44623" spans="3:3" ht="12.75">
      <c r="C44623" s="101"/>
    </row>
    <row r="44624" spans="3:3" ht="12.75">
      <c r="C44624" s="101"/>
    </row>
    <row r="44625" spans="3:3" ht="12.75">
      <c r="C44625" s="101"/>
    </row>
    <row r="44626" spans="3:3" ht="12.75">
      <c r="C44626" s="101"/>
    </row>
    <row r="44627" spans="3:3" ht="12.75">
      <c r="C44627" s="101"/>
    </row>
    <row r="44628" spans="3:3" ht="12.75">
      <c r="C44628" s="101"/>
    </row>
    <row r="44629" spans="3:3" ht="12.75">
      <c r="C44629" s="101"/>
    </row>
    <row r="44630" spans="3:3" ht="12.75">
      <c r="C44630" s="101"/>
    </row>
    <row r="44631" spans="3:3" ht="12.75">
      <c r="C44631" s="101"/>
    </row>
    <row r="44632" spans="3:3" ht="12.75">
      <c r="C44632" s="101"/>
    </row>
    <row r="44633" spans="3:3" ht="12.75">
      <c r="C44633" s="101"/>
    </row>
    <row r="44634" spans="3:3" ht="12.75">
      <c r="C44634" s="101"/>
    </row>
    <row r="44635" spans="3:3" ht="12.75">
      <c r="C44635" s="101"/>
    </row>
    <row r="44636" spans="3:3" ht="12.75">
      <c r="C44636" s="101"/>
    </row>
    <row r="44637" spans="3:3" ht="12.75">
      <c r="C44637" s="101"/>
    </row>
    <row r="44638" spans="3:3" ht="12.75">
      <c r="C44638" s="101"/>
    </row>
    <row r="44639" spans="3:3" ht="12.75">
      <c r="C44639" s="101"/>
    </row>
    <row r="44640" spans="3:3" ht="12.75">
      <c r="C44640" s="101"/>
    </row>
    <row r="44641" spans="3:3" ht="12.75">
      <c r="C44641" s="101"/>
    </row>
    <row r="44642" spans="3:3" ht="12.75">
      <c r="C44642" s="101"/>
    </row>
    <row r="44643" spans="3:3" ht="12.75">
      <c r="C44643" s="101"/>
    </row>
    <row r="44644" spans="3:3" ht="12.75">
      <c r="C44644" s="101"/>
    </row>
    <row r="44645" spans="3:3" ht="12.75">
      <c r="C44645" s="101"/>
    </row>
    <row r="44646" spans="3:3" ht="12.75">
      <c r="C44646" s="101"/>
    </row>
    <row r="44647" spans="3:3" ht="12.75">
      <c r="C44647" s="101"/>
    </row>
    <row r="44648" spans="3:3" ht="12.75">
      <c r="C44648" s="101"/>
    </row>
    <row r="44649" spans="3:3" ht="12.75">
      <c r="C44649" s="101"/>
    </row>
    <row r="44650" spans="3:3" ht="12.75">
      <c r="C44650" s="101"/>
    </row>
    <row r="44651" spans="3:3" ht="12.75">
      <c r="C44651" s="101"/>
    </row>
    <row r="44652" spans="3:3" ht="12.75">
      <c r="C44652" s="101"/>
    </row>
    <row r="44653" spans="3:3" ht="12.75">
      <c r="C44653" s="101"/>
    </row>
    <row r="44654" spans="3:3" ht="12.75">
      <c r="C44654" s="101"/>
    </row>
    <row r="44655" spans="3:3" ht="12.75">
      <c r="C44655" s="101"/>
    </row>
    <row r="44656" spans="3:3" ht="12.75">
      <c r="C44656" s="101"/>
    </row>
    <row r="44657" spans="3:3" ht="12.75">
      <c r="C44657" s="101"/>
    </row>
    <row r="44658" spans="3:3" ht="12.75">
      <c r="C44658" s="101"/>
    </row>
    <row r="44659" spans="3:3" ht="12.75">
      <c r="C44659" s="101"/>
    </row>
    <row r="44660" spans="3:3" ht="12.75">
      <c r="C44660" s="101"/>
    </row>
    <row r="44661" spans="3:3" ht="12.75">
      <c r="C44661" s="101"/>
    </row>
    <row r="44662" spans="3:3" ht="12.75">
      <c r="C44662" s="101"/>
    </row>
    <row r="44663" spans="3:3" ht="12.75">
      <c r="C44663" s="101"/>
    </row>
    <row r="44664" spans="3:3" ht="12.75">
      <c r="C44664" s="101"/>
    </row>
    <row r="44665" spans="3:3" ht="12.75">
      <c r="C44665" s="101"/>
    </row>
    <row r="44666" spans="3:3" ht="12.75">
      <c r="C44666" s="101"/>
    </row>
    <row r="44667" spans="3:3" ht="12.75">
      <c r="C44667" s="101"/>
    </row>
    <row r="44668" spans="3:3" ht="12.75">
      <c r="C44668" s="101"/>
    </row>
    <row r="44669" spans="3:3" ht="12.75">
      <c r="C44669" s="101"/>
    </row>
    <row r="44670" spans="3:3" ht="12.75">
      <c r="C44670" s="101"/>
    </row>
    <row r="44671" spans="3:3" ht="12.75">
      <c r="C44671" s="101"/>
    </row>
    <row r="44672" spans="3:3" ht="12.75">
      <c r="C44672" s="101"/>
    </row>
    <row r="44673" spans="3:3" ht="12.75">
      <c r="C44673" s="101"/>
    </row>
    <row r="44674" spans="3:3" ht="12.75">
      <c r="C44674" s="101"/>
    </row>
    <row r="44675" spans="3:3" ht="12.75">
      <c r="C44675" s="101"/>
    </row>
    <row r="44676" spans="3:3" ht="12.75">
      <c r="C44676" s="101"/>
    </row>
    <row r="44677" spans="3:3" ht="12.75">
      <c r="C44677" s="101"/>
    </row>
    <row r="44678" spans="3:3" ht="12.75">
      <c r="C44678" s="101"/>
    </row>
    <row r="44679" spans="3:3" ht="12.75">
      <c r="C44679" s="101"/>
    </row>
    <row r="44680" spans="3:3" ht="12.75">
      <c r="C44680" s="101"/>
    </row>
    <row r="44681" spans="3:3" ht="12.75">
      <c r="C44681" s="101"/>
    </row>
    <row r="44682" spans="3:3" ht="12.75">
      <c r="C44682" s="101"/>
    </row>
    <row r="44683" spans="3:3" ht="12.75">
      <c r="C44683" s="101"/>
    </row>
    <row r="44684" spans="3:3" ht="12.75">
      <c r="C44684" s="101"/>
    </row>
    <row r="44685" spans="3:3" ht="12.75">
      <c r="C44685" s="101"/>
    </row>
    <row r="44686" spans="3:3" ht="12.75">
      <c r="C44686" s="101"/>
    </row>
    <row r="44687" spans="3:3" ht="12.75">
      <c r="C44687" s="101"/>
    </row>
    <row r="44688" spans="3:3" ht="12.75">
      <c r="C44688" s="101"/>
    </row>
    <row r="44689" spans="3:3" ht="12.75">
      <c r="C44689" s="101"/>
    </row>
    <row r="44690" spans="3:3" ht="12.75">
      <c r="C44690" s="101"/>
    </row>
    <row r="44691" spans="3:3" ht="12.75">
      <c r="C44691" s="101"/>
    </row>
    <row r="44692" spans="3:3" ht="12.75">
      <c r="C44692" s="101"/>
    </row>
    <row r="44693" spans="3:3" ht="12.75">
      <c r="C44693" s="101"/>
    </row>
    <row r="44694" spans="3:3" ht="12.75">
      <c r="C44694" s="101"/>
    </row>
    <row r="44695" spans="3:3" ht="12.75">
      <c r="C44695" s="101"/>
    </row>
    <row r="44696" spans="3:3" ht="12.75">
      <c r="C44696" s="101"/>
    </row>
    <row r="44697" spans="3:3" ht="12.75">
      <c r="C44697" s="101"/>
    </row>
    <row r="44698" spans="3:3" ht="12.75">
      <c r="C44698" s="101"/>
    </row>
    <row r="44699" spans="3:3" ht="12.75">
      <c r="C44699" s="101"/>
    </row>
    <row r="44700" spans="3:3" ht="12.75">
      <c r="C44700" s="101"/>
    </row>
    <row r="44701" spans="3:3" ht="12.75">
      <c r="C44701" s="101"/>
    </row>
    <row r="44702" spans="3:3" ht="12.75">
      <c r="C44702" s="101"/>
    </row>
    <row r="44703" spans="3:3" ht="12.75">
      <c r="C44703" s="101"/>
    </row>
    <row r="44704" spans="3:3" ht="12.75">
      <c r="C44704" s="101"/>
    </row>
    <row r="44705" spans="3:3" ht="12.75">
      <c r="C44705" s="101"/>
    </row>
    <row r="44706" spans="3:3" ht="12.75">
      <c r="C44706" s="101"/>
    </row>
    <row r="44707" spans="3:3" ht="12.75">
      <c r="C44707" s="101"/>
    </row>
    <row r="44708" spans="3:3" ht="12.75">
      <c r="C44708" s="101"/>
    </row>
    <row r="44709" spans="3:3" ht="12.75">
      <c r="C44709" s="101"/>
    </row>
    <row r="44710" spans="3:3" ht="12.75">
      <c r="C44710" s="101"/>
    </row>
    <row r="44711" spans="3:3" ht="12.75">
      <c r="C44711" s="101"/>
    </row>
    <row r="44712" spans="3:3" ht="12.75">
      <c r="C44712" s="101"/>
    </row>
    <row r="44713" spans="3:3" ht="12.75">
      <c r="C44713" s="101"/>
    </row>
    <row r="44714" spans="3:3" ht="12.75">
      <c r="C44714" s="101"/>
    </row>
    <row r="44715" spans="3:3" ht="12.75">
      <c r="C44715" s="101"/>
    </row>
    <row r="44716" spans="3:3" ht="12.75">
      <c r="C44716" s="101"/>
    </row>
    <row r="44717" spans="3:3" ht="12.75">
      <c r="C44717" s="101"/>
    </row>
    <row r="44718" spans="3:3" ht="12.75">
      <c r="C44718" s="101"/>
    </row>
    <row r="44719" spans="3:3" ht="12.75">
      <c r="C44719" s="101"/>
    </row>
    <row r="44720" spans="3:3" ht="12.75">
      <c r="C44720" s="101"/>
    </row>
    <row r="44721" spans="3:3" ht="12.75">
      <c r="C44721" s="101"/>
    </row>
    <row r="44722" spans="3:3" ht="12.75">
      <c r="C44722" s="101"/>
    </row>
    <row r="44723" spans="3:3" ht="12.75">
      <c r="C44723" s="101"/>
    </row>
    <row r="44724" spans="3:3" ht="12.75">
      <c r="C44724" s="101"/>
    </row>
    <row r="44725" spans="3:3" ht="12.75">
      <c r="C44725" s="101"/>
    </row>
    <row r="44726" spans="3:3" ht="12.75">
      <c r="C44726" s="101"/>
    </row>
    <row r="44727" spans="3:3" ht="12.75">
      <c r="C44727" s="101"/>
    </row>
    <row r="44728" spans="3:3" ht="12.75">
      <c r="C44728" s="101"/>
    </row>
    <row r="44729" spans="3:3" ht="12.75">
      <c r="C44729" s="101"/>
    </row>
    <row r="44730" spans="3:3" ht="12.75">
      <c r="C44730" s="101"/>
    </row>
    <row r="44731" spans="3:3" ht="12.75">
      <c r="C44731" s="101"/>
    </row>
    <row r="44732" spans="3:3" ht="12.75">
      <c r="C44732" s="101"/>
    </row>
    <row r="44733" spans="3:3" ht="12.75">
      <c r="C44733" s="101"/>
    </row>
    <row r="44734" spans="3:3" ht="12.75">
      <c r="C44734" s="101"/>
    </row>
    <row r="44735" spans="3:3" ht="12.75">
      <c r="C44735" s="101"/>
    </row>
    <row r="44736" spans="3:3" ht="12.75">
      <c r="C44736" s="101"/>
    </row>
    <row r="44737" spans="3:3" ht="12.75">
      <c r="C44737" s="101"/>
    </row>
    <row r="44738" spans="3:3" ht="12.75">
      <c r="C44738" s="101"/>
    </row>
    <row r="44739" spans="3:3" ht="12.75">
      <c r="C44739" s="101"/>
    </row>
    <row r="44740" spans="3:3" ht="12.75">
      <c r="C44740" s="101"/>
    </row>
    <row r="44741" spans="3:3" ht="12.75">
      <c r="C44741" s="101"/>
    </row>
    <row r="44742" spans="3:3" ht="12.75">
      <c r="C44742" s="101"/>
    </row>
    <row r="44743" spans="3:3" ht="12.75">
      <c r="C44743" s="101"/>
    </row>
    <row r="44744" spans="3:3" ht="12.75">
      <c r="C44744" s="101"/>
    </row>
    <row r="44745" spans="3:3" ht="12.75">
      <c r="C44745" s="101"/>
    </row>
    <row r="44746" spans="3:3" ht="12.75">
      <c r="C44746" s="101"/>
    </row>
    <row r="44747" spans="3:3" ht="12.75">
      <c r="C44747" s="101"/>
    </row>
    <row r="44748" spans="3:3" ht="12.75">
      <c r="C44748" s="101"/>
    </row>
    <row r="44749" spans="3:3" ht="12.75">
      <c r="C44749" s="101"/>
    </row>
    <row r="44750" spans="3:3" ht="12.75">
      <c r="C44750" s="101"/>
    </row>
    <row r="44751" spans="3:3" ht="12.75">
      <c r="C44751" s="101"/>
    </row>
    <row r="44752" spans="3:3" ht="12.75">
      <c r="C44752" s="101"/>
    </row>
    <row r="44753" spans="3:3" ht="12.75">
      <c r="C44753" s="101"/>
    </row>
    <row r="44754" spans="3:3" ht="12.75">
      <c r="C44754" s="101"/>
    </row>
    <row r="44755" spans="3:3" ht="12.75">
      <c r="C44755" s="101"/>
    </row>
    <row r="44756" spans="3:3" ht="12.75">
      <c r="C44756" s="101"/>
    </row>
    <row r="44757" spans="3:3" ht="12.75">
      <c r="C44757" s="101"/>
    </row>
    <row r="44758" spans="3:3" ht="12.75">
      <c r="C44758" s="101"/>
    </row>
    <row r="44759" spans="3:3" ht="12.75">
      <c r="C44759" s="101"/>
    </row>
    <row r="44760" spans="3:3" ht="12.75">
      <c r="C44760" s="101"/>
    </row>
    <row r="44761" spans="3:3" ht="12.75">
      <c r="C44761" s="101"/>
    </row>
    <row r="44762" spans="3:3" ht="12.75">
      <c r="C44762" s="101"/>
    </row>
    <row r="44763" spans="3:3" ht="12.75">
      <c r="C44763" s="101"/>
    </row>
    <row r="44764" spans="3:3" ht="12.75">
      <c r="C44764" s="101"/>
    </row>
    <row r="44765" spans="3:3" ht="12.75">
      <c r="C44765" s="101"/>
    </row>
    <row r="44766" spans="3:3" ht="12.75">
      <c r="C44766" s="101"/>
    </row>
    <row r="44767" spans="3:3" ht="12.75">
      <c r="C44767" s="101"/>
    </row>
    <row r="44768" spans="3:3" ht="12.75">
      <c r="C44768" s="101"/>
    </row>
    <row r="44769" spans="3:3" ht="12.75">
      <c r="C44769" s="101"/>
    </row>
    <row r="44770" spans="3:3" ht="12.75">
      <c r="C44770" s="101"/>
    </row>
    <row r="44771" spans="3:3" ht="12.75">
      <c r="C44771" s="101"/>
    </row>
    <row r="44772" spans="3:3" ht="12.75">
      <c r="C44772" s="101"/>
    </row>
    <row r="44773" spans="3:3" ht="12.75">
      <c r="C44773" s="101"/>
    </row>
    <row r="44774" spans="3:3" ht="12.75">
      <c r="C44774" s="101"/>
    </row>
    <row r="44775" spans="3:3" ht="12.75">
      <c r="C44775" s="101"/>
    </row>
    <row r="44776" spans="3:3" ht="12.75">
      <c r="C44776" s="101"/>
    </row>
    <row r="44777" spans="3:3" ht="12.75">
      <c r="C44777" s="101"/>
    </row>
    <row r="44778" spans="3:3" ht="12.75">
      <c r="C44778" s="101"/>
    </row>
    <row r="44779" spans="3:3" ht="12.75">
      <c r="C44779" s="101"/>
    </row>
    <row r="44780" spans="3:3" ht="12.75">
      <c r="C44780" s="101"/>
    </row>
    <row r="44781" spans="3:3" ht="12.75">
      <c r="C44781" s="101"/>
    </row>
    <row r="44782" spans="3:3" ht="12.75">
      <c r="C44782" s="101"/>
    </row>
    <row r="44783" spans="3:3" ht="12.75">
      <c r="C44783" s="101"/>
    </row>
    <row r="44784" spans="3:3" ht="12.75">
      <c r="C44784" s="101"/>
    </row>
    <row r="44785" spans="3:3" ht="12.75">
      <c r="C44785" s="101"/>
    </row>
    <row r="44786" spans="3:3" ht="12.75">
      <c r="C44786" s="101"/>
    </row>
    <row r="44787" spans="3:3" ht="12.75">
      <c r="C44787" s="101"/>
    </row>
    <row r="44788" spans="3:3" ht="12.75">
      <c r="C44788" s="101"/>
    </row>
    <row r="44789" spans="3:3" ht="12.75">
      <c r="C44789" s="101"/>
    </row>
    <row r="44790" spans="3:3" ht="12.75">
      <c r="C44790" s="101"/>
    </row>
    <row r="44791" spans="3:3" ht="12.75">
      <c r="C44791" s="101"/>
    </row>
    <row r="44792" spans="3:3" ht="12.75">
      <c r="C44792" s="101"/>
    </row>
    <row r="44793" spans="3:3" ht="12.75">
      <c r="C44793" s="101"/>
    </row>
    <row r="44794" spans="3:3" ht="12.75">
      <c r="C44794" s="101"/>
    </row>
    <row r="44795" spans="3:3" ht="12.75">
      <c r="C44795" s="101"/>
    </row>
    <row r="44796" spans="3:3" ht="12.75">
      <c r="C44796" s="101"/>
    </row>
    <row r="44797" spans="3:3" ht="12.75">
      <c r="C44797" s="101"/>
    </row>
    <row r="44798" spans="3:3" ht="12.75">
      <c r="C44798" s="101"/>
    </row>
    <row r="44799" spans="3:3" ht="12.75">
      <c r="C44799" s="101"/>
    </row>
    <row r="44800" spans="3:3" ht="12.75">
      <c r="C44800" s="101"/>
    </row>
    <row r="44801" spans="3:3" ht="12.75">
      <c r="C44801" s="101"/>
    </row>
    <row r="44802" spans="3:3" ht="12.75">
      <c r="C44802" s="101"/>
    </row>
    <row r="44803" spans="3:3" ht="12.75">
      <c r="C44803" s="101"/>
    </row>
    <row r="44804" spans="3:3" ht="12.75">
      <c r="C44804" s="101"/>
    </row>
    <row r="44805" spans="3:3" ht="12.75">
      <c r="C44805" s="101"/>
    </row>
    <row r="44806" spans="3:3" ht="12.75">
      <c r="C44806" s="101"/>
    </row>
    <row r="44807" spans="3:3" ht="12.75">
      <c r="C44807" s="101"/>
    </row>
    <row r="44808" spans="3:3" ht="12.75">
      <c r="C44808" s="101"/>
    </row>
    <row r="44809" spans="3:3" ht="12.75">
      <c r="C44809" s="101"/>
    </row>
    <row r="44810" spans="3:3" ht="12.75">
      <c r="C44810" s="101"/>
    </row>
    <row r="44811" spans="3:3" ht="12.75">
      <c r="C44811" s="101"/>
    </row>
    <row r="44812" spans="3:3" ht="12.75">
      <c r="C44812" s="101"/>
    </row>
    <row r="44813" spans="3:3" ht="12.75">
      <c r="C44813" s="101"/>
    </row>
    <row r="44814" spans="3:3" ht="12.75">
      <c r="C44814" s="101"/>
    </row>
    <row r="44815" spans="3:3" ht="12.75">
      <c r="C44815" s="101"/>
    </row>
    <row r="44816" spans="3:3" ht="12.75">
      <c r="C44816" s="101"/>
    </row>
    <row r="44817" spans="3:3" ht="12.75">
      <c r="C44817" s="101"/>
    </row>
    <row r="44818" spans="3:3" ht="12.75">
      <c r="C44818" s="101"/>
    </row>
    <row r="44819" spans="3:3" ht="12.75">
      <c r="C44819" s="101"/>
    </row>
    <row r="44820" spans="3:3" ht="12.75">
      <c r="C44820" s="101"/>
    </row>
    <row r="44821" spans="3:3" ht="12.75">
      <c r="C44821" s="101"/>
    </row>
    <row r="44822" spans="3:3" ht="12.75">
      <c r="C44822" s="101"/>
    </row>
    <row r="44823" spans="3:3" ht="12.75">
      <c r="C44823" s="101"/>
    </row>
    <row r="44824" spans="3:3" ht="12.75">
      <c r="C44824" s="101"/>
    </row>
    <row r="44825" spans="3:3" ht="12.75">
      <c r="C44825" s="101"/>
    </row>
    <row r="44826" spans="3:3" ht="12.75">
      <c r="C44826" s="101"/>
    </row>
    <row r="44827" spans="3:3" ht="12.75">
      <c r="C44827" s="101"/>
    </row>
    <row r="44828" spans="3:3" ht="12.75">
      <c r="C44828" s="101"/>
    </row>
    <row r="44829" spans="3:3" ht="12.75">
      <c r="C44829" s="101"/>
    </row>
    <row r="44830" spans="3:3" ht="12.75">
      <c r="C44830" s="101"/>
    </row>
    <row r="44831" spans="3:3" ht="12.75">
      <c r="C44831" s="101"/>
    </row>
    <row r="44832" spans="3:3" ht="12.75">
      <c r="C44832" s="101"/>
    </row>
    <row r="44833" spans="3:3" ht="12.75">
      <c r="C44833" s="101"/>
    </row>
    <row r="44834" spans="3:3" ht="12.75">
      <c r="C44834" s="101"/>
    </row>
    <row r="44835" spans="3:3" ht="12.75">
      <c r="C44835" s="101"/>
    </row>
    <row r="44836" spans="3:3" ht="12.75">
      <c r="C44836" s="101"/>
    </row>
    <row r="44837" spans="3:3" ht="12.75">
      <c r="C44837" s="101"/>
    </row>
    <row r="44838" spans="3:3" ht="12.75">
      <c r="C44838" s="101"/>
    </row>
    <row r="44839" spans="3:3" ht="12.75">
      <c r="C44839" s="101"/>
    </row>
    <row r="44840" spans="3:3" ht="12.75">
      <c r="C44840" s="101"/>
    </row>
    <row r="44841" spans="3:3" ht="12.75">
      <c r="C44841" s="101"/>
    </row>
    <row r="44842" spans="3:3" ht="12.75">
      <c r="C44842" s="101"/>
    </row>
    <row r="44843" spans="3:3" ht="12.75">
      <c r="C44843" s="101"/>
    </row>
    <row r="44844" spans="3:3" ht="12.75">
      <c r="C44844" s="101"/>
    </row>
    <row r="44845" spans="3:3" ht="12.75">
      <c r="C44845" s="101"/>
    </row>
    <row r="44846" spans="3:3" ht="12.75">
      <c r="C44846" s="101"/>
    </row>
    <row r="44847" spans="3:3" ht="12.75">
      <c r="C44847" s="101"/>
    </row>
    <row r="44848" spans="3:3" ht="12.75">
      <c r="C44848" s="101"/>
    </row>
    <row r="44849" spans="3:3" ht="12.75">
      <c r="C44849" s="101"/>
    </row>
    <row r="44850" spans="3:3" ht="12.75">
      <c r="C44850" s="101"/>
    </row>
    <row r="44851" spans="3:3" ht="12.75">
      <c r="C44851" s="101"/>
    </row>
    <row r="44852" spans="3:3" ht="12.75">
      <c r="C44852" s="101"/>
    </row>
    <row r="44853" spans="3:3" ht="12.75">
      <c r="C44853" s="101"/>
    </row>
    <row r="44854" spans="3:3" ht="12.75">
      <c r="C44854" s="101"/>
    </row>
    <row r="44855" spans="3:3" ht="12.75">
      <c r="C44855" s="101"/>
    </row>
    <row r="44856" spans="3:3" ht="12.75">
      <c r="C44856" s="101"/>
    </row>
    <row r="44857" spans="3:3" ht="12.75">
      <c r="C44857" s="101"/>
    </row>
    <row r="44858" spans="3:3" ht="12.75">
      <c r="C44858" s="101"/>
    </row>
    <row r="44859" spans="3:3" ht="12.75">
      <c r="C44859" s="101"/>
    </row>
    <row r="44860" spans="3:3" ht="12.75">
      <c r="C44860" s="101"/>
    </row>
    <row r="44861" spans="3:3" ht="12.75">
      <c r="C44861" s="101"/>
    </row>
    <row r="44862" spans="3:3" ht="12.75">
      <c r="C44862" s="101"/>
    </row>
    <row r="44863" spans="3:3" ht="12.75">
      <c r="C44863" s="101"/>
    </row>
    <row r="44864" spans="3:3" ht="12.75">
      <c r="C44864" s="101"/>
    </row>
    <row r="44865" spans="3:3" ht="12.75">
      <c r="C44865" s="101"/>
    </row>
    <row r="44866" spans="3:3" ht="12.75">
      <c r="C44866" s="101"/>
    </row>
    <row r="44867" spans="3:3" ht="12.75">
      <c r="C44867" s="101"/>
    </row>
    <row r="44868" spans="3:3" ht="12.75">
      <c r="C44868" s="101"/>
    </row>
    <row r="44869" spans="3:3" ht="12.75">
      <c r="C44869" s="101"/>
    </row>
    <row r="44870" spans="3:3" ht="12.75">
      <c r="C44870" s="101"/>
    </row>
    <row r="44871" spans="3:3" ht="12.75">
      <c r="C44871" s="101"/>
    </row>
    <row r="44872" spans="3:3" ht="12.75">
      <c r="C44872" s="101"/>
    </row>
    <row r="44873" spans="3:3" ht="12.75">
      <c r="C44873" s="101"/>
    </row>
    <row r="44874" spans="3:3" ht="12.75">
      <c r="C44874" s="101"/>
    </row>
    <row r="44875" spans="3:3" ht="12.75">
      <c r="C44875" s="101"/>
    </row>
    <row r="44876" spans="3:3" ht="12.75">
      <c r="C44876" s="101"/>
    </row>
    <row r="44877" spans="3:3" ht="12.75">
      <c r="C44877" s="101"/>
    </row>
    <row r="44878" spans="3:3" ht="12.75">
      <c r="C44878" s="101"/>
    </row>
    <row r="44879" spans="3:3" ht="12.75">
      <c r="C44879" s="101"/>
    </row>
    <row r="44880" spans="3:3" ht="12.75">
      <c r="C44880" s="101"/>
    </row>
    <row r="44881" spans="3:3" ht="12.75">
      <c r="C44881" s="101"/>
    </row>
    <row r="44882" spans="3:3" ht="12.75">
      <c r="C44882" s="101"/>
    </row>
    <row r="44883" spans="3:3" ht="12.75">
      <c r="C44883" s="101"/>
    </row>
    <row r="44884" spans="3:3" ht="12.75">
      <c r="C44884" s="101"/>
    </row>
    <row r="44885" spans="3:3" ht="12.75">
      <c r="C44885" s="101"/>
    </row>
    <row r="44886" spans="3:3" ht="12.75">
      <c r="C44886" s="101"/>
    </row>
    <row r="44887" spans="3:3" ht="12.75">
      <c r="C44887" s="101"/>
    </row>
    <row r="44888" spans="3:3" ht="12.75">
      <c r="C44888" s="101"/>
    </row>
    <row r="44889" spans="3:3" ht="12.75">
      <c r="C44889" s="101"/>
    </row>
    <row r="44890" spans="3:3" ht="12.75">
      <c r="C44890" s="101"/>
    </row>
    <row r="44891" spans="3:3" ht="12.75">
      <c r="C44891" s="101"/>
    </row>
    <row r="44892" spans="3:3" ht="12.75">
      <c r="C44892" s="101"/>
    </row>
    <row r="44893" spans="3:3" ht="12.75">
      <c r="C44893" s="101"/>
    </row>
    <row r="44894" spans="3:3" ht="12.75">
      <c r="C44894" s="101"/>
    </row>
    <row r="44895" spans="3:3" ht="12.75">
      <c r="C44895" s="101"/>
    </row>
    <row r="44896" spans="3:3" ht="12.75">
      <c r="C44896" s="101"/>
    </row>
    <row r="44897" spans="3:3" ht="12.75">
      <c r="C44897" s="101"/>
    </row>
    <row r="44898" spans="3:3" ht="12.75">
      <c r="C44898" s="101"/>
    </row>
    <row r="44899" spans="3:3" ht="12.75">
      <c r="C44899" s="101"/>
    </row>
    <row r="44900" spans="3:3" ht="12.75">
      <c r="C44900" s="101"/>
    </row>
    <row r="44901" spans="3:3" ht="12.75">
      <c r="C44901" s="101"/>
    </row>
    <row r="44902" spans="3:3" ht="12.75">
      <c r="C44902" s="101"/>
    </row>
    <row r="44903" spans="3:3" ht="12.75">
      <c r="C44903" s="101"/>
    </row>
    <row r="44904" spans="3:3" ht="12.75">
      <c r="C44904" s="101"/>
    </row>
    <row r="44905" spans="3:3" ht="12.75">
      <c r="C44905" s="101"/>
    </row>
    <row r="44906" spans="3:3" ht="12.75">
      <c r="C44906" s="101"/>
    </row>
    <row r="44907" spans="3:3" ht="12.75">
      <c r="C44907" s="101"/>
    </row>
    <row r="44908" spans="3:3" ht="12.75">
      <c r="C44908" s="101"/>
    </row>
    <row r="44909" spans="3:3" ht="12.75">
      <c r="C44909" s="101"/>
    </row>
    <row r="44910" spans="3:3" ht="12.75">
      <c r="C44910" s="101"/>
    </row>
    <row r="44911" spans="3:3" ht="12.75">
      <c r="C44911" s="101"/>
    </row>
    <row r="44912" spans="3:3" ht="12.75">
      <c r="C44912" s="101"/>
    </row>
    <row r="44913" spans="3:3" ht="12.75">
      <c r="C44913" s="101"/>
    </row>
    <row r="44914" spans="3:3" ht="12.75">
      <c r="C44914" s="101"/>
    </row>
    <row r="44915" spans="3:3" ht="12.75">
      <c r="C44915" s="101"/>
    </row>
    <row r="44916" spans="3:3" ht="12.75">
      <c r="C44916" s="101"/>
    </row>
    <row r="44917" spans="3:3" ht="12.75">
      <c r="C44917" s="101"/>
    </row>
    <row r="44918" spans="3:3" ht="12.75">
      <c r="C44918" s="101"/>
    </row>
    <row r="44919" spans="3:3" ht="12.75">
      <c r="C44919" s="101"/>
    </row>
    <row r="44920" spans="3:3" ht="12.75">
      <c r="C44920" s="101"/>
    </row>
    <row r="44921" spans="3:3" ht="12.75">
      <c r="C44921" s="101"/>
    </row>
    <row r="44922" spans="3:3" ht="12.75">
      <c r="C44922" s="101"/>
    </row>
    <row r="44923" spans="3:3" ht="12.75">
      <c r="C44923" s="101"/>
    </row>
    <row r="44924" spans="3:3" ht="12.75">
      <c r="C44924" s="101"/>
    </row>
    <row r="44925" spans="3:3" ht="12.75">
      <c r="C44925" s="101"/>
    </row>
    <row r="44926" spans="3:3" ht="12.75">
      <c r="C44926" s="101"/>
    </row>
    <row r="44927" spans="3:3" ht="12.75">
      <c r="C44927" s="101"/>
    </row>
    <row r="44928" spans="3:3" ht="12.75">
      <c r="C44928" s="101"/>
    </row>
    <row r="44929" spans="3:3" ht="12.75">
      <c r="C44929" s="101"/>
    </row>
    <row r="44930" spans="3:3" ht="12.75">
      <c r="C44930" s="101"/>
    </row>
    <row r="44931" spans="3:3" ht="12.75">
      <c r="C44931" s="101"/>
    </row>
    <row r="44932" spans="3:3" ht="12.75">
      <c r="C44932" s="101"/>
    </row>
    <row r="44933" spans="3:3" ht="12.75">
      <c r="C44933" s="101"/>
    </row>
    <row r="44934" spans="3:3" ht="12.75">
      <c r="C44934" s="101"/>
    </row>
    <row r="44935" spans="3:3" ht="12.75">
      <c r="C44935" s="101"/>
    </row>
    <row r="44936" spans="3:3" ht="12.75">
      <c r="C44936" s="101"/>
    </row>
    <row r="44937" spans="3:3" ht="12.75">
      <c r="C44937" s="101"/>
    </row>
    <row r="44938" spans="3:3" ht="12.75">
      <c r="C44938" s="101"/>
    </row>
    <row r="44939" spans="3:3" ht="12.75">
      <c r="C44939" s="101"/>
    </row>
    <row r="44940" spans="3:3" ht="12.75">
      <c r="C44940" s="101"/>
    </row>
    <row r="44941" spans="3:3" ht="12.75">
      <c r="C44941" s="101"/>
    </row>
    <row r="44942" spans="3:3" ht="12.75">
      <c r="C44942" s="101"/>
    </row>
    <row r="44943" spans="3:3" ht="12.75">
      <c r="C44943" s="101"/>
    </row>
    <row r="44944" spans="3:3" ht="12.75">
      <c r="C44944" s="101"/>
    </row>
    <row r="44945" spans="3:3" ht="12.75">
      <c r="C44945" s="101"/>
    </row>
    <row r="44946" spans="3:3" ht="12.75">
      <c r="C44946" s="101"/>
    </row>
    <row r="44947" spans="3:3" ht="12.75">
      <c r="C44947" s="101"/>
    </row>
    <row r="44948" spans="3:3" ht="12.75">
      <c r="C44948" s="101"/>
    </row>
    <row r="44949" spans="3:3" ht="12.75">
      <c r="C44949" s="101"/>
    </row>
    <row r="44950" spans="3:3" ht="12.75">
      <c r="C44950" s="101"/>
    </row>
    <row r="44951" spans="3:3" ht="12.75">
      <c r="C44951" s="101"/>
    </row>
    <row r="44952" spans="3:3" ht="12.75">
      <c r="C44952" s="101"/>
    </row>
    <row r="44953" spans="3:3" ht="12.75">
      <c r="C44953" s="101"/>
    </row>
    <row r="44954" spans="3:3" ht="12.75">
      <c r="C44954" s="101"/>
    </row>
    <row r="44955" spans="3:3" ht="12.75">
      <c r="C44955" s="101"/>
    </row>
    <row r="44956" spans="3:3" ht="12.75">
      <c r="C44956" s="101"/>
    </row>
    <row r="44957" spans="3:3" ht="12.75">
      <c r="C44957" s="101"/>
    </row>
    <row r="44958" spans="3:3" ht="12.75">
      <c r="C44958" s="101"/>
    </row>
    <row r="44959" spans="3:3" ht="12.75">
      <c r="C44959" s="101"/>
    </row>
    <row r="44960" spans="3:3" ht="12.75">
      <c r="C44960" s="101"/>
    </row>
    <row r="44961" spans="3:3" ht="12.75">
      <c r="C44961" s="101"/>
    </row>
    <row r="44962" spans="3:3" ht="12.75">
      <c r="C44962" s="101"/>
    </row>
    <row r="44963" spans="3:3" ht="12.75">
      <c r="C44963" s="101"/>
    </row>
    <row r="44964" spans="3:3" ht="12.75">
      <c r="C44964" s="101"/>
    </row>
    <row r="44965" spans="3:3" ht="12.75">
      <c r="C44965" s="101"/>
    </row>
    <row r="44966" spans="3:3" ht="12.75">
      <c r="C44966" s="101"/>
    </row>
    <row r="44967" spans="3:3" ht="12.75">
      <c r="C44967" s="101"/>
    </row>
    <row r="44968" spans="3:3" ht="12.75">
      <c r="C44968" s="101"/>
    </row>
    <row r="44969" spans="3:3" ht="12.75">
      <c r="C44969" s="101"/>
    </row>
    <row r="44970" spans="3:3" ht="12.75">
      <c r="C44970" s="101"/>
    </row>
    <row r="44971" spans="3:3" ht="12.75">
      <c r="C44971" s="101"/>
    </row>
    <row r="44972" spans="3:3" ht="12.75">
      <c r="C44972" s="101"/>
    </row>
    <row r="44973" spans="3:3" ht="12.75">
      <c r="C44973" s="101"/>
    </row>
    <row r="44974" spans="3:3" ht="12.75">
      <c r="C44974" s="101"/>
    </row>
    <row r="44975" spans="3:3" ht="12.75">
      <c r="C44975" s="101"/>
    </row>
    <row r="44976" spans="3:3" ht="12.75">
      <c r="C44976" s="101"/>
    </row>
    <row r="44977" spans="3:3" ht="12.75">
      <c r="C44977" s="101"/>
    </row>
    <row r="44978" spans="3:3" ht="12.75">
      <c r="C44978" s="101"/>
    </row>
    <row r="44979" spans="3:3" ht="12.75">
      <c r="C44979" s="101"/>
    </row>
    <row r="44980" spans="3:3" ht="12.75">
      <c r="C44980" s="101"/>
    </row>
    <row r="44981" spans="3:3" ht="12.75">
      <c r="C44981" s="101"/>
    </row>
    <row r="44982" spans="3:3" ht="12.75">
      <c r="C44982" s="101"/>
    </row>
    <row r="44983" spans="3:3" ht="12.75">
      <c r="C44983" s="101"/>
    </row>
    <row r="44984" spans="3:3" ht="12.75">
      <c r="C44984" s="101"/>
    </row>
    <row r="44985" spans="3:3" ht="12.75">
      <c r="C44985" s="101"/>
    </row>
    <row r="44986" spans="3:3" ht="12.75">
      <c r="C44986" s="101"/>
    </row>
    <row r="44987" spans="3:3" ht="12.75">
      <c r="C44987" s="101"/>
    </row>
    <row r="44988" spans="3:3" ht="12.75">
      <c r="C44988" s="101"/>
    </row>
    <row r="44989" spans="3:3" ht="12.75">
      <c r="C44989" s="101"/>
    </row>
    <row r="44990" spans="3:3" ht="12.75">
      <c r="C44990" s="101"/>
    </row>
    <row r="44991" spans="3:3" ht="12.75">
      <c r="C44991" s="101"/>
    </row>
    <row r="44992" spans="3:3" ht="12.75">
      <c r="C44992" s="101"/>
    </row>
    <row r="44993" spans="3:3" ht="12.75">
      <c r="C44993" s="101"/>
    </row>
    <row r="44994" spans="3:3" ht="12.75">
      <c r="C44994" s="101"/>
    </row>
    <row r="44995" spans="3:3" ht="12.75">
      <c r="C44995" s="101"/>
    </row>
    <row r="44996" spans="3:3" ht="12.75">
      <c r="C44996" s="101"/>
    </row>
    <row r="44997" spans="3:3" ht="12.75">
      <c r="C44997" s="101"/>
    </row>
    <row r="44998" spans="3:3" ht="12.75">
      <c r="C44998" s="101"/>
    </row>
    <row r="44999" spans="3:3" ht="12.75">
      <c r="C44999" s="101"/>
    </row>
    <row r="45000" spans="3:3" ht="12.75">
      <c r="C45000" s="101"/>
    </row>
    <row r="45001" spans="3:3" ht="12.75">
      <c r="C45001" s="101"/>
    </row>
    <row r="45002" spans="3:3" ht="12.75">
      <c r="C45002" s="101"/>
    </row>
    <row r="45003" spans="3:3" ht="12.75">
      <c r="C45003" s="101"/>
    </row>
    <row r="45004" spans="3:3" ht="12.75">
      <c r="C45004" s="101"/>
    </row>
    <row r="45005" spans="3:3" ht="12.75">
      <c r="C45005" s="101"/>
    </row>
    <row r="45006" spans="3:3" ht="12.75">
      <c r="C45006" s="101"/>
    </row>
    <row r="45007" spans="3:3" ht="12.75">
      <c r="C45007" s="101"/>
    </row>
    <row r="45008" spans="3:3" ht="12.75">
      <c r="C45008" s="101"/>
    </row>
    <row r="45009" spans="3:3" ht="12.75">
      <c r="C45009" s="101"/>
    </row>
    <row r="45010" spans="3:3" ht="12.75">
      <c r="C45010" s="101"/>
    </row>
    <row r="45011" spans="3:3" ht="12.75">
      <c r="C45011" s="101"/>
    </row>
    <row r="45012" spans="3:3" ht="12.75">
      <c r="C45012" s="101"/>
    </row>
    <row r="45013" spans="3:3" ht="12.75">
      <c r="C45013" s="101"/>
    </row>
    <row r="45014" spans="3:3" ht="12.75">
      <c r="C45014" s="101"/>
    </row>
    <row r="45015" spans="3:3" ht="12.75">
      <c r="C45015" s="101"/>
    </row>
    <row r="45016" spans="3:3" ht="12.75">
      <c r="C45016" s="101"/>
    </row>
    <row r="45017" spans="3:3" ht="12.75">
      <c r="C45017" s="101"/>
    </row>
    <row r="45018" spans="3:3" ht="12.75">
      <c r="C45018" s="101"/>
    </row>
    <row r="45019" spans="3:3" ht="12.75">
      <c r="C45019" s="101"/>
    </row>
    <row r="45020" spans="3:3" ht="12.75">
      <c r="C45020" s="101"/>
    </row>
    <row r="45021" spans="3:3" ht="12.75">
      <c r="C45021" s="101"/>
    </row>
    <row r="45022" spans="3:3" ht="12.75">
      <c r="C45022" s="101"/>
    </row>
    <row r="45023" spans="3:3" ht="12.75">
      <c r="C45023" s="101"/>
    </row>
    <row r="45024" spans="3:3" ht="12.75">
      <c r="C45024" s="101"/>
    </row>
    <row r="45025" spans="3:3" ht="12.75">
      <c r="C45025" s="101"/>
    </row>
    <row r="45026" spans="3:3" ht="12.75">
      <c r="C45026" s="101"/>
    </row>
    <row r="45027" spans="3:3" ht="12.75">
      <c r="C45027" s="101"/>
    </row>
    <row r="45028" spans="3:3" ht="12.75">
      <c r="C45028" s="101"/>
    </row>
    <row r="45029" spans="3:3" ht="12.75">
      <c r="C45029" s="101"/>
    </row>
    <row r="45030" spans="3:3" ht="12.75">
      <c r="C45030" s="101"/>
    </row>
    <row r="45031" spans="3:3" ht="12.75">
      <c r="C45031" s="101"/>
    </row>
    <row r="45032" spans="3:3" ht="12.75">
      <c r="C45032" s="101"/>
    </row>
    <row r="45033" spans="3:3" ht="12.75">
      <c r="C45033" s="101"/>
    </row>
    <row r="45034" spans="3:3" ht="12.75">
      <c r="C45034" s="101"/>
    </row>
    <row r="45035" spans="3:3" ht="12.75">
      <c r="C45035" s="101"/>
    </row>
    <row r="45036" spans="3:3" ht="12.75">
      <c r="C45036" s="101"/>
    </row>
    <row r="45037" spans="3:3" ht="12.75">
      <c r="C45037" s="101"/>
    </row>
    <row r="45038" spans="3:3" ht="12.75">
      <c r="C45038" s="101"/>
    </row>
    <row r="45039" spans="3:3" ht="12.75">
      <c r="C45039" s="101"/>
    </row>
    <row r="45040" spans="3:3" ht="12.75">
      <c r="C45040" s="101"/>
    </row>
    <row r="45041" spans="3:3" ht="12.75">
      <c r="C45041" s="101"/>
    </row>
    <row r="45042" spans="3:3" ht="12.75">
      <c r="C45042" s="101"/>
    </row>
    <row r="45043" spans="3:3" ht="12.75">
      <c r="C45043" s="101"/>
    </row>
    <row r="45044" spans="3:3" ht="12.75">
      <c r="C45044" s="101"/>
    </row>
    <row r="45045" spans="3:3" ht="12.75">
      <c r="C45045" s="101"/>
    </row>
    <row r="45046" spans="3:3" ht="12.75">
      <c r="C45046" s="101"/>
    </row>
    <row r="45047" spans="3:3" ht="12.75">
      <c r="C45047" s="101"/>
    </row>
    <row r="45048" spans="3:3" ht="12.75">
      <c r="C45048" s="101"/>
    </row>
    <row r="45049" spans="3:3" ht="12.75">
      <c r="C45049" s="101"/>
    </row>
    <row r="45050" spans="3:3" ht="12.75">
      <c r="C45050" s="101"/>
    </row>
    <row r="45051" spans="3:3" ht="12.75">
      <c r="C45051" s="101"/>
    </row>
    <row r="45052" spans="3:3" ht="12.75">
      <c r="C45052" s="101"/>
    </row>
    <row r="45053" spans="3:3" ht="12.75">
      <c r="C45053" s="101"/>
    </row>
    <row r="45054" spans="3:3" ht="12.75">
      <c r="C45054" s="101"/>
    </row>
    <row r="45055" spans="3:3" ht="12.75">
      <c r="C45055" s="101"/>
    </row>
    <row r="45056" spans="3:3" ht="12.75">
      <c r="C45056" s="101"/>
    </row>
    <row r="45057" spans="3:3" ht="12.75">
      <c r="C45057" s="101"/>
    </row>
    <row r="45058" spans="3:3" ht="12.75">
      <c r="C45058" s="101"/>
    </row>
    <row r="45059" spans="3:3" ht="12.75">
      <c r="C45059" s="101"/>
    </row>
    <row r="45060" spans="3:3" ht="12.75">
      <c r="C45060" s="101"/>
    </row>
    <row r="45061" spans="3:3" ht="12.75">
      <c r="C45061" s="101"/>
    </row>
    <row r="45062" spans="3:3" ht="12.75">
      <c r="C45062" s="101"/>
    </row>
    <row r="45063" spans="3:3" ht="12.75">
      <c r="C45063" s="101"/>
    </row>
    <row r="45064" spans="3:3" ht="12.75">
      <c r="C45064" s="101"/>
    </row>
    <row r="45065" spans="3:3" ht="12.75">
      <c r="C45065" s="101"/>
    </row>
    <row r="45066" spans="3:3" ht="12.75">
      <c r="C45066" s="101"/>
    </row>
    <row r="45067" spans="3:3" ht="12.75">
      <c r="C45067" s="101"/>
    </row>
    <row r="45068" spans="3:3" ht="12.75">
      <c r="C45068" s="101"/>
    </row>
    <row r="45069" spans="3:3" ht="12.75">
      <c r="C45069" s="101"/>
    </row>
    <row r="45070" spans="3:3" ht="12.75">
      <c r="C45070" s="101"/>
    </row>
    <row r="45071" spans="3:3" ht="12.75">
      <c r="C45071" s="101"/>
    </row>
    <row r="45072" spans="3:3" ht="12.75">
      <c r="C45072" s="101"/>
    </row>
    <row r="45073" spans="3:3" ht="12.75">
      <c r="C45073" s="101"/>
    </row>
    <row r="45074" spans="3:3" ht="12.75">
      <c r="C45074" s="101"/>
    </row>
    <row r="45075" spans="3:3" ht="12.75">
      <c r="C45075" s="101"/>
    </row>
    <row r="45076" spans="3:3" ht="12.75">
      <c r="C45076" s="101"/>
    </row>
    <row r="45077" spans="3:3" ht="12.75">
      <c r="C45077" s="101"/>
    </row>
    <row r="45078" spans="3:3" ht="12.75">
      <c r="C45078" s="101"/>
    </row>
    <row r="45079" spans="3:3" ht="12.75">
      <c r="C45079" s="101"/>
    </row>
    <row r="45080" spans="3:3" ht="12.75">
      <c r="C45080" s="101"/>
    </row>
    <row r="45081" spans="3:3" ht="12.75">
      <c r="C45081" s="101"/>
    </row>
    <row r="45082" spans="3:3" ht="12.75">
      <c r="C45082" s="101"/>
    </row>
    <row r="45083" spans="3:3" ht="12.75">
      <c r="C45083" s="101"/>
    </row>
    <row r="45084" spans="3:3" ht="12.75">
      <c r="C45084" s="101"/>
    </row>
    <row r="45085" spans="3:3" ht="12.75">
      <c r="C45085" s="101"/>
    </row>
    <row r="45086" spans="3:3" ht="12.75">
      <c r="C45086" s="101"/>
    </row>
    <row r="45087" spans="3:3" ht="12.75">
      <c r="C45087" s="101"/>
    </row>
    <row r="45088" spans="3:3" ht="12.75">
      <c r="C45088" s="101"/>
    </row>
    <row r="45089" spans="3:3" ht="12.75">
      <c r="C45089" s="101"/>
    </row>
    <row r="45090" spans="3:3" ht="12.75">
      <c r="C45090" s="101"/>
    </row>
    <row r="45091" spans="3:3" ht="12.75">
      <c r="C45091" s="101"/>
    </row>
    <row r="45092" spans="3:3" ht="12.75">
      <c r="C45092" s="101"/>
    </row>
    <row r="45093" spans="3:3" ht="12.75">
      <c r="C45093" s="101"/>
    </row>
    <row r="45094" spans="3:3" ht="12.75">
      <c r="C45094" s="101"/>
    </row>
    <row r="45095" spans="3:3" ht="12.75">
      <c r="C45095" s="101"/>
    </row>
    <row r="45096" spans="3:3" ht="12.75">
      <c r="C45096" s="101"/>
    </row>
    <row r="45097" spans="3:3" ht="12.75">
      <c r="C45097" s="101"/>
    </row>
    <row r="45098" spans="3:3" ht="12.75">
      <c r="C45098" s="101"/>
    </row>
    <row r="45099" spans="3:3" ht="12.75">
      <c r="C45099" s="101"/>
    </row>
    <row r="45100" spans="3:3" ht="12.75">
      <c r="C45100" s="101"/>
    </row>
    <row r="45101" spans="3:3" ht="12.75">
      <c r="C45101" s="101"/>
    </row>
    <row r="45102" spans="3:3" ht="12.75">
      <c r="C45102" s="101"/>
    </row>
    <row r="45103" spans="3:3" ht="12.75">
      <c r="C45103" s="101"/>
    </row>
    <row r="45104" spans="3:3" ht="12.75">
      <c r="C45104" s="101"/>
    </row>
    <row r="45105" spans="3:3" ht="12.75">
      <c r="C45105" s="101"/>
    </row>
    <row r="45106" spans="3:3" ht="12.75">
      <c r="C45106" s="101"/>
    </row>
    <row r="45107" spans="3:3" ht="12.75">
      <c r="C45107" s="101"/>
    </row>
    <row r="45108" spans="3:3" ht="12.75">
      <c r="C45108" s="101"/>
    </row>
    <row r="45109" spans="3:3" ht="12.75">
      <c r="C45109" s="101"/>
    </row>
    <row r="45110" spans="3:3" ht="12.75">
      <c r="C45110" s="101"/>
    </row>
    <row r="45111" spans="3:3" ht="12.75">
      <c r="C45111" s="101"/>
    </row>
    <row r="45112" spans="3:3" ht="12.75">
      <c r="C45112" s="101"/>
    </row>
    <row r="45113" spans="3:3" ht="12.75">
      <c r="C45113" s="101"/>
    </row>
    <row r="45114" spans="3:3" ht="12.75">
      <c r="C45114" s="101"/>
    </row>
    <row r="45115" spans="3:3" ht="12.75">
      <c r="C45115" s="101"/>
    </row>
    <row r="45116" spans="3:3" ht="12.75">
      <c r="C45116" s="101"/>
    </row>
    <row r="45117" spans="3:3" ht="12.75">
      <c r="C45117" s="101"/>
    </row>
    <row r="45118" spans="3:3" ht="12.75">
      <c r="C45118" s="101"/>
    </row>
    <row r="45119" spans="3:3" ht="12.75">
      <c r="C45119" s="101"/>
    </row>
    <row r="45120" spans="3:3" ht="12.75">
      <c r="C45120" s="101"/>
    </row>
    <row r="45121" spans="3:3" ht="12.75">
      <c r="C45121" s="101"/>
    </row>
    <row r="45122" spans="3:3" ht="12.75">
      <c r="C45122" s="101"/>
    </row>
    <row r="45123" spans="3:3" ht="12.75">
      <c r="C45123" s="101"/>
    </row>
    <row r="45124" spans="3:3" ht="12.75">
      <c r="C45124" s="101"/>
    </row>
    <row r="45125" spans="3:3" ht="12.75">
      <c r="C45125" s="101"/>
    </row>
    <row r="45126" spans="3:3" ht="12.75">
      <c r="C45126" s="101"/>
    </row>
    <row r="45127" spans="3:3" ht="12.75">
      <c r="C45127" s="101"/>
    </row>
    <row r="45128" spans="3:3" ht="12.75">
      <c r="C45128" s="101"/>
    </row>
    <row r="45129" spans="3:3" ht="12.75">
      <c r="C45129" s="101"/>
    </row>
    <row r="45130" spans="3:3" ht="12.75">
      <c r="C45130" s="101"/>
    </row>
    <row r="45131" spans="3:3" ht="12.75">
      <c r="C45131" s="101"/>
    </row>
    <row r="45132" spans="3:3" ht="12.75">
      <c r="C45132" s="101"/>
    </row>
    <row r="45133" spans="3:3" ht="12.75">
      <c r="C45133" s="101"/>
    </row>
    <row r="45134" spans="3:3" ht="12.75">
      <c r="C45134" s="101"/>
    </row>
    <row r="45135" spans="3:3" ht="12.75">
      <c r="C45135" s="101"/>
    </row>
    <row r="45136" spans="3:3" ht="12.75">
      <c r="C45136" s="101"/>
    </row>
    <row r="45137" spans="3:3" ht="12.75">
      <c r="C45137" s="101"/>
    </row>
    <row r="45138" spans="3:3" ht="12.75">
      <c r="C45138" s="101"/>
    </row>
    <row r="45139" spans="3:3" ht="12.75">
      <c r="C45139" s="101"/>
    </row>
    <row r="45140" spans="3:3" ht="12.75">
      <c r="C45140" s="101"/>
    </row>
    <row r="45141" spans="3:3" ht="12.75">
      <c r="C45141" s="101"/>
    </row>
    <row r="45142" spans="3:3" ht="12.75">
      <c r="C45142" s="101"/>
    </row>
    <row r="45143" spans="3:3" ht="12.75">
      <c r="C45143" s="101"/>
    </row>
    <row r="45144" spans="3:3" ht="12.75">
      <c r="C45144" s="101"/>
    </row>
    <row r="45145" spans="3:3" ht="12.75">
      <c r="C45145" s="101"/>
    </row>
    <row r="45146" spans="3:3" ht="12.75">
      <c r="C45146" s="101"/>
    </row>
    <row r="45147" spans="3:3" ht="12.75">
      <c r="C45147" s="101"/>
    </row>
    <row r="45148" spans="3:3" ht="12.75">
      <c r="C45148" s="101"/>
    </row>
    <row r="45149" spans="3:3" ht="12.75">
      <c r="C45149" s="101"/>
    </row>
    <row r="45150" spans="3:3" ht="12.75">
      <c r="C45150" s="101"/>
    </row>
    <row r="45151" spans="3:3" ht="12.75">
      <c r="C45151" s="101"/>
    </row>
    <row r="45152" spans="3:3" ht="12.75">
      <c r="C45152" s="101"/>
    </row>
    <row r="45153" spans="3:3" ht="12.75">
      <c r="C45153" s="101"/>
    </row>
    <row r="45154" spans="3:3" ht="12.75">
      <c r="C45154" s="101"/>
    </row>
    <row r="45155" spans="3:3" ht="12.75">
      <c r="C45155" s="101"/>
    </row>
    <row r="45156" spans="3:3" ht="12.75">
      <c r="C45156" s="101"/>
    </row>
    <row r="45157" spans="3:3" ht="12.75">
      <c r="C45157" s="101"/>
    </row>
    <row r="45158" spans="3:3" ht="12.75">
      <c r="C45158" s="101"/>
    </row>
    <row r="45159" spans="3:3" ht="12.75">
      <c r="C45159" s="101"/>
    </row>
    <row r="45160" spans="3:3" ht="12.75">
      <c r="C45160" s="101"/>
    </row>
    <row r="45161" spans="3:3" ht="12.75">
      <c r="C45161" s="101"/>
    </row>
    <row r="45162" spans="3:3" ht="12.75">
      <c r="C45162" s="101"/>
    </row>
    <row r="45163" spans="3:3" ht="12.75">
      <c r="C45163" s="101"/>
    </row>
    <row r="45164" spans="3:3" ht="12.75">
      <c r="C45164" s="101"/>
    </row>
    <row r="45165" spans="3:3" ht="12.75">
      <c r="C45165" s="101"/>
    </row>
    <row r="45166" spans="3:3" ht="12.75">
      <c r="C45166" s="101"/>
    </row>
    <row r="45167" spans="3:3" ht="12.75">
      <c r="C45167" s="101"/>
    </row>
    <row r="45168" spans="3:3" ht="12.75">
      <c r="C45168" s="101"/>
    </row>
    <row r="45169" spans="3:3" ht="12.75">
      <c r="C45169" s="101"/>
    </row>
    <row r="45170" spans="3:3" ht="12.75">
      <c r="C45170" s="101"/>
    </row>
    <row r="45171" spans="3:3" ht="12.75">
      <c r="C45171" s="101"/>
    </row>
    <row r="45172" spans="3:3" ht="12.75">
      <c r="C45172" s="101"/>
    </row>
    <row r="45173" spans="3:3" ht="12.75">
      <c r="C45173" s="101"/>
    </row>
    <row r="45174" spans="3:3" ht="12.75">
      <c r="C45174" s="101"/>
    </row>
    <row r="45175" spans="3:3" ht="12.75">
      <c r="C45175" s="101"/>
    </row>
    <row r="45176" spans="3:3" ht="12.75">
      <c r="C45176" s="101"/>
    </row>
    <row r="45177" spans="3:3" ht="12.75">
      <c r="C45177" s="101"/>
    </row>
    <row r="45178" spans="3:3" ht="12.75">
      <c r="C45178" s="101"/>
    </row>
    <row r="45179" spans="3:3" ht="12.75">
      <c r="C45179" s="101"/>
    </row>
    <row r="45180" spans="3:3" ht="12.75">
      <c r="C45180" s="101"/>
    </row>
    <row r="45181" spans="3:3" ht="12.75">
      <c r="C45181" s="101"/>
    </row>
    <row r="45182" spans="3:3" ht="12.75">
      <c r="C45182" s="101"/>
    </row>
    <row r="45183" spans="3:3" ht="12.75">
      <c r="C45183" s="101"/>
    </row>
    <row r="45184" spans="3:3" ht="12.75">
      <c r="C45184" s="101"/>
    </row>
    <row r="45185" spans="3:3" ht="12.75">
      <c r="C45185" s="101"/>
    </row>
    <row r="45186" spans="3:3" ht="12.75">
      <c r="C45186" s="101"/>
    </row>
    <row r="45187" spans="3:3" ht="12.75">
      <c r="C45187" s="101"/>
    </row>
    <row r="45188" spans="3:3" ht="12.75">
      <c r="C45188" s="101"/>
    </row>
    <row r="45189" spans="3:3" ht="12.75">
      <c r="C45189" s="101"/>
    </row>
    <row r="45190" spans="3:3" ht="12.75">
      <c r="C45190" s="101"/>
    </row>
    <row r="45191" spans="3:3" ht="12.75">
      <c r="C45191" s="101"/>
    </row>
    <row r="45192" spans="3:3" ht="12.75">
      <c r="C45192" s="101"/>
    </row>
    <row r="45193" spans="3:3" ht="12.75">
      <c r="C45193" s="101"/>
    </row>
    <row r="45194" spans="3:3" ht="12.75">
      <c r="C45194" s="101"/>
    </row>
    <row r="45195" spans="3:3" ht="12.75">
      <c r="C45195" s="101"/>
    </row>
    <row r="45196" spans="3:3" ht="12.75">
      <c r="C45196" s="101"/>
    </row>
    <row r="45197" spans="3:3" ht="12.75">
      <c r="C45197" s="101"/>
    </row>
    <row r="45198" spans="3:3" ht="12.75">
      <c r="C45198" s="101"/>
    </row>
    <row r="45199" spans="3:3" ht="12.75">
      <c r="C45199" s="101"/>
    </row>
    <row r="45200" spans="3:3" ht="12.75">
      <c r="C45200" s="101"/>
    </row>
    <row r="45201" spans="3:3" ht="12.75">
      <c r="C45201" s="101"/>
    </row>
    <row r="45202" spans="3:3" ht="12.75">
      <c r="C45202" s="101"/>
    </row>
    <row r="45203" spans="3:3" ht="12.75">
      <c r="C45203" s="101"/>
    </row>
    <row r="45204" spans="3:3" ht="12.75">
      <c r="C45204" s="101"/>
    </row>
    <row r="45205" spans="3:3" ht="12.75">
      <c r="C45205" s="101"/>
    </row>
    <row r="45206" spans="3:3" ht="12.75">
      <c r="C45206" s="101"/>
    </row>
    <row r="45207" spans="3:3" ht="12.75">
      <c r="C45207" s="101"/>
    </row>
    <row r="45208" spans="3:3" ht="12.75">
      <c r="C45208" s="101"/>
    </row>
    <row r="45209" spans="3:3" ht="12.75">
      <c r="C45209" s="101"/>
    </row>
    <row r="45210" spans="3:3" ht="12.75">
      <c r="C45210" s="101"/>
    </row>
    <row r="45211" spans="3:3" ht="12.75">
      <c r="C45211" s="101"/>
    </row>
    <row r="45212" spans="3:3" ht="12.75">
      <c r="C45212" s="101"/>
    </row>
    <row r="45213" spans="3:3" ht="12.75">
      <c r="C45213" s="101"/>
    </row>
    <row r="45214" spans="3:3" ht="12.75">
      <c r="C45214" s="101"/>
    </row>
    <row r="45215" spans="3:3" ht="12.75">
      <c r="C45215" s="101"/>
    </row>
    <row r="45216" spans="3:3" ht="12.75">
      <c r="C45216" s="101"/>
    </row>
    <row r="45217" spans="3:3" ht="12.75">
      <c r="C45217" s="101"/>
    </row>
    <row r="45218" spans="3:3" ht="12.75">
      <c r="C45218" s="101"/>
    </row>
    <row r="45219" spans="3:3" ht="12.75">
      <c r="C45219" s="101"/>
    </row>
    <row r="45220" spans="3:3" ht="12.75">
      <c r="C45220" s="101"/>
    </row>
    <row r="45221" spans="3:3" ht="12.75">
      <c r="C45221" s="101"/>
    </row>
    <row r="45222" spans="3:3" ht="12.75">
      <c r="C45222" s="101"/>
    </row>
    <row r="45223" spans="3:3" ht="12.75">
      <c r="C45223" s="101"/>
    </row>
    <row r="45224" spans="3:3" ht="12.75">
      <c r="C45224" s="101"/>
    </row>
    <row r="45225" spans="3:3" ht="12.75">
      <c r="C45225" s="101"/>
    </row>
    <row r="45226" spans="3:3" ht="12.75">
      <c r="C45226" s="101"/>
    </row>
    <row r="45227" spans="3:3" ht="12.75">
      <c r="C45227" s="101"/>
    </row>
    <row r="45228" spans="3:3" ht="12.75">
      <c r="C45228" s="101"/>
    </row>
    <row r="45229" spans="3:3" ht="12.75">
      <c r="C45229" s="101"/>
    </row>
    <row r="45230" spans="3:3" ht="12.75">
      <c r="C45230" s="101"/>
    </row>
    <row r="45231" spans="3:3" ht="12.75">
      <c r="C45231" s="101"/>
    </row>
    <row r="45232" spans="3:3" ht="12.75">
      <c r="C45232" s="101"/>
    </row>
    <row r="45233" spans="3:3" ht="12.75">
      <c r="C45233" s="101"/>
    </row>
    <row r="45234" spans="3:3" ht="12.75">
      <c r="C45234" s="101"/>
    </row>
    <row r="45235" spans="3:3" ht="12.75">
      <c r="C45235" s="101"/>
    </row>
    <row r="45236" spans="3:3" ht="12.75">
      <c r="C45236" s="101"/>
    </row>
    <row r="45237" spans="3:3" ht="12.75">
      <c r="C45237" s="101"/>
    </row>
    <row r="45238" spans="3:3" ht="12.75">
      <c r="C45238" s="101"/>
    </row>
    <row r="45239" spans="3:3" ht="12.75">
      <c r="C45239" s="101"/>
    </row>
    <row r="45240" spans="3:3" ht="12.75">
      <c r="C45240" s="101"/>
    </row>
    <row r="45241" spans="3:3" ht="12.75">
      <c r="C45241" s="101"/>
    </row>
    <row r="45242" spans="3:3" ht="12.75">
      <c r="C45242" s="101"/>
    </row>
    <row r="45243" spans="3:3" ht="12.75">
      <c r="C45243" s="101"/>
    </row>
    <row r="45244" spans="3:3" ht="12.75">
      <c r="C45244" s="101"/>
    </row>
    <row r="45245" spans="3:3" ht="12.75">
      <c r="C45245" s="101"/>
    </row>
    <row r="45246" spans="3:3" ht="12.75">
      <c r="C45246" s="101"/>
    </row>
    <row r="45247" spans="3:3" ht="12.75">
      <c r="C45247" s="101"/>
    </row>
    <row r="45248" spans="3:3" ht="12.75">
      <c r="C45248" s="101"/>
    </row>
    <row r="45249" spans="3:3" ht="12.75">
      <c r="C45249" s="101"/>
    </row>
    <row r="45250" spans="3:3" ht="12.75">
      <c r="C45250" s="101"/>
    </row>
    <row r="45251" spans="3:3" ht="12.75">
      <c r="C45251" s="101"/>
    </row>
    <row r="45252" spans="3:3" ht="12.75">
      <c r="C45252" s="101"/>
    </row>
    <row r="45253" spans="3:3" ht="12.75">
      <c r="C45253" s="101"/>
    </row>
    <row r="45254" spans="3:3" ht="12.75">
      <c r="C45254" s="101"/>
    </row>
    <row r="45255" spans="3:3" ht="12.75">
      <c r="C45255" s="101"/>
    </row>
    <row r="45256" spans="3:3" ht="12.75">
      <c r="C45256" s="101"/>
    </row>
    <row r="45257" spans="3:3" ht="12.75">
      <c r="C45257" s="101"/>
    </row>
    <row r="45258" spans="3:3" ht="12.75">
      <c r="C45258" s="101"/>
    </row>
    <row r="45259" spans="3:3" ht="12.75">
      <c r="C45259" s="101"/>
    </row>
    <row r="45260" spans="3:3" ht="12.75">
      <c r="C45260" s="101"/>
    </row>
    <row r="45261" spans="3:3" ht="12.75">
      <c r="C45261" s="101"/>
    </row>
    <row r="45262" spans="3:3" ht="12.75">
      <c r="C45262" s="101"/>
    </row>
    <row r="45263" spans="3:3" ht="12.75">
      <c r="C45263" s="101"/>
    </row>
    <row r="45264" spans="3:3" ht="12.75">
      <c r="C45264" s="101"/>
    </row>
    <row r="45265" spans="3:3" ht="12.75">
      <c r="C45265" s="101"/>
    </row>
    <row r="45266" spans="3:3" ht="12.75">
      <c r="C45266" s="101"/>
    </row>
    <row r="45267" spans="3:3" ht="12.75">
      <c r="C45267" s="101"/>
    </row>
    <row r="45268" spans="3:3" ht="12.75">
      <c r="C45268" s="101"/>
    </row>
    <row r="45269" spans="3:3" ht="12.75">
      <c r="C45269" s="101"/>
    </row>
    <row r="45270" spans="3:3" ht="12.75">
      <c r="C45270" s="101"/>
    </row>
    <row r="45271" spans="3:3" ht="12.75">
      <c r="C45271" s="101"/>
    </row>
    <row r="45272" spans="3:3" ht="12.75">
      <c r="C45272" s="101"/>
    </row>
    <row r="45273" spans="3:3" ht="12.75">
      <c r="C45273" s="101"/>
    </row>
    <row r="45274" spans="3:3" ht="12.75">
      <c r="C45274" s="101"/>
    </row>
    <row r="45275" spans="3:3" ht="12.75">
      <c r="C45275" s="101"/>
    </row>
    <row r="45276" spans="3:3" ht="12.75">
      <c r="C45276" s="101"/>
    </row>
    <row r="45277" spans="3:3" ht="12.75">
      <c r="C45277" s="101"/>
    </row>
    <row r="45278" spans="3:3" ht="12.75">
      <c r="C45278" s="101"/>
    </row>
    <row r="45279" spans="3:3" ht="12.75">
      <c r="C45279" s="101"/>
    </row>
    <row r="45280" spans="3:3" ht="12.75">
      <c r="C45280" s="101"/>
    </row>
    <row r="45281" spans="3:3" ht="12.75">
      <c r="C45281" s="101"/>
    </row>
    <row r="45282" spans="3:3" ht="12.75">
      <c r="C45282" s="101"/>
    </row>
    <row r="45283" spans="3:3" ht="12.75">
      <c r="C45283" s="101"/>
    </row>
    <row r="45284" spans="3:3" ht="12.75">
      <c r="C45284" s="101"/>
    </row>
    <row r="45285" spans="3:3" ht="12.75">
      <c r="C45285" s="101"/>
    </row>
    <row r="45286" spans="3:3" ht="12.75">
      <c r="C45286" s="101"/>
    </row>
    <row r="45287" spans="3:3" ht="12.75">
      <c r="C45287" s="101"/>
    </row>
    <row r="45288" spans="3:3" ht="12.75">
      <c r="C45288" s="101"/>
    </row>
    <row r="45289" spans="3:3" ht="12.75">
      <c r="C45289" s="101"/>
    </row>
    <row r="45290" spans="3:3" ht="12.75">
      <c r="C45290" s="101"/>
    </row>
    <row r="45291" spans="3:3" ht="12.75">
      <c r="C45291" s="101"/>
    </row>
    <row r="45292" spans="3:3" ht="12.75">
      <c r="C45292" s="101"/>
    </row>
    <row r="45293" spans="3:3" ht="12.75">
      <c r="C45293" s="101"/>
    </row>
    <row r="45294" spans="3:3" ht="12.75">
      <c r="C45294" s="101"/>
    </row>
    <row r="45295" spans="3:3" ht="12.75">
      <c r="C45295" s="101"/>
    </row>
    <row r="45296" spans="3:3" ht="12.75">
      <c r="C45296" s="101"/>
    </row>
    <row r="45297" spans="3:3" ht="12.75">
      <c r="C45297" s="101"/>
    </row>
    <row r="45298" spans="3:3" ht="12.75">
      <c r="C45298" s="101"/>
    </row>
    <row r="45299" spans="3:3" ht="12.75">
      <c r="C45299" s="101"/>
    </row>
    <row r="45300" spans="3:3" ht="12.75">
      <c r="C45300" s="101"/>
    </row>
    <row r="45301" spans="3:3" ht="12.75">
      <c r="C45301" s="101"/>
    </row>
    <row r="45302" spans="3:3" ht="12.75">
      <c r="C45302" s="101"/>
    </row>
    <row r="45303" spans="3:3" ht="12.75">
      <c r="C45303" s="101"/>
    </row>
    <row r="45304" spans="3:3" ht="12.75">
      <c r="C45304" s="101"/>
    </row>
    <row r="45305" spans="3:3" ht="12.75">
      <c r="C45305" s="101"/>
    </row>
    <row r="45306" spans="3:3" ht="12.75">
      <c r="C45306" s="101"/>
    </row>
    <row r="45307" spans="3:3" ht="12.75">
      <c r="C45307" s="101"/>
    </row>
    <row r="45308" spans="3:3" ht="12.75">
      <c r="C45308" s="101"/>
    </row>
    <row r="45309" spans="3:3" ht="12.75">
      <c r="C45309" s="101"/>
    </row>
    <row r="45310" spans="3:3" ht="12.75">
      <c r="C45310" s="101"/>
    </row>
    <row r="45311" spans="3:3" ht="12.75">
      <c r="C45311" s="101"/>
    </row>
    <row r="45312" spans="3:3" ht="12.75">
      <c r="C45312" s="101"/>
    </row>
    <row r="45313" spans="3:3" ht="12.75">
      <c r="C45313" s="101"/>
    </row>
    <row r="45314" spans="3:3" ht="12.75">
      <c r="C45314" s="101"/>
    </row>
    <row r="45315" spans="3:3" ht="12.75">
      <c r="C45315" s="101"/>
    </row>
    <row r="45316" spans="3:3" ht="12.75">
      <c r="C45316" s="101"/>
    </row>
    <row r="45317" spans="3:3" ht="12.75">
      <c r="C45317" s="101"/>
    </row>
    <row r="45318" spans="3:3" ht="12.75">
      <c r="C45318" s="101"/>
    </row>
    <row r="45319" spans="3:3" ht="12.75">
      <c r="C45319" s="101"/>
    </row>
    <row r="45320" spans="3:3" ht="12.75">
      <c r="C45320" s="101"/>
    </row>
    <row r="45321" spans="3:3" ht="12.75">
      <c r="C45321" s="101"/>
    </row>
    <row r="45322" spans="3:3" ht="12.75">
      <c r="C45322" s="101"/>
    </row>
    <row r="45323" spans="3:3" ht="12.75">
      <c r="C45323" s="101"/>
    </row>
    <row r="45324" spans="3:3" ht="12.75">
      <c r="C45324" s="101"/>
    </row>
    <row r="45325" spans="3:3" ht="12.75">
      <c r="C45325" s="101"/>
    </row>
    <row r="45326" spans="3:3" ht="12.75">
      <c r="C45326" s="101"/>
    </row>
    <row r="45327" spans="3:3" ht="12.75">
      <c r="C45327" s="101"/>
    </row>
    <row r="45328" spans="3:3" ht="12.75">
      <c r="C45328" s="101"/>
    </row>
    <row r="45329" spans="3:3" ht="12.75">
      <c r="C45329" s="101"/>
    </row>
    <row r="45330" spans="3:3" ht="12.75">
      <c r="C45330" s="101"/>
    </row>
    <row r="45331" spans="3:3" ht="12.75">
      <c r="C45331" s="101"/>
    </row>
    <row r="45332" spans="3:3" ht="12.75">
      <c r="C45332" s="101"/>
    </row>
    <row r="45333" spans="3:3" ht="12.75">
      <c r="C45333" s="101"/>
    </row>
    <row r="45334" spans="3:3" ht="12.75">
      <c r="C45334" s="101"/>
    </row>
    <row r="45335" spans="3:3" ht="12.75">
      <c r="C45335" s="101"/>
    </row>
    <row r="45336" spans="3:3" ht="12.75">
      <c r="C45336" s="101"/>
    </row>
    <row r="45337" spans="3:3" ht="12.75">
      <c r="C45337" s="101"/>
    </row>
    <row r="45338" spans="3:3" ht="12.75">
      <c r="C45338" s="101"/>
    </row>
    <row r="45339" spans="3:3" ht="12.75">
      <c r="C45339" s="101"/>
    </row>
    <row r="45340" spans="3:3" ht="12.75">
      <c r="C45340" s="101"/>
    </row>
    <row r="45341" spans="3:3" ht="12.75">
      <c r="C45341" s="101"/>
    </row>
    <row r="45342" spans="3:3" ht="12.75">
      <c r="C45342" s="101"/>
    </row>
    <row r="45343" spans="3:3" ht="12.75">
      <c r="C45343" s="101"/>
    </row>
    <row r="45344" spans="3:3" ht="12.75">
      <c r="C45344" s="101"/>
    </row>
    <row r="45345" spans="3:3" ht="12.75">
      <c r="C45345" s="101"/>
    </row>
    <row r="45346" spans="3:3" ht="12.75">
      <c r="C45346" s="101"/>
    </row>
    <row r="45347" spans="3:3" ht="12.75">
      <c r="C45347" s="101"/>
    </row>
    <row r="45348" spans="3:3" ht="12.75">
      <c r="C45348" s="101"/>
    </row>
    <row r="45349" spans="3:3" ht="12.75">
      <c r="C45349" s="101"/>
    </row>
    <row r="45350" spans="3:3" ht="12.75">
      <c r="C45350" s="101"/>
    </row>
    <row r="45351" spans="3:3" ht="12.75">
      <c r="C45351" s="101"/>
    </row>
    <row r="45352" spans="3:3" ht="12.75">
      <c r="C45352" s="101"/>
    </row>
    <row r="45353" spans="3:3" ht="12.75">
      <c r="C45353" s="101"/>
    </row>
    <row r="45354" spans="3:3" ht="12.75">
      <c r="C45354" s="101"/>
    </row>
    <row r="45355" spans="3:3" ht="12.75">
      <c r="C45355" s="101"/>
    </row>
    <row r="45356" spans="3:3" ht="12.75">
      <c r="C45356" s="101"/>
    </row>
    <row r="45357" spans="3:3" ht="12.75">
      <c r="C45357" s="101"/>
    </row>
    <row r="45358" spans="3:3" ht="12.75">
      <c r="C45358" s="101"/>
    </row>
    <row r="45359" spans="3:3" ht="12.75">
      <c r="C45359" s="101"/>
    </row>
    <row r="45360" spans="3:3" ht="12.75">
      <c r="C45360" s="101"/>
    </row>
    <row r="45361" spans="3:3" ht="12.75">
      <c r="C45361" s="101"/>
    </row>
    <row r="45362" spans="3:3" ht="12.75">
      <c r="C45362" s="101"/>
    </row>
    <row r="45363" spans="3:3" ht="12.75">
      <c r="C45363" s="101"/>
    </row>
    <row r="45364" spans="3:3" ht="12.75">
      <c r="C45364" s="101"/>
    </row>
    <row r="45365" spans="3:3" ht="12.75">
      <c r="C45365" s="101"/>
    </row>
    <row r="45366" spans="3:3" ht="12.75">
      <c r="C45366" s="101"/>
    </row>
    <row r="45367" spans="3:3" ht="12.75">
      <c r="C45367" s="101"/>
    </row>
    <row r="45368" spans="3:3" ht="12.75">
      <c r="C45368" s="101"/>
    </row>
    <row r="45369" spans="3:3" ht="12.75">
      <c r="C45369" s="101"/>
    </row>
    <row r="45370" spans="3:3" ht="12.75">
      <c r="C45370" s="101"/>
    </row>
    <row r="45371" spans="3:3" ht="12.75">
      <c r="C45371" s="101"/>
    </row>
    <row r="45372" spans="3:3" ht="12.75">
      <c r="C45372" s="101"/>
    </row>
    <row r="45373" spans="3:3" ht="12.75">
      <c r="C45373" s="101"/>
    </row>
    <row r="45374" spans="3:3" ht="12.75">
      <c r="C45374" s="101"/>
    </row>
    <row r="45375" spans="3:3" ht="12.75">
      <c r="C45375" s="101"/>
    </row>
    <row r="45376" spans="3:3" ht="12.75">
      <c r="C45376" s="101"/>
    </row>
    <row r="45377" spans="3:3" ht="12.75">
      <c r="C45377" s="101"/>
    </row>
    <row r="45378" spans="3:3" ht="12.75">
      <c r="C45378" s="101"/>
    </row>
    <row r="45379" spans="3:3" ht="12.75">
      <c r="C45379" s="101"/>
    </row>
    <row r="45380" spans="3:3" ht="12.75">
      <c r="C45380" s="101"/>
    </row>
    <row r="45381" spans="3:3" ht="12.75">
      <c r="C45381" s="101"/>
    </row>
    <row r="45382" spans="3:3" ht="12.75">
      <c r="C45382" s="101"/>
    </row>
    <row r="45383" spans="3:3" ht="12.75">
      <c r="C45383" s="101"/>
    </row>
    <row r="45384" spans="3:3" ht="12.75">
      <c r="C45384" s="101"/>
    </row>
    <row r="45385" spans="3:3" ht="12.75">
      <c r="C45385" s="101"/>
    </row>
    <row r="45386" spans="3:3" ht="12.75">
      <c r="C45386" s="101"/>
    </row>
    <row r="45387" spans="3:3" ht="12.75">
      <c r="C45387" s="101"/>
    </row>
    <row r="45388" spans="3:3" ht="12.75">
      <c r="C45388" s="101"/>
    </row>
    <row r="45389" spans="3:3" ht="12.75">
      <c r="C45389" s="101"/>
    </row>
    <row r="45390" spans="3:3" ht="12.75">
      <c r="C45390" s="101"/>
    </row>
    <row r="45391" spans="3:3" ht="12.75">
      <c r="C45391" s="101"/>
    </row>
    <row r="45392" spans="3:3" ht="12.75">
      <c r="C45392" s="101"/>
    </row>
    <row r="45393" spans="3:3" ht="12.75">
      <c r="C45393" s="101"/>
    </row>
    <row r="45394" spans="3:3" ht="12.75">
      <c r="C45394" s="101"/>
    </row>
    <row r="45395" spans="3:3" ht="12.75">
      <c r="C45395" s="101"/>
    </row>
    <row r="45396" spans="3:3" ht="12.75">
      <c r="C45396" s="101"/>
    </row>
    <row r="45397" spans="3:3" ht="12.75">
      <c r="C45397" s="101"/>
    </row>
    <row r="45398" spans="3:3" ht="12.75">
      <c r="C45398" s="101"/>
    </row>
    <row r="45399" spans="3:3" ht="12.75">
      <c r="C45399" s="101"/>
    </row>
    <row r="45400" spans="3:3" ht="12.75">
      <c r="C45400" s="101"/>
    </row>
    <row r="45401" spans="3:3" ht="12.75">
      <c r="C45401" s="101"/>
    </row>
    <row r="45402" spans="3:3" ht="12.75">
      <c r="C45402" s="101"/>
    </row>
    <row r="45403" spans="3:3" ht="12.75">
      <c r="C45403" s="101"/>
    </row>
    <row r="45404" spans="3:3" ht="12.75">
      <c r="C45404" s="101"/>
    </row>
    <row r="45405" spans="3:3" ht="12.75">
      <c r="C45405" s="101"/>
    </row>
    <row r="45406" spans="3:3" ht="12.75">
      <c r="C45406" s="101"/>
    </row>
    <row r="45407" spans="3:3" ht="12.75">
      <c r="C45407" s="101"/>
    </row>
    <row r="45408" spans="3:3" ht="12.75">
      <c r="C45408" s="101"/>
    </row>
    <row r="45409" spans="3:3" ht="12.75">
      <c r="C45409" s="101"/>
    </row>
    <row r="45410" spans="3:3" ht="12.75">
      <c r="C45410" s="101"/>
    </row>
    <row r="45411" spans="3:3" ht="12.75">
      <c r="C45411" s="101"/>
    </row>
    <row r="45412" spans="3:3" ht="12.75">
      <c r="C45412" s="101"/>
    </row>
    <row r="45413" spans="3:3" ht="12.75">
      <c r="C45413" s="101"/>
    </row>
    <row r="45414" spans="3:3" ht="12.75">
      <c r="C45414" s="101"/>
    </row>
    <row r="45415" spans="3:3" ht="12.75">
      <c r="C45415" s="101"/>
    </row>
    <row r="45416" spans="3:3" ht="12.75">
      <c r="C45416" s="101"/>
    </row>
    <row r="45417" spans="3:3" ht="12.75">
      <c r="C45417" s="101"/>
    </row>
    <row r="45418" spans="3:3" ht="12.75">
      <c r="C45418" s="101"/>
    </row>
    <row r="45419" spans="3:3" ht="12.75">
      <c r="C45419" s="101"/>
    </row>
    <row r="45420" spans="3:3" ht="12.75">
      <c r="C45420" s="101"/>
    </row>
    <row r="45421" spans="3:3" ht="12.75">
      <c r="C45421" s="101"/>
    </row>
    <row r="45422" spans="3:3" ht="12.75">
      <c r="C45422" s="101"/>
    </row>
    <row r="45423" spans="3:3" ht="12.75">
      <c r="C45423" s="101"/>
    </row>
    <row r="45424" spans="3:3" ht="12.75">
      <c r="C45424" s="101"/>
    </row>
    <row r="45425" spans="3:3" ht="12.75">
      <c r="C45425" s="101"/>
    </row>
    <row r="45426" spans="3:3" ht="12.75">
      <c r="C45426" s="101"/>
    </row>
    <row r="45427" spans="3:3" ht="12.75">
      <c r="C45427" s="101"/>
    </row>
    <row r="45428" spans="3:3" ht="12.75">
      <c r="C45428" s="101"/>
    </row>
    <row r="45429" spans="3:3" ht="12.75">
      <c r="C45429" s="101"/>
    </row>
    <row r="45430" spans="3:3" ht="12.75">
      <c r="C45430" s="101"/>
    </row>
    <row r="45431" spans="3:3" ht="12.75">
      <c r="C45431" s="101"/>
    </row>
    <row r="45432" spans="3:3" ht="12.75">
      <c r="C45432" s="101"/>
    </row>
    <row r="45433" spans="3:3" ht="12.75">
      <c r="C45433" s="101"/>
    </row>
    <row r="45434" spans="3:3" ht="12.75">
      <c r="C45434" s="101"/>
    </row>
    <row r="45435" spans="3:3" ht="12.75">
      <c r="C45435" s="101"/>
    </row>
    <row r="45436" spans="3:3" ht="12.75">
      <c r="C45436" s="101"/>
    </row>
    <row r="45437" spans="3:3" ht="12.75">
      <c r="C45437" s="101"/>
    </row>
    <row r="45438" spans="3:3" ht="12.75">
      <c r="C45438" s="101"/>
    </row>
    <row r="45439" spans="3:3" ht="12.75">
      <c r="C45439" s="101"/>
    </row>
    <row r="45440" spans="3:3" ht="12.75">
      <c r="C45440" s="101"/>
    </row>
    <row r="45441" spans="3:3" ht="12.75">
      <c r="C45441" s="101"/>
    </row>
    <row r="45442" spans="3:3" ht="12.75">
      <c r="C45442" s="101"/>
    </row>
    <row r="45443" spans="3:3" ht="12.75">
      <c r="C45443" s="101"/>
    </row>
    <row r="45444" spans="3:3" ht="12.75">
      <c r="C45444" s="101"/>
    </row>
    <row r="45445" spans="3:3" ht="12.75">
      <c r="C45445" s="101"/>
    </row>
    <row r="45446" spans="3:3" ht="12.75">
      <c r="C45446" s="101"/>
    </row>
    <row r="45447" spans="3:3" ht="12.75">
      <c r="C45447" s="101"/>
    </row>
    <row r="45448" spans="3:3" ht="12.75">
      <c r="C45448" s="101"/>
    </row>
    <row r="45449" spans="3:3" ht="12.75">
      <c r="C45449" s="101"/>
    </row>
    <row r="45450" spans="3:3" ht="12.75">
      <c r="C45450" s="101"/>
    </row>
    <row r="45451" spans="3:3" ht="12.75">
      <c r="C45451" s="101"/>
    </row>
    <row r="45452" spans="3:3" ht="12.75">
      <c r="C45452" s="101"/>
    </row>
    <row r="45453" spans="3:3" ht="12.75">
      <c r="C45453" s="101"/>
    </row>
    <row r="45454" spans="3:3" ht="12.75">
      <c r="C45454" s="101"/>
    </row>
    <row r="45455" spans="3:3" ht="12.75">
      <c r="C45455" s="101"/>
    </row>
    <row r="45456" spans="3:3" ht="12.75">
      <c r="C45456" s="101"/>
    </row>
    <row r="45457" spans="3:3" ht="12.75">
      <c r="C45457" s="101"/>
    </row>
    <row r="45458" spans="3:3" ht="12.75">
      <c r="C45458" s="101"/>
    </row>
    <row r="45459" spans="3:3" ht="12.75">
      <c r="C45459" s="101"/>
    </row>
    <row r="45460" spans="3:3" ht="12.75">
      <c r="C45460" s="101"/>
    </row>
    <row r="45461" spans="3:3" ht="12.75">
      <c r="C45461" s="101"/>
    </row>
    <row r="45462" spans="3:3" ht="12.75">
      <c r="C45462" s="101"/>
    </row>
    <row r="45463" spans="3:3" ht="12.75">
      <c r="C45463" s="101"/>
    </row>
    <row r="45464" spans="3:3" ht="12.75">
      <c r="C45464" s="101"/>
    </row>
    <row r="45465" spans="3:3" ht="12.75">
      <c r="C45465" s="101"/>
    </row>
    <row r="45466" spans="3:3" ht="12.75">
      <c r="C45466" s="101"/>
    </row>
    <row r="45467" spans="3:3" ht="12.75">
      <c r="C45467" s="101"/>
    </row>
    <row r="45468" spans="3:3" ht="12.75">
      <c r="C45468" s="101"/>
    </row>
    <row r="45469" spans="3:3" ht="12.75">
      <c r="C45469" s="101"/>
    </row>
    <row r="45470" spans="3:3" ht="12.75">
      <c r="C45470" s="101"/>
    </row>
    <row r="45471" spans="3:3" ht="12.75">
      <c r="C45471" s="101"/>
    </row>
    <row r="45472" spans="3:3" ht="12.75">
      <c r="C45472" s="101"/>
    </row>
    <row r="45473" spans="3:3" ht="12.75">
      <c r="C45473" s="101"/>
    </row>
    <row r="45474" spans="3:3" ht="12.75">
      <c r="C45474" s="101"/>
    </row>
    <row r="45475" spans="3:3" ht="12.75">
      <c r="C45475" s="101"/>
    </row>
    <row r="45476" spans="3:3" ht="12.75">
      <c r="C45476" s="101"/>
    </row>
    <row r="45477" spans="3:3" ht="12.75">
      <c r="C45477" s="101"/>
    </row>
    <row r="45478" spans="3:3" ht="12.75">
      <c r="C45478" s="101"/>
    </row>
    <row r="45479" spans="3:3" ht="12.75">
      <c r="C45479" s="101"/>
    </row>
    <row r="45480" spans="3:3" ht="12.75">
      <c r="C45480" s="101"/>
    </row>
    <row r="45481" spans="3:3" ht="12.75">
      <c r="C45481" s="101"/>
    </row>
    <row r="45482" spans="3:3" ht="12.75">
      <c r="C45482" s="101"/>
    </row>
    <row r="45483" spans="3:3" ht="12.75">
      <c r="C45483" s="101"/>
    </row>
    <row r="45484" spans="3:3" ht="12.75">
      <c r="C45484" s="101"/>
    </row>
    <row r="45485" spans="3:3" ht="12.75">
      <c r="C45485" s="101"/>
    </row>
    <row r="45486" spans="3:3" ht="12.75">
      <c r="C45486" s="101"/>
    </row>
    <row r="45487" spans="3:3" ht="12.75">
      <c r="C45487" s="101"/>
    </row>
    <row r="45488" spans="3:3" ht="12.75">
      <c r="C45488" s="101"/>
    </row>
    <row r="45489" spans="3:3" ht="12.75">
      <c r="C45489" s="101"/>
    </row>
    <row r="45490" spans="3:3" ht="12.75">
      <c r="C45490" s="101"/>
    </row>
    <row r="45491" spans="3:3" ht="12.75">
      <c r="C45491" s="101"/>
    </row>
    <row r="45492" spans="3:3" ht="12.75">
      <c r="C45492" s="101"/>
    </row>
    <row r="45493" spans="3:3" ht="12.75">
      <c r="C45493" s="101"/>
    </row>
    <row r="45494" spans="3:3" ht="12.75">
      <c r="C45494" s="101"/>
    </row>
    <row r="45495" spans="3:3" ht="12.75">
      <c r="C45495" s="101"/>
    </row>
    <row r="45496" spans="3:3" ht="12.75">
      <c r="C45496" s="101"/>
    </row>
    <row r="45497" spans="3:3" ht="12.75">
      <c r="C45497" s="101"/>
    </row>
    <row r="45498" spans="3:3" ht="12.75">
      <c r="C45498" s="101"/>
    </row>
    <row r="45499" spans="3:3" ht="12.75">
      <c r="C45499" s="101"/>
    </row>
    <row r="45500" spans="3:3" ht="12.75">
      <c r="C45500" s="101"/>
    </row>
    <row r="45501" spans="3:3" ht="12.75">
      <c r="C45501" s="101"/>
    </row>
    <row r="45502" spans="3:3" ht="12.75">
      <c r="C45502" s="101"/>
    </row>
    <row r="45503" spans="3:3" ht="12.75">
      <c r="C45503" s="101"/>
    </row>
    <row r="45504" spans="3:3" ht="12.75">
      <c r="C45504" s="101"/>
    </row>
    <row r="45505" spans="3:3" ht="12.75">
      <c r="C45505" s="101"/>
    </row>
    <row r="45506" spans="3:3" ht="12.75">
      <c r="C45506" s="101"/>
    </row>
    <row r="45507" spans="3:3" ht="12.75">
      <c r="C45507" s="101"/>
    </row>
    <row r="45508" spans="3:3" ht="12.75">
      <c r="C45508" s="101"/>
    </row>
    <row r="45509" spans="3:3" ht="12.75">
      <c r="C45509" s="101"/>
    </row>
    <row r="45510" spans="3:3" ht="12.75">
      <c r="C45510" s="101"/>
    </row>
    <row r="45511" spans="3:3" ht="12.75">
      <c r="C45511" s="101"/>
    </row>
    <row r="45512" spans="3:3" ht="12.75">
      <c r="C45512" s="101"/>
    </row>
    <row r="45513" spans="3:3" ht="12.75">
      <c r="C45513" s="101"/>
    </row>
    <row r="45514" spans="3:3" ht="12.75">
      <c r="C45514" s="101"/>
    </row>
    <row r="45515" spans="3:3" ht="12.75">
      <c r="C45515" s="101"/>
    </row>
    <row r="45516" spans="3:3" ht="12.75">
      <c r="C45516" s="101"/>
    </row>
    <row r="45517" spans="3:3" ht="12.75">
      <c r="C45517" s="101"/>
    </row>
    <row r="45518" spans="3:3" ht="12.75">
      <c r="C45518" s="101"/>
    </row>
    <row r="45519" spans="3:3" ht="12.75">
      <c r="C45519" s="101"/>
    </row>
    <row r="45520" spans="3:3" ht="12.75">
      <c r="C45520" s="101"/>
    </row>
    <row r="45521" spans="3:3" ht="12.75">
      <c r="C45521" s="101"/>
    </row>
    <row r="45522" spans="3:3" ht="12.75">
      <c r="C45522" s="101"/>
    </row>
    <row r="45523" spans="3:3" ht="12.75">
      <c r="C45523" s="101"/>
    </row>
    <row r="45524" spans="3:3" ht="12.75">
      <c r="C45524" s="101"/>
    </row>
    <row r="45525" spans="3:3" ht="12.75">
      <c r="C45525" s="101"/>
    </row>
    <row r="45526" spans="3:3" ht="12.75">
      <c r="C45526" s="101"/>
    </row>
    <row r="45527" spans="3:3" ht="12.75">
      <c r="C45527" s="101"/>
    </row>
    <row r="45528" spans="3:3" ht="12.75">
      <c r="C45528" s="101"/>
    </row>
    <row r="45529" spans="3:3" ht="12.75">
      <c r="C45529" s="101"/>
    </row>
    <row r="45530" spans="3:3" ht="12.75">
      <c r="C45530" s="101"/>
    </row>
    <row r="45531" spans="3:3" ht="12.75">
      <c r="C45531" s="101"/>
    </row>
    <row r="45532" spans="3:3" ht="12.75">
      <c r="C45532" s="101"/>
    </row>
    <row r="45533" spans="3:3" ht="12.75">
      <c r="C45533" s="101"/>
    </row>
    <row r="45534" spans="3:3" ht="12.75">
      <c r="C45534" s="101"/>
    </row>
    <row r="45535" spans="3:3" ht="12.75">
      <c r="C45535" s="101"/>
    </row>
    <row r="45536" spans="3:3" ht="12.75">
      <c r="C45536" s="101"/>
    </row>
    <row r="45537" spans="3:3" ht="12.75">
      <c r="C45537" s="101"/>
    </row>
    <row r="45538" spans="3:3" ht="12.75">
      <c r="C45538" s="101"/>
    </row>
    <row r="45539" spans="3:3" ht="12.75">
      <c r="C45539" s="101"/>
    </row>
    <row r="45540" spans="3:3" ht="12.75">
      <c r="C45540" s="101"/>
    </row>
    <row r="45541" spans="3:3" ht="12.75">
      <c r="C45541" s="101"/>
    </row>
    <row r="45542" spans="3:3" ht="12.75">
      <c r="C45542" s="101"/>
    </row>
    <row r="45543" spans="3:3" ht="12.75">
      <c r="C45543" s="101"/>
    </row>
    <row r="45544" spans="3:3" ht="12.75">
      <c r="C45544" s="101"/>
    </row>
    <row r="45545" spans="3:3" ht="12.75">
      <c r="C45545" s="101"/>
    </row>
    <row r="45546" spans="3:3" ht="12.75">
      <c r="C45546" s="101"/>
    </row>
    <row r="45547" spans="3:3" ht="12.75">
      <c r="C45547" s="101"/>
    </row>
    <row r="45548" spans="3:3" ht="12.75">
      <c r="C45548" s="101"/>
    </row>
    <row r="45549" spans="3:3" ht="12.75">
      <c r="C45549" s="101"/>
    </row>
    <row r="45550" spans="3:3" ht="12.75">
      <c r="C45550" s="101"/>
    </row>
    <row r="45551" spans="3:3" ht="12.75">
      <c r="C45551" s="101"/>
    </row>
    <row r="45552" spans="3:3" ht="12.75">
      <c r="C45552" s="101"/>
    </row>
    <row r="45553" spans="3:3" ht="12.75">
      <c r="C45553" s="101"/>
    </row>
    <row r="45554" spans="3:3" ht="12.75">
      <c r="C45554" s="101"/>
    </row>
    <row r="45555" spans="3:3" ht="12.75">
      <c r="C45555" s="101"/>
    </row>
    <row r="45556" spans="3:3" ht="12.75">
      <c r="C45556" s="101"/>
    </row>
    <row r="45557" spans="3:3" ht="12.75">
      <c r="C45557" s="101"/>
    </row>
    <row r="45558" spans="3:3" ht="12.75">
      <c r="C45558" s="101"/>
    </row>
    <row r="45559" spans="3:3" ht="12.75">
      <c r="C45559" s="101"/>
    </row>
    <row r="45560" spans="3:3" ht="12.75">
      <c r="C45560" s="101"/>
    </row>
    <row r="45561" spans="3:3" ht="12.75">
      <c r="C45561" s="101"/>
    </row>
    <row r="45562" spans="3:3" ht="12.75">
      <c r="C45562" s="101"/>
    </row>
    <row r="45563" spans="3:3" ht="12.75">
      <c r="C45563" s="101"/>
    </row>
    <row r="45564" spans="3:3" ht="12.75">
      <c r="C45564" s="101"/>
    </row>
    <row r="45565" spans="3:3" ht="12.75">
      <c r="C45565" s="101"/>
    </row>
    <row r="45566" spans="3:3" ht="12.75">
      <c r="C45566" s="101"/>
    </row>
    <row r="45567" spans="3:3" ht="12.75">
      <c r="C45567" s="101"/>
    </row>
    <row r="45568" spans="3:3" ht="12.75">
      <c r="C45568" s="101"/>
    </row>
    <row r="45569" spans="3:3" ht="12.75">
      <c r="C45569" s="101"/>
    </row>
    <row r="45570" spans="3:3" ht="12.75">
      <c r="C45570" s="101"/>
    </row>
    <row r="45571" spans="3:3" ht="12.75">
      <c r="C45571" s="101"/>
    </row>
    <row r="45572" spans="3:3" ht="12.75">
      <c r="C45572" s="101"/>
    </row>
    <row r="45573" spans="3:3" ht="12.75">
      <c r="C45573" s="101"/>
    </row>
    <row r="45574" spans="3:3" ht="12.75">
      <c r="C45574" s="101"/>
    </row>
    <row r="45575" spans="3:3" ht="12.75">
      <c r="C45575" s="101"/>
    </row>
    <row r="45576" spans="3:3" ht="12.75">
      <c r="C45576" s="101"/>
    </row>
    <row r="45577" spans="3:3" ht="12.75">
      <c r="C45577" s="101"/>
    </row>
    <row r="45578" spans="3:3" ht="12.75">
      <c r="C45578" s="101"/>
    </row>
    <row r="45579" spans="3:3" ht="12.75">
      <c r="C45579" s="101"/>
    </row>
    <row r="45580" spans="3:3" ht="12.75">
      <c r="C45580" s="101"/>
    </row>
    <row r="45581" spans="3:3" ht="12.75">
      <c r="C45581" s="101"/>
    </row>
    <row r="45582" spans="3:3" ht="12.75">
      <c r="C45582" s="101"/>
    </row>
    <row r="45583" spans="3:3" ht="12.75">
      <c r="C45583" s="101"/>
    </row>
    <row r="45584" spans="3:3" ht="12.75">
      <c r="C45584" s="101"/>
    </row>
    <row r="45585" spans="3:3" ht="12.75">
      <c r="C45585" s="101"/>
    </row>
    <row r="45586" spans="3:3" ht="12.75">
      <c r="C45586" s="101"/>
    </row>
    <row r="45587" spans="3:3" ht="12.75">
      <c r="C45587" s="101"/>
    </row>
    <row r="45588" spans="3:3" ht="12.75">
      <c r="C45588" s="101"/>
    </row>
    <row r="45589" spans="3:3" ht="12.75">
      <c r="C45589" s="101"/>
    </row>
    <row r="45590" spans="3:3" ht="12.75">
      <c r="C45590" s="101"/>
    </row>
    <row r="45591" spans="3:3" ht="12.75">
      <c r="C45591" s="101"/>
    </row>
    <row r="45592" spans="3:3" ht="12.75">
      <c r="C45592" s="101"/>
    </row>
    <row r="45593" spans="3:3" ht="12.75">
      <c r="C45593" s="101"/>
    </row>
    <row r="45594" spans="3:3" ht="12.75">
      <c r="C45594" s="101"/>
    </row>
    <row r="45595" spans="3:3" ht="12.75">
      <c r="C45595" s="101"/>
    </row>
    <row r="45596" spans="3:3" ht="12.75">
      <c r="C45596" s="101"/>
    </row>
    <row r="45597" spans="3:3" ht="12.75">
      <c r="C45597" s="101"/>
    </row>
    <row r="45598" spans="3:3" ht="12.75">
      <c r="C45598" s="101"/>
    </row>
    <row r="45599" spans="3:3" ht="12.75">
      <c r="C45599" s="101"/>
    </row>
    <row r="45600" spans="3:3" ht="12.75">
      <c r="C45600" s="101"/>
    </row>
    <row r="45601" spans="3:3" ht="12.75">
      <c r="C45601" s="101"/>
    </row>
    <row r="45602" spans="3:3" ht="12.75">
      <c r="C45602" s="101"/>
    </row>
    <row r="45603" spans="3:3" ht="12.75">
      <c r="C45603" s="101"/>
    </row>
    <row r="45604" spans="3:3" ht="12.75">
      <c r="C45604" s="101"/>
    </row>
    <row r="45605" spans="3:3" ht="12.75">
      <c r="C45605" s="101"/>
    </row>
    <row r="45606" spans="3:3" ht="12.75">
      <c r="C45606" s="101"/>
    </row>
    <row r="45607" spans="3:3" ht="12.75">
      <c r="C45607" s="101"/>
    </row>
    <row r="45608" spans="3:3" ht="12.75">
      <c r="C45608" s="101"/>
    </row>
    <row r="45609" spans="3:3" ht="12.75">
      <c r="C45609" s="101"/>
    </row>
    <row r="45610" spans="3:3" ht="12.75">
      <c r="C45610" s="101"/>
    </row>
    <row r="45611" spans="3:3" ht="12.75">
      <c r="C45611" s="101"/>
    </row>
    <row r="45612" spans="3:3" ht="12.75">
      <c r="C45612" s="101"/>
    </row>
    <row r="45613" spans="3:3" ht="12.75">
      <c r="C45613" s="101"/>
    </row>
    <row r="45614" spans="3:3" ht="12.75">
      <c r="C45614" s="101"/>
    </row>
    <row r="45615" spans="3:3" ht="12.75">
      <c r="C45615" s="101"/>
    </row>
    <row r="45616" spans="3:3" ht="12.75">
      <c r="C45616" s="101"/>
    </row>
    <row r="45617" spans="3:3" ht="12.75">
      <c r="C45617" s="101"/>
    </row>
    <row r="45618" spans="3:3" ht="12.75">
      <c r="C45618" s="101"/>
    </row>
    <row r="45619" spans="3:3" ht="12.75">
      <c r="C45619" s="101"/>
    </row>
    <row r="45620" spans="3:3" ht="12.75">
      <c r="C45620" s="101"/>
    </row>
    <row r="45621" spans="3:3" ht="12.75">
      <c r="C45621" s="101"/>
    </row>
    <row r="45622" spans="3:3" ht="12.75">
      <c r="C45622" s="101"/>
    </row>
    <row r="45623" spans="3:3" ht="12.75">
      <c r="C45623" s="101"/>
    </row>
    <row r="45624" spans="3:3" ht="12.75">
      <c r="C45624" s="101"/>
    </row>
    <row r="45625" spans="3:3" ht="12.75">
      <c r="C45625" s="101"/>
    </row>
    <row r="45626" spans="3:3" ht="12.75">
      <c r="C45626" s="101"/>
    </row>
    <row r="45627" spans="3:3" ht="12.75">
      <c r="C45627" s="101"/>
    </row>
    <row r="45628" spans="3:3" ht="12.75">
      <c r="C45628" s="101"/>
    </row>
    <row r="45629" spans="3:3" ht="12.75">
      <c r="C45629" s="101"/>
    </row>
    <row r="45630" spans="3:3" ht="12.75">
      <c r="C45630" s="101"/>
    </row>
    <row r="45631" spans="3:3" ht="12.75">
      <c r="C45631" s="101"/>
    </row>
    <row r="45632" spans="3:3" ht="12.75">
      <c r="C45632" s="101"/>
    </row>
    <row r="45633" spans="3:3" ht="12.75">
      <c r="C45633" s="101"/>
    </row>
    <row r="45634" spans="3:3" ht="12.75">
      <c r="C45634" s="101"/>
    </row>
    <row r="45635" spans="3:3" ht="12.75">
      <c r="C45635" s="101"/>
    </row>
    <row r="45636" spans="3:3" ht="12.75">
      <c r="C45636" s="101"/>
    </row>
    <row r="45637" spans="3:3" ht="12.75">
      <c r="C45637" s="101"/>
    </row>
    <row r="45638" spans="3:3" ht="12.75">
      <c r="C45638" s="101"/>
    </row>
    <row r="45639" spans="3:3" ht="12.75">
      <c r="C45639" s="101"/>
    </row>
    <row r="45640" spans="3:3" ht="12.75">
      <c r="C45640" s="101"/>
    </row>
    <row r="45641" spans="3:3" ht="12.75">
      <c r="C45641" s="101"/>
    </row>
    <row r="45642" spans="3:3" ht="12.75">
      <c r="C45642" s="101"/>
    </row>
    <row r="45643" spans="3:3" ht="12.75">
      <c r="C45643" s="101"/>
    </row>
    <row r="45644" spans="3:3" ht="12.75">
      <c r="C45644" s="101"/>
    </row>
    <row r="45645" spans="3:3" ht="12.75">
      <c r="C45645" s="101"/>
    </row>
    <row r="45646" spans="3:3" ht="12.75">
      <c r="C45646" s="101"/>
    </row>
    <row r="45647" spans="3:3" ht="12.75">
      <c r="C45647" s="101"/>
    </row>
    <row r="45648" spans="3:3" ht="12.75">
      <c r="C45648" s="101"/>
    </row>
    <row r="45649" spans="3:3" ht="12.75">
      <c r="C45649" s="101"/>
    </row>
    <row r="45650" spans="3:3" ht="12.75">
      <c r="C45650" s="101"/>
    </row>
    <row r="45651" spans="3:3" ht="12.75">
      <c r="C45651" s="101"/>
    </row>
    <row r="45652" spans="3:3" ht="12.75">
      <c r="C45652" s="101"/>
    </row>
    <row r="45653" spans="3:3" ht="12.75">
      <c r="C45653" s="101"/>
    </row>
    <row r="45654" spans="3:3" ht="12.75">
      <c r="C45654" s="101"/>
    </row>
    <row r="45655" spans="3:3" ht="12.75">
      <c r="C45655" s="101"/>
    </row>
    <row r="45656" spans="3:3" ht="12.75">
      <c r="C45656" s="101"/>
    </row>
    <row r="45657" spans="3:3" ht="12.75">
      <c r="C45657" s="101"/>
    </row>
    <row r="45658" spans="3:3" ht="12.75">
      <c r="C45658" s="101"/>
    </row>
    <row r="45659" spans="3:3" ht="12.75">
      <c r="C45659" s="101"/>
    </row>
    <row r="45660" spans="3:3" ht="12.75">
      <c r="C45660" s="101"/>
    </row>
    <row r="45661" spans="3:3" ht="12.75">
      <c r="C45661" s="101"/>
    </row>
    <row r="45662" spans="3:3" ht="12.75">
      <c r="C45662" s="101"/>
    </row>
    <row r="45663" spans="3:3" ht="12.75">
      <c r="C45663" s="101"/>
    </row>
    <row r="45664" spans="3:3" ht="12.75">
      <c r="C45664" s="101"/>
    </row>
    <row r="45665" spans="3:3" ht="12.75">
      <c r="C45665" s="101"/>
    </row>
    <row r="45666" spans="3:3" ht="12.75">
      <c r="C45666" s="101"/>
    </row>
    <row r="45667" spans="3:3" ht="12.75">
      <c r="C45667" s="101"/>
    </row>
    <row r="45668" spans="3:3" ht="12.75">
      <c r="C45668" s="101"/>
    </row>
    <row r="45669" spans="3:3" ht="12.75">
      <c r="C45669" s="101"/>
    </row>
    <row r="45670" spans="3:3" ht="12.75">
      <c r="C45670" s="101"/>
    </row>
    <row r="45671" spans="3:3" ht="12.75">
      <c r="C45671" s="101"/>
    </row>
    <row r="45672" spans="3:3" ht="12.75">
      <c r="C45672" s="101"/>
    </row>
    <row r="45673" spans="3:3" ht="12.75">
      <c r="C45673" s="101"/>
    </row>
    <row r="45674" spans="3:3" ht="12.75">
      <c r="C45674" s="101"/>
    </row>
    <row r="45675" spans="3:3" ht="12.75">
      <c r="C45675" s="101"/>
    </row>
    <row r="45676" spans="3:3" ht="12.75">
      <c r="C45676" s="101"/>
    </row>
    <row r="45677" spans="3:3" ht="12.75">
      <c r="C45677" s="101"/>
    </row>
    <row r="45678" spans="3:3" ht="12.75">
      <c r="C45678" s="101"/>
    </row>
    <row r="45679" spans="3:3" ht="12.75">
      <c r="C45679" s="101"/>
    </row>
    <row r="45680" spans="3:3" ht="12.75">
      <c r="C45680" s="101"/>
    </row>
    <row r="45681" spans="3:3" ht="12.75">
      <c r="C45681" s="101"/>
    </row>
    <row r="45682" spans="3:3" ht="12.75">
      <c r="C45682" s="101"/>
    </row>
    <row r="45683" spans="3:3" ht="12.75">
      <c r="C45683" s="101"/>
    </row>
    <row r="45684" spans="3:3" ht="12.75">
      <c r="C45684" s="101"/>
    </row>
    <row r="45685" spans="3:3" ht="12.75">
      <c r="C45685" s="101"/>
    </row>
    <row r="45686" spans="3:3" ht="12.75">
      <c r="C45686" s="101"/>
    </row>
    <row r="45687" spans="3:3" ht="12.75">
      <c r="C45687" s="101"/>
    </row>
    <row r="45688" spans="3:3" ht="12.75">
      <c r="C45688" s="101"/>
    </row>
    <row r="45689" spans="3:3" ht="12.75">
      <c r="C45689" s="101"/>
    </row>
    <row r="45690" spans="3:3" ht="12.75">
      <c r="C45690" s="101"/>
    </row>
    <row r="45691" spans="3:3" ht="12.75">
      <c r="C45691" s="101"/>
    </row>
    <row r="45692" spans="3:3" ht="12.75">
      <c r="C45692" s="101"/>
    </row>
    <row r="45693" spans="3:3" ht="12.75">
      <c r="C45693" s="101"/>
    </row>
    <row r="45694" spans="3:3" ht="12.75">
      <c r="C45694" s="101"/>
    </row>
    <row r="45695" spans="3:3" ht="12.75">
      <c r="C45695" s="101"/>
    </row>
    <row r="45696" spans="3:3" ht="12.75">
      <c r="C45696" s="101"/>
    </row>
    <row r="45697" spans="3:3" ht="12.75">
      <c r="C45697" s="101"/>
    </row>
    <row r="45698" spans="3:3" ht="12.75">
      <c r="C45698" s="101"/>
    </row>
    <row r="45699" spans="3:3" ht="12.75">
      <c r="C45699" s="101"/>
    </row>
    <row r="45700" spans="3:3" ht="12.75">
      <c r="C45700" s="101"/>
    </row>
    <row r="45701" spans="3:3" ht="12.75">
      <c r="C45701" s="101"/>
    </row>
    <row r="45702" spans="3:3" ht="12.75">
      <c r="C45702" s="101"/>
    </row>
    <row r="45703" spans="3:3" ht="12.75">
      <c r="C45703" s="101"/>
    </row>
    <row r="45704" spans="3:3" ht="12.75">
      <c r="C45704" s="101"/>
    </row>
    <row r="45705" spans="3:3" ht="12.75">
      <c r="C45705" s="101"/>
    </row>
    <row r="45706" spans="3:3" ht="12.75">
      <c r="C45706" s="101"/>
    </row>
    <row r="45707" spans="3:3" ht="12.75">
      <c r="C45707" s="101"/>
    </row>
    <row r="45708" spans="3:3" ht="12.75">
      <c r="C45708" s="101"/>
    </row>
    <row r="45709" spans="3:3" ht="12.75">
      <c r="C45709" s="101"/>
    </row>
    <row r="45710" spans="3:3" ht="12.75">
      <c r="C45710" s="101"/>
    </row>
    <row r="45711" spans="3:3" ht="12.75">
      <c r="C45711" s="101"/>
    </row>
    <row r="45712" spans="3:3" ht="12.75">
      <c r="C45712" s="101"/>
    </row>
    <row r="45713" spans="3:3" ht="12.75">
      <c r="C45713" s="101"/>
    </row>
    <row r="45714" spans="3:3" ht="12.75">
      <c r="C45714" s="101"/>
    </row>
    <row r="45715" spans="3:3" ht="12.75">
      <c r="C45715" s="101"/>
    </row>
    <row r="45716" spans="3:3" ht="12.75">
      <c r="C45716" s="101"/>
    </row>
    <row r="45717" spans="3:3" ht="12.75">
      <c r="C45717" s="101"/>
    </row>
    <row r="45718" spans="3:3" ht="12.75">
      <c r="C45718" s="101"/>
    </row>
    <row r="45719" spans="3:3" ht="12.75">
      <c r="C45719" s="101"/>
    </row>
    <row r="45720" spans="3:3" ht="12.75">
      <c r="C45720" s="101"/>
    </row>
    <row r="45721" spans="3:3" ht="12.75">
      <c r="C45721" s="101"/>
    </row>
    <row r="45722" spans="3:3" ht="12.75">
      <c r="C45722" s="101"/>
    </row>
    <row r="45723" spans="3:3" ht="12.75">
      <c r="C45723" s="101"/>
    </row>
    <row r="45724" spans="3:3" ht="12.75">
      <c r="C45724" s="101"/>
    </row>
    <row r="45725" spans="3:3" ht="12.75">
      <c r="C45725" s="101"/>
    </row>
    <row r="45726" spans="3:3" ht="12.75">
      <c r="C45726" s="101"/>
    </row>
    <row r="45727" spans="3:3" ht="12.75">
      <c r="C45727" s="101"/>
    </row>
    <row r="45728" spans="3:3" ht="12.75">
      <c r="C45728" s="101"/>
    </row>
    <row r="45729" spans="3:3" ht="12.75">
      <c r="C45729" s="101"/>
    </row>
    <row r="45730" spans="3:3" ht="12.75">
      <c r="C45730" s="101"/>
    </row>
    <row r="45731" spans="3:3" ht="12.75">
      <c r="C45731" s="101"/>
    </row>
    <row r="45732" spans="3:3" ht="12.75">
      <c r="C45732" s="101"/>
    </row>
    <row r="45733" spans="3:3" ht="12.75">
      <c r="C45733" s="101"/>
    </row>
    <row r="45734" spans="3:3" ht="12.75">
      <c r="C45734" s="101"/>
    </row>
    <row r="45735" spans="3:3" ht="12.75">
      <c r="C45735" s="101"/>
    </row>
    <row r="45736" spans="3:3" ht="12.75">
      <c r="C45736" s="101"/>
    </row>
    <row r="45737" spans="3:3" ht="12.75">
      <c r="C45737" s="101"/>
    </row>
    <row r="45738" spans="3:3" ht="12.75">
      <c r="C45738" s="101"/>
    </row>
    <row r="45739" spans="3:3" ht="12.75">
      <c r="C45739" s="101"/>
    </row>
    <row r="45740" spans="3:3" ht="12.75">
      <c r="C45740" s="101"/>
    </row>
    <row r="45741" spans="3:3" ht="12.75">
      <c r="C45741" s="101"/>
    </row>
    <row r="45742" spans="3:3" ht="12.75">
      <c r="C45742" s="101"/>
    </row>
    <row r="45743" spans="3:3" ht="12.75">
      <c r="C45743" s="101"/>
    </row>
    <row r="45744" spans="3:3" ht="12.75">
      <c r="C45744" s="101"/>
    </row>
    <row r="45745" spans="3:3" ht="12.75">
      <c r="C45745" s="101"/>
    </row>
    <row r="45746" spans="3:3" ht="12.75">
      <c r="C45746" s="101"/>
    </row>
    <row r="45747" spans="3:3" ht="12.75">
      <c r="C45747" s="101"/>
    </row>
    <row r="45748" spans="3:3" ht="12.75">
      <c r="C45748" s="101"/>
    </row>
    <row r="45749" spans="3:3" ht="12.75">
      <c r="C45749" s="101"/>
    </row>
    <row r="45750" spans="3:3" ht="12.75">
      <c r="C45750" s="101"/>
    </row>
    <row r="45751" spans="3:3" ht="12.75">
      <c r="C45751" s="101"/>
    </row>
    <row r="45752" spans="3:3" ht="12.75">
      <c r="C45752" s="101"/>
    </row>
    <row r="45753" spans="3:3" ht="12.75">
      <c r="C45753" s="101"/>
    </row>
    <row r="45754" spans="3:3" ht="12.75">
      <c r="C45754" s="101"/>
    </row>
    <row r="45755" spans="3:3" ht="12.75">
      <c r="C45755" s="101"/>
    </row>
    <row r="45756" spans="3:3" ht="12.75">
      <c r="C45756" s="101"/>
    </row>
    <row r="45757" spans="3:3" ht="12.75">
      <c r="C45757" s="101"/>
    </row>
    <row r="45758" spans="3:3" ht="12.75">
      <c r="C45758" s="101"/>
    </row>
    <row r="45759" spans="3:3" ht="12.75">
      <c r="C45759" s="101"/>
    </row>
    <row r="45760" spans="3:3" ht="12.75">
      <c r="C45760" s="101"/>
    </row>
    <row r="45761" spans="3:3" ht="12.75">
      <c r="C45761" s="101"/>
    </row>
    <row r="45762" spans="3:3" ht="12.75">
      <c r="C45762" s="101"/>
    </row>
    <row r="45763" spans="3:3" ht="12.75">
      <c r="C45763" s="101"/>
    </row>
    <row r="45764" spans="3:3" ht="12.75">
      <c r="C45764" s="101"/>
    </row>
    <row r="45765" spans="3:3" ht="12.75">
      <c r="C45765" s="101"/>
    </row>
    <row r="45766" spans="3:3" ht="12.75">
      <c r="C45766" s="101"/>
    </row>
    <row r="45767" spans="3:3" ht="12.75">
      <c r="C45767" s="101"/>
    </row>
    <row r="45768" spans="3:3" ht="12.75">
      <c r="C45768" s="101"/>
    </row>
    <row r="45769" spans="3:3" ht="12.75">
      <c r="C45769" s="101"/>
    </row>
    <row r="45770" spans="3:3" ht="12.75">
      <c r="C45770" s="101"/>
    </row>
    <row r="45771" spans="3:3" ht="12.75">
      <c r="C45771" s="101"/>
    </row>
    <row r="45772" spans="3:3" ht="12.75">
      <c r="C45772" s="101"/>
    </row>
    <row r="45773" spans="3:3" ht="12.75">
      <c r="C45773" s="101"/>
    </row>
    <row r="45774" spans="3:3" ht="12.75">
      <c r="C45774" s="101"/>
    </row>
    <row r="45775" spans="3:3" ht="12.75">
      <c r="C45775" s="101"/>
    </row>
    <row r="45776" spans="3:3" ht="12.75">
      <c r="C45776" s="101"/>
    </row>
    <row r="45777" spans="3:3" ht="12.75">
      <c r="C45777" s="101"/>
    </row>
    <row r="45778" spans="3:3" ht="12.75">
      <c r="C45778" s="101"/>
    </row>
    <row r="45779" spans="3:3" ht="12.75">
      <c r="C45779" s="101"/>
    </row>
    <row r="45780" spans="3:3" ht="12.75">
      <c r="C45780" s="101"/>
    </row>
    <row r="45781" spans="3:3" ht="12.75">
      <c r="C45781" s="101"/>
    </row>
    <row r="45782" spans="3:3" ht="12.75">
      <c r="C45782" s="101"/>
    </row>
    <row r="45783" spans="3:3" ht="12.75">
      <c r="C45783" s="101"/>
    </row>
    <row r="45784" spans="3:3" ht="12.75">
      <c r="C45784" s="101"/>
    </row>
    <row r="45785" spans="3:3" ht="12.75">
      <c r="C45785" s="101"/>
    </row>
    <row r="45786" spans="3:3" ht="12.75">
      <c r="C45786" s="101"/>
    </row>
    <row r="45787" spans="3:3" ht="12.75">
      <c r="C45787" s="101"/>
    </row>
    <row r="45788" spans="3:3" ht="12.75">
      <c r="C45788" s="101"/>
    </row>
    <row r="45789" spans="3:3" ht="12.75">
      <c r="C45789" s="101"/>
    </row>
    <row r="45790" spans="3:3" ht="12.75">
      <c r="C45790" s="101"/>
    </row>
    <row r="45791" spans="3:3" ht="12.75">
      <c r="C45791" s="101"/>
    </row>
    <row r="45792" spans="3:3" ht="12.75">
      <c r="C45792" s="101"/>
    </row>
    <row r="45793" spans="3:3" ht="12.75">
      <c r="C45793" s="101"/>
    </row>
    <row r="45794" spans="3:3" ht="12.75">
      <c r="C45794" s="101"/>
    </row>
    <row r="45795" spans="3:3" ht="12.75">
      <c r="C45795" s="101"/>
    </row>
    <row r="45796" spans="3:3" ht="12.75">
      <c r="C45796" s="101"/>
    </row>
    <row r="45797" spans="3:3" ht="12.75">
      <c r="C45797" s="101"/>
    </row>
    <row r="45798" spans="3:3" ht="12.75">
      <c r="C45798" s="101"/>
    </row>
    <row r="45799" spans="3:3" ht="12.75">
      <c r="C45799" s="101"/>
    </row>
    <row r="45800" spans="3:3" ht="12.75">
      <c r="C45800" s="101"/>
    </row>
    <row r="45801" spans="3:3" ht="12.75">
      <c r="C45801" s="101"/>
    </row>
    <row r="45802" spans="3:3" ht="12.75">
      <c r="C45802" s="101"/>
    </row>
    <row r="45803" spans="3:3" ht="12.75">
      <c r="C45803" s="101"/>
    </row>
    <row r="45804" spans="3:3" ht="12.75">
      <c r="C45804" s="101"/>
    </row>
    <row r="45805" spans="3:3" ht="12.75">
      <c r="C45805" s="101"/>
    </row>
    <row r="45806" spans="3:3" ht="12.75">
      <c r="C45806" s="101"/>
    </row>
    <row r="45807" spans="3:3" ht="12.75">
      <c r="C45807" s="101"/>
    </row>
    <row r="45808" spans="3:3" ht="12.75">
      <c r="C45808" s="101"/>
    </row>
    <row r="45809" spans="3:3" ht="12.75">
      <c r="C45809" s="101"/>
    </row>
    <row r="45810" spans="3:3" ht="12.75">
      <c r="C45810" s="101"/>
    </row>
    <row r="45811" spans="3:3" ht="12.75">
      <c r="C45811" s="101"/>
    </row>
    <row r="45812" spans="3:3" ht="12.75">
      <c r="C45812" s="101"/>
    </row>
    <row r="45813" spans="3:3" ht="12.75">
      <c r="C45813" s="101"/>
    </row>
    <row r="45814" spans="3:3" ht="12.75">
      <c r="C45814" s="101"/>
    </row>
    <row r="45815" spans="3:3" ht="12.75">
      <c r="C45815" s="101"/>
    </row>
    <row r="45816" spans="3:3" ht="12.75">
      <c r="C45816" s="101"/>
    </row>
    <row r="45817" spans="3:3" ht="12.75">
      <c r="C45817" s="101"/>
    </row>
    <row r="45818" spans="3:3" ht="12.75">
      <c r="C45818" s="101"/>
    </row>
    <row r="45819" spans="3:3" ht="12.75">
      <c r="C45819" s="101"/>
    </row>
    <row r="45820" spans="3:3" ht="12.75">
      <c r="C45820" s="101"/>
    </row>
    <row r="45821" spans="3:3" ht="12.75">
      <c r="C45821" s="101"/>
    </row>
    <row r="45822" spans="3:3" ht="12.75">
      <c r="C45822" s="101"/>
    </row>
    <row r="45823" spans="3:3" ht="12.75">
      <c r="C45823" s="101"/>
    </row>
    <row r="45824" spans="3:3" ht="12.75">
      <c r="C45824" s="101"/>
    </row>
    <row r="45825" spans="3:3" ht="12.75">
      <c r="C45825" s="101"/>
    </row>
    <row r="45826" spans="3:3" ht="12.75">
      <c r="C45826" s="101"/>
    </row>
    <row r="45827" spans="3:3" ht="12.75">
      <c r="C45827" s="101"/>
    </row>
    <row r="45828" spans="3:3" ht="12.75">
      <c r="C45828" s="101"/>
    </row>
    <row r="45829" spans="3:3" ht="12.75">
      <c r="C45829" s="101"/>
    </row>
    <row r="45830" spans="3:3" ht="12.75">
      <c r="C45830" s="101"/>
    </row>
    <row r="45831" spans="3:3" ht="12.75">
      <c r="C45831" s="101"/>
    </row>
    <row r="45832" spans="3:3" ht="12.75">
      <c r="C45832" s="101"/>
    </row>
    <row r="45833" spans="3:3" ht="12.75">
      <c r="C45833" s="101"/>
    </row>
    <row r="45834" spans="3:3" ht="12.75">
      <c r="C45834" s="101"/>
    </row>
    <row r="45835" spans="3:3" ht="12.75">
      <c r="C45835" s="101"/>
    </row>
    <row r="45836" spans="3:3" ht="12.75">
      <c r="C45836" s="101"/>
    </row>
    <row r="45837" spans="3:3" ht="12.75">
      <c r="C45837" s="101"/>
    </row>
    <row r="45838" spans="3:3" ht="12.75">
      <c r="C45838" s="101"/>
    </row>
    <row r="45839" spans="3:3" ht="12.75">
      <c r="C45839" s="101"/>
    </row>
    <row r="45840" spans="3:3" ht="12.75">
      <c r="C45840" s="101"/>
    </row>
    <row r="45841" spans="3:3" ht="12.75">
      <c r="C45841" s="101"/>
    </row>
    <row r="45842" spans="3:3" ht="12.75">
      <c r="C45842" s="101"/>
    </row>
    <row r="45843" spans="3:3" ht="12.75">
      <c r="C45843" s="101"/>
    </row>
    <row r="45844" spans="3:3" ht="12.75">
      <c r="C45844" s="101"/>
    </row>
    <row r="45845" spans="3:3" ht="12.75">
      <c r="C45845" s="101"/>
    </row>
    <row r="45846" spans="3:3" ht="12.75">
      <c r="C45846" s="101"/>
    </row>
    <row r="45847" spans="3:3" ht="12.75">
      <c r="C45847" s="101"/>
    </row>
    <row r="45848" spans="3:3" ht="12.75">
      <c r="C45848" s="101"/>
    </row>
    <row r="45849" spans="3:3" ht="12.75">
      <c r="C45849" s="101"/>
    </row>
    <row r="45850" spans="3:3" ht="12.75">
      <c r="C45850" s="101"/>
    </row>
    <row r="45851" spans="3:3" ht="12.75">
      <c r="C45851" s="101"/>
    </row>
    <row r="45852" spans="3:3" ht="12.75">
      <c r="C45852" s="101"/>
    </row>
    <row r="45853" spans="3:3" ht="12.75">
      <c r="C45853" s="101"/>
    </row>
    <row r="45854" spans="3:3" ht="12.75">
      <c r="C45854" s="101"/>
    </row>
    <row r="45855" spans="3:3" ht="12.75">
      <c r="C45855" s="101"/>
    </row>
    <row r="45856" spans="3:3" ht="12.75">
      <c r="C45856" s="101"/>
    </row>
    <row r="45857" spans="3:3" ht="12.75">
      <c r="C45857" s="101"/>
    </row>
    <row r="45858" spans="3:3" ht="12.75">
      <c r="C45858" s="101"/>
    </row>
    <row r="45859" spans="3:3" ht="12.75">
      <c r="C45859" s="101"/>
    </row>
    <row r="45860" spans="3:3" ht="12.75">
      <c r="C45860" s="101"/>
    </row>
    <row r="45861" spans="3:3" ht="12.75">
      <c r="C45861" s="101"/>
    </row>
    <row r="45862" spans="3:3" ht="12.75">
      <c r="C45862" s="101"/>
    </row>
    <row r="45863" spans="3:3" ht="12.75">
      <c r="C45863" s="101"/>
    </row>
    <row r="45864" spans="3:3" ht="12.75">
      <c r="C45864" s="101"/>
    </row>
    <row r="45865" spans="3:3" ht="12.75">
      <c r="C45865" s="101"/>
    </row>
    <row r="45866" spans="3:3" ht="12.75">
      <c r="C45866" s="101"/>
    </row>
    <row r="45867" spans="3:3" ht="12.75">
      <c r="C45867" s="101"/>
    </row>
    <row r="45868" spans="3:3" ht="12.75">
      <c r="C45868" s="101"/>
    </row>
    <row r="45869" spans="3:3" ht="12.75">
      <c r="C45869" s="101"/>
    </row>
    <row r="45870" spans="3:3" ht="12.75">
      <c r="C45870" s="101"/>
    </row>
    <row r="45871" spans="3:3" ht="12.75">
      <c r="C45871" s="101"/>
    </row>
    <row r="45872" spans="3:3" ht="12.75">
      <c r="C45872" s="101"/>
    </row>
    <row r="45873" spans="3:3" ht="12.75">
      <c r="C45873" s="101"/>
    </row>
    <row r="45874" spans="3:3" ht="12.75">
      <c r="C45874" s="101"/>
    </row>
    <row r="45875" spans="3:3" ht="12.75">
      <c r="C45875" s="101"/>
    </row>
    <row r="45876" spans="3:3" ht="12.75">
      <c r="C45876" s="101"/>
    </row>
    <row r="45877" spans="3:3" ht="12.75">
      <c r="C45877" s="101"/>
    </row>
    <row r="45878" spans="3:3" ht="12.75">
      <c r="C45878" s="101"/>
    </row>
    <row r="45879" spans="3:3" ht="12.75">
      <c r="C45879" s="101"/>
    </row>
    <row r="45880" spans="3:3" ht="12.75">
      <c r="C45880" s="101"/>
    </row>
    <row r="45881" spans="3:3" ht="12.75">
      <c r="C45881" s="101"/>
    </row>
    <row r="45882" spans="3:3" ht="12.75">
      <c r="C45882" s="101"/>
    </row>
    <row r="45883" spans="3:3" ht="12.75">
      <c r="C45883" s="101"/>
    </row>
    <row r="45884" spans="3:3" ht="12.75">
      <c r="C45884" s="101"/>
    </row>
    <row r="45885" spans="3:3" ht="12.75">
      <c r="C45885" s="101"/>
    </row>
    <row r="45886" spans="3:3" ht="12.75">
      <c r="C45886" s="101"/>
    </row>
    <row r="45887" spans="3:3" ht="12.75">
      <c r="C45887" s="101"/>
    </row>
    <row r="45888" spans="3:3" ht="12.75">
      <c r="C45888" s="101"/>
    </row>
    <row r="45889" spans="3:3" ht="12.75">
      <c r="C45889" s="101"/>
    </row>
    <row r="45890" spans="3:3" ht="12.75">
      <c r="C45890" s="101"/>
    </row>
    <row r="45891" spans="3:3" ht="12.75">
      <c r="C45891" s="101"/>
    </row>
    <row r="45892" spans="3:3" ht="12.75">
      <c r="C45892" s="101"/>
    </row>
    <row r="45893" spans="3:3" ht="12.75">
      <c r="C45893" s="101"/>
    </row>
    <row r="45894" spans="3:3" ht="12.75">
      <c r="C45894" s="101"/>
    </row>
    <row r="45895" spans="3:3" ht="12.75">
      <c r="C45895" s="101"/>
    </row>
    <row r="45896" spans="3:3" ht="12.75">
      <c r="C45896" s="101"/>
    </row>
    <row r="45897" spans="3:3" ht="12.75">
      <c r="C45897" s="101"/>
    </row>
    <row r="45898" spans="3:3" ht="12.75">
      <c r="C45898" s="101"/>
    </row>
    <row r="45899" spans="3:3" ht="12.75">
      <c r="C45899" s="101"/>
    </row>
    <row r="45900" spans="3:3" ht="12.75">
      <c r="C45900" s="101"/>
    </row>
    <row r="45901" spans="3:3" ht="12.75">
      <c r="C45901" s="101"/>
    </row>
    <row r="45902" spans="3:3" ht="12.75">
      <c r="C45902" s="101"/>
    </row>
    <row r="45903" spans="3:3" ht="12.75">
      <c r="C45903" s="101"/>
    </row>
    <row r="45904" spans="3:3" ht="12.75">
      <c r="C45904" s="101"/>
    </row>
    <row r="45905" spans="3:3" ht="12.75">
      <c r="C45905" s="101"/>
    </row>
    <row r="45906" spans="3:3" ht="12.75">
      <c r="C45906" s="101"/>
    </row>
    <row r="45907" spans="3:3" ht="12.75">
      <c r="C45907" s="101"/>
    </row>
    <row r="45908" spans="3:3" ht="12.75">
      <c r="C45908" s="101"/>
    </row>
    <row r="45909" spans="3:3" ht="12.75">
      <c r="C45909" s="101"/>
    </row>
    <row r="45910" spans="3:3" ht="12.75">
      <c r="C45910" s="101"/>
    </row>
    <row r="45911" spans="3:3" ht="12.75">
      <c r="C45911" s="101"/>
    </row>
    <row r="45912" spans="3:3" ht="12.75">
      <c r="C45912" s="101"/>
    </row>
    <row r="45913" spans="3:3" ht="12.75">
      <c r="C45913" s="101"/>
    </row>
    <row r="45914" spans="3:3" ht="12.75">
      <c r="C45914" s="101"/>
    </row>
    <row r="45915" spans="3:3" ht="12.75">
      <c r="C45915" s="101"/>
    </row>
    <row r="45916" spans="3:3" ht="12.75">
      <c r="C45916" s="101"/>
    </row>
    <row r="45917" spans="3:3" ht="12.75">
      <c r="C45917" s="101"/>
    </row>
    <row r="45918" spans="3:3" ht="12.75">
      <c r="C45918" s="101"/>
    </row>
    <row r="45919" spans="3:3" ht="12.75">
      <c r="C45919" s="101"/>
    </row>
    <row r="45920" spans="3:3" ht="12.75">
      <c r="C45920" s="101"/>
    </row>
    <row r="45921" spans="3:3" ht="12.75">
      <c r="C45921" s="101"/>
    </row>
    <row r="45922" spans="3:3" ht="12.75">
      <c r="C45922" s="101"/>
    </row>
    <row r="45923" spans="3:3" ht="12.75">
      <c r="C45923" s="101"/>
    </row>
    <row r="45924" spans="3:3" ht="12.75">
      <c r="C45924" s="101"/>
    </row>
    <row r="45925" spans="3:3" ht="12.75">
      <c r="C45925" s="101"/>
    </row>
    <row r="45926" spans="3:3" ht="12.75">
      <c r="C45926" s="101"/>
    </row>
    <row r="45927" spans="3:3" ht="12.75">
      <c r="C45927" s="101"/>
    </row>
    <row r="45928" spans="3:3" ht="12.75">
      <c r="C45928" s="101"/>
    </row>
    <row r="45929" spans="3:3" ht="12.75">
      <c r="C45929" s="101"/>
    </row>
    <row r="45930" spans="3:3" ht="12.75">
      <c r="C45930" s="101"/>
    </row>
    <row r="45931" spans="3:3" ht="12.75">
      <c r="C45931" s="101"/>
    </row>
    <row r="45932" spans="3:3" ht="12.75">
      <c r="C45932" s="101"/>
    </row>
    <row r="45933" spans="3:3" ht="12.75">
      <c r="C45933" s="101"/>
    </row>
    <row r="45934" spans="3:3" ht="12.75">
      <c r="C45934" s="101"/>
    </row>
    <row r="45935" spans="3:3" ht="12.75">
      <c r="C45935" s="101"/>
    </row>
    <row r="45936" spans="3:3" ht="12.75">
      <c r="C45936" s="101"/>
    </row>
    <row r="45937" spans="3:3" ht="12.75">
      <c r="C45937" s="101"/>
    </row>
    <row r="45938" spans="3:3" ht="12.75">
      <c r="C45938" s="101"/>
    </row>
    <row r="45939" spans="3:3" ht="12.75">
      <c r="C45939" s="101"/>
    </row>
    <row r="45940" spans="3:3" ht="12.75">
      <c r="C45940" s="101"/>
    </row>
    <row r="45941" spans="3:3" ht="12.75">
      <c r="C45941" s="101"/>
    </row>
    <row r="45942" spans="3:3" ht="12.75">
      <c r="C45942" s="101"/>
    </row>
    <row r="45943" spans="3:3" ht="12.75">
      <c r="C45943" s="101"/>
    </row>
    <row r="45944" spans="3:3" ht="12.75">
      <c r="C45944" s="101"/>
    </row>
    <row r="45945" spans="3:3" ht="12.75">
      <c r="C45945" s="101"/>
    </row>
    <row r="45946" spans="3:3" ht="12.75">
      <c r="C45946" s="101"/>
    </row>
    <row r="45947" spans="3:3" ht="12.75">
      <c r="C45947" s="101"/>
    </row>
    <row r="45948" spans="3:3" ht="12.75">
      <c r="C45948" s="101"/>
    </row>
    <row r="45949" spans="3:3" ht="12.75">
      <c r="C45949" s="101"/>
    </row>
    <row r="45950" spans="3:3" ht="12.75">
      <c r="C45950" s="101"/>
    </row>
    <row r="45951" spans="3:3" ht="12.75">
      <c r="C45951" s="101"/>
    </row>
    <row r="45952" spans="3:3" ht="12.75">
      <c r="C45952" s="101"/>
    </row>
    <row r="45953" spans="3:3" ht="12.75">
      <c r="C45953" s="101"/>
    </row>
    <row r="45954" spans="3:3" ht="12.75">
      <c r="C45954" s="101"/>
    </row>
    <row r="45955" spans="3:3" ht="12.75">
      <c r="C45955" s="101"/>
    </row>
    <row r="45956" spans="3:3" ht="12.75">
      <c r="C45956" s="101"/>
    </row>
    <row r="45957" spans="3:3" ht="12.75">
      <c r="C45957" s="101"/>
    </row>
    <row r="45958" spans="3:3" ht="12.75">
      <c r="C45958" s="101"/>
    </row>
    <row r="45959" spans="3:3" ht="12.75">
      <c r="C45959" s="101"/>
    </row>
    <row r="45960" spans="3:3" ht="12.75">
      <c r="C45960" s="101"/>
    </row>
    <row r="45961" spans="3:3" ht="12.75">
      <c r="C45961" s="101"/>
    </row>
    <row r="45962" spans="3:3" ht="12.75">
      <c r="C45962" s="101"/>
    </row>
    <row r="45963" spans="3:3" ht="12.75">
      <c r="C45963" s="101"/>
    </row>
    <row r="45964" spans="3:3" ht="12.75">
      <c r="C45964" s="101"/>
    </row>
    <row r="45965" spans="3:3" ht="12.75">
      <c r="C45965" s="101"/>
    </row>
    <row r="45966" spans="3:3" ht="12.75">
      <c r="C45966" s="101"/>
    </row>
    <row r="45967" spans="3:3" ht="12.75">
      <c r="C45967" s="101"/>
    </row>
    <row r="45968" spans="3:3" ht="12.75">
      <c r="C45968" s="101"/>
    </row>
    <row r="45969" spans="3:3" ht="12.75">
      <c r="C45969" s="101"/>
    </row>
    <row r="45970" spans="3:3" ht="12.75">
      <c r="C45970" s="101"/>
    </row>
    <row r="45971" spans="3:3" ht="12.75">
      <c r="C45971" s="101"/>
    </row>
    <row r="45972" spans="3:3" ht="12.75">
      <c r="C45972" s="101"/>
    </row>
    <row r="45973" spans="3:3" ht="12.75">
      <c r="C45973" s="101"/>
    </row>
    <row r="45974" spans="3:3" ht="12.75">
      <c r="C45974" s="101"/>
    </row>
    <row r="45975" spans="3:3" ht="12.75">
      <c r="C45975" s="101"/>
    </row>
    <row r="45976" spans="3:3" ht="12.75">
      <c r="C45976" s="101"/>
    </row>
    <row r="45977" spans="3:3" ht="12.75">
      <c r="C45977" s="101"/>
    </row>
    <row r="45978" spans="3:3" ht="12.75">
      <c r="C45978" s="101"/>
    </row>
    <row r="45979" spans="3:3" ht="12.75">
      <c r="C45979" s="101"/>
    </row>
    <row r="45980" spans="3:3" ht="12.75">
      <c r="C45980" s="101"/>
    </row>
    <row r="45981" spans="3:3" ht="12.75">
      <c r="C45981" s="101"/>
    </row>
    <row r="45982" spans="3:3" ht="12.75">
      <c r="C45982" s="101"/>
    </row>
    <row r="45983" spans="3:3" ht="12.75">
      <c r="C45983" s="101"/>
    </row>
    <row r="45984" spans="3:3" ht="12.75">
      <c r="C45984" s="101"/>
    </row>
    <row r="45985" spans="3:3" ht="12.75">
      <c r="C45985" s="101"/>
    </row>
    <row r="45986" spans="3:3" ht="12.75">
      <c r="C45986" s="101"/>
    </row>
    <row r="45987" spans="3:3" ht="12.75">
      <c r="C45987" s="101"/>
    </row>
    <row r="45988" spans="3:3" ht="12.75">
      <c r="C45988" s="101"/>
    </row>
    <row r="45989" spans="3:3" ht="12.75">
      <c r="C45989" s="101"/>
    </row>
    <row r="45990" spans="3:3" ht="12.75">
      <c r="C45990" s="101"/>
    </row>
    <row r="45991" spans="3:3" ht="12.75">
      <c r="C45991" s="101"/>
    </row>
    <row r="45992" spans="3:3" ht="12.75">
      <c r="C45992" s="101"/>
    </row>
    <row r="45993" spans="3:3" ht="12.75">
      <c r="C45993" s="101"/>
    </row>
    <row r="45994" spans="3:3" ht="12.75">
      <c r="C45994" s="101"/>
    </row>
    <row r="45995" spans="3:3" ht="12.75">
      <c r="C45995" s="101"/>
    </row>
    <row r="45996" spans="3:3" ht="12.75">
      <c r="C45996" s="101"/>
    </row>
    <row r="45997" spans="3:3" ht="12.75">
      <c r="C45997" s="101"/>
    </row>
    <row r="45998" spans="3:3" ht="12.75">
      <c r="C45998" s="101"/>
    </row>
    <row r="45999" spans="3:3" ht="12.75">
      <c r="C45999" s="101"/>
    </row>
    <row r="46000" spans="3:3" ht="12.75">
      <c r="C46000" s="101"/>
    </row>
    <row r="46001" spans="3:3" ht="12.75">
      <c r="C46001" s="101"/>
    </row>
    <row r="46002" spans="3:3" ht="12.75">
      <c r="C46002" s="101"/>
    </row>
    <row r="46003" spans="3:3" ht="12.75">
      <c r="C46003" s="101"/>
    </row>
    <row r="46004" spans="3:3" ht="12.75">
      <c r="C46004" s="101"/>
    </row>
    <row r="46005" spans="3:3" ht="12.75">
      <c r="C46005" s="101"/>
    </row>
    <row r="46006" spans="3:3" ht="12.75">
      <c r="C46006" s="101"/>
    </row>
    <row r="46007" spans="3:3" ht="12.75">
      <c r="C46007" s="101"/>
    </row>
    <row r="46008" spans="3:3" ht="12.75">
      <c r="C46008" s="101"/>
    </row>
    <row r="46009" spans="3:3" ht="12.75">
      <c r="C46009" s="101"/>
    </row>
    <row r="46010" spans="3:3" ht="12.75">
      <c r="C46010" s="101"/>
    </row>
    <row r="46011" spans="3:3" ht="12.75">
      <c r="C46011" s="101"/>
    </row>
    <row r="46012" spans="3:3" ht="12.75">
      <c r="C46012" s="101"/>
    </row>
    <row r="46013" spans="3:3" ht="12.75">
      <c r="C46013" s="101"/>
    </row>
    <row r="46014" spans="3:3" ht="12.75">
      <c r="C46014" s="101"/>
    </row>
    <row r="46015" spans="3:3" ht="12.75">
      <c r="C46015" s="101"/>
    </row>
    <row r="46016" spans="3:3" ht="12.75">
      <c r="C46016" s="101"/>
    </row>
    <row r="46017" spans="3:3" ht="12.75">
      <c r="C46017" s="101"/>
    </row>
    <row r="46018" spans="3:3" ht="12.75">
      <c r="C46018" s="101"/>
    </row>
    <row r="46019" spans="3:3" ht="12.75">
      <c r="C46019" s="101"/>
    </row>
    <row r="46020" spans="3:3" ht="12.75">
      <c r="C46020" s="101"/>
    </row>
    <row r="46021" spans="3:3" ht="12.75">
      <c r="C46021" s="101"/>
    </row>
    <row r="46022" spans="3:3" ht="12.75">
      <c r="C46022" s="101"/>
    </row>
    <row r="46023" spans="3:3" ht="12.75">
      <c r="C46023" s="101"/>
    </row>
    <row r="46024" spans="3:3" ht="12.75">
      <c r="C46024" s="101"/>
    </row>
    <row r="46025" spans="3:3" ht="12.75">
      <c r="C46025" s="101"/>
    </row>
    <row r="46026" spans="3:3" ht="12.75">
      <c r="C46026" s="101"/>
    </row>
    <row r="46027" spans="3:3" ht="12.75">
      <c r="C46027" s="101"/>
    </row>
    <row r="46028" spans="3:3" ht="12.75">
      <c r="C46028" s="101"/>
    </row>
    <row r="46029" spans="3:3" ht="12.75">
      <c r="C46029" s="101"/>
    </row>
    <row r="46030" spans="3:3" ht="12.75">
      <c r="C46030" s="101"/>
    </row>
    <row r="46031" spans="3:3" ht="12.75">
      <c r="C46031" s="101"/>
    </row>
    <row r="46032" spans="3:3" ht="12.75">
      <c r="C46032" s="101"/>
    </row>
    <row r="46033" spans="3:3" ht="12.75">
      <c r="C46033" s="101"/>
    </row>
    <row r="46034" spans="3:3" ht="12.75">
      <c r="C46034" s="101"/>
    </row>
    <row r="46035" spans="3:3" ht="12.75">
      <c r="C46035" s="101"/>
    </row>
    <row r="46036" spans="3:3" ht="12.75">
      <c r="C46036" s="101"/>
    </row>
    <row r="46037" spans="3:3" ht="12.75">
      <c r="C46037" s="101"/>
    </row>
    <row r="46038" spans="3:3" ht="12.75">
      <c r="C46038" s="101"/>
    </row>
    <row r="46039" spans="3:3" ht="12.75">
      <c r="C46039" s="101"/>
    </row>
    <row r="46040" spans="3:3" ht="12.75">
      <c r="C46040" s="101"/>
    </row>
    <row r="46041" spans="3:3" ht="12.75">
      <c r="C46041" s="101"/>
    </row>
    <row r="46042" spans="3:3" ht="12.75">
      <c r="C46042" s="101"/>
    </row>
    <row r="46043" spans="3:3" ht="12.75">
      <c r="C46043" s="101"/>
    </row>
    <row r="46044" spans="3:3" ht="12.75">
      <c r="C46044" s="101"/>
    </row>
    <row r="46045" spans="3:3" ht="12.75">
      <c r="C46045" s="101"/>
    </row>
    <row r="46046" spans="3:3" ht="12.75">
      <c r="C46046" s="101"/>
    </row>
    <row r="46047" spans="3:3" ht="12.75">
      <c r="C46047" s="101"/>
    </row>
    <row r="46048" spans="3:3" ht="12.75">
      <c r="C46048" s="101"/>
    </row>
    <row r="46049" spans="3:3" ht="12.75">
      <c r="C46049" s="101"/>
    </row>
    <row r="46050" spans="3:3" ht="12.75">
      <c r="C46050" s="101"/>
    </row>
    <row r="46051" spans="3:3" ht="12.75">
      <c r="C46051" s="101"/>
    </row>
    <row r="46052" spans="3:3" ht="12.75">
      <c r="C46052" s="101"/>
    </row>
    <row r="46053" spans="3:3" ht="12.75">
      <c r="C46053" s="101"/>
    </row>
    <row r="46054" spans="3:3" ht="12.75">
      <c r="C46054" s="101"/>
    </row>
    <row r="46055" spans="3:3" ht="12.75">
      <c r="C46055" s="101"/>
    </row>
    <row r="46056" spans="3:3" ht="12.75">
      <c r="C46056" s="101"/>
    </row>
    <row r="46057" spans="3:3" ht="12.75">
      <c r="C46057" s="101"/>
    </row>
    <row r="46058" spans="3:3" ht="12.75">
      <c r="C46058" s="101"/>
    </row>
    <row r="46059" spans="3:3" ht="12.75">
      <c r="C46059" s="101"/>
    </row>
    <row r="46060" spans="3:3" ht="12.75">
      <c r="C46060" s="101"/>
    </row>
    <row r="46061" spans="3:3" ht="12.75">
      <c r="C46061" s="101"/>
    </row>
    <row r="46062" spans="3:3" ht="12.75">
      <c r="C46062" s="101"/>
    </row>
    <row r="46063" spans="3:3" ht="12.75">
      <c r="C46063" s="101"/>
    </row>
    <row r="46064" spans="3:3" ht="12.75">
      <c r="C46064" s="101"/>
    </row>
    <row r="46065" spans="3:3" ht="12.75">
      <c r="C46065" s="101"/>
    </row>
    <row r="46066" spans="3:3" ht="12.75">
      <c r="C46066" s="101"/>
    </row>
    <row r="46067" spans="3:3" ht="12.75">
      <c r="C46067" s="101"/>
    </row>
    <row r="46068" spans="3:3" ht="12.75">
      <c r="C46068" s="101"/>
    </row>
    <row r="46069" spans="3:3" ht="12.75">
      <c r="C46069" s="101"/>
    </row>
    <row r="46070" spans="3:3" ht="12.75">
      <c r="C46070" s="101"/>
    </row>
    <row r="46071" spans="3:3" ht="12.75">
      <c r="C46071" s="101"/>
    </row>
    <row r="46072" spans="3:3" ht="12.75">
      <c r="C46072" s="101"/>
    </row>
    <row r="46073" spans="3:3" ht="12.75">
      <c r="C46073" s="101"/>
    </row>
    <row r="46074" spans="3:3" ht="12.75">
      <c r="C46074" s="101"/>
    </row>
    <row r="46075" spans="3:3" ht="12.75">
      <c r="C46075" s="101"/>
    </row>
    <row r="46076" spans="3:3" ht="12.75">
      <c r="C46076" s="101"/>
    </row>
    <row r="46077" spans="3:3" ht="12.75">
      <c r="C46077" s="101"/>
    </row>
    <row r="46078" spans="3:3" ht="12.75">
      <c r="C46078" s="101"/>
    </row>
    <row r="46079" spans="3:3" ht="12.75">
      <c r="C46079" s="101"/>
    </row>
    <row r="46080" spans="3:3" ht="12.75">
      <c r="C46080" s="101"/>
    </row>
    <row r="46081" spans="3:3" ht="12.75">
      <c r="C46081" s="101"/>
    </row>
    <row r="46082" spans="3:3" ht="12.75">
      <c r="C46082" s="101"/>
    </row>
    <row r="46083" spans="3:3" ht="12.75">
      <c r="C46083" s="101"/>
    </row>
    <row r="46084" spans="3:3" ht="12.75">
      <c r="C46084" s="101"/>
    </row>
    <row r="46085" spans="3:3" ht="12.75">
      <c r="C46085" s="101"/>
    </row>
    <row r="46086" spans="3:3" ht="12.75">
      <c r="C46086" s="101"/>
    </row>
    <row r="46087" spans="3:3" ht="12.75">
      <c r="C46087" s="101"/>
    </row>
    <row r="46088" spans="3:3" ht="12.75">
      <c r="C46088" s="101"/>
    </row>
    <row r="46089" spans="3:3" ht="12.75">
      <c r="C46089" s="101"/>
    </row>
    <row r="46090" spans="3:3" ht="12.75">
      <c r="C46090" s="101"/>
    </row>
    <row r="46091" spans="3:3" ht="12.75">
      <c r="C46091" s="101"/>
    </row>
    <row r="46092" spans="3:3" ht="12.75">
      <c r="C46092" s="101"/>
    </row>
    <row r="46093" spans="3:3" ht="12.75">
      <c r="C46093" s="101"/>
    </row>
    <row r="46094" spans="3:3" ht="12.75">
      <c r="C46094" s="101"/>
    </row>
    <row r="46095" spans="3:3" ht="12.75">
      <c r="C46095" s="101"/>
    </row>
    <row r="46096" spans="3:3" ht="12.75">
      <c r="C46096" s="101"/>
    </row>
    <row r="46097" spans="3:3" ht="12.75">
      <c r="C46097" s="101"/>
    </row>
    <row r="46098" spans="3:3" ht="12.75">
      <c r="C46098" s="101"/>
    </row>
    <row r="46099" spans="3:3" ht="12.75">
      <c r="C46099" s="101"/>
    </row>
    <row r="46100" spans="3:3" ht="12.75">
      <c r="C46100" s="101"/>
    </row>
    <row r="46101" spans="3:3" ht="12.75">
      <c r="C46101" s="101"/>
    </row>
    <row r="46102" spans="3:3" ht="12.75">
      <c r="C46102" s="101"/>
    </row>
    <row r="46103" spans="3:3" ht="12.75">
      <c r="C46103" s="101"/>
    </row>
    <row r="46104" spans="3:3" ht="12.75">
      <c r="C46104" s="101"/>
    </row>
    <row r="46105" spans="3:3" ht="12.75">
      <c r="C46105" s="101"/>
    </row>
    <row r="46106" spans="3:3" ht="12.75">
      <c r="C46106" s="101"/>
    </row>
    <row r="46107" spans="3:3" ht="12.75">
      <c r="C46107" s="101"/>
    </row>
    <row r="46108" spans="3:3" ht="12.75">
      <c r="C46108" s="101"/>
    </row>
    <row r="46109" spans="3:3" ht="12.75">
      <c r="C46109" s="101"/>
    </row>
    <row r="46110" spans="3:3" ht="12.75">
      <c r="C46110" s="101"/>
    </row>
    <row r="46111" spans="3:3" ht="12.75">
      <c r="C46111" s="101"/>
    </row>
    <row r="46112" spans="3:3" ht="12.75">
      <c r="C46112" s="101"/>
    </row>
    <row r="46113" spans="3:3" ht="12.75">
      <c r="C46113" s="101"/>
    </row>
    <row r="46114" spans="3:3" ht="12.75">
      <c r="C46114" s="101"/>
    </row>
    <row r="46115" spans="3:3" ht="12.75">
      <c r="C46115" s="101"/>
    </row>
    <row r="46116" spans="3:3" ht="12.75">
      <c r="C46116" s="101"/>
    </row>
    <row r="46117" spans="3:3" ht="12.75">
      <c r="C46117" s="101"/>
    </row>
    <row r="46118" spans="3:3" ht="12.75">
      <c r="C46118" s="101"/>
    </row>
    <row r="46119" spans="3:3" ht="12.75">
      <c r="C46119" s="101"/>
    </row>
    <row r="46120" spans="3:3" ht="12.75">
      <c r="C46120" s="101"/>
    </row>
    <row r="46121" spans="3:3" ht="12.75">
      <c r="C46121" s="101"/>
    </row>
    <row r="46122" spans="3:3" ht="12.75">
      <c r="C46122" s="101"/>
    </row>
    <row r="46123" spans="3:3" ht="12.75">
      <c r="C46123" s="101"/>
    </row>
    <row r="46124" spans="3:3" ht="12.75">
      <c r="C46124" s="101"/>
    </row>
    <row r="46125" spans="3:3" ht="12.75">
      <c r="C46125" s="101"/>
    </row>
    <row r="46126" spans="3:3" ht="12.75">
      <c r="C46126" s="101"/>
    </row>
    <row r="46127" spans="3:3" ht="12.75">
      <c r="C46127" s="101"/>
    </row>
    <row r="46128" spans="3:3" ht="12.75">
      <c r="C46128" s="101"/>
    </row>
    <row r="46129" spans="3:3" ht="12.75">
      <c r="C46129" s="101"/>
    </row>
    <row r="46130" spans="3:3" ht="12.75">
      <c r="C46130" s="101"/>
    </row>
    <row r="46131" spans="3:3" ht="12.75">
      <c r="C46131" s="101"/>
    </row>
    <row r="46132" spans="3:3" ht="12.75">
      <c r="C46132" s="101"/>
    </row>
    <row r="46133" spans="3:3" ht="12.75">
      <c r="C46133" s="101"/>
    </row>
    <row r="46134" spans="3:3" ht="12.75">
      <c r="C46134" s="101"/>
    </row>
    <row r="46135" spans="3:3" ht="12.75">
      <c r="C46135" s="101"/>
    </row>
    <row r="46136" spans="3:3" ht="12.75">
      <c r="C46136" s="101"/>
    </row>
    <row r="46137" spans="3:3" ht="12.75">
      <c r="C46137" s="101"/>
    </row>
    <row r="46138" spans="3:3" ht="12.75">
      <c r="C46138" s="101"/>
    </row>
    <row r="46139" spans="3:3" ht="12.75">
      <c r="C46139" s="101"/>
    </row>
    <row r="46140" spans="3:3" ht="12.75">
      <c r="C46140" s="101"/>
    </row>
    <row r="46141" spans="3:3" ht="12.75">
      <c r="C46141" s="101"/>
    </row>
    <row r="46142" spans="3:3" ht="12.75">
      <c r="C46142" s="101"/>
    </row>
    <row r="46143" spans="3:3" ht="12.75">
      <c r="C46143" s="101"/>
    </row>
    <row r="46144" spans="3:3" ht="12.75">
      <c r="C46144" s="101"/>
    </row>
    <row r="46145" spans="3:3" ht="12.75">
      <c r="C46145" s="101"/>
    </row>
    <row r="46146" spans="3:3" ht="12.75">
      <c r="C46146" s="101"/>
    </row>
    <row r="46147" spans="3:3" ht="12.75">
      <c r="C46147" s="101"/>
    </row>
    <row r="46148" spans="3:3" ht="12.75">
      <c r="C46148" s="101"/>
    </row>
    <row r="46149" spans="3:3" ht="12.75">
      <c r="C46149" s="101"/>
    </row>
    <row r="46150" spans="3:3" ht="12.75">
      <c r="C46150" s="101"/>
    </row>
    <row r="46151" spans="3:3" ht="12.75">
      <c r="C46151" s="101"/>
    </row>
    <row r="46152" spans="3:3" ht="12.75">
      <c r="C46152" s="101"/>
    </row>
    <row r="46153" spans="3:3" ht="12.75">
      <c r="C46153" s="101"/>
    </row>
    <row r="46154" spans="3:3" ht="12.75">
      <c r="C46154" s="101"/>
    </row>
    <row r="46155" spans="3:3" ht="12.75">
      <c r="C46155" s="101"/>
    </row>
    <row r="46156" spans="3:3" ht="12.75">
      <c r="C46156" s="101"/>
    </row>
    <row r="46157" spans="3:3" ht="12.75">
      <c r="C46157" s="101"/>
    </row>
    <row r="46158" spans="3:3" ht="12.75">
      <c r="C46158" s="101"/>
    </row>
    <row r="46159" spans="3:3" ht="12.75">
      <c r="C46159" s="101"/>
    </row>
    <row r="46160" spans="3:3" ht="12.75">
      <c r="C46160" s="101"/>
    </row>
    <row r="46161" spans="3:3" ht="12.75">
      <c r="C46161" s="101"/>
    </row>
    <row r="46162" spans="3:3" ht="12.75">
      <c r="C46162" s="101"/>
    </row>
    <row r="46163" spans="3:3" ht="12.75">
      <c r="C46163" s="101"/>
    </row>
    <row r="46164" spans="3:3" ht="12.75">
      <c r="C46164" s="101"/>
    </row>
    <row r="46165" spans="3:3" ht="12.75">
      <c r="C46165" s="101"/>
    </row>
    <row r="46166" spans="3:3" ht="12.75">
      <c r="C46166" s="101"/>
    </row>
    <row r="46167" spans="3:3" ht="12.75">
      <c r="C46167" s="101"/>
    </row>
    <row r="46168" spans="3:3" ht="12.75">
      <c r="C46168" s="101"/>
    </row>
    <row r="46169" spans="3:3" ht="12.75">
      <c r="C46169" s="101"/>
    </row>
    <row r="46170" spans="3:3" ht="12.75">
      <c r="C46170" s="101"/>
    </row>
    <row r="46171" spans="3:3" ht="12.75">
      <c r="C46171" s="101"/>
    </row>
    <row r="46172" spans="3:3" ht="12.75">
      <c r="C46172" s="101"/>
    </row>
    <row r="46173" spans="3:3" ht="12.75">
      <c r="C46173" s="101"/>
    </row>
    <row r="46174" spans="3:3" ht="12.75">
      <c r="C46174" s="101"/>
    </row>
    <row r="46175" spans="3:3" ht="12.75">
      <c r="C46175" s="101"/>
    </row>
    <row r="46176" spans="3:3" ht="12.75">
      <c r="C46176" s="101"/>
    </row>
    <row r="46177" spans="3:3" ht="12.75">
      <c r="C46177" s="101"/>
    </row>
    <row r="46178" spans="3:3" ht="12.75">
      <c r="C46178" s="101"/>
    </row>
    <row r="46179" spans="3:3" ht="12.75">
      <c r="C46179" s="101"/>
    </row>
    <row r="46180" spans="3:3" ht="12.75">
      <c r="C46180" s="101"/>
    </row>
    <row r="46181" spans="3:3" ht="12.75">
      <c r="C46181" s="101"/>
    </row>
    <row r="46182" spans="3:3" ht="12.75">
      <c r="C46182" s="101"/>
    </row>
    <row r="46183" spans="3:3" ht="12.75">
      <c r="C46183" s="101"/>
    </row>
    <row r="46184" spans="3:3" ht="12.75">
      <c r="C46184" s="101"/>
    </row>
    <row r="46185" spans="3:3" ht="12.75">
      <c r="C46185" s="101"/>
    </row>
    <row r="46186" spans="3:3" ht="12.75">
      <c r="C46186" s="101"/>
    </row>
    <row r="46187" spans="3:3" ht="12.75">
      <c r="C46187" s="101"/>
    </row>
    <row r="46188" spans="3:3" ht="12.75">
      <c r="C46188" s="101"/>
    </row>
    <row r="46189" spans="3:3" ht="12.75">
      <c r="C46189" s="101"/>
    </row>
    <row r="46190" spans="3:3" ht="12.75">
      <c r="C46190" s="101"/>
    </row>
    <row r="46191" spans="3:3" ht="12.75">
      <c r="C46191" s="101"/>
    </row>
    <row r="46192" spans="3:3" ht="12.75">
      <c r="C46192" s="101"/>
    </row>
    <row r="46193" spans="3:3" ht="12.75">
      <c r="C46193" s="101"/>
    </row>
    <row r="46194" spans="3:3" ht="12.75">
      <c r="C46194" s="101"/>
    </row>
    <row r="46195" spans="3:3" ht="12.75">
      <c r="C46195" s="101"/>
    </row>
    <row r="46196" spans="3:3" ht="12.75">
      <c r="C46196" s="101"/>
    </row>
    <row r="46197" spans="3:3" ht="12.75">
      <c r="C46197" s="101"/>
    </row>
    <row r="46198" spans="3:3" ht="12.75">
      <c r="C46198" s="101"/>
    </row>
    <row r="46199" spans="3:3" ht="12.75">
      <c r="C46199" s="101"/>
    </row>
    <row r="46200" spans="3:3" ht="12.75">
      <c r="C46200" s="101"/>
    </row>
    <row r="46201" spans="3:3" ht="12.75">
      <c r="C46201" s="101"/>
    </row>
    <row r="46202" spans="3:3" ht="12.75">
      <c r="C46202" s="101"/>
    </row>
    <row r="46203" spans="3:3" ht="12.75">
      <c r="C46203" s="101"/>
    </row>
    <row r="46204" spans="3:3" ht="12.75">
      <c r="C46204" s="101"/>
    </row>
    <row r="46205" spans="3:3" ht="12.75">
      <c r="C46205" s="101"/>
    </row>
    <row r="46206" spans="3:3" ht="12.75">
      <c r="C46206" s="101"/>
    </row>
    <row r="46207" spans="3:3" ht="12.75">
      <c r="C46207" s="101"/>
    </row>
    <row r="46208" spans="3:3" ht="12.75">
      <c r="C46208" s="101"/>
    </row>
    <row r="46209" spans="3:3" ht="12.75">
      <c r="C46209" s="101"/>
    </row>
    <row r="46210" spans="3:3" ht="12.75">
      <c r="C46210" s="101"/>
    </row>
    <row r="46211" spans="3:3" ht="12.75">
      <c r="C46211" s="101"/>
    </row>
    <row r="46212" spans="3:3" ht="12.75">
      <c r="C46212" s="101"/>
    </row>
    <row r="46213" spans="3:3" ht="12.75">
      <c r="C46213" s="101"/>
    </row>
    <row r="46214" spans="3:3" ht="12.75">
      <c r="C46214" s="101"/>
    </row>
    <row r="46215" spans="3:3" ht="12.75">
      <c r="C46215" s="101"/>
    </row>
    <row r="46216" spans="3:3" ht="12.75">
      <c r="C46216" s="101"/>
    </row>
    <row r="46217" spans="3:3" ht="12.75">
      <c r="C46217" s="101"/>
    </row>
    <row r="46218" spans="3:3" ht="12.75">
      <c r="C46218" s="101"/>
    </row>
    <row r="46219" spans="3:3" ht="12.75">
      <c r="C46219" s="101"/>
    </row>
    <row r="46220" spans="3:3" ht="12.75">
      <c r="C46220" s="101"/>
    </row>
    <row r="46221" spans="3:3" ht="12.75">
      <c r="C46221" s="101"/>
    </row>
    <row r="46222" spans="3:3" ht="12.75">
      <c r="C46222" s="101"/>
    </row>
    <row r="46223" spans="3:3" ht="12.75">
      <c r="C46223" s="101"/>
    </row>
    <row r="46224" spans="3:3" ht="12.75">
      <c r="C46224" s="101"/>
    </row>
    <row r="46225" spans="3:3" ht="12.75">
      <c r="C46225" s="101"/>
    </row>
    <row r="46226" spans="3:3" ht="12.75">
      <c r="C46226" s="101"/>
    </row>
    <row r="46227" spans="3:3" ht="12.75">
      <c r="C46227" s="101"/>
    </row>
    <row r="46228" spans="3:3" ht="12.75">
      <c r="C46228" s="101"/>
    </row>
    <row r="46229" spans="3:3" ht="12.75">
      <c r="C46229" s="101"/>
    </row>
    <row r="46230" spans="3:3" ht="12.75">
      <c r="C46230" s="101"/>
    </row>
    <row r="46231" spans="3:3" ht="12.75">
      <c r="C46231" s="101"/>
    </row>
    <row r="46232" spans="3:3" ht="12.75">
      <c r="C46232" s="101"/>
    </row>
    <row r="46233" spans="3:3" ht="12.75">
      <c r="C46233" s="101"/>
    </row>
    <row r="46234" spans="3:3" ht="12.75">
      <c r="C46234" s="101"/>
    </row>
    <row r="46235" spans="3:3" ht="12.75">
      <c r="C46235" s="101"/>
    </row>
    <row r="46236" spans="3:3" ht="12.75">
      <c r="C46236" s="101"/>
    </row>
    <row r="46237" spans="3:3" ht="12.75">
      <c r="C46237" s="101"/>
    </row>
    <row r="46238" spans="3:3" ht="12.75">
      <c r="C46238" s="101"/>
    </row>
    <row r="46239" spans="3:3" ht="12.75">
      <c r="C46239" s="101"/>
    </row>
    <row r="46240" spans="3:3" ht="12.75">
      <c r="C46240" s="101"/>
    </row>
    <row r="46241" spans="3:3" ht="12.75">
      <c r="C46241" s="101"/>
    </row>
    <row r="46242" spans="3:3" ht="12.75">
      <c r="C46242" s="101"/>
    </row>
    <row r="46243" spans="3:3" ht="12.75">
      <c r="C46243" s="101"/>
    </row>
    <row r="46244" spans="3:3" ht="12.75">
      <c r="C46244" s="101"/>
    </row>
    <row r="46245" spans="3:3" ht="12.75">
      <c r="C46245" s="101"/>
    </row>
    <row r="46246" spans="3:3" ht="12.75">
      <c r="C46246" s="101"/>
    </row>
    <row r="46247" spans="3:3" ht="12.75">
      <c r="C46247" s="101"/>
    </row>
    <row r="46248" spans="3:3" ht="12.75">
      <c r="C46248" s="101"/>
    </row>
    <row r="46249" spans="3:3" ht="12.75">
      <c r="C46249" s="101"/>
    </row>
    <row r="46250" spans="3:3" ht="12.75">
      <c r="C46250" s="101"/>
    </row>
    <row r="46251" spans="3:3" ht="12.75">
      <c r="C46251" s="101"/>
    </row>
    <row r="46252" spans="3:3" ht="12.75">
      <c r="C46252" s="101"/>
    </row>
    <row r="46253" spans="3:3" ht="12.75">
      <c r="C46253" s="101"/>
    </row>
    <row r="46254" spans="3:3" ht="12.75">
      <c r="C46254" s="101"/>
    </row>
    <row r="46255" spans="3:3" ht="12.75">
      <c r="C46255" s="101"/>
    </row>
    <row r="46256" spans="3:3" ht="12.75">
      <c r="C46256" s="101"/>
    </row>
    <row r="46257" spans="3:3" ht="12.75">
      <c r="C46257" s="101"/>
    </row>
    <row r="46258" spans="3:3" ht="12.75">
      <c r="C46258" s="101"/>
    </row>
    <row r="46259" spans="3:3" ht="12.75">
      <c r="C46259" s="101"/>
    </row>
    <row r="46260" spans="3:3" ht="12.75">
      <c r="C46260" s="101"/>
    </row>
    <row r="46261" spans="3:3" ht="12.75">
      <c r="C46261" s="101"/>
    </row>
    <row r="46262" spans="3:3" ht="12.75">
      <c r="C46262" s="101"/>
    </row>
    <row r="46263" spans="3:3" ht="12.75">
      <c r="C46263" s="101"/>
    </row>
    <row r="46264" spans="3:3" ht="12.75">
      <c r="C46264" s="101"/>
    </row>
    <row r="46265" spans="3:3" ht="12.75">
      <c r="C46265" s="101"/>
    </row>
    <row r="46266" spans="3:3" ht="12.75">
      <c r="C46266" s="101"/>
    </row>
    <row r="46267" spans="3:3" ht="12.75">
      <c r="C46267" s="101"/>
    </row>
    <row r="46268" spans="3:3" ht="12.75">
      <c r="C46268" s="101"/>
    </row>
    <row r="46269" spans="3:3" ht="12.75">
      <c r="C46269" s="101"/>
    </row>
    <row r="46270" spans="3:3" ht="12.75">
      <c r="C46270" s="101"/>
    </row>
    <row r="46271" spans="3:3" ht="12.75">
      <c r="C46271" s="101"/>
    </row>
    <row r="46272" spans="3:3" ht="12.75">
      <c r="C46272" s="101"/>
    </row>
    <row r="46273" spans="3:3" ht="12.75">
      <c r="C46273" s="101"/>
    </row>
    <row r="46274" spans="3:3" ht="12.75">
      <c r="C46274" s="101"/>
    </row>
    <row r="46275" spans="3:3" ht="12.75">
      <c r="C46275" s="101"/>
    </row>
    <row r="46276" spans="3:3" ht="12.75">
      <c r="C46276" s="101"/>
    </row>
    <row r="46277" spans="3:3" ht="12.75">
      <c r="C46277" s="101"/>
    </row>
    <row r="46278" spans="3:3" ht="12.75">
      <c r="C46278" s="101"/>
    </row>
    <row r="46279" spans="3:3" ht="12.75">
      <c r="C46279" s="101"/>
    </row>
    <row r="46280" spans="3:3" ht="12.75">
      <c r="C46280" s="101"/>
    </row>
    <row r="46281" spans="3:3" ht="12.75">
      <c r="C46281" s="101"/>
    </row>
    <row r="46282" spans="3:3" ht="12.75">
      <c r="C46282" s="101"/>
    </row>
    <row r="46283" spans="3:3" ht="12.75">
      <c r="C46283" s="101"/>
    </row>
    <row r="46284" spans="3:3" ht="12.75">
      <c r="C46284" s="101"/>
    </row>
    <row r="46285" spans="3:3" ht="12.75">
      <c r="C46285" s="101"/>
    </row>
    <row r="46286" spans="3:3" ht="12.75">
      <c r="C46286" s="101"/>
    </row>
    <row r="46287" spans="3:3" ht="12.75">
      <c r="C46287" s="101"/>
    </row>
    <row r="46288" spans="3:3" ht="12.75">
      <c r="C46288" s="101"/>
    </row>
    <row r="46289" spans="3:3" ht="12.75">
      <c r="C46289" s="101"/>
    </row>
    <row r="46290" spans="3:3" ht="12.75">
      <c r="C46290" s="101"/>
    </row>
    <row r="46291" spans="3:3" ht="12.75">
      <c r="C46291" s="101"/>
    </row>
    <row r="46292" spans="3:3" ht="12.75">
      <c r="C46292" s="101"/>
    </row>
    <row r="46293" spans="3:3" ht="12.75">
      <c r="C46293" s="101"/>
    </row>
    <row r="46294" spans="3:3" ht="12.75">
      <c r="C46294" s="101"/>
    </row>
    <row r="46295" spans="3:3" ht="12.75">
      <c r="C46295" s="101"/>
    </row>
    <row r="46296" spans="3:3" ht="12.75">
      <c r="C46296" s="101"/>
    </row>
    <row r="46297" spans="3:3" ht="12.75">
      <c r="C46297" s="101"/>
    </row>
    <row r="46298" spans="3:3" ht="12.75">
      <c r="C46298" s="101"/>
    </row>
    <row r="46299" spans="3:3" ht="12.75">
      <c r="C46299" s="101"/>
    </row>
    <row r="46300" spans="3:3" ht="12.75">
      <c r="C46300" s="101"/>
    </row>
    <row r="46301" spans="3:3" ht="12.75">
      <c r="C46301" s="101"/>
    </row>
    <row r="46302" spans="3:3" ht="12.75">
      <c r="C46302" s="101"/>
    </row>
    <row r="46303" spans="3:3" ht="12.75">
      <c r="C46303" s="101"/>
    </row>
    <row r="46304" spans="3:3" ht="12.75">
      <c r="C46304" s="101"/>
    </row>
    <row r="46305" spans="3:3" ht="12.75">
      <c r="C46305" s="101"/>
    </row>
    <row r="46306" spans="3:3" ht="12.75">
      <c r="C46306" s="101"/>
    </row>
    <row r="46307" spans="3:3" ht="12.75">
      <c r="C46307" s="101"/>
    </row>
    <row r="46308" spans="3:3" ht="12.75">
      <c r="C46308" s="101"/>
    </row>
    <row r="46309" spans="3:3" ht="12.75">
      <c r="C46309" s="101"/>
    </row>
    <row r="46310" spans="3:3" ht="12.75">
      <c r="C46310" s="101"/>
    </row>
    <row r="46311" spans="3:3" ht="12.75">
      <c r="C46311" s="101"/>
    </row>
    <row r="46312" spans="3:3" ht="12.75">
      <c r="C46312" s="101"/>
    </row>
    <row r="46313" spans="3:3" ht="12.75">
      <c r="C46313" s="101"/>
    </row>
    <row r="46314" spans="3:3" ht="12.75">
      <c r="C46314" s="101"/>
    </row>
    <row r="46315" spans="3:3" ht="12.75">
      <c r="C46315" s="101"/>
    </row>
    <row r="46316" spans="3:3" ht="12.75">
      <c r="C46316" s="101"/>
    </row>
    <row r="46317" spans="3:3" ht="12.75">
      <c r="C46317" s="101"/>
    </row>
    <row r="46318" spans="3:3" ht="12.75">
      <c r="C46318" s="101"/>
    </row>
    <row r="46319" spans="3:3" ht="12.75">
      <c r="C46319" s="101"/>
    </row>
    <row r="46320" spans="3:3" ht="12.75">
      <c r="C46320" s="101"/>
    </row>
    <row r="46321" spans="3:3" ht="12.75">
      <c r="C46321" s="101"/>
    </row>
    <row r="46322" spans="3:3" ht="12.75">
      <c r="C46322" s="101"/>
    </row>
    <row r="46323" spans="3:3" ht="12.75">
      <c r="C46323" s="101"/>
    </row>
    <row r="46324" spans="3:3" ht="12.75">
      <c r="C46324" s="101"/>
    </row>
    <row r="46325" spans="3:3" ht="12.75">
      <c r="C46325" s="101"/>
    </row>
    <row r="46326" spans="3:3" ht="12.75">
      <c r="C46326" s="101"/>
    </row>
    <row r="46327" spans="3:3" ht="12.75">
      <c r="C46327" s="101"/>
    </row>
    <row r="46328" spans="3:3" ht="12.75">
      <c r="C46328" s="101"/>
    </row>
    <row r="46329" spans="3:3" ht="12.75">
      <c r="C46329" s="101"/>
    </row>
    <row r="46330" spans="3:3" ht="12.75">
      <c r="C46330" s="101"/>
    </row>
    <row r="46331" spans="3:3" ht="12.75">
      <c r="C46331" s="101"/>
    </row>
    <row r="46332" spans="3:3" ht="12.75">
      <c r="C46332" s="101"/>
    </row>
    <row r="46333" spans="3:3" ht="12.75">
      <c r="C46333" s="101"/>
    </row>
    <row r="46334" spans="3:3" ht="12.75">
      <c r="C46334" s="101"/>
    </row>
    <row r="46335" spans="3:3" ht="12.75">
      <c r="C46335" s="101"/>
    </row>
    <row r="46336" spans="3:3" ht="12.75">
      <c r="C46336" s="101"/>
    </row>
    <row r="46337" spans="3:3" ht="12.75">
      <c r="C46337" s="101"/>
    </row>
    <row r="46338" spans="3:3" ht="12.75">
      <c r="C46338" s="101"/>
    </row>
    <row r="46339" spans="3:3" ht="12.75">
      <c r="C46339" s="101"/>
    </row>
    <row r="46340" spans="3:3" ht="12.75">
      <c r="C46340" s="101"/>
    </row>
    <row r="46341" spans="3:3" ht="12.75">
      <c r="C46341" s="101"/>
    </row>
    <row r="46342" spans="3:3" ht="12.75">
      <c r="C46342" s="101"/>
    </row>
    <row r="46343" spans="3:3" ht="12.75">
      <c r="C46343" s="101"/>
    </row>
    <row r="46344" spans="3:3" ht="12.75">
      <c r="C46344" s="101"/>
    </row>
    <row r="46345" spans="3:3" ht="12.75">
      <c r="C46345" s="101"/>
    </row>
    <row r="46346" spans="3:3" ht="12.75">
      <c r="C46346" s="101"/>
    </row>
    <row r="46347" spans="3:3" ht="12.75">
      <c r="C46347" s="101"/>
    </row>
    <row r="46348" spans="3:3" ht="12.75">
      <c r="C46348" s="101"/>
    </row>
    <row r="46349" spans="3:3" ht="12.75">
      <c r="C46349" s="101"/>
    </row>
    <row r="46350" spans="3:3" ht="12.75">
      <c r="C46350" s="101"/>
    </row>
    <row r="46351" spans="3:3" ht="12.75">
      <c r="C46351" s="101"/>
    </row>
    <row r="46352" spans="3:3" ht="12.75">
      <c r="C46352" s="101"/>
    </row>
    <row r="46353" spans="3:3" ht="12.75">
      <c r="C46353" s="101"/>
    </row>
    <row r="46354" spans="3:3" ht="12.75">
      <c r="C46354" s="101"/>
    </row>
    <row r="46355" spans="3:3" ht="12.75">
      <c r="C46355" s="101"/>
    </row>
    <row r="46356" spans="3:3" ht="12.75">
      <c r="C46356" s="101"/>
    </row>
    <row r="46357" spans="3:3" ht="12.75">
      <c r="C46357" s="101"/>
    </row>
    <row r="46358" spans="3:3" ht="12.75">
      <c r="C46358" s="101"/>
    </row>
    <row r="46359" spans="3:3" ht="12.75">
      <c r="C46359" s="101"/>
    </row>
    <row r="46360" spans="3:3" ht="12.75">
      <c r="C46360" s="101"/>
    </row>
    <row r="46361" spans="3:3" ht="12.75">
      <c r="C46361" s="101"/>
    </row>
    <row r="46362" spans="3:3" ht="12.75">
      <c r="C46362" s="101"/>
    </row>
    <row r="46363" spans="3:3" ht="12.75">
      <c r="C46363" s="101"/>
    </row>
    <row r="46364" spans="3:3" ht="12.75">
      <c r="C46364" s="101"/>
    </row>
    <row r="46365" spans="3:3" ht="12.75">
      <c r="C46365" s="101"/>
    </row>
    <row r="46366" spans="3:3" ht="12.75">
      <c r="C46366" s="101"/>
    </row>
    <row r="46367" spans="3:3" ht="12.75">
      <c r="C46367" s="101"/>
    </row>
    <row r="46368" spans="3:3" ht="12.75">
      <c r="C46368" s="101"/>
    </row>
    <row r="46369" spans="3:3" ht="12.75">
      <c r="C46369" s="101"/>
    </row>
    <row r="46370" spans="3:3" ht="12.75">
      <c r="C46370" s="101"/>
    </row>
    <row r="46371" spans="3:3" ht="12.75">
      <c r="C46371" s="101"/>
    </row>
    <row r="46372" spans="3:3" ht="12.75">
      <c r="C46372" s="101"/>
    </row>
    <row r="46373" spans="3:3" ht="12.75">
      <c r="C46373" s="101"/>
    </row>
    <row r="46374" spans="3:3" ht="12.75">
      <c r="C46374" s="101"/>
    </row>
    <row r="46375" spans="3:3" ht="12.75">
      <c r="C46375" s="101"/>
    </row>
    <row r="46376" spans="3:3" ht="12.75">
      <c r="C46376" s="101"/>
    </row>
    <row r="46377" spans="3:3" ht="12.75">
      <c r="C46377" s="101"/>
    </row>
    <row r="46378" spans="3:3" ht="12.75">
      <c r="C46378" s="101"/>
    </row>
    <row r="46379" spans="3:3" ht="12.75">
      <c r="C46379" s="101"/>
    </row>
    <row r="46380" spans="3:3" ht="12.75">
      <c r="C46380" s="101"/>
    </row>
    <row r="46381" spans="3:3" ht="12.75">
      <c r="C46381" s="101"/>
    </row>
    <row r="46382" spans="3:3" ht="12.75">
      <c r="C46382" s="101"/>
    </row>
    <row r="46383" spans="3:3" ht="12.75">
      <c r="C46383" s="101"/>
    </row>
    <row r="46384" spans="3:3" ht="12.75">
      <c r="C46384" s="101"/>
    </row>
    <row r="46385" spans="3:3" ht="12.75">
      <c r="C46385" s="101"/>
    </row>
    <row r="46386" spans="3:3" ht="12.75">
      <c r="C46386" s="101"/>
    </row>
    <row r="46387" spans="3:3" ht="12.75">
      <c r="C46387" s="101"/>
    </row>
    <row r="46388" spans="3:3" ht="12.75">
      <c r="C46388" s="101"/>
    </row>
    <row r="46389" spans="3:3" ht="12.75">
      <c r="C46389" s="101"/>
    </row>
    <row r="46390" spans="3:3" ht="12.75">
      <c r="C46390" s="101"/>
    </row>
    <row r="46391" spans="3:3" ht="12.75">
      <c r="C46391" s="101"/>
    </row>
    <row r="46392" spans="3:3" ht="12.75">
      <c r="C46392" s="101"/>
    </row>
    <row r="46393" spans="3:3" ht="12.75">
      <c r="C46393" s="101"/>
    </row>
    <row r="46394" spans="3:3" ht="12.75">
      <c r="C46394" s="101"/>
    </row>
    <row r="46395" spans="3:3" ht="12.75">
      <c r="C46395" s="101"/>
    </row>
    <row r="46396" spans="3:3" ht="12.75">
      <c r="C46396" s="101"/>
    </row>
    <row r="46397" spans="3:3" ht="12.75">
      <c r="C46397" s="101"/>
    </row>
    <row r="46398" spans="3:3" ht="12.75">
      <c r="C46398" s="101"/>
    </row>
    <row r="46399" spans="3:3" ht="12.75">
      <c r="C46399" s="101"/>
    </row>
    <row r="46400" spans="3:3" ht="12.75">
      <c r="C46400" s="101"/>
    </row>
    <row r="46401" spans="3:3" ht="12.75">
      <c r="C46401" s="101"/>
    </row>
    <row r="46402" spans="3:3" ht="12.75">
      <c r="C46402" s="101"/>
    </row>
    <row r="46403" spans="3:3" ht="12.75">
      <c r="C46403" s="101"/>
    </row>
    <row r="46404" spans="3:3" ht="12.75">
      <c r="C46404" s="101"/>
    </row>
    <row r="46405" spans="3:3" ht="12.75">
      <c r="C46405" s="101"/>
    </row>
    <row r="46406" spans="3:3" ht="12.75">
      <c r="C46406" s="101"/>
    </row>
    <row r="46407" spans="3:3" ht="12.75">
      <c r="C46407" s="101"/>
    </row>
    <row r="46408" spans="3:3" ht="12.75">
      <c r="C46408" s="101"/>
    </row>
    <row r="46409" spans="3:3" ht="12.75">
      <c r="C46409" s="101"/>
    </row>
    <row r="46410" spans="3:3" ht="12.75">
      <c r="C46410" s="101"/>
    </row>
    <row r="46411" spans="3:3" ht="12.75">
      <c r="C46411" s="101"/>
    </row>
    <row r="46412" spans="3:3" ht="12.75">
      <c r="C46412" s="101"/>
    </row>
    <row r="46413" spans="3:3" ht="12.75">
      <c r="C46413" s="101"/>
    </row>
    <row r="46414" spans="3:3" ht="12.75">
      <c r="C46414" s="101"/>
    </row>
    <row r="46415" spans="3:3" ht="12.75">
      <c r="C46415" s="101"/>
    </row>
    <row r="46416" spans="3:3" ht="12.75">
      <c r="C46416" s="101"/>
    </row>
    <row r="46417" spans="3:3" ht="12.75">
      <c r="C46417" s="101"/>
    </row>
    <row r="46418" spans="3:3" ht="12.75">
      <c r="C46418" s="101"/>
    </row>
    <row r="46419" spans="3:3" ht="12.75">
      <c r="C46419" s="101"/>
    </row>
    <row r="46420" spans="3:3" ht="12.75">
      <c r="C46420" s="101"/>
    </row>
    <row r="46421" spans="3:3" ht="12.75">
      <c r="C46421" s="101"/>
    </row>
    <row r="46422" spans="3:3" ht="12.75">
      <c r="C46422" s="101"/>
    </row>
    <row r="46423" spans="3:3" ht="12.75">
      <c r="C46423" s="101"/>
    </row>
    <row r="46424" spans="3:3" ht="12.75">
      <c r="C46424" s="101"/>
    </row>
    <row r="46425" spans="3:3" ht="12.75">
      <c r="C46425" s="101"/>
    </row>
    <row r="46426" spans="3:3" ht="12.75">
      <c r="C46426" s="101"/>
    </row>
    <row r="46427" spans="3:3" ht="12.75">
      <c r="C46427" s="101"/>
    </row>
    <row r="46428" spans="3:3" ht="12.75">
      <c r="C46428" s="101"/>
    </row>
    <row r="46429" spans="3:3" ht="12.75">
      <c r="C46429" s="101"/>
    </row>
    <row r="46430" spans="3:3" ht="12.75">
      <c r="C46430" s="101"/>
    </row>
    <row r="46431" spans="3:3" ht="12.75">
      <c r="C46431" s="101"/>
    </row>
    <row r="46432" spans="3:3" ht="12.75">
      <c r="C46432" s="101"/>
    </row>
    <row r="46433" spans="3:3" ht="12.75">
      <c r="C46433" s="101"/>
    </row>
    <row r="46434" spans="3:3" ht="12.75">
      <c r="C46434" s="101"/>
    </row>
    <row r="46435" spans="3:3" ht="12.75">
      <c r="C46435" s="101"/>
    </row>
    <row r="46436" spans="3:3" ht="12.75">
      <c r="C46436" s="101"/>
    </row>
    <row r="46437" spans="3:3" ht="12.75">
      <c r="C46437" s="101"/>
    </row>
    <row r="46438" spans="3:3" ht="12.75">
      <c r="C46438" s="101"/>
    </row>
    <row r="46439" spans="3:3" ht="12.75">
      <c r="C46439" s="101"/>
    </row>
    <row r="46440" spans="3:3" ht="12.75">
      <c r="C46440" s="101"/>
    </row>
    <row r="46441" spans="3:3" ht="12.75">
      <c r="C46441" s="101"/>
    </row>
    <row r="46442" spans="3:3" ht="12.75">
      <c r="C46442" s="101"/>
    </row>
    <row r="46443" spans="3:3" ht="12.75">
      <c r="C46443" s="101"/>
    </row>
    <row r="46444" spans="3:3" ht="12.75">
      <c r="C46444" s="101"/>
    </row>
    <row r="46445" spans="3:3" ht="12.75">
      <c r="C46445" s="101"/>
    </row>
    <row r="46446" spans="3:3" ht="12.75">
      <c r="C46446" s="101"/>
    </row>
    <row r="46447" spans="3:3" ht="12.75">
      <c r="C46447" s="101"/>
    </row>
    <row r="46448" spans="3:3" ht="12.75">
      <c r="C46448" s="101"/>
    </row>
    <row r="46449" spans="3:3" ht="12.75">
      <c r="C46449" s="101"/>
    </row>
    <row r="46450" spans="3:3" ht="12.75">
      <c r="C46450" s="101"/>
    </row>
    <row r="46451" spans="3:3" ht="12.75">
      <c r="C46451" s="101"/>
    </row>
    <row r="46452" spans="3:3" ht="12.75">
      <c r="C46452" s="101"/>
    </row>
    <row r="46453" spans="3:3" ht="12.75">
      <c r="C46453" s="101"/>
    </row>
    <row r="46454" spans="3:3" ht="12.75">
      <c r="C46454" s="101"/>
    </row>
    <row r="46455" spans="3:3" ht="12.75">
      <c r="C46455" s="101"/>
    </row>
    <row r="46456" spans="3:3" ht="12.75">
      <c r="C46456" s="101"/>
    </row>
    <row r="46457" spans="3:3" ht="12.75">
      <c r="C46457" s="101"/>
    </row>
    <row r="46458" spans="3:3" ht="12.75">
      <c r="C46458" s="101"/>
    </row>
    <row r="46459" spans="3:3" ht="12.75">
      <c r="C46459" s="101"/>
    </row>
    <row r="46460" spans="3:3" ht="12.75">
      <c r="C46460" s="101"/>
    </row>
    <row r="46461" spans="3:3" ht="12.75">
      <c r="C46461" s="101"/>
    </row>
    <row r="46462" spans="3:3" ht="12.75">
      <c r="C46462" s="101"/>
    </row>
    <row r="46463" spans="3:3" ht="12.75">
      <c r="C46463" s="101"/>
    </row>
    <row r="46464" spans="3:3" ht="12.75">
      <c r="C46464" s="101"/>
    </row>
    <row r="46465" spans="3:3" ht="12.75">
      <c r="C46465" s="101"/>
    </row>
    <row r="46466" spans="3:3" ht="12.75">
      <c r="C46466" s="101"/>
    </row>
    <row r="46467" spans="3:3" ht="12.75">
      <c r="C46467" s="101"/>
    </row>
    <row r="46468" spans="3:3" ht="12.75">
      <c r="C46468" s="101"/>
    </row>
    <row r="46469" spans="3:3" ht="12.75">
      <c r="C46469" s="101"/>
    </row>
    <row r="46470" spans="3:3" ht="12.75">
      <c r="C46470" s="101"/>
    </row>
    <row r="46471" spans="3:3" ht="12.75">
      <c r="C46471" s="101"/>
    </row>
    <row r="46472" spans="3:3" ht="12.75">
      <c r="C46472" s="101"/>
    </row>
    <row r="46473" spans="3:3" ht="12.75">
      <c r="C46473" s="101"/>
    </row>
    <row r="46474" spans="3:3" ht="12.75">
      <c r="C46474" s="101"/>
    </row>
    <row r="46475" spans="3:3" ht="12.75">
      <c r="C46475" s="101"/>
    </row>
    <row r="46476" spans="3:3" ht="12.75">
      <c r="C46476" s="101"/>
    </row>
    <row r="46477" spans="3:3" ht="12.75">
      <c r="C46477" s="101"/>
    </row>
    <row r="46478" spans="3:3" ht="12.75">
      <c r="C46478" s="101"/>
    </row>
    <row r="46479" spans="3:3" ht="12.75">
      <c r="C46479" s="101"/>
    </row>
    <row r="46480" spans="3:3" ht="12.75">
      <c r="C46480" s="101"/>
    </row>
    <row r="46481" spans="3:3" ht="12.75">
      <c r="C46481" s="101"/>
    </row>
    <row r="46482" spans="3:3" ht="12.75">
      <c r="C46482" s="101"/>
    </row>
    <row r="46483" spans="3:3" ht="12.75">
      <c r="C46483" s="101"/>
    </row>
    <row r="46484" spans="3:3" ht="12.75">
      <c r="C46484" s="101"/>
    </row>
    <row r="46485" spans="3:3" ht="12.75">
      <c r="C46485" s="101"/>
    </row>
    <row r="46486" spans="3:3" ht="12.75">
      <c r="C46486" s="101"/>
    </row>
    <row r="46487" spans="3:3" ht="12.75">
      <c r="C46487" s="101"/>
    </row>
    <row r="46488" spans="3:3" ht="12.75">
      <c r="C46488" s="101"/>
    </row>
    <row r="46489" spans="3:3" ht="12.75">
      <c r="C46489" s="101"/>
    </row>
    <row r="46490" spans="3:3" ht="12.75">
      <c r="C46490" s="101"/>
    </row>
    <row r="46491" spans="3:3" ht="12.75">
      <c r="C46491" s="101"/>
    </row>
    <row r="46492" spans="3:3" ht="12.75">
      <c r="C46492" s="101"/>
    </row>
    <row r="46493" spans="3:3" ht="12.75">
      <c r="C46493" s="101"/>
    </row>
    <row r="46494" spans="3:3" ht="12.75">
      <c r="C46494" s="101"/>
    </row>
    <row r="46495" spans="3:3" ht="12.75">
      <c r="C46495" s="101"/>
    </row>
    <row r="46496" spans="3:3" ht="12.75">
      <c r="C46496" s="101"/>
    </row>
    <row r="46497" spans="3:3" ht="12.75">
      <c r="C46497" s="101"/>
    </row>
    <row r="46498" spans="3:3" ht="12.75">
      <c r="C46498" s="101"/>
    </row>
    <row r="46499" spans="3:3" ht="12.75">
      <c r="C46499" s="101"/>
    </row>
    <row r="46500" spans="3:3" ht="12.75">
      <c r="C46500" s="101"/>
    </row>
    <row r="46501" spans="3:3" ht="12.75">
      <c r="C46501" s="101"/>
    </row>
    <row r="46502" spans="3:3" ht="12.75">
      <c r="C46502" s="101"/>
    </row>
    <row r="46503" spans="3:3" ht="12.75">
      <c r="C46503" s="101"/>
    </row>
    <row r="46504" spans="3:3" ht="12.75">
      <c r="C46504" s="101"/>
    </row>
    <row r="46505" spans="3:3" ht="12.75">
      <c r="C46505" s="101"/>
    </row>
    <row r="46506" spans="3:3" ht="12.75">
      <c r="C46506" s="101"/>
    </row>
    <row r="46507" spans="3:3" ht="12.75">
      <c r="C46507" s="101"/>
    </row>
    <row r="46508" spans="3:3" ht="12.75">
      <c r="C46508" s="101"/>
    </row>
    <row r="46509" spans="3:3" ht="12.75">
      <c r="C46509" s="101"/>
    </row>
    <row r="46510" spans="3:3" ht="12.75">
      <c r="C46510" s="101"/>
    </row>
    <row r="46511" spans="3:3" ht="12.75">
      <c r="C46511" s="101"/>
    </row>
    <row r="46512" spans="3:3" ht="12.75">
      <c r="C46512" s="101"/>
    </row>
    <row r="46513" spans="3:3" ht="12.75">
      <c r="C46513" s="101"/>
    </row>
    <row r="46514" spans="3:3" ht="12.75">
      <c r="C46514" s="101"/>
    </row>
    <row r="46515" spans="3:3" ht="12.75">
      <c r="C46515" s="101"/>
    </row>
    <row r="46516" spans="3:3" ht="12.75">
      <c r="C46516" s="101"/>
    </row>
    <row r="46517" spans="3:3" ht="12.75">
      <c r="C46517" s="101"/>
    </row>
    <row r="46518" spans="3:3" ht="12.75">
      <c r="C46518" s="101"/>
    </row>
    <row r="46519" spans="3:3" ht="12.75">
      <c r="C46519" s="101"/>
    </row>
    <row r="46520" spans="3:3" ht="12.75">
      <c r="C46520" s="101"/>
    </row>
    <row r="46521" spans="3:3" ht="12.75">
      <c r="C46521" s="101"/>
    </row>
    <row r="46522" spans="3:3" ht="12.75">
      <c r="C46522" s="101"/>
    </row>
    <row r="46523" spans="3:3" ht="12.75">
      <c r="C46523" s="101"/>
    </row>
    <row r="46524" spans="3:3" ht="12.75">
      <c r="C46524" s="101"/>
    </row>
    <row r="46525" spans="3:3" ht="12.75">
      <c r="C46525" s="101"/>
    </row>
    <row r="46526" spans="3:3" ht="12.75">
      <c r="C46526" s="101"/>
    </row>
    <row r="46527" spans="3:3" ht="12.75">
      <c r="C46527" s="101"/>
    </row>
    <row r="46528" spans="3:3" ht="12.75">
      <c r="C46528" s="101"/>
    </row>
    <row r="46529" spans="3:3" ht="12.75">
      <c r="C46529" s="101"/>
    </row>
    <row r="46530" spans="3:3" ht="12.75">
      <c r="C46530" s="101"/>
    </row>
    <row r="46531" spans="3:3" ht="12.75">
      <c r="C46531" s="101"/>
    </row>
    <row r="46532" spans="3:3" ht="12.75">
      <c r="C46532" s="101"/>
    </row>
    <row r="46533" spans="3:3" ht="12.75">
      <c r="C46533" s="101"/>
    </row>
    <row r="46534" spans="3:3" ht="12.75">
      <c r="C46534" s="101"/>
    </row>
    <row r="46535" spans="3:3" ht="12.75">
      <c r="C46535" s="101"/>
    </row>
    <row r="46536" spans="3:3" ht="12.75">
      <c r="C46536" s="101"/>
    </row>
    <row r="46537" spans="3:3" ht="12.75">
      <c r="C46537" s="101"/>
    </row>
    <row r="46538" spans="3:3" ht="12.75">
      <c r="C46538" s="101"/>
    </row>
    <row r="46539" spans="3:3" ht="12.75">
      <c r="C46539" s="101"/>
    </row>
    <row r="46540" spans="3:3" ht="12.75">
      <c r="C46540" s="101"/>
    </row>
    <row r="46541" spans="3:3" ht="12.75">
      <c r="C46541" s="101"/>
    </row>
    <row r="46542" spans="3:3" ht="12.75">
      <c r="C46542" s="101"/>
    </row>
    <row r="46543" spans="3:3" ht="12.75">
      <c r="C46543" s="101"/>
    </row>
    <row r="46544" spans="3:3" ht="12.75">
      <c r="C46544" s="101"/>
    </row>
    <row r="46545" spans="3:3" ht="12.75">
      <c r="C46545" s="101"/>
    </row>
    <row r="46546" spans="3:3" ht="12.75">
      <c r="C46546" s="101"/>
    </row>
    <row r="46547" spans="3:3" ht="12.75">
      <c r="C46547" s="101"/>
    </row>
    <row r="46548" spans="3:3" ht="12.75">
      <c r="C46548" s="101"/>
    </row>
    <row r="46549" spans="3:3" ht="12.75">
      <c r="C46549" s="101"/>
    </row>
    <row r="46550" spans="3:3" ht="12.75">
      <c r="C46550" s="101"/>
    </row>
    <row r="46551" spans="3:3" ht="12.75">
      <c r="C46551" s="101"/>
    </row>
    <row r="46552" spans="3:3" ht="12.75">
      <c r="C46552" s="101"/>
    </row>
    <row r="46553" spans="3:3" ht="12.75">
      <c r="C46553" s="101"/>
    </row>
    <row r="46554" spans="3:3" ht="12.75">
      <c r="C46554" s="101"/>
    </row>
    <row r="46555" spans="3:3" ht="12.75">
      <c r="C46555" s="101"/>
    </row>
    <row r="46556" spans="3:3" ht="12.75">
      <c r="C46556" s="101"/>
    </row>
    <row r="46557" spans="3:3" ht="12.75">
      <c r="C46557" s="101"/>
    </row>
    <row r="46558" spans="3:3" ht="12.75">
      <c r="C46558" s="101"/>
    </row>
    <row r="46559" spans="3:3" ht="12.75">
      <c r="C46559" s="101"/>
    </row>
    <row r="46560" spans="3:3" ht="12.75">
      <c r="C46560" s="101"/>
    </row>
    <row r="46561" spans="3:3" ht="12.75">
      <c r="C46561" s="101"/>
    </row>
    <row r="46562" spans="3:3" ht="12.75">
      <c r="C46562" s="101"/>
    </row>
    <row r="46563" spans="3:3" ht="12.75">
      <c r="C46563" s="101"/>
    </row>
    <row r="46564" spans="3:3" ht="12.75">
      <c r="C46564" s="101"/>
    </row>
    <row r="46565" spans="3:3" ht="12.75">
      <c r="C46565" s="101"/>
    </row>
    <row r="46566" spans="3:3" ht="12.75">
      <c r="C46566" s="101"/>
    </row>
    <row r="46567" spans="3:3" ht="12.75">
      <c r="C46567" s="101"/>
    </row>
    <row r="46568" spans="3:3" ht="12.75">
      <c r="C46568" s="101"/>
    </row>
    <row r="46569" spans="3:3" ht="12.75">
      <c r="C46569" s="101"/>
    </row>
    <row r="46570" spans="3:3" ht="12.75">
      <c r="C46570" s="101"/>
    </row>
    <row r="46571" spans="3:3" ht="12.75">
      <c r="C46571" s="101"/>
    </row>
    <row r="46572" spans="3:3" ht="12.75">
      <c r="C46572" s="101"/>
    </row>
    <row r="46573" spans="3:3" ht="12.75">
      <c r="C46573" s="101"/>
    </row>
    <row r="46574" spans="3:3" ht="12.75">
      <c r="C46574" s="101"/>
    </row>
    <row r="46575" spans="3:3" ht="12.75">
      <c r="C46575" s="101"/>
    </row>
    <row r="46576" spans="3:3" ht="12.75">
      <c r="C46576" s="101"/>
    </row>
    <row r="46577" spans="3:3" ht="12.75">
      <c r="C46577" s="101"/>
    </row>
    <row r="46578" spans="3:3" ht="12.75">
      <c r="C46578" s="101"/>
    </row>
    <row r="46579" spans="3:3" ht="12.75">
      <c r="C46579" s="101"/>
    </row>
    <row r="46580" spans="3:3" ht="12.75">
      <c r="C46580" s="101"/>
    </row>
    <row r="46581" spans="3:3" ht="12.75">
      <c r="C46581" s="101"/>
    </row>
    <row r="46582" spans="3:3" ht="12.75">
      <c r="C46582" s="101"/>
    </row>
    <row r="46583" spans="3:3" ht="12.75">
      <c r="C46583" s="101"/>
    </row>
    <row r="46584" spans="3:3" ht="12.75">
      <c r="C46584" s="101"/>
    </row>
    <row r="46585" spans="3:3" ht="12.75">
      <c r="C46585" s="101"/>
    </row>
    <row r="46586" spans="3:3" ht="12.75">
      <c r="C46586" s="101"/>
    </row>
    <row r="46587" spans="3:3" ht="12.75">
      <c r="C46587" s="101"/>
    </row>
    <row r="46588" spans="3:3" ht="12.75">
      <c r="C46588" s="101"/>
    </row>
    <row r="46589" spans="3:3" ht="12.75">
      <c r="C46589" s="101"/>
    </row>
    <row r="46590" spans="3:3" ht="12.75">
      <c r="C46590" s="101"/>
    </row>
    <row r="46591" spans="3:3" ht="12.75">
      <c r="C46591" s="101"/>
    </row>
    <row r="46592" spans="3:3" ht="12.75">
      <c r="C46592" s="101"/>
    </row>
    <row r="46593" spans="3:3" ht="12.75">
      <c r="C46593" s="101"/>
    </row>
    <row r="46594" spans="3:3" ht="12.75">
      <c r="C46594" s="101"/>
    </row>
    <row r="46595" spans="3:3" ht="12.75">
      <c r="C46595" s="101"/>
    </row>
    <row r="46596" spans="3:3" ht="12.75">
      <c r="C46596" s="101"/>
    </row>
    <row r="46597" spans="3:3" ht="12.75">
      <c r="C46597" s="101"/>
    </row>
    <row r="46598" spans="3:3" ht="12.75">
      <c r="C46598" s="101"/>
    </row>
    <row r="46599" spans="3:3" ht="12.75">
      <c r="C46599" s="101"/>
    </row>
    <row r="46600" spans="3:3" ht="12.75">
      <c r="C46600" s="101"/>
    </row>
    <row r="46601" spans="3:3" ht="12.75">
      <c r="C46601" s="101"/>
    </row>
    <row r="46602" spans="3:3" ht="12.75">
      <c r="C46602" s="101"/>
    </row>
    <row r="46603" spans="3:3" ht="12.75">
      <c r="C46603" s="101"/>
    </row>
    <row r="46604" spans="3:3" ht="12.75">
      <c r="C46604" s="101"/>
    </row>
    <row r="46605" spans="3:3" ht="12.75">
      <c r="C46605" s="101"/>
    </row>
    <row r="46606" spans="3:3" ht="12.75">
      <c r="C46606" s="101"/>
    </row>
    <row r="46607" spans="3:3" ht="12.75">
      <c r="C46607" s="101"/>
    </row>
    <row r="46608" spans="3:3" ht="12.75">
      <c r="C46608" s="101"/>
    </row>
    <row r="46609" spans="3:3" ht="12.75">
      <c r="C46609" s="101"/>
    </row>
    <row r="46610" spans="3:3" ht="12.75">
      <c r="C46610" s="101"/>
    </row>
    <row r="46611" spans="3:3" ht="12.75">
      <c r="C46611" s="101"/>
    </row>
    <row r="46612" spans="3:3" ht="12.75">
      <c r="C46612" s="101"/>
    </row>
    <row r="46613" spans="3:3" ht="12.75">
      <c r="C46613" s="101"/>
    </row>
    <row r="46614" spans="3:3" ht="12.75">
      <c r="C46614" s="101"/>
    </row>
    <row r="46615" spans="3:3" ht="12.75">
      <c r="C46615" s="101"/>
    </row>
    <row r="46616" spans="3:3" ht="12.75">
      <c r="C46616" s="101"/>
    </row>
    <row r="46617" spans="3:3" ht="12.75">
      <c r="C46617" s="101"/>
    </row>
    <row r="46618" spans="3:3" ht="12.75">
      <c r="C46618" s="101"/>
    </row>
    <row r="46619" spans="3:3" ht="12.75">
      <c r="C46619" s="101"/>
    </row>
    <row r="46620" spans="3:3" ht="12.75">
      <c r="C46620" s="101"/>
    </row>
    <row r="46621" spans="3:3" ht="12.75">
      <c r="C46621" s="101"/>
    </row>
    <row r="46622" spans="3:3" ht="12.75">
      <c r="C46622" s="101"/>
    </row>
    <row r="46623" spans="3:3" ht="12.75">
      <c r="C46623" s="101"/>
    </row>
    <row r="46624" spans="3:3" ht="12.75">
      <c r="C46624" s="101"/>
    </row>
    <row r="46625" spans="3:3" ht="12.75">
      <c r="C46625" s="101"/>
    </row>
    <row r="46626" spans="3:3" ht="12.75">
      <c r="C46626" s="101"/>
    </row>
    <row r="46627" spans="3:3" ht="12.75">
      <c r="C46627" s="101"/>
    </row>
    <row r="46628" spans="3:3" ht="12.75">
      <c r="C46628" s="101"/>
    </row>
    <row r="46629" spans="3:3" ht="12.75">
      <c r="C46629" s="101"/>
    </row>
    <row r="46630" spans="3:3" ht="12.75">
      <c r="C46630" s="101"/>
    </row>
    <row r="46631" spans="3:3" ht="12.75">
      <c r="C46631" s="101"/>
    </row>
    <row r="46632" spans="3:3" ht="12.75">
      <c r="C46632" s="101"/>
    </row>
    <row r="46633" spans="3:3" ht="12.75">
      <c r="C46633" s="101"/>
    </row>
    <row r="46634" spans="3:3" ht="12.75">
      <c r="C46634" s="101"/>
    </row>
    <row r="46635" spans="3:3" ht="12.75">
      <c r="C46635" s="101"/>
    </row>
    <row r="46636" spans="3:3" ht="12.75">
      <c r="C46636" s="101"/>
    </row>
    <row r="46637" spans="3:3" ht="12.75">
      <c r="C46637" s="101"/>
    </row>
    <row r="46638" spans="3:3" ht="12.75">
      <c r="C46638" s="101"/>
    </row>
    <row r="46639" spans="3:3" ht="12.75">
      <c r="C46639" s="101"/>
    </row>
    <row r="46640" spans="3:3" ht="12.75">
      <c r="C46640" s="101"/>
    </row>
    <row r="46641" spans="3:3" ht="12.75">
      <c r="C46641" s="101"/>
    </row>
    <row r="46642" spans="3:3" ht="12.75">
      <c r="C46642" s="101"/>
    </row>
    <row r="46643" spans="3:3" ht="12.75">
      <c r="C46643" s="101"/>
    </row>
    <row r="46644" spans="3:3" ht="12.75">
      <c r="C46644" s="101"/>
    </row>
    <row r="46645" spans="3:3" ht="12.75">
      <c r="C46645" s="101"/>
    </row>
    <row r="46646" spans="3:3" ht="12.75">
      <c r="C46646" s="101"/>
    </row>
    <row r="46647" spans="3:3" ht="12.75">
      <c r="C46647" s="101"/>
    </row>
    <row r="46648" spans="3:3" ht="12.75">
      <c r="C46648" s="101"/>
    </row>
    <row r="46649" spans="3:3" ht="12.75">
      <c r="C46649" s="101"/>
    </row>
    <row r="46650" spans="3:3" ht="12.75">
      <c r="C46650" s="101"/>
    </row>
    <row r="46651" spans="3:3" ht="12.75">
      <c r="C46651" s="101"/>
    </row>
    <row r="46652" spans="3:3" ht="12.75">
      <c r="C46652" s="101"/>
    </row>
    <row r="46653" spans="3:3" ht="12.75">
      <c r="C46653" s="101"/>
    </row>
    <row r="46654" spans="3:3" ht="12.75">
      <c r="C46654" s="101"/>
    </row>
    <row r="46655" spans="3:3" ht="12.75">
      <c r="C46655" s="101"/>
    </row>
    <row r="46656" spans="3:3" ht="12.75">
      <c r="C46656" s="101"/>
    </row>
    <row r="46657" spans="3:3" ht="12.75">
      <c r="C46657" s="101"/>
    </row>
    <row r="46658" spans="3:3" ht="12.75">
      <c r="C46658" s="101"/>
    </row>
    <row r="46659" spans="3:3" ht="12.75">
      <c r="C46659" s="101"/>
    </row>
    <row r="46660" spans="3:3" ht="12.75">
      <c r="C46660" s="101"/>
    </row>
    <row r="46661" spans="3:3" ht="12.75">
      <c r="C46661" s="101"/>
    </row>
    <row r="46662" spans="3:3" ht="12.75">
      <c r="C46662" s="101"/>
    </row>
    <row r="46663" spans="3:3" ht="12.75">
      <c r="C46663" s="101"/>
    </row>
    <row r="46664" spans="3:3" ht="12.75">
      <c r="C46664" s="101"/>
    </row>
    <row r="46665" spans="3:3" ht="12.75">
      <c r="C46665" s="101"/>
    </row>
    <row r="46666" spans="3:3" ht="12.75">
      <c r="C46666" s="101"/>
    </row>
    <row r="46667" spans="3:3" ht="12.75">
      <c r="C46667" s="101"/>
    </row>
    <row r="46668" spans="3:3" ht="12.75">
      <c r="C46668" s="101"/>
    </row>
    <row r="46669" spans="3:3" ht="12.75">
      <c r="C46669" s="101"/>
    </row>
    <row r="46670" spans="3:3" ht="12.75">
      <c r="C46670" s="101"/>
    </row>
    <row r="46671" spans="3:3" ht="12.75">
      <c r="C46671" s="101"/>
    </row>
    <row r="46672" spans="3:3" ht="12.75">
      <c r="C46672" s="101"/>
    </row>
    <row r="46673" spans="3:3" ht="12.75">
      <c r="C46673" s="101"/>
    </row>
    <row r="46674" spans="3:3" ht="12.75">
      <c r="C46674" s="101"/>
    </row>
    <row r="46675" spans="3:3" ht="12.75">
      <c r="C46675" s="101"/>
    </row>
    <row r="46676" spans="3:3" ht="12.75">
      <c r="C46676" s="101"/>
    </row>
    <row r="46677" spans="3:3" ht="12.75">
      <c r="C46677" s="101"/>
    </row>
    <row r="46678" spans="3:3" ht="12.75">
      <c r="C46678" s="101"/>
    </row>
    <row r="46679" spans="3:3" ht="12.75">
      <c r="C46679" s="101"/>
    </row>
    <row r="46680" spans="3:3" ht="12.75">
      <c r="C46680" s="101"/>
    </row>
    <row r="46681" spans="3:3" ht="12.75">
      <c r="C46681" s="101"/>
    </row>
    <row r="46682" spans="3:3" ht="12.75">
      <c r="C46682" s="101"/>
    </row>
    <row r="46683" spans="3:3" ht="12.75">
      <c r="C46683" s="101"/>
    </row>
    <row r="46684" spans="3:3" ht="12.75">
      <c r="C46684" s="101"/>
    </row>
    <row r="46685" spans="3:3" ht="12.75">
      <c r="C46685" s="101"/>
    </row>
    <row r="46686" spans="3:3" ht="12.75">
      <c r="C46686" s="101"/>
    </row>
    <row r="46687" spans="3:3" ht="12.75">
      <c r="C46687" s="101"/>
    </row>
    <row r="46688" spans="3:3" ht="12.75">
      <c r="C46688" s="101"/>
    </row>
    <row r="46689" spans="3:3" ht="12.75">
      <c r="C46689" s="101"/>
    </row>
    <row r="46690" spans="3:3" ht="12.75">
      <c r="C46690" s="101"/>
    </row>
    <row r="46691" spans="3:3" ht="12.75">
      <c r="C46691" s="101"/>
    </row>
    <row r="46692" spans="3:3" ht="12.75">
      <c r="C46692" s="101"/>
    </row>
    <row r="46693" spans="3:3" ht="12.75">
      <c r="C46693" s="101"/>
    </row>
    <row r="46694" spans="3:3" ht="12.75">
      <c r="C46694" s="101"/>
    </row>
    <row r="46695" spans="3:3" ht="12.75">
      <c r="C46695" s="101"/>
    </row>
    <row r="46696" spans="3:3" ht="12.75">
      <c r="C46696" s="101"/>
    </row>
    <row r="46697" spans="3:3" ht="12.75">
      <c r="C46697" s="101"/>
    </row>
    <row r="46698" spans="3:3" ht="12.75">
      <c r="C46698" s="101"/>
    </row>
    <row r="46699" spans="3:3" ht="12.75">
      <c r="C46699" s="101"/>
    </row>
    <row r="46700" spans="3:3" ht="12.75">
      <c r="C46700" s="101"/>
    </row>
    <row r="46701" spans="3:3" ht="12.75">
      <c r="C46701" s="101"/>
    </row>
    <row r="46702" spans="3:3" ht="12.75">
      <c r="C46702" s="101"/>
    </row>
    <row r="46703" spans="3:3" ht="12.75">
      <c r="C46703" s="101"/>
    </row>
    <row r="46704" spans="3:3" ht="12.75">
      <c r="C46704" s="101"/>
    </row>
    <row r="46705" spans="3:3" ht="12.75">
      <c r="C46705" s="101"/>
    </row>
    <row r="46706" spans="3:3" ht="12.75">
      <c r="C46706" s="101"/>
    </row>
    <row r="46707" spans="3:3" ht="12.75">
      <c r="C46707" s="101"/>
    </row>
    <row r="46708" spans="3:3" ht="12.75">
      <c r="C46708" s="101"/>
    </row>
    <row r="46709" spans="3:3" ht="12.75">
      <c r="C46709" s="101"/>
    </row>
    <row r="46710" spans="3:3" ht="12.75">
      <c r="C46710" s="101"/>
    </row>
    <row r="46711" spans="3:3" ht="12.75">
      <c r="C46711" s="101"/>
    </row>
    <row r="46712" spans="3:3" ht="12.75">
      <c r="C46712" s="101"/>
    </row>
    <row r="46713" spans="3:3" ht="12.75">
      <c r="C46713" s="101"/>
    </row>
    <row r="46714" spans="3:3" ht="12.75">
      <c r="C46714" s="101"/>
    </row>
    <row r="46715" spans="3:3" ht="12.75">
      <c r="C46715" s="101"/>
    </row>
    <row r="46716" spans="3:3" ht="12.75">
      <c r="C46716" s="101"/>
    </row>
    <row r="46717" spans="3:3" ht="12.75">
      <c r="C46717" s="101"/>
    </row>
    <row r="46718" spans="3:3" ht="12.75">
      <c r="C46718" s="101"/>
    </row>
    <row r="46719" spans="3:3" ht="12.75">
      <c r="C46719" s="101"/>
    </row>
    <row r="46720" spans="3:3" ht="12.75">
      <c r="C46720" s="101"/>
    </row>
    <row r="46721" spans="3:3" ht="12.75">
      <c r="C46721" s="101"/>
    </row>
    <row r="46722" spans="3:3" ht="12.75">
      <c r="C46722" s="101"/>
    </row>
    <row r="46723" spans="3:3" ht="12.75">
      <c r="C46723" s="101"/>
    </row>
    <row r="46724" spans="3:3" ht="12.75">
      <c r="C46724" s="101"/>
    </row>
    <row r="46725" spans="3:3" ht="12.75">
      <c r="C46725" s="101"/>
    </row>
    <row r="46726" spans="3:3" ht="12.75">
      <c r="C46726" s="101"/>
    </row>
    <row r="46727" spans="3:3" ht="12.75">
      <c r="C46727" s="101"/>
    </row>
    <row r="46728" spans="3:3" ht="12.75">
      <c r="C46728" s="101"/>
    </row>
    <row r="46729" spans="3:3" ht="12.75">
      <c r="C46729" s="101"/>
    </row>
    <row r="46730" spans="3:3" ht="12.75">
      <c r="C46730" s="101"/>
    </row>
    <row r="46731" spans="3:3" ht="12.75">
      <c r="C46731" s="101"/>
    </row>
    <row r="46732" spans="3:3" ht="12.75">
      <c r="C46732" s="101"/>
    </row>
    <row r="46733" spans="3:3" ht="12.75">
      <c r="C46733" s="101"/>
    </row>
    <row r="46734" spans="3:3" ht="12.75">
      <c r="C46734" s="101"/>
    </row>
    <row r="46735" spans="3:3" ht="12.75">
      <c r="C46735" s="101"/>
    </row>
    <row r="46736" spans="3:3" ht="12.75">
      <c r="C46736" s="101"/>
    </row>
    <row r="46737" spans="3:3" ht="12.75">
      <c r="C46737" s="101"/>
    </row>
    <row r="46738" spans="3:3" ht="12.75">
      <c r="C46738" s="101"/>
    </row>
    <row r="46739" spans="3:3" ht="12.75">
      <c r="C46739" s="101"/>
    </row>
    <row r="46740" spans="3:3" ht="12.75">
      <c r="C46740" s="101"/>
    </row>
    <row r="46741" spans="3:3" ht="12.75">
      <c r="C46741" s="101"/>
    </row>
    <row r="46742" spans="3:3" ht="12.75">
      <c r="C46742" s="101"/>
    </row>
    <row r="46743" spans="3:3" ht="12.75">
      <c r="C46743" s="101"/>
    </row>
    <row r="46744" spans="3:3" ht="12.75">
      <c r="C46744" s="101"/>
    </row>
    <row r="46745" spans="3:3" ht="12.75">
      <c r="C46745" s="101"/>
    </row>
    <row r="46746" spans="3:3" ht="12.75">
      <c r="C46746" s="101"/>
    </row>
    <row r="46747" spans="3:3" ht="12.75">
      <c r="C46747" s="101"/>
    </row>
    <row r="46748" spans="3:3" ht="12.75">
      <c r="C46748" s="101"/>
    </row>
    <row r="46749" spans="3:3" ht="12.75">
      <c r="C46749" s="101"/>
    </row>
    <row r="46750" spans="3:3" ht="12.75">
      <c r="C46750" s="101"/>
    </row>
    <row r="46751" spans="3:3" ht="12.75">
      <c r="C46751" s="101"/>
    </row>
    <row r="46752" spans="3:3" ht="12.75">
      <c r="C46752" s="101"/>
    </row>
    <row r="46753" spans="3:3" ht="12.75">
      <c r="C46753" s="101"/>
    </row>
    <row r="46754" spans="3:3" ht="12.75">
      <c r="C46754" s="101"/>
    </row>
    <row r="46755" spans="3:3" ht="12.75">
      <c r="C46755" s="101"/>
    </row>
    <row r="46756" spans="3:3" ht="12.75">
      <c r="C46756" s="101"/>
    </row>
    <row r="46757" spans="3:3" ht="12.75">
      <c r="C46757" s="101"/>
    </row>
    <row r="46758" spans="3:3" ht="12.75">
      <c r="C46758" s="101"/>
    </row>
    <row r="46759" spans="3:3" ht="12.75">
      <c r="C46759" s="101"/>
    </row>
    <row r="46760" spans="3:3" ht="12.75">
      <c r="C46760" s="101"/>
    </row>
    <row r="46761" spans="3:3" ht="12.75">
      <c r="C46761" s="101"/>
    </row>
    <row r="46762" spans="3:3" ht="12.75">
      <c r="C46762" s="101"/>
    </row>
    <row r="46763" spans="3:3" ht="12.75">
      <c r="C46763" s="101"/>
    </row>
    <row r="46764" spans="3:3" ht="12.75">
      <c r="C46764" s="101"/>
    </row>
    <row r="46765" spans="3:3" ht="12.75">
      <c r="C46765" s="101"/>
    </row>
    <row r="46766" spans="3:3" ht="12.75">
      <c r="C46766" s="101"/>
    </row>
    <row r="46767" spans="3:3" ht="12.75">
      <c r="C46767" s="101"/>
    </row>
    <row r="46768" spans="3:3" ht="12.75">
      <c r="C46768" s="101"/>
    </row>
    <row r="46769" spans="3:3" ht="12.75">
      <c r="C46769" s="101"/>
    </row>
    <row r="46770" spans="3:3" ht="12.75">
      <c r="C46770" s="101"/>
    </row>
    <row r="46771" spans="3:3" ht="12.75">
      <c r="C46771" s="101"/>
    </row>
    <row r="46772" spans="3:3" ht="12.75">
      <c r="C46772" s="101"/>
    </row>
    <row r="46773" spans="3:3" ht="12.75">
      <c r="C46773" s="101"/>
    </row>
    <row r="46774" spans="3:3" ht="12.75">
      <c r="C46774" s="101"/>
    </row>
    <row r="46775" spans="3:3" ht="12.75">
      <c r="C46775" s="101"/>
    </row>
    <row r="46776" spans="3:3" ht="12.75">
      <c r="C46776" s="101"/>
    </row>
    <row r="46777" spans="3:3" ht="12.75">
      <c r="C46777" s="101"/>
    </row>
    <row r="46778" spans="3:3" ht="12.75">
      <c r="C46778" s="101"/>
    </row>
    <row r="46779" spans="3:3" ht="12.75">
      <c r="C46779" s="101"/>
    </row>
    <row r="46780" spans="3:3" ht="12.75">
      <c r="C46780" s="101"/>
    </row>
    <row r="46781" spans="3:3" ht="12.75">
      <c r="C46781" s="101"/>
    </row>
    <row r="46782" spans="3:3" ht="12.75">
      <c r="C46782" s="101"/>
    </row>
    <row r="46783" spans="3:3" ht="12.75">
      <c r="C46783" s="101"/>
    </row>
    <row r="46784" spans="3:3" ht="12.75">
      <c r="C46784" s="101"/>
    </row>
    <row r="46785" spans="3:3" ht="12.75">
      <c r="C46785" s="101"/>
    </row>
    <row r="46786" spans="3:3" ht="12.75">
      <c r="C46786" s="101"/>
    </row>
    <row r="46787" spans="3:3" ht="12.75">
      <c r="C46787" s="101"/>
    </row>
    <row r="46788" spans="3:3" ht="12.75">
      <c r="C46788" s="101"/>
    </row>
    <row r="46789" spans="3:3" ht="12.75">
      <c r="C46789" s="101"/>
    </row>
    <row r="46790" spans="3:3" ht="12.75">
      <c r="C46790" s="101"/>
    </row>
    <row r="46791" spans="3:3" ht="12.75">
      <c r="C46791" s="101"/>
    </row>
    <row r="46792" spans="3:3" ht="12.75">
      <c r="C46792" s="101"/>
    </row>
    <row r="46793" spans="3:3" ht="12.75">
      <c r="C46793" s="101"/>
    </row>
    <row r="46794" spans="3:3" ht="12.75">
      <c r="C46794" s="101"/>
    </row>
    <row r="46795" spans="3:3" ht="12.75">
      <c r="C46795" s="101"/>
    </row>
    <row r="46796" spans="3:3" ht="12.75">
      <c r="C46796" s="101"/>
    </row>
    <row r="46797" spans="3:3" ht="12.75">
      <c r="C46797" s="101"/>
    </row>
    <row r="46798" spans="3:3" ht="12.75">
      <c r="C46798" s="101"/>
    </row>
    <row r="46799" spans="3:3" ht="12.75">
      <c r="C46799" s="101"/>
    </row>
    <row r="46800" spans="3:3" ht="12.75">
      <c r="C46800" s="101"/>
    </row>
    <row r="46801" spans="3:3" ht="12.75">
      <c r="C46801" s="101"/>
    </row>
    <row r="46802" spans="3:3" ht="12.75">
      <c r="C46802" s="101"/>
    </row>
    <row r="46803" spans="3:3" ht="12.75">
      <c r="C46803" s="101"/>
    </row>
    <row r="46804" spans="3:3" ht="12.75">
      <c r="C46804" s="101"/>
    </row>
    <row r="46805" spans="3:3" ht="12.75">
      <c r="C46805" s="101"/>
    </row>
    <row r="46806" spans="3:3" ht="12.75">
      <c r="C46806" s="101"/>
    </row>
    <row r="46807" spans="3:3" ht="12.75">
      <c r="C46807" s="101"/>
    </row>
    <row r="46808" spans="3:3" ht="12.75">
      <c r="C46808" s="101"/>
    </row>
    <row r="46809" spans="3:3" ht="12.75">
      <c r="C46809" s="101"/>
    </row>
    <row r="46810" spans="3:3" ht="12.75">
      <c r="C46810" s="101"/>
    </row>
    <row r="46811" spans="3:3" ht="12.75">
      <c r="C46811" s="101"/>
    </row>
    <row r="46812" spans="3:3" ht="12.75">
      <c r="C46812" s="101"/>
    </row>
    <row r="46813" spans="3:3" ht="12.75">
      <c r="C46813" s="101"/>
    </row>
    <row r="46814" spans="3:3" ht="12.75">
      <c r="C46814" s="101"/>
    </row>
    <row r="46815" spans="3:3" ht="12.75">
      <c r="C46815" s="101"/>
    </row>
    <row r="46816" spans="3:3" ht="12.75">
      <c r="C46816" s="101"/>
    </row>
    <row r="46817" spans="3:3" ht="12.75">
      <c r="C46817" s="101"/>
    </row>
    <row r="46818" spans="3:3" ht="12.75">
      <c r="C46818" s="101"/>
    </row>
    <row r="46819" spans="3:3" ht="12.75">
      <c r="C46819" s="101"/>
    </row>
    <row r="46820" spans="3:3" ht="12.75">
      <c r="C46820" s="101"/>
    </row>
    <row r="46821" spans="3:3" ht="12.75">
      <c r="C46821" s="101"/>
    </row>
    <row r="46822" spans="3:3" ht="12.75">
      <c r="C46822" s="101"/>
    </row>
    <row r="46823" spans="3:3" ht="12.75">
      <c r="C46823" s="101"/>
    </row>
    <row r="46824" spans="3:3" ht="12.75">
      <c r="C46824" s="101"/>
    </row>
    <row r="46825" spans="3:3" ht="12.75">
      <c r="C46825" s="101"/>
    </row>
    <row r="46826" spans="3:3" ht="12.75">
      <c r="C46826" s="101"/>
    </row>
    <row r="46827" spans="3:3" ht="12.75">
      <c r="C46827" s="101"/>
    </row>
    <row r="46828" spans="3:3" ht="12.75">
      <c r="C46828" s="101"/>
    </row>
    <row r="46829" spans="3:3" ht="12.75">
      <c r="C46829" s="101"/>
    </row>
    <row r="46830" spans="3:3" ht="12.75">
      <c r="C46830" s="101"/>
    </row>
    <row r="46831" spans="3:3" ht="12.75">
      <c r="C46831" s="101"/>
    </row>
    <row r="46832" spans="3:3" ht="12.75">
      <c r="C46832" s="101"/>
    </row>
    <row r="46833" spans="3:3" ht="12.75">
      <c r="C46833" s="101"/>
    </row>
    <row r="46834" spans="3:3" ht="12.75">
      <c r="C46834" s="101"/>
    </row>
    <row r="46835" spans="3:3" ht="12.75">
      <c r="C46835" s="101"/>
    </row>
    <row r="46836" spans="3:3" ht="12.75">
      <c r="C46836" s="101"/>
    </row>
    <row r="46837" spans="3:3" ht="12.75">
      <c r="C46837" s="101"/>
    </row>
    <row r="46838" spans="3:3" ht="12.75">
      <c r="C46838" s="101"/>
    </row>
    <row r="46839" spans="3:3" ht="12.75">
      <c r="C46839" s="101"/>
    </row>
    <row r="46840" spans="3:3" ht="12.75">
      <c r="C46840" s="101"/>
    </row>
    <row r="46841" spans="3:3" ht="12.75">
      <c r="C46841" s="101"/>
    </row>
    <row r="46842" spans="3:3" ht="12.75">
      <c r="C46842" s="101"/>
    </row>
    <row r="46843" spans="3:3" ht="12.75">
      <c r="C46843" s="101"/>
    </row>
    <row r="46844" spans="3:3" ht="12.75">
      <c r="C46844" s="101"/>
    </row>
    <row r="46845" spans="3:3" ht="12.75">
      <c r="C46845" s="101"/>
    </row>
    <row r="46846" spans="3:3" ht="12.75">
      <c r="C46846" s="101"/>
    </row>
    <row r="46847" spans="3:3" ht="12.75">
      <c r="C46847" s="101"/>
    </row>
    <row r="46848" spans="3:3" ht="12.75">
      <c r="C46848" s="101"/>
    </row>
    <row r="46849" spans="3:3" ht="12.75">
      <c r="C46849" s="101"/>
    </row>
    <row r="46850" spans="3:3" ht="12.75">
      <c r="C46850" s="101"/>
    </row>
    <row r="46851" spans="3:3" ht="12.75">
      <c r="C46851" s="101"/>
    </row>
    <row r="46852" spans="3:3" ht="12.75">
      <c r="C46852" s="101"/>
    </row>
    <row r="46853" spans="3:3" ht="12.75">
      <c r="C46853" s="101"/>
    </row>
    <row r="46854" spans="3:3" ht="12.75">
      <c r="C46854" s="101"/>
    </row>
    <row r="46855" spans="3:3" ht="12.75">
      <c r="C46855" s="101"/>
    </row>
    <row r="46856" spans="3:3" ht="12.75">
      <c r="C46856" s="101"/>
    </row>
    <row r="46857" spans="3:3" ht="12.75">
      <c r="C46857" s="101"/>
    </row>
    <row r="46858" spans="3:3" ht="12.75">
      <c r="C46858" s="101"/>
    </row>
    <row r="46859" spans="3:3" ht="12.75">
      <c r="C46859" s="101"/>
    </row>
    <row r="46860" spans="3:3" ht="12.75">
      <c r="C46860" s="101"/>
    </row>
    <row r="46861" spans="3:3" ht="12.75">
      <c r="C46861" s="101"/>
    </row>
    <row r="46862" spans="3:3" ht="12.75">
      <c r="C46862" s="101"/>
    </row>
    <row r="46863" spans="3:3" ht="12.75">
      <c r="C46863" s="101"/>
    </row>
    <row r="46864" spans="3:3" ht="12.75">
      <c r="C46864" s="101"/>
    </row>
    <row r="46865" spans="3:3" ht="12.75">
      <c r="C46865" s="101"/>
    </row>
    <row r="46866" spans="3:3" ht="12.75">
      <c r="C46866" s="101"/>
    </row>
    <row r="46867" spans="3:3" ht="12.75">
      <c r="C46867" s="101"/>
    </row>
    <row r="46868" spans="3:3" ht="12.75">
      <c r="C46868" s="101"/>
    </row>
    <row r="46869" spans="3:3" ht="12.75">
      <c r="C46869" s="101"/>
    </row>
    <row r="46870" spans="3:3" ht="12.75">
      <c r="C46870" s="101"/>
    </row>
    <row r="46871" spans="3:3" ht="12.75">
      <c r="C46871" s="101"/>
    </row>
    <row r="46872" spans="3:3" ht="12.75">
      <c r="C46872" s="101"/>
    </row>
    <row r="46873" spans="3:3" ht="12.75">
      <c r="C46873" s="101"/>
    </row>
    <row r="46874" spans="3:3" ht="12.75">
      <c r="C46874" s="101"/>
    </row>
    <row r="46875" spans="3:3" ht="12.75">
      <c r="C46875" s="101"/>
    </row>
    <row r="46876" spans="3:3" ht="12.75">
      <c r="C46876" s="101"/>
    </row>
    <row r="46877" spans="3:3" ht="12.75">
      <c r="C46877" s="101"/>
    </row>
    <row r="46878" spans="3:3" ht="12.75">
      <c r="C46878" s="101"/>
    </row>
    <row r="46879" spans="3:3" ht="12.75">
      <c r="C46879" s="101"/>
    </row>
    <row r="46880" spans="3:3" ht="12.75">
      <c r="C46880" s="101"/>
    </row>
    <row r="46881" spans="3:3" ht="12.75">
      <c r="C46881" s="101"/>
    </row>
    <row r="46882" spans="3:3" ht="12.75">
      <c r="C46882" s="101"/>
    </row>
    <row r="46883" spans="3:3" ht="12.75">
      <c r="C46883" s="101"/>
    </row>
    <row r="46884" spans="3:3" ht="12.75">
      <c r="C46884" s="101"/>
    </row>
    <row r="46885" spans="3:3" ht="12.75">
      <c r="C46885" s="101"/>
    </row>
    <row r="46886" spans="3:3" ht="12.75">
      <c r="C46886" s="101"/>
    </row>
    <row r="46887" spans="3:3" ht="12.75">
      <c r="C46887" s="101"/>
    </row>
    <row r="46888" spans="3:3" ht="12.75">
      <c r="C46888" s="101"/>
    </row>
    <row r="46889" spans="3:3" ht="12.75">
      <c r="C46889" s="101"/>
    </row>
    <row r="46890" spans="3:3" ht="12.75">
      <c r="C46890" s="101"/>
    </row>
    <row r="46891" spans="3:3" ht="12.75">
      <c r="C46891" s="101"/>
    </row>
    <row r="46892" spans="3:3" ht="12.75">
      <c r="C46892" s="101"/>
    </row>
    <row r="46893" spans="3:3" ht="12.75">
      <c r="C46893" s="101"/>
    </row>
    <row r="46894" spans="3:3" ht="12.75">
      <c r="C46894" s="101"/>
    </row>
    <row r="46895" spans="3:3" ht="12.75">
      <c r="C46895" s="101"/>
    </row>
    <row r="46896" spans="3:3" ht="12.75">
      <c r="C46896" s="101"/>
    </row>
    <row r="46897" spans="3:3" ht="12.75">
      <c r="C46897" s="101"/>
    </row>
    <row r="46898" spans="3:3" ht="12.75">
      <c r="C46898" s="101"/>
    </row>
    <row r="46899" spans="3:3" ht="12.75">
      <c r="C46899" s="101"/>
    </row>
    <row r="46900" spans="3:3" ht="12.75">
      <c r="C46900" s="101"/>
    </row>
    <row r="46901" spans="3:3" ht="12.75">
      <c r="C46901" s="101"/>
    </row>
    <row r="46902" spans="3:3" ht="12.75">
      <c r="C46902" s="101"/>
    </row>
    <row r="46903" spans="3:3" ht="12.75">
      <c r="C46903" s="101"/>
    </row>
    <row r="46904" spans="3:3" ht="12.75">
      <c r="C46904" s="101"/>
    </row>
    <row r="46905" spans="3:3" ht="12.75">
      <c r="C46905" s="101"/>
    </row>
    <row r="46906" spans="3:3" ht="12.75">
      <c r="C46906" s="101"/>
    </row>
    <row r="46907" spans="3:3" ht="12.75">
      <c r="C46907" s="101"/>
    </row>
    <row r="46908" spans="3:3" ht="12.75">
      <c r="C46908" s="101"/>
    </row>
    <row r="46909" spans="3:3" ht="12.75">
      <c r="C46909" s="101"/>
    </row>
    <row r="46910" spans="3:3" ht="12.75">
      <c r="C46910" s="101"/>
    </row>
    <row r="46911" spans="3:3" ht="12.75">
      <c r="C46911" s="101"/>
    </row>
    <row r="46912" spans="3:3" ht="12.75">
      <c r="C46912" s="101"/>
    </row>
    <row r="46913" spans="3:3" ht="12.75">
      <c r="C46913" s="101"/>
    </row>
    <row r="46914" spans="3:3" ht="12.75">
      <c r="C46914" s="101"/>
    </row>
    <row r="46915" spans="3:3" ht="12.75">
      <c r="C46915" s="101"/>
    </row>
    <row r="46916" spans="3:3" ht="12.75">
      <c r="C46916" s="101"/>
    </row>
    <row r="46917" spans="3:3" ht="12.75">
      <c r="C46917" s="101"/>
    </row>
    <row r="46918" spans="3:3" ht="12.75">
      <c r="C46918" s="101"/>
    </row>
    <row r="46919" spans="3:3" ht="12.75">
      <c r="C46919" s="101"/>
    </row>
    <row r="46920" spans="3:3" ht="12.75">
      <c r="C46920" s="101"/>
    </row>
    <row r="46921" spans="3:3" ht="12.75">
      <c r="C46921" s="101"/>
    </row>
    <row r="46922" spans="3:3" ht="12.75">
      <c r="C46922" s="101"/>
    </row>
    <row r="46923" spans="3:3" ht="12.75">
      <c r="C46923" s="101"/>
    </row>
    <row r="46924" spans="3:3" ht="12.75">
      <c r="C46924" s="101"/>
    </row>
    <row r="46925" spans="3:3" ht="12.75">
      <c r="C46925" s="101"/>
    </row>
    <row r="46926" spans="3:3" ht="12.75">
      <c r="C46926" s="101"/>
    </row>
    <row r="46927" spans="3:3" ht="12.75">
      <c r="C46927" s="101"/>
    </row>
    <row r="46928" spans="3:3" ht="12.75">
      <c r="C46928" s="101"/>
    </row>
    <row r="46929" spans="3:3" ht="12.75">
      <c r="C46929" s="101"/>
    </row>
    <row r="46930" spans="3:3" ht="12.75">
      <c r="C46930" s="101"/>
    </row>
    <row r="46931" spans="3:3" ht="12.75">
      <c r="C46931" s="101"/>
    </row>
    <row r="46932" spans="3:3" ht="12.75">
      <c r="C46932" s="101"/>
    </row>
    <row r="46933" spans="3:3" ht="12.75">
      <c r="C46933" s="101"/>
    </row>
    <row r="46934" spans="3:3" ht="12.75">
      <c r="C46934" s="101"/>
    </row>
    <row r="46935" spans="3:3" ht="12.75">
      <c r="C46935" s="101"/>
    </row>
    <row r="46936" spans="3:3" ht="12.75">
      <c r="C46936" s="101"/>
    </row>
    <row r="46937" spans="3:3" ht="12.75">
      <c r="C46937" s="101"/>
    </row>
    <row r="46938" spans="3:3" ht="12.75">
      <c r="C46938" s="101"/>
    </row>
    <row r="46939" spans="3:3" ht="12.75">
      <c r="C46939" s="101"/>
    </row>
    <row r="46940" spans="3:3" ht="12.75">
      <c r="C46940" s="101"/>
    </row>
    <row r="46941" spans="3:3" ht="12.75">
      <c r="C46941" s="101"/>
    </row>
    <row r="46942" spans="3:3" ht="12.75">
      <c r="C46942" s="101"/>
    </row>
    <row r="46943" spans="3:3" ht="12.75">
      <c r="C46943" s="101"/>
    </row>
    <row r="46944" spans="3:3" ht="12.75">
      <c r="C46944" s="101"/>
    </row>
    <row r="46945" spans="3:3" ht="12.75">
      <c r="C46945" s="101"/>
    </row>
    <row r="46946" spans="3:3" ht="12.75">
      <c r="C46946" s="101"/>
    </row>
    <row r="46947" spans="3:3" ht="12.75">
      <c r="C46947" s="101"/>
    </row>
    <row r="46948" spans="3:3" ht="12.75">
      <c r="C46948" s="101"/>
    </row>
    <row r="46949" spans="3:3" ht="12.75">
      <c r="C46949" s="101"/>
    </row>
    <row r="46950" spans="3:3" ht="12.75">
      <c r="C46950" s="101"/>
    </row>
    <row r="46951" spans="3:3" ht="12.75">
      <c r="C46951" s="101"/>
    </row>
    <row r="46952" spans="3:3" ht="12.75">
      <c r="C46952" s="101"/>
    </row>
    <row r="46953" spans="3:3" ht="12.75">
      <c r="C46953" s="101"/>
    </row>
    <row r="46954" spans="3:3" ht="12.75">
      <c r="C46954" s="101"/>
    </row>
    <row r="46955" spans="3:3" ht="12.75">
      <c r="C46955" s="101"/>
    </row>
    <row r="46956" spans="3:3" ht="12.75">
      <c r="C46956" s="101"/>
    </row>
    <row r="46957" spans="3:3" ht="12.75">
      <c r="C46957" s="101"/>
    </row>
    <row r="46958" spans="3:3" ht="12.75">
      <c r="C46958" s="101"/>
    </row>
    <row r="46959" spans="3:3" ht="12.75">
      <c r="C46959" s="101"/>
    </row>
    <row r="46960" spans="3:3" ht="12.75">
      <c r="C46960" s="101"/>
    </row>
    <row r="46961" spans="3:3" ht="12.75">
      <c r="C46961" s="101"/>
    </row>
    <row r="46962" spans="3:3" ht="12.75">
      <c r="C46962" s="101"/>
    </row>
    <row r="46963" spans="3:3" ht="12.75">
      <c r="C46963" s="101"/>
    </row>
    <row r="46964" spans="3:3" ht="12.75">
      <c r="C46964" s="101"/>
    </row>
    <row r="46965" spans="3:3" ht="12.75">
      <c r="C46965" s="101"/>
    </row>
    <row r="46966" spans="3:3" ht="12.75">
      <c r="C46966" s="101"/>
    </row>
    <row r="46967" spans="3:3" ht="12.75">
      <c r="C46967" s="101"/>
    </row>
    <row r="46968" spans="3:3" ht="12.75">
      <c r="C46968" s="101"/>
    </row>
    <row r="46969" spans="3:3" ht="12.75">
      <c r="C46969" s="101"/>
    </row>
    <row r="46970" spans="3:3" ht="12.75">
      <c r="C46970" s="101"/>
    </row>
    <row r="46971" spans="3:3" ht="12.75">
      <c r="C46971" s="101"/>
    </row>
    <row r="46972" spans="3:3" ht="12.75">
      <c r="C46972" s="101"/>
    </row>
    <row r="46973" spans="3:3" ht="12.75">
      <c r="C46973" s="101"/>
    </row>
    <row r="46974" spans="3:3" ht="12.75">
      <c r="C46974" s="101"/>
    </row>
    <row r="46975" spans="3:3" ht="12.75">
      <c r="C46975" s="101"/>
    </row>
    <row r="46976" spans="3:3" ht="12.75">
      <c r="C46976" s="101"/>
    </row>
    <row r="46977" spans="3:3" ht="12.75">
      <c r="C46977" s="101"/>
    </row>
    <row r="46978" spans="3:3" ht="12.75">
      <c r="C46978" s="101"/>
    </row>
    <row r="46979" spans="3:3" ht="12.75">
      <c r="C46979" s="101"/>
    </row>
    <row r="46980" spans="3:3" ht="12.75">
      <c r="C46980" s="101"/>
    </row>
    <row r="46981" spans="3:3" ht="12.75">
      <c r="C46981" s="101"/>
    </row>
    <row r="46982" spans="3:3" ht="12.75">
      <c r="C46982" s="101"/>
    </row>
    <row r="46983" spans="3:3" ht="12.75">
      <c r="C46983" s="101"/>
    </row>
    <row r="46984" spans="3:3" ht="12.75">
      <c r="C46984" s="101"/>
    </row>
    <row r="46985" spans="3:3" ht="12.75">
      <c r="C46985" s="101"/>
    </row>
    <row r="46986" spans="3:3" ht="12.75">
      <c r="C46986" s="101"/>
    </row>
    <row r="46987" spans="3:3" ht="12.75">
      <c r="C46987" s="101"/>
    </row>
    <row r="46988" spans="3:3" ht="12.75">
      <c r="C46988" s="101"/>
    </row>
    <row r="46989" spans="3:3" ht="12.75">
      <c r="C46989" s="101"/>
    </row>
    <row r="46990" spans="3:3" ht="12.75">
      <c r="C46990" s="101"/>
    </row>
    <row r="46991" spans="3:3" ht="12.75">
      <c r="C46991" s="101"/>
    </row>
    <row r="46992" spans="3:3" ht="12.75">
      <c r="C46992" s="101"/>
    </row>
    <row r="46993" spans="3:3" ht="12.75">
      <c r="C46993" s="101"/>
    </row>
    <row r="46994" spans="3:3" ht="12.75">
      <c r="C46994" s="101"/>
    </row>
    <row r="46995" spans="3:3" ht="12.75">
      <c r="C46995" s="101"/>
    </row>
    <row r="46996" spans="3:3" ht="12.75">
      <c r="C46996" s="101"/>
    </row>
    <row r="46997" spans="3:3" ht="12.75">
      <c r="C46997" s="101"/>
    </row>
    <row r="46998" spans="3:3" ht="12.75">
      <c r="C46998" s="101"/>
    </row>
    <row r="46999" spans="3:3" ht="12.75">
      <c r="C46999" s="101"/>
    </row>
    <row r="47000" spans="3:3" ht="12.75">
      <c r="C47000" s="101"/>
    </row>
    <row r="47001" spans="3:3" ht="12.75">
      <c r="C47001" s="101"/>
    </row>
    <row r="47002" spans="3:3" ht="12.75">
      <c r="C47002" s="101"/>
    </row>
    <row r="47003" spans="3:3" ht="12.75">
      <c r="C47003" s="101"/>
    </row>
    <row r="47004" spans="3:3" ht="12.75">
      <c r="C47004" s="101"/>
    </row>
    <row r="47005" spans="3:3" ht="12.75">
      <c r="C47005" s="101"/>
    </row>
    <row r="47006" spans="3:3" ht="12.75">
      <c r="C47006" s="101"/>
    </row>
    <row r="47007" spans="3:3" ht="12.75">
      <c r="C47007" s="101"/>
    </row>
    <row r="47008" spans="3:3" ht="12.75">
      <c r="C47008" s="101"/>
    </row>
    <row r="47009" spans="3:3" ht="12.75">
      <c r="C47009" s="101"/>
    </row>
    <row r="47010" spans="3:3" ht="12.75">
      <c r="C47010" s="101"/>
    </row>
    <row r="47011" spans="3:3" ht="12.75">
      <c r="C47011" s="101"/>
    </row>
    <row r="47012" spans="3:3" ht="12.75">
      <c r="C47012" s="101"/>
    </row>
    <row r="47013" spans="3:3" ht="12.75">
      <c r="C47013" s="101"/>
    </row>
    <row r="47014" spans="3:3" ht="12.75">
      <c r="C47014" s="101"/>
    </row>
    <row r="47015" spans="3:3" ht="12.75">
      <c r="C47015" s="101"/>
    </row>
    <row r="47016" spans="3:3" ht="12.75">
      <c r="C47016" s="101"/>
    </row>
    <row r="47017" spans="3:3" ht="12.75">
      <c r="C47017" s="101"/>
    </row>
    <row r="47018" spans="3:3" ht="12.75">
      <c r="C47018" s="101"/>
    </row>
    <row r="47019" spans="3:3" ht="12.75">
      <c r="C47019" s="101"/>
    </row>
    <row r="47020" spans="3:3" ht="12.75">
      <c r="C47020" s="101"/>
    </row>
    <row r="47021" spans="3:3" ht="12.75">
      <c r="C47021" s="101"/>
    </row>
    <row r="47022" spans="3:3" ht="12.75">
      <c r="C47022" s="101"/>
    </row>
    <row r="47023" spans="3:3" ht="12.75">
      <c r="C47023" s="101"/>
    </row>
    <row r="47024" spans="3:3" ht="12.75">
      <c r="C47024" s="101"/>
    </row>
    <row r="47025" spans="3:3" ht="12.75">
      <c r="C47025" s="101"/>
    </row>
    <row r="47026" spans="3:3" ht="12.75">
      <c r="C47026" s="101"/>
    </row>
    <row r="47027" spans="3:3" ht="12.75">
      <c r="C47027" s="101"/>
    </row>
    <row r="47028" spans="3:3" ht="12.75">
      <c r="C47028" s="101"/>
    </row>
    <row r="47029" spans="3:3" ht="12.75">
      <c r="C47029" s="101"/>
    </row>
    <row r="47030" spans="3:3" ht="12.75">
      <c r="C47030" s="101"/>
    </row>
    <row r="47031" spans="3:3" ht="12.75">
      <c r="C47031" s="101"/>
    </row>
    <row r="47032" spans="3:3" ht="12.75">
      <c r="C47032" s="101"/>
    </row>
    <row r="47033" spans="3:3" ht="12.75">
      <c r="C47033" s="101"/>
    </row>
    <row r="47034" spans="3:3" ht="12.75">
      <c r="C47034" s="101"/>
    </row>
    <row r="47035" spans="3:3" ht="12.75">
      <c r="C47035" s="101"/>
    </row>
    <row r="47036" spans="3:3" ht="12.75">
      <c r="C47036" s="101"/>
    </row>
    <row r="47037" spans="3:3" ht="12.75">
      <c r="C47037" s="101"/>
    </row>
    <row r="47038" spans="3:3" ht="12.75">
      <c r="C47038" s="101"/>
    </row>
    <row r="47039" spans="3:3" ht="12.75">
      <c r="C47039" s="101"/>
    </row>
    <row r="47040" spans="3:3" ht="12.75">
      <c r="C47040" s="101"/>
    </row>
    <row r="47041" spans="3:3" ht="12.75">
      <c r="C47041" s="101"/>
    </row>
    <row r="47042" spans="3:3" ht="12.75">
      <c r="C47042" s="101"/>
    </row>
    <row r="47043" spans="3:3" ht="12.75">
      <c r="C47043" s="101"/>
    </row>
    <row r="47044" spans="3:3" ht="12.75">
      <c r="C47044" s="101"/>
    </row>
    <row r="47045" spans="3:3" ht="12.75">
      <c r="C47045" s="101"/>
    </row>
    <row r="47046" spans="3:3" ht="12.75">
      <c r="C47046" s="101"/>
    </row>
    <row r="47047" spans="3:3" ht="12.75">
      <c r="C47047" s="101"/>
    </row>
    <row r="47048" spans="3:3" ht="12.75">
      <c r="C47048" s="101"/>
    </row>
    <row r="47049" spans="3:3" ht="12.75">
      <c r="C47049" s="101"/>
    </row>
    <row r="47050" spans="3:3" ht="12.75">
      <c r="C47050" s="101"/>
    </row>
    <row r="47051" spans="3:3" ht="12.75">
      <c r="C47051" s="101"/>
    </row>
    <row r="47052" spans="3:3" ht="12.75">
      <c r="C47052" s="101"/>
    </row>
    <row r="47053" spans="3:3" ht="12.75">
      <c r="C47053" s="101"/>
    </row>
    <row r="47054" spans="3:3" ht="12.75">
      <c r="C47054" s="101"/>
    </row>
    <row r="47055" spans="3:3" ht="12.75">
      <c r="C47055" s="101"/>
    </row>
    <row r="47056" spans="3:3" ht="12.75">
      <c r="C47056" s="101"/>
    </row>
    <row r="47057" spans="3:3" ht="12.75">
      <c r="C47057" s="101"/>
    </row>
    <row r="47058" spans="3:3" ht="12.75">
      <c r="C47058" s="101"/>
    </row>
    <row r="47059" spans="3:3" ht="12.75">
      <c r="C47059" s="101"/>
    </row>
    <row r="47060" spans="3:3" ht="12.75">
      <c r="C47060" s="101"/>
    </row>
    <row r="47061" spans="3:3" ht="12.75">
      <c r="C47061" s="101"/>
    </row>
    <row r="47062" spans="3:3" ht="12.75">
      <c r="C47062" s="101"/>
    </row>
    <row r="47063" spans="3:3" ht="12.75">
      <c r="C47063" s="101"/>
    </row>
    <row r="47064" spans="3:3" ht="12.75">
      <c r="C47064" s="101"/>
    </row>
    <row r="47065" spans="3:3" ht="12.75">
      <c r="C47065" s="101"/>
    </row>
    <row r="47066" spans="3:3" ht="12.75">
      <c r="C47066" s="101"/>
    </row>
    <row r="47067" spans="3:3" ht="12.75">
      <c r="C47067" s="101"/>
    </row>
    <row r="47068" spans="3:3" ht="12.75">
      <c r="C47068" s="101"/>
    </row>
    <row r="47069" spans="3:3" ht="12.75">
      <c r="C47069" s="101"/>
    </row>
    <row r="47070" spans="3:3" ht="12.75">
      <c r="C47070" s="101"/>
    </row>
    <row r="47071" spans="3:3" ht="12.75">
      <c r="C47071" s="101"/>
    </row>
    <row r="47072" spans="3:3" ht="12.75">
      <c r="C47072" s="101"/>
    </row>
    <row r="47073" spans="3:3" ht="12.75">
      <c r="C47073" s="101"/>
    </row>
    <row r="47074" spans="3:3" ht="12.75">
      <c r="C47074" s="101"/>
    </row>
    <row r="47075" spans="3:3" ht="12.75">
      <c r="C47075" s="101"/>
    </row>
    <row r="47076" spans="3:3" ht="12.75">
      <c r="C47076" s="101"/>
    </row>
    <row r="47077" spans="3:3" ht="12.75">
      <c r="C47077" s="101"/>
    </row>
    <row r="47078" spans="3:3" ht="12.75">
      <c r="C47078" s="101"/>
    </row>
    <row r="47079" spans="3:3" ht="12.75">
      <c r="C47079" s="101"/>
    </row>
    <row r="47080" spans="3:3" ht="12.75">
      <c r="C47080" s="101"/>
    </row>
    <row r="47081" spans="3:3" ht="12.75">
      <c r="C47081" s="101"/>
    </row>
    <row r="47082" spans="3:3" ht="12.75">
      <c r="C47082" s="101"/>
    </row>
    <row r="47083" spans="3:3" ht="12.75">
      <c r="C47083" s="101"/>
    </row>
    <row r="47084" spans="3:3" ht="12.75">
      <c r="C47084" s="101"/>
    </row>
    <row r="47085" spans="3:3" ht="12.75">
      <c r="C47085" s="101"/>
    </row>
    <row r="47086" spans="3:3" ht="12.75">
      <c r="C47086" s="101"/>
    </row>
    <row r="47087" spans="3:3" ht="12.75">
      <c r="C47087" s="101"/>
    </row>
    <row r="47088" spans="3:3" ht="12.75">
      <c r="C47088" s="101"/>
    </row>
    <row r="47089" spans="3:3" ht="12.75">
      <c r="C47089" s="101"/>
    </row>
    <row r="47090" spans="3:3" ht="12.75">
      <c r="C47090" s="101"/>
    </row>
    <row r="47091" spans="3:3" ht="12.75">
      <c r="C47091" s="101"/>
    </row>
    <row r="47092" spans="3:3" ht="12.75">
      <c r="C47092" s="101"/>
    </row>
    <row r="47093" spans="3:3" ht="12.75">
      <c r="C47093" s="101"/>
    </row>
    <row r="47094" spans="3:3" ht="12.75">
      <c r="C47094" s="101"/>
    </row>
    <row r="47095" spans="3:3" ht="12.75">
      <c r="C47095" s="101"/>
    </row>
    <row r="47096" spans="3:3" ht="12.75">
      <c r="C47096" s="101"/>
    </row>
    <row r="47097" spans="3:3" ht="12.75">
      <c r="C47097" s="101"/>
    </row>
    <row r="47098" spans="3:3" ht="12.75">
      <c r="C47098" s="101"/>
    </row>
    <row r="47099" spans="3:3" ht="12.75">
      <c r="C47099" s="101"/>
    </row>
    <row r="47100" spans="3:3" ht="12.75">
      <c r="C47100" s="101"/>
    </row>
    <row r="47101" spans="3:3" ht="12.75">
      <c r="C47101" s="101"/>
    </row>
    <row r="47102" spans="3:3" ht="12.75">
      <c r="C47102" s="101"/>
    </row>
    <row r="47103" spans="3:3" ht="12.75">
      <c r="C47103" s="101"/>
    </row>
    <row r="47104" spans="3:3" ht="12.75">
      <c r="C47104" s="101"/>
    </row>
    <row r="47105" spans="3:3" ht="12.75">
      <c r="C47105" s="101"/>
    </row>
    <row r="47106" spans="3:3" ht="12.75">
      <c r="C47106" s="101"/>
    </row>
    <row r="47107" spans="3:3" ht="12.75">
      <c r="C47107" s="101"/>
    </row>
    <row r="47108" spans="3:3" ht="12.75">
      <c r="C47108" s="101"/>
    </row>
    <row r="47109" spans="3:3" ht="12.75">
      <c r="C47109" s="101"/>
    </row>
    <row r="47110" spans="3:3" ht="12.75">
      <c r="C47110" s="101"/>
    </row>
    <row r="47111" spans="3:3" ht="12.75">
      <c r="C47111" s="101"/>
    </row>
    <row r="47112" spans="3:3" ht="12.75">
      <c r="C47112" s="101"/>
    </row>
    <row r="47113" spans="3:3" ht="12.75">
      <c r="C47113" s="101"/>
    </row>
    <row r="47114" spans="3:3" ht="12.75">
      <c r="C47114" s="101"/>
    </row>
    <row r="47115" spans="3:3" ht="12.75">
      <c r="C47115" s="101"/>
    </row>
    <row r="47116" spans="3:3" ht="12.75">
      <c r="C47116" s="101"/>
    </row>
    <row r="47117" spans="3:3" ht="12.75">
      <c r="C47117" s="101"/>
    </row>
    <row r="47118" spans="3:3" ht="12.75">
      <c r="C47118" s="101"/>
    </row>
    <row r="47119" spans="3:3" ht="12.75">
      <c r="C47119" s="101"/>
    </row>
    <row r="47120" spans="3:3" ht="12.75">
      <c r="C47120" s="101"/>
    </row>
    <row r="47121" spans="3:3" ht="12.75">
      <c r="C47121" s="101"/>
    </row>
    <row r="47122" spans="3:3" ht="12.75">
      <c r="C47122" s="101"/>
    </row>
    <row r="47123" spans="3:3" ht="12.75">
      <c r="C47123" s="101"/>
    </row>
    <row r="47124" spans="3:3" ht="12.75">
      <c r="C47124" s="101"/>
    </row>
    <row r="47125" spans="3:3" ht="12.75">
      <c r="C47125" s="101"/>
    </row>
    <row r="47126" spans="3:3" ht="12.75">
      <c r="C47126" s="101"/>
    </row>
    <row r="47127" spans="3:3" ht="12.75">
      <c r="C47127" s="101"/>
    </row>
    <row r="47128" spans="3:3" ht="12.75">
      <c r="C47128" s="101"/>
    </row>
    <row r="47129" spans="3:3" ht="12.75">
      <c r="C47129" s="101"/>
    </row>
    <row r="47130" spans="3:3" ht="12.75">
      <c r="C47130" s="101"/>
    </row>
    <row r="47131" spans="3:3" ht="12.75">
      <c r="C47131" s="101"/>
    </row>
    <row r="47132" spans="3:3" ht="12.75">
      <c r="C47132" s="101"/>
    </row>
    <row r="47133" spans="3:3" ht="12.75">
      <c r="C47133" s="101"/>
    </row>
    <row r="47134" spans="3:3" ht="12.75">
      <c r="C47134" s="101"/>
    </row>
    <row r="47135" spans="3:3" ht="12.75">
      <c r="C47135" s="101"/>
    </row>
    <row r="47136" spans="3:3" ht="12.75">
      <c r="C47136" s="101"/>
    </row>
    <row r="47137" spans="3:3" ht="12.75">
      <c r="C47137" s="101"/>
    </row>
    <row r="47138" spans="3:3" ht="12.75">
      <c r="C47138" s="101"/>
    </row>
    <row r="47139" spans="3:3" ht="12.75">
      <c r="C47139" s="101"/>
    </row>
    <row r="47140" spans="3:3" ht="12.75">
      <c r="C47140" s="101"/>
    </row>
    <row r="47141" spans="3:3" ht="12.75">
      <c r="C47141" s="101"/>
    </row>
    <row r="47142" spans="3:3" ht="12.75">
      <c r="C47142" s="101"/>
    </row>
    <row r="47143" spans="3:3" ht="12.75">
      <c r="C47143" s="101"/>
    </row>
    <row r="47144" spans="3:3" ht="12.75">
      <c r="C47144" s="101"/>
    </row>
    <row r="47145" spans="3:3" ht="12.75">
      <c r="C47145" s="101"/>
    </row>
    <row r="47146" spans="3:3" ht="12.75">
      <c r="C47146" s="101"/>
    </row>
    <row r="47147" spans="3:3" ht="12.75">
      <c r="C47147" s="101"/>
    </row>
    <row r="47148" spans="3:3" ht="12.75">
      <c r="C47148" s="101"/>
    </row>
    <row r="47149" spans="3:3" ht="12.75">
      <c r="C47149" s="101"/>
    </row>
    <row r="47150" spans="3:3" ht="12.75">
      <c r="C47150" s="101"/>
    </row>
    <row r="47151" spans="3:3" ht="12.75">
      <c r="C47151" s="101"/>
    </row>
    <row r="47152" spans="3:3" ht="12.75">
      <c r="C47152" s="101"/>
    </row>
    <row r="47153" spans="3:3" ht="12.75">
      <c r="C47153" s="101"/>
    </row>
    <row r="47154" spans="3:3" ht="12.75">
      <c r="C47154" s="101"/>
    </row>
    <row r="47155" spans="3:3" ht="12.75">
      <c r="C47155" s="101"/>
    </row>
    <row r="47156" spans="3:3" ht="12.75">
      <c r="C47156" s="101"/>
    </row>
    <row r="47157" spans="3:3" ht="12.75">
      <c r="C47157" s="101"/>
    </row>
    <row r="47158" spans="3:3" ht="12.75">
      <c r="C47158" s="101"/>
    </row>
    <row r="47159" spans="3:3" ht="12.75">
      <c r="C47159" s="101"/>
    </row>
    <row r="47160" spans="3:3" ht="12.75">
      <c r="C47160" s="101"/>
    </row>
    <row r="47161" spans="3:3" ht="12.75">
      <c r="C47161" s="101"/>
    </row>
    <row r="47162" spans="3:3" ht="12.75">
      <c r="C47162" s="101"/>
    </row>
    <row r="47163" spans="3:3" ht="12.75">
      <c r="C47163" s="101"/>
    </row>
    <row r="47164" spans="3:3" ht="12.75">
      <c r="C47164" s="101"/>
    </row>
    <row r="47165" spans="3:3" ht="12.75">
      <c r="C47165" s="101"/>
    </row>
    <row r="47166" spans="3:3" ht="12.75">
      <c r="C47166" s="101"/>
    </row>
    <row r="47167" spans="3:3" ht="12.75">
      <c r="C47167" s="101"/>
    </row>
    <row r="47168" spans="3:3" ht="12.75">
      <c r="C47168" s="101"/>
    </row>
    <row r="47169" spans="3:3" ht="12.75">
      <c r="C47169" s="101"/>
    </row>
    <row r="47170" spans="3:3" ht="12.75">
      <c r="C47170" s="101"/>
    </row>
    <row r="47171" spans="3:3" ht="12.75">
      <c r="C47171" s="101"/>
    </row>
    <row r="47172" spans="3:3" ht="12.75">
      <c r="C47172" s="101"/>
    </row>
    <row r="47173" spans="3:3" ht="12.75">
      <c r="C47173" s="101"/>
    </row>
    <row r="47174" spans="3:3" ht="12.75">
      <c r="C47174" s="101"/>
    </row>
    <row r="47175" spans="3:3" ht="12.75">
      <c r="C47175" s="101"/>
    </row>
    <row r="47176" spans="3:3" ht="12.75">
      <c r="C47176" s="101"/>
    </row>
    <row r="47177" spans="3:3" ht="12.75">
      <c r="C47177" s="101"/>
    </row>
    <row r="47178" spans="3:3" ht="12.75">
      <c r="C47178" s="101"/>
    </row>
    <row r="47179" spans="3:3" ht="12.75">
      <c r="C47179" s="101"/>
    </row>
    <row r="47180" spans="3:3" ht="12.75">
      <c r="C47180" s="101"/>
    </row>
    <row r="47181" spans="3:3" ht="12.75">
      <c r="C47181" s="101"/>
    </row>
    <row r="47182" spans="3:3" ht="12.75">
      <c r="C47182" s="101"/>
    </row>
    <row r="47183" spans="3:3" ht="12.75">
      <c r="C47183" s="101"/>
    </row>
    <row r="47184" spans="3:3" ht="12.75">
      <c r="C47184" s="101"/>
    </row>
    <row r="47185" spans="3:3" ht="12.75">
      <c r="C47185" s="101"/>
    </row>
    <row r="47186" spans="3:3" ht="12.75">
      <c r="C47186" s="101"/>
    </row>
    <row r="47187" spans="3:3" ht="12.75">
      <c r="C47187" s="101"/>
    </row>
    <row r="47188" spans="3:3" ht="12.75">
      <c r="C47188" s="101"/>
    </row>
    <row r="47189" spans="3:3" ht="12.75">
      <c r="C47189" s="101"/>
    </row>
    <row r="47190" spans="3:3" ht="12.75">
      <c r="C47190" s="101"/>
    </row>
    <row r="47191" spans="3:3" ht="12.75">
      <c r="C47191" s="101"/>
    </row>
    <row r="47192" spans="3:3" ht="12.75">
      <c r="C47192" s="101"/>
    </row>
    <row r="47193" spans="3:3" ht="12.75">
      <c r="C47193" s="101"/>
    </row>
    <row r="47194" spans="3:3" ht="12.75">
      <c r="C47194" s="101"/>
    </row>
    <row r="47195" spans="3:3" ht="12.75">
      <c r="C47195" s="101"/>
    </row>
    <row r="47196" spans="3:3" ht="12.75">
      <c r="C47196" s="101"/>
    </row>
    <row r="47197" spans="3:3" ht="12.75">
      <c r="C47197" s="101"/>
    </row>
    <row r="47198" spans="3:3" ht="12.75">
      <c r="C47198" s="101"/>
    </row>
    <row r="47199" spans="3:3" ht="12.75">
      <c r="C47199" s="101"/>
    </row>
    <row r="47200" spans="3:3" ht="12.75">
      <c r="C47200" s="101"/>
    </row>
    <row r="47201" spans="3:3" ht="12.75">
      <c r="C47201" s="101"/>
    </row>
    <row r="47202" spans="3:3" ht="12.75">
      <c r="C47202" s="101"/>
    </row>
    <row r="47203" spans="3:3" ht="12.75">
      <c r="C47203" s="101"/>
    </row>
    <row r="47204" spans="3:3" ht="12.75">
      <c r="C47204" s="101"/>
    </row>
    <row r="47205" spans="3:3" ht="12.75">
      <c r="C47205" s="101"/>
    </row>
    <row r="47206" spans="3:3" ht="12.75">
      <c r="C47206" s="101"/>
    </row>
    <row r="47207" spans="3:3" ht="12.75">
      <c r="C47207" s="101"/>
    </row>
    <row r="47208" spans="3:3" ht="12.75">
      <c r="C47208" s="101"/>
    </row>
    <row r="47209" spans="3:3" ht="12.75">
      <c r="C47209" s="101"/>
    </row>
    <row r="47210" spans="3:3" ht="12.75">
      <c r="C47210" s="101"/>
    </row>
    <row r="47211" spans="3:3" ht="12.75">
      <c r="C47211" s="101"/>
    </row>
    <row r="47212" spans="3:3" ht="12.75">
      <c r="C47212" s="101"/>
    </row>
    <row r="47213" spans="3:3" ht="12.75">
      <c r="C47213" s="101"/>
    </row>
    <row r="47214" spans="3:3" ht="12.75">
      <c r="C47214" s="101"/>
    </row>
    <row r="47215" spans="3:3" ht="12.75">
      <c r="C47215" s="101"/>
    </row>
    <row r="47216" spans="3:3" ht="12.75">
      <c r="C47216" s="101"/>
    </row>
    <row r="47217" spans="3:3" ht="12.75">
      <c r="C47217" s="101"/>
    </row>
    <row r="47218" spans="3:3" ht="12.75">
      <c r="C47218" s="101"/>
    </row>
    <row r="47219" spans="3:3" ht="12.75">
      <c r="C47219" s="101"/>
    </row>
    <row r="47220" spans="3:3" ht="12.75">
      <c r="C47220" s="101"/>
    </row>
    <row r="47221" spans="3:3" ht="12.75">
      <c r="C47221" s="101"/>
    </row>
    <row r="47222" spans="3:3" ht="12.75">
      <c r="C47222" s="101"/>
    </row>
    <row r="47223" spans="3:3" ht="12.75">
      <c r="C47223" s="101"/>
    </row>
    <row r="47224" spans="3:3" ht="12.75">
      <c r="C47224" s="101"/>
    </row>
    <row r="47225" spans="3:3" ht="12.75">
      <c r="C47225" s="101"/>
    </row>
    <row r="47226" spans="3:3" ht="12.75">
      <c r="C47226" s="101"/>
    </row>
    <row r="47227" spans="3:3" ht="12.75">
      <c r="C47227" s="101"/>
    </row>
    <row r="47228" spans="3:3" ht="12.75">
      <c r="C47228" s="101"/>
    </row>
    <row r="47229" spans="3:3" ht="12.75">
      <c r="C47229" s="101"/>
    </row>
    <row r="47230" spans="3:3" ht="12.75">
      <c r="C47230" s="101"/>
    </row>
    <row r="47231" spans="3:3" ht="12.75">
      <c r="C47231" s="101"/>
    </row>
    <row r="47232" spans="3:3" ht="12.75">
      <c r="C47232" s="101"/>
    </row>
    <row r="47233" spans="3:3" ht="12.75">
      <c r="C47233" s="101"/>
    </row>
    <row r="47234" spans="3:3" ht="12.75">
      <c r="C47234" s="101"/>
    </row>
    <row r="47235" spans="3:3" ht="12.75">
      <c r="C47235" s="101"/>
    </row>
    <row r="47236" spans="3:3" ht="12.75">
      <c r="C47236" s="101"/>
    </row>
    <row r="47237" spans="3:3" ht="12.75">
      <c r="C47237" s="101"/>
    </row>
    <row r="47238" spans="3:3" ht="12.75">
      <c r="C47238" s="101"/>
    </row>
    <row r="47239" spans="3:3" ht="12.75">
      <c r="C47239" s="101"/>
    </row>
    <row r="47240" spans="3:3" ht="12.75">
      <c r="C47240" s="101"/>
    </row>
    <row r="47241" spans="3:3" ht="12.75">
      <c r="C47241" s="101"/>
    </row>
    <row r="47242" spans="3:3" ht="12.75">
      <c r="C47242" s="101"/>
    </row>
    <row r="47243" spans="3:3" ht="12.75">
      <c r="C47243" s="101"/>
    </row>
    <row r="47244" spans="3:3" ht="12.75">
      <c r="C47244" s="101"/>
    </row>
    <row r="47245" spans="3:3" ht="12.75">
      <c r="C47245" s="101"/>
    </row>
    <row r="47246" spans="3:3" ht="12.75">
      <c r="C47246" s="101"/>
    </row>
    <row r="47247" spans="3:3" ht="12.75">
      <c r="C47247" s="101"/>
    </row>
    <row r="47248" spans="3:3" ht="12.75">
      <c r="C47248" s="101"/>
    </row>
    <row r="47249" spans="3:3" ht="12.75">
      <c r="C47249" s="101"/>
    </row>
    <row r="47250" spans="3:3" ht="12.75">
      <c r="C47250" s="101"/>
    </row>
    <row r="47251" spans="3:3" ht="12.75">
      <c r="C47251" s="101"/>
    </row>
    <row r="47252" spans="3:3" ht="12.75">
      <c r="C47252" s="101"/>
    </row>
    <row r="47253" spans="3:3" ht="12.75">
      <c r="C47253" s="101"/>
    </row>
    <row r="47254" spans="3:3" ht="12.75">
      <c r="C47254" s="101"/>
    </row>
    <row r="47255" spans="3:3" ht="12.75">
      <c r="C47255" s="101"/>
    </row>
    <row r="47256" spans="3:3" ht="12.75">
      <c r="C47256" s="101"/>
    </row>
    <row r="47257" spans="3:3" ht="12.75">
      <c r="C47257" s="101"/>
    </row>
    <row r="47258" spans="3:3" ht="12.75">
      <c r="C47258" s="101"/>
    </row>
    <row r="47259" spans="3:3" ht="12.75">
      <c r="C47259" s="101"/>
    </row>
    <row r="47260" spans="3:3" ht="12.75">
      <c r="C47260" s="101"/>
    </row>
    <row r="47261" spans="3:3" ht="12.75">
      <c r="C47261" s="101"/>
    </row>
    <row r="47262" spans="3:3" ht="12.75">
      <c r="C47262" s="101"/>
    </row>
    <row r="47263" spans="3:3" ht="12.75">
      <c r="C47263" s="101"/>
    </row>
    <row r="47264" spans="3:3" ht="12.75">
      <c r="C47264" s="101"/>
    </row>
    <row r="47265" spans="3:3" ht="12.75">
      <c r="C47265" s="101"/>
    </row>
    <row r="47266" spans="3:3" ht="12.75">
      <c r="C47266" s="101"/>
    </row>
    <row r="47267" spans="3:3" ht="12.75">
      <c r="C47267" s="101"/>
    </row>
    <row r="47268" spans="3:3" ht="12.75">
      <c r="C47268" s="101"/>
    </row>
    <row r="47269" spans="3:3" ht="12.75">
      <c r="C47269" s="101"/>
    </row>
    <row r="47270" spans="3:3" ht="12.75">
      <c r="C47270" s="101"/>
    </row>
    <row r="47271" spans="3:3" ht="12.75">
      <c r="C47271" s="101"/>
    </row>
    <row r="47272" spans="3:3" ht="12.75">
      <c r="C47272" s="101"/>
    </row>
    <row r="47273" spans="3:3" ht="12.75">
      <c r="C47273" s="101"/>
    </row>
    <row r="47274" spans="3:3" ht="12.75">
      <c r="C47274" s="101"/>
    </row>
    <row r="47275" spans="3:3" ht="12.75">
      <c r="C47275" s="101"/>
    </row>
    <row r="47276" spans="3:3" ht="12.75">
      <c r="C47276" s="101"/>
    </row>
    <row r="47277" spans="3:3" ht="12.75">
      <c r="C47277" s="101"/>
    </row>
    <row r="47278" spans="3:3" ht="12.75">
      <c r="C47278" s="101"/>
    </row>
    <row r="47279" spans="3:3" ht="12.75">
      <c r="C47279" s="101"/>
    </row>
    <row r="47280" spans="3:3" ht="12.75">
      <c r="C47280" s="101"/>
    </row>
    <row r="47281" spans="3:3" ht="12.75">
      <c r="C47281" s="101"/>
    </row>
    <row r="47282" spans="3:3" ht="12.75">
      <c r="C47282" s="101"/>
    </row>
    <row r="47283" spans="3:3" ht="12.75">
      <c r="C47283" s="101"/>
    </row>
    <row r="47284" spans="3:3" ht="12.75">
      <c r="C47284" s="101"/>
    </row>
    <row r="47285" spans="3:3" ht="12.75">
      <c r="C47285" s="101"/>
    </row>
    <row r="47286" spans="3:3" ht="12.75">
      <c r="C47286" s="101"/>
    </row>
    <row r="47287" spans="3:3" ht="12.75">
      <c r="C47287" s="101"/>
    </row>
    <row r="47288" spans="3:3" ht="12.75">
      <c r="C47288" s="101"/>
    </row>
    <row r="47289" spans="3:3" ht="12.75">
      <c r="C47289" s="101"/>
    </row>
    <row r="47290" spans="3:3" ht="12.75">
      <c r="C47290" s="101"/>
    </row>
    <row r="47291" spans="3:3" ht="12.75">
      <c r="C47291" s="101"/>
    </row>
    <row r="47292" spans="3:3" ht="12.75">
      <c r="C47292" s="101"/>
    </row>
    <row r="47293" spans="3:3" ht="12.75">
      <c r="C47293" s="101"/>
    </row>
    <row r="47294" spans="3:3" ht="12.75">
      <c r="C47294" s="101"/>
    </row>
    <row r="47295" spans="3:3" ht="12.75">
      <c r="C47295" s="101"/>
    </row>
    <row r="47296" spans="3:3" ht="12.75">
      <c r="C47296" s="101"/>
    </row>
    <row r="47297" spans="3:3" ht="12.75">
      <c r="C47297" s="101"/>
    </row>
    <row r="47298" spans="3:3" ht="12.75">
      <c r="C47298" s="101"/>
    </row>
    <row r="47299" spans="3:3" ht="12.75">
      <c r="C47299" s="101"/>
    </row>
    <row r="47300" spans="3:3" ht="12.75">
      <c r="C47300" s="101"/>
    </row>
    <row r="47301" spans="3:3" ht="12.75">
      <c r="C47301" s="101"/>
    </row>
    <row r="47302" spans="3:3" ht="12.75">
      <c r="C47302" s="101"/>
    </row>
    <row r="47303" spans="3:3" ht="12.75">
      <c r="C47303" s="101"/>
    </row>
    <row r="47304" spans="3:3" ht="12.75">
      <c r="C47304" s="101"/>
    </row>
    <row r="47305" spans="3:3" ht="12.75">
      <c r="C47305" s="101"/>
    </row>
    <row r="47306" spans="3:3" ht="12.75">
      <c r="C47306" s="101"/>
    </row>
    <row r="47307" spans="3:3" ht="12.75">
      <c r="C47307" s="101"/>
    </row>
    <row r="47308" spans="3:3" ht="12.75">
      <c r="C47308" s="101"/>
    </row>
    <row r="47309" spans="3:3" ht="12.75">
      <c r="C47309" s="101"/>
    </row>
    <row r="47310" spans="3:3" ht="12.75">
      <c r="C47310" s="101"/>
    </row>
    <row r="47311" spans="3:3" ht="12.75">
      <c r="C47311" s="101"/>
    </row>
    <row r="47312" spans="3:3" ht="12.75">
      <c r="C47312" s="101"/>
    </row>
    <row r="47313" spans="3:3" ht="12.75">
      <c r="C47313" s="101"/>
    </row>
    <row r="47314" spans="3:3" ht="12.75">
      <c r="C47314" s="101"/>
    </row>
    <row r="47315" spans="3:3" ht="12.75">
      <c r="C47315" s="101"/>
    </row>
    <row r="47316" spans="3:3" ht="12.75">
      <c r="C47316" s="101"/>
    </row>
    <row r="47317" spans="3:3" ht="12.75">
      <c r="C47317" s="101"/>
    </row>
    <row r="47318" spans="3:3" ht="12.75">
      <c r="C47318" s="101"/>
    </row>
    <row r="47319" spans="3:3" ht="12.75">
      <c r="C47319" s="101"/>
    </row>
    <row r="47320" spans="3:3" ht="12.75">
      <c r="C47320" s="101"/>
    </row>
    <row r="47321" spans="3:3" ht="12.75">
      <c r="C47321" s="101"/>
    </row>
    <row r="47322" spans="3:3" ht="12.75">
      <c r="C47322" s="101"/>
    </row>
    <row r="47323" spans="3:3" ht="12.75">
      <c r="C47323" s="101"/>
    </row>
    <row r="47324" spans="3:3" ht="12.75">
      <c r="C47324" s="101"/>
    </row>
    <row r="47325" spans="3:3" ht="12.75">
      <c r="C47325" s="101"/>
    </row>
    <row r="47326" spans="3:3" ht="12.75">
      <c r="C47326" s="101"/>
    </row>
    <row r="47327" spans="3:3" ht="12.75">
      <c r="C47327" s="101"/>
    </row>
    <row r="47328" spans="3:3" ht="12.75">
      <c r="C47328" s="101"/>
    </row>
    <row r="47329" spans="3:3" ht="12.75">
      <c r="C47329" s="101"/>
    </row>
    <row r="47330" spans="3:3" ht="12.75">
      <c r="C47330" s="101"/>
    </row>
    <row r="47331" spans="3:3" ht="12.75">
      <c r="C47331" s="101"/>
    </row>
    <row r="47332" spans="3:3" ht="12.75">
      <c r="C47332" s="101"/>
    </row>
    <row r="47333" spans="3:3" ht="12.75">
      <c r="C47333" s="101"/>
    </row>
    <row r="47334" spans="3:3" ht="12.75">
      <c r="C47334" s="101"/>
    </row>
    <row r="47335" spans="3:3" ht="12.75">
      <c r="C47335" s="101"/>
    </row>
    <row r="47336" spans="3:3" ht="12.75">
      <c r="C47336" s="101"/>
    </row>
    <row r="47337" spans="3:3" ht="12.75">
      <c r="C47337" s="101"/>
    </row>
    <row r="47338" spans="3:3" ht="12.75">
      <c r="C47338" s="101"/>
    </row>
    <row r="47339" spans="3:3" ht="12.75">
      <c r="C47339" s="101"/>
    </row>
    <row r="47340" spans="3:3" ht="12.75">
      <c r="C47340" s="101"/>
    </row>
    <row r="47341" spans="3:3" ht="12.75">
      <c r="C47341" s="101"/>
    </row>
    <row r="47342" spans="3:3" ht="12.75">
      <c r="C47342" s="101"/>
    </row>
    <row r="47343" spans="3:3" ht="12.75">
      <c r="C47343" s="101"/>
    </row>
    <row r="47344" spans="3:3" ht="12.75">
      <c r="C47344" s="101"/>
    </row>
    <row r="47345" spans="3:3" ht="12.75">
      <c r="C47345" s="101"/>
    </row>
    <row r="47346" spans="3:3" ht="12.75">
      <c r="C47346" s="101"/>
    </row>
    <row r="47347" spans="3:3" ht="12.75">
      <c r="C47347" s="101"/>
    </row>
    <row r="47348" spans="3:3" ht="12.75">
      <c r="C47348" s="101"/>
    </row>
    <row r="47349" spans="3:3" ht="12.75">
      <c r="C47349" s="101"/>
    </row>
    <row r="47350" spans="3:3" ht="12.75">
      <c r="C47350" s="101"/>
    </row>
    <row r="47351" spans="3:3" ht="12.75">
      <c r="C47351" s="101"/>
    </row>
    <row r="47352" spans="3:3" ht="12.75">
      <c r="C47352" s="101"/>
    </row>
    <row r="47353" spans="3:3" ht="12.75">
      <c r="C47353" s="101"/>
    </row>
    <row r="47354" spans="3:3" ht="12.75">
      <c r="C47354" s="101"/>
    </row>
    <row r="47355" spans="3:3" ht="12.75">
      <c r="C47355" s="101"/>
    </row>
    <row r="47356" spans="3:3" ht="12.75">
      <c r="C47356" s="101"/>
    </row>
    <row r="47357" spans="3:3" ht="12.75">
      <c r="C47357" s="101"/>
    </row>
    <row r="47358" spans="3:3" ht="12.75">
      <c r="C47358" s="101"/>
    </row>
    <row r="47359" spans="3:3" ht="12.75">
      <c r="C47359" s="101"/>
    </row>
    <row r="47360" spans="3:3" ht="12.75">
      <c r="C47360" s="101"/>
    </row>
    <row r="47361" spans="3:3" ht="12.75">
      <c r="C47361" s="101"/>
    </row>
    <row r="47362" spans="3:3" ht="12.75">
      <c r="C47362" s="101"/>
    </row>
    <row r="47363" spans="3:3" ht="12.75">
      <c r="C47363" s="101"/>
    </row>
    <row r="47364" spans="3:3" ht="12.75">
      <c r="C47364" s="101"/>
    </row>
    <row r="47365" spans="3:3" ht="12.75">
      <c r="C47365" s="101"/>
    </row>
    <row r="47366" spans="3:3" ht="12.75">
      <c r="C47366" s="101"/>
    </row>
    <row r="47367" spans="3:3" ht="12.75">
      <c r="C47367" s="101"/>
    </row>
    <row r="47368" spans="3:3" ht="12.75">
      <c r="C47368" s="101"/>
    </row>
    <row r="47369" spans="3:3" ht="12.75">
      <c r="C47369" s="101"/>
    </row>
    <row r="47370" spans="3:3" ht="12.75">
      <c r="C47370" s="101"/>
    </row>
    <row r="47371" spans="3:3" ht="12.75">
      <c r="C47371" s="101"/>
    </row>
    <row r="47372" spans="3:3" ht="12.75">
      <c r="C47372" s="101"/>
    </row>
    <row r="47373" spans="3:3" ht="12.75">
      <c r="C47373" s="101"/>
    </row>
    <row r="47374" spans="3:3" ht="12.75">
      <c r="C47374" s="101"/>
    </row>
    <row r="47375" spans="3:3" ht="12.75">
      <c r="C47375" s="101"/>
    </row>
    <row r="47376" spans="3:3" ht="12.75">
      <c r="C47376" s="101"/>
    </row>
    <row r="47377" spans="3:3" ht="12.75">
      <c r="C47377" s="101"/>
    </row>
    <row r="47378" spans="3:3" ht="12.75">
      <c r="C47378" s="101"/>
    </row>
    <row r="47379" spans="3:3" ht="12.75">
      <c r="C47379" s="101"/>
    </row>
    <row r="47380" spans="3:3" ht="12.75">
      <c r="C47380" s="101"/>
    </row>
    <row r="47381" spans="3:3" ht="12.75">
      <c r="C47381" s="101"/>
    </row>
    <row r="47382" spans="3:3" ht="12.75">
      <c r="C47382" s="101"/>
    </row>
    <row r="47383" spans="3:3" ht="12.75">
      <c r="C47383" s="101"/>
    </row>
    <row r="47384" spans="3:3" ht="12.75">
      <c r="C47384" s="101"/>
    </row>
    <row r="47385" spans="3:3" ht="12.75">
      <c r="C47385" s="101"/>
    </row>
    <row r="47386" spans="3:3" ht="12.75">
      <c r="C47386" s="101"/>
    </row>
    <row r="47387" spans="3:3" ht="12.75">
      <c r="C47387" s="101"/>
    </row>
    <row r="47388" spans="3:3" ht="12.75">
      <c r="C47388" s="101"/>
    </row>
    <row r="47389" spans="3:3" ht="12.75">
      <c r="C47389" s="101"/>
    </row>
    <row r="47390" spans="3:3" ht="12.75">
      <c r="C47390" s="101"/>
    </row>
    <row r="47391" spans="3:3" ht="12.75">
      <c r="C47391" s="101"/>
    </row>
    <row r="47392" spans="3:3" ht="12.75">
      <c r="C47392" s="101"/>
    </row>
    <row r="47393" spans="3:3" ht="12.75">
      <c r="C47393" s="101"/>
    </row>
    <row r="47394" spans="3:3" ht="12.75">
      <c r="C47394" s="101"/>
    </row>
    <row r="47395" spans="3:3" ht="12.75">
      <c r="C47395" s="101"/>
    </row>
    <row r="47396" spans="3:3" ht="12.75">
      <c r="C47396" s="101"/>
    </row>
    <row r="47397" spans="3:3" ht="12.75">
      <c r="C47397" s="101"/>
    </row>
    <row r="47398" spans="3:3" ht="12.75">
      <c r="C47398" s="101"/>
    </row>
    <row r="47399" spans="3:3" ht="12.75">
      <c r="C47399" s="101"/>
    </row>
    <row r="47400" spans="3:3" ht="12.75">
      <c r="C47400" s="101"/>
    </row>
    <row r="47401" spans="3:3" ht="12.75">
      <c r="C47401" s="101"/>
    </row>
    <row r="47402" spans="3:3" ht="12.75">
      <c r="C47402" s="101"/>
    </row>
    <row r="47403" spans="3:3" ht="12.75">
      <c r="C47403" s="101"/>
    </row>
    <row r="47404" spans="3:3" ht="12.75">
      <c r="C47404" s="101"/>
    </row>
    <row r="47405" spans="3:3" ht="12.75">
      <c r="C47405" s="101"/>
    </row>
    <row r="47406" spans="3:3" ht="12.75">
      <c r="C47406" s="101"/>
    </row>
    <row r="47407" spans="3:3" ht="12.75">
      <c r="C47407" s="101"/>
    </row>
    <row r="47408" spans="3:3" ht="12.75">
      <c r="C47408" s="101"/>
    </row>
    <row r="47409" spans="3:3" ht="12.75">
      <c r="C47409" s="101"/>
    </row>
    <row r="47410" spans="3:3" ht="12.75">
      <c r="C47410" s="101"/>
    </row>
    <row r="47411" spans="3:3" ht="12.75">
      <c r="C47411" s="101"/>
    </row>
    <row r="47412" spans="3:3" ht="12.75">
      <c r="C47412" s="101"/>
    </row>
    <row r="47413" spans="3:3" ht="12.75">
      <c r="C47413" s="101"/>
    </row>
    <row r="47414" spans="3:3" ht="12.75">
      <c r="C47414" s="101"/>
    </row>
    <row r="47415" spans="3:3" ht="12.75">
      <c r="C47415" s="101"/>
    </row>
    <row r="47416" spans="3:3" ht="12.75">
      <c r="C47416" s="101"/>
    </row>
    <row r="47417" spans="3:3" ht="12.75">
      <c r="C47417" s="101"/>
    </row>
    <row r="47418" spans="3:3" ht="12.75">
      <c r="C47418" s="101"/>
    </row>
    <row r="47419" spans="3:3" ht="12.75">
      <c r="C47419" s="101"/>
    </row>
    <row r="47420" spans="3:3" ht="12.75">
      <c r="C47420" s="101"/>
    </row>
    <row r="47421" spans="3:3" ht="12.75">
      <c r="C47421" s="101"/>
    </row>
    <row r="47422" spans="3:3" ht="12.75">
      <c r="C47422" s="101"/>
    </row>
    <row r="47423" spans="3:3" ht="12.75">
      <c r="C47423" s="101"/>
    </row>
    <row r="47424" spans="3:3" ht="12.75">
      <c r="C47424" s="101"/>
    </row>
    <row r="47425" spans="3:3" ht="12.75">
      <c r="C47425" s="101"/>
    </row>
    <row r="47426" spans="3:3" ht="12.75">
      <c r="C47426" s="101"/>
    </row>
    <row r="47427" spans="3:3" ht="12.75">
      <c r="C47427" s="101"/>
    </row>
    <row r="47428" spans="3:3" ht="12.75">
      <c r="C47428" s="101"/>
    </row>
    <row r="47429" spans="3:3" ht="12.75">
      <c r="C47429" s="101"/>
    </row>
    <row r="47430" spans="3:3" ht="12.75">
      <c r="C47430" s="101"/>
    </row>
    <row r="47431" spans="3:3" ht="12.75">
      <c r="C47431" s="101"/>
    </row>
    <row r="47432" spans="3:3" ht="12.75">
      <c r="C47432" s="101"/>
    </row>
    <row r="47433" spans="3:3" ht="12.75">
      <c r="C47433" s="101"/>
    </row>
    <row r="47434" spans="3:3" ht="12.75">
      <c r="C47434" s="101"/>
    </row>
    <row r="47435" spans="3:3" ht="12.75">
      <c r="C47435" s="101"/>
    </row>
    <row r="47436" spans="3:3" ht="12.75">
      <c r="C47436" s="101"/>
    </row>
    <row r="47437" spans="3:3" ht="12.75">
      <c r="C47437" s="101"/>
    </row>
    <row r="47438" spans="3:3" ht="12.75">
      <c r="C47438" s="101"/>
    </row>
    <row r="47439" spans="3:3" ht="12.75">
      <c r="C47439" s="101"/>
    </row>
    <row r="47440" spans="3:3" ht="12.75">
      <c r="C47440" s="101"/>
    </row>
    <row r="47441" spans="3:3" ht="12.75">
      <c r="C47441" s="101"/>
    </row>
    <row r="47442" spans="3:3" ht="12.75">
      <c r="C47442" s="101"/>
    </row>
    <row r="47443" spans="3:3" ht="12.75">
      <c r="C47443" s="101"/>
    </row>
    <row r="47444" spans="3:3" ht="12.75">
      <c r="C47444" s="101"/>
    </row>
    <row r="47445" spans="3:3" ht="12.75">
      <c r="C47445" s="101"/>
    </row>
    <row r="47446" spans="3:3" ht="12.75">
      <c r="C47446" s="101"/>
    </row>
    <row r="47447" spans="3:3" ht="12.75">
      <c r="C47447" s="101"/>
    </row>
    <row r="47448" spans="3:3" ht="12.75">
      <c r="C47448" s="101"/>
    </row>
    <row r="47449" spans="3:3" ht="12.75">
      <c r="C47449" s="101"/>
    </row>
    <row r="47450" spans="3:3" ht="12.75">
      <c r="C47450" s="101"/>
    </row>
    <row r="47451" spans="3:3" ht="12.75">
      <c r="C47451" s="101"/>
    </row>
    <row r="47452" spans="3:3" ht="12.75">
      <c r="C47452" s="101"/>
    </row>
    <row r="47453" spans="3:3" ht="12.75">
      <c r="C47453" s="101"/>
    </row>
    <row r="47454" spans="3:3" ht="12.75">
      <c r="C47454" s="101"/>
    </row>
    <row r="47455" spans="3:3" ht="12.75">
      <c r="C47455" s="101"/>
    </row>
    <row r="47456" spans="3:3" ht="12.75">
      <c r="C47456" s="101"/>
    </row>
    <row r="47457" spans="3:3" ht="12.75">
      <c r="C47457" s="101"/>
    </row>
    <row r="47458" spans="3:3" ht="12.75">
      <c r="C47458" s="101"/>
    </row>
    <row r="47459" spans="3:3" ht="12.75">
      <c r="C47459" s="101"/>
    </row>
    <row r="47460" spans="3:3" ht="12.75">
      <c r="C47460" s="101"/>
    </row>
    <row r="47461" spans="3:3" ht="12.75">
      <c r="C47461" s="101"/>
    </row>
    <row r="47462" spans="3:3" ht="12.75">
      <c r="C47462" s="101"/>
    </row>
    <row r="47463" spans="3:3" ht="12.75">
      <c r="C47463" s="101"/>
    </row>
    <row r="47464" spans="3:3" ht="12.75">
      <c r="C47464" s="101"/>
    </row>
    <row r="47465" spans="3:3" ht="12.75">
      <c r="C47465" s="101"/>
    </row>
    <row r="47466" spans="3:3" ht="12.75">
      <c r="C47466" s="101"/>
    </row>
    <row r="47467" spans="3:3" ht="12.75">
      <c r="C47467" s="101"/>
    </row>
    <row r="47468" spans="3:3" ht="12.75">
      <c r="C47468" s="101"/>
    </row>
    <row r="47469" spans="3:3" ht="12.75">
      <c r="C47469" s="101"/>
    </row>
    <row r="47470" spans="3:3" ht="12.75">
      <c r="C47470" s="101"/>
    </row>
    <row r="47471" spans="3:3" ht="12.75">
      <c r="C47471" s="101"/>
    </row>
    <row r="47472" spans="3:3" ht="12.75">
      <c r="C47472" s="101"/>
    </row>
    <row r="47473" spans="3:3" ht="12.75">
      <c r="C47473" s="101"/>
    </row>
    <row r="47474" spans="3:3" ht="12.75">
      <c r="C47474" s="101"/>
    </row>
    <row r="47475" spans="3:3" ht="12.75">
      <c r="C47475" s="101"/>
    </row>
    <row r="47476" spans="3:3" ht="12.75">
      <c r="C47476" s="101"/>
    </row>
    <row r="47477" spans="3:3" ht="12.75">
      <c r="C47477" s="101"/>
    </row>
    <row r="47478" spans="3:3" ht="12.75">
      <c r="C47478" s="101"/>
    </row>
    <row r="47479" spans="3:3" ht="12.75">
      <c r="C47479" s="101"/>
    </row>
    <row r="47480" spans="3:3" ht="12.75">
      <c r="C47480" s="101"/>
    </row>
    <row r="47481" spans="3:3" ht="12.75">
      <c r="C47481" s="101"/>
    </row>
    <row r="47482" spans="3:3" ht="12.75">
      <c r="C47482" s="101"/>
    </row>
    <row r="47483" spans="3:3" ht="12.75">
      <c r="C47483" s="101"/>
    </row>
    <row r="47484" spans="3:3" ht="12.75">
      <c r="C47484" s="101"/>
    </row>
    <row r="47485" spans="3:3" ht="12.75">
      <c r="C47485" s="101"/>
    </row>
    <row r="47486" spans="3:3" ht="12.75">
      <c r="C47486" s="101"/>
    </row>
    <row r="47487" spans="3:3" ht="12.75">
      <c r="C47487" s="101"/>
    </row>
    <row r="47488" spans="3:3" ht="12.75">
      <c r="C47488" s="101"/>
    </row>
    <row r="47489" spans="3:3" ht="12.75">
      <c r="C47489" s="101"/>
    </row>
    <row r="47490" spans="3:3" ht="12.75">
      <c r="C47490" s="101"/>
    </row>
    <row r="47491" spans="3:3" ht="12.75">
      <c r="C47491" s="101"/>
    </row>
    <row r="47492" spans="3:3" ht="12.75">
      <c r="C47492" s="101"/>
    </row>
    <row r="47493" spans="3:3" ht="12.75">
      <c r="C47493" s="101"/>
    </row>
    <row r="47494" spans="3:3" ht="12.75">
      <c r="C47494" s="101"/>
    </row>
    <row r="47495" spans="3:3" ht="12.75">
      <c r="C47495" s="101"/>
    </row>
    <row r="47496" spans="3:3" ht="12.75">
      <c r="C47496" s="101"/>
    </row>
    <row r="47497" spans="3:3" ht="12.75">
      <c r="C47497" s="101"/>
    </row>
    <row r="47498" spans="3:3" ht="12.75">
      <c r="C47498" s="101"/>
    </row>
    <row r="47499" spans="3:3" ht="12.75">
      <c r="C47499" s="101"/>
    </row>
    <row r="47500" spans="3:3" ht="12.75">
      <c r="C47500" s="101"/>
    </row>
    <row r="47501" spans="3:3" ht="12.75">
      <c r="C47501" s="101"/>
    </row>
    <row r="47502" spans="3:3" ht="12.75">
      <c r="C47502" s="101"/>
    </row>
    <row r="47503" spans="3:3" ht="12.75">
      <c r="C47503" s="101"/>
    </row>
    <row r="47504" spans="3:3" ht="12.75">
      <c r="C47504" s="101"/>
    </row>
    <row r="47505" spans="3:3" ht="12.75">
      <c r="C47505" s="101"/>
    </row>
    <row r="47506" spans="3:3" ht="12.75">
      <c r="C47506" s="101"/>
    </row>
    <row r="47507" spans="3:3" ht="12.75">
      <c r="C47507" s="101"/>
    </row>
    <row r="47508" spans="3:3" ht="12.75">
      <c r="C47508" s="101"/>
    </row>
    <row r="47509" spans="3:3" ht="12.75">
      <c r="C47509" s="101"/>
    </row>
    <row r="47510" spans="3:3" ht="12.75">
      <c r="C47510" s="101"/>
    </row>
    <row r="47511" spans="3:3" ht="12.75">
      <c r="C47511" s="101"/>
    </row>
    <row r="47512" spans="3:3" ht="12.75">
      <c r="C47512" s="101"/>
    </row>
    <row r="47513" spans="3:3" ht="12.75">
      <c r="C47513" s="101"/>
    </row>
    <row r="47514" spans="3:3" ht="12.75">
      <c r="C47514" s="101"/>
    </row>
    <row r="47515" spans="3:3" ht="12.75">
      <c r="C47515" s="101"/>
    </row>
    <row r="47516" spans="3:3" ht="12.75">
      <c r="C47516" s="101"/>
    </row>
    <row r="47517" spans="3:3" ht="12.75">
      <c r="C47517" s="101"/>
    </row>
    <row r="47518" spans="3:3" ht="12.75">
      <c r="C47518" s="101"/>
    </row>
    <row r="47519" spans="3:3" ht="12.75">
      <c r="C47519" s="101"/>
    </row>
    <row r="47520" spans="3:3" ht="12.75">
      <c r="C47520" s="101"/>
    </row>
    <row r="47521" spans="3:3" ht="12.75">
      <c r="C47521" s="101"/>
    </row>
    <row r="47522" spans="3:3" ht="12.75">
      <c r="C47522" s="101"/>
    </row>
    <row r="47523" spans="3:3" ht="12.75">
      <c r="C47523" s="101"/>
    </row>
    <row r="47524" spans="3:3" ht="12.75">
      <c r="C47524" s="101"/>
    </row>
    <row r="47525" spans="3:3" ht="12.75">
      <c r="C47525" s="101"/>
    </row>
    <row r="47526" spans="3:3" ht="12.75">
      <c r="C47526" s="101"/>
    </row>
    <row r="47527" spans="3:3" ht="12.75">
      <c r="C47527" s="101"/>
    </row>
    <row r="47528" spans="3:3" ht="12.75">
      <c r="C47528" s="101"/>
    </row>
    <row r="47529" spans="3:3" ht="12.75">
      <c r="C47529" s="101"/>
    </row>
    <row r="47530" spans="3:3" ht="12.75">
      <c r="C47530" s="101"/>
    </row>
    <row r="47531" spans="3:3" ht="12.75">
      <c r="C47531" s="101"/>
    </row>
    <row r="47532" spans="3:3" ht="12.75">
      <c r="C47532" s="101"/>
    </row>
    <row r="47533" spans="3:3" ht="12.75">
      <c r="C47533" s="101"/>
    </row>
    <row r="47534" spans="3:3" ht="12.75">
      <c r="C47534" s="101"/>
    </row>
    <row r="47535" spans="3:3" ht="12.75">
      <c r="C47535" s="101"/>
    </row>
    <row r="47536" spans="3:3" ht="12.75">
      <c r="C47536" s="101"/>
    </row>
    <row r="47537" spans="3:3" ht="12.75">
      <c r="C47537" s="101"/>
    </row>
    <row r="47538" spans="3:3" ht="12.75">
      <c r="C47538" s="101"/>
    </row>
    <row r="47539" spans="3:3" ht="12.75">
      <c r="C47539" s="101"/>
    </row>
    <row r="47540" spans="3:3" ht="12.75">
      <c r="C47540" s="101"/>
    </row>
    <row r="47541" spans="3:3" ht="12.75">
      <c r="C47541" s="101"/>
    </row>
    <row r="47542" spans="3:3" ht="12.75">
      <c r="C47542" s="101"/>
    </row>
    <row r="47543" spans="3:3" ht="12.75">
      <c r="C47543" s="101"/>
    </row>
    <row r="47544" spans="3:3" ht="12.75">
      <c r="C47544" s="101"/>
    </row>
    <row r="47545" spans="3:3" ht="12.75">
      <c r="C47545" s="101"/>
    </row>
    <row r="47546" spans="3:3" ht="12.75">
      <c r="C47546" s="101"/>
    </row>
    <row r="47547" spans="3:3" ht="12.75">
      <c r="C47547" s="101"/>
    </row>
    <row r="47548" spans="3:3" ht="12.75">
      <c r="C47548" s="101"/>
    </row>
    <row r="47549" spans="3:3" ht="12.75">
      <c r="C47549" s="101"/>
    </row>
    <row r="47550" spans="3:3" ht="12.75">
      <c r="C47550" s="101"/>
    </row>
    <row r="47551" spans="3:3" ht="12.75">
      <c r="C47551" s="101"/>
    </row>
    <row r="47552" spans="3:3" ht="12.75">
      <c r="C47552" s="101"/>
    </row>
    <row r="47553" spans="3:3" ht="12.75">
      <c r="C47553" s="101"/>
    </row>
    <row r="47554" spans="3:3" ht="12.75">
      <c r="C47554" s="101"/>
    </row>
    <row r="47555" spans="3:3" ht="12.75">
      <c r="C47555" s="101"/>
    </row>
    <row r="47556" spans="3:3" ht="12.75">
      <c r="C47556" s="101"/>
    </row>
    <row r="47557" spans="3:3" ht="12.75">
      <c r="C47557" s="101"/>
    </row>
    <row r="47558" spans="3:3" ht="12.75">
      <c r="C47558" s="101"/>
    </row>
    <row r="47559" spans="3:3" ht="12.75">
      <c r="C47559" s="101"/>
    </row>
    <row r="47560" spans="3:3" ht="12.75">
      <c r="C47560" s="101"/>
    </row>
    <row r="47561" spans="3:3" ht="12.75">
      <c r="C47561" s="101"/>
    </row>
    <row r="47562" spans="3:3" ht="12.75">
      <c r="C47562" s="101"/>
    </row>
    <row r="47563" spans="3:3" ht="12.75">
      <c r="C47563" s="101"/>
    </row>
    <row r="47564" spans="3:3" ht="12.75">
      <c r="C47564" s="101"/>
    </row>
    <row r="47565" spans="3:3" ht="12.75">
      <c r="C47565" s="101"/>
    </row>
    <row r="47566" spans="3:3" ht="12.75">
      <c r="C47566" s="101"/>
    </row>
    <row r="47567" spans="3:3" ht="12.75">
      <c r="C47567" s="101"/>
    </row>
    <row r="47568" spans="3:3" ht="12.75">
      <c r="C47568" s="101"/>
    </row>
    <row r="47569" spans="3:3" ht="12.75">
      <c r="C47569" s="101"/>
    </row>
    <row r="47570" spans="3:3" ht="12.75">
      <c r="C47570" s="101"/>
    </row>
    <row r="47571" spans="3:3" ht="12.75">
      <c r="C47571" s="101"/>
    </row>
    <row r="47572" spans="3:3" ht="12.75">
      <c r="C47572" s="101"/>
    </row>
    <row r="47573" spans="3:3" ht="12.75">
      <c r="C47573" s="101"/>
    </row>
    <row r="47574" spans="3:3" ht="12.75">
      <c r="C47574" s="101"/>
    </row>
    <row r="47575" spans="3:3" ht="12.75">
      <c r="C47575" s="101"/>
    </row>
    <row r="47576" spans="3:3" ht="12.75">
      <c r="C47576" s="101"/>
    </row>
    <row r="47577" spans="3:3" ht="12.75">
      <c r="C47577" s="101"/>
    </row>
    <row r="47578" spans="3:3" ht="12.75">
      <c r="C47578" s="101"/>
    </row>
    <row r="47579" spans="3:3" ht="12.75">
      <c r="C47579" s="101"/>
    </row>
    <row r="47580" spans="3:3" ht="12.75">
      <c r="C47580" s="101"/>
    </row>
    <row r="47581" spans="3:3" ht="12.75">
      <c r="C47581" s="101"/>
    </row>
    <row r="47582" spans="3:3" ht="12.75">
      <c r="C47582" s="101"/>
    </row>
    <row r="47583" spans="3:3" ht="12.75">
      <c r="C47583" s="101"/>
    </row>
    <row r="47584" spans="3:3" ht="12.75">
      <c r="C47584" s="101"/>
    </row>
    <row r="47585" spans="3:3" ht="12.75">
      <c r="C47585" s="101"/>
    </row>
    <row r="47586" spans="3:3" ht="12.75">
      <c r="C47586" s="101"/>
    </row>
    <row r="47587" spans="3:3" ht="12.75">
      <c r="C47587" s="101"/>
    </row>
    <row r="47588" spans="3:3" ht="12.75">
      <c r="C47588" s="101"/>
    </row>
    <row r="47589" spans="3:3" ht="12.75">
      <c r="C47589" s="101"/>
    </row>
    <row r="47590" spans="3:3" ht="12.75">
      <c r="C47590" s="101"/>
    </row>
    <row r="47591" spans="3:3" ht="12.75">
      <c r="C47591" s="101"/>
    </row>
    <row r="47592" spans="3:3" ht="12.75">
      <c r="C47592" s="101"/>
    </row>
    <row r="47593" spans="3:3" ht="12.75">
      <c r="C47593" s="101"/>
    </row>
    <row r="47594" spans="3:3" ht="12.75">
      <c r="C47594" s="101"/>
    </row>
    <row r="47595" spans="3:3" ht="12.75">
      <c r="C47595" s="101"/>
    </row>
    <row r="47596" spans="3:3" ht="12.75">
      <c r="C47596" s="101"/>
    </row>
    <row r="47597" spans="3:3" ht="12.75">
      <c r="C47597" s="101"/>
    </row>
    <row r="47598" spans="3:3" ht="12.75">
      <c r="C47598" s="101"/>
    </row>
    <row r="47599" spans="3:3" ht="12.75">
      <c r="C47599" s="101"/>
    </row>
    <row r="47600" spans="3:3" ht="12.75">
      <c r="C47600" s="101"/>
    </row>
    <row r="47601" spans="3:3" ht="12.75">
      <c r="C47601" s="101"/>
    </row>
    <row r="47602" spans="3:3" ht="12.75">
      <c r="C47602" s="101"/>
    </row>
    <row r="47603" spans="3:3" ht="12.75">
      <c r="C47603" s="101"/>
    </row>
    <row r="47604" spans="3:3" ht="12.75">
      <c r="C47604" s="101"/>
    </row>
    <row r="47605" spans="3:3" ht="12.75">
      <c r="C47605" s="101"/>
    </row>
    <row r="47606" spans="3:3" ht="12.75">
      <c r="C47606" s="101"/>
    </row>
    <row r="47607" spans="3:3" ht="12.75">
      <c r="C47607" s="101"/>
    </row>
    <row r="47608" spans="3:3" ht="12.75">
      <c r="C47608" s="101"/>
    </row>
    <row r="47609" spans="3:3" ht="12.75">
      <c r="C47609" s="101"/>
    </row>
    <row r="47610" spans="3:3" ht="12.75">
      <c r="C47610" s="101"/>
    </row>
    <row r="47611" spans="3:3" ht="12.75">
      <c r="C47611" s="101"/>
    </row>
    <row r="47612" spans="3:3" ht="12.75">
      <c r="C47612" s="101"/>
    </row>
    <row r="47613" spans="3:3" ht="12.75">
      <c r="C47613" s="101"/>
    </row>
    <row r="47614" spans="3:3" ht="12.75">
      <c r="C47614" s="101"/>
    </row>
    <row r="47615" spans="3:3" ht="12.75">
      <c r="C47615" s="101"/>
    </row>
    <row r="47616" spans="3:3" ht="12.75">
      <c r="C47616" s="101"/>
    </row>
    <row r="47617" spans="3:3" ht="12.75">
      <c r="C47617" s="101"/>
    </row>
    <row r="47618" spans="3:3" ht="12.75">
      <c r="C47618" s="101"/>
    </row>
    <row r="47619" spans="3:3" ht="12.75">
      <c r="C47619" s="101"/>
    </row>
    <row r="47620" spans="3:3" ht="12.75">
      <c r="C47620" s="101"/>
    </row>
    <row r="47621" spans="3:3" ht="12.75">
      <c r="C47621" s="101"/>
    </row>
    <row r="47622" spans="3:3" ht="12.75">
      <c r="C47622" s="101"/>
    </row>
    <row r="47623" spans="3:3" ht="12.75">
      <c r="C47623" s="101"/>
    </row>
    <row r="47624" spans="3:3" ht="12.75">
      <c r="C47624" s="101"/>
    </row>
    <row r="47625" spans="3:3" ht="12.75">
      <c r="C47625" s="101"/>
    </row>
    <row r="47626" spans="3:3" ht="12.75">
      <c r="C47626" s="101"/>
    </row>
    <row r="47627" spans="3:3" ht="12.75">
      <c r="C47627" s="101"/>
    </row>
    <row r="47628" spans="3:3" ht="12.75">
      <c r="C47628" s="101"/>
    </row>
    <row r="47629" spans="3:3" ht="12.75">
      <c r="C47629" s="101"/>
    </row>
    <row r="47630" spans="3:3" ht="12.75">
      <c r="C47630" s="101"/>
    </row>
    <row r="47631" spans="3:3" ht="12.75">
      <c r="C47631" s="101"/>
    </row>
    <row r="47632" spans="3:3" ht="12.75">
      <c r="C47632" s="101"/>
    </row>
    <row r="47633" spans="3:3" ht="12.75">
      <c r="C47633" s="101"/>
    </row>
    <row r="47634" spans="3:3" ht="12.75">
      <c r="C47634" s="101"/>
    </row>
    <row r="47635" spans="3:3" ht="12.75">
      <c r="C47635" s="101"/>
    </row>
    <row r="47636" spans="3:3" ht="12.75">
      <c r="C47636" s="101"/>
    </row>
    <row r="47637" spans="3:3" ht="12.75">
      <c r="C47637" s="101"/>
    </row>
    <row r="47638" spans="3:3" ht="12.75">
      <c r="C47638" s="101"/>
    </row>
    <row r="47639" spans="3:3" ht="12.75">
      <c r="C47639" s="101"/>
    </row>
    <row r="47640" spans="3:3" ht="12.75">
      <c r="C47640" s="101"/>
    </row>
    <row r="47641" spans="3:3" ht="12.75">
      <c r="C47641" s="101"/>
    </row>
    <row r="47642" spans="3:3" ht="12.75">
      <c r="C47642" s="101"/>
    </row>
    <row r="47643" spans="3:3" ht="12.75">
      <c r="C47643" s="101"/>
    </row>
    <row r="47644" spans="3:3" ht="12.75">
      <c r="C47644" s="101"/>
    </row>
    <row r="47645" spans="3:3" ht="12.75">
      <c r="C47645" s="101"/>
    </row>
    <row r="47646" spans="3:3" ht="12.75">
      <c r="C47646" s="101"/>
    </row>
    <row r="47647" spans="3:3" ht="12.75">
      <c r="C47647" s="101"/>
    </row>
    <row r="47648" spans="3:3" ht="12.75">
      <c r="C47648" s="101"/>
    </row>
    <row r="47649" spans="3:3" ht="12.75">
      <c r="C47649" s="101"/>
    </row>
    <row r="47650" spans="3:3" ht="12.75">
      <c r="C47650" s="101"/>
    </row>
    <row r="47651" spans="3:3" ht="12.75">
      <c r="C47651" s="101"/>
    </row>
    <row r="47652" spans="3:3" ht="12.75">
      <c r="C47652" s="101"/>
    </row>
    <row r="47653" spans="3:3" ht="12.75">
      <c r="C47653" s="101"/>
    </row>
    <row r="47654" spans="3:3" ht="12.75">
      <c r="C47654" s="101"/>
    </row>
    <row r="47655" spans="3:3" ht="12.75">
      <c r="C47655" s="101"/>
    </row>
    <row r="47656" spans="3:3" ht="12.75">
      <c r="C47656" s="101"/>
    </row>
    <row r="47657" spans="3:3" ht="12.75">
      <c r="C47657" s="101"/>
    </row>
    <row r="47658" spans="3:3" ht="12.75">
      <c r="C47658" s="101"/>
    </row>
    <row r="47659" spans="3:3" ht="12.75">
      <c r="C47659" s="101"/>
    </row>
    <row r="47660" spans="3:3" ht="12.75">
      <c r="C47660" s="101"/>
    </row>
    <row r="47661" spans="3:3" ht="12.75">
      <c r="C47661" s="101"/>
    </row>
    <row r="47662" spans="3:3" ht="12.75">
      <c r="C47662" s="101"/>
    </row>
    <row r="47663" spans="3:3" ht="12.75">
      <c r="C47663" s="101"/>
    </row>
    <row r="47664" spans="3:3" ht="12.75">
      <c r="C47664" s="101"/>
    </row>
    <row r="47665" spans="3:3" ht="12.75">
      <c r="C47665" s="101"/>
    </row>
    <row r="47666" spans="3:3" ht="12.75">
      <c r="C47666" s="101"/>
    </row>
    <row r="47667" spans="3:3" ht="12.75">
      <c r="C47667" s="101"/>
    </row>
    <row r="47668" spans="3:3" ht="12.75">
      <c r="C47668" s="101"/>
    </row>
    <row r="47669" spans="3:3" ht="12.75">
      <c r="C47669" s="101"/>
    </row>
    <row r="47670" spans="3:3" ht="12.75">
      <c r="C47670" s="101"/>
    </row>
    <row r="47671" spans="3:3" ht="12.75">
      <c r="C47671" s="101"/>
    </row>
    <row r="47672" spans="3:3" ht="12.75">
      <c r="C47672" s="101"/>
    </row>
    <row r="47673" spans="3:3" ht="12.75">
      <c r="C47673" s="101"/>
    </row>
    <row r="47674" spans="3:3" ht="12.75">
      <c r="C47674" s="101"/>
    </row>
    <row r="47675" spans="3:3" ht="12.75">
      <c r="C47675" s="101"/>
    </row>
    <row r="47676" spans="3:3" ht="12.75">
      <c r="C47676" s="101"/>
    </row>
    <row r="47677" spans="3:3" ht="12.75">
      <c r="C47677" s="101"/>
    </row>
    <row r="47678" spans="3:3" ht="12.75">
      <c r="C47678" s="101"/>
    </row>
    <row r="47679" spans="3:3" ht="12.75">
      <c r="C47679" s="101"/>
    </row>
    <row r="47680" spans="3:3" ht="12.75">
      <c r="C47680" s="101"/>
    </row>
    <row r="47681" spans="3:3" ht="12.75">
      <c r="C47681" s="101"/>
    </row>
    <row r="47682" spans="3:3" ht="12.75">
      <c r="C47682" s="101"/>
    </row>
    <row r="47683" spans="3:3" ht="12.75">
      <c r="C47683" s="101"/>
    </row>
    <row r="47684" spans="3:3" ht="12.75">
      <c r="C47684" s="101"/>
    </row>
    <row r="47685" spans="3:3" ht="12.75">
      <c r="C47685" s="101"/>
    </row>
    <row r="47686" spans="3:3" ht="12.75">
      <c r="C47686" s="101"/>
    </row>
    <row r="47687" spans="3:3" ht="12.75">
      <c r="C47687" s="101"/>
    </row>
    <row r="47688" spans="3:3" ht="12.75">
      <c r="C47688" s="101"/>
    </row>
    <row r="47689" spans="3:3" ht="12.75">
      <c r="C47689" s="101"/>
    </row>
    <row r="47690" spans="3:3" ht="12.75">
      <c r="C47690" s="101"/>
    </row>
    <row r="47691" spans="3:3" ht="12.75">
      <c r="C47691" s="101"/>
    </row>
    <row r="47692" spans="3:3" ht="12.75">
      <c r="C47692" s="101"/>
    </row>
    <row r="47693" spans="3:3" ht="12.75">
      <c r="C47693" s="101"/>
    </row>
    <row r="47694" spans="3:3" ht="12.75">
      <c r="C47694" s="101"/>
    </row>
    <row r="47695" spans="3:3" ht="12.75">
      <c r="C47695" s="101"/>
    </row>
    <row r="47696" spans="3:3" ht="12.75">
      <c r="C47696" s="101"/>
    </row>
    <row r="47697" spans="3:3" ht="12.75">
      <c r="C47697" s="101"/>
    </row>
    <row r="47698" spans="3:3" ht="12.75">
      <c r="C47698" s="101"/>
    </row>
    <row r="47699" spans="3:3" ht="12.75">
      <c r="C47699" s="101"/>
    </row>
    <row r="47700" spans="3:3" ht="12.75">
      <c r="C47700" s="101"/>
    </row>
    <row r="47701" spans="3:3" ht="12.75">
      <c r="C47701" s="101"/>
    </row>
    <row r="47702" spans="3:3" ht="12.75">
      <c r="C47702" s="101"/>
    </row>
    <row r="47703" spans="3:3" ht="12.75">
      <c r="C47703" s="101"/>
    </row>
    <row r="47704" spans="3:3" ht="12.75">
      <c r="C47704" s="101"/>
    </row>
    <row r="47705" spans="3:3" ht="12.75">
      <c r="C47705" s="101"/>
    </row>
    <row r="47706" spans="3:3" ht="12.75">
      <c r="C47706" s="101"/>
    </row>
    <row r="47707" spans="3:3" ht="12.75">
      <c r="C47707" s="101"/>
    </row>
    <row r="47708" spans="3:3" ht="12.75">
      <c r="C47708" s="101"/>
    </row>
    <row r="47709" spans="3:3" ht="12.75">
      <c r="C47709" s="101"/>
    </row>
    <row r="47710" spans="3:3" ht="12.75">
      <c r="C47710" s="101"/>
    </row>
    <row r="47711" spans="3:3" ht="12.75">
      <c r="C47711" s="101"/>
    </row>
    <row r="47712" spans="3:3" ht="12.75">
      <c r="C47712" s="101"/>
    </row>
    <row r="47713" spans="3:3" ht="12.75">
      <c r="C47713" s="101"/>
    </row>
    <row r="47714" spans="3:3" ht="12.75">
      <c r="C47714" s="101"/>
    </row>
    <row r="47715" spans="3:3" ht="12.75">
      <c r="C47715" s="101"/>
    </row>
    <row r="47716" spans="3:3" ht="12.75">
      <c r="C47716" s="101"/>
    </row>
    <row r="47717" spans="3:3" ht="12.75">
      <c r="C47717" s="101"/>
    </row>
    <row r="47718" spans="3:3" ht="12.75">
      <c r="C47718" s="101"/>
    </row>
    <row r="47719" spans="3:3" ht="12.75">
      <c r="C47719" s="101"/>
    </row>
    <row r="47720" spans="3:3" ht="12.75">
      <c r="C47720" s="101"/>
    </row>
    <row r="47721" spans="3:3" ht="12.75">
      <c r="C47721" s="101"/>
    </row>
    <row r="47722" spans="3:3" ht="12.75">
      <c r="C47722" s="101"/>
    </row>
    <row r="47723" spans="3:3" ht="12.75">
      <c r="C47723" s="101"/>
    </row>
    <row r="47724" spans="3:3" ht="12.75">
      <c r="C47724" s="101"/>
    </row>
    <row r="47725" spans="3:3" ht="12.75">
      <c r="C47725" s="101"/>
    </row>
    <row r="47726" spans="3:3" ht="12.75">
      <c r="C47726" s="101"/>
    </row>
    <row r="47727" spans="3:3" ht="12.75">
      <c r="C47727" s="101"/>
    </row>
    <row r="47728" spans="3:3" ht="12.75">
      <c r="C47728" s="101"/>
    </row>
    <row r="47729" spans="3:3" ht="12.75">
      <c r="C47729" s="101"/>
    </row>
    <row r="47730" spans="3:3" ht="12.75">
      <c r="C47730" s="101"/>
    </row>
    <row r="47731" spans="3:3" ht="12.75">
      <c r="C47731" s="101"/>
    </row>
    <row r="47732" spans="3:3" ht="12.75">
      <c r="C47732" s="101"/>
    </row>
    <row r="47733" spans="3:3" ht="12.75">
      <c r="C47733" s="101"/>
    </row>
    <row r="47734" spans="3:3" ht="12.75">
      <c r="C47734" s="101"/>
    </row>
    <row r="47735" spans="3:3" ht="12.75">
      <c r="C47735" s="101"/>
    </row>
    <row r="47736" spans="3:3" ht="12.75">
      <c r="C47736" s="101"/>
    </row>
    <row r="47737" spans="3:3" ht="12.75">
      <c r="C47737" s="101"/>
    </row>
    <row r="47738" spans="3:3" ht="12.75">
      <c r="C47738" s="101"/>
    </row>
    <row r="47739" spans="3:3" ht="12.75">
      <c r="C47739" s="101"/>
    </row>
    <row r="47740" spans="3:3" ht="12.75">
      <c r="C47740" s="101"/>
    </row>
    <row r="47741" spans="3:3" ht="12.75">
      <c r="C47741" s="101"/>
    </row>
    <row r="47742" spans="3:3" ht="12.75">
      <c r="C47742" s="101"/>
    </row>
    <row r="47743" spans="3:3" ht="12.75">
      <c r="C47743" s="101"/>
    </row>
    <row r="47744" spans="3:3" ht="12.75">
      <c r="C47744" s="101"/>
    </row>
    <row r="47745" spans="3:3" ht="12.75">
      <c r="C47745" s="101"/>
    </row>
    <row r="47746" spans="3:3" ht="12.75">
      <c r="C47746" s="101"/>
    </row>
    <row r="47747" spans="3:3" ht="12.75">
      <c r="C47747" s="101"/>
    </row>
    <row r="47748" spans="3:3" ht="12.75">
      <c r="C47748" s="101"/>
    </row>
    <row r="47749" spans="3:3" ht="12.75">
      <c r="C47749" s="101"/>
    </row>
    <row r="47750" spans="3:3" ht="12.75">
      <c r="C47750" s="101"/>
    </row>
    <row r="47751" spans="3:3" ht="12.75">
      <c r="C47751" s="101"/>
    </row>
    <row r="47752" spans="3:3" ht="12.75">
      <c r="C47752" s="101"/>
    </row>
    <row r="47753" spans="3:3" ht="12.75">
      <c r="C47753" s="101"/>
    </row>
    <row r="47754" spans="3:3" ht="12.75">
      <c r="C47754" s="101"/>
    </row>
    <row r="47755" spans="3:3" ht="12.75">
      <c r="C47755" s="101"/>
    </row>
    <row r="47756" spans="3:3" ht="12.75">
      <c r="C47756" s="101"/>
    </row>
    <row r="47757" spans="3:3" ht="12.75">
      <c r="C47757" s="101"/>
    </row>
    <row r="47758" spans="3:3" ht="12.75">
      <c r="C47758" s="101"/>
    </row>
    <row r="47759" spans="3:3" ht="12.75">
      <c r="C47759" s="101"/>
    </row>
    <row r="47760" spans="3:3" ht="12.75">
      <c r="C47760" s="101"/>
    </row>
    <row r="47761" spans="3:3" ht="12.75">
      <c r="C47761" s="101"/>
    </row>
    <row r="47762" spans="3:3" ht="12.75">
      <c r="C47762" s="101"/>
    </row>
    <row r="47763" spans="3:3" ht="12.75">
      <c r="C47763" s="101"/>
    </row>
    <row r="47764" spans="3:3" ht="12.75">
      <c r="C47764" s="101"/>
    </row>
    <row r="47765" spans="3:3" ht="12.75">
      <c r="C47765" s="101"/>
    </row>
    <row r="47766" spans="3:3" ht="12.75">
      <c r="C47766" s="101"/>
    </row>
    <row r="47767" spans="3:3" ht="12.75">
      <c r="C47767" s="101"/>
    </row>
    <row r="47768" spans="3:3" ht="12.75">
      <c r="C47768" s="101"/>
    </row>
    <row r="47769" spans="3:3" ht="12.75">
      <c r="C47769" s="101"/>
    </row>
    <row r="47770" spans="3:3" ht="12.75">
      <c r="C47770" s="101"/>
    </row>
    <row r="47771" spans="3:3" ht="12.75">
      <c r="C47771" s="101"/>
    </row>
    <row r="47772" spans="3:3" ht="12.75">
      <c r="C47772" s="101"/>
    </row>
    <row r="47773" spans="3:3" ht="12.75">
      <c r="C47773" s="101"/>
    </row>
    <row r="47774" spans="3:3" ht="12.75">
      <c r="C47774" s="101"/>
    </row>
    <row r="47775" spans="3:3" ht="12.75">
      <c r="C47775" s="101"/>
    </row>
    <row r="47776" spans="3:3" ht="12.75">
      <c r="C47776" s="101"/>
    </row>
    <row r="47777" spans="3:3" ht="12.75">
      <c r="C47777" s="101"/>
    </row>
    <row r="47778" spans="3:3" ht="12.75">
      <c r="C47778" s="101"/>
    </row>
    <row r="47779" spans="3:3" ht="12.75">
      <c r="C47779" s="101"/>
    </row>
    <row r="47780" spans="3:3" ht="12.75">
      <c r="C47780" s="101"/>
    </row>
    <row r="47781" spans="3:3" ht="12.75">
      <c r="C47781" s="101"/>
    </row>
    <row r="47782" spans="3:3" ht="12.75">
      <c r="C47782" s="101"/>
    </row>
    <row r="47783" spans="3:3" ht="12.75">
      <c r="C47783" s="101"/>
    </row>
    <row r="47784" spans="3:3" ht="12.75">
      <c r="C47784" s="101"/>
    </row>
    <row r="47785" spans="3:3" ht="12.75">
      <c r="C47785" s="101"/>
    </row>
    <row r="47786" spans="3:3" ht="12.75">
      <c r="C47786" s="101"/>
    </row>
    <row r="47787" spans="3:3" ht="12.75">
      <c r="C47787" s="101"/>
    </row>
    <row r="47788" spans="3:3" ht="12.75">
      <c r="C47788" s="101"/>
    </row>
    <row r="47789" spans="3:3" ht="12.75">
      <c r="C47789" s="101"/>
    </row>
    <row r="47790" spans="3:3" ht="12.75">
      <c r="C47790" s="101"/>
    </row>
    <row r="47791" spans="3:3" ht="12.75">
      <c r="C47791" s="101"/>
    </row>
    <row r="47792" spans="3:3" ht="12.75">
      <c r="C47792" s="101"/>
    </row>
    <row r="47793" spans="3:3" ht="12.75">
      <c r="C47793" s="101"/>
    </row>
    <row r="47794" spans="3:3" ht="12.75">
      <c r="C47794" s="101"/>
    </row>
    <row r="47795" spans="3:3" ht="12.75">
      <c r="C47795" s="101"/>
    </row>
    <row r="47796" spans="3:3" ht="12.75">
      <c r="C47796" s="101"/>
    </row>
    <row r="47797" spans="3:3" ht="12.75">
      <c r="C47797" s="101"/>
    </row>
    <row r="47798" spans="3:3" ht="12.75">
      <c r="C47798" s="101"/>
    </row>
    <row r="47799" spans="3:3" ht="12.75">
      <c r="C47799" s="101"/>
    </row>
    <row r="47800" spans="3:3" ht="12.75">
      <c r="C47800" s="101"/>
    </row>
    <row r="47801" spans="3:3" ht="12.75">
      <c r="C47801" s="101"/>
    </row>
    <row r="47802" spans="3:3" ht="12.75">
      <c r="C47802" s="101"/>
    </row>
    <row r="47803" spans="3:3" ht="12.75">
      <c r="C47803" s="101"/>
    </row>
    <row r="47804" spans="3:3" ht="12.75">
      <c r="C47804" s="101"/>
    </row>
    <row r="47805" spans="3:3" ht="12.75">
      <c r="C47805" s="101"/>
    </row>
    <row r="47806" spans="3:3" ht="12.75">
      <c r="C47806" s="101"/>
    </row>
    <row r="47807" spans="3:3" ht="12.75">
      <c r="C47807" s="101"/>
    </row>
    <row r="47808" spans="3:3" ht="12.75">
      <c r="C47808" s="101"/>
    </row>
    <row r="47809" spans="3:3" ht="12.75">
      <c r="C47809" s="101"/>
    </row>
    <row r="47810" spans="3:3" ht="12.75">
      <c r="C47810" s="101"/>
    </row>
    <row r="47811" spans="3:3" ht="12.75">
      <c r="C47811" s="101"/>
    </row>
    <row r="47812" spans="3:3" ht="12.75">
      <c r="C47812" s="101"/>
    </row>
    <row r="47813" spans="3:3" ht="12.75">
      <c r="C47813" s="101"/>
    </row>
    <row r="47814" spans="3:3" ht="12.75">
      <c r="C47814" s="101"/>
    </row>
    <row r="47815" spans="3:3" ht="12.75">
      <c r="C47815" s="101"/>
    </row>
    <row r="47816" spans="3:3" ht="12.75">
      <c r="C47816" s="101"/>
    </row>
    <row r="47817" spans="3:3" ht="12.75">
      <c r="C47817" s="101"/>
    </row>
    <row r="47818" spans="3:3" ht="12.75">
      <c r="C47818" s="101"/>
    </row>
    <row r="47819" spans="3:3" ht="12.75">
      <c r="C47819" s="101"/>
    </row>
    <row r="47820" spans="3:3" ht="12.75">
      <c r="C47820" s="101"/>
    </row>
    <row r="47821" spans="3:3" ht="12.75">
      <c r="C47821" s="101"/>
    </row>
    <row r="47822" spans="3:3" ht="12.75">
      <c r="C47822" s="101"/>
    </row>
    <row r="47823" spans="3:3" ht="12.75">
      <c r="C47823" s="101"/>
    </row>
    <row r="47824" spans="3:3" ht="12.75">
      <c r="C47824" s="101"/>
    </row>
    <row r="47825" spans="3:3" ht="12.75">
      <c r="C47825" s="101"/>
    </row>
    <row r="47826" spans="3:3" ht="12.75">
      <c r="C47826" s="101"/>
    </row>
    <row r="47827" spans="3:3" ht="12.75">
      <c r="C47827" s="101"/>
    </row>
    <row r="47828" spans="3:3" ht="12.75">
      <c r="C47828" s="101"/>
    </row>
    <row r="47829" spans="3:3" ht="12.75">
      <c r="C47829" s="101"/>
    </row>
    <row r="47830" spans="3:3" ht="12.75">
      <c r="C47830" s="101"/>
    </row>
    <row r="47831" spans="3:3" ht="12.75">
      <c r="C47831" s="101"/>
    </row>
    <row r="47832" spans="3:3" ht="12.75">
      <c r="C47832" s="101"/>
    </row>
    <row r="47833" spans="3:3" ht="12.75">
      <c r="C47833" s="101"/>
    </row>
    <row r="47834" spans="3:3" ht="12.75">
      <c r="C47834" s="101"/>
    </row>
    <row r="47835" spans="3:3" ht="12.75">
      <c r="C47835" s="101"/>
    </row>
    <row r="47836" spans="3:3" ht="12.75">
      <c r="C47836" s="101"/>
    </row>
    <row r="47837" spans="3:3" ht="12.75">
      <c r="C47837" s="101"/>
    </row>
    <row r="47838" spans="3:3" ht="12.75">
      <c r="C47838" s="101"/>
    </row>
    <row r="47839" spans="3:3" ht="12.75">
      <c r="C47839" s="101"/>
    </row>
    <row r="47840" spans="3:3" ht="12.75">
      <c r="C47840" s="101"/>
    </row>
    <row r="47841" spans="3:3" ht="12.75">
      <c r="C47841" s="101"/>
    </row>
    <row r="47842" spans="3:3" ht="12.75">
      <c r="C47842" s="101"/>
    </row>
    <row r="47843" spans="3:3" ht="12.75">
      <c r="C47843" s="101"/>
    </row>
    <row r="47844" spans="3:3" ht="12.75">
      <c r="C47844" s="101"/>
    </row>
    <row r="47845" spans="3:3" ht="12.75">
      <c r="C47845" s="101"/>
    </row>
    <row r="47846" spans="3:3" ht="12.75">
      <c r="C47846" s="101"/>
    </row>
    <row r="47847" spans="3:3" ht="12.75">
      <c r="C47847" s="101"/>
    </row>
    <row r="47848" spans="3:3" ht="12.75">
      <c r="C47848" s="101"/>
    </row>
    <row r="47849" spans="3:3" ht="12.75">
      <c r="C47849" s="101"/>
    </row>
    <row r="47850" spans="3:3" ht="12.75">
      <c r="C47850" s="101"/>
    </row>
    <row r="47851" spans="3:3" ht="12.75">
      <c r="C47851" s="101"/>
    </row>
    <row r="47852" spans="3:3" ht="12.75">
      <c r="C47852" s="101"/>
    </row>
    <row r="47853" spans="3:3" ht="12.75">
      <c r="C47853" s="101"/>
    </row>
    <row r="47854" spans="3:3" ht="12.75">
      <c r="C47854" s="101"/>
    </row>
    <row r="47855" spans="3:3" ht="12.75">
      <c r="C47855" s="101"/>
    </row>
    <row r="47856" spans="3:3" ht="12.75">
      <c r="C47856" s="101"/>
    </row>
    <row r="47857" spans="3:3" ht="12.75">
      <c r="C47857" s="101"/>
    </row>
    <row r="47858" spans="3:3" ht="12.75">
      <c r="C47858" s="101"/>
    </row>
    <row r="47859" spans="3:3" ht="12.75">
      <c r="C47859" s="101"/>
    </row>
    <row r="47860" spans="3:3" ht="12.75">
      <c r="C47860" s="101"/>
    </row>
    <row r="47861" spans="3:3" ht="12.75">
      <c r="C47861" s="101"/>
    </row>
    <row r="47862" spans="3:3" ht="12.75">
      <c r="C47862" s="101"/>
    </row>
    <row r="47863" spans="3:3" ht="12.75">
      <c r="C47863" s="101"/>
    </row>
    <row r="47864" spans="3:3" ht="12.75">
      <c r="C47864" s="101"/>
    </row>
    <row r="47865" spans="3:3" ht="12.75">
      <c r="C47865" s="101"/>
    </row>
    <row r="47866" spans="3:3" ht="12.75">
      <c r="C47866" s="101"/>
    </row>
    <row r="47867" spans="3:3" ht="12.75">
      <c r="C47867" s="101"/>
    </row>
    <row r="47868" spans="3:3" ht="12.75">
      <c r="C47868" s="101"/>
    </row>
    <row r="47869" spans="3:3" ht="12.75">
      <c r="C47869" s="101"/>
    </row>
    <row r="47870" spans="3:3" ht="12.75">
      <c r="C47870" s="101"/>
    </row>
    <row r="47871" spans="3:3" ht="12.75">
      <c r="C47871" s="101"/>
    </row>
    <row r="47872" spans="3:3" ht="12.75">
      <c r="C47872" s="101"/>
    </row>
    <row r="47873" spans="3:3" ht="12.75">
      <c r="C47873" s="101"/>
    </row>
    <row r="47874" spans="3:3" ht="12.75">
      <c r="C47874" s="101"/>
    </row>
    <row r="47875" spans="3:3" ht="12.75">
      <c r="C47875" s="101"/>
    </row>
    <row r="47876" spans="3:3" ht="12.75">
      <c r="C47876" s="101"/>
    </row>
    <row r="47877" spans="3:3" ht="12.75">
      <c r="C47877" s="101"/>
    </row>
    <row r="47878" spans="3:3" ht="12.75">
      <c r="C47878" s="101"/>
    </row>
    <row r="47879" spans="3:3" ht="12.75">
      <c r="C47879" s="101"/>
    </row>
    <row r="47880" spans="3:3" ht="12.75">
      <c r="C47880" s="101"/>
    </row>
    <row r="47881" spans="3:3" ht="12.75">
      <c r="C47881" s="101"/>
    </row>
    <row r="47882" spans="3:3" ht="12.75">
      <c r="C47882" s="101"/>
    </row>
    <row r="47883" spans="3:3" ht="12.75">
      <c r="C47883" s="101"/>
    </row>
    <row r="47884" spans="3:3" ht="12.75">
      <c r="C47884" s="101"/>
    </row>
    <row r="47885" spans="3:3" ht="12.75">
      <c r="C47885" s="101"/>
    </row>
    <row r="47886" spans="3:3" ht="12.75">
      <c r="C47886" s="101"/>
    </row>
    <row r="47887" spans="3:3" ht="12.75">
      <c r="C47887" s="101"/>
    </row>
    <row r="47888" spans="3:3" ht="12.75">
      <c r="C47888" s="101"/>
    </row>
    <row r="47889" spans="3:3" ht="12.75">
      <c r="C47889" s="101"/>
    </row>
    <row r="47890" spans="3:3" ht="12.75">
      <c r="C47890" s="101"/>
    </row>
    <row r="47891" spans="3:3" ht="12.75">
      <c r="C47891" s="101"/>
    </row>
    <row r="47892" spans="3:3" ht="12.75">
      <c r="C47892" s="101"/>
    </row>
    <row r="47893" spans="3:3" ht="12.75">
      <c r="C47893" s="101"/>
    </row>
    <row r="47894" spans="3:3" ht="12.75">
      <c r="C47894" s="101"/>
    </row>
    <row r="47895" spans="3:3" ht="12.75">
      <c r="C47895" s="101"/>
    </row>
    <row r="47896" spans="3:3" ht="12.75">
      <c r="C47896" s="101"/>
    </row>
    <row r="47897" spans="3:3" ht="12.75">
      <c r="C47897" s="101"/>
    </row>
    <row r="47898" spans="3:3" ht="12.75">
      <c r="C47898" s="101"/>
    </row>
    <row r="47899" spans="3:3" ht="12.75">
      <c r="C47899" s="101"/>
    </row>
    <row r="47900" spans="3:3" ht="12.75">
      <c r="C47900" s="101"/>
    </row>
    <row r="47901" spans="3:3" ht="12.75">
      <c r="C47901" s="101"/>
    </row>
    <row r="47902" spans="3:3" ht="12.75">
      <c r="C47902" s="101"/>
    </row>
    <row r="47903" spans="3:3" ht="12.75">
      <c r="C47903" s="101"/>
    </row>
    <row r="47904" spans="3:3" ht="12.75">
      <c r="C47904" s="101"/>
    </row>
    <row r="47905" spans="3:3" ht="12.75">
      <c r="C47905" s="101"/>
    </row>
    <row r="47906" spans="3:3" ht="12.75">
      <c r="C47906" s="101"/>
    </row>
    <row r="47907" spans="3:3" ht="12.75">
      <c r="C47907" s="101"/>
    </row>
    <row r="47908" spans="3:3" ht="12.75">
      <c r="C47908" s="101"/>
    </row>
    <row r="47909" spans="3:3" ht="12.75">
      <c r="C47909" s="101"/>
    </row>
    <row r="47910" spans="3:3" ht="12.75">
      <c r="C47910" s="101"/>
    </row>
    <row r="47911" spans="3:3" ht="12.75">
      <c r="C47911" s="101"/>
    </row>
    <row r="47912" spans="3:3" ht="12.75">
      <c r="C47912" s="101"/>
    </row>
    <row r="47913" spans="3:3" ht="12.75">
      <c r="C47913" s="101"/>
    </row>
    <row r="47914" spans="3:3" ht="12.75">
      <c r="C47914" s="101"/>
    </row>
    <row r="47915" spans="3:3" ht="12.75">
      <c r="C47915" s="101"/>
    </row>
    <row r="47916" spans="3:3" ht="12.75">
      <c r="C47916" s="101"/>
    </row>
    <row r="47917" spans="3:3" ht="12.75">
      <c r="C47917" s="101"/>
    </row>
    <row r="47918" spans="3:3" ht="12.75">
      <c r="C47918" s="101"/>
    </row>
    <row r="47919" spans="3:3" ht="12.75">
      <c r="C47919" s="101"/>
    </row>
    <row r="47920" spans="3:3" ht="12.75">
      <c r="C47920" s="101"/>
    </row>
    <row r="47921" spans="3:3" ht="12.75">
      <c r="C47921" s="101"/>
    </row>
    <row r="47922" spans="3:3" ht="12.75">
      <c r="C47922" s="101"/>
    </row>
    <row r="47923" spans="3:3" ht="12.75">
      <c r="C47923" s="101"/>
    </row>
    <row r="47924" spans="3:3" ht="12.75">
      <c r="C47924" s="101"/>
    </row>
    <row r="47925" spans="3:3" ht="12.75">
      <c r="C47925" s="101"/>
    </row>
    <row r="47926" spans="3:3" ht="12.75">
      <c r="C47926" s="101"/>
    </row>
    <row r="47927" spans="3:3" ht="12.75">
      <c r="C47927" s="101"/>
    </row>
    <row r="47928" spans="3:3" ht="12.75">
      <c r="C47928" s="101"/>
    </row>
    <row r="47929" spans="3:3" ht="12.75">
      <c r="C47929" s="101"/>
    </row>
    <row r="47930" spans="3:3" ht="12.75">
      <c r="C47930" s="101"/>
    </row>
    <row r="47931" spans="3:3" ht="12.75">
      <c r="C47931" s="101"/>
    </row>
    <row r="47932" spans="3:3" ht="12.75">
      <c r="C47932" s="101"/>
    </row>
    <row r="47933" spans="3:3" ht="12.75">
      <c r="C47933" s="101"/>
    </row>
    <row r="47934" spans="3:3" ht="12.75">
      <c r="C47934" s="101"/>
    </row>
    <row r="47935" spans="3:3" ht="12.75">
      <c r="C47935" s="101"/>
    </row>
    <row r="47936" spans="3:3" ht="12.75">
      <c r="C47936" s="101"/>
    </row>
    <row r="47937" spans="3:3" ht="12.75">
      <c r="C47937" s="101"/>
    </row>
    <row r="47938" spans="3:3" ht="12.75">
      <c r="C47938" s="101"/>
    </row>
    <row r="47939" spans="3:3" ht="12.75">
      <c r="C47939" s="101"/>
    </row>
    <row r="47940" spans="3:3" ht="12.75">
      <c r="C47940" s="101"/>
    </row>
    <row r="47941" spans="3:3" ht="12.75">
      <c r="C47941" s="101"/>
    </row>
    <row r="47942" spans="3:3" ht="12.75">
      <c r="C47942" s="101"/>
    </row>
    <row r="47943" spans="3:3" ht="12.75">
      <c r="C47943" s="101"/>
    </row>
    <row r="47944" spans="3:3" ht="12.75">
      <c r="C47944" s="101"/>
    </row>
    <row r="47945" spans="3:3" ht="12.75">
      <c r="C47945" s="101"/>
    </row>
    <row r="47946" spans="3:3" ht="12.75">
      <c r="C47946" s="101"/>
    </row>
    <row r="47947" spans="3:3" ht="12.75">
      <c r="C47947" s="101"/>
    </row>
    <row r="47948" spans="3:3" ht="12.75">
      <c r="C47948" s="101"/>
    </row>
    <row r="47949" spans="3:3" ht="12.75">
      <c r="C47949" s="101"/>
    </row>
    <row r="47950" spans="3:3" ht="12.75">
      <c r="C47950" s="101"/>
    </row>
    <row r="47951" spans="3:3" ht="12.75">
      <c r="C47951" s="101"/>
    </row>
    <row r="47952" spans="3:3" ht="12.75">
      <c r="C47952" s="101"/>
    </row>
    <row r="47953" spans="3:3" ht="12.75">
      <c r="C47953" s="101"/>
    </row>
    <row r="47954" spans="3:3" ht="12.75">
      <c r="C47954" s="101"/>
    </row>
    <row r="47955" spans="3:3" ht="12.75">
      <c r="C47955" s="101"/>
    </row>
    <row r="47956" spans="3:3" ht="12.75">
      <c r="C47956" s="101"/>
    </row>
    <row r="47957" spans="3:3" ht="12.75">
      <c r="C47957" s="101"/>
    </row>
    <row r="47958" spans="3:3" ht="12.75">
      <c r="C47958" s="101"/>
    </row>
    <row r="47959" spans="3:3" ht="12.75">
      <c r="C47959" s="101"/>
    </row>
    <row r="47960" spans="3:3" ht="12.75">
      <c r="C47960" s="101"/>
    </row>
    <row r="47961" spans="3:3" ht="12.75">
      <c r="C47961" s="101"/>
    </row>
    <row r="47962" spans="3:3" ht="12.75">
      <c r="C47962" s="101"/>
    </row>
    <row r="47963" spans="3:3" ht="12.75">
      <c r="C47963" s="101"/>
    </row>
    <row r="47964" spans="3:3" ht="12.75">
      <c r="C47964" s="101"/>
    </row>
    <row r="47965" spans="3:3" ht="12.75">
      <c r="C47965" s="101"/>
    </row>
    <row r="47966" spans="3:3" ht="12.75">
      <c r="C47966" s="101"/>
    </row>
    <row r="47967" spans="3:3" ht="12.75">
      <c r="C47967" s="101"/>
    </row>
    <row r="47968" spans="3:3" ht="12.75">
      <c r="C47968" s="101"/>
    </row>
    <row r="47969" spans="3:3" ht="12.75">
      <c r="C47969" s="101"/>
    </row>
    <row r="47970" spans="3:3" ht="12.75">
      <c r="C47970" s="101"/>
    </row>
    <row r="47971" spans="3:3" ht="12.75">
      <c r="C47971" s="101"/>
    </row>
    <row r="47972" spans="3:3" ht="12.75">
      <c r="C47972" s="101"/>
    </row>
    <row r="47973" spans="3:3" ht="12.75">
      <c r="C47973" s="101"/>
    </row>
    <row r="47974" spans="3:3" ht="12.75">
      <c r="C47974" s="101"/>
    </row>
    <row r="47975" spans="3:3" ht="12.75">
      <c r="C47975" s="101"/>
    </row>
    <row r="47976" spans="3:3" ht="12.75">
      <c r="C47976" s="101"/>
    </row>
    <row r="47977" spans="3:3" ht="12.75">
      <c r="C47977" s="101"/>
    </row>
    <row r="47978" spans="3:3" ht="12.75">
      <c r="C47978" s="101"/>
    </row>
    <row r="47979" spans="3:3" ht="12.75">
      <c r="C47979" s="101"/>
    </row>
    <row r="47980" spans="3:3" ht="12.75">
      <c r="C47980" s="101"/>
    </row>
    <row r="47981" spans="3:3" ht="12.75">
      <c r="C47981" s="101"/>
    </row>
    <row r="47982" spans="3:3" ht="12.75">
      <c r="C47982" s="101"/>
    </row>
    <row r="47983" spans="3:3" ht="12.75">
      <c r="C47983" s="101"/>
    </row>
    <row r="47984" spans="3:3" ht="12.75">
      <c r="C47984" s="101"/>
    </row>
    <row r="47985" spans="3:3" ht="12.75">
      <c r="C47985" s="101"/>
    </row>
    <row r="47986" spans="3:3" ht="12.75">
      <c r="C47986" s="101"/>
    </row>
    <row r="47987" spans="3:3" ht="12.75">
      <c r="C47987" s="101"/>
    </row>
    <row r="47988" spans="3:3" ht="12.75">
      <c r="C47988" s="101"/>
    </row>
    <row r="47989" spans="3:3" ht="12.75">
      <c r="C47989" s="101"/>
    </row>
    <row r="47990" spans="3:3" ht="12.75">
      <c r="C47990" s="101"/>
    </row>
    <row r="47991" spans="3:3" ht="12.75">
      <c r="C47991" s="101"/>
    </row>
    <row r="47992" spans="3:3" ht="12.75">
      <c r="C47992" s="101"/>
    </row>
    <row r="47993" spans="3:3" ht="12.75">
      <c r="C47993" s="101"/>
    </row>
    <row r="47994" spans="3:3" ht="12.75">
      <c r="C47994" s="101"/>
    </row>
    <row r="47995" spans="3:3" ht="12.75">
      <c r="C47995" s="101"/>
    </row>
    <row r="47996" spans="3:3" ht="12.75">
      <c r="C47996" s="101"/>
    </row>
    <row r="47997" spans="3:3" ht="12.75">
      <c r="C47997" s="101"/>
    </row>
    <row r="47998" spans="3:3" ht="12.75">
      <c r="C47998" s="101"/>
    </row>
    <row r="47999" spans="3:3" ht="12.75">
      <c r="C47999" s="101"/>
    </row>
    <row r="48000" spans="3:3" ht="12.75">
      <c r="C48000" s="101"/>
    </row>
    <row r="48001" spans="3:3" ht="12.75">
      <c r="C48001" s="101"/>
    </row>
    <row r="48002" spans="3:3" ht="12.75">
      <c r="C48002" s="101"/>
    </row>
    <row r="48003" spans="3:3" ht="12.75">
      <c r="C48003" s="101"/>
    </row>
    <row r="48004" spans="3:3" ht="12.75">
      <c r="C48004" s="101"/>
    </row>
    <row r="48005" spans="3:3" ht="12.75">
      <c r="C48005" s="101"/>
    </row>
    <row r="48006" spans="3:3" ht="12.75">
      <c r="C48006" s="101"/>
    </row>
    <row r="48007" spans="3:3" ht="12.75">
      <c r="C48007" s="101"/>
    </row>
    <row r="48008" spans="3:3" ht="12.75">
      <c r="C48008" s="101"/>
    </row>
    <row r="48009" spans="3:3" ht="12.75">
      <c r="C48009" s="101"/>
    </row>
    <row r="48010" spans="3:3" ht="12.75">
      <c r="C48010" s="101"/>
    </row>
    <row r="48011" spans="3:3" ht="12.75">
      <c r="C48011" s="101"/>
    </row>
    <row r="48012" spans="3:3" ht="12.75">
      <c r="C48012" s="101"/>
    </row>
    <row r="48013" spans="3:3" ht="12.75">
      <c r="C48013" s="101"/>
    </row>
    <row r="48014" spans="3:3" ht="12.75">
      <c r="C48014" s="101"/>
    </row>
    <row r="48015" spans="3:3" ht="12.75">
      <c r="C48015" s="101"/>
    </row>
    <row r="48016" spans="3:3" ht="12.75">
      <c r="C48016" s="101"/>
    </row>
    <row r="48017" spans="3:3" ht="12.75">
      <c r="C48017" s="101"/>
    </row>
    <row r="48018" spans="3:3" ht="12.75">
      <c r="C48018" s="101"/>
    </row>
    <row r="48019" spans="3:3" ht="12.75">
      <c r="C48019" s="101"/>
    </row>
    <row r="48020" spans="3:3" ht="12.75">
      <c r="C48020" s="101"/>
    </row>
    <row r="48021" spans="3:3" ht="12.75">
      <c r="C48021" s="101"/>
    </row>
    <row r="48022" spans="3:3" ht="12.75">
      <c r="C48022" s="101"/>
    </row>
    <row r="48023" spans="3:3" ht="12.75">
      <c r="C48023" s="101"/>
    </row>
    <row r="48024" spans="3:3" ht="12.75">
      <c r="C48024" s="101"/>
    </row>
    <row r="48025" spans="3:3" ht="12.75">
      <c r="C48025" s="101"/>
    </row>
    <row r="48026" spans="3:3" ht="12.75">
      <c r="C48026" s="101"/>
    </row>
    <row r="48027" spans="3:3" ht="12.75">
      <c r="C48027" s="101"/>
    </row>
    <row r="48028" spans="3:3" ht="12.75">
      <c r="C48028" s="101"/>
    </row>
    <row r="48029" spans="3:3" ht="12.75">
      <c r="C48029" s="101"/>
    </row>
    <row r="48030" spans="3:3" ht="12.75">
      <c r="C48030" s="101"/>
    </row>
    <row r="48031" spans="3:3" ht="12.75">
      <c r="C48031" s="101"/>
    </row>
    <row r="48032" spans="3:3" ht="12.75">
      <c r="C48032" s="101"/>
    </row>
    <row r="48033" spans="3:3" ht="12.75">
      <c r="C48033" s="101"/>
    </row>
    <row r="48034" spans="3:3" ht="12.75">
      <c r="C48034" s="101"/>
    </row>
    <row r="48035" spans="3:3" ht="12.75">
      <c r="C48035" s="101"/>
    </row>
    <row r="48036" spans="3:3" ht="12.75">
      <c r="C48036" s="101"/>
    </row>
    <row r="48037" spans="3:3" ht="12.75">
      <c r="C48037" s="101"/>
    </row>
    <row r="48038" spans="3:3" ht="12.75">
      <c r="C48038" s="101"/>
    </row>
    <row r="48039" spans="3:3" ht="12.75">
      <c r="C48039" s="101"/>
    </row>
    <row r="48040" spans="3:3" ht="12.75">
      <c r="C48040" s="101"/>
    </row>
    <row r="48041" spans="3:3" ht="12.75">
      <c r="C48041" s="101"/>
    </row>
    <row r="48042" spans="3:3" ht="12.75">
      <c r="C48042" s="101"/>
    </row>
    <row r="48043" spans="3:3" ht="12.75">
      <c r="C48043" s="101"/>
    </row>
    <row r="48044" spans="3:3" ht="12.75">
      <c r="C48044" s="101"/>
    </row>
    <row r="48045" spans="3:3" ht="12.75">
      <c r="C48045" s="101"/>
    </row>
    <row r="48046" spans="3:3" ht="12.75">
      <c r="C48046" s="101"/>
    </row>
    <row r="48047" spans="3:3" ht="12.75">
      <c r="C48047" s="101"/>
    </row>
    <row r="48048" spans="3:3" ht="12.75">
      <c r="C48048" s="101"/>
    </row>
    <row r="48049" spans="3:3" ht="12.75">
      <c r="C48049" s="101"/>
    </row>
    <row r="48050" spans="3:3" ht="12.75">
      <c r="C48050" s="101"/>
    </row>
    <row r="48051" spans="3:3" ht="12.75">
      <c r="C48051" s="101"/>
    </row>
    <row r="48052" spans="3:3" ht="12.75">
      <c r="C48052" s="101"/>
    </row>
    <row r="48053" spans="3:3" ht="12.75">
      <c r="C48053" s="101"/>
    </row>
    <row r="48054" spans="3:3" ht="12.75">
      <c r="C48054" s="101"/>
    </row>
    <row r="48055" spans="3:3" ht="12.75">
      <c r="C48055" s="101"/>
    </row>
    <row r="48056" spans="3:3" ht="12.75">
      <c r="C48056" s="101"/>
    </row>
    <row r="48057" spans="3:3" ht="12.75">
      <c r="C48057" s="101"/>
    </row>
    <row r="48058" spans="3:3" ht="12.75">
      <c r="C48058" s="101"/>
    </row>
    <row r="48059" spans="3:3" ht="12.75">
      <c r="C48059" s="101"/>
    </row>
    <row r="48060" spans="3:3" ht="12.75">
      <c r="C48060" s="101"/>
    </row>
    <row r="48061" spans="3:3" ht="12.75">
      <c r="C48061" s="101"/>
    </row>
    <row r="48062" spans="3:3" ht="12.75">
      <c r="C48062" s="101"/>
    </row>
    <row r="48063" spans="3:3" ht="12.75">
      <c r="C48063" s="101"/>
    </row>
    <row r="48064" spans="3:3" ht="12.75">
      <c r="C48064" s="101"/>
    </row>
    <row r="48065" spans="3:3" ht="12.75">
      <c r="C48065" s="101"/>
    </row>
    <row r="48066" spans="3:3" ht="12.75">
      <c r="C48066" s="101"/>
    </row>
    <row r="48067" spans="3:3" ht="12.75">
      <c r="C48067" s="101"/>
    </row>
    <row r="48068" spans="3:3" ht="12.75">
      <c r="C48068" s="101"/>
    </row>
    <row r="48069" spans="3:3" ht="12.75">
      <c r="C48069" s="101"/>
    </row>
    <row r="48070" spans="3:3" ht="12.75">
      <c r="C48070" s="101"/>
    </row>
    <row r="48071" spans="3:3" ht="12.75">
      <c r="C48071" s="101"/>
    </row>
    <row r="48072" spans="3:3" ht="12.75">
      <c r="C48072" s="101"/>
    </row>
    <row r="48073" spans="3:3" ht="12.75">
      <c r="C48073" s="101"/>
    </row>
    <row r="48074" spans="3:3" ht="12.75">
      <c r="C48074" s="101"/>
    </row>
    <row r="48075" spans="3:3" ht="12.75">
      <c r="C48075" s="101"/>
    </row>
    <row r="48076" spans="3:3" ht="12.75">
      <c r="C48076" s="101"/>
    </row>
    <row r="48077" spans="3:3" ht="12.75">
      <c r="C48077" s="101"/>
    </row>
    <row r="48078" spans="3:3" ht="12.75">
      <c r="C48078" s="101"/>
    </row>
    <row r="48079" spans="3:3" ht="12.75">
      <c r="C48079" s="101"/>
    </row>
    <row r="48080" spans="3:3" ht="12.75">
      <c r="C48080" s="101"/>
    </row>
    <row r="48081" spans="3:3" ht="12.75">
      <c r="C48081" s="101"/>
    </row>
    <row r="48082" spans="3:3" ht="12.75">
      <c r="C48082" s="101"/>
    </row>
    <row r="48083" spans="3:3" ht="12.75">
      <c r="C48083" s="101"/>
    </row>
    <row r="48084" spans="3:3" ht="12.75">
      <c r="C48084" s="101"/>
    </row>
    <row r="48085" spans="3:3" ht="12.75">
      <c r="C48085" s="101"/>
    </row>
    <row r="48086" spans="3:3" ht="12.75">
      <c r="C48086" s="101"/>
    </row>
    <row r="48087" spans="3:3" ht="12.75">
      <c r="C48087" s="101"/>
    </row>
    <row r="48088" spans="3:3" ht="12.75">
      <c r="C48088" s="101"/>
    </row>
    <row r="48089" spans="3:3" ht="12.75">
      <c r="C48089" s="101"/>
    </row>
    <row r="48090" spans="3:3" ht="12.75">
      <c r="C48090" s="101"/>
    </row>
    <row r="48091" spans="3:3" ht="12.75">
      <c r="C48091" s="101"/>
    </row>
    <row r="48092" spans="3:3" ht="12.75">
      <c r="C48092" s="101"/>
    </row>
    <row r="48093" spans="3:3" ht="12.75">
      <c r="C48093" s="101"/>
    </row>
    <row r="48094" spans="3:3" ht="12.75">
      <c r="C48094" s="101"/>
    </row>
    <row r="48095" spans="3:3" ht="12.75">
      <c r="C48095" s="101"/>
    </row>
    <row r="48096" spans="3:3" ht="12.75">
      <c r="C48096" s="101"/>
    </row>
    <row r="48097" spans="3:3" ht="12.75">
      <c r="C48097" s="101"/>
    </row>
    <row r="48098" spans="3:3" ht="12.75">
      <c r="C48098" s="101"/>
    </row>
    <row r="48099" spans="3:3" ht="12.75">
      <c r="C48099" s="101"/>
    </row>
    <row r="48100" spans="3:3" ht="12.75">
      <c r="C48100" s="101"/>
    </row>
    <row r="48101" spans="3:3" ht="12.75">
      <c r="C48101" s="101"/>
    </row>
    <row r="48102" spans="3:3" ht="12.75">
      <c r="C48102" s="101"/>
    </row>
    <row r="48103" spans="3:3" ht="12.75">
      <c r="C48103" s="101"/>
    </row>
    <row r="48104" spans="3:3" ht="12.75">
      <c r="C48104" s="101"/>
    </row>
    <row r="48105" spans="3:3" ht="12.75">
      <c r="C48105" s="101"/>
    </row>
    <row r="48106" spans="3:3" ht="12.75">
      <c r="C48106" s="101"/>
    </row>
    <row r="48107" spans="3:3" ht="12.75">
      <c r="C48107" s="101"/>
    </row>
    <row r="48108" spans="3:3" ht="12.75">
      <c r="C48108" s="101"/>
    </row>
    <row r="48109" spans="3:3" ht="12.75">
      <c r="C48109" s="101"/>
    </row>
    <row r="48110" spans="3:3" ht="12.75">
      <c r="C48110" s="101"/>
    </row>
    <row r="48111" spans="3:3" ht="12.75">
      <c r="C48111" s="101"/>
    </row>
    <row r="48112" spans="3:3" ht="12.75">
      <c r="C48112" s="101"/>
    </row>
    <row r="48113" spans="3:3" ht="12.75">
      <c r="C48113" s="101"/>
    </row>
    <row r="48114" spans="3:3" ht="12.75">
      <c r="C48114" s="101"/>
    </row>
    <row r="48115" spans="3:3" ht="12.75">
      <c r="C48115" s="101"/>
    </row>
    <row r="48116" spans="3:3" ht="12.75">
      <c r="C48116" s="101"/>
    </row>
    <row r="48117" spans="3:3" ht="12.75">
      <c r="C48117" s="101"/>
    </row>
    <row r="48118" spans="3:3" ht="12.75">
      <c r="C48118" s="101"/>
    </row>
    <row r="48119" spans="3:3" ht="12.75">
      <c r="C48119" s="101"/>
    </row>
    <row r="48120" spans="3:3" ht="12.75">
      <c r="C48120" s="101"/>
    </row>
    <row r="48121" spans="3:3" ht="12.75">
      <c r="C48121" s="101"/>
    </row>
    <row r="48122" spans="3:3" ht="12.75">
      <c r="C48122" s="101"/>
    </row>
    <row r="48123" spans="3:3" ht="12.75">
      <c r="C48123" s="101"/>
    </row>
    <row r="48124" spans="3:3" ht="12.75">
      <c r="C48124" s="101"/>
    </row>
    <row r="48125" spans="3:3" ht="12.75">
      <c r="C48125" s="101"/>
    </row>
    <row r="48126" spans="3:3" ht="12.75">
      <c r="C48126" s="101"/>
    </row>
    <row r="48127" spans="3:3" ht="12.75">
      <c r="C48127" s="101"/>
    </row>
    <row r="48128" spans="3:3" ht="12.75">
      <c r="C48128" s="101"/>
    </row>
    <row r="48129" spans="3:3" ht="12.75">
      <c r="C48129" s="101"/>
    </row>
    <row r="48130" spans="3:3" ht="12.75">
      <c r="C48130" s="101"/>
    </row>
    <row r="48131" spans="3:3" ht="12.75">
      <c r="C48131" s="101"/>
    </row>
    <row r="48132" spans="3:3" ht="12.75">
      <c r="C48132" s="101"/>
    </row>
    <row r="48133" spans="3:3" ht="12.75">
      <c r="C48133" s="101"/>
    </row>
    <row r="48134" spans="3:3" ht="12.75">
      <c r="C48134" s="101"/>
    </row>
    <row r="48135" spans="3:3" ht="12.75">
      <c r="C48135" s="101"/>
    </row>
    <row r="48136" spans="3:3" ht="12.75">
      <c r="C48136" s="101"/>
    </row>
    <row r="48137" spans="3:3" ht="12.75">
      <c r="C48137" s="101"/>
    </row>
    <row r="48138" spans="3:3" ht="12.75">
      <c r="C48138" s="101"/>
    </row>
    <row r="48139" spans="3:3" ht="12.75">
      <c r="C48139" s="101"/>
    </row>
    <row r="48140" spans="3:3" ht="12.75">
      <c r="C48140" s="101"/>
    </row>
    <row r="48141" spans="3:3" ht="12.75">
      <c r="C48141" s="101"/>
    </row>
    <row r="48142" spans="3:3" ht="12.75">
      <c r="C48142" s="101"/>
    </row>
    <row r="48143" spans="3:3" ht="12.75">
      <c r="C48143" s="101"/>
    </row>
    <row r="48144" spans="3:3" ht="12.75">
      <c r="C48144" s="101"/>
    </row>
    <row r="48145" spans="3:3" ht="12.75">
      <c r="C48145" s="101"/>
    </row>
    <row r="48146" spans="3:3" ht="12.75">
      <c r="C48146" s="101"/>
    </row>
    <row r="48147" spans="3:3" ht="12.75">
      <c r="C48147" s="101"/>
    </row>
    <row r="48148" spans="3:3" ht="12.75">
      <c r="C48148" s="101"/>
    </row>
    <row r="48149" spans="3:3" ht="12.75">
      <c r="C48149" s="101"/>
    </row>
    <row r="48150" spans="3:3" ht="12.75">
      <c r="C48150" s="101"/>
    </row>
    <row r="48151" spans="3:3" ht="12.75">
      <c r="C48151" s="101"/>
    </row>
    <row r="48152" spans="3:3" ht="12.75">
      <c r="C48152" s="101"/>
    </row>
    <row r="48153" spans="3:3" ht="12.75">
      <c r="C48153" s="101"/>
    </row>
    <row r="48154" spans="3:3" ht="12.75">
      <c r="C48154" s="101"/>
    </row>
    <row r="48155" spans="3:3" ht="12.75">
      <c r="C48155" s="101"/>
    </row>
    <row r="48156" spans="3:3" ht="12.75">
      <c r="C48156" s="101"/>
    </row>
    <row r="48157" spans="3:3" ht="12.75">
      <c r="C48157" s="101"/>
    </row>
    <row r="48158" spans="3:3" ht="12.75">
      <c r="C48158" s="101"/>
    </row>
    <row r="48159" spans="3:3" ht="12.75">
      <c r="C48159" s="101"/>
    </row>
    <row r="48160" spans="3:3" ht="12.75">
      <c r="C48160" s="101"/>
    </row>
    <row r="48161" spans="3:3" ht="12.75">
      <c r="C48161" s="101"/>
    </row>
    <row r="48162" spans="3:3" ht="12.75">
      <c r="C48162" s="101"/>
    </row>
    <row r="48163" spans="3:3" ht="12.75">
      <c r="C48163" s="101"/>
    </row>
    <row r="48164" spans="3:3" ht="12.75">
      <c r="C48164" s="101"/>
    </row>
    <row r="48165" spans="3:3" ht="12.75">
      <c r="C48165" s="101"/>
    </row>
    <row r="48166" spans="3:3" ht="12.75">
      <c r="C48166" s="101"/>
    </row>
    <row r="48167" spans="3:3" ht="12.75">
      <c r="C48167" s="101"/>
    </row>
    <row r="48168" spans="3:3" ht="12.75">
      <c r="C48168" s="101"/>
    </row>
    <row r="48169" spans="3:3" ht="12.75">
      <c r="C48169" s="101"/>
    </row>
    <row r="48170" spans="3:3" ht="12.75">
      <c r="C48170" s="101"/>
    </row>
    <row r="48171" spans="3:3" ht="12.75">
      <c r="C48171" s="101"/>
    </row>
    <row r="48172" spans="3:3" ht="12.75">
      <c r="C48172" s="101"/>
    </row>
    <row r="48173" spans="3:3" ht="12.75">
      <c r="C48173" s="101"/>
    </row>
    <row r="48174" spans="3:3" ht="12.75">
      <c r="C48174" s="101"/>
    </row>
    <row r="48175" spans="3:3" ht="12.75">
      <c r="C48175" s="101"/>
    </row>
    <row r="48176" spans="3:3" ht="12.75">
      <c r="C48176" s="101"/>
    </row>
    <row r="48177" spans="3:3" ht="12.75">
      <c r="C48177" s="101"/>
    </row>
    <row r="48178" spans="3:3" ht="12.75">
      <c r="C48178" s="101"/>
    </row>
    <row r="48179" spans="3:3" ht="12.75">
      <c r="C48179" s="101"/>
    </row>
    <row r="48180" spans="3:3" ht="12.75">
      <c r="C48180" s="101"/>
    </row>
    <row r="48181" spans="3:3" ht="12.75">
      <c r="C48181" s="101"/>
    </row>
    <row r="48182" spans="3:3" ht="12.75">
      <c r="C48182" s="101"/>
    </row>
    <row r="48183" spans="3:3" ht="12.75">
      <c r="C48183" s="101"/>
    </row>
    <row r="48184" spans="3:3" ht="12.75">
      <c r="C48184" s="101"/>
    </row>
    <row r="48185" spans="3:3" ht="12.75">
      <c r="C48185" s="101"/>
    </row>
    <row r="48186" spans="3:3" ht="12.75">
      <c r="C48186" s="101"/>
    </row>
    <row r="48187" spans="3:3" ht="12.75">
      <c r="C48187" s="101"/>
    </row>
    <row r="48188" spans="3:3" ht="12.75">
      <c r="C48188" s="101"/>
    </row>
    <row r="48189" spans="3:3" ht="12.75">
      <c r="C48189" s="101"/>
    </row>
    <row r="48190" spans="3:3" ht="12.75">
      <c r="C48190" s="101"/>
    </row>
    <row r="48191" spans="3:3" ht="12.75">
      <c r="C48191" s="101"/>
    </row>
    <row r="48192" spans="3:3" ht="12.75">
      <c r="C48192" s="101"/>
    </row>
    <row r="48193" spans="3:3" ht="12.75">
      <c r="C48193" s="101"/>
    </row>
    <row r="48194" spans="3:3" ht="12.75">
      <c r="C48194" s="101"/>
    </row>
    <row r="48195" spans="3:3" ht="12.75">
      <c r="C48195" s="101"/>
    </row>
    <row r="48196" spans="3:3" ht="12.75">
      <c r="C48196" s="101"/>
    </row>
    <row r="48197" spans="3:3" ht="12.75">
      <c r="C48197" s="101"/>
    </row>
    <row r="48198" spans="3:3" ht="12.75">
      <c r="C48198" s="101"/>
    </row>
    <row r="48199" spans="3:3" ht="12.75">
      <c r="C48199" s="101"/>
    </row>
    <row r="48200" spans="3:3" ht="12.75">
      <c r="C48200" s="101"/>
    </row>
    <row r="48201" spans="3:3" ht="12.75">
      <c r="C48201" s="101"/>
    </row>
    <row r="48202" spans="3:3" ht="12.75">
      <c r="C48202" s="101"/>
    </row>
    <row r="48203" spans="3:3" ht="12.75">
      <c r="C48203" s="101"/>
    </row>
    <row r="48204" spans="3:3" ht="12.75">
      <c r="C48204" s="101"/>
    </row>
    <row r="48205" spans="3:3" ht="12.75">
      <c r="C48205" s="101"/>
    </row>
    <row r="48206" spans="3:3" ht="12.75">
      <c r="C48206" s="101"/>
    </row>
    <row r="48207" spans="3:3" ht="12.75">
      <c r="C48207" s="101"/>
    </row>
    <row r="48208" spans="3:3" ht="12.75">
      <c r="C48208" s="101"/>
    </row>
    <row r="48209" spans="3:3" ht="12.75">
      <c r="C48209" s="101"/>
    </row>
    <row r="48210" spans="3:3" ht="12.75">
      <c r="C48210" s="101"/>
    </row>
    <row r="48211" spans="3:3" ht="12.75">
      <c r="C48211" s="101"/>
    </row>
    <row r="48212" spans="3:3" ht="12.75">
      <c r="C48212" s="101"/>
    </row>
    <row r="48213" spans="3:3" ht="12.75">
      <c r="C48213" s="101"/>
    </row>
    <row r="48214" spans="3:3" ht="12.75">
      <c r="C48214" s="101"/>
    </row>
    <row r="48215" spans="3:3" ht="12.75">
      <c r="C48215" s="101"/>
    </row>
    <row r="48216" spans="3:3" ht="12.75">
      <c r="C48216" s="101"/>
    </row>
    <row r="48217" spans="3:3" ht="12.75">
      <c r="C48217" s="101"/>
    </row>
    <row r="48218" spans="3:3" ht="12.75">
      <c r="C48218" s="101"/>
    </row>
    <row r="48219" spans="3:3" ht="12.75">
      <c r="C48219" s="101"/>
    </row>
    <row r="48220" spans="3:3" ht="12.75">
      <c r="C48220" s="101"/>
    </row>
    <row r="48221" spans="3:3" ht="12.75">
      <c r="C48221" s="101"/>
    </row>
    <row r="48222" spans="3:3" ht="12.75">
      <c r="C48222" s="101"/>
    </row>
    <row r="48223" spans="3:3" ht="12.75">
      <c r="C48223" s="101"/>
    </row>
    <row r="48224" spans="3:3" ht="12.75">
      <c r="C48224" s="101"/>
    </row>
    <row r="48225" spans="3:3" ht="12.75">
      <c r="C48225" s="101"/>
    </row>
    <row r="48226" spans="3:3" ht="12.75">
      <c r="C48226" s="101"/>
    </row>
    <row r="48227" spans="3:3" ht="12.75">
      <c r="C48227" s="101"/>
    </row>
    <row r="48228" spans="3:3" ht="12.75">
      <c r="C48228" s="101"/>
    </row>
    <row r="48229" spans="3:3" ht="12.75">
      <c r="C48229" s="101"/>
    </row>
    <row r="48230" spans="3:3" ht="12.75">
      <c r="C48230" s="101"/>
    </row>
    <row r="48231" spans="3:3" ht="12.75">
      <c r="C48231" s="101"/>
    </row>
    <row r="48232" spans="3:3" ht="12.75">
      <c r="C48232" s="101"/>
    </row>
    <row r="48233" spans="3:3" ht="12.75">
      <c r="C48233" s="101"/>
    </row>
    <row r="48234" spans="3:3" ht="12.75">
      <c r="C48234" s="101"/>
    </row>
    <row r="48235" spans="3:3" ht="12.75">
      <c r="C48235" s="101"/>
    </row>
    <row r="48236" spans="3:3" ht="12.75">
      <c r="C48236" s="101"/>
    </row>
    <row r="48237" spans="3:3" ht="12.75">
      <c r="C48237" s="101"/>
    </row>
    <row r="48238" spans="3:3" ht="12.75">
      <c r="C48238" s="101"/>
    </row>
    <row r="48239" spans="3:3" ht="12.75">
      <c r="C48239" s="101"/>
    </row>
    <row r="48240" spans="3:3" ht="12.75">
      <c r="C48240" s="101"/>
    </row>
    <row r="48241" spans="3:3" ht="12.75">
      <c r="C48241" s="101"/>
    </row>
    <row r="48242" spans="3:3" ht="12.75">
      <c r="C48242" s="101"/>
    </row>
    <row r="48243" spans="3:3" ht="12.75">
      <c r="C48243" s="101"/>
    </row>
    <row r="48244" spans="3:3" ht="12.75">
      <c r="C48244" s="101"/>
    </row>
    <row r="48245" spans="3:3" ht="12.75">
      <c r="C48245" s="101"/>
    </row>
    <row r="48246" spans="3:3" ht="12.75">
      <c r="C48246" s="101"/>
    </row>
    <row r="48247" spans="3:3" ht="12.75">
      <c r="C48247" s="101"/>
    </row>
    <row r="48248" spans="3:3" ht="12.75">
      <c r="C48248" s="101"/>
    </row>
    <row r="48249" spans="3:3" ht="12.75">
      <c r="C48249" s="101"/>
    </row>
    <row r="48250" spans="3:3" ht="12.75">
      <c r="C48250" s="101"/>
    </row>
    <row r="48251" spans="3:3" ht="12.75">
      <c r="C48251" s="101"/>
    </row>
    <row r="48252" spans="3:3" ht="12.75">
      <c r="C48252" s="101"/>
    </row>
    <row r="48253" spans="3:3" ht="12.75">
      <c r="C48253" s="101"/>
    </row>
    <row r="48254" spans="3:3" ht="12.75">
      <c r="C48254" s="101"/>
    </row>
    <row r="48255" spans="3:3" ht="12.75">
      <c r="C48255" s="101"/>
    </row>
    <row r="48256" spans="3:3" ht="12.75">
      <c r="C48256" s="101"/>
    </row>
    <row r="48257" spans="3:3" ht="12.75">
      <c r="C48257" s="101"/>
    </row>
    <row r="48258" spans="3:3" ht="12.75">
      <c r="C48258" s="101"/>
    </row>
    <row r="48259" spans="3:3" ht="12.75">
      <c r="C48259" s="101"/>
    </row>
    <row r="48260" spans="3:3" ht="12.75">
      <c r="C48260" s="101"/>
    </row>
    <row r="48261" spans="3:3" ht="12.75">
      <c r="C48261" s="101"/>
    </row>
    <row r="48262" spans="3:3" ht="12.75">
      <c r="C48262" s="101"/>
    </row>
    <row r="48263" spans="3:3" ht="12.75">
      <c r="C48263" s="101"/>
    </row>
    <row r="48264" spans="3:3" ht="12.75">
      <c r="C48264" s="101"/>
    </row>
    <row r="48265" spans="3:3" ht="12.75">
      <c r="C48265" s="101"/>
    </row>
    <row r="48266" spans="3:3" ht="12.75">
      <c r="C48266" s="101"/>
    </row>
    <row r="48267" spans="3:3" ht="12.75">
      <c r="C48267" s="101"/>
    </row>
    <row r="48268" spans="3:3" ht="12.75">
      <c r="C48268" s="101"/>
    </row>
    <row r="48269" spans="3:3" ht="12.75">
      <c r="C48269" s="101"/>
    </row>
    <row r="48270" spans="3:3" ht="12.75">
      <c r="C48270" s="101"/>
    </row>
    <row r="48271" spans="3:3" ht="12.75">
      <c r="C48271" s="101"/>
    </row>
    <row r="48272" spans="3:3" ht="12.75">
      <c r="C48272" s="101"/>
    </row>
    <row r="48273" spans="3:3" ht="12.75">
      <c r="C48273" s="101"/>
    </row>
    <row r="48274" spans="3:3" ht="12.75">
      <c r="C48274" s="101"/>
    </row>
    <row r="48275" spans="3:3" ht="12.75">
      <c r="C48275" s="101"/>
    </row>
    <row r="48276" spans="3:3" ht="12.75">
      <c r="C48276" s="101"/>
    </row>
    <row r="48277" spans="3:3" ht="12.75">
      <c r="C48277" s="101"/>
    </row>
    <row r="48278" spans="3:3" ht="12.75">
      <c r="C48278" s="101"/>
    </row>
    <row r="48279" spans="3:3" ht="12.75">
      <c r="C48279" s="101"/>
    </row>
    <row r="48280" spans="3:3" ht="12.75">
      <c r="C48280" s="101"/>
    </row>
    <row r="48281" spans="3:3" ht="12.75">
      <c r="C48281" s="101"/>
    </row>
    <row r="48282" spans="3:3" ht="12.75">
      <c r="C48282" s="101"/>
    </row>
    <row r="48283" spans="3:3" ht="12.75">
      <c r="C48283" s="101"/>
    </row>
    <row r="48284" spans="3:3" ht="12.75">
      <c r="C48284" s="101"/>
    </row>
    <row r="48285" spans="3:3" ht="12.75">
      <c r="C48285" s="101"/>
    </row>
    <row r="48286" spans="3:3" ht="12.75">
      <c r="C48286" s="101"/>
    </row>
    <row r="48287" spans="3:3" ht="12.75">
      <c r="C48287" s="101"/>
    </row>
    <row r="48288" spans="3:3" ht="12.75">
      <c r="C48288" s="101"/>
    </row>
    <row r="48289" spans="3:3" ht="12.75">
      <c r="C48289" s="101"/>
    </row>
    <row r="48290" spans="3:3" ht="12.75">
      <c r="C48290" s="101"/>
    </row>
    <row r="48291" spans="3:3" ht="12.75">
      <c r="C48291" s="101"/>
    </row>
    <row r="48292" spans="3:3" ht="12.75">
      <c r="C48292" s="101"/>
    </row>
    <row r="48293" spans="3:3" ht="12.75">
      <c r="C48293" s="101"/>
    </row>
    <row r="48294" spans="3:3" ht="12.75">
      <c r="C48294" s="101"/>
    </row>
    <row r="48295" spans="3:3" ht="12.75">
      <c r="C48295" s="101"/>
    </row>
    <row r="48296" spans="3:3" ht="12.75">
      <c r="C48296" s="101"/>
    </row>
    <row r="48297" spans="3:3" ht="12.75">
      <c r="C48297" s="101"/>
    </row>
    <row r="48298" spans="3:3" ht="12.75">
      <c r="C48298" s="101"/>
    </row>
    <row r="48299" spans="3:3" ht="12.75">
      <c r="C48299" s="101"/>
    </row>
    <row r="48300" spans="3:3" ht="12.75">
      <c r="C48300" s="101"/>
    </row>
    <row r="48301" spans="3:3" ht="12.75">
      <c r="C48301" s="101"/>
    </row>
    <row r="48302" spans="3:3" ht="12.75">
      <c r="C48302" s="101"/>
    </row>
    <row r="48303" spans="3:3" ht="12.75">
      <c r="C48303" s="101"/>
    </row>
    <row r="48304" spans="3:3" ht="12.75">
      <c r="C48304" s="101"/>
    </row>
    <row r="48305" spans="3:3" ht="12.75">
      <c r="C48305" s="101"/>
    </row>
    <row r="48306" spans="3:3" ht="12.75">
      <c r="C48306" s="101"/>
    </row>
    <row r="48307" spans="3:3" ht="12.75">
      <c r="C48307" s="101"/>
    </row>
    <row r="48308" spans="3:3" ht="12.75">
      <c r="C48308" s="101"/>
    </row>
    <row r="48309" spans="3:3" ht="12.75">
      <c r="C48309" s="101"/>
    </row>
    <row r="48310" spans="3:3" ht="12.75">
      <c r="C48310" s="101"/>
    </row>
    <row r="48311" spans="3:3" ht="12.75">
      <c r="C48311" s="101"/>
    </row>
    <row r="48312" spans="3:3" ht="12.75">
      <c r="C48312" s="101"/>
    </row>
    <row r="48313" spans="3:3" ht="12.75">
      <c r="C48313" s="101"/>
    </row>
    <row r="48314" spans="3:3" ht="12.75">
      <c r="C48314" s="101"/>
    </row>
    <row r="48315" spans="3:3" ht="12.75">
      <c r="C48315" s="101"/>
    </row>
    <row r="48316" spans="3:3" ht="12.75">
      <c r="C48316" s="101"/>
    </row>
    <row r="48317" spans="3:3" ht="12.75">
      <c r="C48317" s="101"/>
    </row>
    <row r="48318" spans="3:3" ht="12.75">
      <c r="C48318" s="101"/>
    </row>
    <row r="48319" spans="3:3" ht="12.75">
      <c r="C48319" s="101"/>
    </row>
    <row r="48320" spans="3:3" ht="12.75">
      <c r="C48320" s="101"/>
    </row>
    <row r="48321" spans="3:3" ht="12.75">
      <c r="C48321" s="101"/>
    </row>
    <row r="48322" spans="3:3" ht="12.75">
      <c r="C48322" s="101"/>
    </row>
    <row r="48323" spans="3:3" ht="12.75">
      <c r="C48323" s="101"/>
    </row>
    <row r="48324" spans="3:3" ht="12.75">
      <c r="C48324" s="101"/>
    </row>
    <row r="48325" spans="3:3" ht="12.75">
      <c r="C48325" s="101"/>
    </row>
    <row r="48326" spans="3:3" ht="12.75">
      <c r="C48326" s="101"/>
    </row>
    <row r="48327" spans="3:3" ht="12.75">
      <c r="C48327" s="101"/>
    </row>
    <row r="48328" spans="3:3" ht="12.75">
      <c r="C48328" s="101"/>
    </row>
    <row r="48329" spans="3:3" ht="12.75">
      <c r="C48329" s="101"/>
    </row>
    <row r="48330" spans="3:3" ht="12.75">
      <c r="C48330" s="101"/>
    </row>
    <row r="48331" spans="3:3" ht="12.75">
      <c r="C48331" s="101"/>
    </row>
    <row r="48332" spans="3:3" ht="12.75">
      <c r="C48332" s="101"/>
    </row>
    <row r="48333" spans="3:3" ht="12.75">
      <c r="C48333" s="101"/>
    </row>
    <row r="48334" spans="3:3" ht="12.75">
      <c r="C48334" s="101"/>
    </row>
    <row r="48335" spans="3:3" ht="12.75">
      <c r="C48335" s="101"/>
    </row>
    <row r="48336" spans="3:3" ht="12.75">
      <c r="C48336" s="101"/>
    </row>
    <row r="48337" spans="3:3" ht="12.75">
      <c r="C48337" s="101"/>
    </row>
    <row r="48338" spans="3:3" ht="12.75">
      <c r="C48338" s="101"/>
    </row>
    <row r="48339" spans="3:3" ht="12.75">
      <c r="C48339" s="101"/>
    </row>
    <row r="48340" spans="3:3" ht="12.75">
      <c r="C48340" s="101"/>
    </row>
    <row r="48341" spans="3:3" ht="12.75">
      <c r="C48341" s="101"/>
    </row>
    <row r="48342" spans="3:3" ht="12.75">
      <c r="C48342" s="101"/>
    </row>
    <row r="48343" spans="3:3" ht="12.75">
      <c r="C48343" s="101"/>
    </row>
    <row r="48344" spans="3:3" ht="12.75">
      <c r="C48344" s="101"/>
    </row>
    <row r="48345" spans="3:3" ht="12.75">
      <c r="C48345" s="101"/>
    </row>
    <row r="48346" spans="3:3" ht="12.75">
      <c r="C48346" s="101"/>
    </row>
    <row r="48347" spans="3:3" ht="12.75">
      <c r="C48347" s="101"/>
    </row>
    <row r="48348" spans="3:3" ht="12.75">
      <c r="C48348" s="101"/>
    </row>
    <row r="48349" spans="3:3" ht="12.75">
      <c r="C48349" s="101"/>
    </row>
    <row r="48350" spans="3:3" ht="12.75">
      <c r="C48350" s="101"/>
    </row>
    <row r="48351" spans="3:3" ht="12.75">
      <c r="C48351" s="101"/>
    </row>
    <row r="48352" spans="3:3" ht="12.75">
      <c r="C48352" s="101"/>
    </row>
    <row r="48353" spans="3:3" ht="12.75">
      <c r="C48353" s="101"/>
    </row>
    <row r="48354" spans="3:3" ht="12.75">
      <c r="C48354" s="101"/>
    </row>
    <row r="48355" spans="3:3" ht="12.75">
      <c r="C48355" s="101"/>
    </row>
    <row r="48356" spans="3:3" ht="12.75">
      <c r="C48356" s="101"/>
    </row>
    <row r="48357" spans="3:3" ht="12.75">
      <c r="C48357" s="101"/>
    </row>
    <row r="48358" spans="3:3" ht="12.75">
      <c r="C48358" s="101"/>
    </row>
    <row r="48359" spans="3:3" ht="12.75">
      <c r="C48359" s="101"/>
    </row>
    <row r="48360" spans="3:3" ht="12.75">
      <c r="C48360" s="101"/>
    </row>
    <row r="48361" spans="3:3" ht="12.75">
      <c r="C48361" s="101"/>
    </row>
    <row r="48362" spans="3:3" ht="12.75">
      <c r="C48362" s="101"/>
    </row>
    <row r="48363" spans="3:3" ht="12.75">
      <c r="C48363" s="101"/>
    </row>
    <row r="48364" spans="3:3" ht="12.75">
      <c r="C48364" s="101"/>
    </row>
    <row r="48365" spans="3:3" ht="12.75">
      <c r="C48365" s="101"/>
    </row>
    <row r="48366" spans="3:3" ht="12.75">
      <c r="C48366" s="101"/>
    </row>
    <row r="48367" spans="3:3" ht="12.75">
      <c r="C48367" s="101"/>
    </row>
    <row r="48368" spans="3:3" ht="12.75">
      <c r="C48368" s="101"/>
    </row>
    <row r="48369" spans="3:3" ht="12.75">
      <c r="C48369" s="101"/>
    </row>
    <row r="48370" spans="3:3" ht="12.75">
      <c r="C48370" s="101"/>
    </row>
    <row r="48371" spans="3:3" ht="12.75">
      <c r="C48371" s="101"/>
    </row>
    <row r="48372" spans="3:3" ht="12.75">
      <c r="C48372" s="101"/>
    </row>
    <row r="48373" spans="3:3" ht="12.75">
      <c r="C48373" s="101"/>
    </row>
    <row r="48374" spans="3:3" ht="12.75">
      <c r="C48374" s="101"/>
    </row>
    <row r="48375" spans="3:3" ht="12.75">
      <c r="C48375" s="101"/>
    </row>
    <row r="48376" spans="3:3" ht="12.75">
      <c r="C48376" s="101"/>
    </row>
    <row r="48377" spans="3:3" ht="12.75">
      <c r="C48377" s="101"/>
    </row>
    <row r="48378" spans="3:3" ht="12.75">
      <c r="C48378" s="101"/>
    </row>
    <row r="48379" spans="3:3" ht="12.75">
      <c r="C48379" s="101"/>
    </row>
    <row r="48380" spans="3:3" ht="12.75">
      <c r="C48380" s="101"/>
    </row>
    <row r="48381" spans="3:3" ht="12.75">
      <c r="C48381" s="101"/>
    </row>
    <row r="48382" spans="3:3" ht="12.75">
      <c r="C48382" s="101"/>
    </row>
    <row r="48383" spans="3:3" ht="12.75">
      <c r="C48383" s="101"/>
    </row>
    <row r="48384" spans="3:3" ht="12.75">
      <c r="C48384" s="101"/>
    </row>
    <row r="48385" spans="3:3" ht="12.75">
      <c r="C48385" s="101"/>
    </row>
    <row r="48386" spans="3:3" ht="12.75">
      <c r="C48386" s="101"/>
    </row>
    <row r="48387" spans="3:3" ht="12.75">
      <c r="C48387" s="101"/>
    </row>
    <row r="48388" spans="3:3" ht="12.75">
      <c r="C48388" s="101"/>
    </row>
    <row r="48389" spans="3:3" ht="12.75">
      <c r="C48389" s="101"/>
    </row>
    <row r="48390" spans="3:3" ht="12.75">
      <c r="C48390" s="101"/>
    </row>
    <row r="48391" spans="3:3" ht="12.75">
      <c r="C48391" s="101"/>
    </row>
    <row r="48392" spans="3:3" ht="12.75">
      <c r="C48392" s="101"/>
    </row>
    <row r="48393" spans="3:3" ht="12.75">
      <c r="C48393" s="101"/>
    </row>
    <row r="48394" spans="3:3" ht="12.75">
      <c r="C48394" s="101"/>
    </row>
    <row r="48395" spans="3:3" ht="12.75">
      <c r="C48395" s="101"/>
    </row>
    <row r="48396" spans="3:3" ht="12.75">
      <c r="C48396" s="101"/>
    </row>
    <row r="48397" spans="3:3" ht="12.75">
      <c r="C48397" s="101"/>
    </row>
    <row r="48398" spans="3:3" ht="12.75">
      <c r="C48398" s="101"/>
    </row>
    <row r="48399" spans="3:3" ht="12.75">
      <c r="C48399" s="101"/>
    </row>
    <row r="48400" spans="3:3" ht="12.75">
      <c r="C48400" s="101"/>
    </row>
    <row r="48401" spans="3:3" ht="12.75">
      <c r="C48401" s="101"/>
    </row>
    <row r="48402" spans="3:3" ht="12.75">
      <c r="C48402" s="101"/>
    </row>
    <row r="48403" spans="3:3" ht="12.75">
      <c r="C48403" s="101"/>
    </row>
    <row r="48404" spans="3:3" ht="12.75">
      <c r="C48404" s="101"/>
    </row>
    <row r="48405" spans="3:3" ht="12.75">
      <c r="C48405" s="101"/>
    </row>
    <row r="48406" spans="3:3" ht="12.75">
      <c r="C48406" s="101"/>
    </row>
    <row r="48407" spans="3:3" ht="12.75">
      <c r="C48407" s="101"/>
    </row>
    <row r="48408" spans="3:3" ht="12.75">
      <c r="C48408" s="101"/>
    </row>
    <row r="48409" spans="3:3" ht="12.75">
      <c r="C48409" s="101"/>
    </row>
    <row r="48410" spans="3:3" ht="12.75">
      <c r="C48410" s="101"/>
    </row>
    <row r="48411" spans="3:3" ht="12.75">
      <c r="C48411" s="101"/>
    </row>
    <row r="48412" spans="3:3" ht="12.75">
      <c r="C48412" s="101"/>
    </row>
    <row r="48413" spans="3:3" ht="12.75">
      <c r="C48413" s="101"/>
    </row>
    <row r="48414" spans="3:3" ht="12.75">
      <c r="C48414" s="101"/>
    </row>
    <row r="48415" spans="3:3" ht="12.75">
      <c r="C48415" s="101"/>
    </row>
    <row r="48416" spans="3:3" ht="12.75">
      <c r="C48416" s="101"/>
    </row>
    <row r="48417" spans="3:3" ht="12.75">
      <c r="C48417" s="101"/>
    </row>
    <row r="48418" spans="3:3" ht="12.75">
      <c r="C48418" s="101"/>
    </row>
    <row r="48419" spans="3:3" ht="12.75">
      <c r="C48419" s="101"/>
    </row>
    <row r="48420" spans="3:3" ht="12.75">
      <c r="C48420" s="101"/>
    </row>
    <row r="48421" spans="3:3" ht="12.75">
      <c r="C48421" s="101"/>
    </row>
    <row r="48422" spans="3:3" ht="12.75">
      <c r="C48422" s="101"/>
    </row>
    <row r="48423" spans="3:3" ht="12.75">
      <c r="C48423" s="101"/>
    </row>
    <row r="48424" spans="3:3" ht="12.75">
      <c r="C48424" s="101"/>
    </row>
    <row r="48425" spans="3:3" ht="12.75">
      <c r="C48425" s="101"/>
    </row>
    <row r="48426" spans="3:3" ht="12.75">
      <c r="C48426" s="101"/>
    </row>
    <row r="48427" spans="3:3" ht="12.75">
      <c r="C48427" s="101"/>
    </row>
    <row r="48428" spans="3:3" ht="12.75">
      <c r="C48428" s="101"/>
    </row>
    <row r="48429" spans="3:3" ht="12.75">
      <c r="C48429" s="101"/>
    </row>
    <row r="48430" spans="3:3" ht="12.75">
      <c r="C48430" s="101"/>
    </row>
    <row r="48431" spans="3:3" ht="12.75">
      <c r="C48431" s="101"/>
    </row>
    <row r="48432" spans="3:3" ht="12.75">
      <c r="C48432" s="101"/>
    </row>
    <row r="48433" spans="3:3" ht="12.75">
      <c r="C48433" s="101"/>
    </row>
    <row r="48434" spans="3:3" ht="12.75">
      <c r="C48434" s="101"/>
    </row>
    <row r="48435" spans="3:3" ht="12.75">
      <c r="C48435" s="101"/>
    </row>
    <row r="48436" spans="3:3" ht="12.75">
      <c r="C48436" s="101"/>
    </row>
    <row r="48437" spans="3:3" ht="12.75">
      <c r="C48437" s="101"/>
    </row>
    <row r="48438" spans="3:3" ht="12.75">
      <c r="C48438" s="101"/>
    </row>
    <row r="48439" spans="3:3" ht="12.75">
      <c r="C48439" s="101"/>
    </row>
    <row r="48440" spans="3:3" ht="12.75">
      <c r="C48440" s="101"/>
    </row>
    <row r="48441" spans="3:3" ht="12.75">
      <c r="C48441" s="101"/>
    </row>
    <row r="48442" spans="3:3" ht="12.75">
      <c r="C48442" s="101"/>
    </row>
    <row r="48443" spans="3:3" ht="12.75">
      <c r="C48443" s="101"/>
    </row>
    <row r="48444" spans="3:3" ht="12.75">
      <c r="C48444" s="101"/>
    </row>
    <row r="48445" spans="3:3" ht="12.75">
      <c r="C48445" s="101"/>
    </row>
    <row r="48446" spans="3:3" ht="12.75">
      <c r="C48446" s="101"/>
    </row>
    <row r="48447" spans="3:3" ht="12.75">
      <c r="C48447" s="101"/>
    </row>
    <row r="48448" spans="3:3" ht="12.75">
      <c r="C48448" s="101"/>
    </row>
    <row r="48449" spans="3:3" ht="12.75">
      <c r="C48449" s="101"/>
    </row>
    <row r="48450" spans="3:3" ht="12.75">
      <c r="C48450" s="101"/>
    </row>
    <row r="48451" spans="3:3" ht="12.75">
      <c r="C48451" s="101"/>
    </row>
    <row r="48452" spans="3:3" ht="12.75">
      <c r="C48452" s="101"/>
    </row>
    <row r="48453" spans="3:3" ht="12.75">
      <c r="C48453" s="101"/>
    </row>
    <row r="48454" spans="3:3" ht="12.75">
      <c r="C48454" s="101"/>
    </row>
    <row r="48455" spans="3:3" ht="12.75">
      <c r="C48455" s="101"/>
    </row>
    <row r="48456" spans="3:3" ht="12.75">
      <c r="C48456" s="101"/>
    </row>
    <row r="48457" spans="3:3" ht="12.75">
      <c r="C48457" s="101"/>
    </row>
    <row r="48458" spans="3:3" ht="12.75">
      <c r="C48458" s="101"/>
    </row>
    <row r="48459" spans="3:3" ht="12.75">
      <c r="C48459" s="101"/>
    </row>
    <row r="48460" spans="3:3" ht="12.75">
      <c r="C48460" s="101"/>
    </row>
    <row r="48461" spans="3:3" ht="12.75">
      <c r="C48461" s="101"/>
    </row>
    <row r="48462" spans="3:3" ht="12.75">
      <c r="C48462" s="101"/>
    </row>
    <row r="48463" spans="3:3" ht="12.75">
      <c r="C48463" s="101"/>
    </row>
    <row r="48464" spans="3:3" ht="12.75">
      <c r="C48464" s="101"/>
    </row>
    <row r="48465" spans="3:3" ht="12.75">
      <c r="C48465" s="101"/>
    </row>
    <row r="48466" spans="3:3" ht="12.75">
      <c r="C48466" s="101"/>
    </row>
    <row r="48467" spans="3:3" ht="12.75">
      <c r="C48467" s="101"/>
    </row>
    <row r="48468" spans="3:3" ht="12.75">
      <c r="C48468" s="101"/>
    </row>
    <row r="48469" spans="3:3" ht="12.75">
      <c r="C48469" s="101"/>
    </row>
    <row r="48470" spans="3:3" ht="12.75">
      <c r="C48470" s="101"/>
    </row>
    <row r="48471" spans="3:3" ht="12.75">
      <c r="C48471" s="101"/>
    </row>
    <row r="48472" spans="3:3" ht="12.75">
      <c r="C48472" s="101"/>
    </row>
    <row r="48473" spans="3:3" ht="12.75">
      <c r="C48473" s="101"/>
    </row>
    <row r="48474" spans="3:3" ht="12.75">
      <c r="C48474" s="101"/>
    </row>
    <row r="48475" spans="3:3" ht="12.75">
      <c r="C48475" s="101"/>
    </row>
    <row r="48476" spans="3:3" ht="12.75">
      <c r="C48476" s="101"/>
    </row>
    <row r="48477" spans="3:3" ht="12.75">
      <c r="C48477" s="101"/>
    </row>
    <row r="48478" spans="3:3" ht="12.75">
      <c r="C48478" s="101"/>
    </row>
    <row r="48479" spans="3:3" ht="12.75">
      <c r="C48479" s="101"/>
    </row>
    <row r="48480" spans="3:3" ht="12.75">
      <c r="C48480" s="101"/>
    </row>
    <row r="48481" spans="3:3" ht="12.75">
      <c r="C48481" s="101"/>
    </row>
    <row r="48482" spans="3:3" ht="12.75">
      <c r="C48482" s="101"/>
    </row>
    <row r="48483" spans="3:3" ht="12.75">
      <c r="C48483" s="101"/>
    </row>
    <row r="48484" spans="3:3" ht="12.75">
      <c r="C48484" s="101"/>
    </row>
    <row r="48485" spans="3:3" ht="12.75">
      <c r="C48485" s="101"/>
    </row>
    <row r="48486" spans="3:3" ht="12.75">
      <c r="C48486" s="101"/>
    </row>
    <row r="48487" spans="3:3" ht="12.75">
      <c r="C48487" s="101"/>
    </row>
    <row r="48488" spans="3:3" ht="12.75">
      <c r="C48488" s="101"/>
    </row>
    <row r="48489" spans="3:3" ht="12.75">
      <c r="C48489" s="101"/>
    </row>
    <row r="48490" spans="3:3" ht="12.75">
      <c r="C48490" s="101"/>
    </row>
    <row r="48491" spans="3:3" ht="12.75">
      <c r="C48491" s="101"/>
    </row>
    <row r="48492" spans="3:3" ht="12.75">
      <c r="C48492" s="101"/>
    </row>
    <row r="48493" spans="3:3" ht="12.75">
      <c r="C48493" s="101"/>
    </row>
    <row r="48494" spans="3:3" ht="12.75">
      <c r="C48494" s="101"/>
    </row>
    <row r="48495" spans="3:3" ht="12.75">
      <c r="C48495" s="101"/>
    </row>
    <row r="48496" spans="3:3" ht="12.75">
      <c r="C48496" s="101"/>
    </row>
    <row r="48497" spans="3:3" ht="12.75">
      <c r="C48497" s="101"/>
    </row>
    <row r="48498" spans="3:3" ht="12.75">
      <c r="C48498" s="101"/>
    </row>
    <row r="48499" spans="3:3" ht="12.75">
      <c r="C48499" s="101"/>
    </row>
    <row r="48500" spans="3:3" ht="12.75">
      <c r="C48500" s="101"/>
    </row>
    <row r="48501" spans="3:3" ht="12.75">
      <c r="C48501" s="101"/>
    </row>
    <row r="48502" spans="3:3" ht="12.75">
      <c r="C48502" s="101"/>
    </row>
    <row r="48503" spans="3:3" ht="12.75">
      <c r="C48503" s="101"/>
    </row>
    <row r="48504" spans="3:3" ht="12.75">
      <c r="C48504" s="101"/>
    </row>
    <row r="48505" spans="3:3" ht="12.75">
      <c r="C48505" s="101"/>
    </row>
    <row r="48506" spans="3:3" ht="12.75">
      <c r="C48506" s="101"/>
    </row>
    <row r="48507" spans="3:3" ht="12.75">
      <c r="C48507" s="101"/>
    </row>
    <row r="48508" spans="3:3" ht="12.75">
      <c r="C48508" s="101"/>
    </row>
    <row r="48509" spans="3:3" ht="12.75">
      <c r="C48509" s="101"/>
    </row>
    <row r="48510" spans="3:3" ht="12.75">
      <c r="C48510" s="101"/>
    </row>
    <row r="48511" spans="3:3" ht="12.75">
      <c r="C48511" s="101"/>
    </row>
    <row r="48512" spans="3:3" ht="12.75">
      <c r="C48512" s="101"/>
    </row>
    <row r="48513" spans="3:3" ht="12.75">
      <c r="C48513" s="101"/>
    </row>
    <row r="48514" spans="3:3" ht="12.75">
      <c r="C48514" s="101"/>
    </row>
    <row r="48515" spans="3:3" ht="12.75">
      <c r="C48515" s="101"/>
    </row>
    <row r="48516" spans="3:3" ht="12.75">
      <c r="C48516" s="101"/>
    </row>
    <row r="48517" spans="3:3" ht="12.75">
      <c r="C48517" s="101"/>
    </row>
    <row r="48518" spans="3:3" ht="12.75">
      <c r="C48518" s="101"/>
    </row>
    <row r="48519" spans="3:3" ht="12.75">
      <c r="C48519" s="101"/>
    </row>
    <row r="48520" spans="3:3" ht="12.75">
      <c r="C48520" s="101"/>
    </row>
    <row r="48521" spans="3:3" ht="12.75">
      <c r="C48521" s="101"/>
    </row>
    <row r="48522" spans="3:3" ht="12.75">
      <c r="C48522" s="101"/>
    </row>
    <row r="48523" spans="3:3" ht="12.75">
      <c r="C48523" s="101"/>
    </row>
    <row r="48524" spans="3:3" ht="12.75">
      <c r="C48524" s="101"/>
    </row>
    <row r="48525" spans="3:3" ht="12.75">
      <c r="C48525" s="101"/>
    </row>
    <row r="48526" spans="3:3" ht="12.75">
      <c r="C48526" s="101"/>
    </row>
    <row r="48527" spans="3:3" ht="12.75">
      <c r="C48527" s="101"/>
    </row>
    <row r="48528" spans="3:3" ht="12.75">
      <c r="C48528" s="101"/>
    </row>
    <row r="48529" spans="3:3" ht="12.75">
      <c r="C48529" s="101"/>
    </row>
    <row r="48530" spans="3:3" ht="12.75">
      <c r="C48530" s="101"/>
    </row>
    <row r="48531" spans="3:3" ht="12.75">
      <c r="C48531" s="101"/>
    </row>
    <row r="48532" spans="3:3" ht="12.75">
      <c r="C48532" s="101"/>
    </row>
    <row r="48533" spans="3:3" ht="12.75">
      <c r="C48533" s="101"/>
    </row>
    <row r="48534" spans="3:3" ht="12.75">
      <c r="C48534" s="101"/>
    </row>
    <row r="48535" spans="3:3" ht="12.75">
      <c r="C48535" s="101"/>
    </row>
    <row r="48536" spans="3:3" ht="12.75">
      <c r="C48536" s="101"/>
    </row>
    <row r="48537" spans="3:3" ht="12.75">
      <c r="C48537" s="101"/>
    </row>
    <row r="48538" spans="3:3" ht="12.75">
      <c r="C48538" s="101"/>
    </row>
    <row r="48539" spans="3:3" ht="12.75">
      <c r="C48539" s="101"/>
    </row>
    <row r="48540" spans="3:3" ht="12.75">
      <c r="C48540" s="101"/>
    </row>
    <row r="48541" spans="3:3" ht="12.75">
      <c r="C48541" s="101"/>
    </row>
    <row r="48542" spans="3:3" ht="12.75">
      <c r="C48542" s="101"/>
    </row>
    <row r="48543" spans="3:3" ht="12.75">
      <c r="C48543" s="101"/>
    </row>
    <row r="48544" spans="3:3" ht="12.75">
      <c r="C48544" s="101"/>
    </row>
    <row r="48545" spans="3:3" ht="12.75">
      <c r="C48545" s="101"/>
    </row>
    <row r="48546" spans="3:3" ht="12.75">
      <c r="C48546" s="101"/>
    </row>
    <row r="48547" spans="3:3" ht="12.75">
      <c r="C48547" s="101"/>
    </row>
    <row r="48548" spans="3:3" ht="12.75">
      <c r="C48548" s="101"/>
    </row>
    <row r="48549" spans="3:3" ht="12.75">
      <c r="C48549" s="101"/>
    </row>
    <row r="48550" spans="3:3" ht="12.75">
      <c r="C48550" s="101"/>
    </row>
    <row r="48551" spans="3:3" ht="12.75">
      <c r="C48551" s="101"/>
    </row>
    <row r="48552" spans="3:3" ht="12.75">
      <c r="C48552" s="101"/>
    </row>
    <row r="48553" spans="3:3" ht="12.75">
      <c r="C48553" s="101"/>
    </row>
    <row r="48554" spans="3:3" ht="12.75">
      <c r="C48554" s="101"/>
    </row>
    <row r="48555" spans="3:3" ht="12.75">
      <c r="C48555" s="101"/>
    </row>
    <row r="48556" spans="3:3" ht="12.75">
      <c r="C48556" s="101"/>
    </row>
    <row r="48557" spans="3:3" ht="12.75">
      <c r="C48557" s="101"/>
    </row>
    <row r="48558" spans="3:3" ht="12.75">
      <c r="C48558" s="101"/>
    </row>
    <row r="48559" spans="3:3" ht="12.75">
      <c r="C48559" s="101"/>
    </row>
    <row r="48560" spans="3:3" ht="12.75">
      <c r="C48560" s="101"/>
    </row>
    <row r="48561" spans="3:3" ht="12.75">
      <c r="C48561" s="101"/>
    </row>
    <row r="48562" spans="3:3" ht="12.75">
      <c r="C48562" s="101"/>
    </row>
    <row r="48563" spans="3:3" ht="12.75">
      <c r="C48563" s="101"/>
    </row>
    <row r="48564" spans="3:3" ht="12.75">
      <c r="C48564" s="101"/>
    </row>
    <row r="48565" spans="3:3" ht="12.75">
      <c r="C48565" s="101"/>
    </row>
    <row r="48566" spans="3:3" ht="12.75">
      <c r="C48566" s="101"/>
    </row>
    <row r="48567" spans="3:3" ht="12.75">
      <c r="C48567" s="101"/>
    </row>
    <row r="48568" spans="3:3" ht="12.75">
      <c r="C48568" s="101"/>
    </row>
    <row r="48569" spans="3:3" ht="12.75">
      <c r="C48569" s="101"/>
    </row>
    <row r="48570" spans="3:3" ht="12.75">
      <c r="C48570" s="101"/>
    </row>
    <row r="48571" spans="3:3" ht="12.75">
      <c r="C48571" s="101"/>
    </row>
    <row r="48572" spans="3:3" ht="12.75">
      <c r="C48572" s="101"/>
    </row>
    <row r="48573" spans="3:3" ht="12.75">
      <c r="C48573" s="101"/>
    </row>
    <row r="48574" spans="3:3" ht="12.75">
      <c r="C48574" s="101"/>
    </row>
    <row r="48575" spans="3:3" ht="12.75">
      <c r="C48575" s="101"/>
    </row>
    <row r="48576" spans="3:3" ht="12.75">
      <c r="C48576" s="101"/>
    </row>
    <row r="48577" spans="3:3" ht="12.75">
      <c r="C48577" s="101"/>
    </row>
    <row r="48578" spans="3:3" ht="12.75">
      <c r="C48578" s="101"/>
    </row>
    <row r="48579" spans="3:3" ht="12.75">
      <c r="C48579" s="101"/>
    </row>
    <row r="48580" spans="3:3" ht="12.75">
      <c r="C48580" s="101"/>
    </row>
    <row r="48581" spans="3:3" ht="12.75">
      <c r="C48581" s="101"/>
    </row>
    <row r="48582" spans="3:3" ht="12.75">
      <c r="C48582" s="101"/>
    </row>
    <row r="48583" spans="3:3" ht="12.75">
      <c r="C48583" s="101"/>
    </row>
    <row r="48584" spans="3:3" ht="12.75">
      <c r="C48584" s="101"/>
    </row>
    <row r="48585" spans="3:3" ht="12.75">
      <c r="C48585" s="101"/>
    </row>
    <row r="48586" spans="3:3" ht="12.75">
      <c r="C48586" s="101"/>
    </row>
    <row r="48587" spans="3:3" ht="12.75">
      <c r="C48587" s="101"/>
    </row>
    <row r="48588" spans="3:3" ht="12.75">
      <c r="C48588" s="101"/>
    </row>
    <row r="48589" spans="3:3" ht="12.75">
      <c r="C48589" s="101"/>
    </row>
    <row r="48590" spans="3:3" ht="12.75">
      <c r="C48590" s="101"/>
    </row>
    <row r="48591" spans="3:3" ht="12.75">
      <c r="C48591" s="101"/>
    </row>
    <row r="48592" spans="3:3" ht="12.75">
      <c r="C48592" s="101"/>
    </row>
    <row r="48593" spans="3:3" ht="12.75">
      <c r="C48593" s="101"/>
    </row>
    <row r="48594" spans="3:3" ht="12.75">
      <c r="C48594" s="101"/>
    </row>
    <row r="48595" spans="3:3" ht="12.75">
      <c r="C48595" s="101"/>
    </row>
    <row r="48596" spans="3:3" ht="12.75">
      <c r="C48596" s="101"/>
    </row>
    <row r="48597" spans="3:3" ht="12.75">
      <c r="C48597" s="101"/>
    </row>
    <row r="48598" spans="3:3" ht="12.75">
      <c r="C48598" s="101"/>
    </row>
    <row r="48599" spans="3:3" ht="12.75">
      <c r="C48599" s="101"/>
    </row>
    <row r="48600" spans="3:3" ht="12.75">
      <c r="C48600" s="101"/>
    </row>
    <row r="48601" spans="3:3" ht="12.75">
      <c r="C48601" s="101"/>
    </row>
    <row r="48602" spans="3:3" ht="12.75">
      <c r="C48602" s="101"/>
    </row>
    <row r="48603" spans="3:3" ht="12.75">
      <c r="C48603" s="101"/>
    </row>
    <row r="48604" spans="3:3" ht="12.75">
      <c r="C48604" s="101"/>
    </row>
    <row r="48605" spans="3:3" ht="12.75">
      <c r="C48605" s="101"/>
    </row>
    <row r="48606" spans="3:3" ht="12.75">
      <c r="C48606" s="101"/>
    </row>
    <row r="48607" spans="3:3" ht="12.75">
      <c r="C48607" s="101"/>
    </row>
    <row r="48608" spans="3:3" ht="12.75">
      <c r="C48608" s="101"/>
    </row>
    <row r="48609" spans="3:3" ht="12.75">
      <c r="C48609" s="101"/>
    </row>
    <row r="48610" spans="3:3" ht="12.75">
      <c r="C48610" s="101"/>
    </row>
    <row r="48611" spans="3:3" ht="12.75">
      <c r="C48611" s="101"/>
    </row>
    <row r="48612" spans="3:3" ht="12.75">
      <c r="C48612" s="101"/>
    </row>
    <row r="48613" spans="3:3" ht="12.75">
      <c r="C48613" s="101"/>
    </row>
    <row r="48614" spans="3:3" ht="12.75">
      <c r="C48614" s="101"/>
    </row>
    <row r="48615" spans="3:3" ht="12.75">
      <c r="C48615" s="101"/>
    </row>
    <row r="48616" spans="3:3" ht="12.75">
      <c r="C48616" s="101"/>
    </row>
    <row r="48617" spans="3:3" ht="12.75">
      <c r="C48617" s="101"/>
    </row>
    <row r="48618" spans="3:3" ht="12.75">
      <c r="C48618" s="101"/>
    </row>
    <row r="48619" spans="3:3" ht="12.75">
      <c r="C48619" s="101"/>
    </row>
    <row r="48620" spans="3:3" ht="12.75">
      <c r="C48620" s="101"/>
    </row>
    <row r="48621" spans="3:3" ht="12.75">
      <c r="C48621" s="101"/>
    </row>
    <row r="48622" spans="3:3" ht="12.75">
      <c r="C48622" s="101"/>
    </row>
    <row r="48623" spans="3:3" ht="12.75">
      <c r="C48623" s="101"/>
    </row>
    <row r="48624" spans="3:3" ht="12.75">
      <c r="C48624" s="101"/>
    </row>
    <row r="48625" spans="3:3" ht="12.75">
      <c r="C48625" s="101"/>
    </row>
    <row r="48626" spans="3:3" ht="12.75">
      <c r="C48626" s="101"/>
    </row>
    <row r="48627" spans="3:3" ht="12.75">
      <c r="C48627" s="101"/>
    </row>
    <row r="48628" spans="3:3" ht="12.75">
      <c r="C48628" s="101"/>
    </row>
    <row r="48629" spans="3:3" ht="12.75">
      <c r="C48629" s="101"/>
    </row>
    <row r="48630" spans="3:3" ht="12.75">
      <c r="C48630" s="101"/>
    </row>
    <row r="48631" spans="3:3" ht="12.75">
      <c r="C48631" s="101"/>
    </row>
    <row r="48632" spans="3:3" ht="12.75">
      <c r="C48632" s="101"/>
    </row>
    <row r="48633" spans="3:3" ht="12.75">
      <c r="C48633" s="101"/>
    </row>
    <row r="48634" spans="3:3" ht="12.75">
      <c r="C48634" s="101"/>
    </row>
    <row r="48635" spans="3:3" ht="12.75">
      <c r="C48635" s="101"/>
    </row>
    <row r="48636" spans="3:3" ht="12.75">
      <c r="C48636" s="101"/>
    </row>
    <row r="48637" spans="3:3" ht="12.75">
      <c r="C48637" s="101"/>
    </row>
    <row r="48638" spans="3:3" ht="12.75">
      <c r="C48638" s="101"/>
    </row>
    <row r="48639" spans="3:3" ht="12.75">
      <c r="C48639" s="101"/>
    </row>
    <row r="48640" spans="3:3" ht="12.75">
      <c r="C48640" s="101"/>
    </row>
    <row r="48641" spans="3:3" ht="12.75">
      <c r="C48641" s="101"/>
    </row>
    <row r="48642" spans="3:3" ht="12.75">
      <c r="C48642" s="101"/>
    </row>
    <row r="48643" spans="3:3" ht="12.75">
      <c r="C48643" s="101"/>
    </row>
    <row r="48644" spans="3:3" ht="12.75">
      <c r="C48644" s="101"/>
    </row>
    <row r="48645" spans="3:3" ht="12.75">
      <c r="C48645" s="101"/>
    </row>
    <row r="48646" spans="3:3" ht="12.75">
      <c r="C48646" s="101"/>
    </row>
    <row r="48647" spans="3:3" ht="12.75">
      <c r="C48647" s="101"/>
    </row>
    <row r="48648" spans="3:3" ht="12.75">
      <c r="C48648" s="101"/>
    </row>
    <row r="48649" spans="3:3" ht="12.75">
      <c r="C48649" s="101"/>
    </row>
    <row r="48650" spans="3:3" ht="12.75">
      <c r="C48650" s="101"/>
    </row>
    <row r="48651" spans="3:3" ht="12.75">
      <c r="C48651" s="101"/>
    </row>
    <row r="48652" spans="3:3" ht="12.75">
      <c r="C48652" s="101"/>
    </row>
    <row r="48653" spans="3:3" ht="12.75">
      <c r="C48653" s="101"/>
    </row>
    <row r="48654" spans="3:3" ht="12.75">
      <c r="C48654" s="101"/>
    </row>
    <row r="48655" spans="3:3" ht="12.75">
      <c r="C48655" s="101"/>
    </row>
    <row r="48656" spans="3:3" ht="12.75">
      <c r="C48656" s="101"/>
    </row>
    <row r="48657" spans="3:3" ht="12.75">
      <c r="C48657" s="101"/>
    </row>
    <row r="48658" spans="3:3" ht="12.75">
      <c r="C48658" s="101"/>
    </row>
    <row r="48659" spans="3:3" ht="12.75">
      <c r="C48659" s="101"/>
    </row>
    <row r="48660" spans="3:3" ht="12.75">
      <c r="C48660" s="101"/>
    </row>
    <row r="48661" spans="3:3" ht="12.75">
      <c r="C48661" s="101"/>
    </row>
    <row r="48662" spans="3:3" ht="12.75">
      <c r="C48662" s="101"/>
    </row>
    <row r="48663" spans="3:3" ht="12.75">
      <c r="C48663" s="101"/>
    </row>
    <row r="48664" spans="3:3" ht="12.75">
      <c r="C48664" s="101"/>
    </row>
    <row r="48665" spans="3:3" ht="12.75">
      <c r="C48665" s="101"/>
    </row>
    <row r="48666" spans="3:3" ht="12.75">
      <c r="C48666" s="101"/>
    </row>
    <row r="48667" spans="3:3" ht="12.75">
      <c r="C48667" s="101"/>
    </row>
    <row r="48668" spans="3:3" ht="12.75">
      <c r="C48668" s="101"/>
    </row>
    <row r="48669" spans="3:3" ht="12.75">
      <c r="C48669" s="101"/>
    </row>
    <row r="48670" spans="3:3" ht="12.75">
      <c r="C48670" s="101"/>
    </row>
    <row r="48671" spans="3:3" ht="12.75">
      <c r="C48671" s="101"/>
    </row>
    <row r="48672" spans="3:3" ht="12.75">
      <c r="C48672" s="101"/>
    </row>
    <row r="48673" spans="3:3" ht="12.75">
      <c r="C48673" s="101"/>
    </row>
    <row r="48674" spans="3:3" ht="12.75">
      <c r="C48674" s="101"/>
    </row>
    <row r="48675" spans="3:3" ht="12.75">
      <c r="C48675" s="101"/>
    </row>
    <row r="48676" spans="3:3" ht="12.75">
      <c r="C48676" s="101"/>
    </row>
    <row r="48677" spans="3:3" ht="12.75">
      <c r="C48677" s="101"/>
    </row>
    <row r="48678" spans="3:3" ht="12.75">
      <c r="C48678" s="101"/>
    </row>
    <row r="48679" spans="3:3" ht="12.75">
      <c r="C48679" s="101"/>
    </row>
    <row r="48680" spans="3:3" ht="12.75">
      <c r="C48680" s="101"/>
    </row>
    <row r="48681" spans="3:3" ht="12.75">
      <c r="C48681" s="101"/>
    </row>
    <row r="48682" spans="3:3" ht="12.75">
      <c r="C48682" s="101"/>
    </row>
    <row r="48683" spans="3:3" ht="12.75">
      <c r="C48683" s="101"/>
    </row>
    <row r="48684" spans="3:3" ht="12.75">
      <c r="C48684" s="101"/>
    </row>
    <row r="48685" spans="3:3" ht="12.75">
      <c r="C48685" s="101"/>
    </row>
    <row r="48686" spans="3:3" ht="12.75">
      <c r="C48686" s="101"/>
    </row>
    <row r="48687" spans="3:3" ht="12.75">
      <c r="C48687" s="101"/>
    </row>
    <row r="48688" spans="3:3" ht="12.75">
      <c r="C48688" s="101"/>
    </row>
    <row r="48689" spans="3:3" ht="12.75">
      <c r="C48689" s="101"/>
    </row>
    <row r="48690" spans="3:3" ht="12.75">
      <c r="C48690" s="101"/>
    </row>
    <row r="48691" spans="3:3" ht="12.75">
      <c r="C48691" s="101"/>
    </row>
    <row r="48692" spans="3:3" ht="12.75">
      <c r="C48692" s="101"/>
    </row>
    <row r="48693" spans="3:3" ht="12.75">
      <c r="C48693" s="101"/>
    </row>
    <row r="48694" spans="3:3" ht="12.75">
      <c r="C48694" s="101"/>
    </row>
    <row r="48695" spans="3:3" ht="12.75">
      <c r="C48695" s="101"/>
    </row>
    <row r="48696" spans="3:3" ht="12.75">
      <c r="C48696" s="101"/>
    </row>
    <row r="48697" spans="3:3" ht="12.75">
      <c r="C48697" s="101"/>
    </row>
    <row r="48698" spans="3:3" ht="12.75">
      <c r="C48698" s="101"/>
    </row>
    <row r="48699" spans="3:3" ht="12.75">
      <c r="C48699" s="101"/>
    </row>
    <row r="48700" spans="3:3" ht="12.75">
      <c r="C48700" s="101"/>
    </row>
    <row r="48701" spans="3:3" ht="12.75">
      <c r="C48701" s="101"/>
    </row>
    <row r="48702" spans="3:3" ht="12.75">
      <c r="C48702" s="101"/>
    </row>
    <row r="48703" spans="3:3" ht="12.75">
      <c r="C48703" s="101"/>
    </row>
    <row r="48704" spans="3:3" ht="12.75">
      <c r="C48704" s="101"/>
    </row>
    <row r="48705" spans="3:3" ht="12.75">
      <c r="C48705" s="101"/>
    </row>
    <row r="48706" spans="3:3" ht="12.75">
      <c r="C48706" s="101"/>
    </row>
    <row r="48707" spans="3:3" ht="12.75">
      <c r="C48707" s="101"/>
    </row>
    <row r="48708" spans="3:3" ht="12.75">
      <c r="C48708" s="101"/>
    </row>
    <row r="48709" spans="3:3" ht="12.75">
      <c r="C48709" s="101"/>
    </row>
    <row r="48710" spans="3:3" ht="12.75">
      <c r="C48710" s="101"/>
    </row>
    <row r="48711" spans="3:3" ht="12.75">
      <c r="C48711" s="101"/>
    </row>
    <row r="48712" spans="3:3" ht="12.75">
      <c r="C48712" s="101"/>
    </row>
    <row r="48713" spans="3:3" ht="12.75">
      <c r="C48713" s="101"/>
    </row>
    <row r="48714" spans="3:3" ht="12.75">
      <c r="C48714" s="101"/>
    </row>
    <row r="48715" spans="3:3" ht="12.75">
      <c r="C48715" s="101"/>
    </row>
    <row r="48716" spans="3:3" ht="12.75">
      <c r="C48716" s="101"/>
    </row>
    <row r="48717" spans="3:3" ht="12.75">
      <c r="C48717" s="101"/>
    </row>
    <row r="48718" spans="3:3" ht="12.75">
      <c r="C48718" s="101"/>
    </row>
    <row r="48719" spans="3:3" ht="12.75">
      <c r="C48719" s="101"/>
    </row>
    <row r="48720" spans="3:3" ht="12.75">
      <c r="C48720" s="101"/>
    </row>
    <row r="48721" spans="3:3" ht="12.75">
      <c r="C48721" s="101"/>
    </row>
    <row r="48722" spans="3:3" ht="12.75">
      <c r="C48722" s="101"/>
    </row>
    <row r="48723" spans="3:3" ht="12.75">
      <c r="C48723" s="101"/>
    </row>
    <row r="48724" spans="3:3" ht="12.75">
      <c r="C48724" s="101"/>
    </row>
    <row r="48725" spans="3:3" ht="12.75">
      <c r="C48725" s="101"/>
    </row>
    <row r="48726" spans="3:3" ht="12.75">
      <c r="C48726" s="101"/>
    </row>
    <row r="48727" spans="3:3" ht="12.75">
      <c r="C48727" s="101"/>
    </row>
    <row r="48728" spans="3:3" ht="12.75">
      <c r="C48728" s="101"/>
    </row>
    <row r="48729" spans="3:3" ht="12.75">
      <c r="C48729" s="101"/>
    </row>
    <row r="48730" spans="3:3" ht="12.75">
      <c r="C48730" s="101"/>
    </row>
    <row r="48731" spans="3:3" ht="12.75">
      <c r="C48731" s="101"/>
    </row>
    <row r="48732" spans="3:3" ht="12.75">
      <c r="C48732" s="101"/>
    </row>
    <row r="48733" spans="3:3" ht="12.75">
      <c r="C48733" s="101"/>
    </row>
    <row r="48734" spans="3:3" ht="12.75">
      <c r="C48734" s="101"/>
    </row>
    <row r="48735" spans="3:3" ht="12.75">
      <c r="C48735" s="101"/>
    </row>
    <row r="48736" spans="3:3" ht="12.75">
      <c r="C48736" s="101"/>
    </row>
    <row r="48737" spans="3:3" ht="12.75">
      <c r="C48737" s="101"/>
    </row>
    <row r="48738" spans="3:3" ht="12.75">
      <c r="C48738" s="101"/>
    </row>
    <row r="48739" spans="3:3" ht="12.75">
      <c r="C48739" s="101"/>
    </row>
    <row r="48740" spans="3:3" ht="12.75">
      <c r="C48740" s="101"/>
    </row>
    <row r="48741" spans="3:3" ht="12.75">
      <c r="C48741" s="101"/>
    </row>
    <row r="48742" spans="3:3" ht="12.75">
      <c r="C48742" s="101"/>
    </row>
    <row r="48743" spans="3:3" ht="12.75">
      <c r="C48743" s="101"/>
    </row>
    <row r="48744" spans="3:3" ht="12.75">
      <c r="C48744" s="101"/>
    </row>
    <row r="48745" spans="3:3" ht="12.75">
      <c r="C48745" s="101"/>
    </row>
    <row r="48746" spans="3:3" ht="12.75">
      <c r="C48746" s="101"/>
    </row>
    <row r="48747" spans="3:3" ht="12.75">
      <c r="C48747" s="101"/>
    </row>
    <row r="48748" spans="3:3" ht="12.75">
      <c r="C48748" s="101"/>
    </row>
    <row r="48749" spans="3:3" ht="12.75">
      <c r="C48749" s="101"/>
    </row>
    <row r="48750" spans="3:3" ht="12.75">
      <c r="C48750" s="101"/>
    </row>
    <row r="48751" spans="3:3" ht="12.75">
      <c r="C48751" s="101"/>
    </row>
    <row r="48752" spans="3:3" ht="12.75">
      <c r="C48752" s="101"/>
    </row>
    <row r="48753" spans="3:3" ht="12.75">
      <c r="C48753" s="101"/>
    </row>
    <row r="48754" spans="3:3" ht="12.75">
      <c r="C48754" s="101"/>
    </row>
    <row r="48755" spans="3:3" ht="12.75">
      <c r="C48755" s="101"/>
    </row>
    <row r="48756" spans="3:3" ht="12.75">
      <c r="C48756" s="101"/>
    </row>
    <row r="48757" spans="3:3" ht="12.75">
      <c r="C48757" s="101"/>
    </row>
    <row r="48758" spans="3:3" ht="12.75">
      <c r="C48758" s="101"/>
    </row>
    <row r="48759" spans="3:3" ht="12.75">
      <c r="C48759" s="101"/>
    </row>
    <row r="48760" spans="3:3" ht="12.75">
      <c r="C48760" s="101"/>
    </row>
    <row r="48761" spans="3:3" ht="12.75">
      <c r="C48761" s="101"/>
    </row>
    <row r="48762" spans="3:3" ht="12.75">
      <c r="C48762" s="101"/>
    </row>
    <row r="48763" spans="3:3" ht="12.75">
      <c r="C48763" s="101"/>
    </row>
    <row r="48764" spans="3:3" ht="12.75">
      <c r="C48764" s="101"/>
    </row>
    <row r="48765" spans="3:3" ht="12.75">
      <c r="C48765" s="101"/>
    </row>
    <row r="48766" spans="3:3" ht="12.75">
      <c r="C48766" s="101"/>
    </row>
    <row r="48767" spans="3:3" ht="12.75">
      <c r="C48767" s="101"/>
    </row>
    <row r="48768" spans="3:3" ht="12.75">
      <c r="C48768" s="101"/>
    </row>
    <row r="48769" spans="3:3" ht="12.75">
      <c r="C48769" s="101"/>
    </row>
    <row r="48770" spans="3:3" ht="12.75">
      <c r="C48770" s="101"/>
    </row>
    <row r="48771" spans="3:3" ht="12.75">
      <c r="C48771" s="101"/>
    </row>
    <row r="48772" spans="3:3" ht="12.75">
      <c r="C48772" s="101"/>
    </row>
    <row r="48773" spans="3:3" ht="12.75">
      <c r="C48773" s="101"/>
    </row>
    <row r="48774" spans="3:3" ht="12.75">
      <c r="C48774" s="101"/>
    </row>
    <row r="48775" spans="3:3" ht="12.75">
      <c r="C48775" s="101"/>
    </row>
    <row r="48776" spans="3:3" ht="12.75">
      <c r="C48776" s="101"/>
    </row>
    <row r="48777" spans="3:3" ht="12.75">
      <c r="C48777" s="101"/>
    </row>
    <row r="48778" spans="3:3" ht="12.75">
      <c r="C48778" s="101"/>
    </row>
    <row r="48779" spans="3:3" ht="12.75">
      <c r="C48779" s="101"/>
    </row>
    <row r="48780" spans="3:3" ht="12.75">
      <c r="C48780" s="101"/>
    </row>
    <row r="48781" spans="3:3" ht="12.75">
      <c r="C48781" s="101"/>
    </row>
    <row r="48782" spans="3:3" ht="12.75">
      <c r="C48782" s="101"/>
    </row>
    <row r="48783" spans="3:3" ht="12.75">
      <c r="C48783" s="101"/>
    </row>
    <row r="48784" spans="3:3" ht="12.75">
      <c r="C48784" s="101"/>
    </row>
    <row r="48785" spans="3:3" ht="12.75">
      <c r="C48785" s="101"/>
    </row>
    <row r="48786" spans="3:3" ht="12.75">
      <c r="C48786" s="101"/>
    </row>
    <row r="48787" spans="3:3" ht="12.75">
      <c r="C48787" s="101"/>
    </row>
    <row r="48788" spans="3:3" ht="12.75">
      <c r="C48788" s="101"/>
    </row>
    <row r="48789" spans="3:3" ht="12.75">
      <c r="C48789" s="101"/>
    </row>
    <row r="48790" spans="3:3" ht="12.75">
      <c r="C48790" s="101"/>
    </row>
    <row r="48791" spans="3:3" ht="12.75">
      <c r="C48791" s="101"/>
    </row>
    <row r="48792" spans="3:3" ht="12.75">
      <c r="C48792" s="101"/>
    </row>
    <row r="48793" spans="3:3" ht="12.75">
      <c r="C48793" s="101"/>
    </row>
    <row r="48794" spans="3:3" ht="12.75">
      <c r="C48794" s="101"/>
    </row>
    <row r="48795" spans="3:3" ht="12.75">
      <c r="C48795" s="101"/>
    </row>
    <row r="48796" spans="3:3" ht="12.75">
      <c r="C48796" s="101"/>
    </row>
    <row r="48797" spans="3:3" ht="12.75">
      <c r="C48797" s="101"/>
    </row>
    <row r="48798" spans="3:3" ht="12.75">
      <c r="C48798" s="101"/>
    </row>
    <row r="48799" spans="3:3" ht="12.75">
      <c r="C48799" s="101"/>
    </row>
    <row r="48800" spans="3:3" ht="12.75">
      <c r="C48800" s="101"/>
    </row>
    <row r="48801" spans="3:3" ht="12.75">
      <c r="C48801" s="101"/>
    </row>
    <row r="48802" spans="3:3" ht="12.75">
      <c r="C48802" s="101"/>
    </row>
    <row r="48803" spans="3:3" ht="12.75">
      <c r="C48803" s="101"/>
    </row>
    <row r="48804" spans="3:3" ht="12.75">
      <c r="C48804" s="101"/>
    </row>
    <row r="48805" spans="3:3" ht="12.75">
      <c r="C48805" s="101"/>
    </row>
    <row r="48806" spans="3:3" ht="12.75">
      <c r="C48806" s="101"/>
    </row>
    <row r="48807" spans="3:3" ht="12.75">
      <c r="C48807" s="101"/>
    </row>
    <row r="48808" spans="3:3" ht="12.75">
      <c r="C48808" s="101"/>
    </row>
    <row r="48809" spans="3:3" ht="12.75">
      <c r="C48809" s="101"/>
    </row>
    <row r="48810" spans="3:3" ht="12.75">
      <c r="C48810" s="101"/>
    </row>
    <row r="48811" spans="3:3" ht="12.75">
      <c r="C48811" s="101"/>
    </row>
    <row r="48812" spans="3:3" ht="12.75">
      <c r="C48812" s="101"/>
    </row>
    <row r="48813" spans="3:3" ht="12.75">
      <c r="C48813" s="101"/>
    </row>
    <row r="48814" spans="3:3" ht="12.75">
      <c r="C48814" s="101"/>
    </row>
    <row r="48815" spans="3:3" ht="12.75">
      <c r="C48815" s="101"/>
    </row>
    <row r="48816" spans="3:3" ht="12.75">
      <c r="C48816" s="101"/>
    </row>
    <row r="48817" spans="3:3" ht="12.75">
      <c r="C48817" s="101"/>
    </row>
    <row r="48818" spans="3:3" ht="12.75">
      <c r="C48818" s="101"/>
    </row>
    <row r="48819" spans="3:3" ht="12.75">
      <c r="C48819" s="101"/>
    </row>
    <row r="48820" spans="3:3" ht="12.75">
      <c r="C48820" s="101"/>
    </row>
    <row r="48821" spans="3:3" ht="12.75">
      <c r="C48821" s="101"/>
    </row>
    <row r="48822" spans="3:3" ht="12.75">
      <c r="C48822" s="101"/>
    </row>
    <row r="48823" spans="3:3" ht="12.75">
      <c r="C48823" s="101"/>
    </row>
    <row r="48824" spans="3:3" ht="12.75">
      <c r="C48824" s="101"/>
    </row>
    <row r="48825" spans="3:3" ht="12.75">
      <c r="C48825" s="101"/>
    </row>
    <row r="48826" spans="3:3" ht="12.75">
      <c r="C48826" s="101"/>
    </row>
    <row r="48827" spans="3:3" ht="12.75">
      <c r="C48827" s="101"/>
    </row>
    <row r="48828" spans="3:3" ht="12.75">
      <c r="C48828" s="101"/>
    </row>
    <row r="48829" spans="3:3" ht="12.75">
      <c r="C48829" s="101"/>
    </row>
    <row r="48830" spans="3:3" ht="12.75">
      <c r="C48830" s="101"/>
    </row>
    <row r="48831" spans="3:3" ht="12.75">
      <c r="C48831" s="101"/>
    </row>
    <row r="48832" spans="3:3" ht="12.75">
      <c r="C48832" s="101"/>
    </row>
    <row r="48833" spans="3:3" ht="12.75">
      <c r="C48833" s="101"/>
    </row>
    <row r="48834" spans="3:3" ht="12.75">
      <c r="C48834" s="101"/>
    </row>
    <row r="48835" spans="3:3" ht="12.75">
      <c r="C48835" s="101"/>
    </row>
    <row r="48836" spans="3:3" ht="12.75">
      <c r="C48836" s="101"/>
    </row>
    <row r="48837" spans="3:3" ht="12.75">
      <c r="C48837" s="101"/>
    </row>
    <row r="48838" spans="3:3" ht="12.75">
      <c r="C48838" s="101"/>
    </row>
    <row r="48839" spans="3:3" ht="12.75">
      <c r="C48839" s="101"/>
    </row>
    <row r="48840" spans="3:3" ht="12.75">
      <c r="C48840" s="101"/>
    </row>
    <row r="48841" spans="3:3" ht="12.75">
      <c r="C48841" s="101"/>
    </row>
    <row r="48842" spans="3:3" ht="12.75">
      <c r="C48842" s="101"/>
    </row>
    <row r="48843" spans="3:3" ht="12.75">
      <c r="C48843" s="101"/>
    </row>
    <row r="48844" spans="3:3" ht="12.75">
      <c r="C48844" s="101"/>
    </row>
    <row r="48845" spans="3:3" ht="12.75">
      <c r="C48845" s="101"/>
    </row>
    <row r="48846" spans="3:3" ht="12.75">
      <c r="C48846" s="101"/>
    </row>
    <row r="48847" spans="3:3" ht="12.75">
      <c r="C48847" s="101"/>
    </row>
    <row r="48848" spans="3:3" ht="12.75">
      <c r="C48848" s="101"/>
    </row>
    <row r="48849" spans="3:3" ht="12.75">
      <c r="C48849" s="101"/>
    </row>
    <row r="48850" spans="3:3" ht="12.75">
      <c r="C48850" s="101"/>
    </row>
    <row r="48851" spans="3:3" ht="12.75">
      <c r="C48851" s="101"/>
    </row>
    <row r="48852" spans="3:3" ht="12.75">
      <c r="C48852" s="101"/>
    </row>
    <row r="48853" spans="3:3" ht="12.75">
      <c r="C48853" s="101"/>
    </row>
    <row r="48854" spans="3:3" ht="12.75">
      <c r="C48854" s="101"/>
    </row>
    <row r="48855" spans="3:3" ht="12.75">
      <c r="C48855" s="101"/>
    </row>
    <row r="48856" spans="3:3" ht="12.75">
      <c r="C48856" s="101"/>
    </row>
    <row r="48857" spans="3:3" ht="12.75">
      <c r="C48857" s="101"/>
    </row>
    <row r="48858" spans="3:3" ht="12.75">
      <c r="C48858" s="101"/>
    </row>
    <row r="48859" spans="3:3" ht="12.75">
      <c r="C48859" s="101"/>
    </row>
    <row r="48860" spans="3:3" ht="12.75">
      <c r="C48860" s="101"/>
    </row>
    <row r="48861" spans="3:3" ht="12.75">
      <c r="C48861" s="101"/>
    </row>
    <row r="48862" spans="3:3" ht="12.75">
      <c r="C48862" s="101"/>
    </row>
    <row r="48863" spans="3:3" ht="12.75">
      <c r="C48863" s="101"/>
    </row>
    <row r="48864" spans="3:3" ht="12.75">
      <c r="C48864" s="101"/>
    </row>
    <row r="48865" spans="3:3" ht="12.75">
      <c r="C48865" s="101"/>
    </row>
    <row r="48866" spans="3:3" ht="12.75">
      <c r="C48866" s="101"/>
    </row>
    <row r="48867" spans="3:3" ht="12.75">
      <c r="C48867" s="101"/>
    </row>
    <row r="48868" spans="3:3" ht="12.75">
      <c r="C48868" s="101"/>
    </row>
    <row r="48869" spans="3:3" ht="12.75">
      <c r="C48869" s="101"/>
    </row>
    <row r="48870" spans="3:3" ht="12.75">
      <c r="C48870" s="101"/>
    </row>
    <row r="48871" spans="3:3" ht="12.75">
      <c r="C48871" s="101"/>
    </row>
    <row r="48872" spans="3:3" ht="12.75">
      <c r="C48872" s="101"/>
    </row>
    <row r="48873" spans="3:3" ht="12.75">
      <c r="C48873" s="101"/>
    </row>
    <row r="48874" spans="3:3" ht="12.75">
      <c r="C48874" s="101"/>
    </row>
    <row r="48875" spans="3:3" ht="12.75">
      <c r="C48875" s="101"/>
    </row>
    <row r="48876" spans="3:3" ht="12.75">
      <c r="C48876" s="101"/>
    </row>
    <row r="48877" spans="3:3" ht="12.75">
      <c r="C48877" s="101"/>
    </row>
    <row r="48878" spans="3:3" ht="12.75">
      <c r="C48878" s="101"/>
    </row>
    <row r="48879" spans="3:3" ht="12.75">
      <c r="C48879" s="101"/>
    </row>
    <row r="48880" spans="3:3" ht="12.75">
      <c r="C48880" s="101"/>
    </row>
    <row r="48881" spans="3:3" ht="12.75">
      <c r="C48881" s="101"/>
    </row>
    <row r="48882" spans="3:3" ht="12.75">
      <c r="C48882" s="101"/>
    </row>
    <row r="48883" spans="3:3" ht="12.75">
      <c r="C48883" s="101"/>
    </row>
    <row r="48884" spans="3:3" ht="12.75">
      <c r="C48884" s="101"/>
    </row>
    <row r="48885" spans="3:3" ht="12.75">
      <c r="C48885" s="101"/>
    </row>
    <row r="48886" spans="3:3" ht="12.75">
      <c r="C48886" s="101"/>
    </row>
    <row r="48887" spans="3:3" ht="12.75">
      <c r="C48887" s="101"/>
    </row>
    <row r="48888" spans="3:3" ht="12.75">
      <c r="C48888" s="101"/>
    </row>
    <row r="48889" spans="3:3" ht="12.75">
      <c r="C48889" s="101"/>
    </row>
    <row r="48890" spans="3:3" ht="12.75">
      <c r="C48890" s="101"/>
    </row>
    <row r="48891" spans="3:3" ht="12.75">
      <c r="C48891" s="101"/>
    </row>
    <row r="48892" spans="3:3" ht="12.75">
      <c r="C48892" s="101"/>
    </row>
    <row r="48893" spans="3:3" ht="12.75">
      <c r="C48893" s="101"/>
    </row>
    <row r="48894" spans="3:3" ht="12.75">
      <c r="C48894" s="101"/>
    </row>
    <row r="48895" spans="3:3" ht="12.75">
      <c r="C48895" s="101"/>
    </row>
    <row r="48896" spans="3:3" ht="12.75">
      <c r="C48896" s="101"/>
    </row>
    <row r="48897" spans="3:3" ht="12.75">
      <c r="C48897" s="101"/>
    </row>
    <row r="48898" spans="3:3" ht="12.75">
      <c r="C48898" s="101"/>
    </row>
    <row r="48899" spans="3:3" ht="12.75">
      <c r="C48899" s="101"/>
    </row>
    <row r="48900" spans="3:3" ht="12.75">
      <c r="C48900" s="101"/>
    </row>
    <row r="48901" spans="3:3" ht="12.75">
      <c r="C48901" s="101"/>
    </row>
    <row r="48902" spans="3:3" ht="12.75">
      <c r="C48902" s="101"/>
    </row>
    <row r="48903" spans="3:3" ht="12.75">
      <c r="C48903" s="101"/>
    </row>
    <row r="48904" spans="3:3" ht="12.75">
      <c r="C48904" s="101"/>
    </row>
    <row r="48905" spans="3:3" ht="12.75">
      <c r="C48905" s="101"/>
    </row>
    <row r="48906" spans="3:3" ht="12.75">
      <c r="C48906" s="101"/>
    </row>
    <row r="48907" spans="3:3" ht="12.75">
      <c r="C48907" s="101"/>
    </row>
    <row r="48908" spans="3:3" ht="12.75">
      <c r="C48908" s="101"/>
    </row>
    <row r="48909" spans="3:3" ht="12.75">
      <c r="C48909" s="101"/>
    </row>
    <row r="48910" spans="3:3" ht="12.75">
      <c r="C48910" s="101"/>
    </row>
    <row r="48911" spans="3:3" ht="12.75">
      <c r="C48911" s="101"/>
    </row>
    <row r="48912" spans="3:3" ht="12.75">
      <c r="C48912" s="101"/>
    </row>
    <row r="48913" spans="3:3" ht="12.75">
      <c r="C48913" s="101"/>
    </row>
    <row r="48914" spans="3:3" ht="12.75">
      <c r="C48914" s="101"/>
    </row>
    <row r="48915" spans="3:3" ht="12.75">
      <c r="C48915" s="101"/>
    </row>
    <row r="48916" spans="3:3" ht="12.75">
      <c r="C48916" s="101"/>
    </row>
    <row r="48917" spans="3:3" ht="12.75">
      <c r="C48917" s="101"/>
    </row>
    <row r="48918" spans="3:3" ht="12.75">
      <c r="C48918" s="101"/>
    </row>
    <row r="48919" spans="3:3" ht="12.75">
      <c r="C48919" s="101"/>
    </row>
    <row r="48920" spans="3:3" ht="12.75">
      <c r="C48920" s="101"/>
    </row>
    <row r="48921" spans="3:3" ht="12.75">
      <c r="C48921" s="101"/>
    </row>
    <row r="48922" spans="3:3" ht="12.75">
      <c r="C48922" s="101"/>
    </row>
    <row r="48923" spans="3:3" ht="12.75">
      <c r="C48923" s="101"/>
    </row>
    <row r="48924" spans="3:3" ht="12.75">
      <c r="C48924" s="101"/>
    </row>
    <row r="48925" spans="3:3" ht="12.75">
      <c r="C48925" s="101"/>
    </row>
    <row r="48926" spans="3:3" ht="12.75">
      <c r="C48926" s="101"/>
    </row>
    <row r="48927" spans="3:3" ht="12.75">
      <c r="C48927" s="101"/>
    </row>
    <row r="48928" spans="3:3" ht="12.75">
      <c r="C48928" s="101"/>
    </row>
    <row r="48929" spans="3:3" ht="12.75">
      <c r="C48929" s="101"/>
    </row>
    <row r="48930" spans="3:3" ht="12.75">
      <c r="C48930" s="101"/>
    </row>
    <row r="48931" spans="3:3" ht="12.75">
      <c r="C48931" s="101"/>
    </row>
    <row r="48932" spans="3:3" ht="12.75">
      <c r="C48932" s="101"/>
    </row>
    <row r="48933" spans="3:3" ht="12.75">
      <c r="C48933" s="101"/>
    </row>
    <row r="48934" spans="3:3" ht="12.75">
      <c r="C48934" s="101"/>
    </row>
    <row r="48935" spans="3:3" ht="12.75">
      <c r="C48935" s="101"/>
    </row>
    <row r="48936" spans="3:3" ht="12.75">
      <c r="C48936" s="101"/>
    </row>
    <row r="48937" spans="3:3" ht="12.75">
      <c r="C48937" s="101"/>
    </row>
    <row r="48938" spans="3:3" ht="12.75">
      <c r="C48938" s="101"/>
    </row>
    <row r="48939" spans="3:3" ht="12.75">
      <c r="C48939" s="101"/>
    </row>
    <row r="48940" spans="3:3" ht="12.75">
      <c r="C48940" s="101"/>
    </row>
    <row r="48941" spans="3:3" ht="12.75">
      <c r="C48941" s="101"/>
    </row>
    <row r="48942" spans="3:3" ht="12.75">
      <c r="C48942" s="101"/>
    </row>
    <row r="48943" spans="3:3" ht="12.75">
      <c r="C48943" s="101"/>
    </row>
    <row r="48944" spans="3:3" ht="12.75">
      <c r="C48944" s="101"/>
    </row>
    <row r="48945" spans="3:3" ht="12.75">
      <c r="C48945" s="101"/>
    </row>
    <row r="48946" spans="3:3" ht="12.75">
      <c r="C48946" s="101"/>
    </row>
    <row r="48947" spans="3:3" ht="12.75">
      <c r="C48947" s="101"/>
    </row>
    <row r="48948" spans="3:3" ht="12.75">
      <c r="C48948" s="101"/>
    </row>
    <row r="48949" spans="3:3" ht="12.75">
      <c r="C48949" s="101"/>
    </row>
    <row r="48950" spans="3:3" ht="12.75">
      <c r="C48950" s="101"/>
    </row>
    <row r="48951" spans="3:3" ht="12.75">
      <c r="C48951" s="101"/>
    </row>
    <row r="48952" spans="3:3" ht="12.75">
      <c r="C48952" s="101"/>
    </row>
    <row r="48953" spans="3:3" ht="12.75">
      <c r="C48953" s="101"/>
    </row>
    <row r="48954" spans="3:3" ht="12.75">
      <c r="C48954" s="101"/>
    </row>
    <row r="48955" spans="3:3" ht="12.75">
      <c r="C48955" s="101"/>
    </row>
    <row r="48956" spans="3:3" ht="12.75">
      <c r="C48956" s="101"/>
    </row>
    <row r="48957" spans="3:3" ht="12.75">
      <c r="C48957" s="101"/>
    </row>
    <row r="48958" spans="3:3" ht="12.75">
      <c r="C48958" s="101"/>
    </row>
    <row r="48959" spans="3:3" ht="12.75">
      <c r="C48959" s="101"/>
    </row>
    <row r="48960" spans="3:3" ht="12.75">
      <c r="C48960" s="101"/>
    </row>
    <row r="48961" spans="3:3" ht="12.75">
      <c r="C48961" s="101"/>
    </row>
    <row r="48962" spans="3:3" ht="12.75">
      <c r="C48962" s="101"/>
    </row>
    <row r="48963" spans="3:3" ht="12.75">
      <c r="C48963" s="101"/>
    </row>
    <row r="48964" spans="3:3" ht="12.75">
      <c r="C48964" s="101"/>
    </row>
    <row r="48965" spans="3:3" ht="12.75">
      <c r="C48965" s="101"/>
    </row>
    <row r="48966" spans="3:3" ht="12.75">
      <c r="C48966" s="101"/>
    </row>
    <row r="48967" spans="3:3" ht="12.75">
      <c r="C48967" s="101"/>
    </row>
    <row r="48968" spans="3:3" ht="12.75">
      <c r="C48968" s="101"/>
    </row>
    <row r="48969" spans="3:3" ht="12.75">
      <c r="C48969" s="101"/>
    </row>
    <row r="48970" spans="3:3" ht="12.75">
      <c r="C48970" s="101"/>
    </row>
    <row r="48971" spans="3:3" ht="12.75">
      <c r="C48971" s="101"/>
    </row>
    <row r="48972" spans="3:3" ht="12.75">
      <c r="C48972" s="101"/>
    </row>
    <row r="48973" spans="3:3" ht="12.75">
      <c r="C48973" s="101"/>
    </row>
    <row r="48974" spans="3:3" ht="12.75">
      <c r="C48974" s="101"/>
    </row>
    <row r="48975" spans="3:3" ht="12.75">
      <c r="C48975" s="101"/>
    </row>
    <row r="48976" spans="3:3" ht="12.75">
      <c r="C48976" s="101"/>
    </row>
    <row r="48977" spans="3:3" ht="12.75">
      <c r="C48977" s="101"/>
    </row>
    <row r="48978" spans="3:3" ht="12.75">
      <c r="C48978" s="101"/>
    </row>
    <row r="48979" spans="3:3" ht="12.75">
      <c r="C48979" s="101"/>
    </row>
    <row r="48980" spans="3:3" ht="12.75">
      <c r="C48980" s="101"/>
    </row>
    <row r="48981" spans="3:3" ht="12.75">
      <c r="C48981" s="101"/>
    </row>
    <row r="48982" spans="3:3" ht="12.75">
      <c r="C48982" s="101"/>
    </row>
    <row r="48983" spans="3:3" ht="12.75">
      <c r="C48983" s="101"/>
    </row>
    <row r="48984" spans="3:3" ht="12.75">
      <c r="C48984" s="101"/>
    </row>
    <row r="48985" spans="3:3" ht="12.75">
      <c r="C48985" s="101"/>
    </row>
    <row r="48986" spans="3:3" ht="12.75">
      <c r="C48986" s="101"/>
    </row>
    <row r="48987" spans="3:3" ht="12.75">
      <c r="C48987" s="101"/>
    </row>
    <row r="48988" spans="3:3" ht="12.75">
      <c r="C48988" s="101"/>
    </row>
    <row r="48989" spans="3:3" ht="12.75">
      <c r="C48989" s="101"/>
    </row>
    <row r="48990" spans="3:3" ht="12.75">
      <c r="C48990" s="101"/>
    </row>
    <row r="48991" spans="3:3" ht="12.75">
      <c r="C48991" s="101"/>
    </row>
    <row r="48992" spans="3:3" ht="12.75">
      <c r="C48992" s="101"/>
    </row>
    <row r="48993" spans="3:3" ht="12.75">
      <c r="C48993" s="101"/>
    </row>
    <row r="48994" spans="3:3" ht="12.75">
      <c r="C48994" s="101"/>
    </row>
    <row r="48995" spans="3:3" ht="12.75">
      <c r="C48995" s="101"/>
    </row>
    <row r="48996" spans="3:3" ht="12.75">
      <c r="C48996" s="101"/>
    </row>
    <row r="48997" spans="3:3" ht="12.75">
      <c r="C48997" s="101"/>
    </row>
    <row r="48998" spans="3:3" ht="12.75">
      <c r="C48998" s="101"/>
    </row>
    <row r="48999" spans="3:3" ht="12.75">
      <c r="C48999" s="101"/>
    </row>
    <row r="49000" spans="3:3" ht="12.75">
      <c r="C49000" s="101"/>
    </row>
    <row r="49001" spans="3:3" ht="12.75">
      <c r="C49001" s="101"/>
    </row>
    <row r="49002" spans="3:3" ht="12.75">
      <c r="C49002" s="101"/>
    </row>
    <row r="49003" spans="3:3" ht="12.75">
      <c r="C49003" s="101"/>
    </row>
    <row r="49004" spans="3:3" ht="12.75">
      <c r="C49004" s="101"/>
    </row>
    <row r="49005" spans="3:3" ht="12.75">
      <c r="C49005" s="101"/>
    </row>
    <row r="49006" spans="3:3" ht="12.75">
      <c r="C49006" s="101"/>
    </row>
    <row r="49007" spans="3:3" ht="12.75">
      <c r="C49007" s="101"/>
    </row>
    <row r="49008" spans="3:3" ht="12.75">
      <c r="C49008" s="101"/>
    </row>
    <row r="49009" spans="3:3" ht="12.75">
      <c r="C49009" s="101"/>
    </row>
    <row r="49010" spans="3:3" ht="12.75">
      <c r="C49010" s="101"/>
    </row>
    <row r="49011" spans="3:3" ht="12.75">
      <c r="C49011" s="101"/>
    </row>
    <row r="49012" spans="3:3" ht="12.75">
      <c r="C49012" s="101"/>
    </row>
    <row r="49013" spans="3:3" ht="12.75">
      <c r="C49013" s="101"/>
    </row>
    <row r="49014" spans="3:3" ht="12.75">
      <c r="C49014" s="101"/>
    </row>
    <row r="49015" spans="3:3" ht="12.75">
      <c r="C49015" s="101"/>
    </row>
    <row r="49016" spans="3:3" ht="12.75">
      <c r="C49016" s="101"/>
    </row>
    <row r="49017" spans="3:3" ht="12.75">
      <c r="C49017" s="101"/>
    </row>
    <row r="49018" spans="3:3" ht="12.75">
      <c r="C49018" s="101"/>
    </row>
    <row r="49019" spans="3:3" ht="12.75">
      <c r="C49019" s="101"/>
    </row>
    <row r="49020" spans="3:3" ht="12.75">
      <c r="C49020" s="101"/>
    </row>
    <row r="49021" spans="3:3" ht="12.75">
      <c r="C49021" s="101"/>
    </row>
    <row r="49022" spans="3:3" ht="12.75">
      <c r="C49022" s="101"/>
    </row>
    <row r="49023" spans="3:3" ht="12.75">
      <c r="C49023" s="101"/>
    </row>
    <row r="49024" spans="3:3" ht="12.75">
      <c r="C49024" s="101"/>
    </row>
    <row r="49025" spans="3:3" ht="12.75">
      <c r="C49025" s="101"/>
    </row>
    <row r="49026" spans="3:3" ht="12.75">
      <c r="C49026" s="101"/>
    </row>
    <row r="49027" spans="3:3" ht="12.75">
      <c r="C49027" s="101"/>
    </row>
    <row r="49028" spans="3:3" ht="12.75">
      <c r="C49028" s="101"/>
    </row>
    <row r="49029" spans="3:3" ht="12.75">
      <c r="C49029" s="101"/>
    </row>
    <row r="49030" spans="3:3" ht="12.75">
      <c r="C49030" s="101"/>
    </row>
    <row r="49031" spans="3:3" ht="12.75">
      <c r="C49031" s="101"/>
    </row>
    <row r="49032" spans="3:3" ht="12.75">
      <c r="C49032" s="101"/>
    </row>
    <row r="49033" spans="3:3" ht="12.75">
      <c r="C49033" s="101"/>
    </row>
    <row r="49034" spans="3:3" ht="12.75">
      <c r="C49034" s="101"/>
    </row>
    <row r="49035" spans="3:3" ht="12.75">
      <c r="C49035" s="101"/>
    </row>
    <row r="49036" spans="3:3" ht="12.75">
      <c r="C49036" s="101"/>
    </row>
    <row r="49037" spans="3:3" ht="12.75">
      <c r="C49037" s="101"/>
    </row>
    <row r="49038" spans="3:3" ht="12.75">
      <c r="C49038" s="101"/>
    </row>
    <row r="49039" spans="3:3" ht="12.75">
      <c r="C49039" s="101"/>
    </row>
    <row r="49040" spans="3:3" ht="12.75">
      <c r="C49040" s="101"/>
    </row>
    <row r="49041" spans="3:3" ht="12.75">
      <c r="C49041" s="101"/>
    </row>
    <row r="49042" spans="3:3" ht="12.75">
      <c r="C49042" s="101"/>
    </row>
    <row r="49043" spans="3:3" ht="12.75">
      <c r="C49043" s="101"/>
    </row>
    <row r="49044" spans="3:3" ht="12.75">
      <c r="C49044" s="101"/>
    </row>
    <row r="49045" spans="3:3" ht="12.75">
      <c r="C49045" s="101"/>
    </row>
    <row r="49046" spans="3:3" ht="12.75">
      <c r="C49046" s="101"/>
    </row>
    <row r="49047" spans="3:3" ht="12.75">
      <c r="C49047" s="101"/>
    </row>
    <row r="49048" spans="3:3" ht="12.75">
      <c r="C49048" s="101"/>
    </row>
    <row r="49049" spans="3:3" ht="12.75">
      <c r="C49049" s="101"/>
    </row>
    <row r="49050" spans="3:3" ht="12.75">
      <c r="C49050" s="101"/>
    </row>
    <row r="49051" spans="3:3" ht="12.75">
      <c r="C49051" s="101"/>
    </row>
    <row r="49052" spans="3:3" ht="12.75">
      <c r="C49052" s="101"/>
    </row>
    <row r="49053" spans="3:3" ht="12.75">
      <c r="C49053" s="101"/>
    </row>
    <row r="49054" spans="3:3" ht="12.75">
      <c r="C49054" s="101"/>
    </row>
    <row r="49055" spans="3:3" ht="12.75">
      <c r="C49055" s="101"/>
    </row>
    <row r="49056" spans="3:3" ht="12.75">
      <c r="C49056" s="101"/>
    </row>
    <row r="49057" spans="3:3" ht="12.75">
      <c r="C49057" s="101"/>
    </row>
    <row r="49058" spans="3:3" ht="12.75">
      <c r="C49058" s="101"/>
    </row>
    <row r="49059" spans="3:3" ht="12.75">
      <c r="C49059" s="101"/>
    </row>
    <row r="49060" spans="3:3" ht="12.75">
      <c r="C49060" s="101"/>
    </row>
    <row r="49061" spans="3:3" ht="12.75">
      <c r="C49061" s="101"/>
    </row>
    <row r="49062" spans="3:3" ht="12.75">
      <c r="C49062" s="101"/>
    </row>
    <row r="49063" spans="3:3" ht="12.75">
      <c r="C49063" s="101"/>
    </row>
    <row r="49064" spans="3:3" ht="12.75">
      <c r="C49064" s="101"/>
    </row>
    <row r="49065" spans="3:3" ht="12.75">
      <c r="C49065" s="101"/>
    </row>
    <row r="49066" spans="3:3" ht="12.75">
      <c r="C49066" s="101"/>
    </row>
    <row r="49067" spans="3:3" ht="12.75">
      <c r="C49067" s="101"/>
    </row>
    <row r="49068" spans="3:3" ht="12.75">
      <c r="C49068" s="101"/>
    </row>
    <row r="49069" spans="3:3" ht="12.75">
      <c r="C49069" s="101"/>
    </row>
    <row r="49070" spans="3:3" ht="12.75">
      <c r="C49070" s="101"/>
    </row>
    <row r="49071" spans="3:3" ht="12.75">
      <c r="C49071" s="101"/>
    </row>
    <row r="49072" spans="3:3" ht="12.75">
      <c r="C49072" s="101"/>
    </row>
    <row r="49073" spans="3:3" ht="12.75">
      <c r="C49073" s="101"/>
    </row>
    <row r="49074" spans="3:3" ht="12.75">
      <c r="C49074" s="101"/>
    </row>
    <row r="49075" spans="3:3" ht="12.75">
      <c r="C49075" s="101"/>
    </row>
    <row r="49076" spans="3:3" ht="12.75">
      <c r="C49076" s="101"/>
    </row>
    <row r="49077" spans="3:3" ht="12.75">
      <c r="C49077" s="101"/>
    </row>
    <row r="49078" spans="3:3" ht="12.75">
      <c r="C49078" s="101"/>
    </row>
    <row r="49079" spans="3:3" ht="12.75">
      <c r="C49079" s="101"/>
    </row>
    <row r="49080" spans="3:3" ht="12.75">
      <c r="C49080" s="101"/>
    </row>
    <row r="49081" spans="3:3" ht="12.75">
      <c r="C49081" s="101"/>
    </row>
    <row r="49082" spans="3:3" ht="12.75">
      <c r="C49082" s="101"/>
    </row>
    <row r="49083" spans="3:3" ht="12.75">
      <c r="C49083" s="101"/>
    </row>
    <row r="49084" spans="3:3" ht="12.75">
      <c r="C49084" s="101"/>
    </row>
    <row r="49085" spans="3:3" ht="12.75">
      <c r="C49085" s="101"/>
    </row>
    <row r="49086" spans="3:3" ht="12.75">
      <c r="C49086" s="101"/>
    </row>
    <row r="49087" spans="3:3" ht="12.75">
      <c r="C49087" s="101"/>
    </row>
    <row r="49088" spans="3:3" ht="12.75">
      <c r="C49088" s="101"/>
    </row>
    <row r="49089" spans="3:3" ht="12.75">
      <c r="C49089" s="101"/>
    </row>
    <row r="49090" spans="3:3" ht="12.75">
      <c r="C49090" s="101"/>
    </row>
    <row r="49091" spans="3:3" ht="12.75">
      <c r="C49091" s="101"/>
    </row>
    <row r="49092" spans="3:3" ht="12.75">
      <c r="C49092" s="101"/>
    </row>
    <row r="49093" spans="3:3" ht="12.75">
      <c r="C49093" s="101"/>
    </row>
    <row r="49094" spans="3:3" ht="12.75">
      <c r="C49094" s="101"/>
    </row>
    <row r="49095" spans="3:3" ht="12.75">
      <c r="C49095" s="101"/>
    </row>
    <row r="49096" spans="3:3" ht="12.75">
      <c r="C49096" s="101"/>
    </row>
    <row r="49097" spans="3:3" ht="12.75">
      <c r="C49097" s="101"/>
    </row>
    <row r="49098" spans="3:3" ht="12.75">
      <c r="C49098" s="101"/>
    </row>
    <row r="49099" spans="3:3" ht="12.75">
      <c r="C49099" s="101"/>
    </row>
    <row r="49100" spans="3:3" ht="12.75">
      <c r="C49100" s="101"/>
    </row>
    <row r="49101" spans="3:3" ht="12.75">
      <c r="C49101" s="101"/>
    </row>
    <row r="49102" spans="3:3" ht="12.75">
      <c r="C49102" s="101"/>
    </row>
    <row r="49103" spans="3:3" ht="12.75">
      <c r="C49103" s="101"/>
    </row>
    <row r="49104" spans="3:3" ht="12.75">
      <c r="C49104" s="101"/>
    </row>
    <row r="49105" spans="3:3" ht="12.75">
      <c r="C49105" s="101"/>
    </row>
    <row r="49106" spans="3:3" ht="12.75">
      <c r="C49106" s="101"/>
    </row>
    <row r="49107" spans="3:3" ht="12.75">
      <c r="C49107" s="101"/>
    </row>
    <row r="49108" spans="3:3" ht="12.75">
      <c r="C49108" s="101"/>
    </row>
    <row r="49109" spans="3:3" ht="12.75">
      <c r="C49109" s="101"/>
    </row>
    <row r="49110" spans="3:3" ht="12.75">
      <c r="C49110" s="101"/>
    </row>
    <row r="49111" spans="3:3" ht="12.75">
      <c r="C49111" s="101"/>
    </row>
    <row r="49112" spans="3:3" ht="12.75">
      <c r="C49112" s="101"/>
    </row>
    <row r="49113" spans="3:3" ht="12.75">
      <c r="C49113" s="101"/>
    </row>
    <row r="49114" spans="3:3" ht="12.75">
      <c r="C49114" s="101"/>
    </row>
    <row r="49115" spans="3:3" ht="12.75">
      <c r="C49115" s="101"/>
    </row>
    <row r="49116" spans="3:3" ht="12.75">
      <c r="C49116" s="101"/>
    </row>
    <row r="49117" spans="3:3" ht="12.75">
      <c r="C49117" s="101"/>
    </row>
    <row r="49118" spans="3:3" ht="12.75">
      <c r="C49118" s="101"/>
    </row>
    <row r="49119" spans="3:3" ht="12.75">
      <c r="C49119" s="101"/>
    </row>
    <row r="49120" spans="3:3" ht="12.75">
      <c r="C49120" s="101"/>
    </row>
    <row r="49121" spans="3:3" ht="12.75">
      <c r="C49121" s="101"/>
    </row>
    <row r="49122" spans="3:3" ht="12.75">
      <c r="C49122" s="101"/>
    </row>
    <row r="49123" spans="3:3" ht="12.75">
      <c r="C49123" s="101"/>
    </row>
    <row r="49124" spans="3:3" ht="12.75">
      <c r="C49124" s="101"/>
    </row>
    <row r="49125" spans="3:3" ht="12.75">
      <c r="C49125" s="101"/>
    </row>
    <row r="49126" spans="3:3" ht="12.75">
      <c r="C49126" s="101"/>
    </row>
    <row r="49127" spans="3:3" ht="12.75">
      <c r="C49127" s="101"/>
    </row>
    <row r="49128" spans="3:3" ht="12.75">
      <c r="C49128" s="101"/>
    </row>
    <row r="49129" spans="3:3" ht="12.75">
      <c r="C49129" s="101"/>
    </row>
    <row r="49130" spans="3:3" ht="12.75">
      <c r="C49130" s="101"/>
    </row>
    <row r="49131" spans="3:3" ht="12.75">
      <c r="C49131" s="101"/>
    </row>
    <row r="49132" spans="3:3" ht="12.75">
      <c r="C49132" s="101"/>
    </row>
    <row r="49133" spans="3:3" ht="12.75">
      <c r="C49133" s="101"/>
    </row>
    <row r="49134" spans="3:3" ht="12.75">
      <c r="C49134" s="101"/>
    </row>
    <row r="49135" spans="3:3" ht="12.75">
      <c r="C49135" s="101"/>
    </row>
    <row r="49136" spans="3:3" ht="12.75">
      <c r="C49136" s="101"/>
    </row>
    <row r="49137" spans="3:3" ht="12.75">
      <c r="C49137" s="101"/>
    </row>
    <row r="49138" spans="3:3" ht="12.75">
      <c r="C49138" s="101"/>
    </row>
    <row r="49139" spans="3:3" ht="12.75">
      <c r="C49139" s="101"/>
    </row>
    <row r="49140" spans="3:3" ht="12.75">
      <c r="C49140" s="101"/>
    </row>
    <row r="49141" spans="3:3" ht="12.75">
      <c r="C49141" s="101"/>
    </row>
    <row r="49142" spans="3:3" ht="12.75">
      <c r="C49142" s="101"/>
    </row>
    <row r="49143" spans="3:3" ht="12.75">
      <c r="C49143" s="101"/>
    </row>
    <row r="49144" spans="3:3" ht="12.75">
      <c r="C49144" s="101"/>
    </row>
    <row r="49145" spans="3:3" ht="12.75">
      <c r="C49145" s="101"/>
    </row>
    <row r="49146" spans="3:3" ht="12.75">
      <c r="C49146" s="101"/>
    </row>
    <row r="49147" spans="3:3" ht="12.75">
      <c r="C49147" s="101"/>
    </row>
    <row r="49148" spans="3:3" ht="12.75">
      <c r="C49148" s="101"/>
    </row>
    <row r="49149" spans="3:3" ht="12.75">
      <c r="C49149" s="101"/>
    </row>
    <row r="49150" spans="3:3" ht="12.75">
      <c r="C49150" s="101"/>
    </row>
    <row r="49151" spans="3:3" ht="12.75">
      <c r="C49151" s="101"/>
    </row>
    <row r="49152" spans="3:3" ht="12.75">
      <c r="C49152" s="101"/>
    </row>
    <row r="49153" spans="3:3" ht="12.75">
      <c r="C49153" s="101"/>
    </row>
    <row r="49154" spans="3:3" ht="12.75">
      <c r="C49154" s="101"/>
    </row>
    <row r="49155" spans="3:3" ht="12.75">
      <c r="C49155" s="101"/>
    </row>
    <row r="49156" spans="3:3" ht="12.75">
      <c r="C49156" s="101"/>
    </row>
    <row r="49157" spans="3:3" ht="12.75">
      <c r="C49157" s="101"/>
    </row>
    <row r="49158" spans="3:3" ht="12.75">
      <c r="C49158" s="101"/>
    </row>
    <row r="49159" spans="3:3" ht="12.75">
      <c r="C49159" s="101"/>
    </row>
    <row r="49160" spans="3:3" ht="12.75">
      <c r="C49160" s="101"/>
    </row>
    <row r="49161" spans="3:3" ht="12.75">
      <c r="C49161" s="101"/>
    </row>
    <row r="49162" spans="3:3" ht="12.75">
      <c r="C49162" s="101"/>
    </row>
    <row r="49163" spans="3:3" ht="12.75">
      <c r="C49163" s="101"/>
    </row>
    <row r="49164" spans="3:3" ht="12.75">
      <c r="C49164" s="101"/>
    </row>
    <row r="49165" spans="3:3" ht="12.75">
      <c r="C49165" s="101"/>
    </row>
    <row r="49166" spans="3:3" ht="12.75">
      <c r="C49166" s="101"/>
    </row>
    <row r="49167" spans="3:3" ht="12.75">
      <c r="C49167" s="101"/>
    </row>
    <row r="49168" spans="3:3" ht="12.75">
      <c r="C49168" s="101"/>
    </row>
    <row r="49169" spans="3:3" ht="12.75">
      <c r="C49169" s="101"/>
    </row>
    <row r="49170" spans="3:3" ht="12.75">
      <c r="C49170" s="101"/>
    </row>
    <row r="49171" spans="3:3" ht="12.75">
      <c r="C49171" s="101"/>
    </row>
    <row r="49172" spans="3:3" ht="12.75">
      <c r="C49172" s="101"/>
    </row>
    <row r="49173" spans="3:3" ht="12.75">
      <c r="C49173" s="101"/>
    </row>
    <row r="49174" spans="3:3" ht="12.75">
      <c r="C49174" s="101"/>
    </row>
    <row r="49175" spans="3:3" ht="12.75">
      <c r="C49175" s="101"/>
    </row>
    <row r="49176" spans="3:3" ht="12.75">
      <c r="C49176" s="101"/>
    </row>
    <row r="49177" spans="3:3" ht="12.75">
      <c r="C49177" s="101"/>
    </row>
    <row r="49178" spans="3:3" ht="12.75">
      <c r="C49178" s="101"/>
    </row>
    <row r="49179" spans="3:3" ht="12.75">
      <c r="C49179" s="101"/>
    </row>
    <row r="49180" spans="3:3" ht="12.75">
      <c r="C49180" s="101"/>
    </row>
    <row r="49181" spans="3:3" ht="12.75">
      <c r="C49181" s="101"/>
    </row>
    <row r="49182" spans="3:3" ht="12.75">
      <c r="C49182" s="101"/>
    </row>
    <row r="49183" spans="3:3" ht="12.75">
      <c r="C49183" s="101"/>
    </row>
    <row r="49184" spans="3:3" ht="12.75">
      <c r="C49184" s="101"/>
    </row>
    <row r="49185" spans="3:3" ht="12.75">
      <c r="C49185" s="101"/>
    </row>
    <row r="49186" spans="3:3" ht="12.75">
      <c r="C49186" s="101"/>
    </row>
    <row r="49187" spans="3:3" ht="12.75">
      <c r="C49187" s="101"/>
    </row>
    <row r="49188" spans="3:3" ht="12.75">
      <c r="C49188" s="101"/>
    </row>
    <row r="49189" spans="3:3" ht="12.75">
      <c r="C49189" s="101"/>
    </row>
    <row r="49190" spans="3:3" ht="12.75">
      <c r="C49190" s="101"/>
    </row>
    <row r="49191" spans="3:3" ht="12.75">
      <c r="C49191" s="101"/>
    </row>
    <row r="49192" spans="3:3" ht="12.75">
      <c r="C49192" s="101"/>
    </row>
    <row r="49193" spans="3:3" ht="12.75">
      <c r="C49193" s="101"/>
    </row>
    <row r="49194" spans="3:3" ht="12.75">
      <c r="C49194" s="101"/>
    </row>
    <row r="49195" spans="3:3" ht="12.75">
      <c r="C49195" s="101"/>
    </row>
    <row r="49196" spans="3:3" ht="12.75">
      <c r="C49196" s="101"/>
    </row>
    <row r="49197" spans="3:3" ht="12.75">
      <c r="C49197" s="101"/>
    </row>
    <row r="49198" spans="3:3" ht="12.75">
      <c r="C49198" s="101"/>
    </row>
    <row r="49199" spans="3:3" ht="12.75">
      <c r="C49199" s="101"/>
    </row>
    <row r="49200" spans="3:3" ht="12.75">
      <c r="C49200" s="101"/>
    </row>
    <row r="49201" spans="3:3" ht="12.75">
      <c r="C49201" s="101"/>
    </row>
    <row r="49202" spans="3:3" ht="12.75">
      <c r="C49202" s="101"/>
    </row>
    <row r="49203" spans="3:3" ht="12.75">
      <c r="C49203" s="101"/>
    </row>
    <row r="49204" spans="3:3" ht="12.75">
      <c r="C49204" s="101"/>
    </row>
    <row r="49205" spans="3:3" ht="12.75">
      <c r="C49205" s="101"/>
    </row>
    <row r="49206" spans="3:3" ht="12.75">
      <c r="C49206" s="101"/>
    </row>
    <row r="49207" spans="3:3" ht="12.75">
      <c r="C49207" s="101"/>
    </row>
    <row r="49208" spans="3:3" ht="12.75">
      <c r="C49208" s="101"/>
    </row>
    <row r="49209" spans="3:3" ht="12.75">
      <c r="C49209" s="101"/>
    </row>
    <row r="49210" spans="3:3" ht="12.75">
      <c r="C49210" s="101"/>
    </row>
    <row r="49211" spans="3:3" ht="12.75">
      <c r="C49211" s="101"/>
    </row>
    <row r="49212" spans="3:3" ht="12.75">
      <c r="C49212" s="101"/>
    </row>
    <row r="49213" spans="3:3" ht="12.75">
      <c r="C49213" s="101"/>
    </row>
    <row r="49214" spans="3:3" ht="12.75">
      <c r="C49214" s="101"/>
    </row>
    <row r="49215" spans="3:3" ht="12.75">
      <c r="C49215" s="101"/>
    </row>
    <row r="49216" spans="3:3" ht="12.75">
      <c r="C49216" s="101"/>
    </row>
    <row r="49217" spans="3:3" ht="12.75">
      <c r="C49217" s="101"/>
    </row>
    <row r="49218" spans="3:3" ht="12.75">
      <c r="C49218" s="101"/>
    </row>
    <row r="49219" spans="3:3" ht="12.75">
      <c r="C49219" s="101"/>
    </row>
    <row r="49220" spans="3:3" ht="12.75">
      <c r="C49220" s="101"/>
    </row>
    <row r="49221" spans="3:3" ht="12.75">
      <c r="C49221" s="101"/>
    </row>
    <row r="49222" spans="3:3" ht="12.75">
      <c r="C49222" s="101"/>
    </row>
    <row r="49223" spans="3:3" ht="12.75">
      <c r="C49223" s="101"/>
    </row>
    <row r="49224" spans="3:3" ht="12.75">
      <c r="C49224" s="101"/>
    </row>
    <row r="49225" spans="3:3" ht="12.75">
      <c r="C49225" s="101"/>
    </row>
    <row r="49226" spans="3:3" ht="12.75">
      <c r="C49226" s="101"/>
    </row>
    <row r="49227" spans="3:3" ht="12.75">
      <c r="C49227" s="101"/>
    </row>
    <row r="49228" spans="3:3" ht="12.75">
      <c r="C49228" s="101"/>
    </row>
    <row r="49229" spans="3:3" ht="12.75">
      <c r="C49229" s="101"/>
    </row>
    <row r="49230" spans="3:3" ht="12.75">
      <c r="C49230" s="101"/>
    </row>
    <row r="49231" spans="3:3" ht="12.75">
      <c r="C49231" s="101"/>
    </row>
    <row r="49232" spans="3:3" ht="12.75">
      <c r="C49232" s="101"/>
    </row>
    <row r="49233" spans="3:3" ht="12.75">
      <c r="C49233" s="101"/>
    </row>
    <row r="49234" spans="3:3" ht="12.75">
      <c r="C49234" s="101"/>
    </row>
    <row r="49235" spans="3:3" ht="12.75">
      <c r="C49235" s="101"/>
    </row>
    <row r="49236" spans="3:3" ht="12.75">
      <c r="C49236" s="101"/>
    </row>
    <row r="49237" spans="3:3" ht="12.75">
      <c r="C49237" s="101"/>
    </row>
    <row r="49238" spans="3:3" ht="12.75">
      <c r="C49238" s="101"/>
    </row>
    <row r="49239" spans="3:3" ht="12.75">
      <c r="C49239" s="101"/>
    </row>
    <row r="49240" spans="3:3" ht="12.75">
      <c r="C49240" s="101"/>
    </row>
    <row r="49241" spans="3:3" ht="12.75">
      <c r="C49241" s="101"/>
    </row>
    <row r="49242" spans="3:3" ht="12.75">
      <c r="C49242" s="101"/>
    </row>
    <row r="49243" spans="3:3" ht="12.75">
      <c r="C49243" s="101"/>
    </row>
    <row r="49244" spans="3:3" ht="12.75">
      <c r="C49244" s="101"/>
    </row>
    <row r="49245" spans="3:3" ht="12.75">
      <c r="C49245" s="101"/>
    </row>
    <row r="49246" spans="3:3" ht="12.75">
      <c r="C49246" s="101"/>
    </row>
    <row r="49247" spans="3:3" ht="12.75">
      <c r="C49247" s="101"/>
    </row>
    <row r="49248" spans="3:3" ht="12.75">
      <c r="C49248" s="101"/>
    </row>
    <row r="49249" spans="3:3" ht="12.75">
      <c r="C49249" s="101"/>
    </row>
    <row r="49250" spans="3:3" ht="12.75">
      <c r="C49250" s="101"/>
    </row>
    <row r="49251" spans="3:3" ht="12.75">
      <c r="C49251" s="101"/>
    </row>
    <row r="49252" spans="3:3" ht="12.75">
      <c r="C49252" s="101"/>
    </row>
    <row r="49253" spans="3:3" ht="12.75">
      <c r="C49253" s="101"/>
    </row>
    <row r="49254" spans="3:3" ht="12.75">
      <c r="C49254" s="101"/>
    </row>
    <row r="49255" spans="3:3" ht="12.75">
      <c r="C49255" s="101"/>
    </row>
    <row r="49256" spans="3:3" ht="12.75">
      <c r="C49256" s="101"/>
    </row>
    <row r="49257" spans="3:3" ht="12.75">
      <c r="C49257" s="101"/>
    </row>
    <row r="49258" spans="3:3" ht="12.75">
      <c r="C49258" s="101"/>
    </row>
    <row r="49259" spans="3:3" ht="12.75">
      <c r="C49259" s="101"/>
    </row>
    <row r="49260" spans="3:3" ht="12.75">
      <c r="C49260" s="101"/>
    </row>
    <row r="49261" spans="3:3" ht="12.75">
      <c r="C49261" s="101"/>
    </row>
    <row r="49262" spans="3:3" ht="12.75">
      <c r="C49262" s="101"/>
    </row>
    <row r="49263" spans="3:3" ht="12.75">
      <c r="C49263" s="101"/>
    </row>
    <row r="49264" spans="3:3" ht="12.75">
      <c r="C49264" s="101"/>
    </row>
    <row r="49265" spans="3:3" ht="12.75">
      <c r="C49265" s="101"/>
    </row>
    <row r="49266" spans="3:3" ht="12.75">
      <c r="C49266" s="101"/>
    </row>
    <row r="49267" spans="3:3" ht="12.75">
      <c r="C49267" s="101"/>
    </row>
    <row r="49268" spans="3:3" ht="12.75">
      <c r="C49268" s="101"/>
    </row>
    <row r="49269" spans="3:3" ht="12.75">
      <c r="C49269" s="101"/>
    </row>
    <row r="49270" spans="3:3" ht="12.75">
      <c r="C49270" s="101"/>
    </row>
    <row r="49271" spans="3:3" ht="12.75">
      <c r="C49271" s="101"/>
    </row>
    <row r="49272" spans="3:3" ht="12.75">
      <c r="C49272" s="101"/>
    </row>
    <row r="49273" spans="3:3" ht="12.75">
      <c r="C49273" s="101"/>
    </row>
    <row r="49274" spans="3:3" ht="12.75">
      <c r="C49274" s="101"/>
    </row>
    <row r="49275" spans="3:3" ht="12.75">
      <c r="C49275" s="101"/>
    </row>
    <row r="49276" spans="3:3" ht="12.75">
      <c r="C49276" s="101"/>
    </row>
    <row r="49277" spans="3:3" ht="12.75">
      <c r="C49277" s="101"/>
    </row>
    <row r="49278" spans="3:3" ht="12.75">
      <c r="C49278" s="101"/>
    </row>
    <row r="49279" spans="3:3" ht="12.75">
      <c r="C49279" s="101"/>
    </row>
    <row r="49280" spans="3:3" ht="12.75">
      <c r="C49280" s="101"/>
    </row>
    <row r="49281" spans="3:3" ht="12.75">
      <c r="C49281" s="101"/>
    </row>
    <row r="49282" spans="3:3" ht="12.75">
      <c r="C49282" s="101"/>
    </row>
    <row r="49283" spans="3:3" ht="12.75">
      <c r="C49283" s="101"/>
    </row>
    <row r="49284" spans="3:3" ht="12.75">
      <c r="C49284" s="101"/>
    </row>
    <row r="49285" spans="3:3" ht="12.75">
      <c r="C49285" s="101"/>
    </row>
    <row r="49286" spans="3:3" ht="12.75">
      <c r="C49286" s="101"/>
    </row>
    <row r="49287" spans="3:3" ht="12.75">
      <c r="C49287" s="101"/>
    </row>
    <row r="49288" spans="3:3" ht="12.75">
      <c r="C49288" s="101"/>
    </row>
    <row r="49289" spans="3:3" ht="12.75">
      <c r="C49289" s="101"/>
    </row>
    <row r="49290" spans="3:3" ht="12.75">
      <c r="C49290" s="101"/>
    </row>
    <row r="49291" spans="3:3" ht="12.75">
      <c r="C49291" s="101"/>
    </row>
    <row r="49292" spans="3:3" ht="12.75">
      <c r="C49292" s="101"/>
    </row>
    <row r="49293" spans="3:3" ht="12.75">
      <c r="C49293" s="101"/>
    </row>
    <row r="49294" spans="3:3" ht="12.75">
      <c r="C49294" s="101"/>
    </row>
    <row r="49295" spans="3:3" ht="12.75">
      <c r="C49295" s="101"/>
    </row>
    <row r="49296" spans="3:3" ht="12.75">
      <c r="C49296" s="101"/>
    </row>
    <row r="49297" spans="3:3" ht="12.75">
      <c r="C49297" s="101"/>
    </row>
    <row r="49298" spans="3:3" ht="12.75">
      <c r="C49298" s="101"/>
    </row>
    <row r="49299" spans="3:3" ht="12.75">
      <c r="C49299" s="101"/>
    </row>
    <row r="49300" spans="3:3" ht="12.75">
      <c r="C49300" s="101"/>
    </row>
    <row r="49301" spans="3:3" ht="12.75">
      <c r="C49301" s="101"/>
    </row>
    <row r="49302" spans="3:3" ht="12.75">
      <c r="C49302" s="101"/>
    </row>
    <row r="49303" spans="3:3" ht="12.75">
      <c r="C49303" s="101"/>
    </row>
    <row r="49304" spans="3:3" ht="12.75">
      <c r="C49304" s="101"/>
    </row>
    <row r="49305" spans="3:3" ht="12.75">
      <c r="C49305" s="101"/>
    </row>
    <row r="49306" spans="3:3" ht="12.75">
      <c r="C49306" s="101"/>
    </row>
    <row r="49307" spans="3:3" ht="12.75">
      <c r="C49307" s="101"/>
    </row>
    <row r="49308" spans="3:3" ht="12.75">
      <c r="C49308" s="101"/>
    </row>
    <row r="49309" spans="3:3" ht="12.75">
      <c r="C49309" s="101"/>
    </row>
    <row r="49310" spans="3:3" ht="12.75">
      <c r="C49310" s="101"/>
    </row>
    <row r="49311" spans="3:3" ht="12.75">
      <c r="C49311" s="101"/>
    </row>
    <row r="49312" spans="3:3" ht="12.75">
      <c r="C49312" s="101"/>
    </row>
    <row r="49313" spans="3:3" ht="12.75">
      <c r="C49313" s="101"/>
    </row>
    <row r="49314" spans="3:3" ht="12.75">
      <c r="C49314" s="101"/>
    </row>
    <row r="49315" spans="3:3" ht="12.75">
      <c r="C49315" s="101"/>
    </row>
    <row r="49316" spans="3:3" ht="12.75">
      <c r="C49316" s="101"/>
    </row>
    <row r="49317" spans="3:3" ht="12.75">
      <c r="C49317" s="101"/>
    </row>
    <row r="49318" spans="3:3" ht="12.75">
      <c r="C49318" s="101"/>
    </row>
    <row r="49319" spans="3:3" ht="12.75">
      <c r="C49319" s="101"/>
    </row>
    <row r="49320" spans="3:3" ht="12.75">
      <c r="C49320" s="101"/>
    </row>
    <row r="49321" spans="3:3" ht="12.75">
      <c r="C49321" s="101"/>
    </row>
    <row r="49322" spans="3:3" ht="12.75">
      <c r="C49322" s="101"/>
    </row>
    <row r="49323" spans="3:3" ht="12.75">
      <c r="C49323" s="101"/>
    </row>
    <row r="49324" spans="3:3" ht="12.75">
      <c r="C49324" s="101"/>
    </row>
    <row r="49325" spans="3:3" ht="12.75">
      <c r="C49325" s="101"/>
    </row>
    <row r="49326" spans="3:3" ht="12.75">
      <c r="C49326" s="101"/>
    </row>
    <row r="49327" spans="3:3" ht="12.75">
      <c r="C49327" s="101"/>
    </row>
    <row r="49328" spans="3:3" ht="12.75">
      <c r="C49328" s="101"/>
    </row>
    <row r="49329" spans="3:3" ht="12.75">
      <c r="C49329" s="101"/>
    </row>
    <row r="49330" spans="3:3" ht="12.75">
      <c r="C49330" s="101"/>
    </row>
    <row r="49331" spans="3:3" ht="12.75">
      <c r="C49331" s="101"/>
    </row>
    <row r="49332" spans="3:3" ht="12.75">
      <c r="C49332" s="101"/>
    </row>
    <row r="49333" spans="3:3" ht="12.75">
      <c r="C49333" s="101"/>
    </row>
    <row r="49334" spans="3:3" ht="12.75">
      <c r="C49334" s="101"/>
    </row>
    <row r="49335" spans="3:3" ht="12.75">
      <c r="C49335" s="101"/>
    </row>
    <row r="49336" spans="3:3" ht="12.75">
      <c r="C49336" s="101"/>
    </row>
    <row r="49337" spans="3:3" ht="12.75">
      <c r="C49337" s="101"/>
    </row>
    <row r="49338" spans="3:3" ht="12.75">
      <c r="C49338" s="101"/>
    </row>
    <row r="49339" spans="3:3" ht="12.75">
      <c r="C49339" s="101"/>
    </row>
    <row r="49340" spans="3:3" ht="12.75">
      <c r="C49340" s="101"/>
    </row>
    <row r="49341" spans="3:3" ht="12.75">
      <c r="C49341" s="101"/>
    </row>
    <row r="49342" spans="3:3" ht="12.75">
      <c r="C49342" s="101"/>
    </row>
    <row r="49343" spans="3:3" ht="12.75">
      <c r="C49343" s="101"/>
    </row>
    <row r="49344" spans="3:3" ht="12.75">
      <c r="C49344" s="101"/>
    </row>
    <row r="49345" spans="3:3" ht="12.75">
      <c r="C49345" s="101"/>
    </row>
    <row r="49346" spans="3:3" ht="12.75">
      <c r="C49346" s="101"/>
    </row>
    <row r="49347" spans="3:3" ht="12.75">
      <c r="C49347" s="101"/>
    </row>
    <row r="49348" spans="3:3" ht="12.75">
      <c r="C49348" s="101"/>
    </row>
    <row r="49349" spans="3:3" ht="12.75">
      <c r="C49349" s="101"/>
    </row>
    <row r="49350" spans="3:3" ht="12.75">
      <c r="C49350" s="101"/>
    </row>
    <row r="49351" spans="3:3" ht="12.75">
      <c r="C49351" s="101"/>
    </row>
    <row r="49352" spans="3:3" ht="12.75">
      <c r="C49352" s="101"/>
    </row>
    <row r="49353" spans="3:3" ht="12.75">
      <c r="C49353" s="101"/>
    </row>
    <row r="49354" spans="3:3" ht="12.75">
      <c r="C49354" s="101"/>
    </row>
    <row r="49355" spans="3:3" ht="12.75">
      <c r="C49355" s="101"/>
    </row>
    <row r="49356" spans="3:3" ht="12.75">
      <c r="C49356" s="101"/>
    </row>
    <row r="49357" spans="3:3" ht="12.75">
      <c r="C49357" s="101"/>
    </row>
    <row r="49358" spans="3:3" ht="12.75">
      <c r="C49358" s="101"/>
    </row>
    <row r="49359" spans="3:3" ht="12.75">
      <c r="C49359" s="101"/>
    </row>
    <row r="49360" spans="3:3" ht="12.75">
      <c r="C49360" s="101"/>
    </row>
    <row r="49361" spans="3:3" ht="12.75">
      <c r="C49361" s="101"/>
    </row>
    <row r="49362" spans="3:3" ht="12.75">
      <c r="C49362" s="101"/>
    </row>
    <row r="49363" spans="3:3" ht="12.75">
      <c r="C49363" s="101"/>
    </row>
    <row r="49364" spans="3:3" ht="12.75">
      <c r="C49364" s="101"/>
    </row>
    <row r="49365" spans="3:3" ht="12.75">
      <c r="C49365" s="101"/>
    </row>
    <row r="49366" spans="3:3" ht="12.75">
      <c r="C49366" s="101"/>
    </row>
    <row r="49367" spans="3:3" ht="12.75">
      <c r="C49367" s="101"/>
    </row>
    <row r="49368" spans="3:3" ht="12.75">
      <c r="C49368" s="101"/>
    </row>
    <row r="49369" spans="3:3" ht="12.75">
      <c r="C49369" s="101"/>
    </row>
    <row r="49370" spans="3:3" ht="12.75">
      <c r="C49370" s="101"/>
    </row>
    <row r="49371" spans="3:3" ht="12.75">
      <c r="C49371" s="101"/>
    </row>
    <row r="49372" spans="3:3" ht="12.75">
      <c r="C49372" s="101"/>
    </row>
    <row r="49373" spans="3:3" ht="12.75">
      <c r="C49373" s="101"/>
    </row>
    <row r="49374" spans="3:3" ht="12.75">
      <c r="C49374" s="101"/>
    </row>
    <row r="49375" spans="3:3" ht="12.75">
      <c r="C49375" s="101"/>
    </row>
    <row r="49376" spans="3:3" ht="12.75">
      <c r="C49376" s="101"/>
    </row>
    <row r="49377" spans="3:3" ht="12.75">
      <c r="C49377" s="101"/>
    </row>
    <row r="49378" spans="3:3" ht="12.75">
      <c r="C49378" s="101"/>
    </row>
    <row r="49379" spans="3:3" ht="12.75">
      <c r="C49379" s="101"/>
    </row>
    <row r="49380" spans="3:3" ht="12.75">
      <c r="C49380" s="101"/>
    </row>
    <row r="49381" spans="3:3" ht="12.75">
      <c r="C49381" s="101"/>
    </row>
    <row r="49382" spans="3:3" ht="12.75">
      <c r="C49382" s="101"/>
    </row>
    <row r="49383" spans="3:3" ht="12.75">
      <c r="C49383" s="101"/>
    </row>
    <row r="49384" spans="3:3" ht="12.75">
      <c r="C49384" s="101"/>
    </row>
    <row r="49385" spans="3:3" ht="12.75">
      <c r="C49385" s="101"/>
    </row>
    <row r="49386" spans="3:3" ht="12.75">
      <c r="C49386" s="101"/>
    </row>
    <row r="49387" spans="3:3" ht="12.75">
      <c r="C49387" s="101"/>
    </row>
    <row r="49388" spans="3:3" ht="12.75">
      <c r="C49388" s="101"/>
    </row>
    <row r="49389" spans="3:3" ht="12.75">
      <c r="C49389" s="101"/>
    </row>
    <row r="49390" spans="3:3" ht="12.75">
      <c r="C49390" s="101"/>
    </row>
    <row r="49391" spans="3:3" ht="12.75">
      <c r="C49391" s="101"/>
    </row>
    <row r="49392" spans="3:3" ht="12.75">
      <c r="C49392" s="101"/>
    </row>
    <row r="49393" spans="3:3" ht="12.75">
      <c r="C49393" s="101"/>
    </row>
    <row r="49394" spans="3:3" ht="12.75">
      <c r="C49394" s="101"/>
    </row>
    <row r="49395" spans="3:3" ht="12.75">
      <c r="C49395" s="101"/>
    </row>
    <row r="49396" spans="3:3" ht="12.75">
      <c r="C49396" s="101"/>
    </row>
    <row r="49397" spans="3:3" ht="12.75">
      <c r="C49397" s="101"/>
    </row>
    <row r="49398" spans="3:3" ht="12.75">
      <c r="C49398" s="101"/>
    </row>
    <row r="49399" spans="3:3" ht="12.75">
      <c r="C49399" s="101"/>
    </row>
    <row r="49400" spans="3:3" ht="12.75">
      <c r="C49400" s="101"/>
    </row>
    <row r="49401" spans="3:3" ht="12.75">
      <c r="C49401" s="101"/>
    </row>
    <row r="49402" spans="3:3" ht="12.75">
      <c r="C49402" s="101"/>
    </row>
    <row r="49403" spans="3:3" ht="12.75">
      <c r="C49403" s="101"/>
    </row>
    <row r="49404" spans="3:3" ht="12.75">
      <c r="C49404" s="101"/>
    </row>
    <row r="49405" spans="3:3" ht="12.75">
      <c r="C49405" s="101"/>
    </row>
    <row r="49406" spans="3:3" ht="12.75">
      <c r="C49406" s="101"/>
    </row>
    <row r="49407" spans="3:3" ht="12.75">
      <c r="C49407" s="101"/>
    </row>
    <row r="49408" spans="3:3" ht="12.75">
      <c r="C49408" s="101"/>
    </row>
    <row r="49409" spans="3:3" ht="12.75">
      <c r="C49409" s="101"/>
    </row>
    <row r="49410" spans="3:3" ht="12.75">
      <c r="C49410" s="101"/>
    </row>
    <row r="49411" spans="3:3" ht="12.75">
      <c r="C49411" s="101"/>
    </row>
    <row r="49412" spans="3:3" ht="12.75">
      <c r="C49412" s="101"/>
    </row>
    <row r="49413" spans="3:3" ht="12.75">
      <c r="C49413" s="101"/>
    </row>
    <row r="49414" spans="3:3" ht="12.75">
      <c r="C49414" s="101"/>
    </row>
    <row r="49415" spans="3:3" ht="12.75">
      <c r="C49415" s="101"/>
    </row>
    <row r="49416" spans="3:3" ht="12.75">
      <c r="C49416" s="101"/>
    </row>
    <row r="49417" spans="3:3" ht="12.75">
      <c r="C49417" s="101"/>
    </row>
    <row r="49418" spans="3:3" ht="12.75">
      <c r="C49418" s="101"/>
    </row>
    <row r="49419" spans="3:3" ht="12.75">
      <c r="C49419" s="101"/>
    </row>
    <row r="49420" spans="3:3" ht="12.75">
      <c r="C49420" s="101"/>
    </row>
    <row r="49421" spans="3:3" ht="12.75">
      <c r="C49421" s="101"/>
    </row>
    <row r="49422" spans="3:3" ht="12.75">
      <c r="C49422" s="101"/>
    </row>
    <row r="49423" spans="3:3" ht="12.75">
      <c r="C49423" s="101"/>
    </row>
    <row r="49424" spans="3:3" ht="12.75">
      <c r="C49424" s="101"/>
    </row>
    <row r="49425" spans="3:3" ht="12.75">
      <c r="C49425" s="101"/>
    </row>
    <row r="49426" spans="3:3" ht="12.75">
      <c r="C49426" s="101"/>
    </row>
    <row r="49427" spans="3:3" ht="12.75">
      <c r="C49427" s="101"/>
    </row>
    <row r="49428" spans="3:3" ht="12.75">
      <c r="C49428" s="101"/>
    </row>
    <row r="49429" spans="3:3" ht="12.75">
      <c r="C49429" s="101"/>
    </row>
    <row r="49430" spans="3:3" ht="12.75">
      <c r="C49430" s="101"/>
    </row>
    <row r="49431" spans="3:3" ht="12.75">
      <c r="C49431" s="101"/>
    </row>
    <row r="49432" spans="3:3" ht="12.75">
      <c r="C49432" s="101"/>
    </row>
    <row r="49433" spans="3:3" ht="12.75">
      <c r="C49433" s="101"/>
    </row>
    <row r="49434" spans="3:3" ht="12.75">
      <c r="C49434" s="101"/>
    </row>
    <row r="49435" spans="3:3" ht="12.75">
      <c r="C49435" s="101"/>
    </row>
    <row r="49436" spans="3:3" ht="12.75">
      <c r="C49436" s="101"/>
    </row>
    <row r="49437" spans="3:3" ht="12.75">
      <c r="C49437" s="101"/>
    </row>
    <row r="49438" spans="3:3" ht="12.75">
      <c r="C49438" s="101"/>
    </row>
    <row r="49439" spans="3:3" ht="12.75">
      <c r="C49439" s="101"/>
    </row>
    <row r="49440" spans="3:3" ht="12.75">
      <c r="C49440" s="101"/>
    </row>
    <row r="49441" spans="3:3" ht="12.75">
      <c r="C49441" s="101"/>
    </row>
    <row r="49442" spans="3:3" ht="12.75">
      <c r="C49442" s="101"/>
    </row>
    <row r="49443" spans="3:3" ht="12.75">
      <c r="C49443" s="101"/>
    </row>
    <row r="49444" spans="3:3" ht="12.75">
      <c r="C49444" s="101"/>
    </row>
    <row r="49445" spans="3:3" ht="12.75">
      <c r="C49445" s="101"/>
    </row>
    <row r="49446" spans="3:3" ht="12.75">
      <c r="C49446" s="101"/>
    </row>
    <row r="49447" spans="3:3" ht="12.75">
      <c r="C49447" s="101"/>
    </row>
    <row r="49448" spans="3:3" ht="12.75">
      <c r="C49448" s="101"/>
    </row>
    <row r="49449" spans="3:3" ht="12.75">
      <c r="C49449" s="101"/>
    </row>
    <row r="49450" spans="3:3" ht="12.75">
      <c r="C49450" s="101"/>
    </row>
    <row r="49451" spans="3:3" ht="12.75">
      <c r="C49451" s="101"/>
    </row>
    <row r="49452" spans="3:3" ht="12.75">
      <c r="C49452" s="101"/>
    </row>
    <row r="49453" spans="3:3" ht="12.75">
      <c r="C49453" s="101"/>
    </row>
    <row r="49454" spans="3:3" ht="12.75">
      <c r="C49454" s="101"/>
    </row>
    <row r="49455" spans="3:3" ht="12.75">
      <c r="C49455" s="101"/>
    </row>
    <row r="49456" spans="3:3" ht="12.75">
      <c r="C49456" s="101"/>
    </row>
    <row r="49457" spans="3:3" ht="12.75">
      <c r="C49457" s="101"/>
    </row>
    <row r="49458" spans="3:3" ht="12.75">
      <c r="C49458" s="101"/>
    </row>
    <row r="49459" spans="3:3" ht="12.75">
      <c r="C49459" s="101"/>
    </row>
    <row r="49460" spans="3:3" ht="12.75">
      <c r="C49460" s="101"/>
    </row>
    <row r="49461" spans="3:3" ht="12.75">
      <c r="C49461" s="101"/>
    </row>
    <row r="49462" spans="3:3" ht="12.75">
      <c r="C49462" s="101"/>
    </row>
    <row r="49463" spans="3:3" ht="12.75">
      <c r="C49463" s="101"/>
    </row>
    <row r="49464" spans="3:3" ht="12.75">
      <c r="C49464" s="101"/>
    </row>
    <row r="49465" spans="3:3" ht="12.75">
      <c r="C49465" s="101"/>
    </row>
    <row r="49466" spans="3:3" ht="12.75">
      <c r="C49466" s="101"/>
    </row>
    <row r="49467" spans="3:3" ht="12.75">
      <c r="C49467" s="101"/>
    </row>
    <row r="49468" spans="3:3" ht="12.75">
      <c r="C49468" s="101"/>
    </row>
    <row r="49469" spans="3:3" ht="12.75">
      <c r="C49469" s="101"/>
    </row>
    <row r="49470" spans="3:3" ht="12.75">
      <c r="C49470" s="101"/>
    </row>
    <row r="49471" spans="3:3" ht="12.75">
      <c r="C49471" s="101"/>
    </row>
    <row r="49472" spans="3:3" ht="12.75">
      <c r="C49472" s="101"/>
    </row>
    <row r="49473" spans="3:3" ht="12.75">
      <c r="C49473" s="101"/>
    </row>
    <row r="49474" spans="3:3" ht="12.75">
      <c r="C49474" s="101"/>
    </row>
    <row r="49475" spans="3:3" ht="12.75">
      <c r="C49475" s="101"/>
    </row>
    <row r="49476" spans="3:3" ht="12.75">
      <c r="C49476" s="101"/>
    </row>
    <row r="49477" spans="3:3" ht="12.75">
      <c r="C49477" s="101"/>
    </row>
    <row r="49478" spans="3:3" ht="12.75">
      <c r="C49478" s="101"/>
    </row>
    <row r="49479" spans="3:3" ht="12.75">
      <c r="C49479" s="101"/>
    </row>
    <row r="49480" spans="3:3" ht="12.75">
      <c r="C49480" s="101"/>
    </row>
    <row r="49481" spans="3:3" ht="12.75">
      <c r="C49481" s="101"/>
    </row>
    <row r="49482" spans="3:3" ht="12.75">
      <c r="C49482" s="101"/>
    </row>
    <row r="49483" spans="3:3" ht="12.75">
      <c r="C49483" s="101"/>
    </row>
    <row r="49484" spans="3:3" ht="12.75">
      <c r="C49484" s="101"/>
    </row>
    <row r="49485" spans="3:3" ht="12.75">
      <c r="C49485" s="101"/>
    </row>
    <row r="49486" spans="3:3" ht="12.75">
      <c r="C49486" s="101"/>
    </row>
    <row r="49487" spans="3:3" ht="12.75">
      <c r="C49487" s="101"/>
    </row>
    <row r="49488" spans="3:3" ht="12.75">
      <c r="C49488" s="101"/>
    </row>
    <row r="49489" spans="3:3" ht="12.75">
      <c r="C49489" s="101"/>
    </row>
    <row r="49490" spans="3:3" ht="12.75">
      <c r="C49490" s="101"/>
    </row>
    <row r="49491" spans="3:3" ht="12.75">
      <c r="C49491" s="101"/>
    </row>
    <row r="49492" spans="3:3" ht="12.75">
      <c r="C49492" s="101"/>
    </row>
    <row r="49493" spans="3:3" ht="12.75">
      <c r="C49493" s="101"/>
    </row>
    <row r="49494" spans="3:3" ht="12.75">
      <c r="C49494" s="101"/>
    </row>
    <row r="49495" spans="3:3" ht="12.75">
      <c r="C49495" s="101"/>
    </row>
    <row r="49496" spans="3:3" ht="12.75">
      <c r="C49496" s="101"/>
    </row>
    <row r="49497" spans="3:3" ht="12.75">
      <c r="C49497" s="101"/>
    </row>
    <row r="49498" spans="3:3" ht="12.75">
      <c r="C49498" s="101"/>
    </row>
    <row r="49499" spans="3:3" ht="12.75">
      <c r="C49499" s="101"/>
    </row>
    <row r="49500" spans="3:3" ht="12.75">
      <c r="C49500" s="101"/>
    </row>
    <row r="49501" spans="3:3" ht="12.75">
      <c r="C49501" s="101"/>
    </row>
    <row r="49502" spans="3:3" ht="12.75">
      <c r="C49502" s="101"/>
    </row>
    <row r="49503" spans="3:3" ht="12.75">
      <c r="C49503" s="101"/>
    </row>
    <row r="49504" spans="3:3" ht="12.75">
      <c r="C49504" s="101"/>
    </row>
    <row r="49505" spans="3:3" ht="12.75">
      <c r="C49505" s="101"/>
    </row>
    <row r="49506" spans="3:3" ht="12.75">
      <c r="C49506" s="101"/>
    </row>
    <row r="49507" spans="3:3" ht="12.75">
      <c r="C49507" s="101"/>
    </row>
    <row r="49508" spans="3:3" ht="12.75">
      <c r="C49508" s="101"/>
    </row>
    <row r="49509" spans="3:3" ht="12.75">
      <c r="C49509" s="101"/>
    </row>
    <row r="49510" spans="3:3" ht="12.75">
      <c r="C49510" s="101"/>
    </row>
    <row r="49511" spans="3:3" ht="12.75">
      <c r="C49511" s="101"/>
    </row>
    <row r="49512" spans="3:3" ht="12.75">
      <c r="C49512" s="101"/>
    </row>
    <row r="49513" spans="3:3" ht="12.75">
      <c r="C49513" s="101"/>
    </row>
    <row r="49514" spans="3:3" ht="12.75">
      <c r="C49514" s="101"/>
    </row>
    <row r="49515" spans="3:3" ht="12.75">
      <c r="C49515" s="101"/>
    </row>
    <row r="49516" spans="3:3" ht="12.75">
      <c r="C49516" s="101"/>
    </row>
    <row r="49517" spans="3:3" ht="12.75">
      <c r="C49517" s="101"/>
    </row>
    <row r="49518" spans="3:3" ht="12.75">
      <c r="C49518" s="101"/>
    </row>
    <row r="49519" spans="3:3" ht="12.75">
      <c r="C49519" s="101"/>
    </row>
    <row r="49520" spans="3:3" ht="12.75">
      <c r="C49520" s="101"/>
    </row>
    <row r="49521" spans="3:3" ht="12.75">
      <c r="C49521" s="101"/>
    </row>
    <row r="49522" spans="3:3" ht="12.75">
      <c r="C49522" s="101"/>
    </row>
    <row r="49523" spans="3:3" ht="12.75">
      <c r="C49523" s="101"/>
    </row>
    <row r="49524" spans="3:3" ht="12.75">
      <c r="C49524" s="101"/>
    </row>
    <row r="49525" spans="3:3" ht="12.75">
      <c r="C49525" s="101"/>
    </row>
    <row r="49526" spans="3:3" ht="12.75">
      <c r="C49526" s="101"/>
    </row>
    <row r="49527" spans="3:3" ht="12.75">
      <c r="C49527" s="101"/>
    </row>
    <row r="49528" spans="3:3" ht="12.75">
      <c r="C49528" s="101"/>
    </row>
    <row r="49529" spans="3:3" ht="12.75">
      <c r="C49529" s="101"/>
    </row>
    <row r="49530" spans="3:3" ht="12.75">
      <c r="C49530" s="101"/>
    </row>
    <row r="49531" spans="3:3" ht="12.75">
      <c r="C49531" s="101"/>
    </row>
    <row r="49532" spans="3:3" ht="12.75">
      <c r="C49532" s="101"/>
    </row>
    <row r="49533" spans="3:3" ht="12.75">
      <c r="C49533" s="101"/>
    </row>
    <row r="49534" spans="3:3" ht="12.75">
      <c r="C49534" s="101"/>
    </row>
    <row r="49535" spans="3:3" ht="12.75">
      <c r="C49535" s="101"/>
    </row>
    <row r="49536" spans="3:3" ht="12.75">
      <c r="C49536" s="101"/>
    </row>
    <row r="49537" spans="3:3" ht="12.75">
      <c r="C49537" s="101"/>
    </row>
    <row r="49538" spans="3:3" ht="12.75">
      <c r="C49538" s="101"/>
    </row>
    <row r="49539" spans="3:3" ht="12.75">
      <c r="C49539" s="101"/>
    </row>
    <row r="49540" spans="3:3" ht="12.75">
      <c r="C49540" s="101"/>
    </row>
    <row r="49541" spans="3:3" ht="12.75">
      <c r="C49541" s="101"/>
    </row>
    <row r="49542" spans="3:3" ht="12.75">
      <c r="C49542" s="101"/>
    </row>
    <row r="49543" spans="3:3" ht="12.75">
      <c r="C49543" s="101"/>
    </row>
    <row r="49544" spans="3:3" ht="12.75">
      <c r="C49544" s="101"/>
    </row>
    <row r="49545" spans="3:3" ht="12.75">
      <c r="C49545" s="101"/>
    </row>
    <row r="49546" spans="3:3" ht="12.75">
      <c r="C49546" s="101"/>
    </row>
    <row r="49547" spans="3:3" ht="12.75">
      <c r="C49547" s="101"/>
    </row>
    <row r="49548" spans="3:3" ht="12.75">
      <c r="C49548" s="101"/>
    </row>
    <row r="49549" spans="3:3" ht="12.75">
      <c r="C49549" s="101"/>
    </row>
    <row r="49550" spans="3:3" ht="12.75">
      <c r="C49550" s="101"/>
    </row>
    <row r="49551" spans="3:3" ht="12.75">
      <c r="C49551" s="101"/>
    </row>
    <row r="49552" spans="3:3" ht="12.75">
      <c r="C49552" s="101"/>
    </row>
    <row r="49553" spans="3:3" ht="12.75">
      <c r="C49553" s="101"/>
    </row>
    <row r="49554" spans="3:3" ht="12.75">
      <c r="C49554" s="101"/>
    </row>
    <row r="49555" spans="3:3" ht="12.75">
      <c r="C49555" s="101"/>
    </row>
    <row r="49556" spans="3:3" ht="12.75">
      <c r="C49556" s="101"/>
    </row>
    <row r="49557" spans="3:3" ht="12.75">
      <c r="C49557" s="101"/>
    </row>
    <row r="49558" spans="3:3" ht="12.75">
      <c r="C49558" s="101"/>
    </row>
    <row r="49559" spans="3:3" ht="12.75">
      <c r="C49559" s="101"/>
    </row>
    <row r="49560" spans="3:3" ht="12.75">
      <c r="C49560" s="101"/>
    </row>
    <row r="49561" spans="3:3" ht="12.75">
      <c r="C49561" s="101"/>
    </row>
    <row r="49562" spans="3:3" ht="12.75">
      <c r="C49562" s="101"/>
    </row>
    <row r="49563" spans="3:3" ht="12.75">
      <c r="C49563" s="101"/>
    </row>
    <row r="49564" spans="3:3" ht="12.75">
      <c r="C49564" s="101"/>
    </row>
    <row r="49565" spans="3:3" ht="12.75">
      <c r="C49565" s="101"/>
    </row>
    <row r="49566" spans="3:3" ht="12.75">
      <c r="C49566" s="101"/>
    </row>
    <row r="49567" spans="3:3" ht="12.75">
      <c r="C49567" s="101"/>
    </row>
    <row r="49568" spans="3:3" ht="12.75">
      <c r="C49568" s="101"/>
    </row>
    <row r="49569" spans="3:3" ht="12.75">
      <c r="C49569" s="101"/>
    </row>
    <row r="49570" spans="3:3" ht="12.75">
      <c r="C49570" s="101"/>
    </row>
    <row r="49571" spans="3:3" ht="12.75">
      <c r="C49571" s="101"/>
    </row>
    <row r="49572" spans="3:3" ht="12.75">
      <c r="C49572" s="101"/>
    </row>
    <row r="49573" spans="3:3" ht="12.75">
      <c r="C49573" s="101"/>
    </row>
    <row r="49574" spans="3:3" ht="12.75">
      <c r="C49574" s="101"/>
    </row>
    <row r="49575" spans="3:3" ht="12.75">
      <c r="C49575" s="101"/>
    </row>
    <row r="49576" spans="3:3" ht="12.75">
      <c r="C49576" s="101"/>
    </row>
    <row r="49577" spans="3:3" ht="12.75">
      <c r="C49577" s="101"/>
    </row>
    <row r="49578" spans="3:3" ht="12.75">
      <c r="C49578" s="101"/>
    </row>
    <row r="49579" spans="3:3" ht="12.75">
      <c r="C49579" s="101"/>
    </row>
    <row r="49580" spans="3:3" ht="12.75">
      <c r="C49580" s="101"/>
    </row>
    <row r="49581" spans="3:3" ht="12.75">
      <c r="C49581" s="101"/>
    </row>
    <row r="49582" spans="3:3" ht="12.75">
      <c r="C49582" s="101"/>
    </row>
    <row r="49583" spans="3:3" ht="12.75">
      <c r="C49583" s="101"/>
    </row>
    <row r="49584" spans="3:3" ht="12.75">
      <c r="C49584" s="101"/>
    </row>
    <row r="49585" spans="3:3" ht="12.75">
      <c r="C49585" s="101"/>
    </row>
    <row r="49586" spans="3:3" ht="12.75">
      <c r="C49586" s="101"/>
    </row>
    <row r="49587" spans="3:3" ht="12.75">
      <c r="C49587" s="101"/>
    </row>
    <row r="49588" spans="3:3" ht="12.75">
      <c r="C49588" s="101"/>
    </row>
    <row r="49589" spans="3:3" ht="12.75">
      <c r="C49589" s="101"/>
    </row>
    <row r="49590" spans="3:3" ht="12.75">
      <c r="C49590" s="101"/>
    </row>
    <row r="49591" spans="3:3" ht="12.75">
      <c r="C49591" s="101"/>
    </row>
    <row r="49592" spans="3:3" ht="12.75">
      <c r="C49592" s="101"/>
    </row>
    <row r="49593" spans="3:3" ht="12.75">
      <c r="C49593" s="101"/>
    </row>
    <row r="49594" spans="3:3" ht="12.75">
      <c r="C49594" s="101"/>
    </row>
    <row r="49595" spans="3:3" ht="12.75">
      <c r="C49595" s="101"/>
    </row>
    <row r="49596" spans="3:3" ht="12.75">
      <c r="C49596" s="101"/>
    </row>
    <row r="49597" spans="3:3" ht="12.75">
      <c r="C49597" s="101"/>
    </row>
    <row r="49598" spans="3:3" ht="12.75">
      <c r="C49598" s="101"/>
    </row>
    <row r="49599" spans="3:3" ht="12.75">
      <c r="C49599" s="101"/>
    </row>
    <row r="49600" spans="3:3" ht="12.75">
      <c r="C49600" s="101"/>
    </row>
    <row r="49601" spans="3:3" ht="12.75">
      <c r="C49601" s="101"/>
    </row>
    <row r="49602" spans="3:3" ht="12.75">
      <c r="C49602" s="101"/>
    </row>
    <row r="49603" spans="3:3" ht="12.75">
      <c r="C49603" s="101"/>
    </row>
    <row r="49604" spans="3:3" ht="12.75">
      <c r="C49604" s="101"/>
    </row>
    <row r="49605" spans="3:3" ht="12.75">
      <c r="C49605" s="101"/>
    </row>
    <row r="49606" spans="3:3" ht="12.75">
      <c r="C49606" s="101"/>
    </row>
    <row r="49607" spans="3:3" ht="12.75">
      <c r="C49607" s="101"/>
    </row>
    <row r="49608" spans="3:3" ht="12.75">
      <c r="C49608" s="101"/>
    </row>
    <row r="49609" spans="3:3" ht="12.75">
      <c r="C49609" s="101"/>
    </row>
    <row r="49610" spans="3:3" ht="12.75">
      <c r="C49610" s="101"/>
    </row>
    <row r="49611" spans="3:3" ht="12.75">
      <c r="C49611" s="101"/>
    </row>
    <row r="49612" spans="3:3" ht="12.75">
      <c r="C49612" s="101"/>
    </row>
    <row r="49613" spans="3:3" ht="12.75">
      <c r="C49613" s="101"/>
    </row>
    <row r="49614" spans="3:3" ht="12.75">
      <c r="C49614" s="101"/>
    </row>
    <row r="49615" spans="3:3" ht="12.75">
      <c r="C49615" s="101"/>
    </row>
    <row r="49616" spans="3:3" ht="12.75">
      <c r="C49616" s="101"/>
    </row>
    <row r="49617" spans="3:3" ht="12.75">
      <c r="C49617" s="101"/>
    </row>
    <row r="49618" spans="3:3" ht="12.75">
      <c r="C49618" s="101"/>
    </row>
    <row r="49619" spans="3:3" ht="12.75">
      <c r="C49619" s="101"/>
    </row>
    <row r="49620" spans="3:3" ht="12.75">
      <c r="C49620" s="101"/>
    </row>
    <row r="49621" spans="3:3" ht="12.75">
      <c r="C49621" s="101"/>
    </row>
    <row r="49622" spans="3:3" ht="12.75">
      <c r="C49622" s="101"/>
    </row>
    <row r="49623" spans="3:3" ht="12.75">
      <c r="C49623" s="101"/>
    </row>
    <row r="49624" spans="3:3" ht="12.75">
      <c r="C49624" s="101"/>
    </row>
    <row r="49625" spans="3:3" ht="12.75">
      <c r="C49625" s="101"/>
    </row>
    <row r="49626" spans="3:3" ht="12.75">
      <c r="C49626" s="101"/>
    </row>
    <row r="49627" spans="3:3" ht="12.75">
      <c r="C49627" s="101"/>
    </row>
    <row r="49628" spans="3:3" ht="12.75">
      <c r="C49628" s="101"/>
    </row>
    <row r="49629" spans="3:3" ht="12.75">
      <c r="C49629" s="101"/>
    </row>
    <row r="49630" spans="3:3" ht="12.75">
      <c r="C49630" s="101"/>
    </row>
    <row r="49631" spans="3:3" ht="12.75">
      <c r="C49631" s="101"/>
    </row>
    <row r="49632" spans="3:3" ht="12.75">
      <c r="C49632" s="101"/>
    </row>
    <row r="49633" spans="3:3" ht="12.75">
      <c r="C49633" s="101"/>
    </row>
    <row r="49634" spans="3:3" ht="12.75">
      <c r="C49634" s="101"/>
    </row>
    <row r="49635" spans="3:3" ht="12.75">
      <c r="C49635" s="101"/>
    </row>
    <row r="49636" spans="3:3" ht="12.75">
      <c r="C49636" s="101"/>
    </row>
    <row r="49637" spans="3:3" ht="12.75">
      <c r="C49637" s="101"/>
    </row>
    <row r="49638" spans="3:3" ht="12.75">
      <c r="C49638" s="101"/>
    </row>
    <row r="49639" spans="3:3" ht="12.75">
      <c r="C49639" s="101"/>
    </row>
    <row r="49640" spans="3:3" ht="12.75">
      <c r="C49640" s="101"/>
    </row>
    <row r="49641" spans="3:3" ht="12.75">
      <c r="C49641" s="101"/>
    </row>
    <row r="49642" spans="3:3" ht="12.75">
      <c r="C49642" s="101"/>
    </row>
    <row r="49643" spans="3:3" ht="12.75">
      <c r="C49643" s="101"/>
    </row>
    <row r="49644" spans="3:3" ht="12.75">
      <c r="C49644" s="101"/>
    </row>
    <row r="49645" spans="3:3" ht="12.75">
      <c r="C49645" s="101"/>
    </row>
    <row r="49646" spans="3:3" ht="12.75">
      <c r="C49646" s="101"/>
    </row>
    <row r="49647" spans="3:3" ht="12.75">
      <c r="C49647" s="101"/>
    </row>
    <row r="49648" spans="3:3" ht="12.75">
      <c r="C49648" s="101"/>
    </row>
    <row r="49649" spans="3:3" ht="12.75">
      <c r="C49649" s="101"/>
    </row>
    <row r="49650" spans="3:3" ht="12.75">
      <c r="C49650" s="101"/>
    </row>
    <row r="49651" spans="3:3" ht="12.75">
      <c r="C49651" s="101"/>
    </row>
    <row r="49652" spans="3:3" ht="12.75">
      <c r="C49652" s="101"/>
    </row>
    <row r="49653" spans="3:3" ht="12.75">
      <c r="C49653" s="101"/>
    </row>
    <row r="49654" spans="3:3" ht="12.75">
      <c r="C49654" s="101"/>
    </row>
    <row r="49655" spans="3:3" ht="12.75">
      <c r="C49655" s="101"/>
    </row>
    <row r="49656" spans="3:3" ht="12.75">
      <c r="C49656" s="101"/>
    </row>
    <row r="49657" spans="3:3" ht="12.75">
      <c r="C49657" s="101"/>
    </row>
    <row r="49658" spans="3:3" ht="12.75">
      <c r="C49658" s="101"/>
    </row>
    <row r="49659" spans="3:3" ht="12.75">
      <c r="C49659" s="101"/>
    </row>
    <row r="49660" spans="3:3" ht="12.75">
      <c r="C49660" s="101"/>
    </row>
    <row r="49661" spans="3:3" ht="12.75">
      <c r="C49661" s="101"/>
    </row>
    <row r="49662" spans="3:3" ht="12.75">
      <c r="C49662" s="101"/>
    </row>
    <row r="49663" spans="3:3" ht="12.75">
      <c r="C49663" s="101"/>
    </row>
    <row r="49664" spans="3:3" ht="12.75">
      <c r="C49664" s="101"/>
    </row>
    <row r="49665" spans="3:3" ht="12.75">
      <c r="C49665" s="101"/>
    </row>
    <row r="49666" spans="3:3" ht="12.75">
      <c r="C49666" s="101"/>
    </row>
    <row r="49667" spans="3:3" ht="12.75">
      <c r="C49667" s="101"/>
    </row>
    <row r="49668" spans="3:3" ht="12.75">
      <c r="C49668" s="101"/>
    </row>
    <row r="49669" spans="3:3" ht="12.75">
      <c r="C49669" s="101"/>
    </row>
    <row r="49670" spans="3:3" ht="12.75">
      <c r="C49670" s="101"/>
    </row>
    <row r="49671" spans="3:3" ht="12.75">
      <c r="C49671" s="101"/>
    </row>
    <row r="49672" spans="3:3" ht="12.75">
      <c r="C49672" s="101"/>
    </row>
    <row r="49673" spans="3:3" ht="12.75">
      <c r="C49673" s="101"/>
    </row>
    <row r="49674" spans="3:3" ht="12.75">
      <c r="C49674" s="101"/>
    </row>
    <row r="49675" spans="3:3" ht="12.75">
      <c r="C49675" s="101"/>
    </row>
    <row r="49676" spans="3:3" ht="12.75">
      <c r="C49676" s="101"/>
    </row>
    <row r="49677" spans="3:3" ht="12.75">
      <c r="C49677" s="101"/>
    </row>
    <row r="49678" spans="3:3" ht="12.75">
      <c r="C49678" s="101"/>
    </row>
    <row r="49679" spans="3:3" ht="12.75">
      <c r="C49679" s="101"/>
    </row>
    <row r="49680" spans="3:3" ht="12.75">
      <c r="C49680" s="101"/>
    </row>
    <row r="49681" spans="3:3" ht="12.75">
      <c r="C49681" s="101"/>
    </row>
    <row r="49682" spans="3:3" ht="12.75">
      <c r="C49682" s="101"/>
    </row>
    <row r="49683" spans="3:3" ht="12.75">
      <c r="C49683" s="101"/>
    </row>
    <row r="49684" spans="3:3" ht="12.75">
      <c r="C49684" s="101"/>
    </row>
    <row r="49685" spans="3:3" ht="12.75">
      <c r="C49685" s="101"/>
    </row>
    <row r="49686" spans="3:3" ht="12.75">
      <c r="C49686" s="101"/>
    </row>
    <row r="49687" spans="3:3" ht="12.75">
      <c r="C49687" s="101"/>
    </row>
    <row r="49688" spans="3:3" ht="12.75">
      <c r="C49688" s="101"/>
    </row>
    <row r="49689" spans="3:3" ht="12.75">
      <c r="C49689" s="101"/>
    </row>
    <row r="49690" spans="3:3" ht="12.75">
      <c r="C49690" s="101"/>
    </row>
    <row r="49691" spans="3:3" ht="12.75">
      <c r="C49691" s="101"/>
    </row>
    <row r="49692" spans="3:3" ht="12.75">
      <c r="C49692" s="101"/>
    </row>
    <row r="49693" spans="3:3" ht="12.75">
      <c r="C49693" s="101"/>
    </row>
    <row r="49694" spans="3:3" ht="12.75">
      <c r="C49694" s="101"/>
    </row>
    <row r="49695" spans="3:3" ht="12.75">
      <c r="C49695" s="101"/>
    </row>
    <row r="49696" spans="3:3" ht="12.75">
      <c r="C49696" s="101"/>
    </row>
    <row r="49697" spans="3:3" ht="12.75">
      <c r="C49697" s="101"/>
    </row>
    <row r="49698" spans="3:3" ht="12.75">
      <c r="C49698" s="101"/>
    </row>
    <row r="49699" spans="3:3" ht="12.75">
      <c r="C49699" s="101"/>
    </row>
    <row r="49700" spans="3:3" ht="12.75">
      <c r="C49700" s="101"/>
    </row>
    <row r="49701" spans="3:3" ht="12.75">
      <c r="C49701" s="101"/>
    </row>
    <row r="49702" spans="3:3" ht="12.75">
      <c r="C49702" s="101"/>
    </row>
    <row r="49703" spans="3:3" ht="12.75">
      <c r="C49703" s="101"/>
    </row>
    <row r="49704" spans="3:3" ht="12.75">
      <c r="C49704" s="101"/>
    </row>
    <row r="49705" spans="3:3" ht="12.75">
      <c r="C49705" s="101"/>
    </row>
    <row r="49706" spans="3:3" ht="12.75">
      <c r="C49706" s="101"/>
    </row>
    <row r="49707" spans="3:3" ht="12.75">
      <c r="C49707" s="101"/>
    </row>
    <row r="49708" spans="3:3" ht="12.75">
      <c r="C49708" s="101"/>
    </row>
    <row r="49709" spans="3:3" ht="12.75">
      <c r="C49709" s="101"/>
    </row>
    <row r="49710" spans="3:3" ht="12.75">
      <c r="C49710" s="101"/>
    </row>
    <row r="49711" spans="3:3" ht="12.75">
      <c r="C49711" s="101"/>
    </row>
    <row r="49712" spans="3:3" ht="12.75">
      <c r="C49712" s="101"/>
    </row>
    <row r="49713" spans="3:3" ht="12.75">
      <c r="C49713" s="101"/>
    </row>
    <row r="49714" spans="3:3" ht="12.75">
      <c r="C49714" s="101"/>
    </row>
    <row r="49715" spans="3:3" ht="12.75">
      <c r="C49715" s="101"/>
    </row>
    <row r="49716" spans="3:3" ht="12.75">
      <c r="C49716" s="101"/>
    </row>
    <row r="49717" spans="3:3" ht="12.75">
      <c r="C49717" s="101"/>
    </row>
    <row r="49718" spans="3:3" ht="12.75">
      <c r="C49718" s="101"/>
    </row>
    <row r="49719" spans="3:3" ht="12.75">
      <c r="C49719" s="101"/>
    </row>
    <row r="49720" spans="3:3" ht="12.75">
      <c r="C49720" s="101"/>
    </row>
    <row r="49721" spans="3:3" ht="12.75">
      <c r="C49721" s="101"/>
    </row>
    <row r="49722" spans="3:3" ht="12.75">
      <c r="C49722" s="101"/>
    </row>
    <row r="49723" spans="3:3" ht="12.75">
      <c r="C49723" s="101"/>
    </row>
    <row r="49724" spans="3:3" ht="12.75">
      <c r="C49724" s="101"/>
    </row>
    <row r="49725" spans="3:3" ht="12.75">
      <c r="C49725" s="101"/>
    </row>
    <row r="49726" spans="3:3" ht="12.75">
      <c r="C49726" s="101"/>
    </row>
    <row r="49727" spans="3:3" ht="12.75">
      <c r="C49727" s="101"/>
    </row>
    <row r="49728" spans="3:3" ht="12.75">
      <c r="C49728" s="101"/>
    </row>
    <row r="49729" spans="3:3" ht="12.75">
      <c r="C49729" s="101"/>
    </row>
    <row r="49730" spans="3:3" ht="12.75">
      <c r="C49730" s="101"/>
    </row>
    <row r="49731" spans="3:3" ht="12.75">
      <c r="C49731" s="101"/>
    </row>
    <row r="49732" spans="3:3" ht="12.75">
      <c r="C49732" s="101"/>
    </row>
    <row r="49733" spans="3:3" ht="12.75">
      <c r="C49733" s="101"/>
    </row>
    <row r="49734" spans="3:3" ht="12.75">
      <c r="C49734" s="101"/>
    </row>
    <row r="49735" spans="3:3" ht="12.75">
      <c r="C49735" s="101"/>
    </row>
    <row r="49736" spans="3:3" ht="12.75">
      <c r="C49736" s="101"/>
    </row>
    <row r="49737" spans="3:3" ht="12.75">
      <c r="C49737" s="101"/>
    </row>
    <row r="49738" spans="3:3" ht="12.75">
      <c r="C49738" s="101"/>
    </row>
    <row r="49739" spans="3:3" ht="12.75">
      <c r="C49739" s="101"/>
    </row>
    <row r="49740" spans="3:3" ht="12.75">
      <c r="C49740" s="101"/>
    </row>
    <row r="49741" spans="3:3" ht="12.75">
      <c r="C49741" s="101"/>
    </row>
    <row r="49742" spans="3:3" ht="12.75">
      <c r="C49742" s="101"/>
    </row>
    <row r="49743" spans="3:3" ht="12.75">
      <c r="C49743" s="101"/>
    </row>
    <row r="49744" spans="3:3" ht="12.75">
      <c r="C49744" s="101"/>
    </row>
    <row r="49745" spans="3:3" ht="12.75">
      <c r="C49745" s="101"/>
    </row>
    <row r="49746" spans="3:3" ht="12.75">
      <c r="C49746" s="101"/>
    </row>
    <row r="49747" spans="3:3" ht="12.75">
      <c r="C49747" s="101"/>
    </row>
    <row r="49748" spans="3:3" ht="12.75">
      <c r="C49748" s="101"/>
    </row>
    <row r="49749" spans="3:3" ht="12.75">
      <c r="C49749" s="101"/>
    </row>
    <row r="49750" spans="3:3" ht="12.75">
      <c r="C49750" s="101"/>
    </row>
    <row r="49751" spans="3:3" ht="12.75">
      <c r="C49751" s="101"/>
    </row>
    <row r="49752" spans="3:3" ht="12.75">
      <c r="C49752" s="101"/>
    </row>
    <row r="49753" spans="3:3" ht="12.75">
      <c r="C49753" s="101"/>
    </row>
    <row r="49754" spans="3:3" ht="12.75">
      <c r="C49754" s="101"/>
    </row>
    <row r="49755" spans="3:3" ht="12.75">
      <c r="C49755" s="101"/>
    </row>
    <row r="49756" spans="3:3" ht="12.75">
      <c r="C49756" s="101"/>
    </row>
    <row r="49757" spans="3:3" ht="12.75">
      <c r="C49757" s="101"/>
    </row>
    <row r="49758" spans="3:3" ht="12.75">
      <c r="C49758" s="101"/>
    </row>
    <row r="49759" spans="3:3" ht="12.75">
      <c r="C49759" s="101"/>
    </row>
    <row r="49760" spans="3:3" ht="12.75">
      <c r="C49760" s="101"/>
    </row>
    <row r="49761" spans="3:3" ht="12.75">
      <c r="C49761" s="101"/>
    </row>
    <row r="49762" spans="3:3" ht="12.75">
      <c r="C49762" s="101"/>
    </row>
    <row r="49763" spans="3:3" ht="12.75">
      <c r="C49763" s="101"/>
    </row>
    <row r="49764" spans="3:3" ht="12.75">
      <c r="C49764" s="101"/>
    </row>
    <row r="49765" spans="3:3" ht="12.75">
      <c r="C49765" s="101"/>
    </row>
    <row r="49766" spans="3:3" ht="12.75">
      <c r="C49766" s="101"/>
    </row>
    <row r="49767" spans="3:3" ht="12.75">
      <c r="C49767" s="101"/>
    </row>
    <row r="49768" spans="3:3" ht="12.75">
      <c r="C49768" s="101"/>
    </row>
    <row r="49769" spans="3:3" ht="12.75">
      <c r="C49769" s="101"/>
    </row>
    <row r="49770" spans="3:3" ht="12.75">
      <c r="C49770" s="101"/>
    </row>
    <row r="49771" spans="3:3" ht="12.75">
      <c r="C49771" s="101"/>
    </row>
    <row r="49772" spans="3:3" ht="12.75">
      <c r="C49772" s="101"/>
    </row>
    <row r="49773" spans="3:3" ht="12.75">
      <c r="C49773" s="101"/>
    </row>
    <row r="49774" spans="3:3" ht="12.75">
      <c r="C49774" s="101"/>
    </row>
    <row r="49775" spans="3:3" ht="12.75">
      <c r="C49775" s="101"/>
    </row>
    <row r="49776" spans="3:3" ht="12.75">
      <c r="C49776" s="101"/>
    </row>
    <row r="49777" spans="3:3" ht="12.75">
      <c r="C49777" s="101"/>
    </row>
    <row r="49778" spans="3:3" ht="12.75">
      <c r="C49778" s="101"/>
    </row>
    <row r="49779" spans="3:3" ht="12.75">
      <c r="C49779" s="101"/>
    </row>
    <row r="49780" spans="3:3" ht="12.75">
      <c r="C49780" s="101"/>
    </row>
    <row r="49781" spans="3:3" ht="12.75">
      <c r="C49781" s="101"/>
    </row>
    <row r="49782" spans="3:3" ht="12.75">
      <c r="C49782" s="101"/>
    </row>
    <row r="49783" spans="3:3" ht="12.75">
      <c r="C49783" s="101"/>
    </row>
    <row r="49784" spans="3:3" ht="12.75">
      <c r="C49784" s="101"/>
    </row>
    <row r="49785" spans="3:3" ht="12.75">
      <c r="C49785" s="101"/>
    </row>
    <row r="49786" spans="3:3" ht="12.75">
      <c r="C49786" s="101"/>
    </row>
    <row r="49787" spans="3:3" ht="12.75">
      <c r="C49787" s="101"/>
    </row>
    <row r="49788" spans="3:3" ht="12.75">
      <c r="C49788" s="101"/>
    </row>
    <row r="49789" spans="3:3" ht="12.75">
      <c r="C49789" s="101"/>
    </row>
    <row r="49790" spans="3:3" ht="12.75">
      <c r="C49790" s="101"/>
    </row>
    <row r="49791" spans="3:3" ht="12.75">
      <c r="C49791" s="101"/>
    </row>
    <row r="49792" spans="3:3" ht="12.75">
      <c r="C49792" s="101"/>
    </row>
    <row r="49793" spans="3:3" ht="12.75">
      <c r="C49793" s="101"/>
    </row>
    <row r="49794" spans="3:3" ht="12.75">
      <c r="C49794" s="101"/>
    </row>
    <row r="49795" spans="3:3" ht="12.75">
      <c r="C49795" s="101"/>
    </row>
    <row r="49796" spans="3:3" ht="12.75">
      <c r="C49796" s="101"/>
    </row>
    <row r="49797" spans="3:3" ht="12.75">
      <c r="C49797" s="101"/>
    </row>
    <row r="49798" spans="3:3" ht="12.75">
      <c r="C49798" s="101"/>
    </row>
    <row r="49799" spans="3:3" ht="12.75">
      <c r="C49799" s="101"/>
    </row>
    <row r="49800" spans="3:3" ht="12.75">
      <c r="C49800" s="101"/>
    </row>
    <row r="49801" spans="3:3" ht="12.75">
      <c r="C49801" s="101"/>
    </row>
    <row r="49802" spans="3:3" ht="12.75">
      <c r="C49802" s="101"/>
    </row>
    <row r="49803" spans="3:3" ht="12.75">
      <c r="C49803" s="101"/>
    </row>
    <row r="49804" spans="3:3" ht="12.75">
      <c r="C49804" s="101"/>
    </row>
    <row r="49805" spans="3:3" ht="12.75">
      <c r="C49805" s="101"/>
    </row>
    <row r="49806" spans="3:3" ht="12.75">
      <c r="C49806" s="101"/>
    </row>
    <row r="49807" spans="3:3" ht="12.75">
      <c r="C49807" s="101"/>
    </row>
    <row r="49808" spans="3:3" ht="12.75">
      <c r="C49808" s="101"/>
    </row>
    <row r="49809" spans="3:3" ht="12.75">
      <c r="C49809" s="101"/>
    </row>
    <row r="49810" spans="3:3" ht="12.75">
      <c r="C49810" s="101"/>
    </row>
    <row r="49811" spans="3:3" ht="12.75">
      <c r="C49811" s="101"/>
    </row>
    <row r="49812" spans="3:3" ht="12.75">
      <c r="C49812" s="101"/>
    </row>
    <row r="49813" spans="3:3" ht="12.75">
      <c r="C49813" s="101"/>
    </row>
    <row r="49814" spans="3:3" ht="12.75">
      <c r="C49814" s="101"/>
    </row>
    <row r="49815" spans="3:3" ht="12.75">
      <c r="C49815" s="101"/>
    </row>
    <row r="49816" spans="3:3" ht="12.75">
      <c r="C49816" s="101"/>
    </row>
    <row r="49817" spans="3:3" ht="12.75">
      <c r="C49817" s="101"/>
    </row>
    <row r="49818" spans="3:3" ht="12.75">
      <c r="C49818" s="101"/>
    </row>
    <row r="49819" spans="3:3" ht="12.75">
      <c r="C49819" s="101"/>
    </row>
    <row r="49820" spans="3:3" ht="12.75">
      <c r="C49820" s="101"/>
    </row>
    <row r="49821" spans="3:3" ht="12.75">
      <c r="C49821" s="101"/>
    </row>
    <row r="49822" spans="3:3" ht="12.75">
      <c r="C49822" s="101"/>
    </row>
    <row r="49823" spans="3:3" ht="12.75">
      <c r="C49823" s="101"/>
    </row>
    <row r="49824" spans="3:3" ht="12.75">
      <c r="C49824" s="101"/>
    </row>
    <row r="49825" spans="3:3" ht="12.75">
      <c r="C49825" s="101"/>
    </row>
    <row r="49826" spans="3:3" ht="12.75">
      <c r="C49826" s="101"/>
    </row>
    <row r="49827" spans="3:3" ht="12.75">
      <c r="C49827" s="101"/>
    </row>
    <row r="49828" spans="3:3" ht="12.75">
      <c r="C49828" s="101"/>
    </row>
    <row r="49829" spans="3:3" ht="12.75">
      <c r="C49829" s="101"/>
    </row>
    <row r="49830" spans="3:3" ht="12.75">
      <c r="C49830" s="101"/>
    </row>
    <row r="49831" spans="3:3" ht="12.75">
      <c r="C49831" s="101"/>
    </row>
    <row r="49832" spans="3:3" ht="12.75">
      <c r="C49832" s="101"/>
    </row>
    <row r="49833" spans="3:3" ht="12.75">
      <c r="C49833" s="101"/>
    </row>
    <row r="49834" spans="3:3" ht="12.75">
      <c r="C49834" s="101"/>
    </row>
    <row r="49835" spans="3:3" ht="12.75">
      <c r="C49835" s="101"/>
    </row>
    <row r="49836" spans="3:3" ht="12.75">
      <c r="C49836" s="101"/>
    </row>
    <row r="49837" spans="3:3" ht="12.75">
      <c r="C49837" s="101"/>
    </row>
    <row r="49838" spans="3:3" ht="12.75">
      <c r="C49838" s="101"/>
    </row>
    <row r="49839" spans="3:3" ht="12.75">
      <c r="C49839" s="101"/>
    </row>
    <row r="49840" spans="3:3" ht="12.75">
      <c r="C49840" s="101"/>
    </row>
    <row r="49841" spans="3:3" ht="12.75">
      <c r="C49841" s="101"/>
    </row>
    <row r="49842" spans="3:3" ht="12.75">
      <c r="C49842" s="101"/>
    </row>
    <row r="49843" spans="3:3" ht="12.75">
      <c r="C49843" s="101"/>
    </row>
    <row r="49844" spans="3:3" ht="12.75">
      <c r="C49844" s="101"/>
    </row>
    <row r="49845" spans="3:3" ht="12.75">
      <c r="C49845" s="101"/>
    </row>
    <row r="49846" spans="3:3" ht="12.75">
      <c r="C49846" s="101"/>
    </row>
    <row r="49847" spans="3:3" ht="12.75">
      <c r="C49847" s="101"/>
    </row>
    <row r="49848" spans="3:3" ht="12.75">
      <c r="C49848" s="101"/>
    </row>
    <row r="49849" spans="3:3" ht="12.75">
      <c r="C49849" s="101"/>
    </row>
    <row r="49850" spans="3:3" ht="12.75">
      <c r="C49850" s="101"/>
    </row>
    <row r="49851" spans="3:3" ht="12.75">
      <c r="C49851" s="101"/>
    </row>
    <row r="49852" spans="3:3" ht="12.75">
      <c r="C49852" s="101"/>
    </row>
    <row r="49853" spans="3:3" ht="12.75">
      <c r="C49853" s="101"/>
    </row>
    <row r="49854" spans="3:3" ht="12.75">
      <c r="C49854" s="101"/>
    </row>
    <row r="49855" spans="3:3" ht="12.75">
      <c r="C49855" s="101"/>
    </row>
    <row r="49856" spans="3:3" ht="12.75">
      <c r="C49856" s="101"/>
    </row>
    <row r="49857" spans="3:3" ht="12.75">
      <c r="C49857" s="101"/>
    </row>
    <row r="49858" spans="3:3" ht="12.75">
      <c r="C49858" s="101"/>
    </row>
    <row r="49859" spans="3:3" ht="12.75">
      <c r="C49859" s="101"/>
    </row>
    <row r="49860" spans="3:3" ht="12.75">
      <c r="C49860" s="101"/>
    </row>
    <row r="49861" spans="3:3" ht="12.75">
      <c r="C49861" s="101"/>
    </row>
    <row r="49862" spans="3:3" ht="12.75">
      <c r="C49862" s="101"/>
    </row>
    <row r="49863" spans="3:3" ht="12.75">
      <c r="C49863" s="101"/>
    </row>
    <row r="49864" spans="3:3" ht="12.75">
      <c r="C49864" s="101"/>
    </row>
    <row r="49865" spans="3:3" ht="12.75">
      <c r="C49865" s="101"/>
    </row>
    <row r="49866" spans="3:3" ht="12.75">
      <c r="C49866" s="101"/>
    </row>
    <row r="49867" spans="3:3" ht="12.75">
      <c r="C49867" s="101"/>
    </row>
    <row r="49868" spans="3:3" ht="12.75">
      <c r="C49868" s="101"/>
    </row>
    <row r="49869" spans="3:3" ht="12.75">
      <c r="C49869" s="101"/>
    </row>
    <row r="49870" spans="3:3" ht="12.75">
      <c r="C49870" s="101"/>
    </row>
    <row r="49871" spans="3:3" ht="12.75">
      <c r="C49871" s="101"/>
    </row>
    <row r="49872" spans="3:3" ht="12.75">
      <c r="C49872" s="101"/>
    </row>
    <row r="49873" spans="3:3" ht="12.75">
      <c r="C49873" s="101"/>
    </row>
    <row r="49874" spans="3:3" ht="12.75">
      <c r="C49874" s="101"/>
    </row>
    <row r="49875" spans="3:3" ht="12.75">
      <c r="C49875" s="101"/>
    </row>
    <row r="49876" spans="3:3" ht="12.75">
      <c r="C49876" s="101"/>
    </row>
    <row r="49877" spans="3:3" ht="12.75">
      <c r="C49877" s="101"/>
    </row>
    <row r="49878" spans="3:3" ht="12.75">
      <c r="C49878" s="101"/>
    </row>
    <row r="49879" spans="3:3" ht="12.75">
      <c r="C49879" s="101"/>
    </row>
    <row r="49880" spans="3:3" ht="12.75">
      <c r="C49880" s="101"/>
    </row>
    <row r="49881" spans="3:3" ht="12.75">
      <c r="C49881" s="101"/>
    </row>
    <row r="49882" spans="3:3" ht="12.75">
      <c r="C49882" s="101"/>
    </row>
    <row r="49883" spans="3:3" ht="12.75">
      <c r="C49883" s="101"/>
    </row>
    <row r="49884" spans="3:3" ht="12.75">
      <c r="C49884" s="101"/>
    </row>
    <row r="49885" spans="3:3" ht="12.75">
      <c r="C49885" s="101"/>
    </row>
    <row r="49886" spans="3:3" ht="12.75">
      <c r="C49886" s="101"/>
    </row>
    <row r="49887" spans="3:3" ht="12.75">
      <c r="C49887" s="101"/>
    </row>
    <row r="49888" spans="3:3" ht="12.75">
      <c r="C49888" s="101"/>
    </row>
    <row r="49889" spans="3:3" ht="12.75">
      <c r="C49889" s="101"/>
    </row>
    <row r="49890" spans="3:3" ht="12.75">
      <c r="C49890" s="101"/>
    </row>
    <row r="49891" spans="3:3" ht="12.75">
      <c r="C49891" s="101"/>
    </row>
    <row r="49892" spans="3:3" ht="12.75">
      <c r="C49892" s="101"/>
    </row>
    <row r="49893" spans="3:3" ht="12.75">
      <c r="C49893" s="101"/>
    </row>
    <row r="49894" spans="3:3" ht="12.75">
      <c r="C49894" s="101"/>
    </row>
    <row r="49895" spans="3:3" ht="12.75">
      <c r="C49895" s="101"/>
    </row>
    <row r="49896" spans="3:3" ht="12.75">
      <c r="C49896" s="101"/>
    </row>
    <row r="49897" spans="3:3" ht="12.75">
      <c r="C49897" s="101"/>
    </row>
    <row r="49898" spans="3:3" ht="12.75">
      <c r="C49898" s="101"/>
    </row>
    <row r="49899" spans="3:3" ht="12.75">
      <c r="C49899" s="101"/>
    </row>
    <row r="49900" spans="3:3" ht="12.75">
      <c r="C49900" s="101"/>
    </row>
    <row r="49901" spans="3:3" ht="12.75">
      <c r="C49901" s="101"/>
    </row>
    <row r="49902" spans="3:3" ht="12.75">
      <c r="C49902" s="101"/>
    </row>
    <row r="49903" spans="3:3" ht="12.75">
      <c r="C49903" s="101"/>
    </row>
    <row r="49904" spans="3:3" ht="12.75">
      <c r="C49904" s="101"/>
    </row>
    <row r="49905" spans="3:3" ht="12.75">
      <c r="C49905" s="101"/>
    </row>
    <row r="49906" spans="3:3" ht="12.75">
      <c r="C49906" s="101"/>
    </row>
    <row r="49907" spans="3:3" ht="12.75">
      <c r="C49907" s="101"/>
    </row>
    <row r="49908" spans="3:3" ht="12.75">
      <c r="C49908" s="101"/>
    </row>
    <row r="49909" spans="3:3" ht="12.75">
      <c r="C49909" s="101"/>
    </row>
    <row r="49910" spans="3:3" ht="12.75">
      <c r="C49910" s="101"/>
    </row>
    <row r="49911" spans="3:3" ht="12.75">
      <c r="C49911" s="101"/>
    </row>
    <row r="49912" spans="3:3" ht="12.75">
      <c r="C49912" s="101"/>
    </row>
    <row r="49913" spans="3:3" ht="12.75">
      <c r="C49913" s="101"/>
    </row>
    <row r="49914" spans="3:3" ht="12.75">
      <c r="C49914" s="101"/>
    </row>
    <row r="49915" spans="3:3" ht="12.75">
      <c r="C49915" s="101"/>
    </row>
    <row r="49916" spans="3:3" ht="12.75">
      <c r="C49916" s="101"/>
    </row>
    <row r="49917" spans="3:3" ht="12.75">
      <c r="C49917" s="101"/>
    </row>
    <row r="49918" spans="3:3" ht="12.75">
      <c r="C49918" s="101"/>
    </row>
    <row r="49919" spans="3:3" ht="12.75">
      <c r="C49919" s="101"/>
    </row>
    <row r="49920" spans="3:3" ht="12.75">
      <c r="C49920" s="101"/>
    </row>
    <row r="49921" spans="3:3" ht="12.75">
      <c r="C49921" s="101"/>
    </row>
    <row r="49922" spans="3:3" ht="12.75">
      <c r="C49922" s="101"/>
    </row>
    <row r="49923" spans="3:3" ht="12.75">
      <c r="C49923" s="101"/>
    </row>
    <row r="49924" spans="3:3" ht="12.75">
      <c r="C49924" s="101"/>
    </row>
    <row r="49925" spans="3:3" ht="12.75">
      <c r="C49925" s="101"/>
    </row>
    <row r="49926" spans="3:3" ht="12.75">
      <c r="C49926" s="101"/>
    </row>
    <row r="49927" spans="3:3" ht="12.75">
      <c r="C49927" s="101"/>
    </row>
    <row r="49928" spans="3:3" ht="12.75">
      <c r="C49928" s="101"/>
    </row>
    <row r="49929" spans="3:3" ht="12.75">
      <c r="C49929" s="101"/>
    </row>
    <row r="49930" spans="3:3" ht="12.75">
      <c r="C49930" s="101"/>
    </row>
    <row r="49931" spans="3:3" ht="12.75">
      <c r="C49931" s="101"/>
    </row>
    <row r="49932" spans="3:3" ht="12.75">
      <c r="C49932" s="101"/>
    </row>
    <row r="49933" spans="3:3" ht="12.75">
      <c r="C49933" s="101"/>
    </row>
    <row r="49934" spans="3:3" ht="12.75">
      <c r="C49934" s="101"/>
    </row>
    <row r="49935" spans="3:3" ht="12.75">
      <c r="C49935" s="101"/>
    </row>
    <row r="49936" spans="3:3" ht="12.75">
      <c r="C49936" s="101"/>
    </row>
    <row r="49937" spans="3:3" ht="12.75">
      <c r="C49937" s="101"/>
    </row>
    <row r="49938" spans="3:3" ht="12.75">
      <c r="C49938" s="101"/>
    </row>
    <row r="49939" spans="3:3" ht="12.75">
      <c r="C49939" s="101"/>
    </row>
    <row r="49940" spans="3:3" ht="12.75">
      <c r="C49940" s="101"/>
    </row>
    <row r="49941" spans="3:3" ht="12.75">
      <c r="C49941" s="101"/>
    </row>
    <row r="49942" spans="3:3" ht="12.75">
      <c r="C49942" s="101"/>
    </row>
    <row r="49943" spans="3:3" ht="12.75">
      <c r="C49943" s="101"/>
    </row>
    <row r="49944" spans="3:3" ht="12.75">
      <c r="C49944" s="101"/>
    </row>
    <row r="49945" spans="3:3" ht="12.75">
      <c r="C49945" s="101"/>
    </row>
    <row r="49946" spans="3:3" ht="12.75">
      <c r="C49946" s="101"/>
    </row>
    <row r="49947" spans="3:3" ht="12.75">
      <c r="C49947" s="101"/>
    </row>
    <row r="49948" spans="3:3" ht="12.75">
      <c r="C49948" s="101"/>
    </row>
    <row r="49949" spans="3:3" ht="12.75">
      <c r="C49949" s="101"/>
    </row>
    <row r="49950" spans="3:3" ht="12.75">
      <c r="C49950" s="101"/>
    </row>
    <row r="49951" spans="3:3" ht="12.75">
      <c r="C49951" s="101"/>
    </row>
    <row r="49952" spans="3:3" ht="12.75">
      <c r="C49952" s="101"/>
    </row>
    <row r="49953" spans="3:3" ht="12.75">
      <c r="C49953" s="101"/>
    </row>
    <row r="49954" spans="3:3" ht="12.75">
      <c r="C49954" s="101"/>
    </row>
    <row r="49955" spans="3:3" ht="12.75">
      <c r="C49955" s="101"/>
    </row>
    <row r="49956" spans="3:3" ht="12.75">
      <c r="C49956" s="101"/>
    </row>
    <row r="49957" spans="3:3" ht="12.75">
      <c r="C49957" s="101"/>
    </row>
    <row r="49958" spans="3:3" ht="12.75">
      <c r="C49958" s="101"/>
    </row>
    <row r="49959" spans="3:3" ht="12.75">
      <c r="C49959" s="101"/>
    </row>
    <row r="49960" spans="3:3" ht="12.75">
      <c r="C49960" s="101"/>
    </row>
    <row r="49961" spans="3:3" ht="12.75">
      <c r="C49961" s="101"/>
    </row>
    <row r="49962" spans="3:3" ht="12.75">
      <c r="C49962" s="101"/>
    </row>
    <row r="49963" spans="3:3" ht="12.75">
      <c r="C49963" s="101"/>
    </row>
    <row r="49964" spans="3:3" ht="12.75">
      <c r="C49964" s="101"/>
    </row>
    <row r="49965" spans="3:3" ht="12.75">
      <c r="C49965" s="101"/>
    </row>
    <row r="49966" spans="3:3" ht="12.75">
      <c r="C49966" s="101"/>
    </row>
    <row r="49967" spans="3:3" ht="12.75">
      <c r="C49967" s="101"/>
    </row>
    <row r="49968" spans="3:3" ht="12.75">
      <c r="C49968" s="101"/>
    </row>
    <row r="49969" spans="3:3" ht="12.75">
      <c r="C49969" s="101"/>
    </row>
    <row r="49970" spans="3:3" ht="12.75">
      <c r="C49970" s="101"/>
    </row>
    <row r="49971" spans="3:3" ht="12.75">
      <c r="C49971" s="101"/>
    </row>
    <row r="49972" spans="3:3" ht="12.75">
      <c r="C49972" s="101"/>
    </row>
    <row r="49973" spans="3:3" ht="12.75">
      <c r="C49973" s="101"/>
    </row>
    <row r="49974" spans="3:3" ht="12.75">
      <c r="C49974" s="101"/>
    </row>
    <row r="49975" spans="3:3" ht="12.75">
      <c r="C49975" s="101"/>
    </row>
    <row r="49976" spans="3:3" ht="12.75">
      <c r="C49976" s="101"/>
    </row>
    <row r="49977" spans="3:3" ht="12.75">
      <c r="C49977" s="101"/>
    </row>
    <row r="49978" spans="3:3" ht="12.75">
      <c r="C49978" s="101"/>
    </row>
    <row r="49979" spans="3:3" ht="12.75">
      <c r="C49979" s="101"/>
    </row>
    <row r="49980" spans="3:3" ht="12.75">
      <c r="C49980" s="101"/>
    </row>
    <row r="49981" spans="3:3" ht="12.75">
      <c r="C49981" s="101"/>
    </row>
    <row r="49982" spans="3:3" ht="12.75">
      <c r="C49982" s="101"/>
    </row>
    <row r="49983" spans="3:3" ht="12.75">
      <c r="C49983" s="101"/>
    </row>
    <row r="49984" spans="3:3" ht="12.75">
      <c r="C49984" s="101"/>
    </row>
    <row r="49985" spans="3:3" ht="12.75">
      <c r="C49985" s="101"/>
    </row>
    <row r="49986" spans="3:3" ht="12.75">
      <c r="C49986" s="101"/>
    </row>
    <row r="49987" spans="3:3" ht="12.75">
      <c r="C49987" s="101"/>
    </row>
    <row r="49988" spans="3:3" ht="12.75">
      <c r="C49988" s="101"/>
    </row>
    <row r="49989" spans="3:3" ht="12.75">
      <c r="C49989" s="101"/>
    </row>
    <row r="49990" spans="3:3" ht="12.75">
      <c r="C49990" s="101"/>
    </row>
    <row r="49991" spans="3:3" ht="12.75">
      <c r="C49991" s="101"/>
    </row>
    <row r="49992" spans="3:3" ht="12.75">
      <c r="C49992" s="101"/>
    </row>
    <row r="49993" spans="3:3" ht="12.75">
      <c r="C49993" s="101"/>
    </row>
    <row r="49994" spans="3:3" ht="12.75">
      <c r="C49994" s="101"/>
    </row>
    <row r="49995" spans="3:3" ht="12.75">
      <c r="C49995" s="101"/>
    </row>
    <row r="49996" spans="3:3" ht="12.75">
      <c r="C49996" s="101"/>
    </row>
    <row r="49997" spans="3:3" ht="12.75">
      <c r="C49997" s="101"/>
    </row>
    <row r="49998" spans="3:3" ht="12.75">
      <c r="C49998" s="101"/>
    </row>
    <row r="49999" spans="3:3" ht="12.75">
      <c r="C49999" s="101"/>
    </row>
    <row r="50000" spans="3:3" ht="12.75">
      <c r="C50000" s="101"/>
    </row>
    <row r="50001" spans="3:3" ht="12.75">
      <c r="C50001" s="101"/>
    </row>
    <row r="50002" spans="3:3" ht="12.75">
      <c r="C50002" s="101"/>
    </row>
    <row r="50003" spans="3:3" ht="12.75">
      <c r="C50003" s="101"/>
    </row>
    <row r="50004" spans="3:3" ht="12.75">
      <c r="C50004" s="101"/>
    </row>
    <row r="50005" spans="3:3" ht="12.75">
      <c r="C50005" s="101"/>
    </row>
    <row r="50006" spans="3:3" ht="12.75">
      <c r="C50006" s="101"/>
    </row>
    <row r="50007" spans="3:3" ht="12.75">
      <c r="C50007" s="101"/>
    </row>
    <row r="50008" spans="3:3" ht="12.75">
      <c r="C50008" s="101"/>
    </row>
    <row r="50009" spans="3:3" ht="12.75">
      <c r="C50009" s="101"/>
    </row>
    <row r="50010" spans="3:3" ht="12.75">
      <c r="C50010" s="101"/>
    </row>
    <row r="50011" spans="3:3" ht="12.75">
      <c r="C50011" s="101"/>
    </row>
    <row r="50012" spans="3:3" ht="12.75">
      <c r="C50012" s="101"/>
    </row>
    <row r="50013" spans="3:3" ht="12.75">
      <c r="C50013" s="101"/>
    </row>
    <row r="50014" spans="3:3" ht="12.75">
      <c r="C50014" s="101"/>
    </row>
    <row r="50015" spans="3:3" ht="12.75">
      <c r="C50015" s="101"/>
    </row>
    <row r="50016" spans="3:3" ht="12.75">
      <c r="C50016" s="101"/>
    </row>
    <row r="50017" spans="3:3" ht="12.75">
      <c r="C50017" s="101"/>
    </row>
    <row r="50018" spans="3:3" ht="12.75">
      <c r="C50018" s="101"/>
    </row>
    <row r="50019" spans="3:3" ht="12.75">
      <c r="C50019" s="101"/>
    </row>
    <row r="50020" spans="3:3" ht="12.75">
      <c r="C50020" s="101"/>
    </row>
    <row r="50021" spans="3:3" ht="12.75">
      <c r="C50021" s="101"/>
    </row>
    <row r="50022" spans="3:3" ht="12.75">
      <c r="C50022" s="101"/>
    </row>
    <row r="50023" spans="3:3" ht="12.75">
      <c r="C50023" s="101"/>
    </row>
    <row r="50024" spans="3:3" ht="12.75">
      <c r="C50024" s="101"/>
    </row>
    <row r="50025" spans="3:3" ht="12.75">
      <c r="C50025" s="101"/>
    </row>
    <row r="50026" spans="3:3" ht="12.75">
      <c r="C50026" s="101"/>
    </row>
    <row r="50027" spans="3:3" ht="12.75">
      <c r="C50027" s="101"/>
    </row>
    <row r="50028" spans="3:3" ht="12.75">
      <c r="C50028" s="101"/>
    </row>
    <row r="50029" spans="3:3" ht="12.75">
      <c r="C50029" s="101"/>
    </row>
    <row r="50030" spans="3:3" ht="12.75">
      <c r="C50030" s="101"/>
    </row>
    <row r="50031" spans="3:3" ht="12.75">
      <c r="C50031" s="101"/>
    </row>
    <row r="50032" spans="3:3" ht="12.75">
      <c r="C50032" s="101"/>
    </row>
    <row r="50033" spans="3:3" ht="12.75">
      <c r="C50033" s="101"/>
    </row>
    <row r="50034" spans="3:3" ht="12.75">
      <c r="C50034" s="101"/>
    </row>
    <row r="50035" spans="3:3" ht="12.75">
      <c r="C50035" s="101"/>
    </row>
    <row r="50036" spans="3:3" ht="12.75">
      <c r="C50036" s="101"/>
    </row>
    <row r="50037" spans="3:3" ht="12.75">
      <c r="C50037" s="101"/>
    </row>
    <row r="50038" spans="3:3" ht="12.75">
      <c r="C50038" s="101"/>
    </row>
    <row r="50039" spans="3:3" ht="12.75">
      <c r="C50039" s="101"/>
    </row>
    <row r="50040" spans="3:3" ht="12.75">
      <c r="C50040" s="101"/>
    </row>
    <row r="50041" spans="3:3" ht="12.75">
      <c r="C50041" s="101"/>
    </row>
    <row r="50042" spans="3:3" ht="12.75">
      <c r="C50042" s="101"/>
    </row>
    <row r="50043" spans="3:3" ht="12.75">
      <c r="C50043" s="101"/>
    </row>
    <row r="50044" spans="3:3" ht="12.75">
      <c r="C50044" s="101"/>
    </row>
    <row r="50045" spans="3:3" ht="12.75">
      <c r="C50045" s="101"/>
    </row>
    <row r="50046" spans="3:3" ht="12.75">
      <c r="C50046" s="101"/>
    </row>
    <row r="50047" spans="3:3" ht="12.75">
      <c r="C50047" s="101"/>
    </row>
    <row r="50048" spans="3:3" ht="12.75">
      <c r="C50048" s="101"/>
    </row>
    <row r="50049" spans="3:3" ht="12.75">
      <c r="C50049" s="101"/>
    </row>
    <row r="50050" spans="3:3" ht="12.75">
      <c r="C50050" s="101"/>
    </row>
    <row r="50051" spans="3:3" ht="12.75">
      <c r="C50051" s="101"/>
    </row>
    <row r="50052" spans="3:3" ht="12.75">
      <c r="C50052" s="101"/>
    </row>
    <row r="50053" spans="3:3" ht="12.75">
      <c r="C50053" s="101"/>
    </row>
    <row r="50054" spans="3:3" ht="12.75">
      <c r="C50054" s="101"/>
    </row>
    <row r="50055" spans="3:3" ht="12.75">
      <c r="C50055" s="101"/>
    </row>
    <row r="50056" spans="3:3" ht="12.75">
      <c r="C50056" s="101"/>
    </row>
    <row r="50057" spans="3:3" ht="12.75">
      <c r="C50057" s="101"/>
    </row>
    <row r="50058" spans="3:3" ht="12.75">
      <c r="C50058" s="101"/>
    </row>
    <row r="50059" spans="3:3" ht="12.75">
      <c r="C50059" s="101"/>
    </row>
    <row r="50060" spans="3:3" ht="12.75">
      <c r="C50060" s="101"/>
    </row>
    <row r="50061" spans="3:3" ht="12.75">
      <c r="C50061" s="101"/>
    </row>
    <row r="50062" spans="3:3" ht="12.75">
      <c r="C50062" s="101"/>
    </row>
    <row r="50063" spans="3:3" ht="12.75">
      <c r="C50063" s="101"/>
    </row>
    <row r="50064" spans="3:3" ht="12.75">
      <c r="C50064" s="101"/>
    </row>
    <row r="50065" spans="3:3" ht="12.75">
      <c r="C50065" s="101"/>
    </row>
    <row r="50066" spans="3:3" ht="12.75">
      <c r="C50066" s="101"/>
    </row>
    <row r="50067" spans="3:3" ht="12.75">
      <c r="C50067" s="101"/>
    </row>
    <row r="50068" spans="3:3" ht="12.75">
      <c r="C50068" s="101"/>
    </row>
    <row r="50069" spans="3:3" ht="12.75">
      <c r="C50069" s="101"/>
    </row>
    <row r="50070" spans="3:3" ht="12.75">
      <c r="C50070" s="101"/>
    </row>
    <row r="50071" spans="3:3" ht="12.75">
      <c r="C50071" s="101"/>
    </row>
    <row r="50072" spans="3:3" ht="12.75">
      <c r="C50072" s="101"/>
    </row>
    <row r="50073" spans="3:3" ht="12.75">
      <c r="C50073" s="101"/>
    </row>
    <row r="50074" spans="3:3" ht="12.75">
      <c r="C50074" s="101"/>
    </row>
    <row r="50075" spans="3:3" ht="12.75">
      <c r="C50075" s="101"/>
    </row>
    <row r="50076" spans="3:3" ht="12.75">
      <c r="C50076" s="101"/>
    </row>
    <row r="50077" spans="3:3" ht="12.75">
      <c r="C50077" s="101"/>
    </row>
    <row r="50078" spans="3:3" ht="12.75">
      <c r="C50078" s="101"/>
    </row>
    <row r="50079" spans="3:3" ht="12.75">
      <c r="C50079" s="101"/>
    </row>
    <row r="50080" spans="3:3" ht="12.75">
      <c r="C50080" s="101"/>
    </row>
    <row r="50081" spans="3:3" ht="12.75">
      <c r="C50081" s="101"/>
    </row>
    <row r="50082" spans="3:3" ht="12.75">
      <c r="C50082" s="101"/>
    </row>
    <row r="50083" spans="3:3" ht="12.75">
      <c r="C50083" s="101"/>
    </row>
    <row r="50084" spans="3:3" ht="12.75">
      <c r="C50084" s="101"/>
    </row>
    <row r="50085" spans="3:3" ht="12.75">
      <c r="C50085" s="101"/>
    </row>
    <row r="50086" spans="3:3" ht="12.75">
      <c r="C50086" s="101"/>
    </row>
    <row r="50087" spans="3:3" ht="12.75">
      <c r="C50087" s="101"/>
    </row>
    <row r="50088" spans="3:3" ht="12.75">
      <c r="C50088" s="101"/>
    </row>
    <row r="50089" spans="3:3" ht="12.75">
      <c r="C50089" s="101"/>
    </row>
    <row r="50090" spans="3:3" ht="12.75">
      <c r="C50090" s="101"/>
    </row>
    <row r="50091" spans="3:3" ht="12.75">
      <c r="C50091" s="101"/>
    </row>
    <row r="50092" spans="3:3" ht="12.75">
      <c r="C50092" s="101"/>
    </row>
    <row r="50093" spans="3:3" ht="12.75">
      <c r="C50093" s="101"/>
    </row>
    <row r="50094" spans="3:3" ht="12.75">
      <c r="C50094" s="101"/>
    </row>
    <row r="50095" spans="3:3" ht="12.75">
      <c r="C50095" s="101"/>
    </row>
    <row r="50096" spans="3:3" ht="12.75">
      <c r="C50096" s="101"/>
    </row>
    <row r="50097" spans="3:3" ht="12.75">
      <c r="C50097" s="101"/>
    </row>
    <row r="50098" spans="3:3" ht="12.75">
      <c r="C50098" s="101"/>
    </row>
    <row r="50099" spans="3:3" ht="12.75">
      <c r="C50099" s="101"/>
    </row>
    <row r="50100" spans="3:3" ht="12.75">
      <c r="C50100" s="101"/>
    </row>
    <row r="50101" spans="3:3" ht="12.75">
      <c r="C50101" s="101"/>
    </row>
    <row r="50102" spans="3:3" ht="12.75">
      <c r="C50102" s="101"/>
    </row>
    <row r="50103" spans="3:3" ht="12.75">
      <c r="C50103" s="101"/>
    </row>
    <row r="50104" spans="3:3" ht="12.75">
      <c r="C50104" s="101"/>
    </row>
    <row r="50105" spans="3:3" ht="12.75">
      <c r="C50105" s="101"/>
    </row>
    <row r="50106" spans="3:3" ht="12.75">
      <c r="C50106" s="101"/>
    </row>
    <row r="50107" spans="3:3" ht="12.75">
      <c r="C50107" s="101"/>
    </row>
    <row r="50108" spans="3:3" ht="12.75">
      <c r="C50108" s="101"/>
    </row>
    <row r="50109" spans="3:3" ht="12.75">
      <c r="C50109" s="101"/>
    </row>
    <row r="50110" spans="3:3" ht="12.75">
      <c r="C50110" s="101"/>
    </row>
    <row r="50111" spans="3:3" ht="12.75">
      <c r="C50111" s="101"/>
    </row>
    <row r="50112" spans="3:3" ht="12.75">
      <c r="C50112" s="101"/>
    </row>
    <row r="50113" spans="3:3" ht="12.75">
      <c r="C50113" s="101"/>
    </row>
    <row r="50114" spans="3:3" ht="12.75">
      <c r="C50114" s="101"/>
    </row>
    <row r="50115" spans="3:3" ht="12.75">
      <c r="C50115" s="101"/>
    </row>
    <row r="50116" spans="3:3" ht="12.75">
      <c r="C50116" s="101"/>
    </row>
    <row r="50117" spans="3:3" ht="12.75">
      <c r="C50117" s="101"/>
    </row>
    <row r="50118" spans="3:3" ht="12.75">
      <c r="C50118" s="101"/>
    </row>
    <row r="50119" spans="3:3" ht="12.75">
      <c r="C50119" s="101"/>
    </row>
    <row r="50120" spans="3:3" ht="12.75">
      <c r="C50120" s="101"/>
    </row>
    <row r="50121" spans="3:3" ht="12.75">
      <c r="C50121" s="101"/>
    </row>
    <row r="50122" spans="3:3" ht="12.75">
      <c r="C50122" s="101"/>
    </row>
    <row r="50123" spans="3:3" ht="12.75">
      <c r="C50123" s="101"/>
    </row>
    <row r="50124" spans="3:3" ht="12.75">
      <c r="C50124" s="101"/>
    </row>
    <row r="50125" spans="3:3" ht="12.75">
      <c r="C50125" s="101"/>
    </row>
    <row r="50126" spans="3:3" ht="12.75">
      <c r="C50126" s="101"/>
    </row>
    <row r="50127" spans="3:3" ht="12.75">
      <c r="C50127" s="101"/>
    </row>
    <row r="50128" spans="3:3" ht="12.75">
      <c r="C50128" s="101"/>
    </row>
    <row r="50129" spans="3:3" ht="12.75">
      <c r="C50129" s="101"/>
    </row>
    <row r="50130" spans="3:3" ht="12.75">
      <c r="C50130" s="101"/>
    </row>
    <row r="50131" spans="3:3" ht="12.75">
      <c r="C50131" s="101"/>
    </row>
    <row r="50132" spans="3:3" ht="12.75">
      <c r="C50132" s="101"/>
    </row>
    <row r="50133" spans="3:3" ht="12.75">
      <c r="C50133" s="101"/>
    </row>
    <row r="50134" spans="3:3" ht="12.75">
      <c r="C50134" s="101"/>
    </row>
    <row r="50135" spans="3:3" ht="12.75">
      <c r="C50135" s="101"/>
    </row>
    <row r="50136" spans="3:3" ht="12.75">
      <c r="C50136" s="101"/>
    </row>
    <row r="50137" spans="3:3" ht="12.75">
      <c r="C50137" s="101"/>
    </row>
    <row r="50138" spans="3:3" ht="12.75">
      <c r="C50138" s="101"/>
    </row>
    <row r="50139" spans="3:3" ht="12.75">
      <c r="C50139" s="101"/>
    </row>
    <row r="50140" spans="3:3" ht="12.75">
      <c r="C50140" s="101"/>
    </row>
    <row r="50141" spans="3:3" ht="12.75">
      <c r="C50141" s="101"/>
    </row>
    <row r="50142" spans="3:3" ht="12.75">
      <c r="C50142" s="101"/>
    </row>
    <row r="50143" spans="3:3" ht="12.75">
      <c r="C50143" s="101"/>
    </row>
    <row r="50144" spans="3:3" ht="12.75">
      <c r="C50144" s="101"/>
    </row>
    <row r="50145" spans="3:3" ht="12.75">
      <c r="C50145" s="101"/>
    </row>
    <row r="50146" spans="3:3" ht="12.75">
      <c r="C50146" s="101"/>
    </row>
    <row r="50147" spans="3:3" ht="12.75">
      <c r="C50147" s="101"/>
    </row>
    <row r="50148" spans="3:3" ht="12.75">
      <c r="C50148" s="101"/>
    </row>
    <row r="50149" spans="3:3" ht="12.75">
      <c r="C50149" s="101"/>
    </row>
    <row r="50150" spans="3:3" ht="12.75">
      <c r="C50150" s="101"/>
    </row>
    <row r="50151" spans="3:3" ht="12.75">
      <c r="C50151" s="101"/>
    </row>
    <row r="50152" spans="3:3" ht="12.75">
      <c r="C50152" s="101"/>
    </row>
    <row r="50153" spans="3:3" ht="12.75">
      <c r="C50153" s="101"/>
    </row>
    <row r="50154" spans="3:3" ht="12.75">
      <c r="C50154" s="101"/>
    </row>
    <row r="50155" spans="3:3" ht="12.75">
      <c r="C50155" s="101"/>
    </row>
    <row r="50156" spans="3:3" ht="12.75">
      <c r="C50156" s="101"/>
    </row>
    <row r="50157" spans="3:3" ht="12.75">
      <c r="C50157" s="101"/>
    </row>
    <row r="50158" spans="3:3" ht="12.75">
      <c r="C50158" s="101"/>
    </row>
    <row r="50159" spans="3:3" ht="12.75">
      <c r="C50159" s="101"/>
    </row>
    <row r="50160" spans="3:3" ht="12.75">
      <c r="C50160" s="101"/>
    </row>
    <row r="50161" spans="3:3" ht="12.75">
      <c r="C50161" s="101"/>
    </row>
    <row r="50162" spans="3:3" ht="12.75">
      <c r="C50162" s="101"/>
    </row>
    <row r="50163" spans="3:3" ht="12.75">
      <c r="C50163" s="101"/>
    </row>
    <row r="50164" spans="3:3" ht="12.75">
      <c r="C50164" s="101"/>
    </row>
    <row r="50165" spans="3:3" ht="12.75">
      <c r="C50165" s="101"/>
    </row>
    <row r="50166" spans="3:3" ht="12.75">
      <c r="C50166" s="101"/>
    </row>
    <row r="50167" spans="3:3" ht="12.75">
      <c r="C50167" s="101"/>
    </row>
    <row r="50168" spans="3:3" ht="12.75">
      <c r="C50168" s="101"/>
    </row>
    <row r="50169" spans="3:3" ht="12.75">
      <c r="C50169" s="101"/>
    </row>
    <row r="50170" spans="3:3" ht="12.75">
      <c r="C50170" s="101"/>
    </row>
    <row r="50171" spans="3:3" ht="12.75">
      <c r="C50171" s="101"/>
    </row>
    <row r="50172" spans="3:3" ht="12.75">
      <c r="C50172" s="101"/>
    </row>
    <row r="50173" spans="3:3" ht="12.75">
      <c r="C50173" s="101"/>
    </row>
    <row r="50174" spans="3:3" ht="12.75">
      <c r="C50174" s="101"/>
    </row>
    <row r="50175" spans="3:3" ht="12.75">
      <c r="C50175" s="101"/>
    </row>
    <row r="50176" spans="3:3" ht="12.75">
      <c r="C50176" s="101"/>
    </row>
    <row r="50177" spans="3:3" ht="12.75">
      <c r="C50177" s="101"/>
    </row>
    <row r="50178" spans="3:3" ht="12.75">
      <c r="C50178" s="101"/>
    </row>
    <row r="50179" spans="3:3" ht="12.75">
      <c r="C50179" s="101"/>
    </row>
    <row r="50180" spans="3:3" ht="12.75">
      <c r="C50180" s="101"/>
    </row>
    <row r="50181" spans="3:3" ht="12.75">
      <c r="C50181" s="101"/>
    </row>
    <row r="50182" spans="3:3" ht="12.75">
      <c r="C50182" s="101"/>
    </row>
    <row r="50183" spans="3:3" ht="12.75">
      <c r="C50183" s="101"/>
    </row>
    <row r="50184" spans="3:3" ht="12.75">
      <c r="C50184" s="101"/>
    </row>
    <row r="50185" spans="3:3" ht="12.75">
      <c r="C50185" s="101"/>
    </row>
    <row r="50186" spans="3:3" ht="12.75">
      <c r="C50186" s="101"/>
    </row>
    <row r="50187" spans="3:3" ht="12.75">
      <c r="C50187" s="101"/>
    </row>
    <row r="50188" spans="3:3" ht="12.75">
      <c r="C50188" s="101"/>
    </row>
    <row r="50189" spans="3:3" ht="12.75">
      <c r="C50189" s="101"/>
    </row>
    <row r="50190" spans="3:3" ht="12.75">
      <c r="C50190" s="101"/>
    </row>
    <row r="50191" spans="3:3" ht="12.75">
      <c r="C50191" s="101"/>
    </row>
    <row r="50192" spans="3:3" ht="12.75">
      <c r="C50192" s="101"/>
    </row>
    <row r="50193" spans="3:3" ht="12.75">
      <c r="C50193" s="101"/>
    </row>
    <row r="50194" spans="3:3" ht="12.75">
      <c r="C50194" s="101"/>
    </row>
    <row r="50195" spans="3:3" ht="12.75">
      <c r="C50195" s="101"/>
    </row>
    <row r="50196" spans="3:3" ht="12.75">
      <c r="C50196" s="101"/>
    </row>
    <row r="50197" spans="3:3" ht="12.75">
      <c r="C50197" s="101"/>
    </row>
    <row r="50198" spans="3:3" ht="12.75">
      <c r="C50198" s="101"/>
    </row>
    <row r="50199" spans="3:3" ht="12.75">
      <c r="C50199" s="101"/>
    </row>
    <row r="50200" spans="3:3" ht="12.75">
      <c r="C50200" s="101"/>
    </row>
    <row r="50201" spans="3:3" ht="12.75">
      <c r="C50201" s="101"/>
    </row>
    <row r="50202" spans="3:3" ht="12.75">
      <c r="C50202" s="101"/>
    </row>
    <row r="50203" spans="3:3" ht="12.75">
      <c r="C50203" s="101"/>
    </row>
    <row r="50204" spans="3:3" ht="12.75">
      <c r="C50204" s="101"/>
    </row>
    <row r="50205" spans="3:3" ht="12.75">
      <c r="C50205" s="101"/>
    </row>
    <row r="50206" spans="3:3" ht="12.75">
      <c r="C50206" s="101"/>
    </row>
    <row r="50207" spans="3:3" ht="12.75">
      <c r="C50207" s="101"/>
    </row>
    <row r="50208" spans="3:3" ht="12.75">
      <c r="C50208" s="101"/>
    </row>
    <row r="50209" spans="3:3" ht="12.75">
      <c r="C50209" s="101"/>
    </row>
    <row r="50210" spans="3:3" ht="12.75">
      <c r="C50210" s="101"/>
    </row>
    <row r="50211" spans="3:3" ht="12.75">
      <c r="C50211" s="101"/>
    </row>
    <row r="50212" spans="3:3" ht="12.75">
      <c r="C50212" s="101"/>
    </row>
    <row r="50213" spans="3:3" ht="12.75">
      <c r="C50213" s="101"/>
    </row>
    <row r="50214" spans="3:3" ht="12.75">
      <c r="C50214" s="101"/>
    </row>
    <row r="50215" spans="3:3" ht="12.75">
      <c r="C50215" s="101"/>
    </row>
    <row r="50216" spans="3:3" ht="12.75">
      <c r="C50216" s="101"/>
    </row>
    <row r="50217" spans="3:3" ht="12.75">
      <c r="C50217" s="101"/>
    </row>
    <row r="50218" spans="3:3" ht="12.75">
      <c r="C50218" s="101"/>
    </row>
    <row r="50219" spans="3:3" ht="12.75">
      <c r="C50219" s="101"/>
    </row>
    <row r="50220" spans="3:3" ht="12.75">
      <c r="C50220" s="101"/>
    </row>
    <row r="50221" spans="3:3" ht="12.75">
      <c r="C50221" s="101"/>
    </row>
    <row r="50222" spans="3:3" ht="12.75">
      <c r="C50222" s="101"/>
    </row>
    <row r="50223" spans="3:3" ht="12.75">
      <c r="C50223" s="101"/>
    </row>
    <row r="50224" spans="3:3" ht="12.75">
      <c r="C50224" s="101"/>
    </row>
    <row r="50225" spans="3:3" ht="12.75">
      <c r="C50225" s="101"/>
    </row>
    <row r="50226" spans="3:3" ht="12.75">
      <c r="C50226" s="101"/>
    </row>
    <row r="50227" spans="3:3" ht="12.75">
      <c r="C50227" s="101"/>
    </row>
    <row r="50228" spans="3:3" ht="12.75">
      <c r="C50228" s="101"/>
    </row>
    <row r="50229" spans="3:3" ht="12.75">
      <c r="C50229" s="101"/>
    </row>
    <row r="50230" spans="3:3" ht="12.75">
      <c r="C50230" s="101"/>
    </row>
    <row r="50231" spans="3:3" ht="12.75">
      <c r="C50231" s="101"/>
    </row>
    <row r="50232" spans="3:3" ht="12.75">
      <c r="C50232" s="101"/>
    </row>
    <row r="50233" spans="3:3" ht="12.75">
      <c r="C50233" s="101"/>
    </row>
    <row r="50234" spans="3:3" ht="12.75">
      <c r="C50234" s="101"/>
    </row>
    <row r="50235" spans="3:3" ht="12.75">
      <c r="C50235" s="101"/>
    </row>
    <row r="50236" spans="3:3" ht="12.75">
      <c r="C50236" s="101"/>
    </row>
    <row r="50237" spans="3:3" ht="12.75">
      <c r="C50237" s="101"/>
    </row>
    <row r="50238" spans="3:3" ht="12.75">
      <c r="C50238" s="101"/>
    </row>
    <row r="50239" spans="3:3" ht="12.75">
      <c r="C50239" s="101"/>
    </row>
    <row r="50240" spans="3:3" ht="12.75">
      <c r="C50240" s="101"/>
    </row>
    <row r="50241" spans="3:3" ht="12.75">
      <c r="C50241" s="101"/>
    </row>
    <row r="50242" spans="3:3" ht="12.75">
      <c r="C50242" s="101"/>
    </row>
    <row r="50243" spans="3:3" ht="12.75">
      <c r="C50243" s="101"/>
    </row>
    <row r="50244" spans="3:3" ht="12.75">
      <c r="C50244" s="101"/>
    </row>
    <row r="50245" spans="3:3" ht="12.75">
      <c r="C50245" s="101"/>
    </row>
    <row r="50246" spans="3:3" ht="12.75">
      <c r="C50246" s="101"/>
    </row>
    <row r="50247" spans="3:3" ht="12.75">
      <c r="C50247" s="101"/>
    </row>
    <row r="50248" spans="3:3" ht="12.75">
      <c r="C50248" s="101"/>
    </row>
    <row r="50249" spans="3:3" ht="12.75">
      <c r="C50249" s="101"/>
    </row>
    <row r="50250" spans="3:3" ht="12.75">
      <c r="C50250" s="101"/>
    </row>
    <row r="50251" spans="3:3" ht="12.75">
      <c r="C50251" s="101"/>
    </row>
    <row r="50252" spans="3:3" ht="12.75">
      <c r="C50252" s="101"/>
    </row>
    <row r="50253" spans="3:3" ht="12.75">
      <c r="C50253" s="101"/>
    </row>
    <row r="50254" spans="3:3" ht="12.75">
      <c r="C50254" s="101"/>
    </row>
    <row r="50255" spans="3:3" ht="12.75">
      <c r="C50255" s="101"/>
    </row>
    <row r="50256" spans="3:3" ht="12.75">
      <c r="C50256" s="101"/>
    </row>
    <row r="50257" spans="3:3" ht="12.75">
      <c r="C50257" s="101"/>
    </row>
    <row r="50258" spans="3:3" ht="12.75">
      <c r="C50258" s="101"/>
    </row>
    <row r="50259" spans="3:3" ht="12.75">
      <c r="C50259" s="101"/>
    </row>
    <row r="50260" spans="3:3" ht="12.75">
      <c r="C50260" s="101"/>
    </row>
    <row r="50261" spans="3:3" ht="12.75">
      <c r="C50261" s="101"/>
    </row>
    <row r="50262" spans="3:3" ht="12.75">
      <c r="C50262" s="101"/>
    </row>
    <row r="50263" spans="3:3" ht="12.75">
      <c r="C50263" s="101"/>
    </row>
    <row r="50264" spans="3:3" ht="12.75">
      <c r="C50264" s="101"/>
    </row>
    <row r="50265" spans="3:3" ht="12.75">
      <c r="C50265" s="101"/>
    </row>
    <row r="50266" spans="3:3" ht="12.75">
      <c r="C50266" s="101"/>
    </row>
    <row r="50267" spans="3:3" ht="12.75">
      <c r="C50267" s="101"/>
    </row>
    <row r="50268" spans="3:3" ht="12.75">
      <c r="C50268" s="101"/>
    </row>
    <row r="50269" spans="3:3" ht="12.75">
      <c r="C50269" s="101"/>
    </row>
    <row r="50270" spans="3:3" ht="12.75">
      <c r="C50270" s="101"/>
    </row>
    <row r="50271" spans="3:3" ht="12.75">
      <c r="C50271" s="101"/>
    </row>
    <row r="50272" spans="3:3" ht="12.75">
      <c r="C50272" s="101"/>
    </row>
    <row r="50273" spans="3:3" ht="12.75">
      <c r="C50273" s="101"/>
    </row>
    <row r="50274" spans="3:3" ht="12.75">
      <c r="C50274" s="101"/>
    </row>
    <row r="50275" spans="3:3" ht="12.75">
      <c r="C50275" s="101"/>
    </row>
    <row r="50276" spans="3:3" ht="12.75">
      <c r="C50276" s="101"/>
    </row>
    <row r="50277" spans="3:3" ht="12.75">
      <c r="C50277" s="101"/>
    </row>
    <row r="50278" spans="3:3" ht="12.75">
      <c r="C50278" s="101"/>
    </row>
    <row r="50279" spans="3:3" ht="12.75">
      <c r="C50279" s="101"/>
    </row>
    <row r="50280" spans="3:3" ht="12.75">
      <c r="C50280" s="101"/>
    </row>
    <row r="50281" spans="3:3" ht="12.75">
      <c r="C50281" s="101"/>
    </row>
    <row r="50282" spans="3:3" ht="12.75">
      <c r="C50282" s="101"/>
    </row>
    <row r="50283" spans="3:3" ht="12.75">
      <c r="C50283" s="101"/>
    </row>
    <row r="50284" spans="3:3" ht="12.75">
      <c r="C50284" s="101"/>
    </row>
    <row r="50285" spans="3:3" ht="12.75">
      <c r="C50285" s="101"/>
    </row>
    <row r="50286" spans="3:3" ht="12.75">
      <c r="C50286" s="101"/>
    </row>
    <row r="50287" spans="3:3" ht="12.75">
      <c r="C50287" s="101"/>
    </row>
    <row r="50288" spans="3:3" ht="12.75">
      <c r="C50288" s="101"/>
    </row>
    <row r="50289" spans="3:3" ht="12.75">
      <c r="C50289" s="101"/>
    </row>
    <row r="50290" spans="3:3" ht="12.75">
      <c r="C50290" s="101"/>
    </row>
    <row r="50291" spans="3:3" ht="12.75">
      <c r="C50291" s="101"/>
    </row>
    <row r="50292" spans="3:3" ht="12.75">
      <c r="C50292" s="101"/>
    </row>
    <row r="50293" spans="3:3" ht="12.75">
      <c r="C50293" s="101"/>
    </row>
    <row r="50294" spans="3:3" ht="12.75">
      <c r="C50294" s="101"/>
    </row>
    <row r="50295" spans="3:3" ht="12.75">
      <c r="C50295" s="101"/>
    </row>
    <row r="50296" spans="3:3" ht="12.75">
      <c r="C50296" s="101"/>
    </row>
    <row r="50297" spans="3:3" ht="12.75">
      <c r="C50297" s="101"/>
    </row>
    <row r="50298" spans="3:3" ht="12.75">
      <c r="C50298" s="101"/>
    </row>
    <row r="50299" spans="3:3" ht="12.75">
      <c r="C50299" s="101"/>
    </row>
    <row r="50300" spans="3:3" ht="12.75">
      <c r="C50300" s="101"/>
    </row>
    <row r="50301" spans="3:3" ht="12.75">
      <c r="C50301" s="101"/>
    </row>
    <row r="50302" spans="3:3" ht="12.75">
      <c r="C50302" s="101"/>
    </row>
    <row r="50303" spans="3:3" ht="12.75">
      <c r="C50303" s="101"/>
    </row>
    <row r="50304" spans="3:3" ht="12.75">
      <c r="C50304" s="101"/>
    </row>
    <row r="50305" spans="3:3" ht="12.75">
      <c r="C50305" s="101"/>
    </row>
    <row r="50306" spans="3:3" ht="12.75">
      <c r="C50306" s="101"/>
    </row>
    <row r="50307" spans="3:3" ht="12.75">
      <c r="C50307" s="101"/>
    </row>
    <row r="50308" spans="3:3" ht="12.75">
      <c r="C50308" s="101"/>
    </row>
    <row r="50309" spans="3:3" ht="12.75">
      <c r="C50309" s="101"/>
    </row>
    <row r="50310" spans="3:3" ht="12.75">
      <c r="C50310" s="101"/>
    </row>
    <row r="50311" spans="3:3" ht="12.75">
      <c r="C50311" s="101"/>
    </row>
    <row r="50312" spans="3:3" ht="12.75">
      <c r="C50312" s="101"/>
    </row>
    <row r="50313" spans="3:3" ht="12.75">
      <c r="C50313" s="101"/>
    </row>
    <row r="50314" spans="3:3" ht="12.75">
      <c r="C50314" s="101"/>
    </row>
    <row r="50315" spans="3:3" ht="12.75">
      <c r="C50315" s="101"/>
    </row>
    <row r="50316" spans="3:3" ht="12.75">
      <c r="C50316" s="101"/>
    </row>
    <row r="50317" spans="3:3" ht="12.75">
      <c r="C50317" s="101"/>
    </row>
    <row r="50318" spans="3:3" ht="12.75">
      <c r="C50318" s="101"/>
    </row>
    <row r="50319" spans="3:3" ht="12.75">
      <c r="C50319" s="101"/>
    </row>
    <row r="50320" spans="3:3" ht="12.75">
      <c r="C50320" s="101"/>
    </row>
    <row r="50321" spans="3:3" ht="12.75">
      <c r="C50321" s="101"/>
    </row>
    <row r="50322" spans="3:3" ht="12.75">
      <c r="C50322" s="101"/>
    </row>
    <row r="50323" spans="3:3" ht="12.75">
      <c r="C50323" s="101"/>
    </row>
    <row r="50324" spans="3:3" ht="12.75">
      <c r="C50324" s="101"/>
    </row>
    <row r="50325" spans="3:3" ht="12.75">
      <c r="C50325" s="101"/>
    </row>
    <row r="50326" spans="3:3" ht="12.75">
      <c r="C50326" s="101"/>
    </row>
    <row r="50327" spans="3:3" ht="12.75">
      <c r="C50327" s="101"/>
    </row>
    <row r="50328" spans="3:3" ht="12.75">
      <c r="C50328" s="101"/>
    </row>
    <row r="50329" spans="3:3" ht="12.75">
      <c r="C50329" s="101"/>
    </row>
    <row r="50330" spans="3:3" ht="12.75">
      <c r="C50330" s="101"/>
    </row>
    <row r="50331" spans="3:3" ht="12.75">
      <c r="C50331" s="101"/>
    </row>
    <row r="50332" spans="3:3" ht="12.75">
      <c r="C50332" s="101"/>
    </row>
    <row r="50333" spans="3:3" ht="12.75">
      <c r="C50333" s="101"/>
    </row>
    <row r="50334" spans="3:3" ht="12.75">
      <c r="C50334" s="101"/>
    </row>
    <row r="50335" spans="3:3" ht="12.75">
      <c r="C50335" s="101"/>
    </row>
    <row r="50336" spans="3:3" ht="12.75">
      <c r="C50336" s="101"/>
    </row>
    <row r="50337" spans="3:3" ht="12.75">
      <c r="C50337" s="101"/>
    </row>
    <row r="50338" spans="3:3" ht="12.75">
      <c r="C50338" s="101"/>
    </row>
    <row r="50339" spans="3:3" ht="12.75">
      <c r="C50339" s="101"/>
    </row>
    <row r="50340" spans="3:3" ht="12.75">
      <c r="C50340" s="101"/>
    </row>
    <row r="50341" spans="3:3" ht="12.75">
      <c r="C50341" s="101"/>
    </row>
    <row r="50342" spans="3:3" ht="12.75">
      <c r="C50342" s="101"/>
    </row>
    <row r="50343" spans="3:3" ht="12.75">
      <c r="C50343" s="101"/>
    </row>
    <row r="50344" spans="3:3" ht="12.75">
      <c r="C50344" s="101"/>
    </row>
    <row r="50345" spans="3:3" ht="12.75">
      <c r="C50345" s="101"/>
    </row>
    <row r="50346" spans="3:3" ht="12.75">
      <c r="C50346" s="101"/>
    </row>
    <row r="50347" spans="3:3" ht="12.75">
      <c r="C50347" s="101"/>
    </row>
    <row r="50348" spans="3:3" ht="12.75">
      <c r="C50348" s="101"/>
    </row>
    <row r="50349" spans="3:3" ht="12.75">
      <c r="C50349" s="101"/>
    </row>
    <row r="50350" spans="3:3" ht="12.75">
      <c r="C50350" s="101"/>
    </row>
    <row r="50351" spans="3:3" ht="12.75">
      <c r="C50351" s="101"/>
    </row>
    <row r="50352" spans="3:3" ht="12.75">
      <c r="C50352" s="101"/>
    </row>
    <row r="50353" spans="3:3" ht="12.75">
      <c r="C50353" s="101"/>
    </row>
    <row r="50354" spans="3:3" ht="12.75">
      <c r="C50354" s="101"/>
    </row>
    <row r="50355" spans="3:3" ht="12.75">
      <c r="C50355" s="101"/>
    </row>
    <row r="50356" spans="3:3" ht="12.75">
      <c r="C50356" s="101"/>
    </row>
    <row r="50357" spans="3:3" ht="12.75">
      <c r="C50357" s="101"/>
    </row>
    <row r="50358" spans="3:3" ht="12.75">
      <c r="C50358" s="101"/>
    </row>
    <row r="50359" spans="3:3" ht="12.75">
      <c r="C50359" s="101"/>
    </row>
    <row r="50360" spans="3:3" ht="12.75">
      <c r="C50360" s="101"/>
    </row>
    <row r="50361" spans="3:3" ht="12.75">
      <c r="C50361" s="101"/>
    </row>
    <row r="50362" spans="3:3" ht="12.75">
      <c r="C50362" s="101"/>
    </row>
    <row r="50363" spans="3:3" ht="12.75">
      <c r="C50363" s="101"/>
    </row>
    <row r="50364" spans="3:3" ht="12.75">
      <c r="C50364" s="101"/>
    </row>
    <row r="50365" spans="3:3" ht="12.75">
      <c r="C50365" s="101"/>
    </row>
    <row r="50366" spans="3:3" ht="12.75">
      <c r="C50366" s="101"/>
    </row>
    <row r="50367" spans="3:3" ht="12.75">
      <c r="C50367" s="101"/>
    </row>
    <row r="50368" spans="3:3" ht="12.75">
      <c r="C50368" s="101"/>
    </row>
    <row r="50369" spans="3:3" ht="12.75">
      <c r="C50369" s="101"/>
    </row>
    <row r="50370" spans="3:3" ht="12.75">
      <c r="C50370" s="101"/>
    </row>
    <row r="50371" spans="3:3" ht="12.75">
      <c r="C50371" s="101"/>
    </row>
    <row r="50372" spans="3:3" ht="12.75">
      <c r="C50372" s="101"/>
    </row>
    <row r="50373" spans="3:3" ht="12.75">
      <c r="C50373" s="101"/>
    </row>
    <row r="50374" spans="3:3" ht="12.75">
      <c r="C50374" s="101"/>
    </row>
    <row r="50375" spans="3:3" ht="12.75">
      <c r="C50375" s="101"/>
    </row>
    <row r="50376" spans="3:3" ht="12.75">
      <c r="C50376" s="101"/>
    </row>
    <row r="50377" spans="3:3" ht="12.75">
      <c r="C50377" s="101"/>
    </row>
    <row r="50378" spans="3:3" ht="12.75">
      <c r="C50378" s="101"/>
    </row>
    <row r="50379" spans="3:3" ht="12.75">
      <c r="C50379" s="101"/>
    </row>
    <row r="50380" spans="3:3" ht="12.75">
      <c r="C50380" s="101"/>
    </row>
    <row r="50381" spans="3:3" ht="12.75">
      <c r="C50381" s="101"/>
    </row>
    <row r="50382" spans="3:3" ht="12.75">
      <c r="C50382" s="101"/>
    </row>
    <row r="50383" spans="3:3" ht="12.75">
      <c r="C50383" s="101"/>
    </row>
    <row r="50384" spans="3:3" ht="12.75">
      <c r="C50384" s="101"/>
    </row>
    <row r="50385" spans="3:3" ht="12.75">
      <c r="C50385" s="101"/>
    </row>
    <row r="50386" spans="3:3" ht="12.75">
      <c r="C50386" s="101"/>
    </row>
    <row r="50387" spans="3:3" ht="12.75">
      <c r="C50387" s="101"/>
    </row>
    <row r="50388" spans="3:3" ht="12.75">
      <c r="C50388" s="101"/>
    </row>
    <row r="50389" spans="3:3" ht="12.75">
      <c r="C50389" s="101"/>
    </row>
    <row r="50390" spans="3:3" ht="12.75">
      <c r="C50390" s="101"/>
    </row>
    <row r="50391" spans="3:3" ht="12.75">
      <c r="C50391" s="101"/>
    </row>
    <row r="50392" spans="3:3" ht="12.75">
      <c r="C50392" s="101"/>
    </row>
    <row r="50393" spans="3:3" ht="12.75">
      <c r="C50393" s="101"/>
    </row>
    <row r="50394" spans="3:3" ht="12.75">
      <c r="C50394" s="101"/>
    </row>
    <row r="50395" spans="3:3" ht="12.75">
      <c r="C50395" s="101"/>
    </row>
    <row r="50396" spans="3:3" ht="12.75">
      <c r="C50396" s="101"/>
    </row>
    <row r="50397" spans="3:3" ht="12.75">
      <c r="C50397" s="101"/>
    </row>
    <row r="50398" spans="3:3" ht="12.75">
      <c r="C50398" s="101"/>
    </row>
    <row r="50399" spans="3:3" ht="12.75">
      <c r="C50399" s="101"/>
    </row>
    <row r="50400" spans="3:3" ht="12.75">
      <c r="C50400" s="101"/>
    </row>
    <row r="50401" spans="3:3" ht="12.75">
      <c r="C50401" s="101"/>
    </row>
    <row r="50402" spans="3:3" ht="12.75">
      <c r="C50402" s="101"/>
    </row>
    <row r="50403" spans="3:3" ht="12.75">
      <c r="C50403" s="101"/>
    </row>
    <row r="50404" spans="3:3" ht="12.75">
      <c r="C50404" s="101"/>
    </row>
    <row r="50405" spans="3:3" ht="12.75">
      <c r="C50405" s="101"/>
    </row>
    <row r="50406" spans="3:3" ht="12.75">
      <c r="C50406" s="101"/>
    </row>
    <row r="50407" spans="3:3" ht="12.75">
      <c r="C50407" s="101"/>
    </row>
    <row r="50408" spans="3:3" ht="12.75">
      <c r="C50408" s="101"/>
    </row>
    <row r="50409" spans="3:3" ht="12.75">
      <c r="C50409" s="101"/>
    </row>
    <row r="50410" spans="3:3" ht="12.75">
      <c r="C50410" s="101"/>
    </row>
    <row r="50411" spans="3:3" ht="12.75">
      <c r="C50411" s="101"/>
    </row>
    <row r="50412" spans="3:3" ht="12.75">
      <c r="C50412" s="101"/>
    </row>
    <row r="50413" spans="3:3" ht="12.75">
      <c r="C50413" s="101"/>
    </row>
    <row r="50414" spans="3:3" ht="12.75">
      <c r="C50414" s="101"/>
    </row>
    <row r="50415" spans="3:3" ht="12.75">
      <c r="C50415" s="101"/>
    </row>
    <row r="50416" spans="3:3" ht="12.75">
      <c r="C50416" s="101"/>
    </row>
    <row r="50417" spans="3:3" ht="12.75">
      <c r="C50417" s="101"/>
    </row>
    <row r="50418" spans="3:3" ht="12.75">
      <c r="C50418" s="101"/>
    </row>
    <row r="50419" spans="3:3" ht="12.75">
      <c r="C50419" s="101"/>
    </row>
    <row r="50420" spans="3:3" ht="12.75">
      <c r="C50420" s="101"/>
    </row>
    <row r="50421" spans="3:3" ht="12.75">
      <c r="C50421" s="101"/>
    </row>
    <row r="50422" spans="3:3" ht="12.75">
      <c r="C50422" s="101"/>
    </row>
    <row r="50423" spans="3:3" ht="12.75">
      <c r="C50423" s="101"/>
    </row>
    <row r="50424" spans="3:3" ht="12.75">
      <c r="C50424" s="101"/>
    </row>
    <row r="50425" spans="3:3" ht="12.75">
      <c r="C50425" s="101"/>
    </row>
    <row r="50426" spans="3:3" ht="12.75">
      <c r="C50426" s="101"/>
    </row>
    <row r="50427" spans="3:3" ht="12.75">
      <c r="C50427" s="101"/>
    </row>
    <row r="50428" spans="3:3" ht="12.75">
      <c r="C50428" s="101"/>
    </row>
    <row r="50429" spans="3:3" ht="12.75">
      <c r="C50429" s="101"/>
    </row>
    <row r="50430" spans="3:3" ht="12.75">
      <c r="C50430" s="101"/>
    </row>
    <row r="50431" spans="3:3" ht="12.75">
      <c r="C50431" s="101"/>
    </row>
    <row r="50432" spans="3:3" ht="12.75">
      <c r="C50432" s="101"/>
    </row>
    <row r="50433" spans="3:3" ht="12.75">
      <c r="C50433" s="101"/>
    </row>
    <row r="50434" spans="3:3" ht="12.75">
      <c r="C50434" s="101"/>
    </row>
    <row r="50435" spans="3:3" ht="12.75">
      <c r="C50435" s="101"/>
    </row>
    <row r="50436" spans="3:3" ht="12.75">
      <c r="C50436" s="101"/>
    </row>
    <row r="50437" spans="3:3" ht="12.75">
      <c r="C50437" s="101"/>
    </row>
    <row r="50438" spans="3:3" ht="12.75">
      <c r="C50438" s="101"/>
    </row>
    <row r="50439" spans="3:3" ht="12.75">
      <c r="C50439" s="101"/>
    </row>
    <row r="50440" spans="3:3" ht="12.75">
      <c r="C50440" s="101"/>
    </row>
    <row r="50441" spans="3:3" ht="12.75">
      <c r="C50441" s="101"/>
    </row>
    <row r="50442" spans="3:3" ht="12.75">
      <c r="C50442" s="101"/>
    </row>
    <row r="50443" spans="3:3" ht="12.75">
      <c r="C50443" s="101"/>
    </row>
    <row r="50444" spans="3:3" ht="12.75">
      <c r="C50444" s="101"/>
    </row>
    <row r="50445" spans="3:3" ht="12.75">
      <c r="C50445" s="101"/>
    </row>
    <row r="50446" spans="3:3" ht="12.75">
      <c r="C50446" s="101"/>
    </row>
    <row r="50447" spans="3:3" ht="12.75">
      <c r="C50447" s="101"/>
    </row>
    <row r="50448" spans="3:3" ht="12.75">
      <c r="C50448" s="101"/>
    </row>
    <row r="50449" spans="3:3" ht="12.75">
      <c r="C50449" s="101"/>
    </row>
    <row r="50450" spans="3:3" ht="12.75">
      <c r="C50450" s="101"/>
    </row>
    <row r="50451" spans="3:3" ht="12.75">
      <c r="C50451" s="101"/>
    </row>
    <row r="50452" spans="3:3" ht="12.75">
      <c r="C50452" s="101"/>
    </row>
    <row r="50453" spans="3:3" ht="12.75">
      <c r="C50453" s="101"/>
    </row>
    <row r="50454" spans="3:3" ht="12.75">
      <c r="C50454" s="101"/>
    </row>
    <row r="50455" spans="3:3" ht="12.75">
      <c r="C50455" s="101"/>
    </row>
    <row r="50456" spans="3:3" ht="12.75">
      <c r="C50456" s="101"/>
    </row>
    <row r="50457" spans="3:3" ht="12.75">
      <c r="C50457" s="101"/>
    </row>
    <row r="50458" spans="3:3" ht="12.75">
      <c r="C50458" s="101"/>
    </row>
    <row r="50459" spans="3:3" ht="12.75">
      <c r="C50459" s="101"/>
    </row>
    <row r="50460" spans="3:3" ht="12.75">
      <c r="C50460" s="101"/>
    </row>
    <row r="50461" spans="3:3" ht="12.75">
      <c r="C50461" s="101"/>
    </row>
    <row r="50462" spans="3:3" ht="12.75">
      <c r="C50462" s="101"/>
    </row>
    <row r="50463" spans="3:3" ht="12.75">
      <c r="C50463" s="101"/>
    </row>
    <row r="50464" spans="3:3" ht="12.75">
      <c r="C50464" s="101"/>
    </row>
    <row r="50465" spans="3:3" ht="12.75">
      <c r="C50465" s="101"/>
    </row>
    <row r="50466" spans="3:3" ht="12.75">
      <c r="C50466" s="101"/>
    </row>
    <row r="50467" spans="3:3" ht="12.75">
      <c r="C50467" s="101"/>
    </row>
    <row r="50468" spans="3:3" ht="12.75">
      <c r="C50468" s="101"/>
    </row>
    <row r="50469" spans="3:3" ht="12.75">
      <c r="C50469" s="101"/>
    </row>
    <row r="50470" spans="3:3" ht="12.75">
      <c r="C50470" s="101"/>
    </row>
    <row r="50471" spans="3:3" ht="12.75">
      <c r="C50471" s="101"/>
    </row>
    <row r="50472" spans="3:3" ht="12.75">
      <c r="C50472" s="101"/>
    </row>
    <row r="50473" spans="3:3" ht="12.75">
      <c r="C50473" s="101"/>
    </row>
    <row r="50474" spans="3:3" ht="12.75">
      <c r="C50474" s="101"/>
    </row>
    <row r="50475" spans="3:3" ht="12.75">
      <c r="C50475" s="101"/>
    </row>
    <row r="50476" spans="3:3" ht="12.75">
      <c r="C50476" s="101"/>
    </row>
    <row r="50477" spans="3:3" ht="12.75">
      <c r="C50477" s="101"/>
    </row>
    <row r="50478" spans="3:3" ht="12.75">
      <c r="C50478" s="101"/>
    </row>
    <row r="50479" spans="3:3" ht="12.75">
      <c r="C50479" s="101"/>
    </row>
    <row r="50480" spans="3:3" ht="12.75">
      <c r="C50480" s="101"/>
    </row>
    <row r="50481" spans="3:3" ht="12.75">
      <c r="C50481" s="101"/>
    </row>
    <row r="50482" spans="3:3" ht="12.75">
      <c r="C50482" s="101"/>
    </row>
    <row r="50483" spans="3:3" ht="12.75">
      <c r="C50483" s="101"/>
    </row>
    <row r="50484" spans="3:3" ht="12.75">
      <c r="C50484" s="101"/>
    </row>
    <row r="50485" spans="3:3" ht="12.75">
      <c r="C50485" s="101"/>
    </row>
    <row r="50486" spans="3:3" ht="12.75">
      <c r="C50486" s="101"/>
    </row>
    <row r="50487" spans="3:3" ht="12.75">
      <c r="C50487" s="101"/>
    </row>
    <row r="50488" spans="3:3" ht="12.75">
      <c r="C50488" s="101"/>
    </row>
    <row r="50489" spans="3:3" ht="12.75">
      <c r="C50489" s="101"/>
    </row>
    <row r="50490" spans="3:3" ht="12.75">
      <c r="C50490" s="101"/>
    </row>
    <row r="50491" spans="3:3" ht="12.75">
      <c r="C50491" s="101"/>
    </row>
    <row r="50492" spans="3:3" ht="12.75">
      <c r="C50492" s="101"/>
    </row>
    <row r="50493" spans="3:3" ht="12.75">
      <c r="C50493" s="101"/>
    </row>
    <row r="50494" spans="3:3" ht="12.75">
      <c r="C50494" s="101"/>
    </row>
    <row r="50495" spans="3:3" ht="12.75">
      <c r="C50495" s="101"/>
    </row>
    <row r="50496" spans="3:3" ht="12.75">
      <c r="C50496" s="101"/>
    </row>
    <row r="50497" spans="3:3" ht="12.75">
      <c r="C50497" s="101"/>
    </row>
    <row r="50498" spans="3:3" ht="12.75">
      <c r="C50498" s="101"/>
    </row>
    <row r="50499" spans="3:3" ht="12.75">
      <c r="C50499" s="101"/>
    </row>
    <row r="50500" spans="3:3" ht="12.75">
      <c r="C50500" s="101"/>
    </row>
    <row r="50501" spans="3:3" ht="12.75">
      <c r="C50501" s="101"/>
    </row>
    <row r="50502" spans="3:3" ht="12.75">
      <c r="C50502" s="101"/>
    </row>
    <row r="50503" spans="3:3" ht="12.75">
      <c r="C50503" s="101"/>
    </row>
    <row r="50504" spans="3:3" ht="12.75">
      <c r="C50504" s="101"/>
    </row>
    <row r="50505" spans="3:3" ht="12.75">
      <c r="C50505" s="101"/>
    </row>
    <row r="50506" spans="3:3" ht="12.75">
      <c r="C50506" s="101"/>
    </row>
    <row r="50507" spans="3:3" ht="12.75">
      <c r="C50507" s="101"/>
    </row>
    <row r="50508" spans="3:3" ht="12.75">
      <c r="C50508" s="101"/>
    </row>
    <row r="50509" spans="3:3" ht="12.75">
      <c r="C50509" s="101"/>
    </row>
    <row r="50510" spans="3:3" ht="12.75">
      <c r="C50510" s="101"/>
    </row>
    <row r="50511" spans="3:3" ht="12.75">
      <c r="C50511" s="101"/>
    </row>
    <row r="50512" spans="3:3" ht="12.75">
      <c r="C50512" s="101"/>
    </row>
    <row r="50513" spans="3:3" ht="12.75">
      <c r="C50513" s="101"/>
    </row>
    <row r="50514" spans="3:3" ht="12.75">
      <c r="C50514" s="101"/>
    </row>
    <row r="50515" spans="3:3" ht="12.75">
      <c r="C50515" s="101"/>
    </row>
    <row r="50516" spans="3:3" ht="12.75">
      <c r="C50516" s="101"/>
    </row>
    <row r="50517" spans="3:3" ht="12.75">
      <c r="C50517" s="101"/>
    </row>
    <row r="50518" spans="3:3" ht="12.75">
      <c r="C50518" s="101"/>
    </row>
    <row r="50519" spans="3:3" ht="12.75">
      <c r="C50519" s="101"/>
    </row>
    <row r="50520" spans="3:3" ht="12.75">
      <c r="C50520" s="101"/>
    </row>
    <row r="50521" spans="3:3" ht="12.75">
      <c r="C50521" s="101"/>
    </row>
    <row r="50522" spans="3:3" ht="12.75">
      <c r="C50522" s="101"/>
    </row>
    <row r="50523" spans="3:3" ht="12.75">
      <c r="C50523" s="101"/>
    </row>
    <row r="50524" spans="3:3" ht="12.75">
      <c r="C50524" s="101"/>
    </row>
    <row r="50525" spans="3:3" ht="12.75">
      <c r="C50525" s="101"/>
    </row>
    <row r="50526" spans="3:3" ht="12.75">
      <c r="C50526" s="101"/>
    </row>
    <row r="50527" spans="3:3" ht="12.75">
      <c r="C50527" s="101"/>
    </row>
    <row r="50528" spans="3:3" ht="12.75">
      <c r="C50528" s="101"/>
    </row>
    <row r="50529" spans="3:3" ht="12.75">
      <c r="C50529" s="101"/>
    </row>
    <row r="50530" spans="3:3" ht="12.75">
      <c r="C50530" s="101"/>
    </row>
    <row r="50531" spans="3:3" ht="12.75">
      <c r="C50531" s="101"/>
    </row>
    <row r="50532" spans="3:3" ht="12.75">
      <c r="C50532" s="101"/>
    </row>
    <row r="50533" spans="3:3" ht="12.75">
      <c r="C50533" s="101"/>
    </row>
    <row r="50534" spans="3:3" ht="12.75">
      <c r="C50534" s="101"/>
    </row>
    <row r="50535" spans="3:3" ht="12.75">
      <c r="C50535" s="101"/>
    </row>
    <row r="50536" spans="3:3" ht="12.75">
      <c r="C50536" s="101"/>
    </row>
    <row r="50537" spans="3:3" ht="12.75">
      <c r="C50537" s="101"/>
    </row>
    <row r="50538" spans="3:3" ht="12.75">
      <c r="C50538" s="101"/>
    </row>
    <row r="50539" spans="3:3" ht="12.75">
      <c r="C50539" s="101"/>
    </row>
    <row r="50540" spans="3:3" ht="12.75">
      <c r="C50540" s="101"/>
    </row>
    <row r="50541" spans="3:3" ht="12.75">
      <c r="C50541" s="101"/>
    </row>
    <row r="50542" spans="3:3" ht="12.75">
      <c r="C50542" s="101"/>
    </row>
    <row r="50543" spans="3:3" ht="12.75">
      <c r="C50543" s="101"/>
    </row>
    <row r="50544" spans="3:3" ht="12.75">
      <c r="C50544" s="101"/>
    </row>
    <row r="50545" spans="3:3" ht="12.75">
      <c r="C50545" s="101"/>
    </row>
    <row r="50546" spans="3:3" ht="12.75">
      <c r="C50546" s="101"/>
    </row>
    <row r="50547" spans="3:3" ht="12.75">
      <c r="C50547" s="101"/>
    </row>
    <row r="50548" spans="3:3" ht="12.75">
      <c r="C50548" s="101"/>
    </row>
    <row r="50549" spans="3:3" ht="12.75">
      <c r="C50549" s="101"/>
    </row>
    <row r="50550" spans="3:3" ht="12.75">
      <c r="C50550" s="101"/>
    </row>
    <row r="50551" spans="3:3" ht="12.75">
      <c r="C50551" s="101"/>
    </row>
    <row r="50552" spans="3:3" ht="12.75">
      <c r="C50552" s="101"/>
    </row>
    <row r="50553" spans="3:3" ht="12.75">
      <c r="C50553" s="101"/>
    </row>
    <row r="50554" spans="3:3" ht="12.75">
      <c r="C50554" s="101"/>
    </row>
    <row r="50555" spans="3:3" ht="12.75">
      <c r="C50555" s="101"/>
    </row>
    <row r="50556" spans="3:3" ht="12.75">
      <c r="C50556" s="101"/>
    </row>
    <row r="50557" spans="3:3" ht="12.75">
      <c r="C50557" s="101"/>
    </row>
    <row r="50558" spans="3:3" ht="12.75">
      <c r="C50558" s="101"/>
    </row>
    <row r="50559" spans="3:3" ht="12.75">
      <c r="C50559" s="101"/>
    </row>
    <row r="50560" spans="3:3" ht="12.75">
      <c r="C50560" s="101"/>
    </row>
    <row r="50561" spans="3:3" ht="12.75">
      <c r="C50561" s="101"/>
    </row>
    <row r="50562" spans="3:3" ht="12.75">
      <c r="C50562" s="101"/>
    </row>
    <row r="50563" spans="3:3" ht="12.75">
      <c r="C50563" s="101"/>
    </row>
    <row r="50564" spans="3:3" ht="12.75">
      <c r="C50564" s="101"/>
    </row>
    <row r="50565" spans="3:3" ht="12.75">
      <c r="C50565" s="101"/>
    </row>
    <row r="50566" spans="3:3" ht="12.75">
      <c r="C50566" s="101"/>
    </row>
    <row r="50567" spans="3:3" ht="12.75">
      <c r="C50567" s="101"/>
    </row>
    <row r="50568" spans="3:3" ht="12.75">
      <c r="C50568" s="101"/>
    </row>
    <row r="50569" spans="3:3" ht="12.75">
      <c r="C50569" s="101"/>
    </row>
    <row r="50570" spans="3:3" ht="12.75">
      <c r="C50570" s="101"/>
    </row>
    <row r="50571" spans="3:3" ht="12.75">
      <c r="C50571" s="101"/>
    </row>
    <row r="50572" spans="3:3" ht="12.75">
      <c r="C50572" s="101"/>
    </row>
    <row r="50573" spans="3:3" ht="12.75">
      <c r="C50573" s="101"/>
    </row>
    <row r="50574" spans="3:3" ht="12.75">
      <c r="C50574" s="101"/>
    </row>
    <row r="50575" spans="3:3" ht="12.75">
      <c r="C50575" s="101"/>
    </row>
    <row r="50576" spans="3:3" ht="12.75">
      <c r="C50576" s="101"/>
    </row>
    <row r="50577" spans="3:3" ht="12.75">
      <c r="C50577" s="101"/>
    </row>
    <row r="50578" spans="3:3" ht="12.75">
      <c r="C50578" s="101"/>
    </row>
    <row r="50579" spans="3:3" ht="12.75">
      <c r="C50579" s="101"/>
    </row>
    <row r="50580" spans="3:3" ht="12.75">
      <c r="C50580" s="101"/>
    </row>
    <row r="50581" spans="3:3" ht="12.75">
      <c r="C50581" s="101"/>
    </row>
    <row r="50582" spans="3:3" ht="12.75">
      <c r="C50582" s="101"/>
    </row>
    <row r="50583" spans="3:3" ht="12.75">
      <c r="C50583" s="101"/>
    </row>
    <row r="50584" spans="3:3" ht="12.75">
      <c r="C50584" s="101"/>
    </row>
    <row r="50585" spans="3:3" ht="12.75">
      <c r="C50585" s="101"/>
    </row>
    <row r="50586" spans="3:3" ht="12.75">
      <c r="C50586" s="101"/>
    </row>
    <row r="50587" spans="3:3" ht="12.75">
      <c r="C50587" s="101"/>
    </row>
    <row r="50588" spans="3:3" ht="12.75">
      <c r="C50588" s="101"/>
    </row>
    <row r="50589" spans="3:3" ht="12.75">
      <c r="C50589" s="101"/>
    </row>
    <row r="50590" spans="3:3" ht="12.75">
      <c r="C50590" s="101"/>
    </row>
    <row r="50591" spans="3:3" ht="12.75">
      <c r="C50591" s="101"/>
    </row>
    <row r="50592" spans="3:3" ht="12.75">
      <c r="C50592" s="101"/>
    </row>
    <row r="50593" spans="3:3" ht="12.75">
      <c r="C50593" s="101"/>
    </row>
    <row r="50594" spans="3:3" ht="12.75">
      <c r="C50594" s="101"/>
    </row>
    <row r="50595" spans="3:3" ht="12.75">
      <c r="C50595" s="101"/>
    </row>
    <row r="50596" spans="3:3" ht="12.75">
      <c r="C50596" s="101"/>
    </row>
    <row r="50597" spans="3:3" ht="12.75">
      <c r="C50597" s="101"/>
    </row>
    <row r="50598" spans="3:3" ht="12.75">
      <c r="C50598" s="101"/>
    </row>
    <row r="50599" spans="3:3" ht="12.75">
      <c r="C50599" s="101"/>
    </row>
    <row r="50600" spans="3:3" ht="12.75">
      <c r="C50600" s="101"/>
    </row>
    <row r="50601" spans="3:3" ht="12.75">
      <c r="C50601" s="101"/>
    </row>
    <row r="50602" spans="3:3" ht="12.75">
      <c r="C50602" s="101"/>
    </row>
    <row r="50603" spans="3:3" ht="12.75">
      <c r="C50603" s="101"/>
    </row>
    <row r="50604" spans="3:3" ht="12.75">
      <c r="C50604" s="101"/>
    </row>
    <row r="50605" spans="3:3" ht="12.75">
      <c r="C50605" s="101"/>
    </row>
    <row r="50606" spans="3:3" ht="12.75">
      <c r="C50606" s="101"/>
    </row>
    <row r="50607" spans="3:3" ht="12.75">
      <c r="C50607" s="101"/>
    </row>
    <row r="50608" spans="3:3" ht="12.75">
      <c r="C50608" s="101"/>
    </row>
    <row r="50609" spans="3:3" ht="12.75">
      <c r="C50609" s="101"/>
    </row>
    <row r="50610" spans="3:3" ht="12.75">
      <c r="C50610" s="101"/>
    </row>
    <row r="50611" spans="3:3" ht="12.75">
      <c r="C50611" s="101"/>
    </row>
    <row r="50612" spans="3:3" ht="12.75">
      <c r="C50612" s="101"/>
    </row>
    <row r="50613" spans="3:3" ht="12.75">
      <c r="C50613" s="101"/>
    </row>
    <row r="50614" spans="3:3" ht="12.75">
      <c r="C50614" s="101"/>
    </row>
    <row r="50615" spans="3:3" ht="12.75">
      <c r="C50615" s="101"/>
    </row>
    <row r="50616" spans="3:3" ht="12.75">
      <c r="C50616" s="101"/>
    </row>
    <row r="50617" spans="3:3" ht="12.75">
      <c r="C50617" s="101"/>
    </row>
    <row r="50618" spans="3:3" ht="12.75">
      <c r="C50618" s="101"/>
    </row>
    <row r="50619" spans="3:3" ht="12.75">
      <c r="C50619" s="101"/>
    </row>
    <row r="50620" spans="3:3" ht="12.75">
      <c r="C50620" s="101"/>
    </row>
    <row r="50621" spans="3:3" ht="12.75">
      <c r="C50621" s="101"/>
    </row>
    <row r="50622" spans="3:3" ht="12.75">
      <c r="C50622" s="101"/>
    </row>
    <row r="50623" spans="3:3" ht="12.75">
      <c r="C50623" s="101"/>
    </row>
    <row r="50624" spans="3:3" ht="12.75">
      <c r="C50624" s="101"/>
    </row>
    <row r="50625" spans="3:3" ht="12.75">
      <c r="C50625" s="101"/>
    </row>
    <row r="50626" spans="3:3" ht="12.75">
      <c r="C50626" s="101"/>
    </row>
    <row r="50627" spans="3:3" ht="12.75">
      <c r="C50627" s="101"/>
    </row>
    <row r="50628" spans="3:3" ht="12.75">
      <c r="C50628" s="101"/>
    </row>
    <row r="50629" spans="3:3" ht="12.75">
      <c r="C50629" s="101"/>
    </row>
    <row r="50630" spans="3:3" ht="12.75">
      <c r="C50630" s="101"/>
    </row>
    <row r="50631" spans="3:3" ht="12.75">
      <c r="C50631" s="101"/>
    </row>
    <row r="50632" spans="3:3" ht="12.75">
      <c r="C50632" s="101"/>
    </row>
    <row r="50633" spans="3:3" ht="12.75">
      <c r="C50633" s="101"/>
    </row>
    <row r="50634" spans="3:3" ht="12.75">
      <c r="C50634" s="101"/>
    </row>
    <row r="50635" spans="3:3" ht="12.75">
      <c r="C50635" s="101"/>
    </row>
    <row r="50636" spans="3:3" ht="12.75">
      <c r="C50636" s="101"/>
    </row>
    <row r="50637" spans="3:3" ht="12.75">
      <c r="C50637" s="101"/>
    </row>
    <row r="50638" spans="3:3" ht="12.75">
      <c r="C50638" s="101"/>
    </row>
    <row r="50639" spans="3:3" ht="12.75">
      <c r="C50639" s="101"/>
    </row>
    <row r="50640" spans="3:3" ht="12.75">
      <c r="C50640" s="101"/>
    </row>
    <row r="50641" spans="3:3" ht="12.75">
      <c r="C50641" s="101"/>
    </row>
    <row r="50642" spans="3:3" ht="12.75">
      <c r="C50642" s="101"/>
    </row>
    <row r="50643" spans="3:3" ht="12.75">
      <c r="C50643" s="101"/>
    </row>
    <row r="50644" spans="3:3" ht="12.75">
      <c r="C50644" s="101"/>
    </row>
    <row r="50645" spans="3:3" ht="12.75">
      <c r="C50645" s="101"/>
    </row>
    <row r="50646" spans="3:3" ht="12.75">
      <c r="C50646" s="101"/>
    </row>
    <row r="50647" spans="3:3" ht="12.75">
      <c r="C50647" s="101"/>
    </row>
    <row r="50648" spans="3:3" ht="12.75">
      <c r="C50648" s="101"/>
    </row>
    <row r="50649" spans="3:3" ht="12.75">
      <c r="C50649" s="101"/>
    </row>
    <row r="50650" spans="3:3" ht="12.75">
      <c r="C50650" s="101"/>
    </row>
    <row r="50651" spans="3:3" ht="12.75">
      <c r="C50651" s="101"/>
    </row>
    <row r="50652" spans="3:3" ht="12.75">
      <c r="C50652" s="101"/>
    </row>
    <row r="50653" spans="3:3" ht="12.75">
      <c r="C50653" s="101"/>
    </row>
    <row r="50654" spans="3:3" ht="12.75">
      <c r="C50654" s="101"/>
    </row>
    <row r="50655" spans="3:3" ht="12.75">
      <c r="C50655" s="101"/>
    </row>
    <row r="50656" spans="3:3" ht="12.75">
      <c r="C50656" s="101"/>
    </row>
    <row r="50657" spans="3:3" ht="12.75">
      <c r="C50657" s="101"/>
    </row>
    <row r="50658" spans="3:3" ht="12.75">
      <c r="C50658" s="101"/>
    </row>
    <row r="50659" spans="3:3" ht="12.75">
      <c r="C50659" s="101"/>
    </row>
    <row r="50660" spans="3:3" ht="12.75">
      <c r="C50660" s="101"/>
    </row>
    <row r="50661" spans="3:3" ht="12.75">
      <c r="C50661" s="101"/>
    </row>
    <row r="50662" spans="3:3" ht="12.75">
      <c r="C50662" s="101"/>
    </row>
    <row r="50663" spans="3:3" ht="12.75">
      <c r="C50663" s="101"/>
    </row>
    <row r="50664" spans="3:3" ht="12.75">
      <c r="C50664" s="101"/>
    </row>
    <row r="50665" spans="3:3" ht="12.75">
      <c r="C50665" s="101"/>
    </row>
    <row r="50666" spans="3:3" ht="12.75">
      <c r="C50666" s="101"/>
    </row>
    <row r="50667" spans="3:3" ht="12.75">
      <c r="C50667" s="101"/>
    </row>
    <row r="50668" spans="3:3" ht="12.75">
      <c r="C50668" s="101"/>
    </row>
    <row r="50669" spans="3:3" ht="12.75">
      <c r="C50669" s="101"/>
    </row>
    <row r="50670" spans="3:3" ht="12.75">
      <c r="C50670" s="101"/>
    </row>
    <row r="50671" spans="3:3" ht="12.75">
      <c r="C50671" s="101"/>
    </row>
    <row r="50672" spans="3:3" ht="12.75">
      <c r="C50672" s="101"/>
    </row>
    <row r="50673" spans="3:3" ht="12.75">
      <c r="C50673" s="101"/>
    </row>
    <row r="50674" spans="3:3" ht="12.75">
      <c r="C50674" s="101"/>
    </row>
    <row r="50675" spans="3:3" ht="12.75">
      <c r="C50675" s="101"/>
    </row>
    <row r="50676" spans="3:3" ht="12.75">
      <c r="C50676" s="101"/>
    </row>
    <row r="50677" spans="3:3" ht="12.75">
      <c r="C50677" s="101"/>
    </row>
    <row r="50678" spans="3:3" ht="12.75">
      <c r="C50678" s="101"/>
    </row>
    <row r="50679" spans="3:3" ht="12.75">
      <c r="C50679" s="101"/>
    </row>
    <row r="50680" spans="3:3" ht="12.75">
      <c r="C50680" s="101"/>
    </row>
    <row r="50681" spans="3:3" ht="12.75">
      <c r="C50681" s="101"/>
    </row>
    <row r="50682" spans="3:3" ht="12.75">
      <c r="C50682" s="101"/>
    </row>
    <row r="50683" spans="3:3" ht="12.75">
      <c r="C50683" s="101"/>
    </row>
    <row r="50684" spans="3:3" ht="12.75">
      <c r="C50684" s="101"/>
    </row>
    <row r="50685" spans="3:3" ht="12.75">
      <c r="C50685" s="101"/>
    </row>
    <row r="50686" spans="3:3" ht="12.75">
      <c r="C50686" s="101"/>
    </row>
    <row r="50687" spans="3:3" ht="12.75">
      <c r="C50687" s="101"/>
    </row>
    <row r="50688" spans="3:3" ht="12.75">
      <c r="C50688" s="101"/>
    </row>
    <row r="50689" spans="3:3" ht="12.75">
      <c r="C50689" s="101"/>
    </row>
    <row r="50690" spans="3:3" ht="12.75">
      <c r="C50690" s="101"/>
    </row>
    <row r="50691" spans="3:3" ht="12.75">
      <c r="C50691" s="101"/>
    </row>
    <row r="50692" spans="3:3" ht="12.75">
      <c r="C50692" s="101"/>
    </row>
    <row r="50693" spans="3:3" ht="12.75">
      <c r="C50693" s="101"/>
    </row>
    <row r="50694" spans="3:3" ht="12.75">
      <c r="C50694" s="101"/>
    </row>
    <row r="50695" spans="3:3" ht="12.75">
      <c r="C50695" s="101"/>
    </row>
    <row r="50696" spans="3:3" ht="12.75">
      <c r="C50696" s="101"/>
    </row>
    <row r="50697" spans="3:3" ht="12.75">
      <c r="C50697" s="101"/>
    </row>
    <row r="50698" spans="3:3" ht="12.75">
      <c r="C50698" s="101"/>
    </row>
    <row r="50699" spans="3:3" ht="12.75">
      <c r="C50699" s="101"/>
    </row>
    <row r="50700" spans="3:3" ht="12.75">
      <c r="C50700" s="101"/>
    </row>
    <row r="50701" spans="3:3" ht="12.75">
      <c r="C50701" s="101"/>
    </row>
    <row r="50702" spans="3:3" ht="12.75">
      <c r="C50702" s="101"/>
    </row>
    <row r="50703" spans="3:3" ht="12.75">
      <c r="C50703" s="101"/>
    </row>
    <row r="50704" spans="3:3" ht="12.75">
      <c r="C50704" s="101"/>
    </row>
    <row r="50705" spans="3:3" ht="12.75">
      <c r="C50705" s="101"/>
    </row>
    <row r="50706" spans="3:3" ht="12.75">
      <c r="C50706" s="101"/>
    </row>
    <row r="50707" spans="3:3" ht="12.75">
      <c r="C50707" s="101"/>
    </row>
    <row r="50708" spans="3:3" ht="12.75">
      <c r="C50708" s="101"/>
    </row>
    <row r="50709" spans="3:3" ht="12.75">
      <c r="C50709" s="101"/>
    </row>
    <row r="50710" spans="3:3" ht="12.75">
      <c r="C50710" s="101"/>
    </row>
    <row r="50711" spans="3:3" ht="12.75">
      <c r="C50711" s="101"/>
    </row>
    <row r="50712" spans="3:3" ht="12.75">
      <c r="C50712" s="101"/>
    </row>
    <row r="50713" spans="3:3" ht="12.75">
      <c r="C50713" s="101"/>
    </row>
    <row r="50714" spans="3:3" ht="12.75">
      <c r="C50714" s="101"/>
    </row>
    <row r="50715" spans="3:3" ht="12.75">
      <c r="C50715" s="101"/>
    </row>
    <row r="50716" spans="3:3" ht="12.75">
      <c r="C50716" s="101"/>
    </row>
    <row r="50717" spans="3:3" ht="12.75">
      <c r="C50717" s="101"/>
    </row>
    <row r="50718" spans="3:3" ht="12.75">
      <c r="C50718" s="101"/>
    </row>
    <row r="50719" spans="3:3" ht="12.75">
      <c r="C50719" s="101"/>
    </row>
    <row r="50720" spans="3:3" ht="12.75">
      <c r="C50720" s="101"/>
    </row>
    <row r="50721" spans="3:3" ht="12.75">
      <c r="C50721" s="101"/>
    </row>
    <row r="50722" spans="3:3" ht="12.75">
      <c r="C50722" s="101"/>
    </row>
    <row r="50723" spans="3:3" ht="12.75">
      <c r="C50723" s="101"/>
    </row>
    <row r="50724" spans="3:3" ht="12.75">
      <c r="C50724" s="101"/>
    </row>
    <row r="50725" spans="3:3" ht="12.75">
      <c r="C50725" s="101"/>
    </row>
    <row r="50726" spans="3:3" ht="12.75">
      <c r="C50726" s="101"/>
    </row>
    <row r="50727" spans="3:3" ht="12.75">
      <c r="C50727" s="101"/>
    </row>
    <row r="50728" spans="3:3" ht="12.75">
      <c r="C50728" s="101"/>
    </row>
    <row r="50729" spans="3:3" ht="12.75">
      <c r="C50729" s="101"/>
    </row>
    <row r="50730" spans="3:3" ht="12.75">
      <c r="C50730" s="101"/>
    </row>
    <row r="50731" spans="3:3" ht="12.75">
      <c r="C50731" s="101"/>
    </row>
    <row r="50732" spans="3:3" ht="12.75">
      <c r="C50732" s="101"/>
    </row>
    <row r="50733" spans="3:3" ht="12.75">
      <c r="C50733" s="101"/>
    </row>
    <row r="50734" spans="3:3" ht="12.75">
      <c r="C50734" s="101"/>
    </row>
    <row r="50735" spans="3:3" ht="12.75">
      <c r="C50735" s="101"/>
    </row>
    <row r="50736" spans="3:3" ht="12.75">
      <c r="C50736" s="101"/>
    </row>
    <row r="50737" spans="3:3" ht="12.75">
      <c r="C50737" s="101"/>
    </row>
    <row r="50738" spans="3:3" ht="12.75">
      <c r="C50738" s="101"/>
    </row>
    <row r="50739" spans="3:3" ht="12.75">
      <c r="C50739" s="101"/>
    </row>
    <row r="50740" spans="3:3" ht="12.75">
      <c r="C50740" s="101"/>
    </row>
    <row r="50741" spans="3:3" ht="12.75">
      <c r="C50741" s="101"/>
    </row>
    <row r="50742" spans="3:3" ht="12.75">
      <c r="C50742" s="101"/>
    </row>
    <row r="50743" spans="3:3" ht="12.75">
      <c r="C50743" s="101"/>
    </row>
    <row r="50744" spans="3:3" ht="12.75">
      <c r="C50744" s="101"/>
    </row>
    <row r="50745" spans="3:3" ht="12.75">
      <c r="C50745" s="101"/>
    </row>
    <row r="50746" spans="3:3" ht="12.75">
      <c r="C50746" s="101"/>
    </row>
    <row r="50747" spans="3:3" ht="12.75">
      <c r="C50747" s="101"/>
    </row>
    <row r="50748" spans="3:3" ht="12.75">
      <c r="C50748" s="101"/>
    </row>
    <row r="50749" spans="3:3" ht="12.75">
      <c r="C50749" s="101"/>
    </row>
    <row r="50750" spans="3:3" ht="12.75">
      <c r="C50750" s="101"/>
    </row>
    <row r="50751" spans="3:3" ht="12.75">
      <c r="C50751" s="101"/>
    </row>
    <row r="50752" spans="3:3" ht="12.75">
      <c r="C50752" s="101"/>
    </row>
    <row r="50753" spans="3:3" ht="12.75">
      <c r="C50753" s="101"/>
    </row>
    <row r="50754" spans="3:3" ht="12.75">
      <c r="C50754" s="101"/>
    </row>
    <row r="50755" spans="3:3" ht="12.75">
      <c r="C50755" s="101"/>
    </row>
    <row r="50756" spans="3:3" ht="12.75">
      <c r="C50756" s="101"/>
    </row>
    <row r="50757" spans="3:3" ht="12.75">
      <c r="C50757" s="101"/>
    </row>
    <row r="50758" spans="3:3" ht="12.75">
      <c r="C50758" s="101"/>
    </row>
    <row r="50759" spans="3:3" ht="12.75">
      <c r="C50759" s="101"/>
    </row>
    <row r="50760" spans="3:3" ht="12.75">
      <c r="C50760" s="101"/>
    </row>
    <row r="50761" spans="3:3" ht="12.75">
      <c r="C50761" s="101"/>
    </row>
    <row r="50762" spans="3:3" ht="12.75">
      <c r="C50762" s="101"/>
    </row>
    <row r="50763" spans="3:3" ht="12.75">
      <c r="C50763" s="101"/>
    </row>
    <row r="50764" spans="3:3" ht="12.75">
      <c r="C50764" s="101"/>
    </row>
    <row r="50765" spans="3:3" ht="12.75">
      <c r="C50765" s="101"/>
    </row>
    <row r="50766" spans="3:3" ht="12.75">
      <c r="C50766" s="101"/>
    </row>
    <row r="50767" spans="3:3" ht="12.75">
      <c r="C50767" s="101"/>
    </row>
    <row r="50768" spans="3:3" ht="12.75">
      <c r="C50768" s="101"/>
    </row>
    <row r="50769" spans="3:3" ht="12.75">
      <c r="C50769" s="101"/>
    </row>
    <row r="50770" spans="3:3" ht="12.75">
      <c r="C50770" s="101"/>
    </row>
    <row r="50771" spans="3:3" ht="12.75">
      <c r="C50771" s="101"/>
    </row>
    <row r="50772" spans="3:3" ht="12.75">
      <c r="C50772" s="101"/>
    </row>
    <row r="50773" spans="3:3" ht="12.75">
      <c r="C50773" s="101"/>
    </row>
    <row r="50774" spans="3:3" ht="12.75">
      <c r="C50774" s="101"/>
    </row>
    <row r="50775" spans="3:3" ht="12.75">
      <c r="C50775" s="101"/>
    </row>
    <row r="50776" spans="3:3" ht="12.75">
      <c r="C50776" s="101"/>
    </row>
    <row r="50777" spans="3:3" ht="12.75">
      <c r="C50777" s="101"/>
    </row>
    <row r="50778" spans="3:3" ht="12.75">
      <c r="C50778" s="101"/>
    </row>
    <row r="50779" spans="3:3" ht="12.75">
      <c r="C50779" s="101"/>
    </row>
    <row r="50780" spans="3:3" ht="12.75">
      <c r="C50780" s="101"/>
    </row>
    <row r="50781" spans="3:3" ht="12.75">
      <c r="C50781" s="101"/>
    </row>
    <row r="50782" spans="3:3" ht="12.75">
      <c r="C50782" s="101"/>
    </row>
    <row r="50783" spans="3:3" ht="12.75">
      <c r="C50783" s="101"/>
    </row>
    <row r="50784" spans="3:3" ht="12.75">
      <c r="C50784" s="101"/>
    </row>
    <row r="50785" spans="3:3" ht="12.75">
      <c r="C50785" s="101"/>
    </row>
    <row r="50786" spans="3:3" ht="12.75">
      <c r="C50786" s="101"/>
    </row>
    <row r="50787" spans="3:3" ht="12.75">
      <c r="C50787" s="101"/>
    </row>
    <row r="50788" spans="3:3" ht="12.75">
      <c r="C50788" s="101"/>
    </row>
    <row r="50789" spans="3:3" ht="12.75">
      <c r="C50789" s="101"/>
    </row>
    <row r="50790" spans="3:3" ht="12.75">
      <c r="C50790" s="101"/>
    </row>
    <row r="50791" spans="3:3" ht="12.75">
      <c r="C50791" s="101"/>
    </row>
    <row r="50792" spans="3:3" ht="12.75">
      <c r="C50792" s="101"/>
    </row>
    <row r="50793" spans="3:3" ht="12.75">
      <c r="C50793" s="101"/>
    </row>
    <row r="50794" spans="3:3" ht="12.75">
      <c r="C50794" s="101"/>
    </row>
    <row r="50795" spans="3:3" ht="12.75">
      <c r="C50795" s="101"/>
    </row>
    <row r="50796" spans="3:3" ht="12.75">
      <c r="C50796" s="101"/>
    </row>
    <row r="50797" spans="3:3" ht="12.75">
      <c r="C50797" s="101"/>
    </row>
    <row r="50798" spans="3:3" ht="12.75">
      <c r="C50798" s="101"/>
    </row>
    <row r="50799" spans="3:3" ht="12.75">
      <c r="C50799" s="101"/>
    </row>
    <row r="50800" spans="3:3" ht="12.75">
      <c r="C50800" s="101"/>
    </row>
    <row r="50801" spans="3:3" ht="12.75">
      <c r="C50801" s="101"/>
    </row>
    <row r="50802" spans="3:3" ht="12.75">
      <c r="C50802" s="101"/>
    </row>
    <row r="50803" spans="3:3" ht="12.75">
      <c r="C50803" s="101"/>
    </row>
    <row r="50804" spans="3:3" ht="12.75">
      <c r="C50804" s="101"/>
    </row>
    <row r="50805" spans="3:3" ht="12.75">
      <c r="C50805" s="101"/>
    </row>
    <row r="50806" spans="3:3" ht="12.75">
      <c r="C50806" s="101"/>
    </row>
    <row r="50807" spans="3:3" ht="12.75">
      <c r="C50807" s="101"/>
    </row>
    <row r="50808" spans="3:3" ht="12.75">
      <c r="C50808" s="101"/>
    </row>
    <row r="50809" spans="3:3" ht="12.75">
      <c r="C50809" s="101"/>
    </row>
    <row r="50810" spans="3:3" ht="12.75">
      <c r="C50810" s="101"/>
    </row>
    <row r="50811" spans="3:3" ht="12.75">
      <c r="C50811" s="101"/>
    </row>
    <row r="50812" spans="3:3" ht="12.75">
      <c r="C50812" s="101"/>
    </row>
    <row r="50813" spans="3:3" ht="12.75">
      <c r="C50813" s="101"/>
    </row>
    <row r="50814" spans="3:3" ht="12.75">
      <c r="C50814" s="101"/>
    </row>
    <row r="50815" spans="3:3" ht="12.75">
      <c r="C50815" s="101"/>
    </row>
    <row r="50816" spans="3:3" ht="12.75">
      <c r="C50816" s="101"/>
    </row>
    <row r="50817" spans="3:3" ht="12.75">
      <c r="C50817" s="101"/>
    </row>
    <row r="50818" spans="3:3" ht="12.75">
      <c r="C50818" s="101"/>
    </row>
    <row r="50819" spans="3:3" ht="12.75">
      <c r="C50819" s="101"/>
    </row>
    <row r="50820" spans="3:3" ht="12.75">
      <c r="C50820" s="101"/>
    </row>
    <row r="50821" spans="3:3" ht="12.75">
      <c r="C50821" s="101"/>
    </row>
    <row r="50822" spans="3:3" ht="12.75">
      <c r="C50822" s="101"/>
    </row>
    <row r="50823" spans="3:3" ht="12.75">
      <c r="C50823" s="101"/>
    </row>
    <row r="50824" spans="3:3" ht="12.75">
      <c r="C50824" s="101"/>
    </row>
    <row r="50825" spans="3:3" ht="12.75">
      <c r="C50825" s="101"/>
    </row>
    <row r="50826" spans="3:3" ht="12.75">
      <c r="C50826" s="101"/>
    </row>
    <row r="50827" spans="3:3" ht="12.75">
      <c r="C50827" s="101"/>
    </row>
    <row r="50828" spans="3:3" ht="12.75">
      <c r="C50828" s="101"/>
    </row>
    <row r="50829" spans="3:3" ht="12.75">
      <c r="C50829" s="101"/>
    </row>
    <row r="50830" spans="3:3" ht="12.75">
      <c r="C50830" s="101"/>
    </row>
    <row r="50831" spans="3:3" ht="12.75">
      <c r="C50831" s="101"/>
    </row>
    <row r="50832" spans="3:3" ht="12.75">
      <c r="C50832" s="101"/>
    </row>
    <row r="50833" spans="3:3" ht="12.75">
      <c r="C50833" s="101"/>
    </row>
    <row r="50834" spans="3:3" ht="12.75">
      <c r="C50834" s="101"/>
    </row>
    <row r="50835" spans="3:3" ht="12.75">
      <c r="C50835" s="101"/>
    </row>
    <row r="50836" spans="3:3" ht="12.75">
      <c r="C50836" s="101"/>
    </row>
    <row r="50837" spans="3:3" ht="12.75">
      <c r="C50837" s="101"/>
    </row>
    <row r="50838" spans="3:3" ht="12.75">
      <c r="C50838" s="101"/>
    </row>
    <row r="50839" spans="3:3" ht="12.75">
      <c r="C50839" s="101"/>
    </row>
    <row r="50840" spans="3:3" ht="12.75">
      <c r="C50840" s="101"/>
    </row>
    <row r="50841" spans="3:3" ht="12.75">
      <c r="C50841" s="101"/>
    </row>
    <row r="50842" spans="3:3" ht="12.75">
      <c r="C50842" s="101"/>
    </row>
    <row r="50843" spans="3:3" ht="12.75">
      <c r="C50843" s="101"/>
    </row>
    <row r="50844" spans="3:3" ht="12.75">
      <c r="C50844" s="101"/>
    </row>
    <row r="50845" spans="3:3" ht="12.75">
      <c r="C50845" s="101"/>
    </row>
    <row r="50846" spans="3:3" ht="12.75">
      <c r="C50846" s="101"/>
    </row>
    <row r="50847" spans="3:3" ht="12.75">
      <c r="C50847" s="101"/>
    </row>
    <row r="50848" spans="3:3" ht="12.75">
      <c r="C50848" s="101"/>
    </row>
    <row r="50849" spans="3:3" ht="12.75">
      <c r="C50849" s="101"/>
    </row>
    <row r="50850" spans="3:3" ht="12.75">
      <c r="C50850" s="101"/>
    </row>
    <row r="50851" spans="3:3" ht="12.75">
      <c r="C50851" s="101"/>
    </row>
    <row r="50852" spans="3:3" ht="12.75">
      <c r="C50852" s="101"/>
    </row>
    <row r="50853" spans="3:3" ht="12.75">
      <c r="C50853" s="101"/>
    </row>
    <row r="50854" spans="3:3" ht="12.75">
      <c r="C50854" s="101"/>
    </row>
    <row r="50855" spans="3:3" ht="12.75">
      <c r="C50855" s="101"/>
    </row>
    <row r="50856" spans="3:3" ht="12.75">
      <c r="C50856" s="101"/>
    </row>
    <row r="50857" spans="3:3" ht="12.75">
      <c r="C50857" s="101"/>
    </row>
    <row r="50858" spans="3:3" ht="12.75">
      <c r="C50858" s="101"/>
    </row>
    <row r="50859" spans="3:3" ht="12.75">
      <c r="C50859" s="101"/>
    </row>
    <row r="50860" spans="3:3" ht="12.75">
      <c r="C50860" s="101"/>
    </row>
    <row r="50861" spans="3:3" ht="12.75">
      <c r="C50861" s="101"/>
    </row>
    <row r="50862" spans="3:3" ht="12.75">
      <c r="C50862" s="101"/>
    </row>
    <row r="50863" spans="3:3" ht="12.75">
      <c r="C50863" s="101"/>
    </row>
    <row r="50864" spans="3:3" ht="12.75">
      <c r="C50864" s="101"/>
    </row>
    <row r="50865" spans="3:3" ht="12.75">
      <c r="C50865" s="101"/>
    </row>
    <row r="50866" spans="3:3" ht="12.75">
      <c r="C50866" s="101"/>
    </row>
    <row r="50867" spans="3:3" ht="12.75">
      <c r="C50867" s="101"/>
    </row>
    <row r="50868" spans="3:3" ht="12.75">
      <c r="C50868" s="101"/>
    </row>
    <row r="50869" spans="3:3" ht="12.75">
      <c r="C50869" s="101"/>
    </row>
    <row r="50870" spans="3:3" ht="12.75">
      <c r="C50870" s="101"/>
    </row>
    <row r="50871" spans="3:3" ht="12.75">
      <c r="C50871" s="101"/>
    </row>
    <row r="50872" spans="3:3" ht="12.75">
      <c r="C50872" s="101"/>
    </row>
    <row r="50873" spans="3:3" ht="12.75">
      <c r="C50873" s="101"/>
    </row>
    <row r="50874" spans="3:3" ht="12.75">
      <c r="C50874" s="101"/>
    </row>
    <row r="50875" spans="3:3" ht="12.75">
      <c r="C50875" s="101"/>
    </row>
    <row r="50876" spans="3:3" ht="12.75">
      <c r="C50876" s="101"/>
    </row>
    <row r="50877" spans="3:3" ht="12.75">
      <c r="C50877" s="101"/>
    </row>
    <row r="50878" spans="3:3" ht="12.75">
      <c r="C50878" s="101"/>
    </row>
    <row r="50879" spans="3:3" ht="12.75">
      <c r="C50879" s="101"/>
    </row>
    <row r="50880" spans="3:3" ht="12.75">
      <c r="C50880" s="101"/>
    </row>
    <row r="50881" spans="3:3" ht="12.75">
      <c r="C50881" s="101"/>
    </row>
    <row r="50882" spans="3:3" ht="12.75">
      <c r="C50882" s="101"/>
    </row>
    <row r="50883" spans="3:3" ht="12.75">
      <c r="C50883" s="101"/>
    </row>
    <row r="50884" spans="3:3" ht="12.75">
      <c r="C50884" s="101"/>
    </row>
    <row r="50885" spans="3:3" ht="12.75">
      <c r="C50885" s="101"/>
    </row>
    <row r="50886" spans="3:3" ht="12.75">
      <c r="C50886" s="101"/>
    </row>
    <row r="50887" spans="3:3" ht="12.75">
      <c r="C50887" s="101"/>
    </row>
    <row r="50888" spans="3:3" ht="12.75">
      <c r="C50888" s="101"/>
    </row>
    <row r="50889" spans="3:3" ht="12.75">
      <c r="C50889" s="101"/>
    </row>
    <row r="50890" spans="3:3" ht="12.75">
      <c r="C50890" s="101"/>
    </row>
    <row r="50891" spans="3:3" ht="12.75">
      <c r="C50891" s="101"/>
    </row>
    <row r="50892" spans="3:3" ht="12.75">
      <c r="C50892" s="101"/>
    </row>
    <row r="50893" spans="3:3" ht="12.75">
      <c r="C50893" s="101"/>
    </row>
    <row r="50894" spans="3:3" ht="12.75">
      <c r="C50894" s="101"/>
    </row>
    <row r="50895" spans="3:3" ht="12.75">
      <c r="C50895" s="101"/>
    </row>
    <row r="50896" spans="3:3" ht="12.75">
      <c r="C50896" s="101"/>
    </row>
    <row r="50897" spans="3:3" ht="12.75">
      <c r="C50897" s="101"/>
    </row>
    <row r="50898" spans="3:3" ht="12.75">
      <c r="C50898" s="101"/>
    </row>
    <row r="50899" spans="3:3" ht="12.75">
      <c r="C50899" s="101"/>
    </row>
    <row r="50900" spans="3:3" ht="12.75">
      <c r="C50900" s="101"/>
    </row>
    <row r="50901" spans="3:3" ht="12.75">
      <c r="C50901" s="101"/>
    </row>
    <row r="50902" spans="3:3" ht="12.75">
      <c r="C50902" s="101"/>
    </row>
    <row r="50903" spans="3:3" ht="12.75">
      <c r="C50903" s="101"/>
    </row>
    <row r="50904" spans="3:3" ht="12.75">
      <c r="C50904" s="101"/>
    </row>
    <row r="50905" spans="3:3" ht="12.75">
      <c r="C50905" s="101"/>
    </row>
    <row r="50906" spans="3:3" ht="12.75">
      <c r="C50906" s="101"/>
    </row>
    <row r="50907" spans="3:3" ht="12.75">
      <c r="C50907" s="101"/>
    </row>
    <row r="50908" spans="3:3" ht="12.75">
      <c r="C50908" s="101"/>
    </row>
    <row r="50909" spans="3:3" ht="12.75">
      <c r="C50909" s="101"/>
    </row>
    <row r="50910" spans="3:3" ht="12.75">
      <c r="C50910" s="101"/>
    </row>
    <row r="50911" spans="3:3" ht="12.75">
      <c r="C50911" s="101"/>
    </row>
    <row r="50912" spans="3:3" ht="12.75">
      <c r="C50912" s="101"/>
    </row>
    <row r="50913" spans="3:3" ht="12.75">
      <c r="C50913" s="101"/>
    </row>
    <row r="50914" spans="3:3" ht="12.75">
      <c r="C50914" s="101"/>
    </row>
    <row r="50915" spans="3:3" ht="12.75">
      <c r="C50915" s="101"/>
    </row>
    <row r="50916" spans="3:3" ht="12.75">
      <c r="C50916" s="101"/>
    </row>
    <row r="50917" spans="3:3" ht="12.75">
      <c r="C50917" s="101"/>
    </row>
    <row r="50918" spans="3:3" ht="12.75">
      <c r="C50918" s="101"/>
    </row>
    <row r="50919" spans="3:3" ht="12.75">
      <c r="C50919" s="101"/>
    </row>
    <row r="50920" spans="3:3" ht="12.75">
      <c r="C50920" s="101"/>
    </row>
    <row r="50921" spans="3:3" ht="12.75">
      <c r="C50921" s="101"/>
    </row>
    <row r="50922" spans="3:3" ht="12.75">
      <c r="C50922" s="101"/>
    </row>
    <row r="50923" spans="3:3" ht="12.75">
      <c r="C50923" s="101"/>
    </row>
    <row r="50924" spans="3:3" ht="12.75">
      <c r="C50924" s="101"/>
    </row>
    <row r="50925" spans="3:3" ht="12.75">
      <c r="C50925" s="101"/>
    </row>
    <row r="50926" spans="3:3" ht="12.75">
      <c r="C50926" s="101"/>
    </row>
    <row r="50927" spans="3:3" ht="12.75">
      <c r="C50927" s="101"/>
    </row>
    <row r="50928" spans="3:3" ht="12.75">
      <c r="C50928" s="101"/>
    </row>
    <row r="50929" spans="3:3" ht="12.75">
      <c r="C50929" s="101"/>
    </row>
    <row r="50930" spans="3:3" ht="12.75">
      <c r="C50930" s="101"/>
    </row>
    <row r="50931" spans="3:3" ht="12.75">
      <c r="C50931" s="101"/>
    </row>
    <row r="50932" spans="3:3" ht="12.75">
      <c r="C50932" s="101"/>
    </row>
    <row r="50933" spans="3:3" ht="12.75">
      <c r="C50933" s="101"/>
    </row>
    <row r="50934" spans="3:3" ht="12.75">
      <c r="C50934" s="101"/>
    </row>
    <row r="50935" spans="3:3" ht="12.75">
      <c r="C50935" s="101"/>
    </row>
    <row r="50936" spans="3:3" ht="12.75">
      <c r="C50936" s="101"/>
    </row>
    <row r="50937" spans="3:3" ht="12.75">
      <c r="C50937" s="101"/>
    </row>
    <row r="50938" spans="3:3" ht="12.75">
      <c r="C50938" s="101"/>
    </row>
    <row r="50939" spans="3:3" ht="12.75">
      <c r="C50939" s="101"/>
    </row>
    <row r="50940" spans="3:3" ht="12.75">
      <c r="C50940" s="101"/>
    </row>
    <row r="50941" spans="3:3" ht="12.75">
      <c r="C50941" s="101"/>
    </row>
    <row r="50942" spans="3:3" ht="12.75">
      <c r="C50942" s="101"/>
    </row>
    <row r="50943" spans="3:3" ht="12.75">
      <c r="C50943" s="101"/>
    </row>
    <row r="50944" spans="3:3" ht="12.75">
      <c r="C50944" s="101"/>
    </row>
    <row r="50945" spans="3:3" ht="12.75">
      <c r="C50945" s="101"/>
    </row>
    <row r="50946" spans="3:3" ht="12.75">
      <c r="C50946" s="101"/>
    </row>
    <row r="50947" spans="3:3" ht="12.75">
      <c r="C50947" s="101"/>
    </row>
    <row r="50948" spans="3:3" ht="12.75">
      <c r="C50948" s="101"/>
    </row>
    <row r="50949" spans="3:3" ht="12.75">
      <c r="C50949" s="101"/>
    </row>
    <row r="50950" spans="3:3" ht="12.75">
      <c r="C50950" s="101"/>
    </row>
    <row r="50951" spans="3:3" ht="12.75">
      <c r="C50951" s="101"/>
    </row>
    <row r="50952" spans="3:3" ht="12.75">
      <c r="C50952" s="101"/>
    </row>
    <row r="50953" spans="3:3" ht="12.75">
      <c r="C50953" s="101"/>
    </row>
    <row r="50954" spans="3:3" ht="12.75">
      <c r="C50954" s="101"/>
    </row>
    <row r="50955" spans="3:3" ht="12.75">
      <c r="C50955" s="101"/>
    </row>
    <row r="50956" spans="3:3" ht="12.75">
      <c r="C50956" s="101"/>
    </row>
    <row r="50957" spans="3:3" ht="12.75">
      <c r="C50957" s="101"/>
    </row>
    <row r="50958" spans="3:3" ht="12.75">
      <c r="C50958" s="101"/>
    </row>
    <row r="50959" spans="3:3" ht="12.75">
      <c r="C50959" s="101"/>
    </row>
    <row r="50960" spans="3:3" ht="12.75">
      <c r="C50960" s="101"/>
    </row>
    <row r="50961" spans="3:3" ht="12.75">
      <c r="C50961" s="101"/>
    </row>
    <row r="50962" spans="3:3" ht="12.75">
      <c r="C50962" s="101"/>
    </row>
    <row r="50963" spans="3:3" ht="12.75">
      <c r="C50963" s="101"/>
    </row>
    <row r="50964" spans="3:3" ht="12.75">
      <c r="C50964" s="101"/>
    </row>
    <row r="50965" spans="3:3" ht="12.75">
      <c r="C50965" s="101"/>
    </row>
    <row r="50966" spans="3:3" ht="12.75">
      <c r="C50966" s="101"/>
    </row>
    <row r="50967" spans="3:3" ht="12.75">
      <c r="C50967" s="101"/>
    </row>
    <row r="50968" spans="3:3" ht="12.75">
      <c r="C50968" s="101"/>
    </row>
    <row r="50969" spans="3:3" ht="12.75">
      <c r="C50969" s="101"/>
    </row>
    <row r="50970" spans="3:3" ht="12.75">
      <c r="C50970" s="101"/>
    </row>
    <row r="50971" spans="3:3" ht="12.75">
      <c r="C50971" s="101"/>
    </row>
    <row r="50972" spans="3:3" ht="12.75">
      <c r="C50972" s="101"/>
    </row>
    <row r="50973" spans="3:3" ht="12.75">
      <c r="C50973" s="101"/>
    </row>
    <row r="50974" spans="3:3" ht="12.75">
      <c r="C50974" s="101"/>
    </row>
    <row r="50975" spans="3:3" ht="12.75">
      <c r="C50975" s="101"/>
    </row>
    <row r="50976" spans="3:3" ht="12.75">
      <c r="C50976" s="101"/>
    </row>
    <row r="50977" spans="3:3" ht="12.75">
      <c r="C50977" s="101"/>
    </row>
    <row r="50978" spans="3:3" ht="12.75">
      <c r="C50978" s="101"/>
    </row>
    <row r="50979" spans="3:3" ht="12.75">
      <c r="C50979" s="101"/>
    </row>
    <row r="50980" spans="3:3" ht="12.75">
      <c r="C50980" s="101"/>
    </row>
    <row r="50981" spans="3:3" ht="12.75">
      <c r="C50981" s="101"/>
    </row>
    <row r="50982" spans="3:3" ht="12.75">
      <c r="C50982" s="101"/>
    </row>
    <row r="50983" spans="3:3" ht="12.75">
      <c r="C50983" s="101"/>
    </row>
    <row r="50984" spans="3:3" ht="12.75">
      <c r="C50984" s="101"/>
    </row>
    <row r="50985" spans="3:3" ht="12.75">
      <c r="C50985" s="101"/>
    </row>
    <row r="50986" spans="3:3" ht="12.75">
      <c r="C50986" s="101"/>
    </row>
    <row r="50987" spans="3:3" ht="12.75">
      <c r="C50987" s="101"/>
    </row>
    <row r="50988" spans="3:3" ht="12.75">
      <c r="C50988" s="101"/>
    </row>
    <row r="50989" spans="3:3" ht="12.75">
      <c r="C50989" s="101"/>
    </row>
    <row r="50990" spans="3:3" ht="12.75">
      <c r="C50990" s="101"/>
    </row>
    <row r="50991" spans="3:3" ht="12.75">
      <c r="C50991" s="101"/>
    </row>
    <row r="50992" spans="3:3" ht="12.75">
      <c r="C50992" s="101"/>
    </row>
    <row r="50993" spans="3:3" ht="12.75">
      <c r="C50993" s="101"/>
    </row>
    <row r="50994" spans="3:3" ht="12.75">
      <c r="C50994" s="101"/>
    </row>
    <row r="50995" spans="3:3" ht="12.75">
      <c r="C50995" s="101"/>
    </row>
    <row r="50996" spans="3:3" ht="12.75">
      <c r="C50996" s="101"/>
    </row>
    <row r="50997" spans="3:3" ht="12.75">
      <c r="C50997" s="101"/>
    </row>
    <row r="50998" spans="3:3" ht="12.75">
      <c r="C50998" s="101"/>
    </row>
    <row r="50999" spans="3:3" ht="12.75">
      <c r="C50999" s="101"/>
    </row>
    <row r="51000" spans="3:3" ht="12.75">
      <c r="C51000" s="101"/>
    </row>
    <row r="51001" spans="3:3" ht="12.75">
      <c r="C51001" s="101"/>
    </row>
    <row r="51002" spans="3:3" ht="12.75">
      <c r="C51002" s="101"/>
    </row>
    <row r="51003" spans="3:3" ht="12.75">
      <c r="C51003" s="101"/>
    </row>
    <row r="51004" spans="3:3" ht="12.75">
      <c r="C51004" s="101"/>
    </row>
    <row r="51005" spans="3:3" ht="12.75">
      <c r="C51005" s="101"/>
    </row>
    <row r="51006" spans="3:3" ht="12.75">
      <c r="C51006" s="101"/>
    </row>
    <row r="51007" spans="3:3" ht="12.75">
      <c r="C51007" s="101"/>
    </row>
    <row r="51008" spans="3:3" ht="12.75">
      <c r="C51008" s="101"/>
    </row>
    <row r="51009" spans="3:3" ht="12.75">
      <c r="C51009" s="101"/>
    </row>
    <row r="51010" spans="3:3" ht="12.75">
      <c r="C51010" s="101"/>
    </row>
    <row r="51011" spans="3:3" ht="12.75">
      <c r="C51011" s="101"/>
    </row>
    <row r="51012" spans="3:3" ht="12.75">
      <c r="C51012" s="101"/>
    </row>
    <row r="51013" spans="3:3" ht="12.75">
      <c r="C51013" s="101"/>
    </row>
    <row r="51014" spans="3:3" ht="12.75">
      <c r="C51014" s="101"/>
    </row>
    <row r="51015" spans="3:3" ht="12.75">
      <c r="C51015" s="101"/>
    </row>
    <row r="51016" spans="3:3" ht="12.75">
      <c r="C51016" s="101"/>
    </row>
    <row r="51017" spans="3:3" ht="12.75">
      <c r="C51017" s="101"/>
    </row>
    <row r="51018" spans="3:3" ht="12.75">
      <c r="C51018" s="101"/>
    </row>
    <row r="51019" spans="3:3" ht="12.75">
      <c r="C51019" s="101"/>
    </row>
    <row r="51020" spans="3:3" ht="12.75">
      <c r="C51020" s="101"/>
    </row>
    <row r="51021" spans="3:3" ht="12.75">
      <c r="C51021" s="101"/>
    </row>
    <row r="51022" spans="3:3" ht="12.75">
      <c r="C51022" s="101"/>
    </row>
    <row r="51023" spans="3:3" ht="12.75">
      <c r="C51023" s="101"/>
    </row>
    <row r="51024" spans="3:3" ht="12.75">
      <c r="C51024" s="101"/>
    </row>
    <row r="51025" spans="3:3" ht="12.75">
      <c r="C51025" s="101"/>
    </row>
    <row r="51026" spans="3:3" ht="12.75">
      <c r="C51026" s="101"/>
    </row>
    <row r="51027" spans="3:3" ht="12.75">
      <c r="C51027" s="101"/>
    </row>
    <row r="51028" spans="3:3" ht="12.75">
      <c r="C51028" s="101"/>
    </row>
    <row r="51029" spans="3:3" ht="12.75">
      <c r="C51029" s="101"/>
    </row>
    <row r="51030" spans="3:3" ht="12.75">
      <c r="C51030" s="101"/>
    </row>
    <row r="51031" spans="3:3" ht="12.75">
      <c r="C51031" s="101"/>
    </row>
    <row r="51032" spans="3:3" ht="12.75">
      <c r="C51032" s="101"/>
    </row>
    <row r="51033" spans="3:3" ht="12.75">
      <c r="C51033" s="101"/>
    </row>
    <row r="51034" spans="3:3" ht="12.75">
      <c r="C51034" s="101"/>
    </row>
    <row r="51035" spans="3:3" ht="12.75">
      <c r="C51035" s="101"/>
    </row>
    <row r="51036" spans="3:3" ht="12.75">
      <c r="C51036" s="101"/>
    </row>
    <row r="51037" spans="3:3" ht="12.75">
      <c r="C51037" s="101"/>
    </row>
    <row r="51038" spans="3:3" ht="12.75">
      <c r="C51038" s="101"/>
    </row>
    <row r="51039" spans="3:3" ht="12.75">
      <c r="C51039" s="101"/>
    </row>
    <row r="51040" spans="3:3" ht="12.75">
      <c r="C51040" s="101"/>
    </row>
    <row r="51041" spans="3:3" ht="12.75">
      <c r="C51041" s="101"/>
    </row>
    <row r="51042" spans="3:3" ht="12.75">
      <c r="C51042" s="101"/>
    </row>
    <row r="51043" spans="3:3" ht="12.75">
      <c r="C51043" s="101"/>
    </row>
    <row r="51044" spans="3:3" ht="12.75">
      <c r="C51044" s="101"/>
    </row>
    <row r="51045" spans="3:3" ht="12.75">
      <c r="C51045" s="101"/>
    </row>
    <row r="51046" spans="3:3" ht="12.75">
      <c r="C51046" s="101"/>
    </row>
    <row r="51047" spans="3:3" ht="12.75">
      <c r="C51047" s="101"/>
    </row>
    <row r="51048" spans="3:3" ht="12.75">
      <c r="C51048" s="101"/>
    </row>
    <row r="51049" spans="3:3" ht="12.75">
      <c r="C51049" s="101"/>
    </row>
    <row r="51050" spans="3:3" ht="12.75">
      <c r="C51050" s="101"/>
    </row>
    <row r="51051" spans="3:3" ht="12.75">
      <c r="C51051" s="101"/>
    </row>
    <row r="51052" spans="3:3" ht="12.75">
      <c r="C51052" s="101"/>
    </row>
    <row r="51053" spans="3:3" ht="12.75">
      <c r="C51053" s="101"/>
    </row>
    <row r="51054" spans="3:3" ht="12.75">
      <c r="C51054" s="101"/>
    </row>
    <row r="51055" spans="3:3" ht="12.75">
      <c r="C51055" s="101"/>
    </row>
    <row r="51056" spans="3:3" ht="12.75">
      <c r="C51056" s="101"/>
    </row>
    <row r="51057" spans="3:3" ht="12.75">
      <c r="C51057" s="101"/>
    </row>
    <row r="51058" spans="3:3" ht="12.75">
      <c r="C51058" s="101"/>
    </row>
    <row r="51059" spans="3:3" ht="12.75">
      <c r="C51059" s="101"/>
    </row>
    <row r="51060" spans="3:3" ht="12.75">
      <c r="C51060" s="101"/>
    </row>
    <row r="51061" spans="3:3" ht="12.75">
      <c r="C51061" s="101"/>
    </row>
    <row r="51062" spans="3:3" ht="12.75">
      <c r="C51062" s="101"/>
    </row>
    <row r="51063" spans="3:3" ht="12.75">
      <c r="C51063" s="101"/>
    </row>
    <row r="51064" spans="3:3" ht="12.75">
      <c r="C51064" s="101"/>
    </row>
    <row r="51065" spans="3:3" ht="12.75">
      <c r="C51065" s="101"/>
    </row>
    <row r="51066" spans="3:3" ht="12.75">
      <c r="C51066" s="101"/>
    </row>
    <row r="51067" spans="3:3" ht="12.75">
      <c r="C51067" s="101"/>
    </row>
    <row r="51068" spans="3:3" ht="12.75">
      <c r="C51068" s="101"/>
    </row>
    <row r="51069" spans="3:3" ht="12.75">
      <c r="C51069" s="101"/>
    </row>
    <row r="51070" spans="3:3" ht="12.75">
      <c r="C51070" s="101"/>
    </row>
    <row r="51071" spans="3:3" ht="12.75">
      <c r="C51071" s="101"/>
    </row>
    <row r="51072" spans="3:3" ht="12.75">
      <c r="C51072" s="101"/>
    </row>
    <row r="51073" spans="3:3" ht="12.75">
      <c r="C51073" s="101"/>
    </row>
    <row r="51074" spans="3:3" ht="12.75">
      <c r="C51074" s="101"/>
    </row>
    <row r="51075" spans="3:3" ht="12.75">
      <c r="C51075" s="101"/>
    </row>
    <row r="51076" spans="3:3" ht="12.75">
      <c r="C51076" s="101"/>
    </row>
    <row r="51077" spans="3:3" ht="12.75">
      <c r="C51077" s="101"/>
    </row>
    <row r="51078" spans="3:3" ht="12.75">
      <c r="C51078" s="101"/>
    </row>
    <row r="51079" spans="3:3" ht="12.75">
      <c r="C51079" s="101"/>
    </row>
    <row r="51080" spans="3:3" ht="12.75">
      <c r="C51080" s="101"/>
    </row>
    <row r="51081" spans="3:3" ht="12.75">
      <c r="C51081" s="101"/>
    </row>
    <row r="51082" spans="3:3" ht="12.75">
      <c r="C51082" s="101"/>
    </row>
    <row r="51083" spans="3:3" ht="12.75">
      <c r="C51083" s="101"/>
    </row>
    <row r="51084" spans="3:3" ht="12.75">
      <c r="C51084" s="101"/>
    </row>
    <row r="51085" spans="3:3" ht="12.75">
      <c r="C51085" s="101"/>
    </row>
    <row r="51086" spans="3:3" ht="12.75">
      <c r="C51086" s="101"/>
    </row>
    <row r="51087" spans="3:3" ht="12.75">
      <c r="C51087" s="101"/>
    </row>
    <row r="51088" spans="3:3" ht="12.75">
      <c r="C51088" s="101"/>
    </row>
    <row r="51089" spans="3:3" ht="12.75">
      <c r="C51089" s="101"/>
    </row>
    <row r="51090" spans="3:3" ht="12.75">
      <c r="C51090" s="101"/>
    </row>
    <row r="51091" spans="3:3" ht="12.75">
      <c r="C51091" s="101"/>
    </row>
    <row r="51092" spans="3:3" ht="12.75">
      <c r="C51092" s="101"/>
    </row>
    <row r="51093" spans="3:3" ht="12.75">
      <c r="C51093" s="101"/>
    </row>
    <row r="51094" spans="3:3" ht="12.75">
      <c r="C51094" s="101"/>
    </row>
    <row r="51095" spans="3:3" ht="12.75">
      <c r="C51095" s="101"/>
    </row>
    <row r="51096" spans="3:3" ht="12.75">
      <c r="C51096" s="101"/>
    </row>
    <row r="51097" spans="3:3" ht="12.75">
      <c r="C51097" s="101"/>
    </row>
    <row r="51098" spans="3:3" ht="12.75">
      <c r="C51098" s="101"/>
    </row>
    <row r="51099" spans="3:3" ht="12.75">
      <c r="C51099" s="101"/>
    </row>
    <row r="51100" spans="3:3" ht="12.75">
      <c r="C51100" s="101"/>
    </row>
    <row r="51101" spans="3:3" ht="12.75">
      <c r="C51101" s="101"/>
    </row>
    <row r="51102" spans="3:3" ht="12.75">
      <c r="C51102" s="101"/>
    </row>
    <row r="51103" spans="3:3" ht="12.75">
      <c r="C51103" s="101"/>
    </row>
    <row r="51104" spans="3:3" ht="12.75">
      <c r="C51104" s="101"/>
    </row>
    <row r="51105" spans="3:3" ht="12.75">
      <c r="C51105" s="101"/>
    </row>
    <row r="51106" spans="3:3" ht="12.75">
      <c r="C51106" s="101"/>
    </row>
    <row r="51107" spans="3:3" ht="12.75">
      <c r="C51107" s="101"/>
    </row>
    <row r="51108" spans="3:3" ht="12.75">
      <c r="C51108" s="101"/>
    </row>
    <row r="51109" spans="3:3" ht="12.75">
      <c r="C51109" s="101"/>
    </row>
    <row r="51110" spans="3:3" ht="12.75">
      <c r="C51110" s="101"/>
    </row>
    <row r="51111" spans="3:3" ht="12.75">
      <c r="C51111" s="101"/>
    </row>
    <row r="51112" spans="3:3" ht="12.75">
      <c r="C51112" s="101"/>
    </row>
    <row r="51113" spans="3:3" ht="12.75">
      <c r="C51113" s="101"/>
    </row>
    <row r="51114" spans="3:3" ht="12.75">
      <c r="C51114" s="101"/>
    </row>
    <row r="51115" spans="3:3" ht="12.75">
      <c r="C51115" s="101"/>
    </row>
    <row r="51116" spans="3:3" ht="12.75">
      <c r="C51116" s="101"/>
    </row>
    <row r="51117" spans="3:3" ht="12.75">
      <c r="C51117" s="101"/>
    </row>
    <row r="51118" spans="3:3" ht="12.75">
      <c r="C51118" s="101"/>
    </row>
    <row r="51119" spans="3:3" ht="12.75">
      <c r="C51119" s="101"/>
    </row>
    <row r="51120" spans="3:3" ht="12.75">
      <c r="C51120" s="101"/>
    </row>
    <row r="51121" spans="3:3" ht="12.75">
      <c r="C51121" s="101"/>
    </row>
    <row r="51122" spans="3:3" ht="12.75">
      <c r="C51122" s="101"/>
    </row>
    <row r="51123" spans="3:3" ht="12.75">
      <c r="C51123" s="101"/>
    </row>
    <row r="51124" spans="3:3" ht="12.75">
      <c r="C51124" s="101"/>
    </row>
    <row r="51125" spans="3:3" ht="12.75">
      <c r="C51125" s="101"/>
    </row>
    <row r="51126" spans="3:3" ht="12.75">
      <c r="C51126" s="101"/>
    </row>
    <row r="51127" spans="3:3" ht="12.75">
      <c r="C51127" s="101"/>
    </row>
    <row r="51128" spans="3:3" ht="12.75">
      <c r="C51128" s="101"/>
    </row>
    <row r="51129" spans="3:3" ht="12.75">
      <c r="C51129" s="101"/>
    </row>
    <row r="51130" spans="3:3" ht="12.75">
      <c r="C51130" s="101"/>
    </row>
    <row r="51131" spans="3:3" ht="12.75">
      <c r="C51131" s="101"/>
    </row>
    <row r="51132" spans="3:3" ht="12.75">
      <c r="C51132" s="101"/>
    </row>
    <row r="51133" spans="3:3" ht="12.75">
      <c r="C51133" s="101"/>
    </row>
    <row r="51134" spans="3:3" ht="12.75">
      <c r="C51134" s="101"/>
    </row>
    <row r="51135" spans="3:3" ht="12.75">
      <c r="C51135" s="101"/>
    </row>
    <row r="51136" spans="3:3" ht="12.75">
      <c r="C51136" s="101"/>
    </row>
    <row r="51137" spans="3:3" ht="12.75">
      <c r="C51137" s="101"/>
    </row>
    <row r="51138" spans="3:3" ht="12.75">
      <c r="C51138" s="101"/>
    </row>
    <row r="51139" spans="3:3" ht="12.75">
      <c r="C51139" s="101"/>
    </row>
    <row r="51140" spans="3:3" ht="12.75">
      <c r="C51140" s="101"/>
    </row>
    <row r="51141" spans="3:3" ht="12.75">
      <c r="C51141" s="101"/>
    </row>
    <row r="51142" spans="3:3" ht="12.75">
      <c r="C51142" s="101"/>
    </row>
    <row r="51143" spans="3:3" ht="12.75">
      <c r="C51143" s="101"/>
    </row>
    <row r="51144" spans="3:3" ht="12.75">
      <c r="C51144" s="101"/>
    </row>
    <row r="51145" spans="3:3" ht="12.75">
      <c r="C51145" s="101"/>
    </row>
    <row r="51146" spans="3:3" ht="12.75">
      <c r="C51146" s="101"/>
    </row>
    <row r="51147" spans="3:3" ht="12.75">
      <c r="C51147" s="101"/>
    </row>
    <row r="51148" spans="3:3" ht="12.75">
      <c r="C51148" s="101"/>
    </row>
    <row r="51149" spans="3:3" ht="12.75">
      <c r="C51149" s="101"/>
    </row>
    <row r="51150" spans="3:3" ht="12.75">
      <c r="C51150" s="101"/>
    </row>
    <row r="51151" spans="3:3" ht="12.75">
      <c r="C51151" s="101"/>
    </row>
    <row r="51152" spans="3:3" ht="12.75">
      <c r="C51152" s="101"/>
    </row>
    <row r="51153" spans="3:3" ht="12.75">
      <c r="C51153" s="101"/>
    </row>
    <row r="51154" spans="3:3" ht="12.75">
      <c r="C51154" s="101"/>
    </row>
    <row r="51155" spans="3:3" ht="12.75">
      <c r="C51155" s="101"/>
    </row>
    <row r="51156" spans="3:3" ht="12.75">
      <c r="C51156" s="101"/>
    </row>
    <row r="51157" spans="3:3" ht="12.75">
      <c r="C51157" s="101"/>
    </row>
    <row r="51158" spans="3:3" ht="12.75">
      <c r="C51158" s="101"/>
    </row>
    <row r="51159" spans="3:3" ht="12.75">
      <c r="C51159" s="101"/>
    </row>
    <row r="51160" spans="3:3" ht="12.75">
      <c r="C51160" s="101"/>
    </row>
    <row r="51161" spans="3:3" ht="12.75">
      <c r="C51161" s="101"/>
    </row>
    <row r="51162" spans="3:3" ht="12.75">
      <c r="C51162" s="101"/>
    </row>
    <row r="51163" spans="3:3" ht="12.75">
      <c r="C51163" s="101"/>
    </row>
    <row r="51164" spans="3:3" ht="12.75">
      <c r="C51164" s="101"/>
    </row>
    <row r="51165" spans="3:3" ht="12.75">
      <c r="C51165" s="101"/>
    </row>
    <row r="51166" spans="3:3" ht="12.75">
      <c r="C51166" s="101"/>
    </row>
    <row r="51167" spans="3:3" ht="12.75">
      <c r="C51167" s="101"/>
    </row>
    <row r="51168" spans="3:3" ht="12.75">
      <c r="C51168" s="101"/>
    </row>
    <row r="51169" spans="3:3" ht="12.75">
      <c r="C51169" s="101"/>
    </row>
    <row r="51170" spans="3:3" ht="12.75">
      <c r="C51170" s="101"/>
    </row>
    <row r="51171" spans="3:3" ht="12.75">
      <c r="C51171" s="101"/>
    </row>
    <row r="51172" spans="3:3" ht="12.75">
      <c r="C51172" s="101"/>
    </row>
    <row r="51173" spans="3:3" ht="12.75">
      <c r="C51173" s="101"/>
    </row>
    <row r="51174" spans="3:3" ht="12.75">
      <c r="C51174" s="101"/>
    </row>
    <row r="51175" spans="3:3" ht="12.75">
      <c r="C51175" s="101"/>
    </row>
    <row r="51176" spans="3:3" ht="12.75">
      <c r="C51176" s="101"/>
    </row>
    <row r="51177" spans="3:3" ht="12.75">
      <c r="C51177" s="101"/>
    </row>
    <row r="51178" spans="3:3" ht="12.75">
      <c r="C51178" s="101"/>
    </row>
    <row r="51179" spans="3:3" ht="12.75">
      <c r="C51179" s="101"/>
    </row>
    <row r="51180" spans="3:3" ht="12.75">
      <c r="C51180" s="101"/>
    </row>
    <row r="51181" spans="3:3" ht="12.75">
      <c r="C51181" s="101"/>
    </row>
    <row r="51182" spans="3:3" ht="12.75">
      <c r="C51182" s="101"/>
    </row>
    <row r="51183" spans="3:3" ht="12.75">
      <c r="C51183" s="101"/>
    </row>
    <row r="51184" spans="3:3" ht="12.75">
      <c r="C51184" s="101"/>
    </row>
    <row r="51185" spans="3:3" ht="12.75">
      <c r="C51185" s="101"/>
    </row>
    <row r="51186" spans="3:3" ht="12.75">
      <c r="C51186" s="101"/>
    </row>
    <row r="51187" spans="3:3" ht="12.75">
      <c r="C51187" s="101"/>
    </row>
    <row r="51188" spans="3:3" ht="12.75">
      <c r="C51188" s="101"/>
    </row>
    <row r="51189" spans="3:3" ht="12.75">
      <c r="C51189" s="101"/>
    </row>
    <row r="51190" spans="3:3" ht="12.75">
      <c r="C51190" s="101"/>
    </row>
    <row r="51191" spans="3:3" ht="12.75">
      <c r="C51191" s="101"/>
    </row>
    <row r="51192" spans="3:3" ht="12.75">
      <c r="C51192" s="101"/>
    </row>
    <row r="51193" spans="3:3" ht="12.75">
      <c r="C51193" s="101"/>
    </row>
    <row r="51194" spans="3:3" ht="12.75">
      <c r="C51194" s="101"/>
    </row>
    <row r="51195" spans="3:3" ht="12.75">
      <c r="C51195" s="101"/>
    </row>
    <row r="51196" spans="3:3" ht="12.75">
      <c r="C51196" s="101"/>
    </row>
    <row r="51197" spans="3:3" ht="12.75">
      <c r="C51197" s="101"/>
    </row>
    <row r="51198" spans="3:3" ht="12.75">
      <c r="C51198" s="101"/>
    </row>
    <row r="51199" spans="3:3" ht="12.75">
      <c r="C51199" s="101"/>
    </row>
    <row r="51200" spans="3:3" ht="12.75">
      <c r="C51200" s="101"/>
    </row>
    <row r="51201" spans="3:3" ht="12.75">
      <c r="C51201" s="101"/>
    </row>
    <row r="51202" spans="3:3" ht="12.75">
      <c r="C51202" s="101"/>
    </row>
    <row r="51203" spans="3:3" ht="12.75">
      <c r="C51203" s="101"/>
    </row>
    <row r="51204" spans="3:3" ht="12.75">
      <c r="C51204" s="101"/>
    </row>
    <row r="51205" spans="3:3" ht="12.75">
      <c r="C51205" s="101"/>
    </row>
    <row r="51206" spans="3:3" ht="12.75">
      <c r="C51206" s="101"/>
    </row>
    <row r="51207" spans="3:3" ht="12.75">
      <c r="C51207" s="101"/>
    </row>
    <row r="51208" spans="3:3" ht="12.75">
      <c r="C51208" s="101"/>
    </row>
    <row r="51209" spans="3:3" ht="12.75">
      <c r="C51209" s="101"/>
    </row>
    <row r="51210" spans="3:3" ht="12.75">
      <c r="C51210" s="101"/>
    </row>
    <row r="51211" spans="3:3" ht="12.75">
      <c r="C51211" s="101"/>
    </row>
    <row r="51212" spans="3:3" ht="12.75">
      <c r="C51212" s="101"/>
    </row>
    <row r="51213" spans="3:3" ht="12.75">
      <c r="C51213" s="101"/>
    </row>
    <row r="51214" spans="3:3" ht="12.75">
      <c r="C51214" s="101"/>
    </row>
    <row r="51215" spans="3:3" ht="12.75">
      <c r="C51215" s="101"/>
    </row>
    <row r="51216" spans="3:3" ht="12.75">
      <c r="C51216" s="101"/>
    </row>
    <row r="51217" spans="3:3" ht="12.75">
      <c r="C51217" s="101"/>
    </row>
    <row r="51218" spans="3:3" ht="12.75">
      <c r="C51218" s="101"/>
    </row>
    <row r="51219" spans="3:3" ht="12.75">
      <c r="C51219" s="101"/>
    </row>
    <row r="51220" spans="3:3" ht="12.75">
      <c r="C51220" s="101"/>
    </row>
    <row r="51221" spans="3:3" ht="12.75">
      <c r="C51221" s="101"/>
    </row>
    <row r="51222" spans="3:3" ht="12.75">
      <c r="C51222" s="101"/>
    </row>
    <row r="51223" spans="3:3" ht="12.75">
      <c r="C51223" s="101"/>
    </row>
    <row r="51224" spans="3:3" ht="12.75">
      <c r="C51224" s="101"/>
    </row>
    <row r="51225" spans="3:3" ht="12.75">
      <c r="C51225" s="101"/>
    </row>
    <row r="51226" spans="3:3" ht="12.75">
      <c r="C51226" s="101"/>
    </row>
    <row r="51227" spans="3:3" ht="12.75">
      <c r="C51227" s="101"/>
    </row>
    <row r="51228" spans="3:3" ht="12.75">
      <c r="C51228" s="101"/>
    </row>
    <row r="51229" spans="3:3" ht="12.75">
      <c r="C51229" s="101"/>
    </row>
    <row r="51230" spans="3:3" ht="12.75">
      <c r="C51230" s="101"/>
    </row>
    <row r="51231" spans="3:3" ht="12.75">
      <c r="C51231" s="101"/>
    </row>
    <row r="51232" spans="3:3" ht="12.75">
      <c r="C51232" s="101"/>
    </row>
    <row r="51233" spans="3:3" ht="12.75">
      <c r="C51233" s="101"/>
    </row>
    <row r="51234" spans="3:3" ht="12.75">
      <c r="C51234" s="101"/>
    </row>
    <row r="51235" spans="3:3" ht="12.75">
      <c r="C51235" s="101"/>
    </row>
    <row r="51236" spans="3:3" ht="12.75">
      <c r="C51236" s="101"/>
    </row>
    <row r="51237" spans="3:3" ht="12.75">
      <c r="C51237" s="101"/>
    </row>
    <row r="51238" spans="3:3" ht="12.75">
      <c r="C51238" s="101"/>
    </row>
    <row r="51239" spans="3:3" ht="12.75">
      <c r="C51239" s="101"/>
    </row>
    <row r="51240" spans="3:3" ht="12.75">
      <c r="C51240" s="101"/>
    </row>
    <row r="51241" spans="3:3" ht="12.75">
      <c r="C51241" s="101"/>
    </row>
    <row r="51242" spans="3:3" ht="12.75">
      <c r="C51242" s="101"/>
    </row>
    <row r="51243" spans="3:3" ht="12.75">
      <c r="C51243" s="101"/>
    </row>
    <row r="51244" spans="3:3" ht="12.75">
      <c r="C51244" s="101"/>
    </row>
    <row r="51245" spans="3:3" ht="12.75">
      <c r="C51245" s="101"/>
    </row>
    <row r="51246" spans="3:3" ht="12.75">
      <c r="C51246" s="101"/>
    </row>
    <row r="51247" spans="3:3" ht="12.75">
      <c r="C51247" s="101"/>
    </row>
    <row r="51248" spans="3:3" ht="12.75">
      <c r="C51248" s="101"/>
    </row>
    <row r="51249" spans="3:3" ht="12.75">
      <c r="C51249" s="101"/>
    </row>
    <row r="51250" spans="3:3" ht="12.75">
      <c r="C51250" s="101"/>
    </row>
    <row r="51251" spans="3:3" ht="12.75">
      <c r="C51251" s="101"/>
    </row>
    <row r="51252" spans="3:3" ht="12.75">
      <c r="C51252" s="101"/>
    </row>
    <row r="51253" spans="3:3" ht="12.75">
      <c r="C51253" s="101"/>
    </row>
    <row r="51254" spans="3:3" ht="12.75">
      <c r="C51254" s="101"/>
    </row>
    <row r="51255" spans="3:3" ht="12.75">
      <c r="C51255" s="101"/>
    </row>
    <row r="51256" spans="3:3" ht="12.75">
      <c r="C51256" s="101"/>
    </row>
    <row r="51257" spans="3:3" ht="12.75">
      <c r="C51257" s="101"/>
    </row>
    <row r="51258" spans="3:3" ht="12.75">
      <c r="C51258" s="101"/>
    </row>
    <row r="51259" spans="3:3" ht="12.75">
      <c r="C51259" s="101"/>
    </row>
    <row r="51260" spans="3:3" ht="12.75">
      <c r="C51260" s="101"/>
    </row>
    <row r="51261" spans="3:3" ht="12.75">
      <c r="C51261" s="101"/>
    </row>
    <row r="51262" spans="3:3" ht="12.75">
      <c r="C51262" s="101"/>
    </row>
    <row r="51263" spans="3:3" ht="12.75">
      <c r="C51263" s="101"/>
    </row>
    <row r="51264" spans="3:3" ht="12.75">
      <c r="C51264" s="101"/>
    </row>
    <row r="51265" spans="3:3" ht="12.75">
      <c r="C51265" s="101"/>
    </row>
    <row r="51266" spans="3:3" ht="12.75">
      <c r="C51266" s="101"/>
    </row>
    <row r="51267" spans="3:3" ht="12.75">
      <c r="C51267" s="101"/>
    </row>
    <row r="51268" spans="3:3" ht="12.75">
      <c r="C51268" s="101"/>
    </row>
    <row r="51269" spans="3:3" ht="12.75">
      <c r="C51269" s="101"/>
    </row>
    <row r="51270" spans="3:3" ht="12.75">
      <c r="C51270" s="101"/>
    </row>
    <row r="51271" spans="3:3" ht="12.75">
      <c r="C51271" s="101"/>
    </row>
    <row r="51272" spans="3:3" ht="12.75">
      <c r="C51272" s="101"/>
    </row>
    <row r="51273" spans="3:3" ht="12.75">
      <c r="C51273" s="101"/>
    </row>
    <row r="51274" spans="3:3" ht="12.75">
      <c r="C51274" s="101"/>
    </row>
    <row r="51275" spans="3:3" ht="12.75">
      <c r="C51275" s="101"/>
    </row>
    <row r="51276" spans="3:3" ht="12.75">
      <c r="C51276" s="101"/>
    </row>
    <row r="51277" spans="3:3" ht="12.75">
      <c r="C51277" s="101"/>
    </row>
    <row r="51278" spans="3:3" ht="12.75">
      <c r="C51278" s="101"/>
    </row>
    <row r="51279" spans="3:3" ht="12.75">
      <c r="C51279" s="101"/>
    </row>
    <row r="51280" spans="3:3" ht="12.75">
      <c r="C51280" s="101"/>
    </row>
    <row r="51281" spans="3:3" ht="12.75">
      <c r="C51281" s="101"/>
    </row>
    <row r="51282" spans="3:3" ht="12.75">
      <c r="C51282" s="101"/>
    </row>
    <row r="51283" spans="3:3" ht="12.75">
      <c r="C51283" s="101"/>
    </row>
    <row r="51284" spans="3:3" ht="12.75">
      <c r="C51284" s="101"/>
    </row>
    <row r="51285" spans="3:3" ht="12.75">
      <c r="C51285" s="101"/>
    </row>
    <row r="51286" spans="3:3" ht="12.75">
      <c r="C51286" s="101"/>
    </row>
    <row r="51287" spans="3:3" ht="12.75">
      <c r="C51287" s="101"/>
    </row>
    <row r="51288" spans="3:3" ht="12.75">
      <c r="C51288" s="101"/>
    </row>
    <row r="51289" spans="3:3" ht="12.75">
      <c r="C51289" s="101"/>
    </row>
    <row r="51290" spans="3:3" ht="12.75">
      <c r="C51290" s="101"/>
    </row>
    <row r="51291" spans="3:3" ht="12.75">
      <c r="C51291" s="101"/>
    </row>
    <row r="51292" spans="3:3" ht="12.75">
      <c r="C51292" s="101"/>
    </row>
    <row r="51293" spans="3:3" ht="12.75">
      <c r="C51293" s="101"/>
    </row>
    <row r="51294" spans="3:3" ht="12.75">
      <c r="C51294" s="101"/>
    </row>
    <row r="51295" spans="3:3" ht="12.75">
      <c r="C51295" s="101"/>
    </row>
    <row r="51296" spans="3:3" ht="12.75">
      <c r="C51296" s="101"/>
    </row>
    <row r="51297" spans="3:3" ht="12.75">
      <c r="C51297" s="101"/>
    </row>
    <row r="51298" spans="3:3" ht="12.75">
      <c r="C51298" s="101"/>
    </row>
    <row r="51299" spans="3:3" ht="12.75">
      <c r="C51299" s="101"/>
    </row>
    <row r="51300" spans="3:3" ht="12.75">
      <c r="C51300" s="101"/>
    </row>
    <row r="51301" spans="3:3" ht="12.75">
      <c r="C51301" s="101"/>
    </row>
    <row r="51302" spans="3:3" ht="12.75">
      <c r="C51302" s="101"/>
    </row>
    <row r="51303" spans="3:3" ht="12.75">
      <c r="C51303" s="101"/>
    </row>
    <row r="51304" spans="3:3" ht="12.75">
      <c r="C51304" s="101"/>
    </row>
    <row r="51305" spans="3:3" ht="12.75">
      <c r="C51305" s="101"/>
    </row>
    <row r="51306" spans="3:3" ht="12.75">
      <c r="C51306" s="101"/>
    </row>
    <row r="51307" spans="3:3" ht="12.75">
      <c r="C51307" s="101"/>
    </row>
    <row r="51308" spans="3:3" ht="12.75">
      <c r="C51308" s="101"/>
    </row>
    <row r="51309" spans="3:3" ht="12.75">
      <c r="C51309" s="101"/>
    </row>
    <row r="51310" spans="3:3" ht="12.75">
      <c r="C51310" s="101"/>
    </row>
    <row r="51311" spans="3:3" ht="12.75">
      <c r="C51311" s="101"/>
    </row>
    <row r="51312" spans="3:3" ht="12.75">
      <c r="C51312" s="101"/>
    </row>
    <row r="51313" spans="3:3" ht="12.75">
      <c r="C51313" s="101"/>
    </row>
    <row r="51314" spans="3:3" ht="12.75">
      <c r="C51314" s="101"/>
    </row>
    <row r="51315" spans="3:3" ht="12.75">
      <c r="C51315" s="101"/>
    </row>
    <row r="51316" spans="3:3" ht="12.75">
      <c r="C51316" s="101"/>
    </row>
    <row r="51317" spans="3:3" ht="12.75">
      <c r="C51317" s="101"/>
    </row>
    <row r="51318" spans="3:3" ht="12.75">
      <c r="C51318" s="101"/>
    </row>
    <row r="51319" spans="3:3" ht="12.75">
      <c r="C51319" s="101"/>
    </row>
    <row r="51320" spans="3:3" ht="12.75">
      <c r="C51320" s="101"/>
    </row>
    <row r="51321" spans="3:3" ht="12.75">
      <c r="C51321" s="101"/>
    </row>
    <row r="51322" spans="3:3" ht="12.75">
      <c r="C51322" s="101"/>
    </row>
    <row r="51323" spans="3:3" ht="12.75">
      <c r="C51323" s="101"/>
    </row>
    <row r="51324" spans="3:3" ht="12.75">
      <c r="C51324" s="101"/>
    </row>
    <row r="51325" spans="3:3" ht="12.75">
      <c r="C51325" s="101"/>
    </row>
    <row r="51326" spans="3:3" ht="12.75">
      <c r="C51326" s="101"/>
    </row>
    <row r="51327" spans="3:3" ht="12.75">
      <c r="C51327" s="101"/>
    </row>
    <row r="51328" spans="3:3" ht="12.75">
      <c r="C51328" s="101"/>
    </row>
    <row r="51329" spans="3:3" ht="12.75">
      <c r="C51329" s="101"/>
    </row>
    <row r="51330" spans="3:3" ht="12.75">
      <c r="C51330" s="101"/>
    </row>
    <row r="51331" spans="3:3" ht="12.75">
      <c r="C51331" s="101"/>
    </row>
    <row r="51332" spans="3:3" ht="12.75">
      <c r="C51332" s="101"/>
    </row>
    <row r="51333" spans="3:3" ht="12.75">
      <c r="C51333" s="101"/>
    </row>
    <row r="51334" spans="3:3" ht="12.75">
      <c r="C51334" s="101"/>
    </row>
    <row r="51335" spans="3:3" ht="12.75">
      <c r="C51335" s="101"/>
    </row>
    <row r="51336" spans="3:3" ht="12.75">
      <c r="C51336" s="101"/>
    </row>
    <row r="51337" spans="3:3" ht="12.75">
      <c r="C51337" s="101"/>
    </row>
    <row r="51338" spans="3:3" ht="12.75">
      <c r="C51338" s="101"/>
    </row>
    <row r="51339" spans="3:3" ht="12.75">
      <c r="C51339" s="101"/>
    </row>
    <row r="51340" spans="3:3" ht="12.75">
      <c r="C51340" s="101"/>
    </row>
    <row r="51341" spans="3:3" ht="12.75">
      <c r="C51341" s="101"/>
    </row>
    <row r="51342" spans="3:3" ht="12.75">
      <c r="C51342" s="101"/>
    </row>
    <row r="51343" spans="3:3" ht="12.75">
      <c r="C51343" s="101"/>
    </row>
    <row r="51344" spans="3:3" ht="12.75">
      <c r="C51344" s="101"/>
    </row>
    <row r="51345" spans="3:3" ht="12.75">
      <c r="C51345" s="101"/>
    </row>
    <row r="51346" spans="3:3" ht="12.75">
      <c r="C51346" s="101"/>
    </row>
    <row r="51347" spans="3:3" ht="12.75">
      <c r="C51347" s="101"/>
    </row>
    <row r="51348" spans="3:3" ht="12.75">
      <c r="C51348" s="101"/>
    </row>
    <row r="51349" spans="3:3" ht="12.75">
      <c r="C51349" s="101"/>
    </row>
    <row r="51350" spans="3:3" ht="12.75">
      <c r="C51350" s="101"/>
    </row>
    <row r="51351" spans="3:3" ht="12.75">
      <c r="C51351" s="101"/>
    </row>
    <row r="51352" spans="3:3" ht="12.75">
      <c r="C51352" s="101"/>
    </row>
    <row r="51353" spans="3:3" ht="12.75">
      <c r="C51353" s="101"/>
    </row>
    <row r="51354" spans="3:3" ht="12.75">
      <c r="C51354" s="101"/>
    </row>
    <row r="51355" spans="3:3" ht="12.75">
      <c r="C51355" s="101"/>
    </row>
    <row r="51356" spans="3:3" ht="12.75">
      <c r="C51356" s="101"/>
    </row>
    <row r="51357" spans="3:3" ht="12.75">
      <c r="C51357" s="101"/>
    </row>
    <row r="51358" spans="3:3" ht="12.75">
      <c r="C51358" s="101"/>
    </row>
    <row r="51359" spans="3:3" ht="12.75">
      <c r="C51359" s="101"/>
    </row>
    <row r="51360" spans="3:3" ht="12.75">
      <c r="C51360" s="101"/>
    </row>
    <row r="51361" spans="3:3" ht="12.75">
      <c r="C51361" s="101"/>
    </row>
    <row r="51362" spans="3:3" ht="12.75">
      <c r="C51362" s="101"/>
    </row>
    <row r="51363" spans="3:3" ht="12.75">
      <c r="C51363" s="101"/>
    </row>
    <row r="51364" spans="3:3" ht="12.75">
      <c r="C51364" s="101"/>
    </row>
    <row r="51365" spans="3:3" ht="12.75">
      <c r="C51365" s="101"/>
    </row>
    <row r="51366" spans="3:3" ht="12.75">
      <c r="C51366" s="101"/>
    </row>
    <row r="51367" spans="3:3" ht="12.75">
      <c r="C51367" s="101"/>
    </row>
    <row r="51368" spans="3:3" ht="12.75">
      <c r="C51368" s="101"/>
    </row>
    <row r="51369" spans="3:3" ht="12.75">
      <c r="C51369" s="101"/>
    </row>
    <row r="51370" spans="3:3" ht="12.75">
      <c r="C51370" s="101"/>
    </row>
    <row r="51371" spans="3:3" ht="12.75">
      <c r="C51371" s="101"/>
    </row>
    <row r="51372" spans="3:3" ht="12.75">
      <c r="C51372" s="101"/>
    </row>
    <row r="51373" spans="3:3" ht="12.75">
      <c r="C51373" s="101"/>
    </row>
    <row r="51374" spans="3:3" ht="12.75">
      <c r="C51374" s="101"/>
    </row>
    <row r="51375" spans="3:3" ht="12.75">
      <c r="C51375" s="101"/>
    </row>
    <row r="51376" spans="3:3" ht="12.75">
      <c r="C51376" s="101"/>
    </row>
    <row r="51377" spans="3:3" ht="12.75">
      <c r="C51377" s="101"/>
    </row>
    <row r="51378" spans="3:3" ht="12.75">
      <c r="C51378" s="101"/>
    </row>
    <row r="51379" spans="3:3" ht="12.75">
      <c r="C51379" s="101"/>
    </row>
    <row r="51380" spans="3:3" ht="12.75">
      <c r="C51380" s="101"/>
    </row>
    <row r="51381" spans="3:3" ht="12.75">
      <c r="C51381" s="101"/>
    </row>
    <row r="51382" spans="3:3" ht="12.75">
      <c r="C51382" s="101"/>
    </row>
    <row r="51383" spans="3:3" ht="12.75">
      <c r="C51383" s="101"/>
    </row>
    <row r="51384" spans="3:3" ht="12.75">
      <c r="C51384" s="101"/>
    </row>
    <row r="51385" spans="3:3" ht="12.75">
      <c r="C51385" s="101"/>
    </row>
    <row r="51386" spans="3:3" ht="12.75">
      <c r="C51386" s="101"/>
    </row>
    <row r="51387" spans="3:3" ht="12.75">
      <c r="C51387" s="101"/>
    </row>
    <row r="51388" spans="3:3" ht="12.75">
      <c r="C51388" s="101"/>
    </row>
    <row r="51389" spans="3:3" ht="12.75">
      <c r="C51389" s="101"/>
    </row>
    <row r="51390" spans="3:3" ht="12.75">
      <c r="C51390" s="101"/>
    </row>
    <row r="51391" spans="3:3" ht="12.75">
      <c r="C51391" s="101"/>
    </row>
    <row r="51392" spans="3:3" ht="12.75">
      <c r="C51392" s="101"/>
    </row>
    <row r="51393" spans="3:3" ht="12.75">
      <c r="C51393" s="101"/>
    </row>
    <row r="51394" spans="3:3" ht="12.75">
      <c r="C51394" s="101"/>
    </row>
    <row r="51395" spans="3:3" ht="12.75">
      <c r="C51395" s="101"/>
    </row>
    <row r="51396" spans="3:3" ht="12.75">
      <c r="C51396" s="101"/>
    </row>
    <row r="51397" spans="3:3" ht="12.75">
      <c r="C51397" s="101"/>
    </row>
    <row r="51398" spans="3:3" ht="12.75">
      <c r="C51398" s="101"/>
    </row>
    <row r="51399" spans="3:3" ht="12.75">
      <c r="C51399" s="101"/>
    </row>
    <row r="51400" spans="3:3" ht="12.75">
      <c r="C51400" s="101"/>
    </row>
    <row r="51401" spans="3:3" ht="12.75">
      <c r="C51401" s="101"/>
    </row>
    <row r="51402" spans="3:3" ht="12.75">
      <c r="C51402" s="101"/>
    </row>
    <row r="51403" spans="3:3" ht="12.75">
      <c r="C51403" s="101"/>
    </row>
    <row r="51404" spans="3:3" ht="12.75">
      <c r="C51404" s="101"/>
    </row>
    <row r="51405" spans="3:3" ht="12.75">
      <c r="C51405" s="101"/>
    </row>
    <row r="51406" spans="3:3" ht="12.75">
      <c r="C51406" s="101"/>
    </row>
    <row r="51407" spans="3:3" ht="12.75">
      <c r="C51407" s="101"/>
    </row>
    <row r="51408" spans="3:3" ht="12.75">
      <c r="C51408" s="101"/>
    </row>
    <row r="51409" spans="3:3" ht="12.75">
      <c r="C51409" s="101"/>
    </row>
    <row r="51410" spans="3:3" ht="12.75">
      <c r="C51410" s="101"/>
    </row>
    <row r="51411" spans="3:3" ht="12.75">
      <c r="C51411" s="101"/>
    </row>
    <row r="51412" spans="3:3" ht="12.75">
      <c r="C51412" s="101"/>
    </row>
    <row r="51413" spans="3:3" ht="12.75">
      <c r="C51413" s="101"/>
    </row>
    <row r="51414" spans="3:3" ht="12.75">
      <c r="C51414" s="101"/>
    </row>
    <row r="51415" spans="3:3" ht="12.75">
      <c r="C51415" s="101"/>
    </row>
    <row r="51416" spans="3:3" ht="12.75">
      <c r="C51416" s="101"/>
    </row>
    <row r="51417" spans="3:3" ht="12.75">
      <c r="C51417" s="101"/>
    </row>
    <row r="51418" spans="3:3" ht="12.75">
      <c r="C51418" s="101"/>
    </row>
    <row r="51419" spans="3:3" ht="12.75">
      <c r="C51419" s="101"/>
    </row>
    <row r="51420" spans="3:3" ht="12.75">
      <c r="C51420" s="101"/>
    </row>
    <row r="51421" spans="3:3" ht="12.75">
      <c r="C51421" s="101"/>
    </row>
    <row r="51422" spans="3:3" ht="12.75">
      <c r="C51422" s="101"/>
    </row>
    <row r="51423" spans="3:3" ht="12.75">
      <c r="C51423" s="101"/>
    </row>
    <row r="51424" spans="3:3" ht="12.75">
      <c r="C51424" s="101"/>
    </row>
    <row r="51425" spans="3:3" ht="12.75">
      <c r="C51425" s="101"/>
    </row>
    <row r="51426" spans="3:3" ht="12.75">
      <c r="C51426" s="101"/>
    </row>
    <row r="51427" spans="3:3" ht="12.75">
      <c r="C51427" s="101"/>
    </row>
    <row r="51428" spans="3:3" ht="12.75">
      <c r="C51428" s="101"/>
    </row>
    <row r="51429" spans="3:3" ht="12.75">
      <c r="C51429" s="101"/>
    </row>
    <row r="51430" spans="3:3" ht="12.75">
      <c r="C51430" s="101"/>
    </row>
    <row r="51431" spans="3:3" ht="12.75">
      <c r="C51431" s="101"/>
    </row>
    <row r="51432" spans="3:3" ht="12.75">
      <c r="C51432" s="101"/>
    </row>
    <row r="51433" spans="3:3" ht="12.75">
      <c r="C51433" s="101"/>
    </row>
    <row r="51434" spans="3:3" ht="12.75">
      <c r="C51434" s="101"/>
    </row>
    <row r="51435" spans="3:3" ht="12.75">
      <c r="C51435" s="101"/>
    </row>
    <row r="51436" spans="3:3" ht="12.75">
      <c r="C51436" s="101"/>
    </row>
    <row r="51437" spans="3:3" ht="12.75">
      <c r="C51437" s="101"/>
    </row>
    <row r="51438" spans="3:3" ht="12.75">
      <c r="C51438" s="101"/>
    </row>
    <row r="51439" spans="3:3" ht="12.75">
      <c r="C51439" s="101"/>
    </row>
    <row r="51440" spans="3:3" ht="12.75">
      <c r="C51440" s="101"/>
    </row>
    <row r="51441" spans="3:3" ht="12.75">
      <c r="C51441" s="101"/>
    </row>
    <row r="51442" spans="3:3" ht="12.75">
      <c r="C51442" s="101"/>
    </row>
    <row r="51443" spans="3:3" ht="12.75">
      <c r="C51443" s="101"/>
    </row>
    <row r="51444" spans="3:3" ht="12.75">
      <c r="C51444" s="101"/>
    </row>
    <row r="51445" spans="3:3" ht="12.75">
      <c r="C51445" s="101"/>
    </row>
    <row r="51446" spans="3:3" ht="12.75">
      <c r="C51446" s="101"/>
    </row>
    <row r="51447" spans="3:3" ht="12.75">
      <c r="C51447" s="101"/>
    </row>
    <row r="51448" spans="3:3" ht="12.75">
      <c r="C51448" s="101"/>
    </row>
    <row r="51449" spans="3:3" ht="12.75">
      <c r="C51449" s="101"/>
    </row>
    <row r="51450" spans="3:3" ht="12.75">
      <c r="C51450" s="101"/>
    </row>
    <row r="51451" spans="3:3" ht="12.75">
      <c r="C51451" s="101"/>
    </row>
    <row r="51452" spans="3:3" ht="12.75">
      <c r="C51452" s="101"/>
    </row>
    <row r="51453" spans="3:3" ht="12.75">
      <c r="C51453" s="101"/>
    </row>
    <row r="51454" spans="3:3" ht="12.75">
      <c r="C51454" s="101"/>
    </row>
    <row r="51455" spans="3:3" ht="12.75">
      <c r="C51455" s="101"/>
    </row>
    <row r="51456" spans="3:3" ht="12.75">
      <c r="C51456" s="101"/>
    </row>
    <row r="51457" spans="3:3" ht="12.75">
      <c r="C51457" s="101"/>
    </row>
    <row r="51458" spans="3:3" ht="12.75">
      <c r="C51458" s="101"/>
    </row>
    <row r="51459" spans="3:3" ht="12.75">
      <c r="C51459" s="101"/>
    </row>
    <row r="51460" spans="3:3" ht="12.75">
      <c r="C51460" s="101"/>
    </row>
    <row r="51461" spans="3:3" ht="12.75">
      <c r="C51461" s="101"/>
    </row>
    <row r="51462" spans="3:3" ht="12.75">
      <c r="C51462" s="101"/>
    </row>
    <row r="51463" spans="3:3" ht="12.75">
      <c r="C51463" s="101"/>
    </row>
    <row r="51464" spans="3:3" ht="12.75">
      <c r="C51464" s="101"/>
    </row>
    <row r="51465" spans="3:3" ht="12.75">
      <c r="C51465" s="101"/>
    </row>
    <row r="51466" spans="3:3" ht="12.75">
      <c r="C51466" s="101"/>
    </row>
    <row r="51467" spans="3:3" ht="12.75">
      <c r="C51467" s="101"/>
    </row>
    <row r="51468" spans="3:3" ht="12.75">
      <c r="C51468" s="101"/>
    </row>
    <row r="51469" spans="3:3" ht="12.75">
      <c r="C51469" s="101"/>
    </row>
    <row r="51470" spans="3:3" ht="12.75">
      <c r="C51470" s="101"/>
    </row>
    <row r="51471" spans="3:3" ht="12.75">
      <c r="C51471" s="101"/>
    </row>
    <row r="51472" spans="3:3" ht="12.75">
      <c r="C51472" s="101"/>
    </row>
    <row r="51473" spans="3:3" ht="12.75">
      <c r="C51473" s="101"/>
    </row>
    <row r="51474" spans="3:3" ht="12.75">
      <c r="C51474" s="101"/>
    </row>
    <row r="51475" spans="3:3" ht="12.75">
      <c r="C51475" s="101"/>
    </row>
    <row r="51476" spans="3:3" ht="12.75">
      <c r="C51476" s="101"/>
    </row>
    <row r="51477" spans="3:3" ht="12.75">
      <c r="C51477" s="101"/>
    </row>
    <row r="51478" spans="3:3" ht="12.75">
      <c r="C51478" s="101"/>
    </row>
    <row r="51479" spans="3:3" ht="12.75">
      <c r="C51479" s="101"/>
    </row>
    <row r="51480" spans="3:3" ht="12.75">
      <c r="C51480" s="101"/>
    </row>
    <row r="51481" spans="3:3" ht="12.75">
      <c r="C51481" s="101"/>
    </row>
    <row r="51482" spans="3:3" ht="12.75">
      <c r="C51482" s="101"/>
    </row>
    <row r="51483" spans="3:3" ht="12.75">
      <c r="C51483" s="101"/>
    </row>
    <row r="51484" spans="3:3" ht="12.75">
      <c r="C51484" s="101"/>
    </row>
    <row r="51485" spans="3:3" ht="12.75">
      <c r="C51485" s="101"/>
    </row>
    <row r="51486" spans="3:3" ht="12.75">
      <c r="C51486" s="101"/>
    </row>
    <row r="51487" spans="3:3" ht="12.75">
      <c r="C51487" s="101"/>
    </row>
    <row r="51488" spans="3:3" ht="12.75">
      <c r="C51488" s="101"/>
    </row>
    <row r="51489" spans="3:3" ht="12.75">
      <c r="C51489" s="101"/>
    </row>
    <row r="51490" spans="3:3" ht="12.75">
      <c r="C51490" s="101"/>
    </row>
    <row r="51491" spans="3:3" ht="12.75">
      <c r="C51491" s="101"/>
    </row>
    <row r="51492" spans="3:3" ht="12.75">
      <c r="C51492" s="101"/>
    </row>
    <row r="51493" spans="3:3" ht="12.75">
      <c r="C51493" s="101"/>
    </row>
    <row r="51494" spans="3:3" ht="12.75">
      <c r="C51494" s="101"/>
    </row>
    <row r="51495" spans="3:3" ht="12.75">
      <c r="C51495" s="101"/>
    </row>
    <row r="51496" spans="3:3" ht="12.75">
      <c r="C51496" s="101"/>
    </row>
    <row r="51497" spans="3:3" ht="12.75">
      <c r="C51497" s="101"/>
    </row>
    <row r="51498" spans="3:3" ht="12.75">
      <c r="C51498" s="101"/>
    </row>
    <row r="51499" spans="3:3" ht="12.75">
      <c r="C51499" s="101"/>
    </row>
    <row r="51500" spans="3:3" ht="12.75">
      <c r="C51500" s="101"/>
    </row>
    <row r="51501" spans="3:3" ht="12.75">
      <c r="C51501" s="101"/>
    </row>
    <row r="51502" spans="3:3" ht="12.75">
      <c r="C51502" s="101"/>
    </row>
    <row r="51503" spans="3:3" ht="12.75">
      <c r="C51503" s="101"/>
    </row>
    <row r="51504" spans="3:3" ht="12.75">
      <c r="C51504" s="101"/>
    </row>
    <row r="51505" spans="3:3" ht="12.75">
      <c r="C51505" s="101"/>
    </row>
    <row r="51506" spans="3:3" ht="12.75">
      <c r="C51506" s="101"/>
    </row>
    <row r="51507" spans="3:3" ht="12.75">
      <c r="C51507" s="101"/>
    </row>
    <row r="51508" spans="3:3" ht="12.75">
      <c r="C51508" s="101"/>
    </row>
    <row r="51509" spans="3:3" ht="12.75">
      <c r="C51509" s="101"/>
    </row>
    <row r="51510" spans="3:3" ht="12.75">
      <c r="C51510" s="101"/>
    </row>
    <row r="51511" spans="3:3" ht="12.75">
      <c r="C51511" s="101"/>
    </row>
    <row r="51512" spans="3:3" ht="12.75">
      <c r="C51512" s="101"/>
    </row>
    <row r="51513" spans="3:3" ht="12.75">
      <c r="C51513" s="101"/>
    </row>
    <row r="51514" spans="3:3" ht="12.75">
      <c r="C51514" s="101"/>
    </row>
    <row r="51515" spans="3:3" ht="12.75">
      <c r="C51515" s="101"/>
    </row>
    <row r="51516" spans="3:3" ht="12.75">
      <c r="C51516" s="101"/>
    </row>
    <row r="51517" spans="3:3" ht="12.75">
      <c r="C51517" s="101"/>
    </row>
    <row r="51518" spans="3:3" ht="12.75">
      <c r="C51518" s="101"/>
    </row>
    <row r="51519" spans="3:3" ht="12.75">
      <c r="C51519" s="101"/>
    </row>
    <row r="51520" spans="3:3" ht="12.75">
      <c r="C51520" s="101"/>
    </row>
    <row r="51521" spans="3:3" ht="12.75">
      <c r="C51521" s="101"/>
    </row>
    <row r="51522" spans="3:3" ht="12.75">
      <c r="C51522" s="101"/>
    </row>
    <row r="51523" spans="3:3" ht="12.75">
      <c r="C51523" s="101"/>
    </row>
    <row r="51524" spans="3:3" ht="12.75">
      <c r="C51524" s="101"/>
    </row>
    <row r="51525" spans="3:3" ht="12.75">
      <c r="C51525" s="101"/>
    </row>
    <row r="51526" spans="3:3" ht="12.75">
      <c r="C51526" s="101"/>
    </row>
    <row r="51527" spans="3:3" ht="12.75">
      <c r="C51527" s="101"/>
    </row>
    <row r="51528" spans="3:3" ht="12.75">
      <c r="C51528" s="101"/>
    </row>
    <row r="51529" spans="3:3" ht="12.75">
      <c r="C51529" s="101"/>
    </row>
    <row r="51530" spans="3:3" ht="12.75">
      <c r="C51530" s="101"/>
    </row>
    <row r="51531" spans="3:3" ht="12.75">
      <c r="C51531" s="101"/>
    </row>
    <row r="51532" spans="3:3" ht="12.75">
      <c r="C51532" s="101"/>
    </row>
    <row r="51533" spans="3:3" ht="12.75">
      <c r="C51533" s="101"/>
    </row>
    <row r="51534" spans="3:3" ht="12.75">
      <c r="C51534" s="101"/>
    </row>
    <row r="51535" spans="3:3" ht="12.75">
      <c r="C51535" s="101"/>
    </row>
    <row r="51536" spans="3:3" ht="12.75">
      <c r="C51536" s="101"/>
    </row>
    <row r="51537" spans="3:3" ht="12.75">
      <c r="C51537" s="101"/>
    </row>
    <row r="51538" spans="3:3" ht="12.75">
      <c r="C51538" s="101"/>
    </row>
    <row r="51539" spans="3:3" ht="12.75">
      <c r="C51539" s="101"/>
    </row>
    <row r="51540" spans="3:3" ht="12.75">
      <c r="C51540" s="101"/>
    </row>
    <row r="51541" spans="3:3" ht="12.75">
      <c r="C51541" s="101"/>
    </row>
    <row r="51542" spans="3:3" ht="12.75">
      <c r="C51542" s="101"/>
    </row>
    <row r="51543" spans="3:3" ht="12.75">
      <c r="C51543" s="101"/>
    </row>
    <row r="51544" spans="3:3" ht="12.75">
      <c r="C51544" s="101"/>
    </row>
    <row r="51545" spans="3:3" ht="12.75">
      <c r="C51545" s="101"/>
    </row>
    <row r="51546" spans="3:3" ht="12.75">
      <c r="C51546" s="101"/>
    </row>
    <row r="51547" spans="3:3" ht="12.75">
      <c r="C51547" s="101"/>
    </row>
    <row r="51548" spans="3:3" ht="12.75">
      <c r="C51548" s="101"/>
    </row>
    <row r="51549" spans="3:3" ht="12.75">
      <c r="C51549" s="101"/>
    </row>
    <row r="51550" spans="3:3" ht="12.75">
      <c r="C51550" s="101"/>
    </row>
    <row r="51551" spans="3:3" ht="12.75">
      <c r="C51551" s="101"/>
    </row>
    <row r="51552" spans="3:3" ht="12.75">
      <c r="C51552" s="101"/>
    </row>
    <row r="51553" spans="3:3" ht="12.75">
      <c r="C51553" s="101"/>
    </row>
    <row r="51554" spans="3:3" ht="12.75">
      <c r="C51554" s="101"/>
    </row>
    <row r="51555" spans="3:3" ht="12.75">
      <c r="C51555" s="101"/>
    </row>
    <row r="51556" spans="3:3" ht="12.75">
      <c r="C51556" s="101"/>
    </row>
    <row r="51557" spans="3:3" ht="12.75">
      <c r="C51557" s="101"/>
    </row>
    <row r="51558" spans="3:3" ht="12.75">
      <c r="C51558" s="101"/>
    </row>
    <row r="51559" spans="3:3" ht="12.75">
      <c r="C51559" s="101"/>
    </row>
    <row r="51560" spans="3:3" ht="12.75">
      <c r="C51560" s="101"/>
    </row>
    <row r="51561" spans="3:3" ht="12.75">
      <c r="C51561" s="101"/>
    </row>
    <row r="51562" spans="3:3" ht="12.75">
      <c r="C51562" s="101"/>
    </row>
    <row r="51563" spans="3:3" ht="12.75">
      <c r="C51563" s="101"/>
    </row>
    <row r="51564" spans="3:3" ht="12.75">
      <c r="C51564" s="101"/>
    </row>
    <row r="51565" spans="3:3" ht="12.75">
      <c r="C51565" s="101"/>
    </row>
    <row r="51566" spans="3:3" ht="12.75">
      <c r="C51566" s="101"/>
    </row>
    <row r="51567" spans="3:3" ht="12.75">
      <c r="C51567" s="101"/>
    </row>
    <row r="51568" spans="3:3" ht="12.75">
      <c r="C51568" s="101"/>
    </row>
    <row r="51569" spans="3:3" ht="12.75">
      <c r="C51569" s="101"/>
    </row>
    <row r="51570" spans="3:3" ht="12.75">
      <c r="C51570" s="101"/>
    </row>
    <row r="51571" spans="3:3" ht="12.75">
      <c r="C51571" s="101"/>
    </row>
    <row r="51572" spans="3:3" ht="12.75">
      <c r="C51572" s="101"/>
    </row>
    <row r="51573" spans="3:3" ht="12.75">
      <c r="C51573" s="101"/>
    </row>
    <row r="51574" spans="3:3" ht="12.75">
      <c r="C51574" s="101"/>
    </row>
    <row r="51575" spans="3:3" ht="12.75">
      <c r="C51575" s="101"/>
    </row>
    <row r="51576" spans="3:3" ht="12.75">
      <c r="C51576" s="101"/>
    </row>
    <row r="51577" spans="3:3" ht="12.75">
      <c r="C51577" s="101"/>
    </row>
    <row r="51578" spans="3:3" ht="12.75">
      <c r="C51578" s="101"/>
    </row>
    <row r="51579" spans="3:3" ht="12.75">
      <c r="C51579" s="101"/>
    </row>
    <row r="51580" spans="3:3" ht="12.75">
      <c r="C51580" s="101"/>
    </row>
    <row r="51581" spans="3:3" ht="12.75">
      <c r="C51581" s="101"/>
    </row>
    <row r="51582" spans="3:3" ht="12.75">
      <c r="C51582" s="101"/>
    </row>
    <row r="51583" spans="3:3" ht="12.75">
      <c r="C51583" s="101"/>
    </row>
    <row r="51584" spans="3:3" ht="12.75">
      <c r="C51584" s="101"/>
    </row>
    <row r="51585" spans="3:3" ht="12.75">
      <c r="C51585" s="101"/>
    </row>
    <row r="51586" spans="3:3" ht="12.75">
      <c r="C51586" s="101"/>
    </row>
    <row r="51587" spans="3:3" ht="12.75">
      <c r="C51587" s="101"/>
    </row>
    <row r="51588" spans="3:3" ht="12.75">
      <c r="C51588" s="101"/>
    </row>
    <row r="51589" spans="3:3" ht="12.75">
      <c r="C51589" s="101"/>
    </row>
    <row r="51590" spans="3:3" ht="12.75">
      <c r="C51590" s="101"/>
    </row>
    <row r="51591" spans="3:3" ht="12.75">
      <c r="C51591" s="101"/>
    </row>
    <row r="51592" spans="3:3" ht="12.75">
      <c r="C51592" s="101"/>
    </row>
    <row r="51593" spans="3:3" ht="12.75">
      <c r="C51593" s="101"/>
    </row>
    <row r="51594" spans="3:3" ht="12.75">
      <c r="C51594" s="101"/>
    </row>
    <row r="51595" spans="3:3" ht="12.75">
      <c r="C51595" s="101"/>
    </row>
    <row r="51596" spans="3:3" ht="12.75">
      <c r="C51596" s="101"/>
    </row>
    <row r="51597" spans="3:3" ht="12.75">
      <c r="C51597" s="101"/>
    </row>
    <row r="51598" spans="3:3" ht="12.75">
      <c r="C51598" s="101"/>
    </row>
    <row r="51599" spans="3:3" ht="12.75">
      <c r="C51599" s="101"/>
    </row>
    <row r="51600" spans="3:3" ht="12.75">
      <c r="C51600" s="101"/>
    </row>
    <row r="51601" spans="3:3" ht="12.75">
      <c r="C51601" s="101"/>
    </row>
    <row r="51602" spans="3:3" ht="12.75">
      <c r="C51602" s="101"/>
    </row>
    <row r="51603" spans="3:3" ht="12.75">
      <c r="C51603" s="101"/>
    </row>
    <row r="51604" spans="3:3" ht="12.75">
      <c r="C51604" s="101"/>
    </row>
    <row r="51605" spans="3:3" ht="12.75">
      <c r="C51605" s="101"/>
    </row>
    <row r="51606" spans="3:3" ht="12.75">
      <c r="C51606" s="101"/>
    </row>
    <row r="51607" spans="3:3" ht="12.75">
      <c r="C51607" s="101"/>
    </row>
    <row r="51608" spans="3:3" ht="12.75">
      <c r="C51608" s="101"/>
    </row>
    <row r="51609" spans="3:3" ht="12.75">
      <c r="C51609" s="101"/>
    </row>
    <row r="51610" spans="3:3" ht="12.75">
      <c r="C51610" s="101"/>
    </row>
    <row r="51611" spans="3:3" ht="12.75">
      <c r="C51611" s="101"/>
    </row>
    <row r="51612" spans="3:3" ht="12.75">
      <c r="C51612" s="101"/>
    </row>
    <row r="51613" spans="3:3" ht="12.75">
      <c r="C51613" s="101"/>
    </row>
    <row r="51614" spans="3:3" ht="12.75">
      <c r="C51614" s="101"/>
    </row>
    <row r="51615" spans="3:3" ht="12.75">
      <c r="C51615" s="101"/>
    </row>
    <row r="51616" spans="3:3" ht="12.75">
      <c r="C51616" s="101"/>
    </row>
    <row r="51617" spans="3:3" ht="12.75">
      <c r="C51617" s="101"/>
    </row>
    <row r="51618" spans="3:3" ht="12.75">
      <c r="C51618" s="101"/>
    </row>
    <row r="51619" spans="3:3" ht="12.75">
      <c r="C51619" s="101"/>
    </row>
    <row r="51620" spans="3:3" ht="12.75">
      <c r="C51620" s="101"/>
    </row>
    <row r="51621" spans="3:3" ht="12.75">
      <c r="C51621" s="101"/>
    </row>
    <row r="51622" spans="3:3" ht="12.75">
      <c r="C51622" s="101"/>
    </row>
    <row r="51623" spans="3:3" ht="12.75">
      <c r="C51623" s="101"/>
    </row>
    <row r="51624" spans="3:3" ht="12.75">
      <c r="C51624" s="101"/>
    </row>
    <row r="51625" spans="3:3" ht="12.75">
      <c r="C51625" s="101"/>
    </row>
    <row r="51626" spans="3:3" ht="12.75">
      <c r="C51626" s="101"/>
    </row>
    <row r="51627" spans="3:3" ht="12.75">
      <c r="C51627" s="101"/>
    </row>
    <row r="51628" spans="3:3" ht="12.75">
      <c r="C51628" s="101"/>
    </row>
    <row r="51629" spans="3:3" ht="12.75">
      <c r="C51629" s="101"/>
    </row>
    <row r="51630" spans="3:3" ht="12.75">
      <c r="C51630" s="101"/>
    </row>
    <row r="51631" spans="3:3" ht="12.75">
      <c r="C51631" s="101"/>
    </row>
    <row r="51632" spans="3:3" ht="12.75">
      <c r="C51632" s="101"/>
    </row>
    <row r="51633" spans="3:3" ht="12.75">
      <c r="C51633" s="101"/>
    </row>
    <row r="51634" spans="3:3" ht="12.75">
      <c r="C51634" s="101"/>
    </row>
    <row r="51635" spans="3:3" ht="12.75">
      <c r="C51635" s="101"/>
    </row>
    <row r="51636" spans="3:3" ht="12.75">
      <c r="C51636" s="101"/>
    </row>
    <row r="51637" spans="3:3" ht="12.75">
      <c r="C51637" s="101"/>
    </row>
    <row r="51638" spans="3:3" ht="12.75">
      <c r="C51638" s="101"/>
    </row>
    <row r="51639" spans="3:3" ht="12.75">
      <c r="C51639" s="101"/>
    </row>
    <row r="51640" spans="3:3" ht="12.75">
      <c r="C51640" s="101"/>
    </row>
    <row r="51641" spans="3:3" ht="12.75">
      <c r="C51641" s="101"/>
    </row>
    <row r="51642" spans="3:3" ht="12.75">
      <c r="C51642" s="101"/>
    </row>
    <row r="51643" spans="3:3" ht="12.75">
      <c r="C51643" s="101"/>
    </row>
    <row r="51644" spans="3:3" ht="12.75">
      <c r="C51644" s="101"/>
    </row>
    <row r="51645" spans="3:3" ht="12.75">
      <c r="C51645" s="101"/>
    </row>
    <row r="51646" spans="3:3" ht="12.75">
      <c r="C51646" s="101"/>
    </row>
    <row r="51647" spans="3:3" ht="12.75">
      <c r="C51647" s="101"/>
    </row>
    <row r="51648" spans="3:3" ht="12.75">
      <c r="C51648" s="101"/>
    </row>
    <row r="51649" spans="3:3" ht="12.75">
      <c r="C51649" s="101"/>
    </row>
    <row r="51650" spans="3:3" ht="12.75">
      <c r="C51650" s="101"/>
    </row>
    <row r="51651" spans="3:3" ht="12.75">
      <c r="C51651" s="101"/>
    </row>
    <row r="51652" spans="3:3" ht="12.75">
      <c r="C51652" s="101"/>
    </row>
    <row r="51653" spans="3:3" ht="12.75">
      <c r="C51653" s="101"/>
    </row>
    <row r="51654" spans="3:3" ht="12.75">
      <c r="C51654" s="101"/>
    </row>
    <row r="51655" spans="3:3" ht="12.75">
      <c r="C51655" s="101"/>
    </row>
    <row r="51656" spans="3:3" ht="12.75">
      <c r="C51656" s="101"/>
    </row>
    <row r="51657" spans="3:3" ht="12.75">
      <c r="C51657" s="101"/>
    </row>
    <row r="51658" spans="3:3" ht="12.75">
      <c r="C51658" s="101"/>
    </row>
    <row r="51659" spans="3:3" ht="12.75">
      <c r="C51659" s="101"/>
    </row>
    <row r="51660" spans="3:3" ht="12.75">
      <c r="C51660" s="101"/>
    </row>
    <row r="51661" spans="3:3" ht="12.75">
      <c r="C51661" s="101"/>
    </row>
    <row r="51662" spans="3:3" ht="12.75">
      <c r="C51662" s="101"/>
    </row>
    <row r="51663" spans="3:3" ht="12.75">
      <c r="C51663" s="101"/>
    </row>
    <row r="51664" spans="3:3" ht="12.75">
      <c r="C51664" s="101"/>
    </row>
    <row r="51665" spans="3:3" ht="12.75">
      <c r="C51665" s="101"/>
    </row>
    <row r="51666" spans="3:3" ht="12.75">
      <c r="C51666" s="101"/>
    </row>
    <row r="51667" spans="3:3" ht="12.75">
      <c r="C51667" s="101"/>
    </row>
    <row r="51668" spans="3:3" ht="12.75">
      <c r="C51668" s="101"/>
    </row>
    <row r="51669" spans="3:3" ht="12.75">
      <c r="C51669" s="101"/>
    </row>
    <row r="51670" spans="3:3" ht="12.75">
      <c r="C51670" s="101"/>
    </row>
    <row r="51671" spans="3:3" ht="12.75">
      <c r="C51671" s="101"/>
    </row>
    <row r="51672" spans="3:3" ht="12.75">
      <c r="C51672" s="101"/>
    </row>
    <row r="51673" spans="3:3" ht="12.75">
      <c r="C51673" s="101"/>
    </row>
    <row r="51674" spans="3:3" ht="12.75">
      <c r="C51674" s="101"/>
    </row>
    <row r="51675" spans="3:3" ht="12.75">
      <c r="C51675" s="101"/>
    </row>
    <row r="51676" spans="3:3" ht="12.75">
      <c r="C51676" s="101"/>
    </row>
    <row r="51677" spans="3:3" ht="12.75">
      <c r="C51677" s="101"/>
    </row>
    <row r="51678" spans="3:3" ht="12.75">
      <c r="C51678" s="101"/>
    </row>
    <row r="51679" spans="3:3" ht="12.75">
      <c r="C51679" s="101"/>
    </row>
    <row r="51680" spans="3:3" ht="12.75">
      <c r="C51680" s="101"/>
    </row>
    <row r="51681" spans="3:3" ht="12.75">
      <c r="C51681" s="101"/>
    </row>
    <row r="51682" spans="3:3" ht="12.75">
      <c r="C51682" s="101"/>
    </row>
    <row r="51683" spans="3:3" ht="12.75">
      <c r="C51683" s="101"/>
    </row>
    <row r="51684" spans="3:3" ht="12.75">
      <c r="C51684" s="101"/>
    </row>
    <row r="51685" spans="3:3" ht="12.75">
      <c r="C51685" s="101"/>
    </row>
    <row r="51686" spans="3:3" ht="12.75">
      <c r="C51686" s="101"/>
    </row>
    <row r="51687" spans="3:3" ht="12.75">
      <c r="C51687" s="101"/>
    </row>
    <row r="51688" spans="3:3" ht="12.75">
      <c r="C51688" s="101"/>
    </row>
    <row r="51689" spans="3:3" ht="12.75">
      <c r="C51689" s="101"/>
    </row>
    <row r="51690" spans="3:3" ht="12.75">
      <c r="C51690" s="101"/>
    </row>
    <row r="51691" spans="3:3" ht="12.75">
      <c r="C51691" s="101"/>
    </row>
    <row r="51692" spans="3:3" ht="12.75">
      <c r="C51692" s="101"/>
    </row>
    <row r="51693" spans="3:3" ht="12.75">
      <c r="C51693" s="101"/>
    </row>
    <row r="51694" spans="3:3" ht="12.75">
      <c r="C51694" s="101"/>
    </row>
    <row r="51695" spans="3:3" ht="12.75">
      <c r="C51695" s="101"/>
    </row>
    <row r="51696" spans="3:3" ht="12.75">
      <c r="C51696" s="101"/>
    </row>
    <row r="51697" spans="3:3" ht="12.75">
      <c r="C51697" s="101"/>
    </row>
    <row r="51698" spans="3:3" ht="12.75">
      <c r="C51698" s="101"/>
    </row>
    <row r="51699" spans="3:3" ht="12.75">
      <c r="C51699" s="101"/>
    </row>
    <row r="51700" spans="3:3" ht="12.75">
      <c r="C51700" s="101"/>
    </row>
    <row r="51701" spans="3:3" ht="12.75">
      <c r="C51701" s="101"/>
    </row>
    <row r="51702" spans="3:3" ht="12.75">
      <c r="C51702" s="101"/>
    </row>
    <row r="51703" spans="3:3" ht="12.75">
      <c r="C51703" s="101"/>
    </row>
    <row r="51704" spans="3:3" ht="12.75">
      <c r="C51704" s="101"/>
    </row>
    <row r="51705" spans="3:3" ht="12.75">
      <c r="C51705" s="101"/>
    </row>
    <row r="51706" spans="3:3" ht="12.75">
      <c r="C51706" s="101"/>
    </row>
    <row r="51707" spans="3:3" ht="12.75">
      <c r="C51707" s="101"/>
    </row>
    <row r="51708" spans="3:3" ht="12.75">
      <c r="C51708" s="101"/>
    </row>
    <row r="51709" spans="3:3" ht="12.75">
      <c r="C51709" s="101"/>
    </row>
    <row r="51710" spans="3:3" ht="12.75">
      <c r="C51710" s="101"/>
    </row>
    <row r="51711" spans="3:3" ht="12.75">
      <c r="C51711" s="101"/>
    </row>
    <row r="51712" spans="3:3" ht="12.75">
      <c r="C51712" s="101"/>
    </row>
    <row r="51713" spans="3:3" ht="12.75">
      <c r="C51713" s="101"/>
    </row>
    <row r="51714" spans="3:3" ht="12.75">
      <c r="C51714" s="101"/>
    </row>
    <row r="51715" spans="3:3" ht="12.75">
      <c r="C51715" s="101"/>
    </row>
    <row r="51716" spans="3:3" ht="12.75">
      <c r="C51716" s="101"/>
    </row>
    <row r="51717" spans="3:3" ht="12.75">
      <c r="C51717" s="101"/>
    </row>
    <row r="51718" spans="3:3" ht="12.75">
      <c r="C51718" s="101"/>
    </row>
    <row r="51719" spans="3:3" ht="12.75">
      <c r="C51719" s="101"/>
    </row>
    <row r="51720" spans="3:3" ht="12.75">
      <c r="C51720" s="101"/>
    </row>
    <row r="51721" spans="3:3" ht="12.75">
      <c r="C51721" s="101"/>
    </row>
    <row r="51722" spans="3:3" ht="12.75">
      <c r="C51722" s="101"/>
    </row>
    <row r="51723" spans="3:3" ht="12.75">
      <c r="C51723" s="101"/>
    </row>
    <row r="51724" spans="3:3" ht="12.75">
      <c r="C51724" s="101"/>
    </row>
    <row r="51725" spans="3:3" ht="12.75">
      <c r="C51725" s="101"/>
    </row>
    <row r="51726" spans="3:3" ht="12.75">
      <c r="C51726" s="101"/>
    </row>
    <row r="51727" spans="3:3" ht="12.75">
      <c r="C51727" s="101"/>
    </row>
    <row r="51728" spans="3:3" ht="12.75">
      <c r="C51728" s="101"/>
    </row>
    <row r="51729" spans="3:3" ht="12.75">
      <c r="C51729" s="101"/>
    </row>
    <row r="51730" spans="3:3" ht="12.75">
      <c r="C51730" s="101"/>
    </row>
    <row r="51731" spans="3:3" ht="12.75">
      <c r="C51731" s="101"/>
    </row>
    <row r="51732" spans="3:3" ht="12.75">
      <c r="C51732" s="101"/>
    </row>
    <row r="51733" spans="3:3" ht="12.75">
      <c r="C51733" s="101"/>
    </row>
    <row r="51734" spans="3:3" ht="12.75">
      <c r="C51734" s="101"/>
    </row>
    <row r="51735" spans="3:3" ht="12.75">
      <c r="C51735" s="101"/>
    </row>
    <row r="51736" spans="3:3" ht="12.75">
      <c r="C51736" s="101"/>
    </row>
    <row r="51737" spans="3:3" ht="12.75">
      <c r="C51737" s="101"/>
    </row>
    <row r="51738" spans="3:3" ht="12.75">
      <c r="C51738" s="101"/>
    </row>
    <row r="51739" spans="3:3" ht="12.75">
      <c r="C51739" s="101"/>
    </row>
    <row r="51740" spans="3:3" ht="12.75">
      <c r="C51740" s="101"/>
    </row>
    <row r="51741" spans="3:3" ht="12.75">
      <c r="C51741" s="101"/>
    </row>
    <row r="51742" spans="3:3" ht="12.75">
      <c r="C51742" s="101"/>
    </row>
    <row r="51743" spans="3:3" ht="12.75">
      <c r="C51743" s="101"/>
    </row>
    <row r="51744" spans="3:3" ht="12.75">
      <c r="C51744" s="101"/>
    </row>
    <row r="51745" spans="3:3" ht="12.75">
      <c r="C51745" s="101"/>
    </row>
    <row r="51746" spans="3:3" ht="12.75">
      <c r="C51746" s="101"/>
    </row>
    <row r="51747" spans="3:3" ht="12.75">
      <c r="C51747" s="101"/>
    </row>
    <row r="51748" spans="3:3" ht="12.75">
      <c r="C51748" s="101"/>
    </row>
    <row r="51749" spans="3:3" ht="12.75">
      <c r="C51749" s="101"/>
    </row>
    <row r="51750" spans="3:3" ht="12.75">
      <c r="C51750" s="101"/>
    </row>
    <row r="51751" spans="3:3" ht="12.75">
      <c r="C51751" s="101"/>
    </row>
    <row r="51752" spans="3:3" ht="12.75">
      <c r="C51752" s="101"/>
    </row>
    <row r="51753" spans="3:3" ht="12.75">
      <c r="C51753" s="101"/>
    </row>
    <row r="51754" spans="3:3" ht="12.75">
      <c r="C51754" s="101"/>
    </row>
    <row r="51755" spans="3:3" ht="12.75">
      <c r="C51755" s="101"/>
    </row>
    <row r="51756" spans="3:3" ht="12.75">
      <c r="C51756" s="101"/>
    </row>
    <row r="51757" spans="3:3" ht="12.75">
      <c r="C51757" s="101"/>
    </row>
    <row r="51758" spans="3:3" ht="12.75">
      <c r="C51758" s="101"/>
    </row>
    <row r="51759" spans="3:3" ht="12.75">
      <c r="C51759" s="101"/>
    </row>
    <row r="51760" spans="3:3" ht="12.75">
      <c r="C51760" s="101"/>
    </row>
    <row r="51761" spans="3:3" ht="12.75">
      <c r="C51761" s="101"/>
    </row>
    <row r="51762" spans="3:3" ht="12.75">
      <c r="C51762" s="101"/>
    </row>
    <row r="51763" spans="3:3" ht="12.75">
      <c r="C51763" s="101"/>
    </row>
    <row r="51764" spans="3:3" ht="12.75">
      <c r="C51764" s="101"/>
    </row>
    <row r="51765" spans="3:3" ht="12.75">
      <c r="C51765" s="101"/>
    </row>
    <row r="51766" spans="3:3" ht="12.75">
      <c r="C51766" s="101"/>
    </row>
    <row r="51767" spans="3:3" ht="12.75">
      <c r="C51767" s="101"/>
    </row>
    <row r="51768" spans="3:3" ht="12.75">
      <c r="C51768" s="101"/>
    </row>
    <row r="51769" spans="3:3" ht="12.75">
      <c r="C51769" s="101"/>
    </row>
    <row r="51770" spans="3:3" ht="12.75">
      <c r="C51770" s="101"/>
    </row>
    <row r="51771" spans="3:3" ht="12.75">
      <c r="C51771" s="101"/>
    </row>
    <row r="51772" spans="3:3" ht="12.75">
      <c r="C51772" s="101"/>
    </row>
    <row r="51773" spans="3:3" ht="12.75">
      <c r="C51773" s="101"/>
    </row>
    <row r="51774" spans="3:3" ht="12.75">
      <c r="C51774" s="101"/>
    </row>
    <row r="51775" spans="3:3" ht="12.75">
      <c r="C51775" s="101"/>
    </row>
    <row r="51776" spans="3:3" ht="12.75">
      <c r="C51776" s="101"/>
    </row>
    <row r="51777" spans="3:3" ht="12.75">
      <c r="C51777" s="101"/>
    </row>
    <row r="51778" spans="3:3" ht="12.75">
      <c r="C51778" s="101"/>
    </row>
    <row r="51779" spans="3:3" ht="12.75">
      <c r="C51779" s="101"/>
    </row>
    <row r="51780" spans="3:3" ht="12.75">
      <c r="C51780" s="101"/>
    </row>
    <row r="51781" spans="3:3" ht="12.75">
      <c r="C51781" s="101"/>
    </row>
    <row r="51782" spans="3:3" ht="12.75">
      <c r="C51782" s="101"/>
    </row>
    <row r="51783" spans="3:3" ht="12.75">
      <c r="C51783" s="101"/>
    </row>
    <row r="51784" spans="3:3" ht="12.75">
      <c r="C51784" s="101"/>
    </row>
    <row r="51785" spans="3:3" ht="12.75">
      <c r="C51785" s="101"/>
    </row>
    <row r="51786" spans="3:3" ht="12.75">
      <c r="C51786" s="101"/>
    </row>
    <row r="51787" spans="3:3" ht="12.75">
      <c r="C51787" s="101"/>
    </row>
    <row r="51788" spans="3:3" ht="12.75">
      <c r="C51788" s="101"/>
    </row>
    <row r="51789" spans="3:3" ht="12.75">
      <c r="C51789" s="101"/>
    </row>
    <row r="51790" spans="3:3" ht="12.75">
      <c r="C51790" s="101"/>
    </row>
    <row r="51791" spans="3:3" ht="12.75">
      <c r="C51791" s="101"/>
    </row>
    <row r="51792" spans="3:3" ht="12.75">
      <c r="C51792" s="101"/>
    </row>
    <row r="51793" spans="3:3" ht="12.75">
      <c r="C51793" s="101"/>
    </row>
    <row r="51794" spans="3:3" ht="12.75">
      <c r="C51794" s="101"/>
    </row>
    <row r="51795" spans="3:3" ht="12.75">
      <c r="C51795" s="101"/>
    </row>
    <row r="51796" spans="3:3" ht="12.75">
      <c r="C51796" s="101"/>
    </row>
    <row r="51797" spans="3:3" ht="12.75">
      <c r="C51797" s="101"/>
    </row>
    <row r="51798" spans="3:3" ht="12.75">
      <c r="C51798" s="101"/>
    </row>
    <row r="51799" spans="3:3" ht="12.75">
      <c r="C51799" s="101"/>
    </row>
    <row r="51800" spans="3:3" ht="12.75">
      <c r="C51800" s="101"/>
    </row>
    <row r="51801" spans="3:3" ht="12.75">
      <c r="C51801" s="101"/>
    </row>
    <row r="51802" spans="3:3" ht="12.75">
      <c r="C51802" s="101"/>
    </row>
    <row r="51803" spans="3:3" ht="12.75">
      <c r="C51803" s="101"/>
    </row>
    <row r="51804" spans="3:3" ht="12.75">
      <c r="C51804" s="101"/>
    </row>
    <row r="51805" spans="3:3" ht="12.75">
      <c r="C51805" s="101"/>
    </row>
    <row r="51806" spans="3:3" ht="12.75">
      <c r="C51806" s="101"/>
    </row>
    <row r="51807" spans="3:3" ht="12.75">
      <c r="C51807" s="101"/>
    </row>
    <row r="51808" spans="3:3" ht="12.75">
      <c r="C51808" s="101"/>
    </row>
    <row r="51809" spans="3:3" ht="12.75">
      <c r="C51809" s="101"/>
    </row>
    <row r="51810" spans="3:3" ht="12.75">
      <c r="C51810" s="101"/>
    </row>
    <row r="51811" spans="3:3" ht="12.75">
      <c r="C51811" s="101"/>
    </row>
    <row r="51812" spans="3:3" ht="12.75">
      <c r="C51812" s="101"/>
    </row>
    <row r="51813" spans="3:3" ht="12.75">
      <c r="C51813" s="101"/>
    </row>
    <row r="51814" spans="3:3" ht="12.75">
      <c r="C51814" s="101"/>
    </row>
    <row r="51815" spans="3:3" ht="12.75">
      <c r="C51815" s="101"/>
    </row>
    <row r="51816" spans="3:3" ht="12.75">
      <c r="C51816" s="101"/>
    </row>
    <row r="51817" spans="3:3" ht="12.75">
      <c r="C51817" s="101"/>
    </row>
    <row r="51818" spans="3:3" ht="12.75">
      <c r="C51818" s="101"/>
    </row>
    <row r="51819" spans="3:3" ht="12.75">
      <c r="C51819" s="101"/>
    </row>
    <row r="51820" spans="3:3" ht="12.75">
      <c r="C51820" s="101"/>
    </row>
    <row r="51821" spans="3:3" ht="12.75">
      <c r="C51821" s="101"/>
    </row>
    <row r="51822" spans="3:3" ht="12.75">
      <c r="C51822" s="101"/>
    </row>
    <row r="51823" spans="3:3" ht="12.75">
      <c r="C51823" s="101"/>
    </row>
    <row r="51824" spans="3:3" ht="12.75">
      <c r="C51824" s="101"/>
    </row>
    <row r="51825" spans="3:3" ht="12.75">
      <c r="C51825" s="101"/>
    </row>
    <row r="51826" spans="3:3" ht="12.75">
      <c r="C51826" s="101"/>
    </row>
    <row r="51827" spans="3:3" ht="12.75">
      <c r="C51827" s="101"/>
    </row>
    <row r="51828" spans="3:3" ht="12.75">
      <c r="C51828" s="101"/>
    </row>
    <row r="51829" spans="3:3" ht="12.75">
      <c r="C51829" s="101"/>
    </row>
    <row r="51830" spans="3:3" ht="12.75">
      <c r="C51830" s="101"/>
    </row>
    <row r="51831" spans="3:3" ht="12.75">
      <c r="C51831" s="101"/>
    </row>
    <row r="51832" spans="3:3" ht="12.75">
      <c r="C51832" s="101"/>
    </row>
    <row r="51833" spans="3:3" ht="12.75">
      <c r="C51833" s="101"/>
    </row>
    <row r="51834" spans="3:3" ht="12.75">
      <c r="C51834" s="101"/>
    </row>
    <row r="51835" spans="3:3" ht="12.75">
      <c r="C51835" s="101"/>
    </row>
    <row r="51836" spans="3:3" ht="12.75">
      <c r="C51836" s="101"/>
    </row>
    <row r="51837" spans="3:3" ht="12.75">
      <c r="C51837" s="101"/>
    </row>
    <row r="51838" spans="3:3" ht="12.75">
      <c r="C51838" s="101"/>
    </row>
    <row r="51839" spans="3:3" ht="12.75">
      <c r="C51839" s="101"/>
    </row>
    <row r="51840" spans="3:3" ht="12.75">
      <c r="C51840" s="101"/>
    </row>
    <row r="51841" spans="3:3" ht="12.75">
      <c r="C51841" s="101"/>
    </row>
    <row r="51842" spans="3:3" ht="12.75">
      <c r="C51842" s="101"/>
    </row>
    <row r="51843" spans="3:3" ht="12.75">
      <c r="C51843" s="101"/>
    </row>
    <row r="51844" spans="3:3" ht="12.75">
      <c r="C51844" s="101"/>
    </row>
    <row r="51845" spans="3:3" ht="12.75">
      <c r="C51845" s="101"/>
    </row>
    <row r="51846" spans="3:3" ht="12.75">
      <c r="C51846" s="101"/>
    </row>
    <row r="51847" spans="3:3" ht="12.75">
      <c r="C51847" s="101"/>
    </row>
    <row r="51848" spans="3:3" ht="12.75">
      <c r="C51848" s="101"/>
    </row>
    <row r="51849" spans="3:3" ht="12.75">
      <c r="C51849" s="101"/>
    </row>
    <row r="51850" spans="3:3" ht="12.75">
      <c r="C51850" s="101"/>
    </row>
    <row r="51851" spans="3:3" ht="12.75">
      <c r="C51851" s="101"/>
    </row>
    <row r="51852" spans="3:3" ht="12.75">
      <c r="C51852" s="101"/>
    </row>
    <row r="51853" spans="3:3" ht="12.75">
      <c r="C51853" s="101"/>
    </row>
    <row r="51854" spans="3:3" ht="12.75">
      <c r="C51854" s="101"/>
    </row>
    <row r="51855" spans="3:3" ht="12.75">
      <c r="C51855" s="101"/>
    </row>
    <row r="51856" spans="3:3" ht="12.75">
      <c r="C51856" s="101"/>
    </row>
    <row r="51857" spans="3:3" ht="12.75">
      <c r="C51857" s="101"/>
    </row>
    <row r="51858" spans="3:3" ht="12.75">
      <c r="C51858" s="101"/>
    </row>
    <row r="51859" spans="3:3" ht="12.75">
      <c r="C51859" s="101"/>
    </row>
    <row r="51860" spans="3:3" ht="12.75">
      <c r="C51860" s="101"/>
    </row>
    <row r="51861" spans="3:3" ht="12.75">
      <c r="C51861" s="101"/>
    </row>
    <row r="51862" spans="3:3" ht="12.75">
      <c r="C51862" s="101"/>
    </row>
    <row r="51863" spans="3:3" ht="12.75">
      <c r="C51863" s="101"/>
    </row>
    <row r="51864" spans="3:3" ht="12.75">
      <c r="C51864" s="101"/>
    </row>
    <row r="51865" spans="3:3" ht="12.75">
      <c r="C51865" s="101"/>
    </row>
    <row r="51866" spans="3:3" ht="12.75">
      <c r="C51866" s="101"/>
    </row>
    <row r="51867" spans="3:3" ht="12.75">
      <c r="C51867" s="101"/>
    </row>
    <row r="51868" spans="3:3" ht="12.75">
      <c r="C51868" s="101"/>
    </row>
    <row r="51869" spans="3:3" ht="12.75">
      <c r="C51869" s="101"/>
    </row>
    <row r="51870" spans="3:3" ht="12.75">
      <c r="C51870" s="101"/>
    </row>
    <row r="51871" spans="3:3" ht="12.75">
      <c r="C51871" s="101"/>
    </row>
    <row r="51872" spans="3:3" ht="12.75">
      <c r="C51872" s="101"/>
    </row>
    <row r="51873" spans="3:3" ht="12.75">
      <c r="C51873" s="101"/>
    </row>
    <row r="51874" spans="3:3" ht="12.75">
      <c r="C51874" s="101"/>
    </row>
    <row r="51875" spans="3:3" ht="12.75">
      <c r="C51875" s="101"/>
    </row>
    <row r="51876" spans="3:3" ht="12.75">
      <c r="C51876" s="101"/>
    </row>
    <row r="51877" spans="3:3" ht="12.75">
      <c r="C51877" s="101"/>
    </row>
    <row r="51878" spans="3:3" ht="12.75">
      <c r="C51878" s="101"/>
    </row>
    <row r="51879" spans="3:3" ht="12.75">
      <c r="C51879" s="101"/>
    </row>
    <row r="51880" spans="3:3" ht="12.75">
      <c r="C51880" s="101"/>
    </row>
    <row r="51881" spans="3:3" ht="12.75">
      <c r="C51881" s="101"/>
    </row>
    <row r="51882" spans="3:3" ht="12.75">
      <c r="C51882" s="101"/>
    </row>
    <row r="51883" spans="3:3" ht="12.75">
      <c r="C51883" s="101"/>
    </row>
    <row r="51884" spans="3:3" ht="12.75">
      <c r="C51884" s="101"/>
    </row>
    <row r="51885" spans="3:3" ht="12.75">
      <c r="C51885" s="101"/>
    </row>
    <row r="51886" spans="3:3" ht="12.75">
      <c r="C51886" s="101"/>
    </row>
    <row r="51887" spans="3:3" ht="12.75">
      <c r="C51887" s="101"/>
    </row>
    <row r="51888" spans="3:3" ht="12.75">
      <c r="C51888" s="101"/>
    </row>
    <row r="51889" spans="3:3" ht="12.75">
      <c r="C51889" s="101"/>
    </row>
    <row r="51890" spans="3:3" ht="12.75">
      <c r="C51890" s="101"/>
    </row>
    <row r="51891" spans="3:3" ht="12.75">
      <c r="C51891" s="101"/>
    </row>
    <row r="51892" spans="3:3" ht="12.75">
      <c r="C51892" s="101"/>
    </row>
    <row r="51893" spans="3:3" ht="12.75">
      <c r="C51893" s="101"/>
    </row>
    <row r="51894" spans="3:3" ht="12.75">
      <c r="C51894" s="101"/>
    </row>
    <row r="51895" spans="3:3" ht="12.75">
      <c r="C51895" s="101"/>
    </row>
    <row r="51896" spans="3:3" ht="12.75">
      <c r="C51896" s="101"/>
    </row>
    <row r="51897" spans="3:3" ht="12.75">
      <c r="C51897" s="101"/>
    </row>
    <row r="51898" spans="3:3" ht="12.75">
      <c r="C51898" s="101"/>
    </row>
    <row r="51899" spans="3:3" ht="12.75">
      <c r="C51899" s="101"/>
    </row>
    <row r="51900" spans="3:3" ht="12.75">
      <c r="C51900" s="101"/>
    </row>
    <row r="51901" spans="3:3" ht="12.75">
      <c r="C51901" s="101"/>
    </row>
    <row r="51902" spans="3:3" ht="12.75">
      <c r="C51902" s="101"/>
    </row>
    <row r="51903" spans="3:3" ht="12.75">
      <c r="C51903" s="101"/>
    </row>
    <row r="51904" spans="3:3" ht="12.75">
      <c r="C51904" s="101"/>
    </row>
    <row r="51905" spans="3:3" ht="12.75">
      <c r="C51905" s="101"/>
    </row>
    <row r="51906" spans="3:3" ht="12.75">
      <c r="C51906" s="101"/>
    </row>
    <row r="51907" spans="3:3" ht="12.75">
      <c r="C51907" s="101"/>
    </row>
    <row r="51908" spans="3:3" ht="12.75">
      <c r="C51908" s="101"/>
    </row>
    <row r="51909" spans="3:3" ht="12.75">
      <c r="C51909" s="101"/>
    </row>
    <row r="51910" spans="3:3" ht="12.75">
      <c r="C51910" s="101"/>
    </row>
    <row r="51911" spans="3:3" ht="12.75">
      <c r="C51911" s="101"/>
    </row>
    <row r="51912" spans="3:3" ht="12.75">
      <c r="C51912" s="101"/>
    </row>
    <row r="51913" spans="3:3" ht="12.75">
      <c r="C51913" s="101"/>
    </row>
    <row r="51914" spans="3:3" ht="12.75">
      <c r="C51914" s="101"/>
    </row>
    <row r="51915" spans="3:3" ht="12.75">
      <c r="C51915" s="101"/>
    </row>
    <row r="51916" spans="3:3" ht="12.75">
      <c r="C51916" s="101"/>
    </row>
    <row r="51917" spans="3:3" ht="12.75">
      <c r="C51917" s="101"/>
    </row>
    <row r="51918" spans="3:3" ht="12.75">
      <c r="C51918" s="101"/>
    </row>
    <row r="51919" spans="3:3" ht="12.75">
      <c r="C51919" s="101"/>
    </row>
    <row r="51920" spans="3:3" ht="12.75">
      <c r="C51920" s="101"/>
    </row>
    <row r="51921" spans="3:3" ht="12.75">
      <c r="C51921" s="101"/>
    </row>
    <row r="51922" spans="3:3" ht="12.75">
      <c r="C51922" s="101"/>
    </row>
    <row r="51923" spans="3:3" ht="12.75">
      <c r="C51923" s="101"/>
    </row>
    <row r="51924" spans="3:3" ht="12.75">
      <c r="C51924" s="101"/>
    </row>
    <row r="51925" spans="3:3" ht="12.75">
      <c r="C51925" s="101"/>
    </row>
    <row r="51926" spans="3:3" ht="12.75">
      <c r="C51926" s="101"/>
    </row>
    <row r="51927" spans="3:3" ht="12.75">
      <c r="C51927" s="101"/>
    </row>
    <row r="51928" spans="3:3" ht="12.75">
      <c r="C51928" s="101"/>
    </row>
    <row r="51929" spans="3:3" ht="12.75">
      <c r="C51929" s="101"/>
    </row>
    <row r="51930" spans="3:3" ht="12.75">
      <c r="C51930" s="101"/>
    </row>
    <row r="51931" spans="3:3" ht="12.75">
      <c r="C51931" s="101"/>
    </row>
    <row r="51932" spans="3:3" ht="12.75">
      <c r="C51932" s="101"/>
    </row>
    <row r="51933" spans="3:3" ht="12.75">
      <c r="C51933" s="101"/>
    </row>
    <row r="51934" spans="3:3" ht="12.75">
      <c r="C51934" s="101"/>
    </row>
    <row r="51935" spans="3:3" ht="12.75">
      <c r="C51935" s="101"/>
    </row>
    <row r="51936" spans="3:3" ht="12.75">
      <c r="C51936" s="101"/>
    </row>
    <row r="51937" spans="3:3" ht="12.75">
      <c r="C51937" s="101"/>
    </row>
    <row r="51938" spans="3:3" ht="12.75">
      <c r="C51938" s="101"/>
    </row>
    <row r="51939" spans="3:3" ht="12.75">
      <c r="C51939" s="101"/>
    </row>
    <row r="51940" spans="3:3" ht="12.75">
      <c r="C51940" s="101"/>
    </row>
    <row r="51941" spans="3:3" ht="12.75">
      <c r="C51941" s="101"/>
    </row>
    <row r="51942" spans="3:3" ht="12.75">
      <c r="C51942" s="101"/>
    </row>
    <row r="51943" spans="3:3" ht="12.75">
      <c r="C51943" s="101"/>
    </row>
    <row r="51944" spans="3:3" ht="12.75">
      <c r="C51944" s="101"/>
    </row>
    <row r="51945" spans="3:3" ht="12.75">
      <c r="C51945" s="101"/>
    </row>
    <row r="51946" spans="3:3" ht="12.75">
      <c r="C51946" s="101"/>
    </row>
    <row r="51947" spans="3:3" ht="12.75">
      <c r="C51947" s="101"/>
    </row>
    <row r="51948" spans="3:3" ht="12.75">
      <c r="C51948" s="101"/>
    </row>
    <row r="51949" spans="3:3" ht="12.75">
      <c r="C51949" s="101"/>
    </row>
    <row r="51950" spans="3:3" ht="12.75">
      <c r="C51950" s="101"/>
    </row>
    <row r="51951" spans="3:3" ht="12.75">
      <c r="C51951" s="101"/>
    </row>
    <row r="51952" spans="3:3" ht="12.75">
      <c r="C51952" s="101"/>
    </row>
    <row r="51953" spans="3:3" ht="12.75">
      <c r="C51953" s="101"/>
    </row>
    <row r="51954" spans="3:3" ht="12.75">
      <c r="C51954" s="101"/>
    </row>
    <row r="51955" spans="3:3" ht="12.75">
      <c r="C51955" s="101"/>
    </row>
    <row r="51956" spans="3:3" ht="12.75">
      <c r="C51956" s="101"/>
    </row>
    <row r="51957" spans="3:3" ht="12.75">
      <c r="C51957" s="101"/>
    </row>
    <row r="51958" spans="3:3" ht="12.75">
      <c r="C51958" s="101"/>
    </row>
    <row r="51959" spans="3:3" ht="12.75">
      <c r="C51959" s="101"/>
    </row>
    <row r="51960" spans="3:3" ht="12.75">
      <c r="C51960" s="101"/>
    </row>
    <row r="51961" spans="3:3" ht="12.75">
      <c r="C51961" s="101"/>
    </row>
    <row r="51962" spans="3:3" ht="12.75">
      <c r="C51962" s="101"/>
    </row>
    <row r="51963" spans="3:3" ht="12.75">
      <c r="C51963" s="101"/>
    </row>
    <row r="51964" spans="3:3" ht="12.75">
      <c r="C51964" s="101"/>
    </row>
    <row r="51965" spans="3:3" ht="12.75">
      <c r="C51965" s="101"/>
    </row>
    <row r="51966" spans="3:3" ht="12.75">
      <c r="C51966" s="101"/>
    </row>
    <row r="51967" spans="3:3" ht="12.75">
      <c r="C51967" s="101"/>
    </row>
    <row r="51968" spans="3:3" ht="12.75">
      <c r="C51968" s="101"/>
    </row>
    <row r="51969" spans="3:3" ht="12.75">
      <c r="C51969" s="101"/>
    </row>
    <row r="51970" spans="3:3" ht="12.75">
      <c r="C51970" s="101"/>
    </row>
    <row r="51971" spans="3:3" ht="12.75">
      <c r="C51971" s="101"/>
    </row>
    <row r="51972" spans="3:3" ht="12.75">
      <c r="C51972" s="101"/>
    </row>
    <row r="51973" spans="3:3" ht="12.75">
      <c r="C51973" s="101"/>
    </row>
    <row r="51974" spans="3:3" ht="12.75">
      <c r="C51974" s="101"/>
    </row>
    <row r="51975" spans="3:3" ht="12.75">
      <c r="C51975" s="101"/>
    </row>
    <row r="51976" spans="3:3" ht="12.75">
      <c r="C51976" s="101"/>
    </row>
    <row r="51977" spans="3:3" ht="12.75">
      <c r="C51977" s="101"/>
    </row>
    <row r="51978" spans="3:3" ht="12.75">
      <c r="C51978" s="101"/>
    </row>
    <row r="51979" spans="3:3" ht="12.75">
      <c r="C51979" s="101"/>
    </row>
    <row r="51980" spans="3:3" ht="12.75">
      <c r="C51980" s="101"/>
    </row>
    <row r="51981" spans="3:3" ht="12.75">
      <c r="C51981" s="101"/>
    </row>
    <row r="51982" spans="3:3" ht="12.75">
      <c r="C51982" s="101"/>
    </row>
    <row r="51983" spans="3:3" ht="12.75">
      <c r="C51983" s="101"/>
    </row>
    <row r="51984" spans="3:3" ht="12.75">
      <c r="C51984" s="101"/>
    </row>
    <row r="51985" spans="3:3" ht="12.75">
      <c r="C51985" s="101"/>
    </row>
    <row r="51986" spans="3:3" ht="12.75">
      <c r="C51986" s="101"/>
    </row>
    <row r="51987" spans="3:3" ht="12.75">
      <c r="C51987" s="101"/>
    </row>
    <row r="51988" spans="3:3" ht="12.75">
      <c r="C51988" s="101"/>
    </row>
    <row r="51989" spans="3:3" ht="12.75">
      <c r="C51989" s="101"/>
    </row>
    <row r="51990" spans="3:3" ht="12.75">
      <c r="C51990" s="101"/>
    </row>
    <row r="51991" spans="3:3" ht="12.75">
      <c r="C51991" s="101"/>
    </row>
    <row r="51992" spans="3:3" ht="12.75">
      <c r="C51992" s="101"/>
    </row>
    <row r="51993" spans="3:3" ht="12.75">
      <c r="C51993" s="101"/>
    </row>
    <row r="51994" spans="3:3" ht="12.75">
      <c r="C51994" s="101"/>
    </row>
    <row r="51995" spans="3:3" ht="12.75">
      <c r="C51995" s="101"/>
    </row>
    <row r="51996" spans="3:3" ht="12.75">
      <c r="C51996" s="101"/>
    </row>
    <row r="51997" spans="3:3" ht="12.75">
      <c r="C51997" s="101"/>
    </row>
    <row r="51998" spans="3:3" ht="12.75">
      <c r="C51998" s="101"/>
    </row>
    <row r="51999" spans="3:3" ht="12.75">
      <c r="C51999" s="101"/>
    </row>
    <row r="52000" spans="3:3" ht="12.75">
      <c r="C52000" s="101"/>
    </row>
    <row r="52001" spans="3:3" ht="12.75">
      <c r="C52001" s="101"/>
    </row>
    <row r="52002" spans="3:3" ht="12.75">
      <c r="C52002" s="101"/>
    </row>
    <row r="52003" spans="3:3" ht="12.75">
      <c r="C52003" s="101"/>
    </row>
    <row r="52004" spans="3:3" ht="12.75">
      <c r="C52004" s="101"/>
    </row>
    <row r="52005" spans="3:3" ht="12.75">
      <c r="C52005" s="101"/>
    </row>
    <row r="52006" spans="3:3" ht="12.75">
      <c r="C52006" s="101"/>
    </row>
    <row r="52007" spans="3:3" ht="12.75">
      <c r="C52007" s="101"/>
    </row>
    <row r="52008" spans="3:3" ht="12.75">
      <c r="C52008" s="101"/>
    </row>
    <row r="52009" spans="3:3" ht="12.75">
      <c r="C52009" s="101"/>
    </row>
    <row r="52010" spans="3:3" ht="12.75">
      <c r="C52010" s="101"/>
    </row>
    <row r="52011" spans="3:3" ht="12.75">
      <c r="C52011" s="101"/>
    </row>
    <row r="52012" spans="3:3" ht="12.75">
      <c r="C52012" s="101"/>
    </row>
    <row r="52013" spans="3:3" ht="12.75">
      <c r="C52013" s="101"/>
    </row>
    <row r="52014" spans="3:3" ht="12.75">
      <c r="C52014" s="101"/>
    </row>
    <row r="52015" spans="3:3" ht="12.75">
      <c r="C52015" s="101"/>
    </row>
    <row r="52016" spans="3:3" ht="12.75">
      <c r="C52016" s="101"/>
    </row>
    <row r="52017" spans="3:3" ht="12.75">
      <c r="C52017" s="101"/>
    </row>
    <row r="52018" spans="3:3" ht="12.75">
      <c r="C52018" s="101"/>
    </row>
    <row r="52019" spans="3:3" ht="12.75">
      <c r="C52019" s="101"/>
    </row>
    <row r="52020" spans="3:3" ht="12.75">
      <c r="C52020" s="101"/>
    </row>
    <row r="52021" spans="3:3" ht="12.75">
      <c r="C52021" s="101"/>
    </row>
    <row r="52022" spans="3:3" ht="12.75">
      <c r="C52022" s="101"/>
    </row>
    <row r="52023" spans="3:3" ht="12.75">
      <c r="C52023" s="101"/>
    </row>
    <row r="52024" spans="3:3" ht="12.75">
      <c r="C52024" s="101"/>
    </row>
    <row r="52025" spans="3:3" ht="12.75">
      <c r="C52025" s="101"/>
    </row>
    <row r="52026" spans="3:3" ht="12.75">
      <c r="C52026" s="101"/>
    </row>
    <row r="52027" spans="3:3" ht="12.75">
      <c r="C52027" s="101"/>
    </row>
    <row r="52028" spans="3:3" ht="12.75">
      <c r="C52028" s="101"/>
    </row>
    <row r="52029" spans="3:3" ht="12.75">
      <c r="C52029" s="101"/>
    </row>
    <row r="52030" spans="3:3" ht="12.75">
      <c r="C52030" s="101"/>
    </row>
    <row r="52031" spans="3:3" ht="12.75">
      <c r="C52031" s="101"/>
    </row>
    <row r="52032" spans="3:3" ht="12.75">
      <c r="C52032" s="101"/>
    </row>
    <row r="52033" spans="3:3" ht="12.75">
      <c r="C52033" s="101"/>
    </row>
    <row r="52034" spans="3:3" ht="12.75">
      <c r="C52034" s="101"/>
    </row>
    <row r="52035" spans="3:3" ht="12.75">
      <c r="C52035" s="101"/>
    </row>
    <row r="52036" spans="3:3" ht="12.75">
      <c r="C52036" s="101"/>
    </row>
    <row r="52037" spans="3:3" ht="12.75">
      <c r="C52037" s="101"/>
    </row>
    <row r="52038" spans="3:3" ht="12.75">
      <c r="C52038" s="101"/>
    </row>
    <row r="52039" spans="3:3" ht="12.75">
      <c r="C52039" s="101"/>
    </row>
    <row r="52040" spans="3:3" ht="12.75">
      <c r="C52040" s="101"/>
    </row>
    <row r="52041" spans="3:3" ht="12.75">
      <c r="C52041" s="101"/>
    </row>
    <row r="52042" spans="3:3" ht="12.75">
      <c r="C52042" s="101"/>
    </row>
    <row r="52043" spans="3:3" ht="12.75">
      <c r="C52043" s="101"/>
    </row>
    <row r="52044" spans="3:3" ht="12.75">
      <c r="C52044" s="101"/>
    </row>
    <row r="52045" spans="3:3" ht="12.75">
      <c r="C52045" s="101"/>
    </row>
    <row r="52046" spans="3:3" ht="12.75">
      <c r="C52046" s="101"/>
    </row>
    <row r="52047" spans="3:3" ht="12.75">
      <c r="C52047" s="101"/>
    </row>
    <row r="52048" spans="3:3" ht="12.75">
      <c r="C52048" s="101"/>
    </row>
    <row r="52049" spans="3:3" ht="12.75">
      <c r="C52049" s="101"/>
    </row>
    <row r="52050" spans="3:3" ht="12.75">
      <c r="C52050" s="101"/>
    </row>
    <row r="52051" spans="3:3" ht="12.75">
      <c r="C52051" s="101"/>
    </row>
    <row r="52052" spans="3:3" ht="12.75">
      <c r="C52052" s="101"/>
    </row>
    <row r="52053" spans="3:3" ht="12.75">
      <c r="C52053" s="101"/>
    </row>
    <row r="52054" spans="3:3" ht="12.75">
      <c r="C52054" s="101"/>
    </row>
    <row r="52055" spans="3:3" ht="12.75">
      <c r="C52055" s="101"/>
    </row>
    <row r="52056" spans="3:3" ht="12.75">
      <c r="C52056" s="101"/>
    </row>
    <row r="52057" spans="3:3" ht="12.75">
      <c r="C52057" s="101"/>
    </row>
    <row r="52058" spans="3:3" ht="12.75">
      <c r="C52058" s="101"/>
    </row>
    <row r="52059" spans="3:3" ht="12.75">
      <c r="C52059" s="101"/>
    </row>
    <row r="52060" spans="3:3" ht="12.75">
      <c r="C52060" s="101"/>
    </row>
    <row r="52061" spans="3:3" ht="12.75">
      <c r="C52061" s="101"/>
    </row>
    <row r="52062" spans="3:3" ht="12.75">
      <c r="C52062" s="101"/>
    </row>
    <row r="52063" spans="3:3" ht="12.75">
      <c r="C52063" s="101"/>
    </row>
    <row r="52064" spans="3:3" ht="12.75">
      <c r="C52064" s="101"/>
    </row>
    <row r="52065" spans="3:3" ht="12.75">
      <c r="C52065" s="101"/>
    </row>
    <row r="52066" spans="3:3" ht="12.75">
      <c r="C52066" s="101"/>
    </row>
    <row r="52067" spans="3:3" ht="12.75">
      <c r="C52067" s="101"/>
    </row>
    <row r="52068" spans="3:3" ht="12.75">
      <c r="C52068" s="101"/>
    </row>
    <row r="52069" spans="3:3" ht="12.75">
      <c r="C52069" s="101"/>
    </row>
    <row r="52070" spans="3:3" ht="12.75">
      <c r="C52070" s="101"/>
    </row>
    <row r="52071" spans="3:3" ht="12.75">
      <c r="C52071" s="101"/>
    </row>
    <row r="52072" spans="3:3" ht="12.75">
      <c r="C52072" s="101"/>
    </row>
    <row r="52073" spans="3:3" ht="12.75">
      <c r="C52073" s="101"/>
    </row>
    <row r="52074" spans="3:3" ht="12.75">
      <c r="C52074" s="101"/>
    </row>
    <row r="52075" spans="3:3" ht="12.75">
      <c r="C52075" s="101"/>
    </row>
    <row r="52076" spans="3:3" ht="12.75">
      <c r="C52076" s="101"/>
    </row>
    <row r="52077" spans="3:3" ht="12.75">
      <c r="C52077" s="101"/>
    </row>
    <row r="52078" spans="3:3" ht="12.75">
      <c r="C52078" s="101"/>
    </row>
    <row r="52079" spans="3:3" ht="12.75">
      <c r="C52079" s="101"/>
    </row>
    <row r="52080" spans="3:3" ht="12.75">
      <c r="C52080" s="101"/>
    </row>
    <row r="52081" spans="3:3" ht="12.75">
      <c r="C52081" s="101"/>
    </row>
    <row r="52082" spans="3:3" ht="12.75">
      <c r="C52082" s="101"/>
    </row>
    <row r="52083" spans="3:3" ht="12.75">
      <c r="C52083" s="101"/>
    </row>
    <row r="52084" spans="3:3" ht="12.75">
      <c r="C52084" s="101"/>
    </row>
    <row r="52085" spans="3:3" ht="12.75">
      <c r="C52085" s="101"/>
    </row>
    <row r="52086" spans="3:3" ht="12.75">
      <c r="C52086" s="101"/>
    </row>
    <row r="52087" spans="3:3" ht="12.75">
      <c r="C52087" s="101"/>
    </row>
    <row r="52088" spans="3:3" ht="12.75">
      <c r="C52088" s="101"/>
    </row>
    <row r="52089" spans="3:3" ht="12.75">
      <c r="C52089" s="101"/>
    </row>
    <row r="52090" spans="3:3" ht="12.75">
      <c r="C52090" s="101"/>
    </row>
    <row r="52091" spans="3:3" ht="12.75">
      <c r="C52091" s="101"/>
    </row>
    <row r="52092" spans="3:3" ht="12.75">
      <c r="C52092" s="101"/>
    </row>
    <row r="52093" spans="3:3" ht="12.75">
      <c r="C52093" s="101"/>
    </row>
    <row r="52094" spans="3:3" ht="12.75">
      <c r="C52094" s="101"/>
    </row>
    <row r="52095" spans="3:3" ht="12.75">
      <c r="C52095" s="101"/>
    </row>
    <row r="52096" spans="3:3" ht="12.75">
      <c r="C52096" s="101"/>
    </row>
    <row r="52097" spans="3:3" ht="12.75">
      <c r="C52097" s="101"/>
    </row>
    <row r="52098" spans="3:3" ht="12.75">
      <c r="C52098" s="101"/>
    </row>
    <row r="52099" spans="3:3" ht="12.75">
      <c r="C52099" s="101"/>
    </row>
    <row r="52100" spans="3:3" ht="12.75">
      <c r="C52100" s="101"/>
    </row>
    <row r="52101" spans="3:3" ht="12.75">
      <c r="C52101" s="101"/>
    </row>
    <row r="52102" spans="3:3" ht="12.75">
      <c r="C52102" s="101"/>
    </row>
    <row r="52103" spans="3:3" ht="12.75">
      <c r="C52103" s="101"/>
    </row>
    <row r="52104" spans="3:3" ht="12.75">
      <c r="C52104" s="101"/>
    </row>
    <row r="52105" spans="3:3" ht="12.75">
      <c r="C52105" s="101"/>
    </row>
    <row r="52106" spans="3:3" ht="12.75">
      <c r="C52106" s="101"/>
    </row>
    <row r="52107" spans="3:3" ht="12.75">
      <c r="C52107" s="101"/>
    </row>
    <row r="52108" spans="3:3" ht="12.75">
      <c r="C52108" s="101"/>
    </row>
    <row r="52109" spans="3:3" ht="12.75">
      <c r="C52109" s="101"/>
    </row>
    <row r="52110" spans="3:3" ht="12.75">
      <c r="C52110" s="101"/>
    </row>
    <row r="52111" spans="3:3" ht="12.75">
      <c r="C52111" s="101"/>
    </row>
    <row r="52112" spans="3:3" ht="12.75">
      <c r="C52112" s="101"/>
    </row>
    <row r="52113" spans="3:3" ht="12.75">
      <c r="C52113" s="101"/>
    </row>
    <row r="52114" spans="3:3" ht="12.75">
      <c r="C52114" s="101"/>
    </row>
    <row r="52115" spans="3:3" ht="12.75">
      <c r="C52115" s="101"/>
    </row>
    <row r="52116" spans="3:3" ht="12.75">
      <c r="C52116" s="101"/>
    </row>
    <row r="52117" spans="3:3" ht="12.75">
      <c r="C52117" s="101"/>
    </row>
    <row r="52118" spans="3:3" ht="12.75">
      <c r="C52118" s="101"/>
    </row>
    <row r="52119" spans="3:3" ht="12.75">
      <c r="C52119" s="101"/>
    </row>
    <row r="52120" spans="3:3" ht="12.75">
      <c r="C52120" s="101"/>
    </row>
    <row r="52121" spans="3:3" ht="12.75">
      <c r="C52121" s="101"/>
    </row>
    <row r="52122" spans="3:3" ht="12.75">
      <c r="C52122" s="101"/>
    </row>
    <row r="52123" spans="3:3" ht="12.75">
      <c r="C52123" s="101"/>
    </row>
    <row r="52124" spans="3:3" ht="12.75">
      <c r="C52124" s="101"/>
    </row>
    <row r="52125" spans="3:3" ht="12.75">
      <c r="C52125" s="101"/>
    </row>
    <row r="52126" spans="3:3" ht="12.75">
      <c r="C52126" s="101"/>
    </row>
    <row r="52127" spans="3:3" ht="12.75">
      <c r="C52127" s="101"/>
    </row>
    <row r="52128" spans="3:3" ht="12.75">
      <c r="C52128" s="101"/>
    </row>
    <row r="52129" spans="3:3" ht="12.75">
      <c r="C52129" s="101"/>
    </row>
    <row r="52130" spans="3:3" ht="12.75">
      <c r="C52130" s="101"/>
    </row>
    <row r="52131" spans="3:3" ht="12.75">
      <c r="C52131" s="101"/>
    </row>
    <row r="52132" spans="3:3" ht="12.75">
      <c r="C52132" s="101"/>
    </row>
    <row r="52133" spans="3:3" ht="12.75">
      <c r="C52133" s="101"/>
    </row>
    <row r="52134" spans="3:3" ht="12.75">
      <c r="C52134" s="101"/>
    </row>
    <row r="52135" spans="3:3" ht="12.75">
      <c r="C52135" s="101"/>
    </row>
    <row r="52136" spans="3:3" ht="12.75">
      <c r="C52136" s="101"/>
    </row>
    <row r="52137" spans="3:3" ht="12.75">
      <c r="C52137" s="101"/>
    </row>
    <row r="52138" spans="3:3" ht="12.75">
      <c r="C52138" s="101"/>
    </row>
    <row r="52139" spans="3:3" ht="12.75">
      <c r="C52139" s="101"/>
    </row>
    <row r="52140" spans="3:3" ht="12.75">
      <c r="C52140" s="101"/>
    </row>
    <row r="52141" spans="3:3" ht="12.75">
      <c r="C52141" s="101"/>
    </row>
    <row r="52142" spans="3:3" ht="12.75">
      <c r="C52142" s="101"/>
    </row>
    <row r="52143" spans="3:3" ht="12.75">
      <c r="C52143" s="101"/>
    </row>
    <row r="52144" spans="3:3" ht="12.75">
      <c r="C52144" s="101"/>
    </row>
    <row r="52145" spans="3:3" ht="12.75">
      <c r="C52145" s="101"/>
    </row>
    <row r="52146" spans="3:3" ht="12.75">
      <c r="C52146" s="101"/>
    </row>
    <row r="52147" spans="3:3" ht="12.75">
      <c r="C52147" s="101"/>
    </row>
    <row r="52148" spans="3:3" ht="12.75">
      <c r="C52148" s="101"/>
    </row>
    <row r="52149" spans="3:3" ht="12.75">
      <c r="C52149" s="101"/>
    </row>
    <row r="52150" spans="3:3" ht="12.75">
      <c r="C52150" s="101"/>
    </row>
    <row r="52151" spans="3:3" ht="12.75">
      <c r="C52151" s="101"/>
    </row>
    <row r="52152" spans="3:3" ht="12.75">
      <c r="C52152" s="101"/>
    </row>
    <row r="52153" spans="3:3" ht="12.75">
      <c r="C52153" s="101"/>
    </row>
    <row r="52154" spans="3:3" ht="12.75">
      <c r="C52154" s="101"/>
    </row>
    <row r="52155" spans="3:3" ht="12.75">
      <c r="C52155" s="101"/>
    </row>
    <row r="52156" spans="3:3" ht="12.75">
      <c r="C52156" s="101"/>
    </row>
    <row r="52157" spans="3:3" ht="12.75">
      <c r="C52157" s="101"/>
    </row>
    <row r="52158" spans="3:3" ht="12.75">
      <c r="C52158" s="101"/>
    </row>
    <row r="52159" spans="3:3" ht="12.75">
      <c r="C52159" s="101"/>
    </row>
    <row r="52160" spans="3:3" ht="12.75">
      <c r="C52160" s="101"/>
    </row>
    <row r="52161" spans="3:3" ht="12.75">
      <c r="C52161" s="101"/>
    </row>
    <row r="52162" spans="3:3" ht="12.75">
      <c r="C52162" s="101"/>
    </row>
    <row r="52163" spans="3:3" ht="12.75">
      <c r="C52163" s="101"/>
    </row>
    <row r="52164" spans="3:3" ht="12.75">
      <c r="C52164" s="101"/>
    </row>
    <row r="52165" spans="3:3" ht="12.75">
      <c r="C52165" s="101"/>
    </row>
    <row r="52166" spans="3:3" ht="12.75">
      <c r="C52166" s="101"/>
    </row>
    <row r="52167" spans="3:3" ht="12.75">
      <c r="C52167" s="101"/>
    </row>
    <row r="52168" spans="3:3" ht="12.75">
      <c r="C52168" s="101"/>
    </row>
    <row r="52169" spans="3:3" ht="12.75">
      <c r="C52169" s="101"/>
    </row>
    <row r="52170" spans="3:3" ht="12.75">
      <c r="C52170" s="101"/>
    </row>
    <row r="52171" spans="3:3" ht="12.75">
      <c r="C52171" s="101"/>
    </row>
    <row r="52172" spans="3:3" ht="12.75">
      <c r="C52172" s="101"/>
    </row>
    <row r="52173" spans="3:3" ht="12.75">
      <c r="C52173" s="101"/>
    </row>
    <row r="52174" spans="3:3" ht="12.75">
      <c r="C52174" s="101"/>
    </row>
    <row r="52175" spans="3:3" ht="12.75">
      <c r="C52175" s="101"/>
    </row>
    <row r="52176" spans="3:3" ht="12.75">
      <c r="C52176" s="101"/>
    </row>
    <row r="52177" spans="3:3" ht="12.75">
      <c r="C52177" s="101"/>
    </row>
    <row r="52178" spans="3:3" ht="12.75">
      <c r="C52178" s="101"/>
    </row>
    <row r="52179" spans="3:3" ht="12.75">
      <c r="C52179" s="101"/>
    </row>
    <row r="52180" spans="3:3" ht="12.75">
      <c r="C52180" s="101"/>
    </row>
    <row r="52181" spans="3:3" ht="12.75">
      <c r="C52181" s="101"/>
    </row>
    <row r="52182" spans="3:3" ht="12.75">
      <c r="C52182" s="101"/>
    </row>
    <row r="52183" spans="3:3" ht="12.75">
      <c r="C52183" s="101"/>
    </row>
    <row r="52184" spans="3:3" ht="12.75">
      <c r="C52184" s="101"/>
    </row>
    <row r="52185" spans="3:3" ht="12.75">
      <c r="C52185" s="101"/>
    </row>
    <row r="52186" spans="3:3" ht="12.75">
      <c r="C52186" s="101"/>
    </row>
    <row r="52187" spans="3:3" ht="12.75">
      <c r="C52187" s="101"/>
    </row>
    <row r="52188" spans="3:3" ht="12.75">
      <c r="C52188" s="101"/>
    </row>
    <row r="52189" spans="3:3" ht="12.75">
      <c r="C52189" s="101"/>
    </row>
    <row r="52190" spans="3:3" ht="12.75">
      <c r="C52190" s="101"/>
    </row>
    <row r="52191" spans="3:3" ht="12.75">
      <c r="C52191" s="101"/>
    </row>
    <row r="52192" spans="3:3" ht="12.75">
      <c r="C52192" s="101"/>
    </row>
    <row r="52193" spans="3:3" ht="12.75">
      <c r="C52193" s="101"/>
    </row>
    <row r="52194" spans="3:3" ht="12.75">
      <c r="C52194" s="101"/>
    </row>
    <row r="52195" spans="3:3" ht="12.75">
      <c r="C52195" s="101"/>
    </row>
    <row r="52196" spans="3:3" ht="12.75">
      <c r="C52196" s="101"/>
    </row>
    <row r="52197" spans="3:3" ht="12.75">
      <c r="C52197" s="101"/>
    </row>
    <row r="52198" spans="3:3" ht="12.75">
      <c r="C52198" s="101"/>
    </row>
    <row r="52199" spans="3:3" ht="12.75">
      <c r="C52199" s="101"/>
    </row>
    <row r="52200" spans="3:3" ht="12.75">
      <c r="C52200" s="101"/>
    </row>
    <row r="52201" spans="3:3" ht="12.75">
      <c r="C52201" s="101"/>
    </row>
    <row r="52202" spans="3:3" ht="12.75">
      <c r="C52202" s="101"/>
    </row>
    <row r="52203" spans="3:3" ht="12.75">
      <c r="C52203" s="101"/>
    </row>
    <row r="52204" spans="3:3" ht="12.75">
      <c r="C52204" s="101"/>
    </row>
    <row r="52205" spans="3:3" ht="12.75">
      <c r="C52205" s="101"/>
    </row>
    <row r="52206" spans="3:3" ht="12.75">
      <c r="C52206" s="101"/>
    </row>
    <row r="52207" spans="3:3" ht="12.75">
      <c r="C52207" s="101"/>
    </row>
    <row r="52208" spans="3:3" ht="12.75">
      <c r="C52208" s="101"/>
    </row>
    <row r="52209" spans="3:3" ht="12.75">
      <c r="C52209" s="101"/>
    </row>
    <row r="52210" spans="3:3" ht="12.75">
      <c r="C52210" s="101"/>
    </row>
    <row r="52211" spans="3:3" ht="12.75">
      <c r="C52211" s="101"/>
    </row>
    <row r="52212" spans="3:3" ht="12.75">
      <c r="C52212" s="101"/>
    </row>
    <row r="52213" spans="3:3" ht="12.75">
      <c r="C52213" s="101"/>
    </row>
    <row r="52214" spans="3:3" ht="12.75">
      <c r="C52214" s="101"/>
    </row>
    <row r="52215" spans="3:3" ht="12.75">
      <c r="C52215" s="101"/>
    </row>
    <row r="52216" spans="3:3" ht="12.75">
      <c r="C52216" s="101"/>
    </row>
    <row r="52217" spans="3:3" ht="12.75">
      <c r="C52217" s="101"/>
    </row>
    <row r="52218" spans="3:3" ht="12.75">
      <c r="C52218" s="101"/>
    </row>
    <row r="52219" spans="3:3" ht="12.75">
      <c r="C52219" s="101"/>
    </row>
    <row r="52220" spans="3:3" ht="12.75">
      <c r="C52220" s="101"/>
    </row>
    <row r="52221" spans="3:3" ht="12.75">
      <c r="C52221" s="101"/>
    </row>
    <row r="52222" spans="3:3" ht="12.75">
      <c r="C52222" s="101"/>
    </row>
    <row r="52223" spans="3:3" ht="12.75">
      <c r="C52223" s="101"/>
    </row>
    <row r="52224" spans="3:3" ht="12.75">
      <c r="C52224" s="101"/>
    </row>
    <row r="52225" spans="3:3" ht="12.75">
      <c r="C52225" s="101"/>
    </row>
    <row r="52226" spans="3:3" ht="12.75">
      <c r="C52226" s="101"/>
    </row>
    <row r="52227" spans="3:3" ht="12.75">
      <c r="C52227" s="101"/>
    </row>
    <row r="52228" spans="3:3" ht="12.75">
      <c r="C52228" s="101"/>
    </row>
    <row r="52229" spans="3:3" ht="12.75">
      <c r="C52229" s="101"/>
    </row>
    <row r="52230" spans="3:3" ht="12.75">
      <c r="C52230" s="101"/>
    </row>
    <row r="52231" spans="3:3" ht="12.75">
      <c r="C52231" s="101"/>
    </row>
    <row r="52232" spans="3:3" ht="12.75">
      <c r="C52232" s="101"/>
    </row>
    <row r="52233" spans="3:3" ht="12.75">
      <c r="C52233" s="101"/>
    </row>
    <row r="52234" spans="3:3" ht="12.75">
      <c r="C52234" s="101"/>
    </row>
    <row r="52235" spans="3:3" ht="12.75">
      <c r="C52235" s="101"/>
    </row>
    <row r="52236" spans="3:3" ht="12.75">
      <c r="C52236" s="101"/>
    </row>
    <row r="52237" spans="3:3" ht="12.75">
      <c r="C52237" s="101"/>
    </row>
    <row r="52238" spans="3:3" ht="12.75">
      <c r="C52238" s="101"/>
    </row>
    <row r="52239" spans="3:3" ht="12.75">
      <c r="C52239" s="101"/>
    </row>
    <row r="52240" spans="3:3" ht="12.75">
      <c r="C52240" s="101"/>
    </row>
    <row r="52241" spans="3:3" ht="12.75">
      <c r="C52241" s="101"/>
    </row>
    <row r="52242" spans="3:3" ht="12.75">
      <c r="C52242" s="101"/>
    </row>
    <row r="52243" spans="3:3" ht="12.75">
      <c r="C52243" s="101"/>
    </row>
    <row r="52244" spans="3:3" ht="12.75">
      <c r="C52244" s="101"/>
    </row>
    <row r="52245" spans="3:3" ht="12.75">
      <c r="C52245" s="101"/>
    </row>
    <row r="52246" spans="3:3" ht="12.75">
      <c r="C52246" s="101"/>
    </row>
    <row r="52247" spans="3:3" ht="12.75">
      <c r="C52247" s="101"/>
    </row>
    <row r="52248" spans="3:3" ht="12.75">
      <c r="C52248" s="101"/>
    </row>
    <row r="52249" spans="3:3" ht="12.75">
      <c r="C52249" s="101"/>
    </row>
    <row r="52250" spans="3:3" ht="12.75">
      <c r="C52250" s="101"/>
    </row>
    <row r="52251" spans="3:3" ht="12.75">
      <c r="C52251" s="101"/>
    </row>
    <row r="52252" spans="3:3" ht="12.75">
      <c r="C52252" s="101"/>
    </row>
    <row r="52253" spans="3:3" ht="12.75">
      <c r="C52253" s="101"/>
    </row>
    <row r="52254" spans="3:3" ht="12.75">
      <c r="C52254" s="101"/>
    </row>
    <row r="52255" spans="3:3" ht="12.75">
      <c r="C52255" s="101"/>
    </row>
    <row r="52256" spans="3:3" ht="12.75">
      <c r="C52256" s="101"/>
    </row>
    <row r="52257" spans="3:3" ht="12.75">
      <c r="C52257" s="101"/>
    </row>
    <row r="52258" spans="3:3" ht="12.75">
      <c r="C52258" s="101"/>
    </row>
    <row r="52259" spans="3:3" ht="12.75">
      <c r="C52259" s="101"/>
    </row>
    <row r="52260" spans="3:3" ht="12.75">
      <c r="C52260" s="101"/>
    </row>
    <row r="52261" spans="3:3" ht="12.75">
      <c r="C52261" s="101"/>
    </row>
    <row r="52262" spans="3:3" ht="12.75">
      <c r="C52262" s="101"/>
    </row>
    <row r="52263" spans="3:3" ht="12.75">
      <c r="C52263" s="101"/>
    </row>
    <row r="52264" spans="3:3" ht="12.75">
      <c r="C52264" s="101"/>
    </row>
    <row r="52265" spans="3:3" ht="12.75">
      <c r="C52265" s="101"/>
    </row>
    <row r="52266" spans="3:3" ht="12.75">
      <c r="C52266" s="101"/>
    </row>
    <row r="52267" spans="3:3" ht="12.75">
      <c r="C52267" s="101"/>
    </row>
    <row r="52268" spans="3:3" ht="12.75">
      <c r="C52268" s="101"/>
    </row>
    <row r="52269" spans="3:3" ht="12.75">
      <c r="C52269" s="101"/>
    </row>
    <row r="52270" spans="3:3" ht="12.75">
      <c r="C52270" s="101"/>
    </row>
    <row r="52271" spans="3:3" ht="12.75">
      <c r="C52271" s="101"/>
    </row>
    <row r="52272" spans="3:3" ht="12.75">
      <c r="C52272" s="101"/>
    </row>
    <row r="52273" spans="3:3" ht="12.75">
      <c r="C52273" s="101"/>
    </row>
    <row r="52274" spans="3:3" ht="12.75">
      <c r="C52274" s="101"/>
    </row>
    <row r="52275" spans="3:3" ht="12.75">
      <c r="C52275" s="101"/>
    </row>
    <row r="52276" spans="3:3" ht="12.75">
      <c r="C52276" s="101"/>
    </row>
    <row r="52277" spans="3:3" ht="12.75">
      <c r="C52277" s="101"/>
    </row>
    <row r="52278" spans="3:3" ht="12.75">
      <c r="C52278" s="101"/>
    </row>
    <row r="52279" spans="3:3" ht="12.75">
      <c r="C52279" s="101"/>
    </row>
    <row r="52280" spans="3:3" ht="12.75">
      <c r="C52280" s="101"/>
    </row>
    <row r="52281" spans="3:3" ht="12.75">
      <c r="C52281" s="101"/>
    </row>
    <row r="52282" spans="3:3" ht="12.75">
      <c r="C52282" s="101"/>
    </row>
    <row r="52283" spans="3:3" ht="12.75">
      <c r="C52283" s="101"/>
    </row>
    <row r="52284" spans="3:3" ht="12.75">
      <c r="C52284" s="101"/>
    </row>
    <row r="52285" spans="3:3" ht="12.75">
      <c r="C52285" s="101"/>
    </row>
    <row r="52286" spans="3:3" ht="12.75">
      <c r="C52286" s="101"/>
    </row>
    <row r="52287" spans="3:3" ht="12.75">
      <c r="C52287" s="101"/>
    </row>
    <row r="52288" spans="3:3" ht="12.75">
      <c r="C52288" s="101"/>
    </row>
    <row r="52289" spans="3:3" ht="12.75">
      <c r="C52289" s="101"/>
    </row>
    <row r="52290" spans="3:3" ht="12.75">
      <c r="C52290" s="101"/>
    </row>
    <row r="52291" spans="3:3" ht="12.75">
      <c r="C52291" s="101"/>
    </row>
    <row r="52292" spans="3:3" ht="12.75">
      <c r="C52292" s="101"/>
    </row>
    <row r="52293" spans="3:3" ht="12.75">
      <c r="C52293" s="101"/>
    </row>
    <row r="52294" spans="3:3" ht="12.75">
      <c r="C52294" s="101"/>
    </row>
    <row r="52295" spans="3:3" ht="12.75">
      <c r="C52295" s="101"/>
    </row>
    <row r="52296" spans="3:3" ht="12.75">
      <c r="C52296" s="101"/>
    </row>
    <row r="52297" spans="3:3" ht="12.75">
      <c r="C52297" s="101"/>
    </row>
    <row r="52298" spans="3:3" ht="12.75">
      <c r="C52298" s="101"/>
    </row>
    <row r="52299" spans="3:3" ht="12.75">
      <c r="C52299" s="101"/>
    </row>
    <row r="52300" spans="3:3" ht="12.75">
      <c r="C52300" s="101"/>
    </row>
    <row r="52301" spans="3:3" ht="12.75">
      <c r="C52301" s="101"/>
    </row>
    <row r="52302" spans="3:3" ht="12.75">
      <c r="C52302" s="101"/>
    </row>
    <row r="52303" spans="3:3" ht="12.75">
      <c r="C52303" s="101"/>
    </row>
    <row r="52304" spans="3:3" ht="12.75">
      <c r="C52304" s="101"/>
    </row>
    <row r="52305" spans="3:3" ht="12.75">
      <c r="C52305" s="101"/>
    </row>
    <row r="52306" spans="3:3" ht="12.75">
      <c r="C52306" s="101"/>
    </row>
    <row r="52307" spans="3:3" ht="12.75">
      <c r="C52307" s="101"/>
    </row>
    <row r="52308" spans="3:3" ht="12.75">
      <c r="C52308" s="101"/>
    </row>
    <row r="52309" spans="3:3" ht="12.75">
      <c r="C52309" s="101"/>
    </row>
    <row r="52310" spans="3:3" ht="12.75">
      <c r="C52310" s="101"/>
    </row>
    <row r="52311" spans="3:3" ht="12.75">
      <c r="C52311" s="101"/>
    </row>
    <row r="52312" spans="3:3" ht="12.75">
      <c r="C52312" s="101"/>
    </row>
    <row r="52313" spans="3:3" ht="12.75">
      <c r="C52313" s="101"/>
    </row>
    <row r="52314" spans="3:3" ht="12.75">
      <c r="C52314" s="101"/>
    </row>
    <row r="52315" spans="3:3" ht="12.75">
      <c r="C52315" s="101"/>
    </row>
    <row r="52316" spans="3:3" ht="12.75">
      <c r="C52316" s="101"/>
    </row>
    <row r="52317" spans="3:3" ht="12.75">
      <c r="C52317" s="101"/>
    </row>
    <row r="52318" spans="3:3" ht="12.75">
      <c r="C52318" s="101"/>
    </row>
    <row r="52319" spans="3:3" ht="12.75">
      <c r="C52319" s="101"/>
    </row>
    <row r="52320" spans="3:3" ht="12.75">
      <c r="C52320" s="101"/>
    </row>
    <row r="52321" spans="3:3" ht="12.75">
      <c r="C52321" s="101"/>
    </row>
    <row r="52322" spans="3:3" ht="12.75">
      <c r="C52322" s="101"/>
    </row>
    <row r="52323" spans="3:3" ht="12.75">
      <c r="C52323" s="101"/>
    </row>
    <row r="52324" spans="3:3" ht="12.75">
      <c r="C52324" s="101"/>
    </row>
    <row r="52325" spans="3:3" ht="12.75">
      <c r="C52325" s="101"/>
    </row>
    <row r="52326" spans="3:3" ht="12.75">
      <c r="C52326" s="101"/>
    </row>
    <row r="52327" spans="3:3" ht="12.75">
      <c r="C52327" s="101"/>
    </row>
    <row r="52328" spans="3:3" ht="12.75">
      <c r="C52328" s="101"/>
    </row>
    <row r="52329" spans="3:3" ht="12.75">
      <c r="C52329" s="101"/>
    </row>
    <row r="52330" spans="3:3" ht="12.75">
      <c r="C52330" s="101"/>
    </row>
    <row r="52331" spans="3:3" ht="12.75">
      <c r="C52331" s="101"/>
    </row>
    <row r="52332" spans="3:3" ht="12.75">
      <c r="C52332" s="101"/>
    </row>
    <row r="52333" spans="3:3" ht="12.75">
      <c r="C52333" s="101"/>
    </row>
    <row r="52334" spans="3:3" ht="12.75">
      <c r="C52334" s="101"/>
    </row>
    <row r="52335" spans="3:3" ht="12.75">
      <c r="C52335" s="101"/>
    </row>
    <row r="52336" spans="3:3" ht="12.75">
      <c r="C52336" s="101"/>
    </row>
    <row r="52337" spans="3:3" ht="12.75">
      <c r="C52337" s="101"/>
    </row>
    <row r="52338" spans="3:3" ht="12.75">
      <c r="C52338" s="101"/>
    </row>
    <row r="52339" spans="3:3" ht="12.75">
      <c r="C52339" s="101"/>
    </row>
    <row r="52340" spans="3:3" ht="12.75">
      <c r="C52340" s="101"/>
    </row>
    <row r="52341" spans="3:3" ht="12.75">
      <c r="C52341" s="101"/>
    </row>
    <row r="52342" spans="3:3" ht="12.75">
      <c r="C52342" s="101"/>
    </row>
    <row r="52343" spans="3:3" ht="12.75">
      <c r="C52343" s="101"/>
    </row>
    <row r="52344" spans="3:3" ht="12.75">
      <c r="C52344" s="101"/>
    </row>
    <row r="52345" spans="3:3" ht="12.75">
      <c r="C52345" s="101"/>
    </row>
    <row r="52346" spans="3:3" ht="12.75">
      <c r="C52346" s="101"/>
    </row>
    <row r="52347" spans="3:3" ht="12.75">
      <c r="C52347" s="101"/>
    </row>
    <row r="52348" spans="3:3" ht="12.75">
      <c r="C52348" s="101"/>
    </row>
    <row r="52349" spans="3:3" ht="12.75">
      <c r="C52349" s="101"/>
    </row>
    <row r="52350" spans="3:3" ht="12.75">
      <c r="C52350" s="101"/>
    </row>
    <row r="52351" spans="3:3" ht="12.75">
      <c r="C52351" s="101"/>
    </row>
    <row r="52352" spans="3:3" ht="12.75">
      <c r="C52352" s="101"/>
    </row>
    <row r="52353" spans="3:3" ht="12.75">
      <c r="C52353" s="101"/>
    </row>
    <row r="52354" spans="3:3" ht="12.75">
      <c r="C52354" s="101"/>
    </row>
    <row r="52355" spans="3:3" ht="12.75">
      <c r="C52355" s="101"/>
    </row>
    <row r="52356" spans="3:3" ht="12.75">
      <c r="C52356" s="101"/>
    </row>
    <row r="52357" spans="3:3" ht="12.75">
      <c r="C52357" s="101"/>
    </row>
    <row r="52358" spans="3:3" ht="12.75">
      <c r="C52358" s="101"/>
    </row>
    <row r="52359" spans="3:3" ht="12.75">
      <c r="C52359" s="101"/>
    </row>
    <row r="52360" spans="3:3" ht="12.75">
      <c r="C52360" s="101"/>
    </row>
    <row r="52361" spans="3:3" ht="12.75">
      <c r="C52361" s="101"/>
    </row>
    <row r="52362" spans="3:3" ht="12.75">
      <c r="C52362" s="101"/>
    </row>
    <row r="52363" spans="3:3" ht="12.75">
      <c r="C52363" s="101"/>
    </row>
    <row r="52364" spans="3:3" ht="12.75">
      <c r="C52364" s="101"/>
    </row>
    <row r="52365" spans="3:3" ht="12.75">
      <c r="C52365" s="101"/>
    </row>
    <row r="52366" spans="3:3" ht="12.75">
      <c r="C52366" s="101"/>
    </row>
    <row r="52367" spans="3:3" ht="12.75">
      <c r="C52367" s="101"/>
    </row>
    <row r="52368" spans="3:3" ht="12.75">
      <c r="C52368" s="101"/>
    </row>
    <row r="52369" spans="3:3" ht="12.75">
      <c r="C52369" s="101"/>
    </row>
    <row r="52370" spans="3:3" ht="12.75">
      <c r="C52370" s="101"/>
    </row>
    <row r="52371" spans="3:3" ht="12.75">
      <c r="C52371" s="101"/>
    </row>
    <row r="52372" spans="3:3" ht="12.75">
      <c r="C52372" s="101"/>
    </row>
    <row r="52373" spans="3:3" ht="12.75">
      <c r="C52373" s="101"/>
    </row>
    <row r="52374" spans="3:3" ht="12.75">
      <c r="C52374" s="101"/>
    </row>
    <row r="52375" spans="3:3" ht="12.75">
      <c r="C52375" s="101"/>
    </row>
    <row r="52376" spans="3:3" ht="12.75">
      <c r="C52376" s="101"/>
    </row>
    <row r="52377" spans="3:3" ht="12.75">
      <c r="C52377" s="101"/>
    </row>
    <row r="52378" spans="3:3" ht="12.75">
      <c r="C52378" s="101"/>
    </row>
    <row r="52379" spans="3:3" ht="12.75">
      <c r="C52379" s="101"/>
    </row>
    <row r="52380" spans="3:3" ht="12.75">
      <c r="C52380" s="101"/>
    </row>
    <row r="52381" spans="3:3" ht="12.75">
      <c r="C52381" s="101"/>
    </row>
    <row r="52382" spans="3:3" ht="12.75">
      <c r="C52382" s="101"/>
    </row>
    <row r="52383" spans="3:3" ht="12.75">
      <c r="C52383" s="101"/>
    </row>
    <row r="52384" spans="3:3" ht="12.75">
      <c r="C52384" s="101"/>
    </row>
    <row r="52385" spans="3:3" ht="12.75">
      <c r="C52385" s="101"/>
    </row>
    <row r="52386" spans="3:3" ht="12.75">
      <c r="C52386" s="101"/>
    </row>
    <row r="52387" spans="3:3" ht="12.75">
      <c r="C52387" s="101"/>
    </row>
    <row r="52388" spans="3:3" ht="12.75">
      <c r="C52388" s="101"/>
    </row>
    <row r="52389" spans="3:3" ht="12.75">
      <c r="C52389" s="101"/>
    </row>
    <row r="52390" spans="3:3" ht="12.75">
      <c r="C52390" s="101"/>
    </row>
    <row r="52391" spans="3:3" ht="12.75">
      <c r="C52391" s="101"/>
    </row>
    <row r="52392" spans="3:3" ht="12.75">
      <c r="C52392" s="101"/>
    </row>
    <row r="52393" spans="3:3" ht="12.75">
      <c r="C52393" s="101"/>
    </row>
    <row r="52394" spans="3:3" ht="12.75">
      <c r="C52394" s="101"/>
    </row>
    <row r="52395" spans="3:3" ht="12.75">
      <c r="C52395" s="101"/>
    </row>
    <row r="52396" spans="3:3" ht="12.75">
      <c r="C52396" s="101"/>
    </row>
    <row r="52397" spans="3:3" ht="12.75">
      <c r="C52397" s="101"/>
    </row>
    <row r="52398" spans="3:3" ht="12.75">
      <c r="C52398" s="101"/>
    </row>
    <row r="52399" spans="3:3" ht="12.75">
      <c r="C52399" s="101"/>
    </row>
    <row r="52400" spans="3:3" ht="12.75">
      <c r="C52400" s="101"/>
    </row>
    <row r="52401" spans="3:3" ht="12.75">
      <c r="C52401" s="101"/>
    </row>
    <row r="52402" spans="3:3" ht="12.75">
      <c r="C52402" s="101"/>
    </row>
    <row r="52403" spans="3:3" ht="12.75">
      <c r="C52403" s="101"/>
    </row>
    <row r="52404" spans="3:3" ht="12.75">
      <c r="C52404" s="101"/>
    </row>
    <row r="52405" spans="3:3" ht="12.75">
      <c r="C52405" s="101"/>
    </row>
    <row r="52406" spans="3:3" ht="12.75">
      <c r="C52406" s="101"/>
    </row>
    <row r="52407" spans="3:3" ht="12.75">
      <c r="C52407" s="101"/>
    </row>
    <row r="52408" spans="3:3" ht="12.75">
      <c r="C52408" s="101"/>
    </row>
    <row r="52409" spans="3:3" ht="12.75">
      <c r="C52409" s="101"/>
    </row>
    <row r="52410" spans="3:3" ht="12.75">
      <c r="C52410" s="101"/>
    </row>
    <row r="52411" spans="3:3" ht="12.75">
      <c r="C52411" s="101"/>
    </row>
    <row r="52412" spans="3:3" ht="12.75">
      <c r="C52412" s="101"/>
    </row>
    <row r="52413" spans="3:3" ht="12.75">
      <c r="C52413" s="101"/>
    </row>
    <row r="52414" spans="3:3" ht="12.75">
      <c r="C52414" s="101"/>
    </row>
    <row r="52415" spans="3:3" ht="12.75">
      <c r="C52415" s="101"/>
    </row>
    <row r="52416" spans="3:3" ht="12.75">
      <c r="C52416" s="101"/>
    </row>
    <row r="52417" spans="3:3" ht="12.75">
      <c r="C52417" s="101"/>
    </row>
    <row r="52418" spans="3:3" ht="12.75">
      <c r="C52418" s="101"/>
    </row>
    <row r="52419" spans="3:3" ht="12.75">
      <c r="C52419" s="101"/>
    </row>
    <row r="52420" spans="3:3" ht="12.75">
      <c r="C52420" s="101"/>
    </row>
    <row r="52421" spans="3:3" ht="12.75">
      <c r="C52421" s="101"/>
    </row>
    <row r="52422" spans="3:3" ht="12.75">
      <c r="C52422" s="101"/>
    </row>
    <row r="52423" spans="3:3" ht="12.75">
      <c r="C52423" s="101"/>
    </row>
    <row r="52424" spans="3:3" ht="12.75">
      <c r="C52424" s="101"/>
    </row>
    <row r="52425" spans="3:3" ht="12.75">
      <c r="C52425" s="101"/>
    </row>
    <row r="52426" spans="3:3" ht="12.75">
      <c r="C52426" s="101"/>
    </row>
    <row r="52427" spans="3:3" ht="12.75">
      <c r="C52427" s="101"/>
    </row>
    <row r="52428" spans="3:3" ht="12.75">
      <c r="C52428" s="101"/>
    </row>
    <row r="52429" spans="3:3" ht="12.75">
      <c r="C52429" s="101"/>
    </row>
    <row r="52430" spans="3:3" ht="12.75">
      <c r="C52430" s="101"/>
    </row>
    <row r="52431" spans="3:3" ht="12.75">
      <c r="C52431" s="101"/>
    </row>
    <row r="52432" spans="3:3" ht="12.75">
      <c r="C52432" s="101"/>
    </row>
    <row r="52433" spans="3:3" ht="12.75">
      <c r="C52433" s="101"/>
    </row>
    <row r="52434" spans="3:3" ht="12.75">
      <c r="C52434" s="101"/>
    </row>
    <row r="52435" spans="3:3" ht="12.75">
      <c r="C52435" s="101"/>
    </row>
    <row r="52436" spans="3:3" ht="12.75">
      <c r="C52436" s="101"/>
    </row>
    <row r="52437" spans="3:3" ht="12.75">
      <c r="C52437" s="101"/>
    </row>
    <row r="52438" spans="3:3" ht="12.75">
      <c r="C52438" s="101"/>
    </row>
    <row r="52439" spans="3:3" ht="12.75">
      <c r="C52439" s="101"/>
    </row>
    <row r="52440" spans="3:3" ht="12.75">
      <c r="C52440" s="101"/>
    </row>
    <row r="52441" spans="3:3" ht="12.75">
      <c r="C52441" s="101"/>
    </row>
    <row r="52442" spans="3:3" ht="12.75">
      <c r="C52442" s="101"/>
    </row>
    <row r="52443" spans="3:3" ht="12.75">
      <c r="C52443" s="101"/>
    </row>
    <row r="52444" spans="3:3" ht="12.75">
      <c r="C52444" s="101"/>
    </row>
    <row r="52445" spans="3:3" ht="12.75">
      <c r="C52445" s="101"/>
    </row>
    <row r="52446" spans="3:3" ht="12.75">
      <c r="C52446" s="101"/>
    </row>
    <row r="52447" spans="3:3" ht="12.75">
      <c r="C52447" s="101"/>
    </row>
    <row r="52448" spans="3:3" ht="12.75">
      <c r="C52448" s="101"/>
    </row>
    <row r="52449" spans="3:3" ht="12.75">
      <c r="C52449" s="101"/>
    </row>
    <row r="52450" spans="3:3" ht="12.75">
      <c r="C52450" s="101"/>
    </row>
    <row r="52451" spans="3:3" ht="12.75">
      <c r="C52451" s="101"/>
    </row>
    <row r="52452" spans="3:3" ht="12.75">
      <c r="C52452" s="101"/>
    </row>
    <row r="52453" spans="3:3" ht="12.75">
      <c r="C52453" s="101"/>
    </row>
    <row r="52454" spans="3:3" ht="12.75">
      <c r="C52454" s="101"/>
    </row>
    <row r="52455" spans="3:3" ht="12.75">
      <c r="C52455" s="101"/>
    </row>
    <row r="52456" spans="3:3" ht="12.75">
      <c r="C52456" s="101"/>
    </row>
    <row r="52457" spans="3:3" ht="12.75">
      <c r="C52457" s="101"/>
    </row>
    <row r="52458" spans="3:3" ht="12.75">
      <c r="C52458" s="101"/>
    </row>
    <row r="52459" spans="3:3" ht="12.75">
      <c r="C52459" s="101"/>
    </row>
    <row r="52460" spans="3:3" ht="12.75">
      <c r="C52460" s="101"/>
    </row>
    <row r="52461" spans="3:3" ht="12.75">
      <c r="C52461" s="101"/>
    </row>
    <row r="52462" spans="3:3" ht="12.75">
      <c r="C52462" s="101"/>
    </row>
    <row r="52463" spans="3:3" ht="12.75">
      <c r="C52463" s="101"/>
    </row>
    <row r="52464" spans="3:3" ht="12.75">
      <c r="C52464" s="101"/>
    </row>
    <row r="52465" spans="3:3" ht="12.75">
      <c r="C52465" s="101"/>
    </row>
    <row r="52466" spans="3:3" ht="12.75">
      <c r="C52466" s="101"/>
    </row>
    <row r="52467" spans="3:3" ht="12.75">
      <c r="C52467" s="101"/>
    </row>
    <row r="52468" spans="3:3" ht="12.75">
      <c r="C52468" s="101"/>
    </row>
    <row r="52469" spans="3:3" ht="12.75">
      <c r="C52469" s="101"/>
    </row>
    <row r="52470" spans="3:3" ht="12.75">
      <c r="C52470" s="101"/>
    </row>
    <row r="52471" spans="3:3" ht="12.75">
      <c r="C52471" s="101"/>
    </row>
    <row r="52472" spans="3:3" ht="12.75">
      <c r="C52472" s="101"/>
    </row>
    <row r="52473" spans="3:3" ht="12.75">
      <c r="C52473" s="101"/>
    </row>
    <row r="52474" spans="3:3" ht="12.75">
      <c r="C52474" s="101"/>
    </row>
    <row r="52475" spans="3:3" ht="12.75">
      <c r="C52475" s="101"/>
    </row>
    <row r="52476" spans="3:3" ht="12.75">
      <c r="C52476" s="101"/>
    </row>
    <row r="52477" spans="3:3" ht="12.75">
      <c r="C52477" s="101"/>
    </row>
    <row r="52478" spans="3:3" ht="12.75">
      <c r="C52478" s="101"/>
    </row>
    <row r="52479" spans="3:3" ht="12.75">
      <c r="C52479" s="101"/>
    </row>
    <row r="52480" spans="3:3" ht="12.75">
      <c r="C52480" s="101"/>
    </row>
    <row r="52481" spans="3:3" ht="12.75">
      <c r="C52481" s="101"/>
    </row>
    <row r="52482" spans="3:3" ht="12.75">
      <c r="C52482" s="101"/>
    </row>
    <row r="52483" spans="3:3" ht="12.75">
      <c r="C52483" s="101"/>
    </row>
    <row r="52484" spans="3:3" ht="12.75">
      <c r="C52484" s="101"/>
    </row>
    <row r="52485" spans="3:3" ht="12.75">
      <c r="C52485" s="101"/>
    </row>
    <row r="52486" spans="3:3" ht="12.75">
      <c r="C52486" s="101"/>
    </row>
    <row r="52487" spans="3:3" ht="12.75">
      <c r="C52487" s="101"/>
    </row>
    <row r="52488" spans="3:3" ht="12.75">
      <c r="C52488" s="101"/>
    </row>
    <row r="52489" spans="3:3" ht="12.75">
      <c r="C52489" s="101"/>
    </row>
    <row r="52490" spans="3:3" ht="12.75">
      <c r="C52490" s="101"/>
    </row>
    <row r="52491" spans="3:3" ht="12.75">
      <c r="C52491" s="101"/>
    </row>
    <row r="52492" spans="3:3" ht="12.75">
      <c r="C52492" s="101"/>
    </row>
    <row r="52493" spans="3:3" ht="12.75">
      <c r="C52493" s="101"/>
    </row>
    <row r="52494" spans="3:3" ht="12.75">
      <c r="C52494" s="101"/>
    </row>
    <row r="52495" spans="3:3" ht="12.75">
      <c r="C52495" s="101"/>
    </row>
    <row r="52496" spans="3:3" ht="12.75">
      <c r="C52496" s="101"/>
    </row>
    <row r="52497" spans="3:3" ht="12.75">
      <c r="C52497" s="101"/>
    </row>
    <row r="52498" spans="3:3" ht="12.75">
      <c r="C52498" s="101"/>
    </row>
    <row r="52499" spans="3:3" ht="12.75">
      <c r="C52499" s="101"/>
    </row>
    <row r="52500" spans="3:3" ht="12.75">
      <c r="C52500" s="101"/>
    </row>
    <row r="52501" spans="3:3" ht="12.75">
      <c r="C52501" s="101"/>
    </row>
    <row r="52502" spans="3:3" ht="12.75">
      <c r="C52502" s="101"/>
    </row>
    <row r="52503" spans="3:3" ht="12.75">
      <c r="C52503" s="101"/>
    </row>
    <row r="52504" spans="3:3" ht="12.75">
      <c r="C52504" s="101"/>
    </row>
    <row r="52505" spans="3:3" ht="12.75">
      <c r="C52505" s="101"/>
    </row>
    <row r="52506" spans="3:3" ht="12.75">
      <c r="C52506" s="101"/>
    </row>
    <row r="52507" spans="3:3" ht="12.75">
      <c r="C52507" s="101"/>
    </row>
    <row r="52508" spans="3:3" ht="12.75">
      <c r="C52508" s="101"/>
    </row>
    <row r="52509" spans="3:3" ht="12.75">
      <c r="C52509" s="101"/>
    </row>
    <row r="52510" spans="3:3" ht="12.75">
      <c r="C52510" s="101"/>
    </row>
    <row r="52511" spans="3:3" ht="12.75">
      <c r="C52511" s="101"/>
    </row>
    <row r="52512" spans="3:3" ht="12.75">
      <c r="C52512" s="101"/>
    </row>
    <row r="52513" spans="3:3" ht="12.75">
      <c r="C52513" s="101"/>
    </row>
    <row r="52514" spans="3:3" ht="12.75">
      <c r="C52514" s="101"/>
    </row>
    <row r="52515" spans="3:3" ht="12.75">
      <c r="C52515" s="101"/>
    </row>
    <row r="52516" spans="3:3" ht="12.75">
      <c r="C52516" s="101"/>
    </row>
    <row r="52517" spans="3:3" ht="12.75">
      <c r="C52517" s="101"/>
    </row>
    <row r="52518" spans="3:3" ht="12.75">
      <c r="C52518" s="101"/>
    </row>
    <row r="52519" spans="3:3" ht="12.75">
      <c r="C52519" s="101"/>
    </row>
    <row r="52520" spans="3:3" ht="12.75">
      <c r="C52520" s="101"/>
    </row>
    <row r="52521" spans="3:3" ht="12.75">
      <c r="C52521" s="101"/>
    </row>
    <row r="52522" spans="3:3" ht="12.75">
      <c r="C52522" s="101"/>
    </row>
    <row r="52523" spans="3:3" ht="12.75">
      <c r="C52523" s="101"/>
    </row>
    <row r="52524" spans="3:3" ht="12.75">
      <c r="C52524" s="101"/>
    </row>
    <row r="52525" spans="3:3" ht="12.75">
      <c r="C52525" s="101"/>
    </row>
    <row r="52526" spans="3:3" ht="12.75">
      <c r="C52526" s="101"/>
    </row>
    <row r="52527" spans="3:3" ht="12.75">
      <c r="C52527" s="101"/>
    </row>
    <row r="52528" spans="3:3" ht="12.75">
      <c r="C52528" s="101"/>
    </row>
    <row r="52529" spans="3:3" ht="12.75">
      <c r="C52529" s="101"/>
    </row>
    <row r="52530" spans="3:3" ht="12.75">
      <c r="C52530" s="101"/>
    </row>
    <row r="52531" spans="3:3" ht="12.75">
      <c r="C52531" s="101"/>
    </row>
    <row r="52532" spans="3:3" ht="12.75">
      <c r="C52532" s="101"/>
    </row>
    <row r="52533" spans="3:3" ht="12.75">
      <c r="C52533" s="101"/>
    </row>
    <row r="52534" spans="3:3" ht="12.75">
      <c r="C52534" s="101"/>
    </row>
    <row r="52535" spans="3:3" ht="12.75">
      <c r="C52535" s="101"/>
    </row>
    <row r="52536" spans="3:3" ht="12.75">
      <c r="C52536" s="101"/>
    </row>
    <row r="52537" spans="3:3" ht="12.75">
      <c r="C52537" s="101"/>
    </row>
    <row r="52538" spans="3:3" ht="12.75">
      <c r="C52538" s="101"/>
    </row>
    <row r="52539" spans="3:3" ht="12.75">
      <c r="C52539" s="101"/>
    </row>
    <row r="52540" spans="3:3" ht="12.75">
      <c r="C52540" s="101"/>
    </row>
    <row r="52541" spans="3:3" ht="12.75">
      <c r="C52541" s="101"/>
    </row>
    <row r="52542" spans="3:3" ht="12.75">
      <c r="C52542" s="101"/>
    </row>
    <row r="52543" spans="3:3" ht="12.75">
      <c r="C52543" s="101"/>
    </row>
    <row r="52544" spans="3:3" ht="12.75">
      <c r="C52544" s="101"/>
    </row>
    <row r="52545" spans="3:3" ht="12.75">
      <c r="C52545" s="101"/>
    </row>
    <row r="52546" spans="3:3" ht="12.75">
      <c r="C52546" s="101"/>
    </row>
    <row r="52547" spans="3:3" ht="12.75">
      <c r="C52547" s="101"/>
    </row>
    <row r="52548" spans="3:3" ht="12.75">
      <c r="C52548" s="101"/>
    </row>
    <row r="52549" spans="3:3" ht="12.75">
      <c r="C52549" s="101"/>
    </row>
    <row r="52550" spans="3:3" ht="12.75">
      <c r="C52550" s="101"/>
    </row>
    <row r="52551" spans="3:3" ht="12.75">
      <c r="C52551" s="101"/>
    </row>
    <row r="52552" spans="3:3" ht="12.75">
      <c r="C52552" s="101"/>
    </row>
    <row r="52553" spans="3:3" ht="12.75">
      <c r="C52553" s="101"/>
    </row>
    <row r="52554" spans="3:3" ht="12.75">
      <c r="C52554" s="101"/>
    </row>
    <row r="52555" spans="3:3" ht="12.75">
      <c r="C52555" s="101"/>
    </row>
    <row r="52556" spans="3:3" ht="12.75">
      <c r="C52556" s="101"/>
    </row>
    <row r="52557" spans="3:3" ht="12.75">
      <c r="C52557" s="101"/>
    </row>
    <row r="52558" spans="3:3" ht="12.75">
      <c r="C52558" s="101"/>
    </row>
    <row r="52559" spans="3:3" ht="12.75">
      <c r="C52559" s="101"/>
    </row>
    <row r="52560" spans="3:3" ht="12.75">
      <c r="C52560" s="101"/>
    </row>
    <row r="52561" spans="3:3" ht="12.75">
      <c r="C52561" s="101"/>
    </row>
    <row r="52562" spans="3:3" ht="12.75">
      <c r="C52562" s="101"/>
    </row>
    <row r="52563" spans="3:3" ht="12.75">
      <c r="C52563" s="101"/>
    </row>
    <row r="52564" spans="3:3" ht="12.75">
      <c r="C52564" s="101"/>
    </row>
    <row r="52565" spans="3:3" ht="12.75">
      <c r="C52565" s="101"/>
    </row>
    <row r="52566" spans="3:3" ht="12.75">
      <c r="C52566" s="101"/>
    </row>
    <row r="52567" spans="3:3" ht="12.75">
      <c r="C52567" s="101"/>
    </row>
    <row r="52568" spans="3:3" ht="12.75">
      <c r="C52568" s="101"/>
    </row>
    <row r="52569" spans="3:3" ht="12.75">
      <c r="C52569" s="101"/>
    </row>
    <row r="52570" spans="3:3" ht="12.75">
      <c r="C52570" s="101"/>
    </row>
    <row r="52571" spans="3:3" ht="12.75">
      <c r="C52571" s="101"/>
    </row>
    <row r="52572" spans="3:3" ht="12.75">
      <c r="C52572" s="101"/>
    </row>
    <row r="52573" spans="3:3" ht="12.75">
      <c r="C52573" s="101"/>
    </row>
    <row r="52574" spans="3:3" ht="12.75">
      <c r="C52574" s="101"/>
    </row>
    <row r="52575" spans="3:3" ht="12.75">
      <c r="C52575" s="101"/>
    </row>
    <row r="52576" spans="3:3" ht="12.75">
      <c r="C52576" s="101"/>
    </row>
    <row r="52577" spans="3:3" ht="12.75">
      <c r="C52577" s="101"/>
    </row>
    <row r="52578" spans="3:3" ht="12.75">
      <c r="C52578" s="101"/>
    </row>
    <row r="52579" spans="3:3" ht="12.75">
      <c r="C52579" s="101"/>
    </row>
    <row r="52580" spans="3:3" ht="12.75">
      <c r="C52580" s="101"/>
    </row>
    <row r="52581" spans="3:3" ht="12.75">
      <c r="C52581" s="101"/>
    </row>
    <row r="52582" spans="3:3" ht="12.75">
      <c r="C52582" s="101"/>
    </row>
    <row r="52583" spans="3:3" ht="12.75">
      <c r="C52583" s="101"/>
    </row>
    <row r="52584" spans="3:3" ht="12.75">
      <c r="C52584" s="101"/>
    </row>
    <row r="52585" spans="3:3" ht="12.75">
      <c r="C52585" s="101"/>
    </row>
    <row r="52586" spans="3:3" ht="12.75">
      <c r="C52586" s="101"/>
    </row>
    <row r="52587" spans="3:3" ht="12.75">
      <c r="C52587" s="101"/>
    </row>
    <row r="52588" spans="3:3" ht="12.75">
      <c r="C52588" s="101"/>
    </row>
    <row r="52589" spans="3:3" ht="12.75">
      <c r="C52589" s="101"/>
    </row>
    <row r="52590" spans="3:3" ht="12.75">
      <c r="C52590" s="101"/>
    </row>
    <row r="52591" spans="3:3" ht="12.75">
      <c r="C52591" s="101"/>
    </row>
    <row r="52592" spans="3:3" ht="12.75">
      <c r="C52592" s="101"/>
    </row>
    <row r="52593" spans="3:3" ht="12.75">
      <c r="C52593" s="101"/>
    </row>
    <row r="52594" spans="3:3" ht="12.75">
      <c r="C52594" s="101"/>
    </row>
    <row r="52595" spans="3:3" ht="12.75">
      <c r="C52595" s="101"/>
    </row>
    <row r="52596" spans="3:3" ht="12.75">
      <c r="C52596" s="101"/>
    </row>
    <row r="52597" spans="3:3" ht="12.75">
      <c r="C52597" s="101"/>
    </row>
    <row r="52598" spans="3:3" ht="12.75">
      <c r="C52598" s="101"/>
    </row>
    <row r="52599" spans="3:3" ht="12.75">
      <c r="C52599" s="101"/>
    </row>
    <row r="52600" spans="3:3" ht="12.75">
      <c r="C52600" s="101"/>
    </row>
    <row r="52601" spans="3:3" ht="12.75">
      <c r="C52601" s="101"/>
    </row>
    <row r="52602" spans="3:3" ht="12.75">
      <c r="C52602" s="101"/>
    </row>
    <row r="52603" spans="3:3" ht="12.75">
      <c r="C52603" s="101"/>
    </row>
    <row r="52604" spans="3:3" ht="12.75">
      <c r="C52604" s="101"/>
    </row>
    <row r="52605" spans="3:3" ht="12.75">
      <c r="C52605" s="101"/>
    </row>
    <row r="52606" spans="3:3" ht="12.75">
      <c r="C52606" s="101"/>
    </row>
    <row r="52607" spans="3:3" ht="12.75">
      <c r="C52607" s="101"/>
    </row>
    <row r="52608" spans="3:3" ht="12.75">
      <c r="C52608" s="101"/>
    </row>
    <row r="52609" spans="3:3" ht="12.75">
      <c r="C52609" s="101"/>
    </row>
    <row r="52610" spans="3:3" ht="12.75">
      <c r="C52610" s="101"/>
    </row>
    <row r="52611" spans="3:3" ht="12.75">
      <c r="C52611" s="101"/>
    </row>
    <row r="52612" spans="3:3" ht="12.75">
      <c r="C52612" s="101"/>
    </row>
    <row r="52613" spans="3:3" ht="12.75">
      <c r="C52613" s="101"/>
    </row>
    <row r="52614" spans="3:3" ht="12.75">
      <c r="C52614" s="101"/>
    </row>
    <row r="52615" spans="3:3" ht="12.75">
      <c r="C52615" s="101"/>
    </row>
    <row r="52616" spans="3:3" ht="12.75">
      <c r="C52616" s="101"/>
    </row>
    <row r="52617" spans="3:3" ht="12.75">
      <c r="C52617" s="101"/>
    </row>
    <row r="52618" spans="3:3" ht="12.75">
      <c r="C52618" s="101"/>
    </row>
    <row r="52619" spans="3:3" ht="12.75">
      <c r="C52619" s="101"/>
    </row>
    <row r="52620" spans="3:3" ht="12.75">
      <c r="C52620" s="101"/>
    </row>
    <row r="52621" spans="3:3" ht="12.75">
      <c r="C52621" s="101"/>
    </row>
    <row r="52622" spans="3:3" ht="12.75">
      <c r="C52622" s="101"/>
    </row>
    <row r="52623" spans="3:3" ht="12.75">
      <c r="C52623" s="101"/>
    </row>
    <row r="52624" spans="3:3" ht="12.75">
      <c r="C52624" s="101"/>
    </row>
    <row r="52625" spans="3:3" ht="12.75">
      <c r="C52625" s="101"/>
    </row>
    <row r="52626" spans="3:3" ht="12.75">
      <c r="C52626" s="101"/>
    </row>
    <row r="52627" spans="3:3" ht="12.75">
      <c r="C52627" s="101"/>
    </row>
    <row r="52628" spans="3:3" ht="12.75">
      <c r="C52628" s="101"/>
    </row>
    <row r="52629" spans="3:3" ht="12.75">
      <c r="C52629" s="101"/>
    </row>
    <row r="52630" spans="3:3" ht="12.75">
      <c r="C52630" s="101"/>
    </row>
    <row r="52631" spans="3:3" ht="12.75">
      <c r="C52631" s="101"/>
    </row>
    <row r="52632" spans="3:3" ht="12.75">
      <c r="C52632" s="101"/>
    </row>
    <row r="52633" spans="3:3" ht="12.75">
      <c r="C52633" s="101"/>
    </row>
    <row r="52634" spans="3:3" ht="12.75">
      <c r="C52634" s="101"/>
    </row>
    <row r="52635" spans="3:3" ht="12.75">
      <c r="C52635" s="101"/>
    </row>
    <row r="52636" spans="3:3" ht="12.75">
      <c r="C52636" s="101"/>
    </row>
    <row r="52637" spans="3:3" ht="12.75">
      <c r="C52637" s="101"/>
    </row>
    <row r="52638" spans="3:3" ht="12.75">
      <c r="C52638" s="101"/>
    </row>
    <row r="52639" spans="3:3" ht="12.75">
      <c r="C52639" s="101"/>
    </row>
    <row r="52640" spans="3:3" ht="12.75">
      <c r="C52640" s="101"/>
    </row>
    <row r="52641" spans="3:3" ht="12.75">
      <c r="C52641" s="101"/>
    </row>
    <row r="52642" spans="3:3" ht="12.75">
      <c r="C52642" s="101"/>
    </row>
    <row r="52643" spans="3:3" ht="12.75">
      <c r="C52643" s="101"/>
    </row>
    <row r="52644" spans="3:3" ht="12.75">
      <c r="C52644" s="101"/>
    </row>
    <row r="52645" spans="3:3" ht="12.75">
      <c r="C52645" s="101"/>
    </row>
    <row r="52646" spans="3:3" ht="12.75">
      <c r="C52646" s="101"/>
    </row>
    <row r="52647" spans="3:3" ht="12.75">
      <c r="C52647" s="101"/>
    </row>
    <row r="52648" spans="3:3" ht="12.75">
      <c r="C52648" s="101"/>
    </row>
    <row r="52649" spans="3:3" ht="12.75">
      <c r="C52649" s="101"/>
    </row>
    <row r="52650" spans="3:3" ht="12.75">
      <c r="C52650" s="101"/>
    </row>
    <row r="52651" spans="3:3" ht="12.75">
      <c r="C52651" s="101"/>
    </row>
    <row r="52652" spans="3:3" ht="12.75">
      <c r="C52652" s="101"/>
    </row>
    <row r="52653" spans="3:3" ht="12.75">
      <c r="C52653" s="101"/>
    </row>
    <row r="52654" spans="3:3" ht="12.75">
      <c r="C52654" s="101"/>
    </row>
    <row r="52655" spans="3:3" ht="12.75">
      <c r="C52655" s="101"/>
    </row>
    <row r="52656" spans="3:3" ht="12.75">
      <c r="C52656" s="101"/>
    </row>
    <row r="52657" spans="3:3" ht="12.75">
      <c r="C52657" s="101"/>
    </row>
    <row r="52658" spans="3:3" ht="12.75">
      <c r="C52658" s="101"/>
    </row>
    <row r="52659" spans="3:3" ht="12.75">
      <c r="C52659" s="101"/>
    </row>
    <row r="52660" spans="3:3" ht="12.75">
      <c r="C52660" s="101"/>
    </row>
    <row r="52661" spans="3:3" ht="12.75">
      <c r="C52661" s="101"/>
    </row>
    <row r="52662" spans="3:3" ht="12.75">
      <c r="C52662" s="101"/>
    </row>
    <row r="52663" spans="3:3" ht="12.75">
      <c r="C52663" s="101"/>
    </row>
    <row r="52664" spans="3:3" ht="12.75">
      <c r="C52664" s="101"/>
    </row>
    <row r="52665" spans="3:3" ht="12.75">
      <c r="C52665" s="101"/>
    </row>
    <row r="52666" spans="3:3" ht="12.75">
      <c r="C52666" s="101"/>
    </row>
    <row r="52667" spans="3:3" ht="12.75">
      <c r="C52667" s="101"/>
    </row>
    <row r="52668" spans="3:3" ht="12.75">
      <c r="C52668" s="101"/>
    </row>
    <row r="52669" spans="3:3" ht="12.75">
      <c r="C52669" s="101"/>
    </row>
    <row r="52670" spans="3:3" ht="12.75">
      <c r="C52670" s="101"/>
    </row>
    <row r="52671" spans="3:3" ht="12.75">
      <c r="C52671" s="101"/>
    </row>
    <row r="52672" spans="3:3" ht="12.75">
      <c r="C52672" s="101"/>
    </row>
    <row r="52673" spans="3:3" ht="12.75">
      <c r="C52673" s="101"/>
    </row>
    <row r="52674" spans="3:3" ht="12.75">
      <c r="C52674" s="101"/>
    </row>
    <row r="52675" spans="3:3" ht="12.75">
      <c r="C52675" s="101"/>
    </row>
    <row r="52676" spans="3:3" ht="12.75">
      <c r="C52676" s="101"/>
    </row>
    <row r="52677" spans="3:3" ht="12.75">
      <c r="C52677" s="101"/>
    </row>
    <row r="52678" spans="3:3" ht="12.75">
      <c r="C52678" s="101"/>
    </row>
    <row r="52679" spans="3:3" ht="12.75">
      <c r="C52679" s="101"/>
    </row>
    <row r="52680" spans="3:3" ht="12.75">
      <c r="C52680" s="101"/>
    </row>
    <row r="52681" spans="3:3" ht="12.75">
      <c r="C52681" s="101"/>
    </row>
    <row r="52682" spans="3:3" ht="12.75">
      <c r="C52682" s="101"/>
    </row>
    <row r="52683" spans="3:3" ht="12.75">
      <c r="C52683" s="101"/>
    </row>
    <row r="52684" spans="3:3" ht="12.75">
      <c r="C52684" s="101"/>
    </row>
    <row r="52685" spans="3:3" ht="12.75">
      <c r="C52685" s="101"/>
    </row>
    <row r="52686" spans="3:3" ht="12.75">
      <c r="C52686" s="101"/>
    </row>
    <row r="52687" spans="3:3" ht="12.75">
      <c r="C52687" s="101"/>
    </row>
    <row r="52688" spans="3:3" ht="12.75">
      <c r="C52688" s="101"/>
    </row>
    <row r="52689" spans="3:3" ht="12.75">
      <c r="C52689" s="101"/>
    </row>
    <row r="52690" spans="3:3" ht="12.75">
      <c r="C52690" s="101"/>
    </row>
    <row r="52691" spans="3:3" ht="12.75">
      <c r="C52691" s="101"/>
    </row>
    <row r="52692" spans="3:3" ht="12.75">
      <c r="C52692" s="101"/>
    </row>
    <row r="52693" spans="3:3" ht="12.75">
      <c r="C52693" s="101"/>
    </row>
    <row r="52694" spans="3:3" ht="12.75">
      <c r="C52694" s="101"/>
    </row>
    <row r="52695" spans="3:3" ht="12.75">
      <c r="C52695" s="101"/>
    </row>
    <row r="52696" spans="3:3" ht="12.75">
      <c r="C52696" s="101"/>
    </row>
    <row r="52697" spans="3:3" ht="12.75">
      <c r="C52697" s="101"/>
    </row>
    <row r="52698" spans="3:3" ht="12.75">
      <c r="C52698" s="101"/>
    </row>
    <row r="52699" spans="3:3" ht="12.75">
      <c r="C52699" s="101"/>
    </row>
    <row r="52700" spans="3:3" ht="12.75">
      <c r="C52700" s="101"/>
    </row>
    <row r="52701" spans="3:3" ht="12.75">
      <c r="C52701" s="101"/>
    </row>
    <row r="52702" spans="3:3" ht="12.75">
      <c r="C52702" s="101"/>
    </row>
    <row r="52703" spans="3:3" ht="12.75">
      <c r="C52703" s="101"/>
    </row>
    <row r="52704" spans="3:3" ht="12.75">
      <c r="C52704" s="101"/>
    </row>
    <row r="52705" spans="3:3" ht="12.75">
      <c r="C52705" s="101"/>
    </row>
    <row r="52706" spans="3:3" ht="12.75">
      <c r="C52706" s="101"/>
    </row>
    <row r="52707" spans="3:3" ht="12.75">
      <c r="C52707" s="101"/>
    </row>
    <row r="52708" spans="3:3" ht="12.75">
      <c r="C52708" s="101"/>
    </row>
    <row r="52709" spans="3:3" ht="12.75">
      <c r="C52709" s="101"/>
    </row>
    <row r="52710" spans="3:3" ht="12.75">
      <c r="C52710" s="101"/>
    </row>
    <row r="52711" spans="3:3" ht="12.75">
      <c r="C52711" s="101"/>
    </row>
    <row r="52712" spans="3:3" ht="12.75">
      <c r="C52712" s="101"/>
    </row>
    <row r="52713" spans="3:3" ht="12.75">
      <c r="C52713" s="101"/>
    </row>
    <row r="52714" spans="3:3" ht="12.75">
      <c r="C52714" s="101"/>
    </row>
    <row r="52715" spans="3:3" ht="12.75">
      <c r="C52715" s="101"/>
    </row>
    <row r="52716" spans="3:3" ht="12.75">
      <c r="C52716" s="101"/>
    </row>
    <row r="52717" spans="3:3" ht="12.75">
      <c r="C52717" s="101"/>
    </row>
    <row r="52718" spans="3:3" ht="12.75">
      <c r="C52718" s="101"/>
    </row>
    <row r="52719" spans="3:3" ht="12.75">
      <c r="C52719" s="101"/>
    </row>
    <row r="52720" spans="3:3" ht="12.75">
      <c r="C52720" s="101"/>
    </row>
    <row r="52721" spans="3:3" ht="12.75">
      <c r="C52721" s="101"/>
    </row>
    <row r="52722" spans="3:3" ht="12.75">
      <c r="C52722" s="101"/>
    </row>
    <row r="52723" spans="3:3" ht="12.75">
      <c r="C52723" s="101"/>
    </row>
    <row r="52724" spans="3:3" ht="12.75">
      <c r="C52724" s="101"/>
    </row>
    <row r="52725" spans="3:3" ht="12.75">
      <c r="C52725" s="101"/>
    </row>
    <row r="52726" spans="3:3" ht="12.75">
      <c r="C52726" s="101"/>
    </row>
    <row r="52727" spans="3:3" ht="12.75">
      <c r="C52727" s="101"/>
    </row>
    <row r="52728" spans="3:3" ht="12.75">
      <c r="C52728" s="101"/>
    </row>
    <row r="52729" spans="3:3" ht="12.75">
      <c r="C52729" s="101"/>
    </row>
    <row r="52730" spans="3:3" ht="12.75">
      <c r="C52730" s="101"/>
    </row>
    <row r="52731" spans="3:3" ht="12.75">
      <c r="C52731" s="101"/>
    </row>
    <row r="52732" spans="3:3" ht="12.75">
      <c r="C52732" s="101"/>
    </row>
    <row r="52733" spans="3:3" ht="12.75">
      <c r="C52733" s="101"/>
    </row>
    <row r="52734" spans="3:3" ht="12.75">
      <c r="C52734" s="101"/>
    </row>
    <row r="52735" spans="3:3" ht="12.75">
      <c r="C52735" s="101"/>
    </row>
    <row r="52736" spans="3:3" ht="12.75">
      <c r="C52736" s="101"/>
    </row>
    <row r="52737" spans="3:3" ht="12.75">
      <c r="C52737" s="101"/>
    </row>
    <row r="52738" spans="3:3" ht="12.75">
      <c r="C52738" s="101"/>
    </row>
    <row r="52739" spans="3:3" ht="12.75">
      <c r="C52739" s="101"/>
    </row>
    <row r="52740" spans="3:3" ht="12.75">
      <c r="C52740" s="101"/>
    </row>
    <row r="52741" spans="3:3" ht="12.75">
      <c r="C52741" s="101"/>
    </row>
    <row r="52742" spans="3:3" ht="12.75">
      <c r="C52742" s="101"/>
    </row>
    <row r="52743" spans="3:3" ht="12.75">
      <c r="C52743" s="101"/>
    </row>
    <row r="52744" spans="3:3" ht="12.75">
      <c r="C52744" s="101"/>
    </row>
    <row r="52745" spans="3:3" ht="12.75">
      <c r="C52745" s="101"/>
    </row>
    <row r="52746" spans="3:3" ht="12.75">
      <c r="C52746" s="101"/>
    </row>
    <row r="52747" spans="3:3" ht="12.75">
      <c r="C52747" s="101"/>
    </row>
    <row r="52748" spans="3:3" ht="12.75">
      <c r="C52748" s="101"/>
    </row>
    <row r="52749" spans="3:3" ht="12.75">
      <c r="C52749" s="101"/>
    </row>
    <row r="52750" spans="3:3" ht="12.75">
      <c r="C52750" s="101"/>
    </row>
    <row r="52751" spans="3:3" ht="12.75">
      <c r="C52751" s="101"/>
    </row>
    <row r="52752" spans="3:3" ht="12.75">
      <c r="C52752" s="101"/>
    </row>
    <row r="52753" spans="3:3" ht="12.75">
      <c r="C52753" s="101"/>
    </row>
    <row r="52754" spans="3:3" ht="12.75">
      <c r="C52754" s="101"/>
    </row>
    <row r="52755" spans="3:3" ht="12.75">
      <c r="C52755" s="101"/>
    </row>
    <row r="52756" spans="3:3" ht="12.75">
      <c r="C52756" s="101"/>
    </row>
    <row r="52757" spans="3:3" ht="12.75">
      <c r="C52757" s="101"/>
    </row>
    <row r="52758" spans="3:3" ht="12.75">
      <c r="C52758" s="101"/>
    </row>
    <row r="52759" spans="3:3" ht="12.75">
      <c r="C52759" s="101"/>
    </row>
    <row r="52760" spans="3:3" ht="12.75">
      <c r="C52760" s="101"/>
    </row>
    <row r="52761" spans="3:3" ht="12.75">
      <c r="C52761" s="101"/>
    </row>
    <row r="52762" spans="3:3" ht="12.75">
      <c r="C52762" s="101"/>
    </row>
    <row r="52763" spans="3:3" ht="12.75">
      <c r="C52763" s="101"/>
    </row>
    <row r="52764" spans="3:3" ht="12.75">
      <c r="C52764" s="101"/>
    </row>
    <row r="52765" spans="3:3" ht="12.75">
      <c r="C52765" s="101"/>
    </row>
    <row r="52766" spans="3:3" ht="12.75">
      <c r="C52766" s="101"/>
    </row>
    <row r="52767" spans="3:3" ht="12.75">
      <c r="C52767" s="101"/>
    </row>
    <row r="52768" spans="3:3" ht="12.75">
      <c r="C52768" s="101"/>
    </row>
    <row r="52769" spans="3:3" ht="12.75">
      <c r="C52769" s="101"/>
    </row>
    <row r="52770" spans="3:3" ht="12.75">
      <c r="C52770" s="101"/>
    </row>
    <row r="52771" spans="3:3" ht="12.75">
      <c r="C52771" s="101"/>
    </row>
    <row r="52772" spans="3:3" ht="12.75">
      <c r="C52772" s="101"/>
    </row>
    <row r="52773" spans="3:3" ht="12.75">
      <c r="C52773" s="101"/>
    </row>
    <row r="52774" spans="3:3" ht="12.75">
      <c r="C52774" s="101"/>
    </row>
    <row r="52775" spans="3:3" ht="12.75">
      <c r="C52775" s="101"/>
    </row>
    <row r="52776" spans="3:3" ht="12.75">
      <c r="C52776" s="101"/>
    </row>
    <row r="52777" spans="3:3" ht="12.75">
      <c r="C52777" s="101"/>
    </row>
    <row r="52778" spans="3:3" ht="12.75">
      <c r="C52778" s="101"/>
    </row>
    <row r="52779" spans="3:3" ht="12.75">
      <c r="C52779" s="101"/>
    </row>
    <row r="52780" spans="3:3" ht="12.75">
      <c r="C52780" s="101"/>
    </row>
    <row r="52781" spans="3:3" ht="12.75">
      <c r="C52781" s="101"/>
    </row>
    <row r="52782" spans="3:3" ht="12.75">
      <c r="C52782" s="101"/>
    </row>
    <row r="52783" spans="3:3" ht="12.75">
      <c r="C52783" s="101"/>
    </row>
    <row r="52784" spans="3:3" ht="12.75">
      <c r="C52784" s="101"/>
    </row>
    <row r="52785" spans="3:3" ht="12.75">
      <c r="C52785" s="101"/>
    </row>
    <row r="52786" spans="3:3" ht="12.75">
      <c r="C52786" s="101"/>
    </row>
    <row r="52787" spans="3:3" ht="12.75">
      <c r="C52787" s="101"/>
    </row>
    <row r="52788" spans="3:3" ht="12.75">
      <c r="C52788" s="101"/>
    </row>
    <row r="52789" spans="3:3" ht="12.75">
      <c r="C52789" s="101"/>
    </row>
    <row r="52790" spans="3:3" ht="12.75">
      <c r="C52790" s="101"/>
    </row>
    <row r="52791" spans="3:3" ht="12.75">
      <c r="C52791" s="101"/>
    </row>
    <row r="52792" spans="3:3" ht="12.75">
      <c r="C52792" s="101"/>
    </row>
    <row r="52793" spans="3:3" ht="12.75">
      <c r="C52793" s="101"/>
    </row>
    <row r="52794" spans="3:3" ht="12.75">
      <c r="C52794" s="101"/>
    </row>
    <row r="52795" spans="3:3" ht="12.75">
      <c r="C52795" s="101"/>
    </row>
    <row r="52796" spans="3:3" ht="12.75">
      <c r="C52796" s="101"/>
    </row>
    <row r="52797" spans="3:3" ht="12.75">
      <c r="C52797" s="101"/>
    </row>
    <row r="52798" spans="3:3" ht="12.75">
      <c r="C52798" s="101"/>
    </row>
    <row r="52799" spans="3:3" ht="12.75">
      <c r="C52799" s="101"/>
    </row>
    <row r="52800" spans="3:3" ht="12.75">
      <c r="C52800" s="101"/>
    </row>
    <row r="52801" spans="3:3" ht="12.75">
      <c r="C52801" s="101"/>
    </row>
    <row r="52802" spans="3:3" ht="12.75">
      <c r="C52802" s="101"/>
    </row>
    <row r="52803" spans="3:3" ht="12.75">
      <c r="C52803" s="101"/>
    </row>
    <row r="52804" spans="3:3" ht="12.75">
      <c r="C52804" s="101"/>
    </row>
    <row r="52805" spans="3:3" ht="12.75">
      <c r="C52805" s="101"/>
    </row>
    <row r="52806" spans="3:3" ht="12.75">
      <c r="C52806" s="101"/>
    </row>
    <row r="52807" spans="3:3" ht="12.75">
      <c r="C52807" s="101"/>
    </row>
    <row r="52808" spans="3:3" ht="12.75">
      <c r="C52808" s="101"/>
    </row>
    <row r="52809" spans="3:3" ht="12.75">
      <c r="C52809" s="101"/>
    </row>
    <row r="52810" spans="3:3" ht="12.75">
      <c r="C52810" s="101"/>
    </row>
    <row r="52811" spans="3:3" ht="12.75">
      <c r="C52811" s="101"/>
    </row>
    <row r="52812" spans="3:3" ht="12.75">
      <c r="C52812" s="101"/>
    </row>
    <row r="52813" spans="3:3" ht="12.75">
      <c r="C52813" s="101"/>
    </row>
    <row r="52814" spans="3:3" ht="12.75">
      <c r="C52814" s="101"/>
    </row>
    <row r="52815" spans="3:3" ht="12.75">
      <c r="C52815" s="101"/>
    </row>
    <row r="52816" spans="3:3" ht="12.75">
      <c r="C52816" s="101"/>
    </row>
    <row r="52817" spans="3:3" ht="12.75">
      <c r="C52817" s="101"/>
    </row>
    <row r="52818" spans="3:3" ht="12.75">
      <c r="C52818" s="101"/>
    </row>
    <row r="52819" spans="3:3" ht="12.75">
      <c r="C52819" s="101"/>
    </row>
    <row r="52820" spans="3:3" ht="12.75">
      <c r="C52820" s="101"/>
    </row>
    <row r="52821" spans="3:3" ht="12.75">
      <c r="C52821" s="101"/>
    </row>
    <row r="52822" spans="3:3" ht="12.75">
      <c r="C52822" s="101"/>
    </row>
    <row r="52823" spans="3:3" ht="12.75">
      <c r="C52823" s="101"/>
    </row>
    <row r="52824" spans="3:3" ht="12.75">
      <c r="C52824" s="101"/>
    </row>
    <row r="52825" spans="3:3" ht="12.75">
      <c r="C52825" s="101"/>
    </row>
    <row r="52826" spans="3:3" ht="12.75">
      <c r="C52826" s="101"/>
    </row>
    <row r="52827" spans="3:3" ht="12.75">
      <c r="C52827" s="101"/>
    </row>
    <row r="52828" spans="3:3" ht="12.75">
      <c r="C52828" s="101"/>
    </row>
    <row r="52829" spans="3:3" ht="12.75">
      <c r="C52829" s="101"/>
    </row>
    <row r="52830" spans="3:3" ht="12.75">
      <c r="C52830" s="101"/>
    </row>
    <row r="52831" spans="3:3" ht="12.75">
      <c r="C52831" s="101"/>
    </row>
    <row r="52832" spans="3:3" ht="12.75">
      <c r="C52832" s="101"/>
    </row>
    <row r="52833" spans="3:3" ht="12.75">
      <c r="C52833" s="101"/>
    </row>
    <row r="52834" spans="3:3" ht="12.75">
      <c r="C52834" s="101"/>
    </row>
    <row r="52835" spans="3:3" ht="12.75">
      <c r="C52835" s="101"/>
    </row>
    <row r="52836" spans="3:3" ht="12.75">
      <c r="C52836" s="101"/>
    </row>
    <row r="52837" spans="3:3" ht="12.75">
      <c r="C52837" s="101"/>
    </row>
    <row r="52838" spans="3:3" ht="12.75">
      <c r="C52838" s="101"/>
    </row>
    <row r="52839" spans="3:3" ht="12.75">
      <c r="C52839" s="101"/>
    </row>
    <row r="52840" spans="3:3" ht="12.75">
      <c r="C52840" s="101"/>
    </row>
    <row r="52841" spans="3:3" ht="12.75">
      <c r="C52841" s="101"/>
    </row>
    <row r="52842" spans="3:3" ht="12.75">
      <c r="C52842" s="101"/>
    </row>
    <row r="52843" spans="3:3" ht="12.75">
      <c r="C52843" s="101"/>
    </row>
    <row r="52844" spans="3:3" ht="12.75">
      <c r="C52844" s="101"/>
    </row>
    <row r="52845" spans="3:3" ht="12.75">
      <c r="C52845" s="101"/>
    </row>
    <row r="52846" spans="3:3" ht="12.75">
      <c r="C52846" s="101"/>
    </row>
    <row r="52847" spans="3:3" ht="12.75">
      <c r="C52847" s="101"/>
    </row>
    <row r="52848" spans="3:3" ht="12.75">
      <c r="C52848" s="101"/>
    </row>
    <row r="52849" spans="3:3" ht="12.75">
      <c r="C52849" s="101"/>
    </row>
    <row r="52850" spans="3:3" ht="12.75">
      <c r="C52850" s="101"/>
    </row>
    <row r="52851" spans="3:3" ht="12.75">
      <c r="C52851" s="101"/>
    </row>
    <row r="52852" spans="3:3" ht="12.75">
      <c r="C52852" s="101"/>
    </row>
    <row r="52853" spans="3:3" ht="12.75">
      <c r="C52853" s="101"/>
    </row>
    <row r="52854" spans="3:3" ht="12.75">
      <c r="C52854" s="101"/>
    </row>
    <row r="52855" spans="3:3" ht="12.75">
      <c r="C52855" s="101"/>
    </row>
    <row r="52856" spans="3:3" ht="12.75">
      <c r="C52856" s="101"/>
    </row>
    <row r="52857" spans="3:3" ht="12.75">
      <c r="C52857" s="101"/>
    </row>
    <row r="52858" spans="3:3" ht="12.75">
      <c r="C52858" s="101"/>
    </row>
    <row r="52859" spans="3:3" ht="12.75">
      <c r="C52859" s="101"/>
    </row>
    <row r="52860" spans="3:3" ht="12.75">
      <c r="C52860" s="101"/>
    </row>
    <row r="52861" spans="3:3" ht="12.75">
      <c r="C52861" s="101"/>
    </row>
    <row r="52862" spans="3:3" ht="12.75">
      <c r="C52862" s="101"/>
    </row>
    <row r="52863" spans="3:3" ht="12.75">
      <c r="C52863" s="101"/>
    </row>
    <row r="52864" spans="3:3" ht="12.75">
      <c r="C52864" s="101"/>
    </row>
    <row r="52865" spans="3:3" ht="12.75">
      <c r="C52865" s="101"/>
    </row>
    <row r="52866" spans="3:3" ht="12.75">
      <c r="C52866" s="101"/>
    </row>
    <row r="52867" spans="3:3" ht="12.75">
      <c r="C52867" s="101"/>
    </row>
    <row r="52868" spans="3:3" ht="12.75">
      <c r="C52868" s="101"/>
    </row>
    <row r="52869" spans="3:3" ht="12.75">
      <c r="C52869" s="101"/>
    </row>
    <row r="52870" spans="3:3" ht="12.75">
      <c r="C52870" s="101"/>
    </row>
    <row r="52871" spans="3:3" ht="12.75">
      <c r="C52871" s="101"/>
    </row>
    <row r="52872" spans="3:3" ht="12.75">
      <c r="C52872" s="101"/>
    </row>
    <row r="52873" spans="3:3" ht="12.75">
      <c r="C52873" s="101"/>
    </row>
    <row r="52874" spans="3:3" ht="12.75">
      <c r="C52874" s="101"/>
    </row>
    <row r="52875" spans="3:3" ht="12.75">
      <c r="C52875" s="101"/>
    </row>
    <row r="52876" spans="3:3" ht="12.75">
      <c r="C52876" s="101"/>
    </row>
    <row r="52877" spans="3:3" ht="12.75">
      <c r="C52877" s="101"/>
    </row>
    <row r="52878" spans="3:3" ht="12.75">
      <c r="C52878" s="101"/>
    </row>
    <row r="52879" spans="3:3" ht="12.75">
      <c r="C52879" s="101"/>
    </row>
    <row r="52880" spans="3:3" ht="12.75">
      <c r="C52880" s="101"/>
    </row>
    <row r="52881" spans="3:3" ht="12.75">
      <c r="C52881" s="101"/>
    </row>
    <row r="52882" spans="3:3" ht="12.75">
      <c r="C52882" s="101"/>
    </row>
    <row r="52883" spans="3:3" ht="12.75">
      <c r="C52883" s="101"/>
    </row>
    <row r="52884" spans="3:3" ht="12.75">
      <c r="C52884" s="101"/>
    </row>
    <row r="52885" spans="3:3" ht="12.75">
      <c r="C52885" s="101"/>
    </row>
    <row r="52886" spans="3:3" ht="12.75">
      <c r="C52886" s="101"/>
    </row>
    <row r="52887" spans="3:3" ht="12.75">
      <c r="C52887" s="101"/>
    </row>
    <row r="52888" spans="3:3" ht="12.75">
      <c r="C52888" s="101"/>
    </row>
    <row r="52889" spans="3:3" ht="12.75">
      <c r="C52889" s="101"/>
    </row>
    <row r="52890" spans="3:3" ht="12.75">
      <c r="C52890" s="101"/>
    </row>
    <row r="52891" spans="3:3" ht="12.75">
      <c r="C52891" s="101"/>
    </row>
    <row r="52892" spans="3:3" ht="12.75">
      <c r="C52892" s="101"/>
    </row>
    <row r="52893" spans="3:3" ht="12.75">
      <c r="C52893" s="101"/>
    </row>
    <row r="52894" spans="3:3" ht="12.75">
      <c r="C52894" s="101"/>
    </row>
    <row r="52895" spans="3:3" ht="12.75">
      <c r="C52895" s="101"/>
    </row>
    <row r="52896" spans="3:3" ht="12.75">
      <c r="C52896" s="101"/>
    </row>
    <row r="52897" spans="3:3" ht="12.75">
      <c r="C52897" s="101"/>
    </row>
    <row r="52898" spans="3:3" ht="12.75">
      <c r="C52898" s="101"/>
    </row>
    <row r="52899" spans="3:3" ht="12.75">
      <c r="C52899" s="101"/>
    </row>
    <row r="52900" spans="3:3" ht="12.75">
      <c r="C52900" s="101"/>
    </row>
    <row r="52901" spans="3:3" ht="12.75">
      <c r="C52901" s="101"/>
    </row>
    <row r="52902" spans="3:3" ht="12.75">
      <c r="C52902" s="101"/>
    </row>
    <row r="52903" spans="3:3" ht="12.75">
      <c r="C52903" s="101"/>
    </row>
    <row r="52904" spans="3:3" ht="12.75">
      <c r="C52904" s="101"/>
    </row>
    <row r="52905" spans="3:3" ht="12.75">
      <c r="C52905" s="101"/>
    </row>
    <row r="52906" spans="3:3" ht="12.75">
      <c r="C52906" s="101"/>
    </row>
    <row r="52907" spans="3:3" ht="12.75">
      <c r="C52907" s="101"/>
    </row>
    <row r="52908" spans="3:3" ht="12.75">
      <c r="C52908" s="101"/>
    </row>
    <row r="52909" spans="3:3" ht="12.75">
      <c r="C52909" s="101"/>
    </row>
    <row r="52910" spans="3:3" ht="12.75">
      <c r="C52910" s="101"/>
    </row>
    <row r="52911" spans="3:3" ht="12.75">
      <c r="C52911" s="101"/>
    </row>
    <row r="52912" spans="3:3" ht="12.75">
      <c r="C52912" s="101"/>
    </row>
    <row r="52913" spans="3:3" ht="12.75">
      <c r="C52913" s="101"/>
    </row>
    <row r="52914" spans="3:3" ht="12.75">
      <c r="C52914" s="101"/>
    </row>
    <row r="52915" spans="3:3" ht="12.75">
      <c r="C52915" s="101"/>
    </row>
    <row r="52916" spans="3:3" ht="12.75">
      <c r="C52916" s="101"/>
    </row>
    <row r="52917" spans="3:3" ht="12.75">
      <c r="C52917" s="101"/>
    </row>
    <row r="52918" spans="3:3" ht="12.75">
      <c r="C52918" s="101"/>
    </row>
    <row r="52919" spans="3:3" ht="12.75">
      <c r="C52919" s="101"/>
    </row>
    <row r="52920" spans="3:3" ht="12.75">
      <c r="C52920" s="101"/>
    </row>
    <row r="52921" spans="3:3" ht="12.75">
      <c r="C52921" s="101"/>
    </row>
    <row r="52922" spans="3:3" ht="12.75">
      <c r="C52922" s="101"/>
    </row>
    <row r="52923" spans="3:3" ht="12.75">
      <c r="C52923" s="101"/>
    </row>
    <row r="52924" spans="3:3" ht="12.75">
      <c r="C52924" s="101"/>
    </row>
    <row r="52925" spans="3:3" ht="12.75">
      <c r="C52925" s="101"/>
    </row>
    <row r="52926" spans="3:3" ht="12.75">
      <c r="C52926" s="101"/>
    </row>
    <row r="52927" spans="3:3" ht="12.75">
      <c r="C52927" s="101"/>
    </row>
    <row r="52928" spans="3:3" ht="12.75">
      <c r="C52928" s="101"/>
    </row>
    <row r="52929" spans="3:3" ht="12.75">
      <c r="C52929" s="101"/>
    </row>
    <row r="52930" spans="3:3" ht="12.75">
      <c r="C52930" s="101"/>
    </row>
    <row r="52931" spans="3:3" ht="12.75">
      <c r="C52931" s="101"/>
    </row>
    <row r="52932" spans="3:3" ht="12.75">
      <c r="C52932" s="101"/>
    </row>
    <row r="52933" spans="3:3" ht="12.75">
      <c r="C52933" s="101"/>
    </row>
    <row r="52934" spans="3:3" ht="12.75">
      <c r="C52934" s="101"/>
    </row>
    <row r="52935" spans="3:3" ht="12.75">
      <c r="C52935" s="101"/>
    </row>
    <row r="52936" spans="3:3" ht="12.75">
      <c r="C52936" s="101"/>
    </row>
    <row r="52937" spans="3:3" ht="12.75">
      <c r="C52937" s="101"/>
    </row>
    <row r="52938" spans="3:3" ht="12.75">
      <c r="C52938" s="101"/>
    </row>
    <row r="52939" spans="3:3" ht="12.75">
      <c r="C52939" s="101"/>
    </row>
    <row r="52940" spans="3:3" ht="12.75">
      <c r="C52940" s="101"/>
    </row>
    <row r="52941" spans="3:3" ht="12.75">
      <c r="C52941" s="101"/>
    </row>
    <row r="52942" spans="3:3" ht="12.75">
      <c r="C52942" s="101"/>
    </row>
    <row r="52943" spans="3:3" ht="12.75">
      <c r="C52943" s="101"/>
    </row>
    <row r="52944" spans="3:3" ht="12.75">
      <c r="C52944" s="101"/>
    </row>
    <row r="52945" spans="3:3" ht="12.75">
      <c r="C52945" s="101"/>
    </row>
    <row r="52946" spans="3:3" ht="12.75">
      <c r="C52946" s="101"/>
    </row>
    <row r="52947" spans="3:3" ht="12.75">
      <c r="C52947" s="101"/>
    </row>
    <row r="52948" spans="3:3" ht="12.75">
      <c r="C52948" s="101"/>
    </row>
    <row r="52949" spans="3:3" ht="12.75">
      <c r="C52949" s="101"/>
    </row>
    <row r="52950" spans="3:3" ht="12.75">
      <c r="C52950" s="101"/>
    </row>
    <row r="52951" spans="3:3" ht="12.75">
      <c r="C52951" s="101"/>
    </row>
    <row r="52952" spans="3:3" ht="12.75">
      <c r="C52952" s="101"/>
    </row>
    <row r="52953" spans="3:3" ht="12.75">
      <c r="C52953" s="101"/>
    </row>
    <row r="52954" spans="3:3" ht="12.75">
      <c r="C52954" s="101"/>
    </row>
    <row r="52955" spans="3:3" ht="12.75">
      <c r="C52955" s="101"/>
    </row>
    <row r="52956" spans="3:3" ht="12.75">
      <c r="C52956" s="101"/>
    </row>
    <row r="52957" spans="3:3" ht="12.75">
      <c r="C52957" s="101"/>
    </row>
    <row r="52958" spans="3:3" ht="12.75">
      <c r="C52958" s="101"/>
    </row>
    <row r="52959" spans="3:3" ht="12.75">
      <c r="C52959" s="101"/>
    </row>
    <row r="52960" spans="3:3" ht="12.75">
      <c r="C52960" s="101"/>
    </row>
    <row r="52961" spans="3:3" ht="12.75">
      <c r="C52961" s="101"/>
    </row>
    <row r="52962" spans="3:3" ht="12.75">
      <c r="C52962" s="101"/>
    </row>
    <row r="52963" spans="3:3" ht="12.75">
      <c r="C52963" s="101"/>
    </row>
    <row r="52964" spans="3:3" ht="12.75">
      <c r="C52964" s="101"/>
    </row>
    <row r="52965" spans="3:3" ht="12.75">
      <c r="C52965" s="101"/>
    </row>
    <row r="52966" spans="3:3" ht="12.75">
      <c r="C52966" s="101"/>
    </row>
    <row r="52967" spans="3:3" ht="12.75">
      <c r="C52967" s="101"/>
    </row>
    <row r="52968" spans="3:3" ht="12.75">
      <c r="C52968" s="101"/>
    </row>
    <row r="52969" spans="3:3" ht="12.75">
      <c r="C52969" s="101"/>
    </row>
    <row r="52970" spans="3:3" ht="12.75">
      <c r="C52970" s="101"/>
    </row>
    <row r="52971" spans="3:3" ht="12.75">
      <c r="C52971" s="101"/>
    </row>
    <row r="52972" spans="3:3" ht="12.75">
      <c r="C52972" s="101"/>
    </row>
    <row r="52973" spans="3:3" ht="12.75">
      <c r="C52973" s="101"/>
    </row>
    <row r="52974" spans="3:3" ht="12.75">
      <c r="C52974" s="101"/>
    </row>
    <row r="52975" spans="3:3" ht="12.75">
      <c r="C52975" s="101"/>
    </row>
    <row r="52976" spans="3:3" ht="12.75">
      <c r="C52976" s="101"/>
    </row>
    <row r="52977" spans="3:3" ht="12.75">
      <c r="C52977" s="101"/>
    </row>
    <row r="52978" spans="3:3" ht="12.75">
      <c r="C52978" s="101"/>
    </row>
    <row r="52979" spans="3:3" ht="12.75">
      <c r="C52979" s="101"/>
    </row>
    <row r="52980" spans="3:3" ht="12.75">
      <c r="C52980" s="101"/>
    </row>
    <row r="52981" spans="3:3" ht="12.75">
      <c r="C52981" s="101"/>
    </row>
    <row r="52982" spans="3:3" ht="12.75">
      <c r="C52982" s="101"/>
    </row>
    <row r="52983" spans="3:3" ht="12.75">
      <c r="C52983" s="101"/>
    </row>
    <row r="52984" spans="3:3" ht="12.75">
      <c r="C52984" s="101"/>
    </row>
    <row r="52985" spans="3:3" ht="12.75">
      <c r="C52985" s="101"/>
    </row>
    <row r="52986" spans="3:3" ht="12.75">
      <c r="C52986" s="101"/>
    </row>
    <row r="52987" spans="3:3" ht="12.75">
      <c r="C52987" s="101"/>
    </row>
    <row r="52988" spans="3:3" ht="12.75">
      <c r="C52988" s="101"/>
    </row>
    <row r="52989" spans="3:3" ht="12.75">
      <c r="C52989" s="101"/>
    </row>
    <row r="52990" spans="3:3" ht="12.75">
      <c r="C52990" s="101"/>
    </row>
    <row r="52991" spans="3:3" ht="12.75">
      <c r="C52991" s="101"/>
    </row>
    <row r="52992" spans="3:3" ht="12.75">
      <c r="C52992" s="101"/>
    </row>
    <row r="52993" spans="3:3" ht="12.75">
      <c r="C52993" s="101"/>
    </row>
    <row r="52994" spans="3:3" ht="12.75">
      <c r="C52994" s="101"/>
    </row>
    <row r="52995" spans="3:3" ht="12.75">
      <c r="C52995" s="101"/>
    </row>
    <row r="52996" spans="3:3" ht="12.75">
      <c r="C52996" s="101"/>
    </row>
    <row r="52997" spans="3:3" ht="12.75">
      <c r="C52997" s="101"/>
    </row>
    <row r="52998" spans="3:3" ht="12.75">
      <c r="C52998" s="101"/>
    </row>
    <row r="52999" spans="3:3" ht="12.75">
      <c r="C52999" s="101"/>
    </row>
    <row r="53000" spans="3:3" ht="12.75">
      <c r="C53000" s="101"/>
    </row>
    <row r="53001" spans="3:3" ht="12.75">
      <c r="C53001" s="101"/>
    </row>
    <row r="53002" spans="3:3" ht="12.75">
      <c r="C53002" s="101"/>
    </row>
    <row r="53003" spans="3:3" ht="12.75">
      <c r="C53003" s="101"/>
    </row>
    <row r="53004" spans="3:3" ht="12.75">
      <c r="C53004" s="101"/>
    </row>
    <row r="53005" spans="3:3" ht="12.75">
      <c r="C53005" s="101"/>
    </row>
    <row r="53006" spans="3:3" ht="12.75">
      <c r="C53006" s="101"/>
    </row>
    <row r="53007" spans="3:3" ht="12.75">
      <c r="C53007" s="101"/>
    </row>
    <row r="53008" spans="3:3" ht="12.75">
      <c r="C53008" s="101"/>
    </row>
    <row r="53009" spans="3:3" ht="12.75">
      <c r="C53009" s="101"/>
    </row>
    <row r="53010" spans="3:3" ht="12.75">
      <c r="C53010" s="101"/>
    </row>
    <row r="53011" spans="3:3" ht="12.75">
      <c r="C53011" s="101"/>
    </row>
    <row r="53012" spans="3:3" ht="12.75">
      <c r="C53012" s="101"/>
    </row>
    <row r="53013" spans="3:3" ht="12.75">
      <c r="C53013" s="101"/>
    </row>
    <row r="53014" spans="3:3" ht="12.75">
      <c r="C53014" s="101"/>
    </row>
    <row r="53015" spans="3:3" ht="12.75">
      <c r="C53015" s="101"/>
    </row>
    <row r="53016" spans="3:3" ht="12.75">
      <c r="C53016" s="101"/>
    </row>
    <row r="53017" spans="3:3" ht="12.75">
      <c r="C53017" s="101"/>
    </row>
    <row r="53018" spans="3:3" ht="12.75">
      <c r="C53018" s="101"/>
    </row>
    <row r="53019" spans="3:3" ht="12.75">
      <c r="C53019" s="101"/>
    </row>
    <row r="53020" spans="3:3" ht="12.75">
      <c r="C53020" s="101"/>
    </row>
    <row r="53021" spans="3:3" ht="12.75">
      <c r="C53021" s="101"/>
    </row>
    <row r="53022" spans="3:3" ht="12.75">
      <c r="C53022" s="101"/>
    </row>
    <row r="53023" spans="3:3" ht="12.75">
      <c r="C53023" s="101"/>
    </row>
    <row r="53024" spans="3:3" ht="12.75">
      <c r="C53024" s="101"/>
    </row>
    <row r="53025" spans="3:3" ht="12.75">
      <c r="C53025" s="101"/>
    </row>
    <row r="53026" spans="3:3" ht="12.75">
      <c r="C53026" s="101"/>
    </row>
    <row r="53027" spans="3:3" ht="12.75">
      <c r="C53027" s="101"/>
    </row>
    <row r="53028" spans="3:3" ht="12.75">
      <c r="C53028" s="101"/>
    </row>
    <row r="53029" spans="3:3" ht="12.75">
      <c r="C53029" s="101"/>
    </row>
    <row r="53030" spans="3:3" ht="12.75">
      <c r="C53030" s="101"/>
    </row>
    <row r="53031" spans="3:3" ht="12.75">
      <c r="C53031" s="101"/>
    </row>
    <row r="53032" spans="3:3" ht="12.75">
      <c r="C53032" s="101"/>
    </row>
    <row r="53033" spans="3:3" ht="12.75">
      <c r="C53033" s="101"/>
    </row>
    <row r="53034" spans="3:3" ht="12.75">
      <c r="C53034" s="101"/>
    </row>
    <row r="53035" spans="3:3" ht="12.75">
      <c r="C53035" s="101"/>
    </row>
    <row r="53036" spans="3:3" ht="12.75">
      <c r="C53036" s="101"/>
    </row>
    <row r="53037" spans="3:3" ht="12.75">
      <c r="C53037" s="101"/>
    </row>
    <row r="53038" spans="3:3" ht="12.75">
      <c r="C53038" s="101"/>
    </row>
    <row r="53039" spans="3:3" ht="12.75">
      <c r="C53039" s="101"/>
    </row>
    <row r="53040" spans="3:3" ht="12.75">
      <c r="C53040" s="101"/>
    </row>
    <row r="53041" spans="3:3" ht="12.75">
      <c r="C53041" s="101"/>
    </row>
    <row r="53042" spans="3:3" ht="12.75">
      <c r="C53042" s="101"/>
    </row>
    <row r="53043" spans="3:3" ht="12.75">
      <c r="C53043" s="101"/>
    </row>
    <row r="53044" spans="3:3" ht="12.75">
      <c r="C53044" s="101"/>
    </row>
    <row r="53045" spans="3:3" ht="12.75">
      <c r="C53045" s="101"/>
    </row>
    <row r="53046" spans="3:3" ht="12.75">
      <c r="C53046" s="101"/>
    </row>
    <row r="53047" spans="3:3" ht="12.75">
      <c r="C53047" s="101"/>
    </row>
    <row r="53048" spans="3:3" ht="12.75">
      <c r="C53048" s="101"/>
    </row>
    <row r="53049" spans="3:3" ht="12.75">
      <c r="C53049" s="101"/>
    </row>
    <row r="53050" spans="3:3" ht="12.75">
      <c r="C53050" s="101"/>
    </row>
    <row r="53051" spans="3:3" ht="12.75">
      <c r="C53051" s="101"/>
    </row>
    <row r="53052" spans="3:3" ht="12.75">
      <c r="C53052" s="101"/>
    </row>
    <row r="53053" spans="3:3" ht="12.75">
      <c r="C53053" s="101"/>
    </row>
    <row r="53054" spans="3:3" ht="12.75">
      <c r="C53054" s="101"/>
    </row>
    <row r="53055" spans="3:3" ht="12.75">
      <c r="C53055" s="101"/>
    </row>
    <row r="53056" spans="3:3" ht="12.75">
      <c r="C53056" s="101"/>
    </row>
    <row r="53057" spans="3:3" ht="12.75">
      <c r="C53057" s="101"/>
    </row>
    <row r="53058" spans="3:3" ht="12.75">
      <c r="C53058" s="101"/>
    </row>
    <row r="53059" spans="3:3" ht="12.75">
      <c r="C53059" s="101"/>
    </row>
    <row r="53060" spans="3:3" ht="12.75">
      <c r="C53060" s="101"/>
    </row>
    <row r="53061" spans="3:3" ht="12.75">
      <c r="C53061" s="101"/>
    </row>
    <row r="53062" spans="3:3" ht="12.75">
      <c r="C53062" s="101"/>
    </row>
    <row r="53063" spans="3:3" ht="12.75">
      <c r="C53063" s="101"/>
    </row>
    <row r="53064" spans="3:3" ht="12.75">
      <c r="C53064" s="101"/>
    </row>
    <row r="53065" spans="3:3" ht="12.75">
      <c r="C53065" s="101"/>
    </row>
    <row r="53066" spans="3:3" ht="12.75">
      <c r="C53066" s="101"/>
    </row>
    <row r="53067" spans="3:3" ht="12.75">
      <c r="C53067" s="101"/>
    </row>
    <row r="53068" spans="3:3" ht="12.75">
      <c r="C53068" s="101"/>
    </row>
    <row r="53069" spans="3:3" ht="12.75">
      <c r="C53069" s="101"/>
    </row>
    <row r="53070" spans="3:3" ht="12.75">
      <c r="C53070" s="101"/>
    </row>
    <row r="53071" spans="3:3" ht="12.75">
      <c r="C53071" s="101"/>
    </row>
    <row r="53072" spans="3:3" ht="12.75">
      <c r="C53072" s="101"/>
    </row>
    <row r="53073" spans="3:3" ht="12.75">
      <c r="C53073" s="101"/>
    </row>
    <row r="53074" spans="3:3" ht="12.75">
      <c r="C53074" s="101"/>
    </row>
    <row r="53075" spans="3:3" ht="12.75">
      <c r="C53075" s="101"/>
    </row>
    <row r="53076" spans="3:3" ht="12.75">
      <c r="C53076" s="101"/>
    </row>
    <row r="53077" spans="3:3" ht="12.75">
      <c r="C53077" s="101"/>
    </row>
    <row r="53078" spans="3:3" ht="12.75">
      <c r="C53078" s="101"/>
    </row>
    <row r="53079" spans="3:3" ht="12.75">
      <c r="C53079" s="101"/>
    </row>
    <row r="53080" spans="3:3" ht="12.75">
      <c r="C53080" s="101"/>
    </row>
    <row r="53081" spans="3:3" ht="12.75">
      <c r="C53081" s="101"/>
    </row>
    <row r="53082" spans="3:3" ht="12.75">
      <c r="C53082" s="101"/>
    </row>
    <row r="53083" spans="3:3" ht="12.75">
      <c r="C53083" s="101"/>
    </row>
    <row r="53084" spans="3:3" ht="12.75">
      <c r="C53084" s="101"/>
    </row>
    <row r="53085" spans="3:3" ht="12.75">
      <c r="C53085" s="101"/>
    </row>
    <row r="53086" spans="3:3" ht="12.75">
      <c r="C53086" s="101"/>
    </row>
    <row r="53087" spans="3:3" ht="12.75">
      <c r="C53087" s="101"/>
    </row>
    <row r="53088" spans="3:3" ht="12.75">
      <c r="C53088" s="101"/>
    </row>
    <row r="53089" spans="3:3" ht="12.75">
      <c r="C53089" s="101"/>
    </row>
    <row r="53090" spans="3:3" ht="12.75">
      <c r="C53090" s="101"/>
    </row>
    <row r="53091" spans="3:3" ht="12.75">
      <c r="C53091" s="101"/>
    </row>
    <row r="53092" spans="3:3" ht="12.75">
      <c r="C53092" s="101"/>
    </row>
    <row r="53093" spans="3:3" ht="12.75">
      <c r="C53093" s="101"/>
    </row>
    <row r="53094" spans="3:3" ht="12.75">
      <c r="C53094" s="101"/>
    </row>
    <row r="53095" spans="3:3" ht="12.75">
      <c r="C53095" s="101"/>
    </row>
    <row r="53096" spans="3:3" ht="12.75">
      <c r="C53096" s="101"/>
    </row>
    <row r="53097" spans="3:3" ht="12.75">
      <c r="C53097" s="101"/>
    </row>
    <row r="53098" spans="3:3" ht="12.75">
      <c r="C53098" s="101"/>
    </row>
    <row r="53099" spans="3:3" ht="12.75">
      <c r="C53099" s="101"/>
    </row>
    <row r="53100" spans="3:3" ht="12.75">
      <c r="C53100" s="101"/>
    </row>
    <row r="53101" spans="3:3" ht="12.75">
      <c r="C53101" s="101"/>
    </row>
    <row r="53102" spans="3:3" ht="12.75">
      <c r="C53102" s="101"/>
    </row>
    <row r="53103" spans="3:3" ht="12.75">
      <c r="C53103" s="101"/>
    </row>
    <row r="53104" spans="3:3" ht="12.75">
      <c r="C53104" s="101"/>
    </row>
    <row r="53105" spans="3:3" ht="12.75">
      <c r="C53105" s="101"/>
    </row>
    <row r="53106" spans="3:3" ht="12.75">
      <c r="C53106" s="101"/>
    </row>
    <row r="53107" spans="3:3" ht="12.75">
      <c r="C53107" s="101"/>
    </row>
    <row r="53108" spans="3:3" ht="12.75">
      <c r="C53108" s="101"/>
    </row>
    <row r="53109" spans="3:3" ht="12.75">
      <c r="C53109" s="101"/>
    </row>
    <row r="53110" spans="3:3" ht="12.75">
      <c r="C53110" s="101"/>
    </row>
    <row r="53111" spans="3:3" ht="12.75">
      <c r="C53111" s="101"/>
    </row>
    <row r="53112" spans="3:3" ht="12.75">
      <c r="C53112" s="101"/>
    </row>
    <row r="53113" spans="3:3" ht="12.75">
      <c r="C53113" s="101"/>
    </row>
    <row r="53114" spans="3:3" ht="12.75">
      <c r="C53114" s="101"/>
    </row>
    <row r="53115" spans="3:3" ht="12.75">
      <c r="C53115" s="101"/>
    </row>
    <row r="53116" spans="3:3" ht="12.75">
      <c r="C53116" s="101"/>
    </row>
    <row r="53117" spans="3:3" ht="12.75">
      <c r="C53117" s="101"/>
    </row>
    <row r="53118" spans="3:3" ht="12.75">
      <c r="C53118" s="101"/>
    </row>
    <row r="53119" spans="3:3" ht="12.75">
      <c r="C53119" s="101"/>
    </row>
    <row r="53120" spans="3:3" ht="12.75">
      <c r="C53120" s="101"/>
    </row>
    <row r="53121" spans="3:3" ht="12.75">
      <c r="C53121" s="101"/>
    </row>
    <row r="53122" spans="3:3" ht="12.75">
      <c r="C53122" s="101"/>
    </row>
    <row r="53123" spans="3:3" ht="12.75">
      <c r="C53123" s="101"/>
    </row>
    <row r="53124" spans="3:3" ht="12.75">
      <c r="C53124" s="101"/>
    </row>
    <row r="53125" spans="3:3" ht="12.75">
      <c r="C53125" s="101"/>
    </row>
    <row r="53126" spans="3:3" ht="12.75">
      <c r="C53126" s="101"/>
    </row>
    <row r="53127" spans="3:3" ht="12.75">
      <c r="C53127" s="101"/>
    </row>
    <row r="53128" spans="3:3" ht="12.75">
      <c r="C53128" s="101"/>
    </row>
    <row r="53129" spans="3:3" ht="12.75">
      <c r="C53129" s="101"/>
    </row>
    <row r="53130" spans="3:3" ht="12.75">
      <c r="C53130" s="101"/>
    </row>
    <row r="53131" spans="3:3" ht="12.75">
      <c r="C53131" s="101"/>
    </row>
    <row r="53132" spans="3:3" ht="12.75">
      <c r="C53132" s="101"/>
    </row>
    <row r="53133" spans="3:3" ht="12.75">
      <c r="C53133" s="101"/>
    </row>
    <row r="53134" spans="3:3" ht="12.75">
      <c r="C53134" s="101"/>
    </row>
    <row r="53135" spans="3:3" ht="12.75">
      <c r="C53135" s="101"/>
    </row>
    <row r="53136" spans="3:3" ht="12.75">
      <c r="C53136" s="101"/>
    </row>
    <row r="53137" spans="3:3" ht="12.75">
      <c r="C53137" s="101"/>
    </row>
    <row r="53138" spans="3:3" ht="12.75">
      <c r="C53138" s="101"/>
    </row>
    <row r="53139" spans="3:3" ht="12.75">
      <c r="C53139" s="101"/>
    </row>
    <row r="53140" spans="3:3" ht="12.75">
      <c r="C53140" s="101"/>
    </row>
    <row r="53141" spans="3:3" ht="12.75">
      <c r="C53141" s="101"/>
    </row>
    <row r="53142" spans="3:3" ht="12.75">
      <c r="C53142" s="101"/>
    </row>
    <row r="53143" spans="3:3" ht="12.75">
      <c r="C53143" s="101"/>
    </row>
    <row r="53144" spans="3:3" ht="12.75">
      <c r="C53144" s="101"/>
    </row>
    <row r="53145" spans="3:3" ht="12.75">
      <c r="C53145" s="101"/>
    </row>
    <row r="53146" spans="3:3" ht="12.75">
      <c r="C53146" s="101"/>
    </row>
    <row r="53147" spans="3:3" ht="12.75">
      <c r="C53147" s="101"/>
    </row>
    <row r="53148" spans="3:3" ht="12.75">
      <c r="C53148" s="101"/>
    </row>
    <row r="53149" spans="3:3" ht="12.75">
      <c r="C53149" s="101"/>
    </row>
    <row r="53150" spans="3:3" ht="12.75">
      <c r="C53150" s="101"/>
    </row>
    <row r="53151" spans="3:3" ht="12.75">
      <c r="C53151" s="101"/>
    </row>
    <row r="53152" spans="3:3" ht="12.75">
      <c r="C53152" s="101"/>
    </row>
    <row r="53153" spans="3:3" ht="12.75">
      <c r="C53153" s="101"/>
    </row>
    <row r="53154" spans="3:3" ht="12.75">
      <c r="C53154" s="101"/>
    </row>
    <row r="53155" spans="3:3" ht="12.75">
      <c r="C53155" s="101"/>
    </row>
    <row r="53156" spans="3:3" ht="12.75">
      <c r="C53156" s="101"/>
    </row>
    <row r="53157" spans="3:3" ht="12.75">
      <c r="C53157" s="101"/>
    </row>
    <row r="53158" spans="3:3" ht="12.75">
      <c r="C53158" s="101"/>
    </row>
    <row r="53159" spans="3:3" ht="12.75">
      <c r="C53159" s="101"/>
    </row>
    <row r="53160" spans="3:3" ht="12.75">
      <c r="C53160" s="101"/>
    </row>
    <row r="53161" spans="3:3" ht="12.75">
      <c r="C53161" s="101"/>
    </row>
    <row r="53162" spans="3:3" ht="12.75">
      <c r="C53162" s="101"/>
    </row>
    <row r="53163" spans="3:3" ht="12.75">
      <c r="C53163" s="101"/>
    </row>
    <row r="53164" spans="3:3" ht="12.75">
      <c r="C53164" s="101"/>
    </row>
    <row r="53165" spans="3:3" ht="12.75">
      <c r="C53165" s="101"/>
    </row>
    <row r="53166" spans="3:3" ht="12.75">
      <c r="C53166" s="101"/>
    </row>
    <row r="53167" spans="3:3" ht="12.75">
      <c r="C53167" s="101"/>
    </row>
    <row r="53168" spans="3:3" ht="12.75">
      <c r="C53168" s="101"/>
    </row>
    <row r="53169" spans="3:3" ht="12.75">
      <c r="C53169" s="101"/>
    </row>
    <row r="53170" spans="3:3" ht="12.75">
      <c r="C53170" s="101"/>
    </row>
    <row r="53171" spans="3:3" ht="12.75">
      <c r="C53171" s="101"/>
    </row>
    <row r="53172" spans="3:3" ht="12.75">
      <c r="C53172" s="101"/>
    </row>
    <row r="53173" spans="3:3" ht="12.75">
      <c r="C53173" s="101"/>
    </row>
    <row r="53174" spans="3:3" ht="12.75">
      <c r="C53174" s="101"/>
    </row>
    <row r="53175" spans="3:3" ht="12.75">
      <c r="C53175" s="101"/>
    </row>
    <row r="53176" spans="3:3" ht="12.75">
      <c r="C53176" s="101"/>
    </row>
    <row r="53177" spans="3:3" ht="12.75">
      <c r="C53177" s="101"/>
    </row>
    <row r="53178" spans="3:3" ht="12.75">
      <c r="C53178" s="101"/>
    </row>
    <row r="53179" spans="3:3" ht="12.75">
      <c r="C53179" s="101"/>
    </row>
    <row r="53180" spans="3:3" ht="12.75">
      <c r="C53180" s="101"/>
    </row>
    <row r="53181" spans="3:3" ht="12.75">
      <c r="C53181" s="101"/>
    </row>
    <row r="53182" spans="3:3" ht="12.75">
      <c r="C53182" s="101"/>
    </row>
    <row r="53183" spans="3:3" ht="12.75">
      <c r="C53183" s="101"/>
    </row>
    <row r="53184" spans="3:3" ht="12.75">
      <c r="C53184" s="101"/>
    </row>
    <row r="53185" spans="3:3" ht="12.75">
      <c r="C53185" s="101"/>
    </row>
    <row r="53186" spans="3:3" ht="12.75">
      <c r="C53186" s="101"/>
    </row>
    <row r="53187" spans="3:3" ht="12.75">
      <c r="C53187" s="101"/>
    </row>
    <row r="53188" spans="3:3" ht="12.75">
      <c r="C53188" s="101"/>
    </row>
    <row r="53189" spans="3:3" ht="12.75">
      <c r="C53189" s="101"/>
    </row>
    <row r="53190" spans="3:3" ht="12.75">
      <c r="C53190" s="101"/>
    </row>
    <row r="53191" spans="3:3" ht="12.75">
      <c r="C53191" s="101"/>
    </row>
    <row r="53192" spans="3:3" ht="12.75">
      <c r="C53192" s="101"/>
    </row>
    <row r="53193" spans="3:3" ht="12.75">
      <c r="C53193" s="101"/>
    </row>
    <row r="53194" spans="3:3" ht="12.75">
      <c r="C53194" s="101"/>
    </row>
    <row r="53195" spans="3:3" ht="12.75">
      <c r="C53195" s="101"/>
    </row>
    <row r="53196" spans="3:3" ht="12.75">
      <c r="C53196" s="101"/>
    </row>
    <row r="53197" spans="3:3" ht="12.75">
      <c r="C53197" s="101"/>
    </row>
    <row r="53198" spans="3:3" ht="12.75">
      <c r="C53198" s="101"/>
    </row>
    <row r="53199" spans="3:3" ht="12.75">
      <c r="C53199" s="101"/>
    </row>
    <row r="53200" spans="3:3" ht="12.75">
      <c r="C53200" s="101"/>
    </row>
    <row r="53201" spans="3:3" ht="12.75">
      <c r="C53201" s="101"/>
    </row>
    <row r="53202" spans="3:3" ht="12.75">
      <c r="C53202" s="101"/>
    </row>
    <row r="53203" spans="3:3" ht="12.75">
      <c r="C53203" s="101"/>
    </row>
    <row r="53204" spans="3:3" ht="12.75">
      <c r="C53204" s="101"/>
    </row>
    <row r="53205" spans="3:3" ht="12.75">
      <c r="C53205" s="101"/>
    </row>
    <row r="53206" spans="3:3" ht="12.75">
      <c r="C53206" s="101"/>
    </row>
    <row r="53207" spans="3:3" ht="12.75">
      <c r="C53207" s="101"/>
    </row>
    <row r="53208" spans="3:3" ht="12.75">
      <c r="C53208" s="101"/>
    </row>
    <row r="53209" spans="3:3" ht="12.75">
      <c r="C53209" s="101"/>
    </row>
    <row r="53210" spans="3:3" ht="12.75">
      <c r="C53210" s="101"/>
    </row>
    <row r="53211" spans="3:3" ht="12.75">
      <c r="C53211" s="101"/>
    </row>
    <row r="53212" spans="3:3" ht="12.75">
      <c r="C53212" s="101"/>
    </row>
    <row r="53213" spans="3:3" ht="12.75">
      <c r="C53213" s="101"/>
    </row>
    <row r="53214" spans="3:3" ht="12.75">
      <c r="C53214" s="101"/>
    </row>
    <row r="53215" spans="3:3" ht="12.75">
      <c r="C53215" s="101"/>
    </row>
    <row r="53216" spans="3:3" ht="12.75">
      <c r="C53216" s="101"/>
    </row>
    <row r="53217" spans="3:3" ht="12.75">
      <c r="C53217" s="101"/>
    </row>
    <row r="53218" spans="3:3" ht="12.75">
      <c r="C53218" s="101"/>
    </row>
    <row r="53219" spans="3:3" ht="12.75">
      <c r="C53219" s="101"/>
    </row>
    <row r="53220" spans="3:3" ht="12.75">
      <c r="C53220" s="101"/>
    </row>
    <row r="53221" spans="3:3" ht="12.75">
      <c r="C53221" s="101"/>
    </row>
    <row r="53222" spans="3:3" ht="12.75">
      <c r="C53222" s="101"/>
    </row>
    <row r="53223" spans="3:3" ht="12.75">
      <c r="C53223" s="101"/>
    </row>
    <row r="53224" spans="3:3" ht="12.75">
      <c r="C53224" s="101"/>
    </row>
    <row r="53225" spans="3:3" ht="12.75">
      <c r="C53225" s="101"/>
    </row>
    <row r="53226" spans="3:3" ht="12.75">
      <c r="C53226" s="101"/>
    </row>
    <row r="53227" spans="3:3" ht="12.75">
      <c r="C53227" s="101"/>
    </row>
    <row r="53228" spans="3:3" ht="12.75">
      <c r="C53228" s="101"/>
    </row>
    <row r="53229" spans="3:3" ht="12.75">
      <c r="C53229" s="101"/>
    </row>
    <row r="53230" spans="3:3" ht="12.75">
      <c r="C53230" s="101"/>
    </row>
    <row r="53231" spans="3:3" ht="12.75">
      <c r="C53231" s="101"/>
    </row>
    <row r="53232" spans="3:3" ht="12.75">
      <c r="C53232" s="101"/>
    </row>
    <row r="53233" spans="3:3" ht="12.75">
      <c r="C53233" s="101"/>
    </row>
    <row r="53234" spans="3:3" ht="12.75">
      <c r="C53234" s="101"/>
    </row>
    <row r="53235" spans="3:3" ht="12.75">
      <c r="C53235" s="101"/>
    </row>
    <row r="53236" spans="3:3" ht="12.75">
      <c r="C53236" s="101"/>
    </row>
    <row r="53237" spans="3:3" ht="12.75">
      <c r="C53237" s="101"/>
    </row>
    <row r="53238" spans="3:3" ht="12.75">
      <c r="C53238" s="101"/>
    </row>
    <row r="53239" spans="3:3" ht="12.75">
      <c r="C53239" s="101"/>
    </row>
    <row r="53240" spans="3:3" ht="12.75">
      <c r="C53240" s="101"/>
    </row>
    <row r="53241" spans="3:3" ht="12.75">
      <c r="C53241" s="101"/>
    </row>
    <row r="53242" spans="3:3" ht="12.75">
      <c r="C53242" s="101"/>
    </row>
    <row r="53243" spans="3:3" ht="12.75">
      <c r="C53243" s="101"/>
    </row>
    <row r="53244" spans="3:3" ht="12.75">
      <c r="C53244" s="101"/>
    </row>
    <row r="53245" spans="3:3" ht="12.75">
      <c r="C53245" s="101"/>
    </row>
    <row r="53246" spans="3:3" ht="12.75">
      <c r="C53246" s="101"/>
    </row>
    <row r="53247" spans="3:3" ht="12.75">
      <c r="C53247" s="101"/>
    </row>
    <row r="53248" spans="3:3" ht="12.75">
      <c r="C53248" s="101"/>
    </row>
    <row r="53249" spans="3:3" ht="12.75">
      <c r="C53249" s="101"/>
    </row>
    <row r="53250" spans="3:3" ht="12.75">
      <c r="C53250" s="101"/>
    </row>
    <row r="53251" spans="3:3" ht="12.75">
      <c r="C53251" s="101"/>
    </row>
    <row r="53252" spans="3:3" ht="12.75">
      <c r="C53252" s="101"/>
    </row>
    <row r="53253" spans="3:3" ht="12.75">
      <c r="C53253" s="101"/>
    </row>
    <row r="53254" spans="3:3" ht="12.75">
      <c r="C53254" s="101"/>
    </row>
    <row r="53255" spans="3:3" ht="12.75">
      <c r="C53255" s="101"/>
    </row>
    <row r="53256" spans="3:3" ht="12.75">
      <c r="C53256" s="101"/>
    </row>
    <row r="53257" spans="3:3" ht="12.75">
      <c r="C53257" s="101"/>
    </row>
    <row r="53258" spans="3:3" ht="12.75">
      <c r="C53258" s="101"/>
    </row>
    <row r="53259" spans="3:3" ht="12.75">
      <c r="C53259" s="101"/>
    </row>
    <row r="53260" spans="3:3" ht="12.75">
      <c r="C53260" s="101"/>
    </row>
    <row r="53261" spans="3:3" ht="12.75">
      <c r="C53261" s="101"/>
    </row>
    <row r="53262" spans="3:3" ht="12.75">
      <c r="C53262" s="101"/>
    </row>
    <row r="53263" spans="3:3" ht="12.75">
      <c r="C53263" s="101"/>
    </row>
    <row r="53264" spans="3:3" ht="12.75">
      <c r="C53264" s="101"/>
    </row>
    <row r="53265" spans="3:3" ht="12.75">
      <c r="C53265" s="101"/>
    </row>
    <row r="53266" spans="3:3" ht="12.75">
      <c r="C53266" s="101"/>
    </row>
    <row r="53267" spans="3:3" ht="12.75">
      <c r="C53267" s="101"/>
    </row>
    <row r="53268" spans="3:3" ht="12.75">
      <c r="C53268" s="101"/>
    </row>
    <row r="53269" spans="3:3" ht="12.75">
      <c r="C53269" s="101"/>
    </row>
    <row r="53270" spans="3:3" ht="12.75">
      <c r="C53270" s="101"/>
    </row>
    <row r="53271" spans="3:3" ht="12.75">
      <c r="C53271" s="101"/>
    </row>
    <row r="53272" spans="3:3" ht="12.75">
      <c r="C53272" s="101"/>
    </row>
    <row r="53273" spans="3:3" ht="12.75">
      <c r="C53273" s="101"/>
    </row>
    <row r="53274" spans="3:3" ht="12.75">
      <c r="C53274" s="101"/>
    </row>
    <row r="53275" spans="3:3" ht="12.75">
      <c r="C53275" s="101"/>
    </row>
    <row r="53276" spans="3:3" ht="12.75">
      <c r="C53276" s="101"/>
    </row>
    <row r="53277" spans="3:3" ht="12.75">
      <c r="C53277" s="101"/>
    </row>
    <row r="53278" spans="3:3" ht="12.75">
      <c r="C53278" s="101"/>
    </row>
    <row r="53279" spans="3:3" ht="12.75">
      <c r="C53279" s="101"/>
    </row>
    <row r="53280" spans="3:3" ht="12.75">
      <c r="C53280" s="101"/>
    </row>
    <row r="53281" spans="3:3" ht="12.75">
      <c r="C53281" s="101"/>
    </row>
    <row r="53282" spans="3:3" ht="12.75">
      <c r="C53282" s="101"/>
    </row>
    <row r="53283" spans="3:3" ht="12.75">
      <c r="C53283" s="101"/>
    </row>
    <row r="53284" spans="3:3" ht="12.75">
      <c r="C53284" s="101"/>
    </row>
    <row r="53285" spans="3:3" ht="12.75">
      <c r="C53285" s="101"/>
    </row>
    <row r="53286" spans="3:3" ht="12.75">
      <c r="C53286" s="101"/>
    </row>
    <row r="53287" spans="3:3" ht="12.75">
      <c r="C53287" s="101"/>
    </row>
    <row r="53288" spans="3:3" ht="12.75">
      <c r="C53288" s="101"/>
    </row>
    <row r="53289" spans="3:3" ht="12.75">
      <c r="C53289" s="101"/>
    </row>
    <row r="53290" spans="3:3" ht="12.75">
      <c r="C53290" s="101"/>
    </row>
    <row r="53291" spans="3:3" ht="12.75">
      <c r="C53291" s="101"/>
    </row>
    <row r="53292" spans="3:3" ht="12.75">
      <c r="C53292" s="101"/>
    </row>
    <row r="53293" spans="3:3" ht="12.75">
      <c r="C53293" s="101"/>
    </row>
    <row r="53294" spans="3:3" ht="12.75">
      <c r="C53294" s="101"/>
    </row>
    <row r="53295" spans="3:3" ht="12.75">
      <c r="C53295" s="101"/>
    </row>
    <row r="53296" spans="3:3" ht="12.75">
      <c r="C53296" s="101"/>
    </row>
    <row r="53297" spans="3:3" ht="12.75">
      <c r="C53297" s="101"/>
    </row>
    <row r="53298" spans="3:3" ht="12.75">
      <c r="C53298" s="101"/>
    </row>
    <row r="53299" spans="3:3" ht="12.75">
      <c r="C53299" s="101"/>
    </row>
    <row r="53300" spans="3:3" ht="12.75">
      <c r="C53300" s="101"/>
    </row>
    <row r="53301" spans="3:3" ht="12.75">
      <c r="C53301" s="101"/>
    </row>
    <row r="53302" spans="3:3" ht="12.75">
      <c r="C53302" s="101"/>
    </row>
    <row r="53303" spans="3:3" ht="12.75">
      <c r="C53303" s="101"/>
    </row>
    <row r="53304" spans="3:3" ht="12.75">
      <c r="C53304" s="101"/>
    </row>
    <row r="53305" spans="3:3" ht="12.75">
      <c r="C53305" s="101"/>
    </row>
    <row r="53306" spans="3:3" ht="12.75">
      <c r="C53306" s="101"/>
    </row>
    <row r="53307" spans="3:3" ht="12.75">
      <c r="C53307" s="101"/>
    </row>
    <row r="53308" spans="3:3" ht="12.75">
      <c r="C53308" s="101"/>
    </row>
    <row r="53309" spans="3:3" ht="12.75">
      <c r="C53309" s="101"/>
    </row>
    <row r="53310" spans="3:3" ht="12.75">
      <c r="C53310" s="101"/>
    </row>
    <row r="53311" spans="3:3" ht="12.75">
      <c r="C53311" s="101"/>
    </row>
    <row r="53312" spans="3:3" ht="12.75">
      <c r="C53312" s="101"/>
    </row>
    <row r="53313" spans="3:3" ht="12.75">
      <c r="C53313" s="101"/>
    </row>
    <row r="53314" spans="3:3" ht="12.75">
      <c r="C53314" s="101"/>
    </row>
    <row r="53315" spans="3:3" ht="12.75">
      <c r="C53315" s="101"/>
    </row>
    <row r="53316" spans="3:3" ht="12.75">
      <c r="C53316" s="101"/>
    </row>
    <row r="53317" spans="3:3" ht="12.75">
      <c r="C53317" s="101"/>
    </row>
    <row r="53318" spans="3:3" ht="12.75">
      <c r="C53318" s="101"/>
    </row>
    <row r="53319" spans="3:3" ht="12.75">
      <c r="C53319" s="101"/>
    </row>
    <row r="53320" spans="3:3" ht="12.75">
      <c r="C53320" s="101"/>
    </row>
    <row r="53321" spans="3:3" ht="12.75">
      <c r="C53321" s="101"/>
    </row>
    <row r="53322" spans="3:3" ht="12.75">
      <c r="C53322" s="101"/>
    </row>
    <row r="53323" spans="3:3" ht="12.75">
      <c r="C53323" s="101"/>
    </row>
    <row r="53324" spans="3:3" ht="12.75">
      <c r="C53324" s="101"/>
    </row>
    <row r="53325" spans="3:3" ht="12.75">
      <c r="C53325" s="101"/>
    </row>
    <row r="53326" spans="3:3" ht="12.75">
      <c r="C53326" s="101"/>
    </row>
    <row r="53327" spans="3:3" ht="12.75">
      <c r="C53327" s="101"/>
    </row>
    <row r="53328" spans="3:3" ht="12.75">
      <c r="C53328" s="101"/>
    </row>
    <row r="53329" spans="3:3" ht="12.75">
      <c r="C53329" s="101"/>
    </row>
    <row r="53330" spans="3:3" ht="12.75">
      <c r="C53330" s="101"/>
    </row>
    <row r="53331" spans="3:3" ht="12.75">
      <c r="C53331" s="101"/>
    </row>
    <row r="53332" spans="3:3" ht="12.75">
      <c r="C53332" s="101"/>
    </row>
    <row r="53333" spans="3:3" ht="12.75">
      <c r="C53333" s="101"/>
    </row>
    <row r="53334" spans="3:3" ht="12.75">
      <c r="C53334" s="101"/>
    </row>
    <row r="53335" spans="3:3" ht="12.75">
      <c r="C53335" s="101"/>
    </row>
    <row r="53336" spans="3:3" ht="12.75">
      <c r="C53336" s="101"/>
    </row>
    <row r="53337" spans="3:3" ht="12.75">
      <c r="C53337" s="101"/>
    </row>
    <row r="53338" spans="3:3" ht="12.75">
      <c r="C53338" s="101"/>
    </row>
    <row r="53339" spans="3:3" ht="12.75">
      <c r="C53339" s="101"/>
    </row>
    <row r="53340" spans="3:3" ht="12.75">
      <c r="C53340" s="101"/>
    </row>
    <row r="53341" spans="3:3" ht="12.75">
      <c r="C53341" s="101"/>
    </row>
    <row r="53342" spans="3:3" ht="12.75">
      <c r="C53342" s="101"/>
    </row>
    <row r="53343" spans="3:3" ht="12.75">
      <c r="C53343" s="101"/>
    </row>
    <row r="53344" spans="3:3" ht="12.75">
      <c r="C53344" s="101"/>
    </row>
    <row r="53345" spans="3:3" ht="12.75">
      <c r="C53345" s="101"/>
    </row>
    <row r="53346" spans="3:3" ht="12.75">
      <c r="C53346" s="101"/>
    </row>
    <row r="53347" spans="3:3" ht="12.75">
      <c r="C53347" s="101"/>
    </row>
    <row r="53348" spans="3:3" ht="12.75">
      <c r="C53348" s="101"/>
    </row>
    <row r="53349" spans="3:3" ht="12.75">
      <c r="C53349" s="101"/>
    </row>
    <row r="53350" spans="3:3" ht="12.75">
      <c r="C53350" s="101"/>
    </row>
    <row r="53351" spans="3:3" ht="12.75">
      <c r="C53351" s="101"/>
    </row>
    <row r="53352" spans="3:3" ht="12.75">
      <c r="C53352" s="101"/>
    </row>
    <row r="53353" spans="3:3" ht="12.75">
      <c r="C53353" s="101"/>
    </row>
    <row r="53354" spans="3:3" ht="12.75">
      <c r="C53354" s="101"/>
    </row>
    <row r="53355" spans="3:3" ht="12.75">
      <c r="C53355" s="101"/>
    </row>
    <row r="53356" spans="3:3" ht="12.75">
      <c r="C53356" s="101"/>
    </row>
    <row r="53357" spans="3:3" ht="12.75">
      <c r="C53357" s="101"/>
    </row>
    <row r="53358" spans="3:3" ht="12.75">
      <c r="C53358" s="101"/>
    </row>
    <row r="53359" spans="3:3" ht="12.75">
      <c r="C53359" s="101"/>
    </row>
    <row r="53360" spans="3:3" ht="12.75">
      <c r="C53360" s="101"/>
    </row>
    <row r="53361" spans="3:3" ht="12.75">
      <c r="C53361" s="101"/>
    </row>
    <row r="53362" spans="3:3" ht="12.75">
      <c r="C53362" s="101"/>
    </row>
    <row r="53363" spans="3:3" ht="12.75">
      <c r="C53363" s="101"/>
    </row>
    <row r="53364" spans="3:3" ht="12.75">
      <c r="C53364" s="101"/>
    </row>
    <row r="53365" spans="3:3" ht="12.75">
      <c r="C53365" s="101"/>
    </row>
    <row r="53366" spans="3:3" ht="12.75">
      <c r="C53366" s="101"/>
    </row>
    <row r="53367" spans="3:3" ht="12.75">
      <c r="C53367" s="101"/>
    </row>
    <row r="53368" spans="3:3" ht="12.75">
      <c r="C53368" s="101"/>
    </row>
    <row r="53369" spans="3:3" ht="12.75">
      <c r="C53369" s="101"/>
    </row>
    <row r="53370" spans="3:3" ht="12.75">
      <c r="C53370" s="101"/>
    </row>
    <row r="53371" spans="3:3" ht="12.75">
      <c r="C53371" s="101"/>
    </row>
    <row r="53372" spans="3:3" ht="12.75">
      <c r="C53372" s="101"/>
    </row>
    <row r="53373" spans="3:3" ht="12.75">
      <c r="C53373" s="101"/>
    </row>
    <row r="53374" spans="3:3" ht="12.75">
      <c r="C53374" s="101"/>
    </row>
    <row r="53375" spans="3:3" ht="12.75">
      <c r="C53375" s="101"/>
    </row>
    <row r="53376" spans="3:3" ht="12.75">
      <c r="C53376" s="101"/>
    </row>
    <row r="53377" spans="3:3" ht="12.75">
      <c r="C53377" s="101"/>
    </row>
    <row r="53378" spans="3:3" ht="12.75">
      <c r="C53378" s="101"/>
    </row>
    <row r="53379" spans="3:3" ht="12.75">
      <c r="C53379" s="101"/>
    </row>
    <row r="53380" spans="3:3" ht="12.75">
      <c r="C53380" s="101"/>
    </row>
    <row r="53381" spans="3:3" ht="12.75">
      <c r="C53381" s="101"/>
    </row>
    <row r="53382" spans="3:3" ht="12.75">
      <c r="C53382" s="101"/>
    </row>
    <row r="53383" spans="3:3" ht="12.75">
      <c r="C53383" s="101"/>
    </row>
    <row r="53384" spans="3:3" ht="12.75">
      <c r="C53384" s="101"/>
    </row>
    <row r="53385" spans="3:3" ht="12.75">
      <c r="C53385" s="101"/>
    </row>
    <row r="53386" spans="3:3" ht="12.75">
      <c r="C53386" s="101"/>
    </row>
    <row r="53387" spans="3:3" ht="12.75">
      <c r="C53387" s="101"/>
    </row>
    <row r="53388" spans="3:3" ht="12.75">
      <c r="C53388" s="101"/>
    </row>
    <row r="53389" spans="3:3" ht="12.75">
      <c r="C53389" s="101"/>
    </row>
    <row r="53390" spans="3:3" ht="12.75">
      <c r="C53390" s="101"/>
    </row>
    <row r="53391" spans="3:3" ht="12.75">
      <c r="C53391" s="101"/>
    </row>
    <row r="53392" spans="3:3" ht="12.75">
      <c r="C53392" s="101"/>
    </row>
    <row r="53393" spans="3:3" ht="12.75">
      <c r="C53393" s="101"/>
    </row>
    <row r="53394" spans="3:3" ht="12.75">
      <c r="C53394" s="101"/>
    </row>
    <row r="53395" spans="3:3" ht="12.75">
      <c r="C53395" s="101"/>
    </row>
    <row r="53396" spans="3:3" ht="12.75">
      <c r="C53396" s="101"/>
    </row>
    <row r="53397" spans="3:3" ht="12.75">
      <c r="C53397" s="101"/>
    </row>
    <row r="53398" spans="3:3" ht="12.75">
      <c r="C53398" s="101"/>
    </row>
    <row r="53399" spans="3:3" ht="12.75">
      <c r="C53399" s="101"/>
    </row>
    <row r="53400" spans="3:3" ht="12.75">
      <c r="C53400" s="101"/>
    </row>
    <row r="53401" spans="3:3" ht="12.75">
      <c r="C53401" s="101"/>
    </row>
    <row r="53402" spans="3:3" ht="12.75">
      <c r="C53402" s="101"/>
    </row>
    <row r="53403" spans="3:3" ht="12.75">
      <c r="C53403" s="101"/>
    </row>
    <row r="53404" spans="3:3" ht="12.75">
      <c r="C53404" s="101"/>
    </row>
    <row r="53405" spans="3:3" ht="12.75">
      <c r="C53405" s="101"/>
    </row>
    <row r="53406" spans="3:3" ht="12.75">
      <c r="C53406" s="101"/>
    </row>
    <row r="53407" spans="3:3" ht="12.75">
      <c r="C53407" s="101"/>
    </row>
    <row r="53408" spans="3:3" ht="12.75">
      <c r="C53408" s="101"/>
    </row>
    <row r="53409" spans="3:3" ht="12.75">
      <c r="C53409" s="101"/>
    </row>
    <row r="53410" spans="3:3" ht="12.75">
      <c r="C53410" s="101"/>
    </row>
    <row r="53411" spans="3:3" ht="12.75">
      <c r="C53411" s="101"/>
    </row>
    <row r="53412" spans="3:3" ht="12.75">
      <c r="C53412" s="101"/>
    </row>
    <row r="53413" spans="3:3" ht="12.75">
      <c r="C53413" s="101"/>
    </row>
    <row r="53414" spans="3:3" ht="12.75">
      <c r="C53414" s="101"/>
    </row>
    <row r="53415" spans="3:3" ht="12.75">
      <c r="C53415" s="101"/>
    </row>
    <row r="53416" spans="3:3" ht="12.75">
      <c r="C53416" s="101"/>
    </row>
    <row r="53417" spans="3:3" ht="12.75">
      <c r="C53417" s="101"/>
    </row>
    <row r="53418" spans="3:3" ht="12.75">
      <c r="C53418" s="101"/>
    </row>
    <row r="53419" spans="3:3" ht="12.75">
      <c r="C53419" s="101"/>
    </row>
    <row r="53420" spans="3:3" ht="12.75">
      <c r="C53420" s="101"/>
    </row>
    <row r="53421" spans="3:3" ht="12.75">
      <c r="C53421" s="101"/>
    </row>
    <row r="53422" spans="3:3" ht="12.75">
      <c r="C53422" s="101"/>
    </row>
    <row r="53423" spans="3:3" ht="12.75">
      <c r="C53423" s="101"/>
    </row>
    <row r="53424" spans="3:3" ht="12.75">
      <c r="C53424" s="101"/>
    </row>
    <row r="53425" spans="3:3" ht="12.75">
      <c r="C53425" s="101"/>
    </row>
    <row r="53426" spans="3:3" ht="12.75">
      <c r="C53426" s="101"/>
    </row>
    <row r="53427" spans="3:3" ht="12.75">
      <c r="C53427" s="101"/>
    </row>
    <row r="53428" spans="3:3" ht="12.75">
      <c r="C53428" s="101"/>
    </row>
    <row r="53429" spans="3:3" ht="12.75">
      <c r="C53429" s="101"/>
    </row>
    <row r="53430" spans="3:3" ht="12.75">
      <c r="C53430" s="101"/>
    </row>
    <row r="53431" spans="3:3" ht="12.75">
      <c r="C53431" s="101"/>
    </row>
    <row r="53432" spans="3:3" ht="12.75">
      <c r="C53432" s="101"/>
    </row>
    <row r="53433" spans="3:3" ht="12.75">
      <c r="C53433" s="101"/>
    </row>
    <row r="53434" spans="3:3" ht="12.75">
      <c r="C53434" s="101"/>
    </row>
    <row r="53435" spans="3:3" ht="12.75">
      <c r="C53435" s="101"/>
    </row>
    <row r="53436" spans="3:3" ht="12.75">
      <c r="C53436" s="101"/>
    </row>
    <row r="53437" spans="3:3" ht="12.75">
      <c r="C53437" s="101"/>
    </row>
    <row r="53438" spans="3:3" ht="12.75">
      <c r="C53438" s="101"/>
    </row>
    <row r="53439" spans="3:3" ht="12.75">
      <c r="C53439" s="101"/>
    </row>
    <row r="53440" spans="3:3" ht="12.75">
      <c r="C53440" s="101"/>
    </row>
    <row r="53441" spans="3:3" ht="12.75">
      <c r="C53441" s="101"/>
    </row>
    <row r="53442" spans="3:3" ht="12.75">
      <c r="C53442" s="101"/>
    </row>
    <row r="53443" spans="3:3" ht="12.75">
      <c r="C53443" s="101"/>
    </row>
    <row r="53444" spans="3:3" ht="12.75">
      <c r="C53444" s="101"/>
    </row>
    <row r="53445" spans="3:3" ht="12.75">
      <c r="C53445" s="101"/>
    </row>
    <row r="53446" spans="3:3" ht="12.75">
      <c r="C53446" s="101"/>
    </row>
    <row r="53447" spans="3:3" ht="12.75">
      <c r="C53447" s="101"/>
    </row>
    <row r="53448" spans="3:3" ht="12.75">
      <c r="C53448" s="101"/>
    </row>
    <row r="53449" spans="3:3" ht="12.75">
      <c r="C53449" s="101"/>
    </row>
    <row r="53450" spans="3:3" ht="12.75">
      <c r="C53450" s="101"/>
    </row>
    <row r="53451" spans="3:3" ht="12.75">
      <c r="C53451" s="101"/>
    </row>
    <row r="53452" spans="3:3" ht="12.75">
      <c r="C53452" s="101"/>
    </row>
    <row r="53453" spans="3:3" ht="12.75">
      <c r="C53453" s="101"/>
    </row>
    <row r="53454" spans="3:3" ht="12.75">
      <c r="C53454" s="101"/>
    </row>
    <row r="53455" spans="3:3" ht="12.75">
      <c r="C53455" s="101"/>
    </row>
    <row r="53456" spans="3:3" ht="12.75">
      <c r="C53456" s="101"/>
    </row>
    <row r="53457" spans="3:3" ht="12.75">
      <c r="C53457" s="101"/>
    </row>
    <row r="53458" spans="3:3" ht="12.75">
      <c r="C53458" s="101"/>
    </row>
    <row r="53459" spans="3:3" ht="12.75">
      <c r="C53459" s="101"/>
    </row>
    <row r="53460" spans="3:3" ht="12.75">
      <c r="C53460" s="101"/>
    </row>
    <row r="53461" spans="3:3" ht="12.75">
      <c r="C53461" s="101"/>
    </row>
    <row r="53462" spans="3:3" ht="12.75">
      <c r="C53462" s="101"/>
    </row>
    <row r="53463" spans="3:3" ht="12.75">
      <c r="C53463" s="101"/>
    </row>
    <row r="53464" spans="3:3" ht="12.75">
      <c r="C53464" s="101"/>
    </row>
    <row r="53465" spans="3:3" ht="12.75">
      <c r="C53465" s="101"/>
    </row>
    <row r="53466" spans="3:3" ht="12.75">
      <c r="C53466" s="101"/>
    </row>
    <row r="53467" spans="3:3" ht="12.75">
      <c r="C53467" s="101"/>
    </row>
    <row r="53468" spans="3:3" ht="12.75">
      <c r="C53468" s="101"/>
    </row>
    <row r="53469" spans="3:3" ht="12.75">
      <c r="C53469" s="101"/>
    </row>
    <row r="53470" spans="3:3" ht="12.75">
      <c r="C53470" s="101"/>
    </row>
    <row r="53471" spans="3:3" ht="12.75">
      <c r="C53471" s="101"/>
    </row>
    <row r="53472" spans="3:3" ht="12.75">
      <c r="C53472" s="101"/>
    </row>
    <row r="53473" spans="3:3" ht="12.75">
      <c r="C53473" s="101"/>
    </row>
    <row r="53474" spans="3:3" ht="12.75">
      <c r="C53474" s="101"/>
    </row>
    <row r="53475" spans="3:3" ht="12.75">
      <c r="C53475" s="101"/>
    </row>
    <row r="53476" spans="3:3" ht="12.75">
      <c r="C53476" s="101"/>
    </row>
    <row r="53477" spans="3:3" ht="12.75">
      <c r="C53477" s="101"/>
    </row>
    <row r="53478" spans="3:3" ht="12.75">
      <c r="C53478" s="101"/>
    </row>
    <row r="53479" spans="3:3" ht="12.75">
      <c r="C53479" s="101"/>
    </row>
    <row r="53480" spans="3:3" ht="12.75">
      <c r="C53480" s="101"/>
    </row>
    <row r="53481" spans="3:3" ht="12.75">
      <c r="C53481" s="101"/>
    </row>
    <row r="53482" spans="3:3" ht="12.75">
      <c r="C53482" s="101"/>
    </row>
    <row r="53483" spans="3:3" ht="12.75">
      <c r="C53483" s="101"/>
    </row>
    <row r="53484" spans="3:3" ht="12.75">
      <c r="C53484" s="101"/>
    </row>
    <row r="53485" spans="3:3" ht="12.75">
      <c r="C53485" s="101"/>
    </row>
    <row r="53486" spans="3:3" ht="12.75">
      <c r="C53486" s="101"/>
    </row>
    <row r="53487" spans="3:3" ht="12.75">
      <c r="C53487" s="101"/>
    </row>
    <row r="53488" spans="3:3" ht="12.75">
      <c r="C53488" s="101"/>
    </row>
    <row r="53489" spans="3:3" ht="12.75">
      <c r="C53489" s="101"/>
    </row>
    <row r="53490" spans="3:3" ht="12.75">
      <c r="C53490" s="101"/>
    </row>
    <row r="53491" spans="3:3" ht="12.75">
      <c r="C53491" s="101"/>
    </row>
    <row r="53492" spans="3:3" ht="12.75">
      <c r="C53492" s="101"/>
    </row>
    <row r="53493" spans="3:3" ht="12.75">
      <c r="C53493" s="101"/>
    </row>
    <row r="53494" spans="3:3" ht="12.75">
      <c r="C53494" s="101"/>
    </row>
    <row r="53495" spans="3:3" ht="12.75">
      <c r="C53495" s="101"/>
    </row>
    <row r="53496" spans="3:3" ht="12.75">
      <c r="C53496" s="101"/>
    </row>
    <row r="53497" spans="3:3" ht="12.75">
      <c r="C53497" s="101"/>
    </row>
    <row r="53498" spans="3:3" ht="12.75">
      <c r="C53498" s="101"/>
    </row>
    <row r="53499" spans="3:3" ht="12.75">
      <c r="C53499" s="101"/>
    </row>
    <row r="53500" spans="3:3" ht="12.75">
      <c r="C53500" s="101"/>
    </row>
    <row r="53501" spans="3:3" ht="12.75">
      <c r="C53501" s="101"/>
    </row>
    <row r="53502" spans="3:3" ht="12.75">
      <c r="C53502" s="101"/>
    </row>
    <row r="53503" spans="3:3" ht="12.75">
      <c r="C53503" s="101"/>
    </row>
    <row r="53504" spans="3:3" ht="12.75">
      <c r="C53504" s="101"/>
    </row>
    <row r="53505" spans="3:3" ht="12.75">
      <c r="C53505" s="101"/>
    </row>
    <row r="53506" spans="3:3" ht="12.75">
      <c r="C53506" s="101"/>
    </row>
    <row r="53507" spans="3:3" ht="12.75">
      <c r="C53507" s="101"/>
    </row>
    <row r="53508" spans="3:3" ht="12.75">
      <c r="C53508" s="101"/>
    </row>
    <row r="53509" spans="3:3" ht="12.75">
      <c r="C53509" s="101"/>
    </row>
    <row r="53510" spans="3:3" ht="12.75">
      <c r="C53510" s="101"/>
    </row>
    <row r="53511" spans="3:3" ht="12.75">
      <c r="C53511" s="101"/>
    </row>
    <row r="53512" spans="3:3" ht="12.75">
      <c r="C53512" s="101"/>
    </row>
    <row r="53513" spans="3:3" ht="12.75">
      <c r="C53513" s="101"/>
    </row>
    <row r="53514" spans="3:3" ht="12.75">
      <c r="C53514" s="101"/>
    </row>
    <row r="53515" spans="3:3" ht="12.75">
      <c r="C53515" s="101"/>
    </row>
    <row r="53516" spans="3:3" ht="12.75">
      <c r="C53516" s="101"/>
    </row>
    <row r="53517" spans="3:3" ht="12.75">
      <c r="C53517" s="101"/>
    </row>
    <row r="53518" spans="3:3" ht="12.75">
      <c r="C53518" s="101"/>
    </row>
    <row r="53519" spans="3:3" ht="12.75">
      <c r="C53519" s="101"/>
    </row>
    <row r="53520" spans="3:3" ht="12.75">
      <c r="C53520" s="101"/>
    </row>
    <row r="53521" spans="3:3" ht="12.75">
      <c r="C53521" s="101"/>
    </row>
    <row r="53522" spans="3:3" ht="12.75">
      <c r="C53522" s="101"/>
    </row>
    <row r="53523" spans="3:3" ht="12.75">
      <c r="C53523" s="101"/>
    </row>
    <row r="53524" spans="3:3" ht="12.75">
      <c r="C53524" s="101"/>
    </row>
    <row r="53525" spans="3:3" ht="12.75">
      <c r="C53525" s="101"/>
    </row>
    <row r="53526" spans="3:3" ht="12.75">
      <c r="C53526" s="101"/>
    </row>
    <row r="53527" spans="3:3" ht="12.75">
      <c r="C53527" s="101"/>
    </row>
    <row r="53528" spans="3:3" ht="12.75">
      <c r="C53528" s="101"/>
    </row>
    <row r="53529" spans="3:3" ht="12.75">
      <c r="C53529" s="101"/>
    </row>
    <row r="53530" spans="3:3" ht="12.75">
      <c r="C53530" s="101"/>
    </row>
    <row r="53531" spans="3:3" ht="12.75">
      <c r="C53531" s="101"/>
    </row>
    <row r="53532" spans="3:3" ht="12.75">
      <c r="C53532" s="101"/>
    </row>
    <row r="53533" spans="3:3" ht="12.75">
      <c r="C53533" s="101"/>
    </row>
    <row r="53534" spans="3:3" ht="12.75">
      <c r="C53534" s="101"/>
    </row>
    <row r="53535" spans="3:3" ht="12.75">
      <c r="C53535" s="101"/>
    </row>
    <row r="53536" spans="3:3" ht="12.75">
      <c r="C53536" s="101"/>
    </row>
    <row r="53537" spans="3:3" ht="12.75">
      <c r="C53537" s="101"/>
    </row>
    <row r="53538" spans="3:3" ht="12.75">
      <c r="C53538" s="101"/>
    </row>
    <row r="53539" spans="3:3" ht="12.75">
      <c r="C53539" s="101"/>
    </row>
    <row r="53540" spans="3:3" ht="12.75">
      <c r="C53540" s="101"/>
    </row>
    <row r="53541" spans="3:3" ht="12.75">
      <c r="C53541" s="101"/>
    </row>
    <row r="53542" spans="3:3" ht="12.75">
      <c r="C53542" s="101"/>
    </row>
    <row r="53543" spans="3:3" ht="12.75">
      <c r="C53543" s="101"/>
    </row>
    <row r="53544" spans="3:3" ht="12.75">
      <c r="C53544" s="101"/>
    </row>
    <row r="53545" spans="3:3" ht="12.75">
      <c r="C53545" s="101"/>
    </row>
    <row r="53546" spans="3:3" ht="12.75">
      <c r="C53546" s="101"/>
    </row>
    <row r="53547" spans="3:3" ht="12.75">
      <c r="C53547" s="101"/>
    </row>
    <row r="53548" spans="3:3" ht="12.75">
      <c r="C53548" s="101"/>
    </row>
    <row r="53549" spans="3:3" ht="12.75">
      <c r="C53549" s="101"/>
    </row>
    <row r="53550" spans="3:3" ht="12.75">
      <c r="C53550" s="101"/>
    </row>
    <row r="53551" spans="3:3" ht="12.75">
      <c r="C53551" s="101"/>
    </row>
    <row r="53552" spans="3:3" ht="12.75">
      <c r="C53552" s="101"/>
    </row>
    <row r="53553" spans="3:3" ht="12.75">
      <c r="C53553" s="101"/>
    </row>
    <row r="53554" spans="3:3" ht="12.75">
      <c r="C53554" s="101"/>
    </row>
    <row r="53555" spans="3:3" ht="12.75">
      <c r="C53555" s="101"/>
    </row>
    <row r="53556" spans="3:3" ht="12.75">
      <c r="C53556" s="101"/>
    </row>
    <row r="53557" spans="3:3" ht="12.75">
      <c r="C53557" s="101"/>
    </row>
    <row r="53558" spans="3:3" ht="12.75">
      <c r="C53558" s="101"/>
    </row>
    <row r="53559" spans="3:3" ht="12.75">
      <c r="C53559" s="101"/>
    </row>
    <row r="53560" spans="3:3" ht="12.75">
      <c r="C53560" s="101"/>
    </row>
    <row r="53561" spans="3:3" ht="12.75">
      <c r="C53561" s="101"/>
    </row>
    <row r="53562" spans="3:3" ht="12.75">
      <c r="C53562" s="101"/>
    </row>
    <row r="53563" spans="3:3" ht="12.75">
      <c r="C53563" s="101"/>
    </row>
    <row r="53564" spans="3:3" ht="12.75">
      <c r="C53564" s="101"/>
    </row>
    <row r="53565" spans="3:3" ht="12.75">
      <c r="C53565" s="101"/>
    </row>
    <row r="53566" spans="3:3" ht="12.75">
      <c r="C53566" s="101"/>
    </row>
    <row r="53567" spans="3:3" ht="12.75">
      <c r="C53567" s="101"/>
    </row>
    <row r="53568" spans="3:3" ht="12.75">
      <c r="C53568" s="101"/>
    </row>
    <row r="53569" spans="3:3" ht="12.75">
      <c r="C53569" s="101"/>
    </row>
    <row r="53570" spans="3:3" ht="12.75">
      <c r="C53570" s="101"/>
    </row>
    <row r="53571" spans="3:3" ht="12.75">
      <c r="C53571" s="101"/>
    </row>
    <row r="53572" spans="3:3" ht="12.75">
      <c r="C53572" s="101"/>
    </row>
    <row r="53573" spans="3:3" ht="12.75">
      <c r="C53573" s="101"/>
    </row>
    <row r="53574" spans="3:3" ht="12.75">
      <c r="C53574" s="101"/>
    </row>
    <row r="53575" spans="3:3" ht="12.75">
      <c r="C53575" s="101"/>
    </row>
    <row r="53576" spans="3:3" ht="12.75">
      <c r="C53576" s="101"/>
    </row>
    <row r="53577" spans="3:3" ht="12.75">
      <c r="C53577" s="101"/>
    </row>
    <row r="53578" spans="3:3" ht="12.75">
      <c r="C53578" s="101"/>
    </row>
    <row r="53579" spans="3:3" ht="12.75">
      <c r="C53579" s="101"/>
    </row>
    <row r="53580" spans="3:3" ht="12.75">
      <c r="C53580" s="101"/>
    </row>
    <row r="53581" spans="3:3" ht="12.75">
      <c r="C53581" s="101"/>
    </row>
    <row r="53582" spans="3:3" ht="12.75">
      <c r="C53582" s="101"/>
    </row>
    <row r="53583" spans="3:3" ht="12.75">
      <c r="C53583" s="101"/>
    </row>
    <row r="53584" spans="3:3" ht="12.75">
      <c r="C53584" s="101"/>
    </row>
    <row r="53585" spans="3:3" ht="12.75">
      <c r="C53585" s="101"/>
    </row>
    <row r="53586" spans="3:3" ht="12.75">
      <c r="C53586" s="101"/>
    </row>
    <row r="53587" spans="3:3" ht="12.75">
      <c r="C53587" s="101"/>
    </row>
    <row r="53588" spans="3:3" ht="12.75">
      <c r="C53588" s="101"/>
    </row>
    <row r="53589" spans="3:3" ht="12.75">
      <c r="C53589" s="101"/>
    </row>
    <row r="53590" spans="3:3" ht="12.75">
      <c r="C53590" s="101"/>
    </row>
    <row r="53591" spans="3:3" ht="12.75">
      <c r="C53591" s="101"/>
    </row>
    <row r="53592" spans="3:3" ht="12.75">
      <c r="C53592" s="101"/>
    </row>
    <row r="53593" spans="3:3" ht="12.75">
      <c r="C53593" s="101"/>
    </row>
    <row r="53594" spans="3:3" ht="12.75">
      <c r="C53594" s="101"/>
    </row>
    <row r="53595" spans="3:3" ht="12.75">
      <c r="C53595" s="101"/>
    </row>
    <row r="53596" spans="3:3" ht="12.75">
      <c r="C53596" s="101"/>
    </row>
    <row r="53597" spans="3:3" ht="12.75">
      <c r="C53597" s="101"/>
    </row>
    <row r="53598" spans="3:3" ht="12.75">
      <c r="C53598" s="101"/>
    </row>
    <row r="53599" spans="3:3" ht="12.75">
      <c r="C53599" s="101"/>
    </row>
    <row r="53600" spans="3:3" ht="12.75">
      <c r="C53600" s="101"/>
    </row>
    <row r="53601" spans="3:3" ht="12.75">
      <c r="C53601" s="101"/>
    </row>
    <row r="53602" spans="3:3" ht="12.75">
      <c r="C53602" s="101"/>
    </row>
    <row r="53603" spans="3:3" ht="12.75">
      <c r="C53603" s="101"/>
    </row>
    <row r="53604" spans="3:3" ht="12.75">
      <c r="C53604" s="101"/>
    </row>
    <row r="53605" spans="3:3" ht="12.75">
      <c r="C53605" s="101"/>
    </row>
    <row r="53606" spans="3:3" ht="12.75">
      <c r="C53606" s="101"/>
    </row>
    <row r="53607" spans="3:3" ht="12.75">
      <c r="C53607" s="101"/>
    </row>
    <row r="53608" spans="3:3" ht="12.75">
      <c r="C53608" s="101"/>
    </row>
    <row r="53609" spans="3:3" ht="12.75">
      <c r="C53609" s="101"/>
    </row>
    <row r="53610" spans="3:3" ht="12.75">
      <c r="C53610" s="101"/>
    </row>
    <row r="53611" spans="3:3" ht="12.75">
      <c r="C53611" s="101"/>
    </row>
    <row r="53612" spans="3:3" ht="12.75">
      <c r="C53612" s="101"/>
    </row>
    <row r="53613" spans="3:3" ht="12.75">
      <c r="C53613" s="101"/>
    </row>
    <row r="53614" spans="3:3" ht="12.75">
      <c r="C53614" s="101"/>
    </row>
    <row r="53615" spans="3:3" ht="12.75">
      <c r="C53615" s="101"/>
    </row>
    <row r="53616" spans="3:3" ht="12.75">
      <c r="C53616" s="101"/>
    </row>
    <row r="53617" spans="3:3" ht="12.75">
      <c r="C53617" s="101"/>
    </row>
    <row r="53618" spans="3:3" ht="12.75">
      <c r="C53618" s="101"/>
    </row>
    <row r="53619" spans="3:3" ht="12.75">
      <c r="C53619" s="101"/>
    </row>
    <row r="53620" spans="3:3" ht="12.75">
      <c r="C53620" s="101"/>
    </row>
    <row r="53621" spans="3:3" ht="12.75">
      <c r="C53621" s="101"/>
    </row>
    <row r="53622" spans="3:3" ht="12.75">
      <c r="C53622" s="101"/>
    </row>
    <row r="53623" spans="3:3" ht="12.75">
      <c r="C53623" s="101"/>
    </row>
    <row r="53624" spans="3:3" ht="12.75">
      <c r="C53624" s="101"/>
    </row>
    <row r="53625" spans="3:3" ht="12.75">
      <c r="C53625" s="101"/>
    </row>
    <row r="53626" spans="3:3" ht="12.75">
      <c r="C53626" s="101"/>
    </row>
    <row r="53627" spans="3:3" ht="12.75">
      <c r="C53627" s="101"/>
    </row>
    <row r="53628" spans="3:3" ht="12.75">
      <c r="C53628" s="101"/>
    </row>
    <row r="53629" spans="3:3" ht="12.75">
      <c r="C53629" s="101"/>
    </row>
    <row r="53630" spans="3:3" ht="12.75">
      <c r="C53630" s="101"/>
    </row>
    <row r="53631" spans="3:3" ht="12.75">
      <c r="C53631" s="101"/>
    </row>
    <row r="53632" spans="3:3" ht="12.75">
      <c r="C53632" s="101"/>
    </row>
    <row r="53633" spans="3:3" ht="12.75">
      <c r="C53633" s="101"/>
    </row>
    <row r="53634" spans="3:3" ht="12.75">
      <c r="C53634" s="101"/>
    </row>
    <row r="53635" spans="3:3" ht="12.75">
      <c r="C53635" s="101"/>
    </row>
    <row r="53636" spans="3:3" ht="12.75">
      <c r="C53636" s="101"/>
    </row>
    <row r="53637" spans="3:3" ht="12.75">
      <c r="C53637" s="101"/>
    </row>
    <row r="53638" spans="3:3" ht="12.75">
      <c r="C53638" s="101"/>
    </row>
    <row r="53639" spans="3:3" ht="12.75">
      <c r="C53639" s="101"/>
    </row>
    <row r="53640" spans="3:3" ht="12.75">
      <c r="C53640" s="101"/>
    </row>
    <row r="53641" spans="3:3" ht="12.75">
      <c r="C53641" s="101"/>
    </row>
    <row r="53642" spans="3:3" ht="12.75">
      <c r="C53642" s="101"/>
    </row>
    <row r="53643" spans="3:3" ht="12.75">
      <c r="C53643" s="101"/>
    </row>
    <row r="53644" spans="3:3" ht="12.75">
      <c r="C53644" s="101"/>
    </row>
    <row r="53645" spans="3:3" ht="12.75">
      <c r="C53645" s="101"/>
    </row>
    <row r="53646" spans="3:3" ht="12.75">
      <c r="C53646" s="101"/>
    </row>
    <row r="53647" spans="3:3" ht="12.75">
      <c r="C53647" s="101"/>
    </row>
    <row r="53648" spans="3:3" ht="12.75">
      <c r="C53648" s="101"/>
    </row>
    <row r="53649" spans="3:3" ht="12.75">
      <c r="C53649" s="101"/>
    </row>
    <row r="53650" spans="3:3" ht="12.75">
      <c r="C53650" s="101"/>
    </row>
    <row r="53651" spans="3:3" ht="12.75">
      <c r="C53651" s="101"/>
    </row>
    <row r="53652" spans="3:3" ht="12.75">
      <c r="C53652" s="101"/>
    </row>
    <row r="53653" spans="3:3" ht="12.75">
      <c r="C53653" s="101"/>
    </row>
    <row r="53654" spans="3:3" ht="12.75">
      <c r="C53654" s="101"/>
    </row>
    <row r="53655" spans="3:3" ht="12.75">
      <c r="C53655" s="101"/>
    </row>
    <row r="53656" spans="3:3" ht="12.75">
      <c r="C53656" s="101"/>
    </row>
    <row r="53657" spans="3:3" ht="12.75">
      <c r="C53657" s="101"/>
    </row>
    <row r="53658" spans="3:3" ht="12.75">
      <c r="C53658" s="101"/>
    </row>
    <row r="53659" spans="3:3" ht="12.75">
      <c r="C53659" s="101"/>
    </row>
    <row r="53660" spans="3:3" ht="12.75">
      <c r="C53660" s="101"/>
    </row>
    <row r="53661" spans="3:3" ht="12.75">
      <c r="C53661" s="101"/>
    </row>
    <row r="53662" spans="3:3" ht="12.75">
      <c r="C53662" s="101"/>
    </row>
    <row r="53663" spans="3:3" ht="12.75">
      <c r="C53663" s="101"/>
    </row>
    <row r="53664" spans="3:3" ht="12.75">
      <c r="C53664" s="101"/>
    </row>
    <row r="53665" spans="3:3" ht="12.75">
      <c r="C53665" s="101"/>
    </row>
    <row r="53666" spans="3:3" ht="12.75">
      <c r="C53666" s="101"/>
    </row>
    <row r="53667" spans="3:3" ht="12.75">
      <c r="C53667" s="101"/>
    </row>
    <row r="53668" spans="3:3" ht="12.75">
      <c r="C53668" s="101"/>
    </row>
    <row r="53669" spans="3:3" ht="12.75">
      <c r="C53669" s="101"/>
    </row>
    <row r="53670" spans="3:3" ht="12.75">
      <c r="C53670" s="101"/>
    </row>
    <row r="53671" spans="3:3" ht="12.75">
      <c r="C53671" s="101"/>
    </row>
    <row r="53672" spans="3:3" ht="12.75">
      <c r="C53672" s="101"/>
    </row>
    <row r="53673" spans="3:3" ht="12.75">
      <c r="C53673" s="101"/>
    </row>
    <row r="53674" spans="3:3" ht="12.75">
      <c r="C53674" s="101"/>
    </row>
    <row r="53675" spans="3:3" ht="12.75">
      <c r="C53675" s="101"/>
    </row>
    <row r="53676" spans="3:3" ht="12.75">
      <c r="C53676" s="101"/>
    </row>
    <row r="53677" spans="3:3" ht="12.75">
      <c r="C53677" s="101"/>
    </row>
    <row r="53678" spans="3:3" ht="12.75">
      <c r="C53678" s="101"/>
    </row>
    <row r="53679" spans="3:3" ht="12.75">
      <c r="C53679" s="101"/>
    </row>
    <row r="53680" spans="3:3" ht="12.75">
      <c r="C53680" s="101"/>
    </row>
    <row r="53681" spans="3:3" ht="12.75">
      <c r="C53681" s="101"/>
    </row>
    <row r="53682" spans="3:3" ht="12.75">
      <c r="C53682" s="101"/>
    </row>
    <row r="53683" spans="3:3" ht="12.75">
      <c r="C53683" s="101"/>
    </row>
    <row r="53684" spans="3:3" ht="12.75">
      <c r="C53684" s="101"/>
    </row>
    <row r="53685" spans="3:3" ht="12.75">
      <c r="C53685" s="101"/>
    </row>
    <row r="53686" spans="3:3" ht="12.75">
      <c r="C53686" s="101"/>
    </row>
    <row r="53687" spans="3:3" ht="12.75">
      <c r="C53687" s="101"/>
    </row>
    <row r="53688" spans="3:3" ht="12.75">
      <c r="C53688" s="101"/>
    </row>
    <row r="53689" spans="3:3" ht="12.75">
      <c r="C53689" s="101"/>
    </row>
    <row r="53690" spans="3:3" ht="12.75">
      <c r="C53690" s="101"/>
    </row>
    <row r="53691" spans="3:3" ht="12.75">
      <c r="C53691" s="101"/>
    </row>
    <row r="53692" spans="3:3" ht="12.75">
      <c r="C53692" s="101"/>
    </row>
    <row r="53693" spans="3:3" ht="12.75">
      <c r="C53693" s="101"/>
    </row>
    <row r="53694" spans="3:3" ht="12.75">
      <c r="C53694" s="101"/>
    </row>
    <row r="53695" spans="3:3" ht="12.75">
      <c r="C53695" s="101"/>
    </row>
    <row r="53696" spans="3:3" ht="12.75">
      <c r="C53696" s="101"/>
    </row>
    <row r="53697" spans="3:3" ht="12.75">
      <c r="C53697" s="101"/>
    </row>
    <row r="53698" spans="3:3" ht="12.75">
      <c r="C53698" s="101"/>
    </row>
    <row r="53699" spans="3:3" ht="12.75">
      <c r="C53699" s="101"/>
    </row>
    <row r="53700" spans="3:3" ht="12.75">
      <c r="C53700" s="101"/>
    </row>
    <row r="53701" spans="3:3" ht="12.75">
      <c r="C53701" s="101"/>
    </row>
    <row r="53702" spans="3:3" ht="12.75">
      <c r="C53702" s="101"/>
    </row>
    <row r="53703" spans="3:3" ht="12.75">
      <c r="C53703" s="101"/>
    </row>
    <row r="53704" spans="3:3" ht="12.75">
      <c r="C53704" s="101"/>
    </row>
    <row r="53705" spans="3:3" ht="12.75">
      <c r="C53705" s="101"/>
    </row>
    <row r="53706" spans="3:3" ht="12.75">
      <c r="C53706" s="101"/>
    </row>
    <row r="53707" spans="3:3" ht="12.75">
      <c r="C53707" s="101"/>
    </row>
    <row r="53708" spans="3:3" ht="12.75">
      <c r="C53708" s="101"/>
    </row>
    <row r="53709" spans="3:3" ht="12.75">
      <c r="C53709" s="101"/>
    </row>
    <row r="53710" spans="3:3" ht="12.75">
      <c r="C53710" s="101"/>
    </row>
    <row r="53711" spans="3:3" ht="12.75">
      <c r="C53711" s="101"/>
    </row>
    <row r="53712" spans="3:3" ht="12.75">
      <c r="C53712" s="101"/>
    </row>
    <row r="53713" spans="3:3" ht="12.75">
      <c r="C53713" s="101"/>
    </row>
    <row r="53714" spans="3:3" ht="12.75">
      <c r="C53714" s="101"/>
    </row>
    <row r="53715" spans="3:3" ht="12.75">
      <c r="C53715" s="101"/>
    </row>
    <row r="53716" spans="3:3" ht="12.75">
      <c r="C53716" s="101"/>
    </row>
    <row r="53717" spans="3:3" ht="12.75">
      <c r="C53717" s="101"/>
    </row>
    <row r="53718" spans="3:3" ht="12.75">
      <c r="C53718" s="101"/>
    </row>
    <row r="53719" spans="3:3" ht="12.75">
      <c r="C53719" s="101"/>
    </row>
    <row r="53720" spans="3:3" ht="12.75">
      <c r="C53720" s="101"/>
    </row>
    <row r="53721" spans="3:3" ht="12.75">
      <c r="C53721" s="101"/>
    </row>
    <row r="53722" spans="3:3" ht="12.75">
      <c r="C53722" s="101"/>
    </row>
    <row r="53723" spans="3:3" ht="12.75">
      <c r="C53723" s="101"/>
    </row>
    <row r="53724" spans="3:3" ht="12.75">
      <c r="C53724" s="101"/>
    </row>
    <row r="53725" spans="3:3" ht="12.75">
      <c r="C53725" s="101"/>
    </row>
    <row r="53726" spans="3:3" ht="12.75">
      <c r="C53726" s="101"/>
    </row>
    <row r="53727" spans="3:3" ht="12.75">
      <c r="C53727" s="101"/>
    </row>
    <row r="53728" spans="3:3" ht="12.75">
      <c r="C53728" s="101"/>
    </row>
    <row r="53729" spans="3:3" ht="12.75">
      <c r="C53729" s="101"/>
    </row>
    <row r="53730" spans="3:3" ht="12.75">
      <c r="C53730" s="101"/>
    </row>
    <row r="53731" spans="3:3" ht="12.75">
      <c r="C53731" s="101"/>
    </row>
    <row r="53732" spans="3:3" ht="12.75">
      <c r="C53732" s="101"/>
    </row>
    <row r="53733" spans="3:3" ht="12.75">
      <c r="C53733" s="101"/>
    </row>
    <row r="53734" spans="3:3" ht="12.75">
      <c r="C53734" s="101"/>
    </row>
    <row r="53735" spans="3:3" ht="12.75">
      <c r="C53735" s="101"/>
    </row>
    <row r="53736" spans="3:3" ht="12.75">
      <c r="C53736" s="101"/>
    </row>
    <row r="53737" spans="3:3" ht="12.75">
      <c r="C53737" s="101"/>
    </row>
    <row r="53738" spans="3:3" ht="12.75">
      <c r="C53738" s="101"/>
    </row>
    <row r="53739" spans="3:3" ht="12.75">
      <c r="C53739" s="101"/>
    </row>
    <row r="53740" spans="3:3" ht="12.75">
      <c r="C53740" s="101"/>
    </row>
    <row r="53741" spans="3:3" ht="12.75">
      <c r="C53741" s="101"/>
    </row>
    <row r="53742" spans="3:3" ht="12.75">
      <c r="C53742" s="101"/>
    </row>
    <row r="53743" spans="3:3" ht="12.75">
      <c r="C53743" s="101"/>
    </row>
    <row r="53744" spans="3:3" ht="12.75">
      <c r="C53744" s="101"/>
    </row>
    <row r="53745" spans="3:3" ht="12.75">
      <c r="C53745" s="101"/>
    </row>
    <row r="53746" spans="3:3" ht="12.75">
      <c r="C53746" s="101"/>
    </row>
    <row r="53747" spans="3:3" ht="12.75">
      <c r="C53747" s="101"/>
    </row>
    <row r="53748" spans="3:3" ht="12.75">
      <c r="C53748" s="101"/>
    </row>
    <row r="53749" spans="3:3" ht="12.75">
      <c r="C53749" s="101"/>
    </row>
    <row r="53750" spans="3:3" ht="12.75">
      <c r="C53750" s="101"/>
    </row>
    <row r="53751" spans="3:3" ht="12.75">
      <c r="C53751" s="101"/>
    </row>
    <row r="53752" spans="3:3" ht="12.75">
      <c r="C53752" s="101"/>
    </row>
    <row r="53753" spans="3:3" ht="12.75">
      <c r="C53753" s="101"/>
    </row>
    <row r="53754" spans="3:3" ht="12.75">
      <c r="C53754" s="101"/>
    </row>
    <row r="53755" spans="3:3" ht="12.75">
      <c r="C53755" s="101"/>
    </row>
    <row r="53756" spans="3:3" ht="12.75">
      <c r="C53756" s="101"/>
    </row>
    <row r="53757" spans="3:3" ht="12.75">
      <c r="C53757" s="101"/>
    </row>
    <row r="53758" spans="3:3" ht="12.75">
      <c r="C53758" s="101"/>
    </row>
    <row r="53759" spans="3:3" ht="12.75">
      <c r="C53759" s="101"/>
    </row>
    <row r="53760" spans="3:3" ht="12.75">
      <c r="C53760" s="101"/>
    </row>
    <row r="53761" spans="3:3" ht="12.75">
      <c r="C53761" s="101"/>
    </row>
    <row r="53762" spans="3:3" ht="12.75">
      <c r="C53762" s="101"/>
    </row>
    <row r="53763" spans="3:3" ht="12.75">
      <c r="C53763" s="101"/>
    </row>
    <row r="53764" spans="3:3" ht="12.75">
      <c r="C53764" s="101"/>
    </row>
    <row r="53765" spans="3:3" ht="12.75">
      <c r="C53765" s="101"/>
    </row>
    <row r="53766" spans="3:3" ht="12.75">
      <c r="C53766" s="101"/>
    </row>
    <row r="53767" spans="3:3" ht="12.75">
      <c r="C53767" s="101"/>
    </row>
    <row r="53768" spans="3:3" ht="12.75">
      <c r="C53768" s="101"/>
    </row>
    <row r="53769" spans="3:3" ht="12.75">
      <c r="C53769" s="101"/>
    </row>
    <row r="53770" spans="3:3" ht="12.75">
      <c r="C53770" s="101"/>
    </row>
    <row r="53771" spans="3:3" ht="12.75">
      <c r="C53771" s="101"/>
    </row>
    <row r="53772" spans="3:3" ht="12.75">
      <c r="C53772" s="101"/>
    </row>
    <row r="53773" spans="3:3" ht="12.75">
      <c r="C53773" s="101"/>
    </row>
    <row r="53774" spans="3:3" ht="12.75">
      <c r="C53774" s="101"/>
    </row>
    <row r="53775" spans="3:3" ht="12.75">
      <c r="C53775" s="101"/>
    </row>
    <row r="53776" spans="3:3" ht="12.75">
      <c r="C53776" s="101"/>
    </row>
    <row r="53777" spans="3:3" ht="12.75">
      <c r="C53777" s="101"/>
    </row>
    <row r="53778" spans="3:3" ht="12.75">
      <c r="C53778" s="101"/>
    </row>
    <row r="53779" spans="3:3" ht="12.75">
      <c r="C53779" s="101"/>
    </row>
    <row r="53780" spans="3:3" ht="12.75">
      <c r="C53780" s="101"/>
    </row>
    <row r="53781" spans="3:3" ht="12.75">
      <c r="C53781" s="101"/>
    </row>
    <row r="53782" spans="3:3" ht="12.75">
      <c r="C53782" s="101"/>
    </row>
    <row r="53783" spans="3:3" ht="12.75">
      <c r="C53783" s="101"/>
    </row>
    <row r="53784" spans="3:3" ht="12.75">
      <c r="C53784" s="101"/>
    </row>
    <row r="53785" spans="3:3" ht="12.75">
      <c r="C53785" s="101"/>
    </row>
    <row r="53786" spans="3:3" ht="12.75">
      <c r="C53786" s="101"/>
    </row>
    <row r="53787" spans="3:3" ht="12.75">
      <c r="C53787" s="101"/>
    </row>
    <row r="53788" spans="3:3" ht="12.75">
      <c r="C53788" s="101"/>
    </row>
    <row r="53789" spans="3:3" ht="12.75">
      <c r="C53789" s="101"/>
    </row>
    <row r="53790" spans="3:3" ht="12.75">
      <c r="C53790" s="101"/>
    </row>
    <row r="53791" spans="3:3" ht="12.75">
      <c r="C53791" s="101"/>
    </row>
    <row r="53792" spans="3:3" ht="12.75">
      <c r="C53792" s="101"/>
    </row>
    <row r="53793" spans="3:3" ht="12.75">
      <c r="C53793" s="101"/>
    </row>
    <row r="53794" spans="3:3" ht="12.75">
      <c r="C53794" s="101"/>
    </row>
    <row r="53795" spans="3:3" ht="12.75">
      <c r="C53795" s="101"/>
    </row>
    <row r="53796" spans="3:3" ht="12.75">
      <c r="C53796" s="101"/>
    </row>
    <row r="53797" spans="3:3" ht="12.75">
      <c r="C53797" s="101"/>
    </row>
    <row r="53798" spans="3:3" ht="12.75">
      <c r="C53798" s="101"/>
    </row>
    <row r="53799" spans="3:3" ht="12.75">
      <c r="C53799" s="101"/>
    </row>
    <row r="53800" spans="3:3" ht="12.75">
      <c r="C53800" s="101"/>
    </row>
    <row r="53801" spans="3:3" ht="12.75">
      <c r="C53801" s="101"/>
    </row>
    <row r="53802" spans="3:3" ht="12.75">
      <c r="C53802" s="101"/>
    </row>
    <row r="53803" spans="3:3" ht="12.75">
      <c r="C53803" s="101"/>
    </row>
    <row r="53804" spans="3:3" ht="12.75">
      <c r="C53804" s="101"/>
    </row>
    <row r="53805" spans="3:3" ht="12.75">
      <c r="C53805" s="101"/>
    </row>
    <row r="53806" spans="3:3" ht="12.75">
      <c r="C53806" s="101"/>
    </row>
    <row r="53807" spans="3:3" ht="12.75">
      <c r="C53807" s="101"/>
    </row>
    <row r="53808" spans="3:3" ht="12.75">
      <c r="C53808" s="101"/>
    </row>
    <row r="53809" spans="3:3" ht="12.75">
      <c r="C53809" s="101"/>
    </row>
    <row r="53810" spans="3:3" ht="12.75">
      <c r="C53810" s="101"/>
    </row>
    <row r="53811" spans="3:3" ht="12.75">
      <c r="C53811" s="101"/>
    </row>
    <row r="53812" spans="3:3" ht="12.75">
      <c r="C53812" s="101"/>
    </row>
    <row r="53813" spans="3:3" ht="12.75">
      <c r="C53813" s="101"/>
    </row>
    <row r="53814" spans="3:3" ht="12.75">
      <c r="C53814" s="101"/>
    </row>
    <row r="53815" spans="3:3" ht="12.75">
      <c r="C53815" s="101"/>
    </row>
    <row r="53816" spans="3:3" ht="12.75">
      <c r="C53816" s="101"/>
    </row>
    <row r="53817" spans="3:3" ht="12.75">
      <c r="C53817" s="101"/>
    </row>
    <row r="53818" spans="3:3" ht="12.75">
      <c r="C53818" s="101"/>
    </row>
    <row r="53819" spans="3:3" ht="12.75">
      <c r="C53819" s="101"/>
    </row>
    <row r="53820" spans="3:3" ht="12.75">
      <c r="C53820" s="101"/>
    </row>
    <row r="53821" spans="3:3" ht="12.75">
      <c r="C53821" s="101"/>
    </row>
    <row r="53822" spans="3:3" ht="12.75">
      <c r="C53822" s="101"/>
    </row>
    <row r="53823" spans="3:3" ht="12.75">
      <c r="C53823" s="101"/>
    </row>
    <row r="53824" spans="3:3" ht="12.75">
      <c r="C53824" s="101"/>
    </row>
    <row r="53825" spans="3:3" ht="12.75">
      <c r="C53825" s="101"/>
    </row>
    <row r="53826" spans="3:3" ht="12.75">
      <c r="C53826" s="101"/>
    </row>
    <row r="53827" spans="3:3" ht="12.75">
      <c r="C53827" s="101"/>
    </row>
    <row r="53828" spans="3:3" ht="12.75">
      <c r="C53828" s="101"/>
    </row>
    <row r="53829" spans="3:3" ht="12.75">
      <c r="C53829" s="101"/>
    </row>
    <row r="53830" spans="3:3" ht="12.75">
      <c r="C53830" s="101"/>
    </row>
    <row r="53831" spans="3:3" ht="12.75">
      <c r="C53831" s="101"/>
    </row>
    <row r="53832" spans="3:3" ht="12.75">
      <c r="C53832" s="101"/>
    </row>
    <row r="53833" spans="3:3" ht="12.75">
      <c r="C53833" s="101"/>
    </row>
    <row r="53834" spans="3:3" ht="12.75">
      <c r="C53834" s="101"/>
    </row>
    <row r="53835" spans="3:3" ht="12.75">
      <c r="C53835" s="101"/>
    </row>
    <row r="53836" spans="3:3" ht="12.75">
      <c r="C53836" s="101"/>
    </row>
    <row r="53837" spans="3:3" ht="12.75">
      <c r="C53837" s="101"/>
    </row>
    <row r="53838" spans="3:3" ht="12.75">
      <c r="C53838" s="101"/>
    </row>
    <row r="53839" spans="3:3" ht="12.75">
      <c r="C53839" s="101"/>
    </row>
    <row r="53840" spans="3:3" ht="12.75">
      <c r="C53840" s="101"/>
    </row>
    <row r="53841" spans="3:3" ht="12.75">
      <c r="C53841" s="101"/>
    </row>
    <row r="53842" spans="3:3" ht="12.75">
      <c r="C53842" s="101"/>
    </row>
    <row r="53843" spans="3:3" ht="12.75">
      <c r="C53843" s="101"/>
    </row>
    <row r="53844" spans="3:3" ht="12.75">
      <c r="C53844" s="101"/>
    </row>
    <row r="53845" spans="3:3" ht="12.75">
      <c r="C53845" s="101"/>
    </row>
    <row r="53846" spans="3:3" ht="12.75">
      <c r="C53846" s="101"/>
    </row>
    <row r="53847" spans="3:3" ht="12.75">
      <c r="C53847" s="101"/>
    </row>
    <row r="53848" spans="3:3" ht="12.75">
      <c r="C53848" s="101"/>
    </row>
    <row r="53849" spans="3:3" ht="12.75">
      <c r="C53849" s="101"/>
    </row>
    <row r="53850" spans="3:3" ht="12.75">
      <c r="C53850" s="101"/>
    </row>
    <row r="53851" spans="3:3" ht="12.75">
      <c r="C53851" s="101"/>
    </row>
    <row r="53852" spans="3:3" ht="12.75">
      <c r="C53852" s="101"/>
    </row>
    <row r="53853" spans="3:3" ht="12.75">
      <c r="C53853" s="101"/>
    </row>
    <row r="53854" spans="3:3" ht="12.75">
      <c r="C53854" s="101"/>
    </row>
    <row r="53855" spans="3:3" ht="12.75">
      <c r="C53855" s="101"/>
    </row>
    <row r="53856" spans="3:3" ht="12.75">
      <c r="C53856" s="101"/>
    </row>
    <row r="53857" spans="3:3" ht="12.75">
      <c r="C53857" s="101"/>
    </row>
    <row r="53858" spans="3:3" ht="12.75">
      <c r="C53858" s="101"/>
    </row>
    <row r="53859" spans="3:3" ht="12.75">
      <c r="C53859" s="101"/>
    </row>
    <row r="53860" spans="3:3" ht="12.75">
      <c r="C53860" s="101"/>
    </row>
    <row r="53861" spans="3:3" ht="12.75">
      <c r="C53861" s="101"/>
    </row>
    <row r="53862" spans="3:3" ht="12.75">
      <c r="C53862" s="101"/>
    </row>
    <row r="53863" spans="3:3" ht="12.75">
      <c r="C53863" s="101"/>
    </row>
    <row r="53864" spans="3:3" ht="12.75">
      <c r="C53864" s="101"/>
    </row>
    <row r="53865" spans="3:3" ht="12.75">
      <c r="C53865" s="101"/>
    </row>
    <row r="53866" spans="3:3" ht="12.75">
      <c r="C53866" s="101"/>
    </row>
    <row r="53867" spans="3:3" ht="12.75">
      <c r="C53867" s="101"/>
    </row>
    <row r="53868" spans="3:3" ht="12.75">
      <c r="C53868" s="101"/>
    </row>
    <row r="53869" spans="3:3" ht="12.75">
      <c r="C53869" s="101"/>
    </row>
    <row r="53870" spans="3:3" ht="12.75">
      <c r="C53870" s="101"/>
    </row>
    <row r="53871" spans="3:3" ht="12.75">
      <c r="C53871" s="101"/>
    </row>
    <row r="53872" spans="3:3" ht="12.75">
      <c r="C53872" s="101"/>
    </row>
    <row r="53873" spans="3:3" ht="12.75">
      <c r="C53873" s="101"/>
    </row>
    <row r="53874" spans="3:3" ht="12.75">
      <c r="C53874" s="101"/>
    </row>
    <row r="53875" spans="3:3" ht="12.75">
      <c r="C53875" s="101"/>
    </row>
    <row r="53876" spans="3:3" ht="12.75">
      <c r="C53876" s="101"/>
    </row>
    <row r="53877" spans="3:3" ht="12.75">
      <c r="C53877" s="101"/>
    </row>
    <row r="53878" spans="3:3" ht="12.75">
      <c r="C53878" s="101"/>
    </row>
    <row r="53879" spans="3:3" ht="12.75">
      <c r="C53879" s="101"/>
    </row>
    <row r="53880" spans="3:3" ht="12.75">
      <c r="C53880" s="101"/>
    </row>
    <row r="53881" spans="3:3" ht="12.75">
      <c r="C53881" s="101"/>
    </row>
    <row r="53882" spans="3:3" ht="12.75">
      <c r="C53882" s="101"/>
    </row>
    <row r="53883" spans="3:3" ht="12.75">
      <c r="C53883" s="101"/>
    </row>
    <row r="53884" spans="3:3" ht="12.75">
      <c r="C53884" s="101"/>
    </row>
    <row r="53885" spans="3:3" ht="12.75">
      <c r="C53885" s="101"/>
    </row>
    <row r="53886" spans="3:3" ht="12.75">
      <c r="C53886" s="101"/>
    </row>
    <row r="53887" spans="3:3" ht="12.75">
      <c r="C53887" s="101"/>
    </row>
    <row r="53888" spans="3:3" ht="12.75">
      <c r="C53888" s="101"/>
    </row>
    <row r="53889" spans="3:3" ht="12.75">
      <c r="C53889" s="101"/>
    </row>
    <row r="53890" spans="3:3" ht="12.75">
      <c r="C53890" s="101"/>
    </row>
    <row r="53891" spans="3:3" ht="12.75">
      <c r="C53891" s="101"/>
    </row>
    <row r="53892" spans="3:3" ht="12.75">
      <c r="C53892" s="101"/>
    </row>
    <row r="53893" spans="3:3" ht="12.75">
      <c r="C53893" s="101"/>
    </row>
    <row r="53894" spans="3:3" ht="12.75">
      <c r="C53894" s="101"/>
    </row>
    <row r="53895" spans="3:3" ht="12.75">
      <c r="C53895" s="101"/>
    </row>
    <row r="53896" spans="3:3" ht="12.75">
      <c r="C53896" s="101"/>
    </row>
    <row r="53897" spans="3:3" ht="12.75">
      <c r="C53897" s="101"/>
    </row>
    <row r="53898" spans="3:3" ht="12.75">
      <c r="C53898" s="101"/>
    </row>
    <row r="53899" spans="3:3" ht="12.75">
      <c r="C53899" s="101"/>
    </row>
    <row r="53900" spans="3:3" ht="12.75">
      <c r="C53900" s="101"/>
    </row>
    <row r="53901" spans="3:3" ht="12.75">
      <c r="C53901" s="101"/>
    </row>
    <row r="53902" spans="3:3" ht="12.75">
      <c r="C53902" s="101"/>
    </row>
    <row r="53903" spans="3:3" ht="12.75">
      <c r="C53903" s="101"/>
    </row>
    <row r="53904" spans="3:3" ht="12.75">
      <c r="C53904" s="101"/>
    </row>
    <row r="53905" spans="3:3" ht="12.75">
      <c r="C53905" s="101"/>
    </row>
    <row r="53906" spans="3:3" ht="12.75">
      <c r="C53906" s="101"/>
    </row>
    <row r="53907" spans="3:3" ht="12.75">
      <c r="C53907" s="101"/>
    </row>
    <row r="53908" spans="3:3" ht="12.75">
      <c r="C53908" s="101"/>
    </row>
    <row r="53909" spans="3:3" ht="12.75">
      <c r="C53909" s="101"/>
    </row>
    <row r="53910" spans="3:3" ht="12.75">
      <c r="C53910" s="101"/>
    </row>
    <row r="53911" spans="3:3" ht="12.75">
      <c r="C53911" s="101"/>
    </row>
    <row r="53912" spans="3:3" ht="12.75">
      <c r="C53912" s="101"/>
    </row>
    <row r="53913" spans="3:3" ht="12.75">
      <c r="C53913" s="101"/>
    </row>
    <row r="53914" spans="3:3" ht="12.75">
      <c r="C53914" s="101"/>
    </row>
    <row r="53915" spans="3:3" ht="12.75">
      <c r="C53915" s="101"/>
    </row>
    <row r="53916" spans="3:3" ht="12.75">
      <c r="C53916" s="101"/>
    </row>
    <row r="53917" spans="3:3" ht="12.75">
      <c r="C53917" s="101"/>
    </row>
    <row r="53918" spans="3:3" ht="12.75">
      <c r="C53918" s="101"/>
    </row>
    <row r="53919" spans="3:3" ht="12.75">
      <c r="C53919" s="101"/>
    </row>
    <row r="53920" spans="3:3" ht="12.75">
      <c r="C53920" s="101"/>
    </row>
    <row r="53921" spans="3:3" ht="12.75">
      <c r="C53921" s="101"/>
    </row>
    <row r="53922" spans="3:3" ht="12.75">
      <c r="C53922" s="101"/>
    </row>
    <row r="53923" spans="3:3" ht="12.75">
      <c r="C53923" s="101"/>
    </row>
    <row r="53924" spans="3:3" ht="12.75">
      <c r="C53924" s="101"/>
    </row>
    <row r="53925" spans="3:3" ht="12.75">
      <c r="C53925" s="101"/>
    </row>
    <row r="53926" spans="3:3" ht="12.75">
      <c r="C53926" s="101"/>
    </row>
    <row r="53927" spans="3:3" ht="12.75">
      <c r="C53927" s="101"/>
    </row>
    <row r="53928" spans="3:3" ht="12.75">
      <c r="C53928" s="101"/>
    </row>
    <row r="53929" spans="3:3" ht="12.75">
      <c r="C53929" s="101"/>
    </row>
    <row r="53930" spans="3:3" ht="12.75">
      <c r="C53930" s="101"/>
    </row>
    <row r="53931" spans="3:3" ht="12.75">
      <c r="C53931" s="101"/>
    </row>
    <row r="53932" spans="3:3" ht="12.75">
      <c r="C53932" s="101"/>
    </row>
    <row r="53933" spans="3:3" ht="12.75">
      <c r="C53933" s="101"/>
    </row>
    <row r="53934" spans="3:3" ht="12.75">
      <c r="C53934" s="101"/>
    </row>
    <row r="53935" spans="3:3" ht="12.75">
      <c r="C53935" s="101"/>
    </row>
    <row r="53936" spans="3:3" ht="12.75">
      <c r="C53936" s="101"/>
    </row>
    <row r="53937" spans="3:3" ht="12.75">
      <c r="C53937" s="101"/>
    </row>
    <row r="53938" spans="3:3" ht="12.75">
      <c r="C53938" s="101"/>
    </row>
    <row r="53939" spans="3:3" ht="12.75">
      <c r="C53939" s="101"/>
    </row>
    <row r="53940" spans="3:3" ht="12.75">
      <c r="C53940" s="101"/>
    </row>
    <row r="53941" spans="3:3" ht="12.75">
      <c r="C53941" s="101"/>
    </row>
    <row r="53942" spans="3:3" ht="12.75">
      <c r="C53942" s="101"/>
    </row>
    <row r="53943" spans="3:3" ht="12.75">
      <c r="C53943" s="101"/>
    </row>
    <row r="53944" spans="3:3" ht="12.75">
      <c r="C53944" s="101"/>
    </row>
    <row r="53945" spans="3:3" ht="12.75">
      <c r="C53945" s="101"/>
    </row>
    <row r="53946" spans="3:3" ht="12.75">
      <c r="C53946" s="101"/>
    </row>
    <row r="53947" spans="3:3" ht="12.75">
      <c r="C53947" s="101"/>
    </row>
    <row r="53948" spans="3:3" ht="12.75">
      <c r="C53948" s="101"/>
    </row>
    <row r="53949" spans="3:3" ht="12.75">
      <c r="C53949" s="101"/>
    </row>
    <row r="53950" spans="3:3" ht="12.75">
      <c r="C53950" s="101"/>
    </row>
    <row r="53951" spans="3:3" ht="12.75">
      <c r="C53951" s="101"/>
    </row>
    <row r="53952" spans="3:3" ht="12.75">
      <c r="C53952" s="101"/>
    </row>
    <row r="53953" spans="3:3" ht="12.75">
      <c r="C53953" s="101"/>
    </row>
    <row r="53954" spans="3:3" ht="12.75">
      <c r="C53954" s="101"/>
    </row>
    <row r="53955" spans="3:3" ht="12.75">
      <c r="C53955" s="101"/>
    </row>
    <row r="53956" spans="3:3" ht="12.75">
      <c r="C53956" s="101"/>
    </row>
    <row r="53957" spans="3:3" ht="12.75">
      <c r="C53957" s="101"/>
    </row>
    <row r="53958" spans="3:3" ht="12.75">
      <c r="C53958" s="101"/>
    </row>
    <row r="53959" spans="3:3" ht="12.75">
      <c r="C53959" s="101"/>
    </row>
    <row r="53960" spans="3:3" ht="12.75">
      <c r="C53960" s="101"/>
    </row>
    <row r="53961" spans="3:3" ht="12.75">
      <c r="C53961" s="101"/>
    </row>
    <row r="53962" spans="3:3" ht="12.75">
      <c r="C53962" s="101"/>
    </row>
    <row r="53963" spans="3:3" ht="12.75">
      <c r="C53963" s="101"/>
    </row>
    <row r="53964" spans="3:3" ht="12.75">
      <c r="C53964" s="101"/>
    </row>
    <row r="53965" spans="3:3" ht="12.75">
      <c r="C53965" s="101"/>
    </row>
    <row r="53966" spans="3:3" ht="12.75">
      <c r="C53966" s="101"/>
    </row>
    <row r="53967" spans="3:3" ht="12.75">
      <c r="C53967" s="101"/>
    </row>
    <row r="53968" spans="3:3" ht="12.75">
      <c r="C53968" s="101"/>
    </row>
    <row r="53969" spans="3:3" ht="12.75">
      <c r="C53969" s="101"/>
    </row>
    <row r="53970" spans="3:3" ht="12.75">
      <c r="C53970" s="101"/>
    </row>
    <row r="53971" spans="3:3" ht="12.75">
      <c r="C53971" s="101"/>
    </row>
    <row r="53972" spans="3:3" ht="12.75">
      <c r="C53972" s="101"/>
    </row>
    <row r="53973" spans="3:3" ht="12.75">
      <c r="C53973" s="101"/>
    </row>
    <row r="53974" spans="3:3" ht="12.75">
      <c r="C53974" s="101"/>
    </row>
    <row r="53975" spans="3:3" ht="12.75">
      <c r="C53975" s="101"/>
    </row>
    <row r="53976" spans="3:3" ht="12.75">
      <c r="C53976" s="101"/>
    </row>
    <row r="53977" spans="3:3" ht="12.75">
      <c r="C53977" s="101"/>
    </row>
    <row r="53978" spans="3:3" ht="12.75">
      <c r="C53978" s="101"/>
    </row>
    <row r="53979" spans="3:3" ht="12.75">
      <c r="C53979" s="101"/>
    </row>
    <row r="53980" spans="3:3" ht="12.75">
      <c r="C53980" s="101"/>
    </row>
    <row r="53981" spans="3:3" ht="12.75">
      <c r="C53981" s="101"/>
    </row>
    <row r="53982" spans="3:3" ht="12.75">
      <c r="C53982" s="101"/>
    </row>
    <row r="53983" spans="3:3" ht="12.75">
      <c r="C53983" s="101"/>
    </row>
    <row r="53984" spans="3:3" ht="12.75">
      <c r="C53984" s="101"/>
    </row>
    <row r="53985" spans="3:3" ht="12.75">
      <c r="C53985" s="101"/>
    </row>
    <row r="53986" spans="3:3" ht="12.75">
      <c r="C53986" s="101"/>
    </row>
    <row r="53987" spans="3:3" ht="12.75">
      <c r="C53987" s="101"/>
    </row>
    <row r="53988" spans="3:3" ht="12.75">
      <c r="C53988" s="101"/>
    </row>
    <row r="53989" spans="3:3" ht="12.75">
      <c r="C53989" s="101"/>
    </row>
    <row r="53990" spans="3:3" ht="12.75">
      <c r="C53990" s="101"/>
    </row>
    <row r="53991" spans="3:3" ht="12.75">
      <c r="C53991" s="101"/>
    </row>
    <row r="53992" spans="3:3" ht="12.75">
      <c r="C53992" s="101"/>
    </row>
    <row r="53993" spans="3:3" ht="12.75">
      <c r="C53993" s="101"/>
    </row>
    <row r="53994" spans="3:3" ht="12.75">
      <c r="C53994" s="101"/>
    </row>
    <row r="53995" spans="3:3" ht="12.75">
      <c r="C53995" s="101"/>
    </row>
    <row r="53996" spans="3:3" ht="12.75">
      <c r="C53996" s="101"/>
    </row>
    <row r="53997" spans="3:3" ht="12.75">
      <c r="C53997" s="101"/>
    </row>
    <row r="53998" spans="3:3" ht="12.75">
      <c r="C53998" s="101"/>
    </row>
    <row r="53999" spans="3:3" ht="12.75">
      <c r="C53999" s="101"/>
    </row>
    <row r="54000" spans="3:3" ht="12.75">
      <c r="C54000" s="101"/>
    </row>
    <row r="54001" spans="3:3" ht="12.75">
      <c r="C54001" s="101"/>
    </row>
    <row r="54002" spans="3:3" ht="12.75">
      <c r="C54002" s="101"/>
    </row>
    <row r="54003" spans="3:3" ht="12.75">
      <c r="C54003" s="101"/>
    </row>
    <row r="54004" spans="3:3" ht="12.75">
      <c r="C54004" s="101"/>
    </row>
    <row r="54005" spans="3:3" ht="12.75">
      <c r="C54005" s="101"/>
    </row>
    <row r="54006" spans="3:3" ht="12.75">
      <c r="C54006" s="101"/>
    </row>
    <row r="54007" spans="3:3" ht="12.75">
      <c r="C54007" s="101"/>
    </row>
    <row r="54008" spans="3:3" ht="12.75">
      <c r="C54008" s="101"/>
    </row>
    <row r="54009" spans="3:3" ht="12.75">
      <c r="C54009" s="101"/>
    </row>
    <row r="54010" spans="3:3" ht="12.75">
      <c r="C54010" s="101"/>
    </row>
    <row r="54011" spans="3:3" ht="12.75">
      <c r="C54011" s="101"/>
    </row>
    <row r="54012" spans="3:3" ht="12.75">
      <c r="C54012" s="101"/>
    </row>
    <row r="54013" spans="3:3" ht="12.75">
      <c r="C54013" s="101"/>
    </row>
    <row r="54014" spans="3:3" ht="12.75">
      <c r="C54014" s="101"/>
    </row>
    <row r="54015" spans="3:3" ht="12.75">
      <c r="C54015" s="101"/>
    </row>
    <row r="54016" spans="3:3" ht="12.75">
      <c r="C54016" s="101"/>
    </row>
    <row r="54017" spans="3:3" ht="12.75">
      <c r="C54017" s="101"/>
    </row>
    <row r="54018" spans="3:3" ht="12.75">
      <c r="C54018" s="101"/>
    </row>
    <row r="54019" spans="3:3" ht="12.75">
      <c r="C54019" s="101"/>
    </row>
    <row r="54020" spans="3:3" ht="12.75">
      <c r="C54020" s="101"/>
    </row>
    <row r="54021" spans="3:3" ht="12.75">
      <c r="C54021" s="101"/>
    </row>
    <row r="54022" spans="3:3" ht="12.75">
      <c r="C54022" s="101"/>
    </row>
    <row r="54023" spans="3:3" ht="12.75">
      <c r="C54023" s="101"/>
    </row>
    <row r="54024" spans="3:3" ht="12.75">
      <c r="C54024" s="101"/>
    </row>
    <row r="54025" spans="3:3" ht="12.75">
      <c r="C54025" s="101"/>
    </row>
    <row r="54026" spans="3:3" ht="12.75">
      <c r="C54026" s="101"/>
    </row>
    <row r="54027" spans="3:3" ht="12.75">
      <c r="C54027" s="101"/>
    </row>
    <row r="54028" spans="3:3" ht="12.75">
      <c r="C54028" s="101"/>
    </row>
    <row r="54029" spans="3:3" ht="12.75">
      <c r="C54029" s="101"/>
    </row>
    <row r="54030" spans="3:3" ht="12.75">
      <c r="C54030" s="101"/>
    </row>
    <row r="54031" spans="3:3" ht="12.75">
      <c r="C54031" s="101"/>
    </row>
    <row r="54032" spans="3:3" ht="12.75">
      <c r="C54032" s="101"/>
    </row>
    <row r="54033" spans="3:3" ht="12.75">
      <c r="C54033" s="101"/>
    </row>
    <row r="54034" spans="3:3" ht="12.75">
      <c r="C54034" s="101"/>
    </row>
    <row r="54035" spans="3:3" ht="12.75">
      <c r="C54035" s="101"/>
    </row>
    <row r="54036" spans="3:3" ht="12.75">
      <c r="C54036" s="101"/>
    </row>
    <row r="54037" spans="3:3" ht="12.75">
      <c r="C54037" s="101"/>
    </row>
    <row r="54038" spans="3:3" ht="12.75">
      <c r="C54038" s="101"/>
    </row>
    <row r="54039" spans="3:3" ht="12.75">
      <c r="C54039" s="101"/>
    </row>
    <row r="54040" spans="3:3" ht="12.75">
      <c r="C54040" s="101"/>
    </row>
    <row r="54041" spans="3:3" ht="12.75">
      <c r="C54041" s="101"/>
    </row>
    <row r="54042" spans="3:3" ht="12.75">
      <c r="C54042" s="101"/>
    </row>
    <row r="54043" spans="3:3" ht="12.75">
      <c r="C54043" s="101"/>
    </row>
    <row r="54044" spans="3:3" ht="12.75">
      <c r="C54044" s="101"/>
    </row>
    <row r="54045" spans="3:3" ht="12.75">
      <c r="C54045" s="101"/>
    </row>
    <row r="54046" spans="3:3" ht="12.75">
      <c r="C54046" s="101"/>
    </row>
    <row r="54047" spans="3:3" ht="12.75">
      <c r="C54047" s="101"/>
    </row>
    <row r="54048" spans="3:3" ht="12.75">
      <c r="C54048" s="101"/>
    </row>
    <row r="54049" spans="3:3" ht="12.75">
      <c r="C54049" s="101"/>
    </row>
    <row r="54050" spans="3:3" ht="12.75">
      <c r="C54050" s="101"/>
    </row>
    <row r="54051" spans="3:3" ht="12.75">
      <c r="C54051" s="101"/>
    </row>
    <row r="54052" spans="3:3" ht="12.75">
      <c r="C54052" s="101"/>
    </row>
    <row r="54053" spans="3:3" ht="12.75">
      <c r="C54053" s="101"/>
    </row>
    <row r="54054" spans="3:3" ht="12.75">
      <c r="C54054" s="101"/>
    </row>
    <row r="54055" spans="3:3" ht="12.75">
      <c r="C54055" s="101"/>
    </row>
    <row r="54056" spans="3:3" ht="12.75">
      <c r="C54056" s="101"/>
    </row>
    <row r="54057" spans="3:3" ht="12.75">
      <c r="C54057" s="101"/>
    </row>
    <row r="54058" spans="3:3" ht="12.75">
      <c r="C54058" s="101"/>
    </row>
    <row r="54059" spans="3:3" ht="12.75">
      <c r="C54059" s="101"/>
    </row>
    <row r="54060" spans="3:3" ht="12.75">
      <c r="C54060" s="101"/>
    </row>
    <row r="54061" spans="3:3" ht="12.75">
      <c r="C54061" s="101"/>
    </row>
    <row r="54062" spans="3:3" ht="12.75">
      <c r="C54062" s="101"/>
    </row>
    <row r="54063" spans="3:3" ht="12.75">
      <c r="C54063" s="101"/>
    </row>
    <row r="54064" spans="3:3" ht="12.75">
      <c r="C54064" s="101"/>
    </row>
    <row r="54065" spans="3:3" ht="12.75">
      <c r="C54065" s="101"/>
    </row>
    <row r="54066" spans="3:3" ht="12.75">
      <c r="C54066" s="101"/>
    </row>
    <row r="54067" spans="3:3" ht="12.75">
      <c r="C54067" s="101"/>
    </row>
    <row r="54068" spans="3:3" ht="12.75">
      <c r="C54068" s="101"/>
    </row>
    <row r="54069" spans="3:3" ht="12.75">
      <c r="C54069" s="101"/>
    </row>
    <row r="54070" spans="3:3" ht="12.75">
      <c r="C54070" s="101"/>
    </row>
    <row r="54071" spans="3:3" ht="12.75">
      <c r="C54071" s="101"/>
    </row>
    <row r="54072" spans="3:3" ht="12.75">
      <c r="C54072" s="101"/>
    </row>
    <row r="54073" spans="3:3" ht="12.75">
      <c r="C54073" s="101"/>
    </row>
    <row r="54074" spans="3:3" ht="12.75">
      <c r="C54074" s="101"/>
    </row>
    <row r="54075" spans="3:3" ht="12.75">
      <c r="C54075" s="101"/>
    </row>
    <row r="54076" spans="3:3" ht="12.75">
      <c r="C54076" s="101"/>
    </row>
    <row r="54077" spans="3:3" ht="12.75">
      <c r="C54077" s="101"/>
    </row>
    <row r="54078" spans="3:3" ht="12.75">
      <c r="C54078" s="101"/>
    </row>
    <row r="54079" spans="3:3" ht="12.75">
      <c r="C54079" s="101"/>
    </row>
    <row r="54080" spans="3:3" ht="12.75">
      <c r="C54080" s="101"/>
    </row>
    <row r="54081" spans="3:3" ht="12.75">
      <c r="C54081" s="101"/>
    </row>
    <row r="54082" spans="3:3" ht="12.75">
      <c r="C54082" s="101"/>
    </row>
    <row r="54083" spans="3:3" ht="12.75">
      <c r="C54083" s="101"/>
    </row>
    <row r="54084" spans="3:3" ht="12.75">
      <c r="C54084" s="101"/>
    </row>
    <row r="54085" spans="3:3" ht="12.75">
      <c r="C54085" s="101"/>
    </row>
    <row r="54086" spans="3:3" ht="12.75">
      <c r="C54086" s="101"/>
    </row>
    <row r="54087" spans="3:3" ht="12.75">
      <c r="C54087" s="101"/>
    </row>
    <row r="54088" spans="3:3" ht="12.75">
      <c r="C54088" s="101"/>
    </row>
    <row r="54089" spans="3:3" ht="12.75">
      <c r="C54089" s="101"/>
    </row>
    <row r="54090" spans="3:3" ht="12.75">
      <c r="C54090" s="101"/>
    </row>
    <row r="54091" spans="3:3" ht="12.75">
      <c r="C54091" s="101"/>
    </row>
    <row r="54092" spans="3:3" ht="12.75">
      <c r="C54092" s="101"/>
    </row>
    <row r="54093" spans="3:3" ht="12.75">
      <c r="C54093" s="101"/>
    </row>
    <row r="54094" spans="3:3" ht="12.75">
      <c r="C54094" s="101"/>
    </row>
    <row r="54095" spans="3:3" ht="12.75">
      <c r="C54095" s="101"/>
    </row>
    <row r="54096" spans="3:3" ht="12.75">
      <c r="C54096" s="101"/>
    </row>
    <row r="54097" spans="3:3" ht="12.75">
      <c r="C54097" s="101"/>
    </row>
    <row r="54098" spans="3:3" ht="12.75">
      <c r="C54098" s="101"/>
    </row>
    <row r="54099" spans="3:3" ht="12.75">
      <c r="C54099" s="101"/>
    </row>
    <row r="54100" spans="3:3" ht="12.75">
      <c r="C54100" s="101"/>
    </row>
    <row r="54101" spans="3:3" ht="12.75">
      <c r="C54101" s="101"/>
    </row>
    <row r="54102" spans="3:3" ht="12.75">
      <c r="C54102" s="101"/>
    </row>
    <row r="54103" spans="3:3" ht="12.75">
      <c r="C54103" s="101"/>
    </row>
    <row r="54104" spans="3:3" ht="12.75">
      <c r="C54104" s="101"/>
    </row>
    <row r="54105" spans="3:3" ht="12.75">
      <c r="C54105" s="101"/>
    </row>
    <row r="54106" spans="3:3" ht="12.75">
      <c r="C54106" s="101"/>
    </row>
    <row r="54107" spans="3:3" ht="12.75">
      <c r="C54107" s="101"/>
    </row>
    <row r="54108" spans="3:3" ht="12.75">
      <c r="C54108" s="101"/>
    </row>
    <row r="54109" spans="3:3" ht="12.75">
      <c r="C54109" s="101"/>
    </row>
    <row r="54110" spans="3:3" ht="12.75">
      <c r="C54110" s="101"/>
    </row>
    <row r="54111" spans="3:3" ht="12.75">
      <c r="C54111" s="101"/>
    </row>
    <row r="54112" spans="3:3" ht="12.75">
      <c r="C54112" s="101"/>
    </row>
    <row r="54113" spans="3:3" ht="12.75">
      <c r="C54113" s="101"/>
    </row>
    <row r="54114" spans="3:3" ht="12.75">
      <c r="C54114" s="101"/>
    </row>
    <row r="54115" spans="3:3" ht="12.75">
      <c r="C54115" s="101"/>
    </row>
    <row r="54116" spans="3:3" ht="12.75">
      <c r="C54116" s="101"/>
    </row>
    <row r="54117" spans="3:3" ht="12.75">
      <c r="C54117" s="101"/>
    </row>
    <row r="54118" spans="3:3" ht="12.75">
      <c r="C54118" s="101"/>
    </row>
    <row r="54119" spans="3:3" ht="12.75">
      <c r="C54119" s="101"/>
    </row>
    <row r="54120" spans="3:3" ht="12.75">
      <c r="C54120" s="101"/>
    </row>
    <row r="54121" spans="3:3" ht="12.75">
      <c r="C54121" s="101"/>
    </row>
    <row r="54122" spans="3:3" ht="12.75">
      <c r="C54122" s="101"/>
    </row>
    <row r="54123" spans="3:3" ht="12.75">
      <c r="C54123" s="101"/>
    </row>
    <row r="54124" spans="3:3" ht="12.75">
      <c r="C54124" s="101"/>
    </row>
    <row r="54125" spans="3:3" ht="12.75">
      <c r="C54125" s="101"/>
    </row>
    <row r="54126" spans="3:3" ht="12.75">
      <c r="C54126" s="101"/>
    </row>
    <row r="54127" spans="3:3" ht="12.75">
      <c r="C54127" s="101"/>
    </row>
    <row r="54128" spans="3:3" ht="12.75">
      <c r="C54128" s="101"/>
    </row>
    <row r="54129" spans="3:3" ht="12.75">
      <c r="C54129" s="101"/>
    </row>
    <row r="54130" spans="3:3" ht="12.75">
      <c r="C54130" s="101"/>
    </row>
    <row r="54131" spans="3:3" ht="12.75">
      <c r="C54131" s="101"/>
    </row>
    <row r="54132" spans="3:3" ht="12.75">
      <c r="C54132" s="101"/>
    </row>
    <row r="54133" spans="3:3" ht="12.75">
      <c r="C54133" s="101"/>
    </row>
    <row r="54134" spans="3:3" ht="12.75">
      <c r="C54134" s="101"/>
    </row>
    <row r="54135" spans="3:3" ht="12.75">
      <c r="C54135" s="101"/>
    </row>
    <row r="54136" spans="3:3" ht="12.75">
      <c r="C54136" s="101"/>
    </row>
    <row r="54137" spans="3:3" ht="12.75">
      <c r="C54137" s="101"/>
    </row>
    <row r="54138" spans="3:3" ht="12.75">
      <c r="C54138" s="101"/>
    </row>
    <row r="54139" spans="3:3" ht="12.75">
      <c r="C54139" s="101"/>
    </row>
    <row r="54140" spans="3:3" ht="12.75">
      <c r="C54140" s="101"/>
    </row>
    <row r="54141" spans="3:3" ht="12.75">
      <c r="C54141" s="101"/>
    </row>
    <row r="54142" spans="3:3" ht="12.75">
      <c r="C54142" s="101"/>
    </row>
    <row r="54143" spans="3:3" ht="12.75">
      <c r="C54143" s="101"/>
    </row>
    <row r="54144" spans="3:3" ht="12.75">
      <c r="C54144" s="101"/>
    </row>
    <row r="54145" spans="3:3" ht="12.75">
      <c r="C54145" s="101"/>
    </row>
    <row r="54146" spans="3:3" ht="12.75">
      <c r="C54146" s="101"/>
    </row>
    <row r="54147" spans="3:3" ht="12.75">
      <c r="C54147" s="101"/>
    </row>
    <row r="54148" spans="3:3" ht="12.75">
      <c r="C54148" s="101"/>
    </row>
    <row r="54149" spans="3:3" ht="12.75">
      <c r="C54149" s="101"/>
    </row>
    <row r="54150" spans="3:3" ht="12.75">
      <c r="C54150" s="101"/>
    </row>
    <row r="54151" spans="3:3" ht="12.75">
      <c r="C54151" s="101"/>
    </row>
    <row r="54152" spans="3:3" ht="12.75">
      <c r="C54152" s="101"/>
    </row>
    <row r="54153" spans="3:3" ht="12.75">
      <c r="C54153" s="101"/>
    </row>
    <row r="54154" spans="3:3" ht="12.75">
      <c r="C54154" s="101"/>
    </row>
    <row r="54155" spans="3:3" ht="12.75">
      <c r="C54155" s="101"/>
    </row>
    <row r="54156" spans="3:3" ht="12.75">
      <c r="C54156" s="101"/>
    </row>
    <row r="54157" spans="3:3" ht="12.75">
      <c r="C54157" s="101"/>
    </row>
    <row r="54158" spans="3:3" ht="12.75">
      <c r="C54158" s="101"/>
    </row>
    <row r="54159" spans="3:3" ht="12.75">
      <c r="C54159" s="101"/>
    </row>
    <row r="54160" spans="3:3" ht="12.75">
      <c r="C54160" s="101"/>
    </row>
    <row r="54161" spans="3:3" ht="12.75">
      <c r="C54161" s="101"/>
    </row>
    <row r="54162" spans="3:3" ht="12.75">
      <c r="C54162" s="101"/>
    </row>
    <row r="54163" spans="3:3" ht="12.75">
      <c r="C54163" s="101"/>
    </row>
    <row r="54164" spans="3:3" ht="12.75">
      <c r="C54164" s="101"/>
    </row>
    <row r="54165" spans="3:3" ht="12.75">
      <c r="C54165" s="101"/>
    </row>
    <row r="54166" spans="3:3" ht="12.75">
      <c r="C54166" s="101"/>
    </row>
    <row r="54167" spans="3:3" ht="12.75">
      <c r="C54167" s="101"/>
    </row>
    <row r="54168" spans="3:3" ht="12.75">
      <c r="C54168" s="101"/>
    </row>
    <row r="54169" spans="3:3" ht="12.75">
      <c r="C54169" s="101"/>
    </row>
    <row r="54170" spans="3:3" ht="12.75">
      <c r="C54170" s="101"/>
    </row>
    <row r="54171" spans="3:3" ht="12.75">
      <c r="C54171" s="101"/>
    </row>
    <row r="54172" spans="3:3" ht="12.75">
      <c r="C54172" s="101"/>
    </row>
    <row r="54173" spans="3:3" ht="12.75">
      <c r="C54173" s="101"/>
    </row>
    <row r="54174" spans="3:3" ht="12.75">
      <c r="C54174" s="101"/>
    </row>
    <row r="54175" spans="3:3" ht="12.75">
      <c r="C54175" s="101"/>
    </row>
    <row r="54176" spans="3:3" ht="12.75">
      <c r="C54176" s="101"/>
    </row>
    <row r="54177" spans="3:3" ht="12.75">
      <c r="C54177" s="101"/>
    </row>
    <row r="54178" spans="3:3" ht="12.75">
      <c r="C54178" s="101"/>
    </row>
    <row r="54179" spans="3:3" ht="12.75">
      <c r="C54179" s="101"/>
    </row>
    <row r="54180" spans="3:3" ht="12.75">
      <c r="C54180" s="101"/>
    </row>
    <row r="54181" spans="3:3" ht="12.75">
      <c r="C54181" s="101"/>
    </row>
    <row r="54182" spans="3:3" ht="12.75">
      <c r="C54182" s="101"/>
    </row>
    <row r="54183" spans="3:3" ht="12.75">
      <c r="C54183" s="101"/>
    </row>
    <row r="54184" spans="3:3" ht="12.75">
      <c r="C54184" s="101"/>
    </row>
    <row r="54185" spans="3:3" ht="12.75">
      <c r="C54185" s="101"/>
    </row>
    <row r="54186" spans="3:3" ht="12.75">
      <c r="C54186" s="101"/>
    </row>
    <row r="54187" spans="3:3" ht="12.75">
      <c r="C54187" s="101"/>
    </row>
    <row r="54188" spans="3:3" ht="12.75">
      <c r="C54188" s="101"/>
    </row>
    <row r="54189" spans="3:3" ht="12.75">
      <c r="C54189" s="101"/>
    </row>
    <row r="54190" spans="3:3" ht="12.75">
      <c r="C54190" s="101"/>
    </row>
    <row r="54191" spans="3:3" ht="12.75">
      <c r="C54191" s="101"/>
    </row>
    <row r="54192" spans="3:3" ht="12.75">
      <c r="C54192" s="101"/>
    </row>
    <row r="54193" spans="3:3" ht="12.75">
      <c r="C54193" s="101"/>
    </row>
    <row r="54194" spans="3:3" ht="12.75">
      <c r="C54194" s="101"/>
    </row>
    <row r="54195" spans="3:3" ht="12.75">
      <c r="C54195" s="101"/>
    </row>
    <row r="54196" spans="3:3" ht="12.75">
      <c r="C54196" s="101"/>
    </row>
    <row r="54197" spans="3:3" ht="12.75">
      <c r="C54197" s="101"/>
    </row>
    <row r="54198" spans="3:3" ht="12.75">
      <c r="C54198" s="101"/>
    </row>
    <row r="54199" spans="3:3" ht="12.75">
      <c r="C54199" s="101"/>
    </row>
    <row r="54200" spans="3:3" ht="12.75">
      <c r="C54200" s="101"/>
    </row>
    <row r="54201" spans="3:3" ht="12.75">
      <c r="C54201" s="101"/>
    </row>
    <row r="54202" spans="3:3" ht="12.75">
      <c r="C54202" s="101"/>
    </row>
    <row r="54203" spans="3:3" ht="12.75">
      <c r="C54203" s="101"/>
    </row>
    <row r="54204" spans="3:3" ht="12.75">
      <c r="C54204" s="101"/>
    </row>
    <row r="54205" spans="3:3" ht="12.75">
      <c r="C54205" s="101"/>
    </row>
    <row r="54206" spans="3:3" ht="12.75">
      <c r="C54206" s="101"/>
    </row>
    <row r="54207" spans="3:3" ht="12.75">
      <c r="C54207" s="101"/>
    </row>
    <row r="54208" spans="3:3" ht="12.75">
      <c r="C54208" s="101"/>
    </row>
    <row r="54209" spans="3:3" ht="12.75">
      <c r="C54209" s="101"/>
    </row>
    <row r="54210" spans="3:3" ht="12.75">
      <c r="C54210" s="101"/>
    </row>
    <row r="54211" spans="3:3" ht="12.75">
      <c r="C54211" s="101"/>
    </row>
    <row r="54212" spans="3:3" ht="12.75">
      <c r="C54212" s="101"/>
    </row>
    <row r="54213" spans="3:3" ht="12.75">
      <c r="C54213" s="101"/>
    </row>
    <row r="54214" spans="3:3" ht="12.75">
      <c r="C54214" s="101"/>
    </row>
    <row r="54215" spans="3:3" ht="12.75">
      <c r="C54215" s="101"/>
    </row>
    <row r="54216" spans="3:3" ht="12.75">
      <c r="C54216" s="101"/>
    </row>
    <row r="54217" spans="3:3" ht="12.75">
      <c r="C54217" s="101"/>
    </row>
    <row r="54218" spans="3:3" ht="12.75">
      <c r="C54218" s="101"/>
    </row>
    <row r="54219" spans="3:3" ht="12.75">
      <c r="C54219" s="101"/>
    </row>
    <row r="54220" spans="3:3" ht="12.75">
      <c r="C54220" s="101"/>
    </row>
    <row r="54221" spans="3:3" ht="12.75">
      <c r="C54221" s="101"/>
    </row>
    <row r="54222" spans="3:3" ht="12.75">
      <c r="C54222" s="101"/>
    </row>
    <row r="54223" spans="3:3" ht="12.75">
      <c r="C54223" s="101"/>
    </row>
    <row r="54224" spans="3:3" ht="12.75">
      <c r="C54224" s="101"/>
    </row>
    <row r="54225" spans="3:3" ht="12.75">
      <c r="C54225" s="101"/>
    </row>
    <row r="54226" spans="3:3" ht="12.75">
      <c r="C54226" s="101"/>
    </row>
    <row r="54227" spans="3:3" ht="12.75">
      <c r="C54227" s="101"/>
    </row>
    <row r="54228" spans="3:3" ht="12.75">
      <c r="C54228" s="101"/>
    </row>
    <row r="54229" spans="3:3" ht="12.75">
      <c r="C54229" s="101"/>
    </row>
    <row r="54230" spans="3:3" ht="12.75">
      <c r="C54230" s="101"/>
    </row>
    <row r="54231" spans="3:3" ht="12.75">
      <c r="C54231" s="101"/>
    </row>
    <row r="54232" spans="3:3" ht="12.75">
      <c r="C54232" s="101"/>
    </row>
    <row r="54233" spans="3:3" ht="12.75">
      <c r="C54233" s="101"/>
    </row>
    <row r="54234" spans="3:3" ht="12.75">
      <c r="C54234" s="101"/>
    </row>
    <row r="54235" spans="3:3" ht="12.75">
      <c r="C54235" s="101"/>
    </row>
    <row r="54236" spans="3:3" ht="12.75">
      <c r="C54236" s="101"/>
    </row>
    <row r="54237" spans="3:3" ht="12.75">
      <c r="C54237" s="101"/>
    </row>
    <row r="54238" spans="3:3" ht="12.75">
      <c r="C54238" s="101"/>
    </row>
    <row r="54239" spans="3:3" ht="12.75">
      <c r="C54239" s="101"/>
    </row>
    <row r="54240" spans="3:3" ht="12.75">
      <c r="C54240" s="101"/>
    </row>
    <row r="54241" spans="3:3" ht="12.75">
      <c r="C54241" s="101"/>
    </row>
    <row r="54242" spans="3:3" ht="12.75">
      <c r="C54242" s="101"/>
    </row>
    <row r="54243" spans="3:3" ht="12.75">
      <c r="C54243" s="101"/>
    </row>
    <row r="54244" spans="3:3" ht="12.75">
      <c r="C54244" s="101"/>
    </row>
    <row r="54245" spans="3:3" ht="12.75">
      <c r="C54245" s="101"/>
    </row>
    <row r="54246" spans="3:3" ht="12.75">
      <c r="C54246" s="101"/>
    </row>
    <row r="54247" spans="3:3" ht="12.75">
      <c r="C54247" s="101"/>
    </row>
    <row r="54248" spans="3:3" ht="12.75">
      <c r="C54248" s="101"/>
    </row>
    <row r="54249" spans="3:3" ht="12.75">
      <c r="C54249" s="101"/>
    </row>
    <row r="54250" spans="3:3" ht="12.75">
      <c r="C54250" s="101"/>
    </row>
    <row r="54251" spans="3:3" ht="12.75">
      <c r="C54251" s="101"/>
    </row>
    <row r="54252" spans="3:3" ht="12.75">
      <c r="C54252" s="101"/>
    </row>
    <row r="54253" spans="3:3" ht="12.75">
      <c r="C54253" s="101"/>
    </row>
    <row r="54254" spans="3:3" ht="12.75">
      <c r="C54254" s="101"/>
    </row>
    <row r="54255" spans="3:3" ht="12.75">
      <c r="C54255" s="101"/>
    </row>
    <row r="54256" spans="3:3" ht="12.75">
      <c r="C54256" s="101"/>
    </row>
    <row r="54257" spans="3:3" ht="12.75">
      <c r="C54257" s="101"/>
    </row>
    <row r="54258" spans="3:3" ht="12.75">
      <c r="C54258" s="101"/>
    </row>
    <row r="54259" spans="3:3" ht="12.75">
      <c r="C54259" s="101"/>
    </row>
    <row r="54260" spans="3:3" ht="12.75">
      <c r="C54260" s="101"/>
    </row>
    <row r="54261" spans="3:3" ht="12.75">
      <c r="C54261" s="101"/>
    </row>
    <row r="54262" spans="3:3" ht="12.75">
      <c r="C54262" s="101"/>
    </row>
    <row r="54263" spans="3:3" ht="12.75">
      <c r="C54263" s="101"/>
    </row>
    <row r="54264" spans="3:3" ht="12.75">
      <c r="C54264" s="101"/>
    </row>
    <row r="54265" spans="3:3" ht="12.75">
      <c r="C54265" s="101"/>
    </row>
    <row r="54266" spans="3:3" ht="12.75">
      <c r="C54266" s="101"/>
    </row>
    <row r="54267" spans="3:3" ht="12.75">
      <c r="C54267" s="101"/>
    </row>
    <row r="54268" spans="3:3" ht="12.75">
      <c r="C54268" s="101"/>
    </row>
    <row r="54269" spans="3:3" ht="12.75">
      <c r="C54269" s="101"/>
    </row>
    <row r="54270" spans="3:3" ht="12.75">
      <c r="C54270" s="101"/>
    </row>
    <row r="54271" spans="3:3" ht="12.75">
      <c r="C54271" s="101"/>
    </row>
    <row r="54272" spans="3:3" ht="12.75">
      <c r="C54272" s="101"/>
    </row>
    <row r="54273" spans="3:3" ht="12.75">
      <c r="C54273" s="101"/>
    </row>
    <row r="54274" spans="3:3" ht="12.75">
      <c r="C54274" s="101"/>
    </row>
    <row r="54275" spans="3:3" ht="12.75">
      <c r="C54275" s="101"/>
    </row>
    <row r="54276" spans="3:3" ht="12.75">
      <c r="C54276" s="101"/>
    </row>
    <row r="54277" spans="3:3" ht="12.75">
      <c r="C54277" s="101"/>
    </row>
    <row r="54278" spans="3:3" ht="12.75">
      <c r="C54278" s="101"/>
    </row>
    <row r="54279" spans="3:3" ht="12.75">
      <c r="C54279" s="101"/>
    </row>
    <row r="54280" spans="3:3" ht="12.75">
      <c r="C54280" s="101"/>
    </row>
    <row r="54281" spans="3:3" ht="12.75">
      <c r="C54281" s="101"/>
    </row>
    <row r="54282" spans="3:3" ht="12.75">
      <c r="C54282" s="101"/>
    </row>
    <row r="54283" spans="3:3" ht="12.75">
      <c r="C54283" s="101"/>
    </row>
    <row r="54284" spans="3:3" ht="12.75">
      <c r="C54284" s="101"/>
    </row>
    <row r="54285" spans="3:3" ht="12.75">
      <c r="C54285" s="101"/>
    </row>
    <row r="54286" spans="3:3" ht="12.75">
      <c r="C54286" s="101"/>
    </row>
    <row r="54287" spans="3:3" ht="12.75">
      <c r="C54287" s="101"/>
    </row>
    <row r="54288" spans="3:3" ht="12.75">
      <c r="C54288" s="101"/>
    </row>
    <row r="54289" spans="3:3" ht="12.75">
      <c r="C54289" s="101"/>
    </row>
    <row r="54290" spans="3:3" ht="12.75">
      <c r="C54290" s="101"/>
    </row>
    <row r="54291" spans="3:3" ht="12.75">
      <c r="C54291" s="101"/>
    </row>
    <row r="54292" spans="3:3" ht="12.75">
      <c r="C54292" s="101"/>
    </row>
    <row r="54293" spans="3:3" ht="12.75">
      <c r="C54293" s="101"/>
    </row>
    <row r="54294" spans="3:3" ht="12.75">
      <c r="C54294" s="101"/>
    </row>
    <row r="54295" spans="3:3" ht="12.75">
      <c r="C54295" s="101"/>
    </row>
    <row r="54296" spans="3:3" ht="12.75">
      <c r="C54296" s="101"/>
    </row>
    <row r="54297" spans="3:3" ht="12.75">
      <c r="C54297" s="101"/>
    </row>
    <row r="54298" spans="3:3" ht="12.75">
      <c r="C54298" s="101"/>
    </row>
    <row r="54299" spans="3:3" ht="12.75">
      <c r="C54299" s="101"/>
    </row>
    <row r="54300" spans="3:3" ht="12.75">
      <c r="C54300" s="101"/>
    </row>
    <row r="54301" spans="3:3" ht="12.75">
      <c r="C54301" s="101"/>
    </row>
    <row r="54302" spans="3:3" ht="12.75">
      <c r="C54302" s="101"/>
    </row>
    <row r="54303" spans="3:3" ht="12.75">
      <c r="C54303" s="101"/>
    </row>
    <row r="54304" spans="3:3" ht="12.75">
      <c r="C54304" s="101"/>
    </row>
    <row r="54305" spans="3:3" ht="12.75">
      <c r="C54305" s="101"/>
    </row>
    <row r="54306" spans="3:3" ht="12.75">
      <c r="C54306" s="101"/>
    </row>
    <row r="54307" spans="3:3" ht="12.75">
      <c r="C54307" s="101"/>
    </row>
    <row r="54308" spans="3:3" ht="12.75">
      <c r="C54308" s="101"/>
    </row>
    <row r="54309" spans="3:3" ht="12.75">
      <c r="C54309" s="101"/>
    </row>
    <row r="54310" spans="3:3" ht="12.75">
      <c r="C54310" s="101"/>
    </row>
    <row r="54311" spans="3:3" ht="12.75">
      <c r="C54311" s="101"/>
    </row>
    <row r="54312" spans="3:3" ht="12.75">
      <c r="C54312" s="101"/>
    </row>
    <row r="54313" spans="3:3" ht="12.75">
      <c r="C54313" s="101"/>
    </row>
    <row r="54314" spans="3:3" ht="12.75">
      <c r="C54314" s="101"/>
    </row>
    <row r="54315" spans="3:3" ht="12.75">
      <c r="C54315" s="101"/>
    </row>
    <row r="54316" spans="3:3" ht="12.75">
      <c r="C54316" s="101"/>
    </row>
    <row r="54317" spans="3:3" ht="12.75">
      <c r="C54317" s="101"/>
    </row>
    <row r="54318" spans="3:3" ht="12.75">
      <c r="C54318" s="101"/>
    </row>
    <row r="54319" spans="3:3" ht="12.75">
      <c r="C54319" s="101"/>
    </row>
    <row r="54320" spans="3:3" ht="12.75">
      <c r="C54320" s="101"/>
    </row>
    <row r="54321" spans="3:3" ht="12.75">
      <c r="C54321" s="101"/>
    </row>
    <row r="54322" spans="3:3" ht="12.75">
      <c r="C54322" s="101"/>
    </row>
    <row r="54323" spans="3:3" ht="12.75">
      <c r="C54323" s="101"/>
    </row>
    <row r="54324" spans="3:3" ht="12.75">
      <c r="C54324" s="101"/>
    </row>
    <row r="54325" spans="3:3" ht="12.75">
      <c r="C54325" s="101"/>
    </row>
    <row r="54326" spans="3:3" ht="12.75">
      <c r="C54326" s="101"/>
    </row>
    <row r="54327" spans="3:3" ht="12.75">
      <c r="C54327" s="101"/>
    </row>
    <row r="54328" spans="3:3" ht="12.75">
      <c r="C54328" s="101"/>
    </row>
    <row r="54329" spans="3:3" ht="12.75">
      <c r="C54329" s="101"/>
    </row>
    <row r="54330" spans="3:3" ht="12.75">
      <c r="C54330" s="101"/>
    </row>
    <row r="54331" spans="3:3" ht="12.75">
      <c r="C54331" s="101"/>
    </row>
    <row r="54332" spans="3:3" ht="12.75">
      <c r="C54332" s="101"/>
    </row>
    <row r="54333" spans="3:3" ht="12.75">
      <c r="C54333" s="101"/>
    </row>
    <row r="54334" spans="3:3" ht="12.75">
      <c r="C54334" s="101"/>
    </row>
    <row r="54335" spans="3:3" ht="12.75">
      <c r="C54335" s="101"/>
    </row>
    <row r="54336" spans="3:3" ht="12.75">
      <c r="C54336" s="101"/>
    </row>
    <row r="54337" spans="3:3" ht="12.75">
      <c r="C54337" s="101"/>
    </row>
    <row r="54338" spans="3:3" ht="12.75">
      <c r="C54338" s="101"/>
    </row>
    <row r="54339" spans="3:3" ht="12.75">
      <c r="C54339" s="101"/>
    </row>
    <row r="54340" spans="3:3" ht="12.75">
      <c r="C54340" s="101"/>
    </row>
    <row r="54341" spans="3:3" ht="12.75">
      <c r="C54341" s="101"/>
    </row>
    <row r="54342" spans="3:3" ht="12.75">
      <c r="C54342" s="101"/>
    </row>
    <row r="54343" spans="3:3" ht="12.75">
      <c r="C54343" s="101"/>
    </row>
    <row r="54344" spans="3:3" ht="12.75">
      <c r="C54344" s="101"/>
    </row>
    <row r="54345" spans="3:3" ht="12.75">
      <c r="C54345" s="101"/>
    </row>
    <row r="54346" spans="3:3" ht="12.75">
      <c r="C54346" s="101"/>
    </row>
    <row r="54347" spans="3:3" ht="12.75">
      <c r="C54347" s="101"/>
    </row>
    <row r="54348" spans="3:3" ht="12.75">
      <c r="C54348" s="101"/>
    </row>
    <row r="54349" spans="3:3" ht="12.75">
      <c r="C54349" s="101"/>
    </row>
    <row r="54350" spans="3:3" ht="12.75">
      <c r="C54350" s="101"/>
    </row>
    <row r="54351" spans="3:3" ht="12.75">
      <c r="C54351" s="101"/>
    </row>
    <row r="54352" spans="3:3" ht="12.75">
      <c r="C54352" s="101"/>
    </row>
    <row r="54353" spans="3:3" ht="12.75">
      <c r="C54353" s="101"/>
    </row>
    <row r="54354" spans="3:3" ht="12.75">
      <c r="C54354" s="101"/>
    </row>
    <row r="54355" spans="3:3" ht="12.75">
      <c r="C54355" s="101"/>
    </row>
    <row r="54356" spans="3:3" ht="12.75">
      <c r="C54356" s="101"/>
    </row>
    <row r="54357" spans="3:3" ht="12.75">
      <c r="C54357" s="101"/>
    </row>
    <row r="54358" spans="3:3" ht="12.75">
      <c r="C54358" s="101"/>
    </row>
    <row r="54359" spans="3:3" ht="12.75">
      <c r="C54359" s="101"/>
    </row>
    <row r="54360" spans="3:3" ht="12.75">
      <c r="C54360" s="101"/>
    </row>
    <row r="54361" spans="3:3" ht="12.75">
      <c r="C54361" s="101"/>
    </row>
    <row r="54362" spans="3:3" ht="12.75">
      <c r="C54362" s="101"/>
    </row>
    <row r="54363" spans="3:3" ht="12.75">
      <c r="C54363" s="101"/>
    </row>
    <row r="54364" spans="3:3" ht="12.75">
      <c r="C54364" s="101"/>
    </row>
    <row r="54365" spans="3:3" ht="12.75">
      <c r="C54365" s="101"/>
    </row>
    <row r="54366" spans="3:3" ht="12.75">
      <c r="C54366" s="101"/>
    </row>
    <row r="54367" spans="3:3" ht="12.75">
      <c r="C54367" s="101"/>
    </row>
    <row r="54368" spans="3:3" ht="12.75">
      <c r="C54368" s="101"/>
    </row>
    <row r="54369" spans="3:3" ht="12.75">
      <c r="C54369" s="101"/>
    </row>
    <row r="54370" spans="3:3" ht="12.75">
      <c r="C54370" s="101"/>
    </row>
    <row r="54371" spans="3:3" ht="12.75">
      <c r="C54371" s="101"/>
    </row>
    <row r="54372" spans="3:3" ht="12.75">
      <c r="C54372" s="101"/>
    </row>
    <row r="54373" spans="3:3" ht="12.75">
      <c r="C54373" s="101"/>
    </row>
    <row r="54374" spans="3:3" ht="12.75">
      <c r="C54374" s="101"/>
    </row>
    <row r="54375" spans="3:3" ht="12.75">
      <c r="C54375" s="101"/>
    </row>
    <row r="54376" spans="3:3" ht="12.75">
      <c r="C54376" s="101"/>
    </row>
    <row r="54377" spans="3:3" ht="12.75">
      <c r="C54377" s="101"/>
    </row>
    <row r="54378" spans="3:3" ht="12.75">
      <c r="C54378" s="101"/>
    </row>
    <row r="54379" spans="3:3" ht="12.75">
      <c r="C54379" s="101"/>
    </row>
    <row r="54380" spans="3:3" ht="12.75">
      <c r="C54380" s="101"/>
    </row>
    <row r="54381" spans="3:3" ht="12.75">
      <c r="C54381" s="101"/>
    </row>
    <row r="54382" spans="3:3" ht="12.75">
      <c r="C54382" s="101"/>
    </row>
    <row r="54383" spans="3:3" ht="12.75">
      <c r="C54383" s="101"/>
    </row>
    <row r="54384" spans="3:3" ht="12.75">
      <c r="C54384" s="101"/>
    </row>
    <row r="54385" spans="3:3" ht="12.75">
      <c r="C54385" s="101"/>
    </row>
    <row r="54386" spans="3:3" ht="12.75">
      <c r="C54386" s="101"/>
    </row>
    <row r="54387" spans="3:3" ht="12.75">
      <c r="C54387" s="101"/>
    </row>
    <row r="54388" spans="3:3" ht="12.75">
      <c r="C54388" s="101"/>
    </row>
    <row r="54389" spans="3:3" ht="12.75">
      <c r="C54389" s="101"/>
    </row>
    <row r="54390" spans="3:3" ht="12.75">
      <c r="C54390" s="101"/>
    </row>
    <row r="54391" spans="3:3" ht="12.75">
      <c r="C54391" s="101"/>
    </row>
    <row r="54392" spans="3:3" ht="12.75">
      <c r="C54392" s="101"/>
    </row>
    <row r="54393" spans="3:3" ht="12.75">
      <c r="C54393" s="101"/>
    </row>
    <row r="54394" spans="3:3" ht="12.75">
      <c r="C54394" s="101"/>
    </row>
    <row r="54395" spans="3:3" ht="12.75">
      <c r="C54395" s="101"/>
    </row>
    <row r="54396" spans="3:3" ht="12.75">
      <c r="C54396" s="101"/>
    </row>
    <row r="54397" spans="3:3" ht="12.75">
      <c r="C54397" s="101"/>
    </row>
    <row r="54398" spans="3:3" ht="12.75">
      <c r="C54398" s="101"/>
    </row>
    <row r="54399" spans="3:3" ht="12.75">
      <c r="C54399" s="101"/>
    </row>
    <row r="54400" spans="3:3" ht="12.75">
      <c r="C54400" s="101"/>
    </row>
    <row r="54401" spans="3:3" ht="12.75">
      <c r="C54401" s="101"/>
    </row>
    <row r="54402" spans="3:3" ht="12.75">
      <c r="C54402" s="101"/>
    </row>
    <row r="54403" spans="3:3" ht="12.75">
      <c r="C54403" s="101"/>
    </row>
    <row r="54404" spans="3:3" ht="12.75">
      <c r="C54404" s="101"/>
    </row>
    <row r="54405" spans="3:3" ht="12.75">
      <c r="C54405" s="101"/>
    </row>
    <row r="54406" spans="3:3" ht="12.75">
      <c r="C54406" s="101"/>
    </row>
    <row r="54407" spans="3:3" ht="12.75">
      <c r="C54407" s="101"/>
    </row>
    <row r="54408" spans="3:3" ht="12.75">
      <c r="C54408" s="101"/>
    </row>
    <row r="54409" spans="3:3" ht="12.75">
      <c r="C54409" s="101"/>
    </row>
    <row r="54410" spans="3:3" ht="12.75">
      <c r="C54410" s="101"/>
    </row>
    <row r="54411" spans="3:3" ht="12.75">
      <c r="C54411" s="101"/>
    </row>
    <row r="54412" spans="3:3" ht="12.75">
      <c r="C54412" s="101"/>
    </row>
    <row r="54413" spans="3:3" ht="12.75">
      <c r="C54413" s="101"/>
    </row>
    <row r="54414" spans="3:3" ht="12.75">
      <c r="C54414" s="101"/>
    </row>
    <row r="54415" spans="3:3" ht="12.75">
      <c r="C54415" s="101"/>
    </row>
    <row r="54416" spans="3:3" ht="12.75">
      <c r="C54416" s="101"/>
    </row>
    <row r="54417" spans="3:3" ht="12.75">
      <c r="C54417" s="101"/>
    </row>
    <row r="54418" spans="3:3" ht="12.75">
      <c r="C54418" s="101"/>
    </row>
    <row r="54419" spans="3:3" ht="12.75">
      <c r="C54419" s="101"/>
    </row>
    <row r="54420" spans="3:3" ht="12.75">
      <c r="C54420" s="101"/>
    </row>
    <row r="54421" spans="3:3" ht="12.75">
      <c r="C54421" s="101"/>
    </row>
    <row r="54422" spans="3:3" ht="12.75">
      <c r="C54422" s="101"/>
    </row>
    <row r="54423" spans="3:3" ht="12.75">
      <c r="C54423" s="101"/>
    </row>
    <row r="54424" spans="3:3" ht="12.75">
      <c r="C54424" s="101"/>
    </row>
    <row r="54425" spans="3:3" ht="12.75">
      <c r="C54425" s="101"/>
    </row>
    <row r="54426" spans="3:3" ht="12.75">
      <c r="C54426" s="101"/>
    </row>
    <row r="54427" spans="3:3" ht="12.75">
      <c r="C54427" s="101"/>
    </row>
    <row r="54428" spans="3:3" ht="12.75">
      <c r="C54428" s="101"/>
    </row>
    <row r="54429" spans="3:3" ht="12.75">
      <c r="C54429" s="101"/>
    </row>
    <row r="54430" spans="3:3" ht="12.75">
      <c r="C54430" s="101"/>
    </row>
    <row r="54431" spans="3:3" ht="12.75">
      <c r="C54431" s="101"/>
    </row>
    <row r="54432" spans="3:3" ht="12.75">
      <c r="C54432" s="101"/>
    </row>
    <row r="54433" spans="3:3" ht="12.75">
      <c r="C54433" s="101"/>
    </row>
    <row r="54434" spans="3:3" ht="12.75">
      <c r="C54434" s="101"/>
    </row>
    <row r="54435" spans="3:3" ht="12.75">
      <c r="C54435" s="101"/>
    </row>
    <row r="54436" spans="3:3" ht="12.75">
      <c r="C54436" s="101"/>
    </row>
    <row r="54437" spans="3:3" ht="12.75">
      <c r="C54437" s="101"/>
    </row>
    <row r="54438" spans="3:3" ht="12.75">
      <c r="C54438" s="101"/>
    </row>
    <row r="54439" spans="3:3" ht="12.75">
      <c r="C54439" s="101"/>
    </row>
    <row r="54440" spans="3:3" ht="12.75">
      <c r="C54440" s="101"/>
    </row>
    <row r="54441" spans="3:3" ht="12.75">
      <c r="C54441" s="101"/>
    </row>
    <row r="54442" spans="3:3" ht="12.75">
      <c r="C54442" s="101"/>
    </row>
    <row r="54443" spans="3:3" ht="12.75">
      <c r="C54443" s="101"/>
    </row>
    <row r="54444" spans="3:3" ht="12.75">
      <c r="C54444" s="101"/>
    </row>
    <row r="54445" spans="3:3" ht="12.75">
      <c r="C54445" s="101"/>
    </row>
    <row r="54446" spans="3:3" ht="12.75">
      <c r="C54446" s="101"/>
    </row>
    <row r="54447" spans="3:3" ht="12.75">
      <c r="C54447" s="101"/>
    </row>
    <row r="54448" spans="3:3" ht="12.75">
      <c r="C54448" s="101"/>
    </row>
    <row r="54449" spans="3:3" ht="12.75">
      <c r="C54449" s="101"/>
    </row>
    <row r="54450" spans="3:3" ht="12.75">
      <c r="C54450" s="101"/>
    </row>
    <row r="54451" spans="3:3" ht="12.75">
      <c r="C54451" s="101"/>
    </row>
    <row r="54452" spans="3:3" ht="12.75">
      <c r="C54452" s="101"/>
    </row>
    <row r="54453" spans="3:3" ht="12.75">
      <c r="C54453" s="101"/>
    </row>
    <row r="54454" spans="3:3" ht="12.75">
      <c r="C54454" s="101"/>
    </row>
    <row r="54455" spans="3:3" ht="12.75">
      <c r="C54455" s="101"/>
    </row>
    <row r="54456" spans="3:3" ht="12.75">
      <c r="C54456" s="101"/>
    </row>
    <row r="54457" spans="3:3" ht="12.75">
      <c r="C54457" s="101"/>
    </row>
    <row r="54458" spans="3:3" ht="12.75">
      <c r="C54458" s="101"/>
    </row>
    <row r="54459" spans="3:3" ht="12.75">
      <c r="C54459" s="101"/>
    </row>
    <row r="54460" spans="3:3" ht="12.75">
      <c r="C54460" s="101"/>
    </row>
    <row r="54461" spans="3:3" ht="12.75">
      <c r="C54461" s="101"/>
    </row>
    <row r="54462" spans="3:3" ht="12.75">
      <c r="C54462" s="101"/>
    </row>
    <row r="54463" spans="3:3" ht="12.75">
      <c r="C54463" s="101"/>
    </row>
    <row r="54464" spans="3:3" ht="12.75">
      <c r="C54464" s="101"/>
    </row>
    <row r="54465" spans="3:3" ht="12.75">
      <c r="C54465" s="101"/>
    </row>
    <row r="54466" spans="3:3" ht="12.75">
      <c r="C54466" s="101"/>
    </row>
    <row r="54467" spans="3:3" ht="12.75">
      <c r="C54467" s="101"/>
    </row>
    <row r="54468" spans="3:3" ht="12.75">
      <c r="C54468" s="101"/>
    </row>
    <row r="54469" spans="3:3" ht="12.75">
      <c r="C54469" s="101"/>
    </row>
    <row r="54470" spans="3:3" ht="12.75">
      <c r="C54470" s="101"/>
    </row>
    <row r="54471" spans="3:3" ht="12.75">
      <c r="C54471" s="101"/>
    </row>
    <row r="54472" spans="3:3" ht="12.75">
      <c r="C54472" s="101"/>
    </row>
    <row r="54473" spans="3:3" ht="12.75">
      <c r="C54473" s="101"/>
    </row>
    <row r="54474" spans="3:3" ht="12.75">
      <c r="C54474" s="101"/>
    </row>
    <row r="54475" spans="3:3" ht="12.75">
      <c r="C54475" s="101"/>
    </row>
    <row r="54476" spans="3:3" ht="12.75">
      <c r="C54476" s="101"/>
    </row>
    <row r="54477" spans="3:3" ht="12.75">
      <c r="C54477" s="101"/>
    </row>
    <row r="54478" spans="3:3" ht="12.75">
      <c r="C54478" s="101"/>
    </row>
    <row r="54479" spans="3:3" ht="12.75">
      <c r="C54479" s="101"/>
    </row>
    <row r="54480" spans="3:3" ht="12.75">
      <c r="C54480" s="101"/>
    </row>
    <row r="54481" spans="3:3" ht="12.75">
      <c r="C54481" s="101"/>
    </row>
    <row r="54482" spans="3:3" ht="12.75">
      <c r="C54482" s="101"/>
    </row>
    <row r="54483" spans="3:3" ht="12.75">
      <c r="C54483" s="101"/>
    </row>
    <row r="54484" spans="3:3" ht="12.75">
      <c r="C54484" s="101"/>
    </row>
    <row r="54485" spans="3:3" ht="12.75">
      <c r="C54485" s="101"/>
    </row>
    <row r="54486" spans="3:3" ht="12.75">
      <c r="C54486" s="101"/>
    </row>
    <row r="54487" spans="3:3" ht="12.75">
      <c r="C54487" s="101"/>
    </row>
    <row r="54488" spans="3:3" ht="12.75">
      <c r="C54488" s="101"/>
    </row>
    <row r="54489" spans="3:3" ht="12.75">
      <c r="C54489" s="101"/>
    </row>
    <row r="54490" spans="3:3" ht="12.75">
      <c r="C54490" s="101"/>
    </row>
    <row r="54491" spans="3:3" ht="12.75">
      <c r="C54491" s="101"/>
    </row>
    <row r="54492" spans="3:3" ht="12.75">
      <c r="C54492" s="101"/>
    </row>
    <row r="54493" spans="3:3" ht="12.75">
      <c r="C54493" s="101"/>
    </row>
    <row r="54494" spans="3:3" ht="12.75">
      <c r="C54494" s="101"/>
    </row>
    <row r="54495" spans="3:3" ht="12.75">
      <c r="C54495" s="101"/>
    </row>
    <row r="54496" spans="3:3" ht="12.75">
      <c r="C54496" s="101"/>
    </row>
    <row r="54497" spans="3:3" ht="12.75">
      <c r="C54497" s="101"/>
    </row>
    <row r="54498" spans="3:3" ht="12.75">
      <c r="C54498" s="101"/>
    </row>
    <row r="54499" spans="3:3" ht="12.75">
      <c r="C54499" s="101"/>
    </row>
    <row r="54500" spans="3:3" ht="12.75">
      <c r="C54500" s="101"/>
    </row>
    <row r="54501" spans="3:3" ht="12.75">
      <c r="C54501" s="101"/>
    </row>
    <row r="54502" spans="3:3" ht="12.75">
      <c r="C54502" s="101"/>
    </row>
    <row r="54503" spans="3:3" ht="12.75">
      <c r="C54503" s="101"/>
    </row>
    <row r="54504" spans="3:3" ht="12.75">
      <c r="C54504" s="101"/>
    </row>
    <row r="54505" spans="3:3" ht="12.75">
      <c r="C54505" s="101"/>
    </row>
    <row r="54506" spans="3:3" ht="12.75">
      <c r="C54506" s="101"/>
    </row>
    <row r="54507" spans="3:3" ht="12.75">
      <c r="C54507" s="101"/>
    </row>
    <row r="54508" spans="3:3" ht="12.75">
      <c r="C54508" s="101"/>
    </row>
    <row r="54509" spans="3:3" ht="12.75">
      <c r="C54509" s="101"/>
    </row>
    <row r="54510" spans="3:3" ht="12.75">
      <c r="C54510" s="101"/>
    </row>
    <row r="54511" spans="3:3" ht="12.75">
      <c r="C54511" s="101"/>
    </row>
    <row r="54512" spans="3:3" ht="12.75">
      <c r="C54512" s="101"/>
    </row>
    <row r="54513" spans="3:3" ht="12.75">
      <c r="C54513" s="101"/>
    </row>
    <row r="54514" spans="3:3" ht="12.75">
      <c r="C54514" s="101"/>
    </row>
    <row r="54515" spans="3:3" ht="12.75">
      <c r="C54515" s="101"/>
    </row>
    <row r="54516" spans="3:3" ht="12.75">
      <c r="C54516" s="101"/>
    </row>
    <row r="54517" spans="3:3" ht="12.75">
      <c r="C54517" s="101"/>
    </row>
    <row r="54518" spans="3:3" ht="12.75">
      <c r="C54518" s="101"/>
    </row>
    <row r="54519" spans="3:3" ht="12.75">
      <c r="C54519" s="101"/>
    </row>
    <row r="54520" spans="3:3" ht="12.75">
      <c r="C54520" s="101"/>
    </row>
    <row r="54521" spans="3:3" ht="12.75">
      <c r="C54521" s="101"/>
    </row>
    <row r="54522" spans="3:3" ht="12.75">
      <c r="C54522" s="101"/>
    </row>
    <row r="54523" spans="3:3" ht="12.75">
      <c r="C54523" s="101"/>
    </row>
    <row r="54524" spans="3:3" ht="12.75">
      <c r="C54524" s="101"/>
    </row>
    <row r="54525" spans="3:3" ht="12.75">
      <c r="C54525" s="101"/>
    </row>
    <row r="54526" spans="3:3" ht="12.75">
      <c r="C54526" s="101"/>
    </row>
    <row r="54527" spans="3:3" ht="12.75">
      <c r="C54527" s="101"/>
    </row>
    <row r="54528" spans="3:3" ht="12.75">
      <c r="C54528" s="101"/>
    </row>
    <row r="54529" spans="3:3" ht="12.75">
      <c r="C54529" s="101"/>
    </row>
    <row r="54530" spans="3:3" ht="12.75">
      <c r="C54530" s="101"/>
    </row>
    <row r="54531" spans="3:3" ht="12.75">
      <c r="C54531" s="101"/>
    </row>
    <row r="54532" spans="3:3" ht="12.75">
      <c r="C54532" s="101"/>
    </row>
    <row r="54533" spans="3:3" ht="12.75">
      <c r="C54533" s="101"/>
    </row>
    <row r="54534" spans="3:3" ht="12.75">
      <c r="C54534" s="101"/>
    </row>
    <row r="54535" spans="3:3" ht="12.75">
      <c r="C54535" s="101"/>
    </row>
    <row r="54536" spans="3:3" ht="12.75">
      <c r="C54536" s="101"/>
    </row>
    <row r="54537" spans="3:3" ht="12.75">
      <c r="C54537" s="101"/>
    </row>
    <row r="54538" spans="3:3" ht="12.75">
      <c r="C54538" s="101"/>
    </row>
    <row r="54539" spans="3:3" ht="12.75">
      <c r="C54539" s="101"/>
    </row>
    <row r="54540" spans="3:3" ht="12.75">
      <c r="C54540" s="101"/>
    </row>
    <row r="54541" spans="3:3" ht="12.75">
      <c r="C54541" s="101"/>
    </row>
    <row r="54542" spans="3:3" ht="12.75">
      <c r="C54542" s="101"/>
    </row>
    <row r="54543" spans="3:3" ht="12.75">
      <c r="C54543" s="101"/>
    </row>
    <row r="54544" spans="3:3" ht="12.75">
      <c r="C54544" s="101"/>
    </row>
    <row r="54545" spans="3:3" ht="12.75">
      <c r="C54545" s="101"/>
    </row>
    <row r="54546" spans="3:3" ht="12.75">
      <c r="C54546" s="101"/>
    </row>
    <row r="54547" spans="3:3" ht="12.75">
      <c r="C54547" s="101"/>
    </row>
    <row r="54548" spans="3:3" ht="12.75">
      <c r="C54548" s="101"/>
    </row>
    <row r="54549" spans="3:3" ht="12.75">
      <c r="C54549" s="101"/>
    </row>
    <row r="54550" spans="3:3" ht="12.75">
      <c r="C54550" s="101"/>
    </row>
    <row r="54551" spans="3:3" ht="12.75">
      <c r="C54551" s="101"/>
    </row>
    <row r="54552" spans="3:3" ht="12.75">
      <c r="C54552" s="101"/>
    </row>
    <row r="54553" spans="3:3" ht="12.75">
      <c r="C54553" s="101"/>
    </row>
    <row r="54554" spans="3:3" ht="12.75">
      <c r="C54554" s="101"/>
    </row>
    <row r="54555" spans="3:3" ht="12.75">
      <c r="C54555" s="101"/>
    </row>
    <row r="54556" spans="3:3" ht="12.75">
      <c r="C54556" s="101"/>
    </row>
    <row r="54557" spans="3:3" ht="12.75">
      <c r="C54557" s="101"/>
    </row>
    <row r="54558" spans="3:3" ht="12.75">
      <c r="C54558" s="101"/>
    </row>
    <row r="54559" spans="3:3" ht="12.75">
      <c r="C54559" s="101"/>
    </row>
    <row r="54560" spans="3:3" ht="12.75">
      <c r="C54560" s="101"/>
    </row>
    <row r="54561" spans="3:3" ht="12.75">
      <c r="C54561" s="101"/>
    </row>
    <row r="54562" spans="3:3" ht="12.75">
      <c r="C54562" s="101"/>
    </row>
    <row r="54563" spans="3:3" ht="12.75">
      <c r="C54563" s="101"/>
    </row>
    <row r="54564" spans="3:3" ht="12.75">
      <c r="C54564" s="101"/>
    </row>
    <row r="54565" spans="3:3" ht="12.75">
      <c r="C54565" s="101"/>
    </row>
    <row r="54566" spans="3:3" ht="12.75">
      <c r="C54566" s="101"/>
    </row>
    <row r="54567" spans="3:3" ht="12.75">
      <c r="C54567" s="101"/>
    </row>
    <row r="54568" spans="3:3" ht="12.75">
      <c r="C54568" s="101"/>
    </row>
    <row r="54569" spans="3:3" ht="12.75">
      <c r="C54569" s="101"/>
    </row>
    <row r="54570" spans="3:3" ht="12.75">
      <c r="C54570" s="101"/>
    </row>
    <row r="54571" spans="3:3" ht="12.75">
      <c r="C54571" s="101"/>
    </row>
    <row r="54572" spans="3:3" ht="12.75">
      <c r="C54572" s="101"/>
    </row>
    <row r="54573" spans="3:3" ht="12.75">
      <c r="C54573" s="101"/>
    </row>
    <row r="54574" spans="3:3" ht="12.75">
      <c r="C54574" s="101"/>
    </row>
    <row r="54575" spans="3:3" ht="12.75">
      <c r="C54575" s="101"/>
    </row>
    <row r="54576" spans="3:3" ht="12.75">
      <c r="C54576" s="101"/>
    </row>
    <row r="54577" spans="3:3" ht="12.75">
      <c r="C54577" s="101"/>
    </row>
    <row r="54578" spans="3:3" ht="12.75">
      <c r="C54578" s="101"/>
    </row>
    <row r="54579" spans="3:3" ht="12.75">
      <c r="C54579" s="101"/>
    </row>
    <row r="54580" spans="3:3" ht="12.75">
      <c r="C54580" s="101"/>
    </row>
    <row r="54581" spans="3:3" ht="12.75">
      <c r="C54581" s="101"/>
    </row>
    <row r="54582" spans="3:3" ht="12.75">
      <c r="C54582" s="101"/>
    </row>
    <row r="54583" spans="3:3" ht="12.75">
      <c r="C54583" s="101"/>
    </row>
    <row r="54584" spans="3:3" ht="12.75">
      <c r="C54584" s="101"/>
    </row>
    <row r="54585" spans="3:3" ht="12.75">
      <c r="C54585" s="101"/>
    </row>
    <row r="54586" spans="3:3" ht="12.75">
      <c r="C54586" s="101"/>
    </row>
    <row r="54587" spans="3:3" ht="12.75">
      <c r="C54587" s="101"/>
    </row>
    <row r="54588" spans="3:3" ht="12.75">
      <c r="C54588" s="101"/>
    </row>
    <row r="54589" spans="3:3" ht="12.75">
      <c r="C54589" s="101"/>
    </row>
    <row r="54590" spans="3:3" ht="12.75">
      <c r="C54590" s="101"/>
    </row>
    <row r="54591" spans="3:3" ht="12.75">
      <c r="C54591" s="101"/>
    </row>
    <row r="54592" spans="3:3" ht="12.75">
      <c r="C54592" s="101"/>
    </row>
    <row r="54593" spans="3:3" ht="12.75">
      <c r="C54593" s="101"/>
    </row>
    <row r="54594" spans="3:3" ht="12.75">
      <c r="C54594" s="101"/>
    </row>
    <row r="54595" spans="3:3" ht="12.75">
      <c r="C54595" s="101"/>
    </row>
    <row r="54596" spans="3:3" ht="12.75">
      <c r="C54596" s="101"/>
    </row>
    <row r="54597" spans="3:3" ht="12.75">
      <c r="C54597" s="101"/>
    </row>
    <row r="54598" spans="3:3" ht="12.75">
      <c r="C54598" s="101"/>
    </row>
    <row r="54599" spans="3:3" ht="12.75">
      <c r="C54599" s="101"/>
    </row>
    <row r="54600" spans="3:3" ht="12.75">
      <c r="C54600" s="101"/>
    </row>
    <row r="54601" spans="3:3" ht="12.75">
      <c r="C54601" s="101"/>
    </row>
    <row r="54602" spans="3:3" ht="12.75">
      <c r="C54602" s="101"/>
    </row>
    <row r="54603" spans="3:3" ht="12.75">
      <c r="C54603" s="101"/>
    </row>
    <row r="54604" spans="3:3" ht="12.75">
      <c r="C54604" s="101"/>
    </row>
    <row r="54605" spans="3:3" ht="12.75">
      <c r="C54605" s="101"/>
    </row>
    <row r="54606" spans="3:3" ht="12.75">
      <c r="C54606" s="101"/>
    </row>
    <row r="54607" spans="3:3" ht="12.75">
      <c r="C54607" s="101"/>
    </row>
    <row r="54608" spans="3:3" ht="12.75">
      <c r="C54608" s="101"/>
    </row>
    <row r="54609" spans="3:3" ht="12.75">
      <c r="C54609" s="101"/>
    </row>
    <row r="54610" spans="3:3" ht="12.75">
      <c r="C54610" s="101"/>
    </row>
    <row r="54611" spans="3:3" ht="12.75">
      <c r="C54611" s="101"/>
    </row>
    <row r="54612" spans="3:3" ht="12.75">
      <c r="C54612" s="101"/>
    </row>
    <row r="54613" spans="3:3" ht="12.75">
      <c r="C54613" s="101"/>
    </row>
    <row r="54614" spans="3:3" ht="12.75">
      <c r="C54614" s="101"/>
    </row>
    <row r="54615" spans="3:3" ht="12.75">
      <c r="C54615" s="101"/>
    </row>
    <row r="54616" spans="3:3" ht="12.75">
      <c r="C54616" s="101"/>
    </row>
    <row r="54617" spans="3:3" ht="12.75">
      <c r="C54617" s="101"/>
    </row>
    <row r="54618" spans="3:3" ht="12.75">
      <c r="C54618" s="101"/>
    </row>
    <row r="54619" spans="3:3" ht="12.75">
      <c r="C54619" s="101"/>
    </row>
    <row r="54620" spans="3:3" ht="12.75">
      <c r="C54620" s="101"/>
    </row>
    <row r="54621" spans="3:3" ht="12.75">
      <c r="C54621" s="101"/>
    </row>
    <row r="54622" spans="3:3" ht="12.75">
      <c r="C54622" s="101"/>
    </row>
    <row r="54623" spans="3:3" ht="12.75">
      <c r="C54623" s="101"/>
    </row>
    <row r="54624" spans="3:3" ht="12.75">
      <c r="C54624" s="101"/>
    </row>
    <row r="54625" spans="3:3" ht="12.75">
      <c r="C54625" s="101"/>
    </row>
    <row r="54626" spans="3:3" ht="12.75">
      <c r="C54626" s="101"/>
    </row>
    <row r="54627" spans="3:3" ht="12.75">
      <c r="C54627" s="101"/>
    </row>
    <row r="54628" spans="3:3" ht="12.75">
      <c r="C54628" s="101"/>
    </row>
    <row r="54629" spans="3:3" ht="12.75">
      <c r="C54629" s="101"/>
    </row>
    <row r="54630" spans="3:3" ht="12.75">
      <c r="C54630" s="101"/>
    </row>
    <row r="54631" spans="3:3" ht="12.75">
      <c r="C54631" s="101"/>
    </row>
    <row r="54632" spans="3:3" ht="12.75">
      <c r="C54632" s="101"/>
    </row>
    <row r="54633" spans="3:3" ht="12.75">
      <c r="C54633" s="101"/>
    </row>
    <row r="54634" spans="3:3" ht="12.75">
      <c r="C54634" s="101"/>
    </row>
    <row r="54635" spans="3:3" ht="12.75">
      <c r="C54635" s="101"/>
    </row>
    <row r="54636" spans="3:3" ht="12.75">
      <c r="C54636" s="101"/>
    </row>
    <row r="54637" spans="3:3" ht="12.75">
      <c r="C54637" s="101"/>
    </row>
    <row r="54638" spans="3:3" ht="12.75">
      <c r="C54638" s="101"/>
    </row>
    <row r="54639" spans="3:3" ht="12.75">
      <c r="C54639" s="101"/>
    </row>
    <row r="54640" spans="3:3" ht="12.75">
      <c r="C54640" s="101"/>
    </row>
    <row r="54641" spans="3:3" ht="12.75">
      <c r="C54641" s="101"/>
    </row>
    <row r="54642" spans="3:3" ht="12.75">
      <c r="C54642" s="101"/>
    </row>
    <row r="54643" spans="3:3" ht="12.75">
      <c r="C54643" s="101"/>
    </row>
    <row r="54644" spans="3:3" ht="12.75">
      <c r="C54644" s="101"/>
    </row>
    <row r="54645" spans="3:3" ht="12.75">
      <c r="C54645" s="101"/>
    </row>
    <row r="54646" spans="3:3" ht="12.75">
      <c r="C54646" s="101"/>
    </row>
    <row r="54647" spans="3:3" ht="12.75">
      <c r="C54647" s="101"/>
    </row>
    <row r="54648" spans="3:3" ht="12.75">
      <c r="C54648" s="101"/>
    </row>
    <row r="54649" spans="3:3" ht="12.75">
      <c r="C54649" s="101"/>
    </row>
    <row r="54650" spans="3:3" ht="12.75">
      <c r="C54650" s="101"/>
    </row>
    <row r="54651" spans="3:3" ht="12.75">
      <c r="C54651" s="101"/>
    </row>
    <row r="54652" spans="3:3" ht="12.75">
      <c r="C54652" s="101"/>
    </row>
    <row r="54653" spans="3:3" ht="12.75">
      <c r="C54653" s="101"/>
    </row>
    <row r="54654" spans="3:3" ht="12.75">
      <c r="C54654" s="101"/>
    </row>
    <row r="54655" spans="3:3" ht="12.75">
      <c r="C54655" s="101"/>
    </row>
    <row r="54656" spans="3:3" ht="12.75">
      <c r="C54656" s="101"/>
    </row>
    <row r="54657" spans="3:3" ht="12.75">
      <c r="C54657" s="101"/>
    </row>
    <row r="54658" spans="3:3" ht="12.75">
      <c r="C54658" s="101"/>
    </row>
    <row r="54659" spans="3:3" ht="12.75">
      <c r="C54659" s="101"/>
    </row>
    <row r="54660" spans="3:3" ht="12.75">
      <c r="C54660" s="101"/>
    </row>
    <row r="54661" spans="3:3" ht="12.75">
      <c r="C54661" s="101"/>
    </row>
    <row r="54662" spans="3:3" ht="12.75">
      <c r="C54662" s="101"/>
    </row>
    <row r="54663" spans="3:3" ht="12.75">
      <c r="C54663" s="101"/>
    </row>
    <row r="54664" spans="3:3" ht="12.75">
      <c r="C54664" s="101"/>
    </row>
    <row r="54665" spans="3:3" ht="12.75">
      <c r="C54665" s="101"/>
    </row>
    <row r="54666" spans="3:3" ht="12.75">
      <c r="C54666" s="101"/>
    </row>
    <row r="54667" spans="3:3" ht="12.75">
      <c r="C54667" s="101"/>
    </row>
    <row r="54668" spans="3:3" ht="12.75">
      <c r="C54668" s="101"/>
    </row>
    <row r="54669" spans="3:3" ht="12.75">
      <c r="C54669" s="101"/>
    </row>
    <row r="54670" spans="3:3" ht="12.75">
      <c r="C54670" s="101"/>
    </row>
    <row r="54671" spans="3:3" ht="12.75">
      <c r="C54671" s="101"/>
    </row>
    <row r="54672" spans="3:3" ht="12.75">
      <c r="C54672" s="101"/>
    </row>
    <row r="54673" spans="3:3" ht="12.75">
      <c r="C54673" s="101"/>
    </row>
    <row r="54674" spans="3:3" ht="12.75">
      <c r="C54674" s="101"/>
    </row>
    <row r="54675" spans="3:3" ht="12.75">
      <c r="C54675" s="101"/>
    </row>
    <row r="54676" spans="3:3" ht="12.75">
      <c r="C54676" s="101"/>
    </row>
    <row r="54677" spans="3:3" ht="12.75">
      <c r="C54677" s="101"/>
    </row>
    <row r="54678" spans="3:3" ht="12.75">
      <c r="C54678" s="101"/>
    </row>
    <row r="54679" spans="3:3" ht="12.75">
      <c r="C54679" s="101"/>
    </row>
    <row r="54680" spans="3:3" ht="12.75">
      <c r="C54680" s="101"/>
    </row>
    <row r="54681" spans="3:3" ht="12.75">
      <c r="C54681" s="101"/>
    </row>
    <row r="54682" spans="3:3" ht="12.75">
      <c r="C54682" s="101"/>
    </row>
    <row r="54683" spans="3:3" ht="12.75">
      <c r="C54683" s="101"/>
    </row>
    <row r="54684" spans="3:3" ht="12.75">
      <c r="C54684" s="101"/>
    </row>
    <row r="54685" spans="3:3" ht="12.75">
      <c r="C54685" s="101"/>
    </row>
    <row r="54686" spans="3:3" ht="12.75">
      <c r="C54686" s="101"/>
    </row>
    <row r="54687" spans="3:3" ht="12.75">
      <c r="C54687" s="101"/>
    </row>
    <row r="54688" spans="3:3" ht="12.75">
      <c r="C54688" s="101"/>
    </row>
    <row r="54689" spans="3:3" ht="12.75">
      <c r="C54689" s="101"/>
    </row>
    <row r="54690" spans="3:3" ht="12.75">
      <c r="C54690" s="101"/>
    </row>
    <row r="54691" spans="3:3" ht="12.75">
      <c r="C54691" s="101"/>
    </row>
    <row r="54692" spans="3:3" ht="12.75">
      <c r="C54692" s="101"/>
    </row>
    <row r="54693" spans="3:3" ht="12.75">
      <c r="C54693" s="101"/>
    </row>
    <row r="54694" spans="3:3" ht="12.75">
      <c r="C54694" s="101"/>
    </row>
    <row r="54695" spans="3:3" ht="12.75">
      <c r="C54695" s="101"/>
    </row>
    <row r="54696" spans="3:3" ht="12.75">
      <c r="C54696" s="101"/>
    </row>
    <row r="54697" spans="3:3" ht="12.75">
      <c r="C54697" s="101"/>
    </row>
    <row r="54698" spans="3:3" ht="12.75">
      <c r="C54698" s="101"/>
    </row>
    <row r="54699" spans="3:3" ht="12.75">
      <c r="C54699" s="101"/>
    </row>
    <row r="54700" spans="3:3" ht="12.75">
      <c r="C54700" s="101"/>
    </row>
    <row r="54701" spans="3:3" ht="12.75">
      <c r="C54701" s="101"/>
    </row>
    <row r="54702" spans="3:3" ht="12.75">
      <c r="C54702" s="101"/>
    </row>
    <row r="54703" spans="3:3" ht="12.75">
      <c r="C54703" s="101"/>
    </row>
    <row r="54704" spans="3:3" ht="12.75">
      <c r="C54704" s="101"/>
    </row>
    <row r="54705" spans="3:3" ht="12.75">
      <c r="C54705" s="101"/>
    </row>
    <row r="54706" spans="3:3" ht="12.75">
      <c r="C54706" s="101"/>
    </row>
    <row r="54707" spans="3:3" ht="12.75">
      <c r="C54707" s="101"/>
    </row>
    <row r="54708" spans="3:3" ht="12.75">
      <c r="C54708" s="101"/>
    </row>
    <row r="54709" spans="3:3" ht="12.75">
      <c r="C54709" s="101"/>
    </row>
    <row r="54710" spans="3:3" ht="12.75">
      <c r="C54710" s="101"/>
    </row>
    <row r="54711" spans="3:3" ht="12.75">
      <c r="C54711" s="101"/>
    </row>
    <row r="54712" spans="3:3" ht="12.75">
      <c r="C54712" s="101"/>
    </row>
    <row r="54713" spans="3:3" ht="12.75">
      <c r="C54713" s="101"/>
    </row>
    <row r="54714" spans="3:3" ht="12.75">
      <c r="C54714" s="101"/>
    </row>
    <row r="54715" spans="3:3" ht="12.75">
      <c r="C54715" s="101"/>
    </row>
    <row r="54716" spans="3:3" ht="12.75">
      <c r="C54716" s="101"/>
    </row>
    <row r="54717" spans="3:3" ht="12.75">
      <c r="C54717" s="101"/>
    </row>
    <row r="54718" spans="3:3" ht="12.75">
      <c r="C54718" s="101"/>
    </row>
    <row r="54719" spans="3:3" ht="12.75">
      <c r="C54719" s="101"/>
    </row>
    <row r="54720" spans="3:3" ht="12.75">
      <c r="C54720" s="101"/>
    </row>
    <row r="54721" spans="3:3" ht="12.75">
      <c r="C54721" s="101"/>
    </row>
    <row r="54722" spans="3:3" ht="12.75">
      <c r="C54722" s="101"/>
    </row>
    <row r="54723" spans="3:3" ht="12.75">
      <c r="C54723" s="101"/>
    </row>
    <row r="54724" spans="3:3" ht="12.75">
      <c r="C54724" s="101"/>
    </row>
    <row r="54725" spans="3:3" ht="12.75">
      <c r="C54725" s="101"/>
    </row>
    <row r="54726" spans="3:3" ht="12.75">
      <c r="C54726" s="101"/>
    </row>
    <row r="54727" spans="3:3" ht="12.75">
      <c r="C54727" s="101"/>
    </row>
    <row r="54728" spans="3:3" ht="12.75">
      <c r="C54728" s="101"/>
    </row>
    <row r="54729" spans="3:3" ht="12.75">
      <c r="C54729" s="101"/>
    </row>
    <row r="54730" spans="3:3" ht="12.75">
      <c r="C54730" s="101"/>
    </row>
    <row r="54731" spans="3:3" ht="12.75">
      <c r="C54731" s="101"/>
    </row>
    <row r="54732" spans="3:3" ht="12.75">
      <c r="C54732" s="101"/>
    </row>
    <row r="54733" spans="3:3" ht="12.75">
      <c r="C54733" s="101"/>
    </row>
    <row r="54734" spans="3:3" ht="12.75">
      <c r="C54734" s="101"/>
    </row>
    <row r="54735" spans="3:3" ht="12.75">
      <c r="C54735" s="101"/>
    </row>
    <row r="54736" spans="3:3" ht="12.75">
      <c r="C54736" s="101"/>
    </row>
    <row r="54737" spans="3:3" ht="12.75">
      <c r="C54737" s="101"/>
    </row>
    <row r="54738" spans="3:3" ht="12.75">
      <c r="C54738" s="101"/>
    </row>
    <row r="54739" spans="3:3" ht="12.75">
      <c r="C54739" s="101"/>
    </row>
    <row r="54740" spans="3:3" ht="12.75">
      <c r="C54740" s="101"/>
    </row>
    <row r="54741" spans="3:3" ht="12.75">
      <c r="C54741" s="101"/>
    </row>
    <row r="54742" spans="3:3" ht="12.75">
      <c r="C54742" s="101"/>
    </row>
    <row r="54743" spans="3:3" ht="12.75">
      <c r="C54743" s="101"/>
    </row>
    <row r="54744" spans="3:3" ht="12.75">
      <c r="C54744" s="101"/>
    </row>
    <row r="54745" spans="3:3" ht="12.75">
      <c r="C54745" s="101"/>
    </row>
    <row r="54746" spans="3:3" ht="12.75">
      <c r="C54746" s="101"/>
    </row>
    <row r="54747" spans="3:3" ht="12.75">
      <c r="C54747" s="101"/>
    </row>
    <row r="54748" spans="3:3" ht="12.75">
      <c r="C54748" s="101"/>
    </row>
    <row r="54749" spans="3:3" ht="12.75">
      <c r="C54749" s="101"/>
    </row>
    <row r="54750" spans="3:3" ht="12.75">
      <c r="C54750" s="101"/>
    </row>
    <row r="54751" spans="3:3" ht="12.75">
      <c r="C54751" s="101"/>
    </row>
    <row r="54752" spans="3:3" ht="12.75">
      <c r="C54752" s="101"/>
    </row>
    <row r="54753" spans="3:3" ht="12.75">
      <c r="C54753" s="101"/>
    </row>
    <row r="54754" spans="3:3" ht="12.75">
      <c r="C54754" s="101"/>
    </row>
    <row r="54755" spans="3:3" ht="12.75">
      <c r="C54755" s="101"/>
    </row>
    <row r="54756" spans="3:3" ht="12.75">
      <c r="C54756" s="101"/>
    </row>
    <row r="54757" spans="3:3" ht="12.75">
      <c r="C54757" s="101"/>
    </row>
    <row r="54758" spans="3:3" ht="12.75">
      <c r="C54758" s="101"/>
    </row>
    <row r="54759" spans="3:3" ht="12.75">
      <c r="C54759" s="101"/>
    </row>
    <row r="54760" spans="3:3" ht="12.75">
      <c r="C54760" s="101"/>
    </row>
    <row r="54761" spans="3:3" ht="12.75">
      <c r="C54761" s="101"/>
    </row>
    <row r="54762" spans="3:3" ht="12.75">
      <c r="C54762" s="101"/>
    </row>
    <row r="54763" spans="3:3" ht="12.75">
      <c r="C54763" s="101"/>
    </row>
    <row r="54764" spans="3:3" ht="12.75">
      <c r="C54764" s="101"/>
    </row>
    <row r="54765" spans="3:3" ht="12.75">
      <c r="C54765" s="101"/>
    </row>
    <row r="54766" spans="3:3" ht="12.75">
      <c r="C54766" s="101"/>
    </row>
    <row r="54767" spans="3:3" ht="12.75">
      <c r="C54767" s="101"/>
    </row>
    <row r="54768" spans="3:3" ht="12.75">
      <c r="C54768" s="101"/>
    </row>
    <row r="54769" spans="3:3" ht="12.75">
      <c r="C54769" s="101"/>
    </row>
    <row r="54770" spans="3:3" ht="12.75">
      <c r="C54770" s="101"/>
    </row>
    <row r="54771" spans="3:3" ht="12.75">
      <c r="C54771" s="101"/>
    </row>
    <row r="54772" spans="3:3" ht="12.75">
      <c r="C54772" s="101"/>
    </row>
    <row r="54773" spans="3:3" ht="12.75">
      <c r="C54773" s="101"/>
    </row>
    <row r="54774" spans="3:3" ht="12.75">
      <c r="C54774" s="101"/>
    </row>
    <row r="54775" spans="3:3" ht="12.75">
      <c r="C54775" s="101"/>
    </row>
    <row r="54776" spans="3:3" ht="12.75">
      <c r="C54776" s="101"/>
    </row>
    <row r="54777" spans="3:3" ht="12.75">
      <c r="C54777" s="101"/>
    </row>
    <row r="54778" spans="3:3" ht="12.75">
      <c r="C54778" s="101"/>
    </row>
    <row r="54779" spans="3:3" ht="12.75">
      <c r="C54779" s="101"/>
    </row>
    <row r="54780" spans="3:3" ht="12.75">
      <c r="C54780" s="101"/>
    </row>
    <row r="54781" spans="3:3" ht="12.75">
      <c r="C54781" s="101"/>
    </row>
    <row r="54782" spans="3:3" ht="12.75">
      <c r="C54782" s="101"/>
    </row>
    <row r="54783" spans="3:3" ht="12.75">
      <c r="C54783" s="101"/>
    </row>
    <row r="54784" spans="3:3" ht="12.75">
      <c r="C54784" s="101"/>
    </row>
    <row r="54785" spans="3:3" ht="12.75">
      <c r="C54785" s="101"/>
    </row>
    <row r="54786" spans="3:3" ht="12.75">
      <c r="C54786" s="101"/>
    </row>
    <row r="54787" spans="3:3" ht="12.75">
      <c r="C54787" s="101"/>
    </row>
    <row r="54788" spans="3:3" ht="12.75">
      <c r="C54788" s="101"/>
    </row>
    <row r="54789" spans="3:3" ht="12.75">
      <c r="C54789" s="101"/>
    </row>
    <row r="54790" spans="3:3" ht="12.75">
      <c r="C54790" s="101"/>
    </row>
    <row r="54791" spans="3:3" ht="12.75">
      <c r="C54791" s="101"/>
    </row>
    <row r="54792" spans="3:3" ht="12.75">
      <c r="C54792" s="101"/>
    </row>
    <row r="54793" spans="3:3" ht="12.75">
      <c r="C54793" s="101"/>
    </row>
    <row r="54794" spans="3:3" ht="12.75">
      <c r="C54794" s="101"/>
    </row>
    <row r="54795" spans="3:3" ht="12.75">
      <c r="C54795" s="101"/>
    </row>
    <row r="54796" spans="3:3" ht="12.75">
      <c r="C54796" s="101"/>
    </row>
    <row r="54797" spans="3:3" ht="12.75">
      <c r="C54797" s="101"/>
    </row>
    <row r="54798" spans="3:3" ht="12.75">
      <c r="C54798" s="101"/>
    </row>
    <row r="54799" spans="3:3" ht="12.75">
      <c r="C54799" s="101"/>
    </row>
    <row r="54800" spans="3:3" ht="12.75">
      <c r="C54800" s="101"/>
    </row>
    <row r="54801" spans="3:3" ht="12.75">
      <c r="C54801" s="101"/>
    </row>
    <row r="54802" spans="3:3" ht="12.75">
      <c r="C54802" s="101"/>
    </row>
    <row r="54803" spans="3:3" ht="12.75">
      <c r="C54803" s="101"/>
    </row>
    <row r="54804" spans="3:3" ht="12.75">
      <c r="C54804" s="101"/>
    </row>
    <row r="54805" spans="3:3" ht="12.75">
      <c r="C54805" s="101"/>
    </row>
    <row r="54806" spans="3:3" ht="12.75">
      <c r="C54806" s="101"/>
    </row>
    <row r="54807" spans="3:3" ht="12.75">
      <c r="C54807" s="101"/>
    </row>
    <row r="54808" spans="3:3" ht="12.75">
      <c r="C54808" s="101"/>
    </row>
    <row r="54809" spans="3:3" ht="12.75">
      <c r="C54809" s="101"/>
    </row>
    <row r="54810" spans="3:3" ht="12.75">
      <c r="C54810" s="101"/>
    </row>
    <row r="54811" spans="3:3" ht="12.75">
      <c r="C54811" s="101"/>
    </row>
    <row r="54812" spans="3:3" ht="12.75">
      <c r="C54812" s="101"/>
    </row>
    <row r="54813" spans="3:3" ht="12.75">
      <c r="C54813" s="101"/>
    </row>
    <row r="54814" spans="3:3" ht="12.75">
      <c r="C54814" s="101"/>
    </row>
    <row r="54815" spans="3:3" ht="12.75">
      <c r="C54815" s="101"/>
    </row>
    <row r="54816" spans="3:3" ht="12.75">
      <c r="C54816" s="101"/>
    </row>
    <row r="54817" spans="3:3" ht="12.75">
      <c r="C54817" s="101"/>
    </row>
    <row r="54818" spans="3:3" ht="12.75">
      <c r="C54818" s="101"/>
    </row>
    <row r="54819" spans="3:3" ht="12.75">
      <c r="C54819" s="101"/>
    </row>
    <row r="54820" spans="3:3" ht="12.75">
      <c r="C54820" s="101"/>
    </row>
    <row r="54821" spans="3:3" ht="12.75">
      <c r="C54821" s="101"/>
    </row>
    <row r="54822" spans="3:3" ht="12.75">
      <c r="C54822" s="101"/>
    </row>
    <row r="54823" spans="3:3" ht="12.75">
      <c r="C54823" s="101"/>
    </row>
    <row r="54824" spans="3:3" ht="12.75">
      <c r="C54824" s="101"/>
    </row>
    <row r="54825" spans="3:3" ht="12.75">
      <c r="C54825" s="101"/>
    </row>
    <row r="54826" spans="3:3" ht="12.75">
      <c r="C54826" s="101"/>
    </row>
    <row r="54827" spans="3:3" ht="12.75">
      <c r="C54827" s="101"/>
    </row>
    <row r="54828" spans="3:3" ht="12.75">
      <c r="C54828" s="101"/>
    </row>
    <row r="54829" spans="3:3" ht="12.75">
      <c r="C54829" s="101"/>
    </row>
    <row r="54830" spans="3:3" ht="12.75">
      <c r="C54830" s="101"/>
    </row>
    <row r="54831" spans="3:3" ht="12.75">
      <c r="C54831" s="101"/>
    </row>
    <row r="54832" spans="3:3" ht="12.75">
      <c r="C54832" s="101"/>
    </row>
    <row r="54833" spans="3:3" ht="12.75">
      <c r="C54833" s="101"/>
    </row>
    <row r="54834" spans="3:3" ht="12.75">
      <c r="C54834" s="101"/>
    </row>
    <row r="54835" spans="3:3" ht="12.75">
      <c r="C54835" s="101"/>
    </row>
    <row r="54836" spans="3:3" ht="12.75">
      <c r="C54836" s="101"/>
    </row>
    <row r="54837" spans="3:3" ht="12.75">
      <c r="C54837" s="101"/>
    </row>
    <row r="54838" spans="3:3" ht="12.75">
      <c r="C54838" s="101"/>
    </row>
    <row r="54839" spans="3:3" ht="12.75">
      <c r="C54839" s="101"/>
    </row>
    <row r="54840" spans="3:3" ht="12.75">
      <c r="C54840" s="101"/>
    </row>
    <row r="54841" spans="3:3" ht="12.75">
      <c r="C54841" s="101"/>
    </row>
    <row r="54842" spans="3:3" ht="12.75">
      <c r="C54842" s="101"/>
    </row>
    <row r="54843" spans="3:3" ht="12.75">
      <c r="C54843" s="101"/>
    </row>
    <row r="54844" spans="3:3" ht="12.75">
      <c r="C54844" s="101"/>
    </row>
    <row r="54845" spans="3:3" ht="12.75">
      <c r="C54845" s="101"/>
    </row>
    <row r="54846" spans="3:3" ht="12.75">
      <c r="C54846" s="101"/>
    </row>
    <row r="54847" spans="3:3" ht="12.75">
      <c r="C54847" s="101"/>
    </row>
    <row r="54848" spans="3:3" ht="12.75">
      <c r="C54848" s="101"/>
    </row>
    <row r="54849" spans="3:3" ht="12.75">
      <c r="C54849" s="101"/>
    </row>
    <row r="54850" spans="3:3" ht="12.75">
      <c r="C54850" s="101"/>
    </row>
    <row r="54851" spans="3:3" ht="12.75">
      <c r="C54851" s="101"/>
    </row>
    <row r="54852" spans="3:3" ht="12.75">
      <c r="C54852" s="101"/>
    </row>
    <row r="54853" spans="3:3" ht="12.75">
      <c r="C54853" s="101"/>
    </row>
    <row r="54854" spans="3:3" ht="12.75">
      <c r="C54854" s="101"/>
    </row>
    <row r="54855" spans="3:3" ht="12.75">
      <c r="C54855" s="101"/>
    </row>
    <row r="54856" spans="3:3" ht="12.75">
      <c r="C54856" s="101"/>
    </row>
    <row r="54857" spans="3:3" ht="12.75">
      <c r="C54857" s="101"/>
    </row>
    <row r="54858" spans="3:3" ht="12.75">
      <c r="C54858" s="101"/>
    </row>
    <row r="54859" spans="3:3" ht="12.75">
      <c r="C54859" s="101"/>
    </row>
    <row r="54860" spans="3:3" ht="12.75">
      <c r="C54860" s="101"/>
    </row>
    <row r="54861" spans="3:3" ht="12.75">
      <c r="C54861" s="101"/>
    </row>
    <row r="54862" spans="3:3" ht="12.75">
      <c r="C54862" s="101"/>
    </row>
    <row r="54863" spans="3:3" ht="12.75">
      <c r="C54863" s="101"/>
    </row>
    <row r="54864" spans="3:3" ht="12.75">
      <c r="C54864" s="101"/>
    </row>
    <row r="54865" spans="3:3" ht="12.75">
      <c r="C54865" s="101"/>
    </row>
    <row r="54866" spans="3:3" ht="12.75">
      <c r="C54866" s="101"/>
    </row>
    <row r="54867" spans="3:3" ht="12.75">
      <c r="C54867" s="101"/>
    </row>
    <row r="54868" spans="3:3" ht="12.75">
      <c r="C54868" s="101"/>
    </row>
    <row r="54869" spans="3:3" ht="12.75">
      <c r="C54869" s="101"/>
    </row>
    <row r="54870" spans="3:3" ht="12.75">
      <c r="C54870" s="101"/>
    </row>
    <row r="54871" spans="3:3" ht="12.75">
      <c r="C54871" s="101"/>
    </row>
    <row r="54872" spans="3:3" ht="12.75">
      <c r="C54872" s="101"/>
    </row>
    <row r="54873" spans="3:3" ht="12.75">
      <c r="C54873" s="101"/>
    </row>
    <row r="54874" spans="3:3" ht="12.75">
      <c r="C54874" s="101"/>
    </row>
    <row r="54875" spans="3:3" ht="12.75">
      <c r="C54875" s="101"/>
    </row>
    <row r="54876" spans="3:3" ht="12.75">
      <c r="C54876" s="101"/>
    </row>
    <row r="54877" spans="3:3" ht="12.75">
      <c r="C54877" s="101"/>
    </row>
    <row r="54878" spans="3:3" ht="12.75">
      <c r="C54878" s="101"/>
    </row>
    <row r="54879" spans="3:3" ht="12.75">
      <c r="C54879" s="101"/>
    </row>
    <row r="54880" spans="3:3" ht="12.75">
      <c r="C54880" s="101"/>
    </row>
    <row r="54881" spans="3:3" ht="12.75">
      <c r="C54881" s="101"/>
    </row>
    <row r="54882" spans="3:3" ht="12.75">
      <c r="C54882" s="101"/>
    </row>
    <row r="54883" spans="3:3" ht="12.75">
      <c r="C54883" s="101"/>
    </row>
    <row r="54884" spans="3:3" ht="12.75">
      <c r="C54884" s="101"/>
    </row>
    <row r="54885" spans="3:3" ht="12.75">
      <c r="C54885" s="101"/>
    </row>
    <row r="54886" spans="3:3" ht="12.75">
      <c r="C54886" s="101"/>
    </row>
    <row r="54887" spans="3:3" ht="12.75">
      <c r="C54887" s="101"/>
    </row>
    <row r="54888" spans="3:3" ht="12.75">
      <c r="C54888" s="101"/>
    </row>
    <row r="54889" spans="3:3" ht="12.75">
      <c r="C54889" s="101"/>
    </row>
    <row r="54890" spans="3:3" ht="12.75">
      <c r="C54890" s="101"/>
    </row>
    <row r="54891" spans="3:3" ht="12.75">
      <c r="C54891" s="101"/>
    </row>
    <row r="54892" spans="3:3" ht="12.75">
      <c r="C54892" s="101"/>
    </row>
    <row r="54893" spans="3:3" ht="12.75">
      <c r="C54893" s="101"/>
    </row>
    <row r="54894" spans="3:3" ht="12.75">
      <c r="C54894" s="101"/>
    </row>
    <row r="54895" spans="3:3" ht="12.75">
      <c r="C54895" s="101"/>
    </row>
    <row r="54896" spans="3:3" ht="12.75">
      <c r="C54896" s="101"/>
    </row>
    <row r="54897" spans="3:3" ht="12.75">
      <c r="C54897" s="101"/>
    </row>
    <row r="54898" spans="3:3" ht="12.75">
      <c r="C54898" s="101"/>
    </row>
    <row r="54899" spans="3:3" ht="12.75">
      <c r="C54899" s="101"/>
    </row>
    <row r="54900" spans="3:3" ht="12.75">
      <c r="C54900" s="101"/>
    </row>
    <row r="54901" spans="3:3" ht="12.75">
      <c r="C54901" s="101"/>
    </row>
    <row r="54902" spans="3:3" ht="12.75">
      <c r="C54902" s="101"/>
    </row>
    <row r="54903" spans="3:3" ht="12.75">
      <c r="C54903" s="101"/>
    </row>
    <row r="54904" spans="3:3" ht="12.75">
      <c r="C54904" s="101"/>
    </row>
    <row r="54905" spans="3:3" ht="12.75">
      <c r="C54905" s="101"/>
    </row>
    <row r="54906" spans="3:3" ht="12.75">
      <c r="C54906" s="101"/>
    </row>
    <row r="54907" spans="3:3" ht="12.75">
      <c r="C54907" s="101"/>
    </row>
    <row r="54908" spans="3:3" ht="12.75">
      <c r="C54908" s="101"/>
    </row>
    <row r="54909" spans="3:3" ht="12.75">
      <c r="C54909" s="101"/>
    </row>
    <row r="54910" spans="3:3" ht="12.75">
      <c r="C54910" s="101"/>
    </row>
    <row r="54911" spans="3:3" ht="12.75">
      <c r="C54911" s="101"/>
    </row>
    <row r="54912" spans="3:3" ht="12.75">
      <c r="C54912" s="101"/>
    </row>
    <row r="54913" spans="3:3" ht="12.75">
      <c r="C54913" s="101"/>
    </row>
    <row r="54914" spans="3:3" ht="12.75">
      <c r="C54914" s="101"/>
    </row>
    <row r="54915" spans="3:3" ht="12.75">
      <c r="C54915" s="101"/>
    </row>
    <row r="54916" spans="3:3" ht="12.75">
      <c r="C54916" s="101"/>
    </row>
    <row r="54917" spans="3:3" ht="12.75">
      <c r="C54917" s="101"/>
    </row>
    <row r="54918" spans="3:3" ht="12.75">
      <c r="C54918" s="101"/>
    </row>
    <row r="54919" spans="3:3" ht="12.75">
      <c r="C54919" s="101"/>
    </row>
    <row r="54920" spans="3:3" ht="12.75">
      <c r="C54920" s="101"/>
    </row>
    <row r="54921" spans="3:3" ht="12.75">
      <c r="C54921" s="101"/>
    </row>
    <row r="54922" spans="3:3" ht="12.75">
      <c r="C54922" s="101"/>
    </row>
    <row r="54923" spans="3:3" ht="12.75">
      <c r="C54923" s="101"/>
    </row>
    <row r="54924" spans="3:3" ht="12.75">
      <c r="C54924" s="101"/>
    </row>
    <row r="54925" spans="3:3" ht="12.75">
      <c r="C54925" s="101"/>
    </row>
    <row r="54926" spans="3:3" ht="12.75">
      <c r="C54926" s="101"/>
    </row>
    <row r="54927" spans="3:3" ht="12.75">
      <c r="C54927" s="101"/>
    </row>
    <row r="54928" spans="3:3" ht="12.75">
      <c r="C54928" s="101"/>
    </row>
    <row r="54929" spans="3:3" ht="12.75">
      <c r="C54929" s="101"/>
    </row>
    <row r="54930" spans="3:3" ht="12.75">
      <c r="C54930" s="101"/>
    </row>
    <row r="54931" spans="3:3" ht="12.75">
      <c r="C54931" s="101"/>
    </row>
    <row r="54932" spans="3:3" ht="12.75">
      <c r="C54932" s="101"/>
    </row>
    <row r="54933" spans="3:3" ht="12.75">
      <c r="C54933" s="101"/>
    </row>
    <row r="54934" spans="3:3" ht="12.75">
      <c r="C54934" s="101"/>
    </row>
    <row r="54935" spans="3:3" ht="12.75">
      <c r="C54935" s="101"/>
    </row>
    <row r="54936" spans="3:3" ht="12.75">
      <c r="C54936" s="101"/>
    </row>
    <row r="54937" spans="3:3" ht="12.75">
      <c r="C54937" s="101"/>
    </row>
    <row r="54938" spans="3:3" ht="12.75">
      <c r="C54938" s="101"/>
    </row>
    <row r="54939" spans="3:3" ht="12.75">
      <c r="C54939" s="101"/>
    </row>
    <row r="54940" spans="3:3" ht="12.75">
      <c r="C54940" s="101"/>
    </row>
    <row r="54941" spans="3:3" ht="12.75">
      <c r="C54941" s="101"/>
    </row>
    <row r="54942" spans="3:3" ht="12.75">
      <c r="C54942" s="101"/>
    </row>
    <row r="54943" spans="3:3" ht="12.75">
      <c r="C54943" s="101"/>
    </row>
    <row r="54944" spans="3:3" ht="12.75">
      <c r="C54944" s="101"/>
    </row>
    <row r="54945" spans="3:3" ht="12.75">
      <c r="C54945" s="101"/>
    </row>
    <row r="54946" spans="3:3" ht="12.75">
      <c r="C54946" s="101"/>
    </row>
    <row r="54947" spans="3:3" ht="12.75">
      <c r="C54947" s="101"/>
    </row>
    <row r="54948" spans="3:3" ht="12.75">
      <c r="C54948" s="101"/>
    </row>
    <row r="54949" spans="3:3" ht="12.75">
      <c r="C54949" s="101"/>
    </row>
    <row r="54950" spans="3:3" ht="12.75">
      <c r="C54950" s="101"/>
    </row>
    <row r="54951" spans="3:3" ht="12.75">
      <c r="C54951" s="101"/>
    </row>
    <row r="54952" spans="3:3" ht="12.75">
      <c r="C54952" s="101"/>
    </row>
    <row r="54953" spans="3:3" ht="12.75">
      <c r="C54953" s="101"/>
    </row>
    <row r="54954" spans="3:3" ht="12.75">
      <c r="C54954" s="101"/>
    </row>
    <row r="54955" spans="3:3" ht="12.75">
      <c r="C54955" s="101"/>
    </row>
    <row r="54956" spans="3:3" ht="12.75">
      <c r="C54956" s="101"/>
    </row>
    <row r="54957" spans="3:3" ht="12.75">
      <c r="C54957" s="101"/>
    </row>
    <row r="54958" spans="3:3" ht="12.75">
      <c r="C54958" s="101"/>
    </row>
    <row r="54959" spans="3:3" ht="12.75">
      <c r="C54959" s="101"/>
    </row>
    <row r="54960" spans="3:3" ht="12.75">
      <c r="C54960" s="101"/>
    </row>
    <row r="54961" spans="3:3" ht="12.75">
      <c r="C54961" s="101"/>
    </row>
    <row r="54962" spans="3:3" ht="12.75">
      <c r="C54962" s="101"/>
    </row>
    <row r="54963" spans="3:3" ht="12.75">
      <c r="C54963" s="101"/>
    </row>
    <row r="54964" spans="3:3" ht="12.75">
      <c r="C54964" s="101"/>
    </row>
    <row r="54965" spans="3:3" ht="12.75">
      <c r="C54965" s="101"/>
    </row>
    <row r="54966" spans="3:3" ht="12.75">
      <c r="C54966" s="101"/>
    </row>
    <row r="54967" spans="3:3" ht="12.75">
      <c r="C54967" s="101"/>
    </row>
    <row r="54968" spans="3:3" ht="12.75">
      <c r="C54968" s="101"/>
    </row>
    <row r="54969" spans="3:3" ht="12.75">
      <c r="C54969" s="101"/>
    </row>
    <row r="54970" spans="3:3" ht="12.75">
      <c r="C54970" s="101"/>
    </row>
    <row r="54971" spans="3:3" ht="12.75">
      <c r="C54971" s="101"/>
    </row>
    <row r="54972" spans="3:3" ht="12.75">
      <c r="C54972" s="101"/>
    </row>
    <row r="54973" spans="3:3" ht="12.75">
      <c r="C54973" s="101"/>
    </row>
    <row r="54974" spans="3:3" ht="12.75">
      <c r="C54974" s="101"/>
    </row>
    <row r="54975" spans="3:3" ht="12.75">
      <c r="C54975" s="101"/>
    </row>
    <row r="54976" spans="3:3" ht="12.75">
      <c r="C54976" s="101"/>
    </row>
    <row r="54977" spans="3:3" ht="12.75">
      <c r="C54977" s="101"/>
    </row>
    <row r="54978" spans="3:3" ht="12.75">
      <c r="C54978" s="101"/>
    </row>
    <row r="54979" spans="3:3" ht="12.75">
      <c r="C54979" s="101"/>
    </row>
    <row r="54980" spans="3:3" ht="12.75">
      <c r="C54980" s="101"/>
    </row>
    <row r="54981" spans="3:3" ht="12.75">
      <c r="C54981" s="101"/>
    </row>
    <row r="54982" spans="3:3" ht="12.75">
      <c r="C54982" s="101"/>
    </row>
    <row r="54983" spans="3:3" ht="12.75">
      <c r="C54983" s="101"/>
    </row>
    <row r="54984" spans="3:3" ht="12.75">
      <c r="C54984" s="101"/>
    </row>
    <row r="54985" spans="3:3" ht="12.75">
      <c r="C54985" s="101"/>
    </row>
    <row r="54986" spans="3:3" ht="12.75">
      <c r="C54986" s="101"/>
    </row>
    <row r="54987" spans="3:3" ht="12.75">
      <c r="C54987" s="101"/>
    </row>
    <row r="54988" spans="3:3" ht="12.75">
      <c r="C54988" s="101"/>
    </row>
    <row r="54989" spans="3:3" ht="12.75">
      <c r="C54989" s="101"/>
    </row>
    <row r="54990" spans="3:3" ht="12.75">
      <c r="C54990" s="101"/>
    </row>
    <row r="54991" spans="3:3" ht="12.75">
      <c r="C54991" s="101"/>
    </row>
    <row r="54992" spans="3:3" ht="12.75">
      <c r="C54992" s="101"/>
    </row>
    <row r="54993" spans="3:3" ht="12.75">
      <c r="C54993" s="101"/>
    </row>
    <row r="54994" spans="3:3" ht="12.75">
      <c r="C54994" s="101"/>
    </row>
    <row r="54995" spans="3:3" ht="12.75">
      <c r="C54995" s="101"/>
    </row>
    <row r="54996" spans="3:3" ht="12.75">
      <c r="C54996" s="101"/>
    </row>
    <row r="54997" spans="3:3" ht="12.75">
      <c r="C54997" s="101"/>
    </row>
    <row r="54998" spans="3:3" ht="12.75">
      <c r="C54998" s="101"/>
    </row>
    <row r="54999" spans="3:3" ht="12.75">
      <c r="C54999" s="101"/>
    </row>
    <row r="55000" spans="3:3" ht="12.75">
      <c r="C55000" s="101"/>
    </row>
    <row r="55001" spans="3:3" ht="12.75">
      <c r="C55001" s="101"/>
    </row>
    <row r="55002" spans="3:3" ht="12.75">
      <c r="C55002" s="101"/>
    </row>
    <row r="55003" spans="3:3" ht="12.75">
      <c r="C55003" s="101"/>
    </row>
    <row r="55004" spans="3:3" ht="12.75">
      <c r="C55004" s="101"/>
    </row>
    <row r="55005" spans="3:3" ht="12.75">
      <c r="C55005" s="101"/>
    </row>
    <row r="55006" spans="3:3" ht="12.75">
      <c r="C55006" s="101"/>
    </row>
    <row r="55007" spans="3:3" ht="12.75">
      <c r="C55007" s="101"/>
    </row>
    <row r="55008" spans="3:3" ht="12.75">
      <c r="C55008" s="101"/>
    </row>
    <row r="55009" spans="3:3" ht="12.75">
      <c r="C55009" s="101"/>
    </row>
    <row r="55010" spans="3:3" ht="12.75">
      <c r="C55010" s="101"/>
    </row>
    <row r="55011" spans="3:3" ht="12.75">
      <c r="C55011" s="101"/>
    </row>
    <row r="55012" spans="3:3" ht="12.75">
      <c r="C55012" s="101"/>
    </row>
    <row r="55013" spans="3:3" ht="12.75">
      <c r="C55013" s="101"/>
    </row>
    <row r="55014" spans="3:3" ht="12.75">
      <c r="C55014" s="101"/>
    </row>
    <row r="55015" spans="3:3" ht="12.75">
      <c r="C55015" s="101"/>
    </row>
    <row r="55016" spans="3:3" ht="12.75">
      <c r="C55016" s="101"/>
    </row>
    <row r="55017" spans="3:3" ht="12.75">
      <c r="C55017" s="101"/>
    </row>
    <row r="55018" spans="3:3" ht="12.75">
      <c r="C55018" s="101"/>
    </row>
    <row r="55019" spans="3:3" ht="12.75">
      <c r="C55019" s="101"/>
    </row>
    <row r="55020" spans="3:3" ht="12.75">
      <c r="C55020" s="101"/>
    </row>
    <row r="55021" spans="3:3" ht="12.75">
      <c r="C55021" s="101"/>
    </row>
    <row r="55022" spans="3:3" ht="12.75">
      <c r="C55022" s="101"/>
    </row>
    <row r="55023" spans="3:3" ht="12.75">
      <c r="C55023" s="101"/>
    </row>
    <row r="55024" spans="3:3" ht="12.75">
      <c r="C55024" s="101"/>
    </row>
    <row r="55025" spans="3:3" ht="12.75">
      <c r="C55025" s="101"/>
    </row>
    <row r="55026" spans="3:3" ht="12.75">
      <c r="C55026" s="101"/>
    </row>
    <row r="55027" spans="3:3" ht="12.75">
      <c r="C55027" s="101"/>
    </row>
    <row r="55028" spans="3:3" ht="12.75">
      <c r="C55028" s="101"/>
    </row>
    <row r="55029" spans="3:3" ht="12.75">
      <c r="C55029" s="101"/>
    </row>
    <row r="55030" spans="3:3" ht="12.75">
      <c r="C55030" s="101"/>
    </row>
    <row r="55031" spans="3:3" ht="12.75">
      <c r="C55031" s="101"/>
    </row>
    <row r="55032" spans="3:3" ht="12.75">
      <c r="C55032" s="101"/>
    </row>
    <row r="55033" spans="3:3" ht="12.75">
      <c r="C55033" s="101"/>
    </row>
    <row r="55034" spans="3:3" ht="12.75">
      <c r="C55034" s="101"/>
    </row>
    <row r="55035" spans="3:3" ht="12.75">
      <c r="C55035" s="101"/>
    </row>
    <row r="55036" spans="3:3" ht="12.75">
      <c r="C55036" s="101"/>
    </row>
    <row r="55037" spans="3:3" ht="12.75">
      <c r="C55037" s="101"/>
    </row>
    <row r="55038" spans="3:3" ht="12.75">
      <c r="C55038" s="101"/>
    </row>
    <row r="55039" spans="3:3" ht="12.75">
      <c r="C55039" s="101"/>
    </row>
    <row r="55040" spans="3:3" ht="12.75">
      <c r="C55040" s="101"/>
    </row>
    <row r="55041" spans="3:3" ht="12.75">
      <c r="C55041" s="101"/>
    </row>
    <row r="55042" spans="3:3" ht="12.75">
      <c r="C55042" s="101"/>
    </row>
    <row r="55043" spans="3:3" ht="12.75">
      <c r="C55043" s="101"/>
    </row>
    <row r="55044" spans="3:3" ht="12.75">
      <c r="C55044" s="101"/>
    </row>
    <row r="55045" spans="3:3" ht="12.75">
      <c r="C55045" s="101"/>
    </row>
    <row r="55046" spans="3:3" ht="12.75">
      <c r="C55046" s="101"/>
    </row>
    <row r="55047" spans="3:3" ht="12.75">
      <c r="C55047" s="101"/>
    </row>
    <row r="55048" spans="3:3" ht="12.75">
      <c r="C55048" s="101"/>
    </row>
    <row r="55049" spans="3:3" ht="12.75">
      <c r="C55049" s="101"/>
    </row>
    <row r="55050" spans="3:3" ht="12.75">
      <c r="C55050" s="101"/>
    </row>
    <row r="55051" spans="3:3" ht="12.75">
      <c r="C55051" s="101"/>
    </row>
    <row r="55052" spans="3:3" ht="12.75">
      <c r="C55052" s="101"/>
    </row>
    <row r="55053" spans="3:3" ht="12.75">
      <c r="C55053" s="101"/>
    </row>
    <row r="55054" spans="3:3" ht="12.75">
      <c r="C55054" s="101"/>
    </row>
    <row r="55055" spans="3:3" ht="12.75">
      <c r="C55055" s="101"/>
    </row>
    <row r="55056" spans="3:3" ht="12.75">
      <c r="C55056" s="101"/>
    </row>
    <row r="55057" spans="3:3" ht="12.75">
      <c r="C55057" s="101"/>
    </row>
    <row r="55058" spans="3:3" ht="12.75">
      <c r="C55058" s="101"/>
    </row>
    <row r="55059" spans="3:3" ht="12.75">
      <c r="C55059" s="101"/>
    </row>
    <row r="55060" spans="3:3" ht="12.75">
      <c r="C55060" s="101"/>
    </row>
    <row r="55061" spans="3:3" ht="12.75">
      <c r="C55061" s="101"/>
    </row>
    <row r="55062" spans="3:3" ht="12.75">
      <c r="C55062" s="101"/>
    </row>
    <row r="55063" spans="3:3" ht="12.75">
      <c r="C55063" s="101"/>
    </row>
    <row r="55064" spans="3:3" ht="12.75">
      <c r="C55064" s="101"/>
    </row>
    <row r="55065" spans="3:3" ht="12.75">
      <c r="C55065" s="101"/>
    </row>
    <row r="55066" spans="3:3" ht="12.75">
      <c r="C55066" s="101"/>
    </row>
    <row r="55067" spans="3:3" ht="12.75">
      <c r="C55067" s="101"/>
    </row>
    <row r="55068" spans="3:3" ht="12.75">
      <c r="C55068" s="101"/>
    </row>
    <row r="55069" spans="3:3" ht="12.75">
      <c r="C55069" s="101"/>
    </row>
    <row r="55070" spans="3:3" ht="12.75">
      <c r="C55070" s="101"/>
    </row>
    <row r="55071" spans="3:3" ht="12.75">
      <c r="C55071" s="101"/>
    </row>
    <row r="55072" spans="3:3" ht="12.75">
      <c r="C55072" s="101"/>
    </row>
    <row r="55073" spans="3:3" ht="12.75">
      <c r="C55073" s="101"/>
    </row>
    <row r="55074" spans="3:3" ht="12.75">
      <c r="C55074" s="101"/>
    </row>
    <row r="55075" spans="3:3" ht="12.75">
      <c r="C55075" s="101"/>
    </row>
    <row r="55076" spans="3:3" ht="12.75">
      <c r="C55076" s="101"/>
    </row>
    <row r="55077" spans="3:3" ht="12.75">
      <c r="C55077" s="101"/>
    </row>
    <row r="55078" spans="3:3" ht="12.75">
      <c r="C55078" s="101"/>
    </row>
    <row r="55079" spans="3:3" ht="12.75">
      <c r="C55079" s="101"/>
    </row>
    <row r="55080" spans="3:3" ht="12.75">
      <c r="C55080" s="101"/>
    </row>
    <row r="55081" spans="3:3" ht="12.75">
      <c r="C55081" s="101"/>
    </row>
    <row r="55082" spans="3:3" ht="12.75">
      <c r="C55082" s="101"/>
    </row>
    <row r="55083" spans="3:3" ht="12.75">
      <c r="C55083" s="101"/>
    </row>
    <row r="55084" spans="3:3" ht="12.75">
      <c r="C55084" s="101"/>
    </row>
    <row r="55085" spans="3:3" ht="12.75">
      <c r="C55085" s="101"/>
    </row>
    <row r="55086" spans="3:3" ht="12.75">
      <c r="C55086" s="101"/>
    </row>
    <row r="55087" spans="3:3" ht="12.75">
      <c r="C55087" s="101"/>
    </row>
    <row r="55088" spans="3:3" ht="12.75">
      <c r="C55088" s="101"/>
    </row>
    <row r="55089" spans="3:3" ht="12.75">
      <c r="C55089" s="101"/>
    </row>
    <row r="55090" spans="3:3" ht="12.75">
      <c r="C55090" s="101"/>
    </row>
    <row r="55091" spans="3:3" ht="12.75">
      <c r="C55091" s="101"/>
    </row>
    <row r="55092" spans="3:3" ht="12.75">
      <c r="C55092" s="101"/>
    </row>
    <row r="55093" spans="3:3" ht="12.75">
      <c r="C55093" s="101"/>
    </row>
    <row r="55094" spans="3:3" ht="12.75">
      <c r="C55094" s="101"/>
    </row>
    <row r="55095" spans="3:3" ht="12.75">
      <c r="C55095" s="101"/>
    </row>
    <row r="55096" spans="3:3" ht="12.75">
      <c r="C55096" s="101"/>
    </row>
    <row r="55097" spans="3:3" ht="12.75">
      <c r="C55097" s="101"/>
    </row>
    <row r="55098" spans="3:3" ht="12.75">
      <c r="C55098" s="101"/>
    </row>
    <row r="55099" spans="3:3" ht="12.75">
      <c r="C55099" s="101"/>
    </row>
    <row r="55100" spans="3:3" ht="12.75">
      <c r="C55100" s="101"/>
    </row>
    <row r="55101" spans="3:3" ht="12.75">
      <c r="C55101" s="101"/>
    </row>
    <row r="55102" spans="3:3" ht="12.75">
      <c r="C55102" s="101"/>
    </row>
    <row r="55103" spans="3:3" ht="12.75">
      <c r="C55103" s="101"/>
    </row>
    <row r="55104" spans="3:3" ht="12.75">
      <c r="C55104" s="101"/>
    </row>
    <row r="55105" spans="3:3" ht="12.75">
      <c r="C55105" s="101"/>
    </row>
    <row r="55106" spans="3:3" ht="12.75">
      <c r="C55106" s="101"/>
    </row>
    <row r="55107" spans="3:3" ht="12.75">
      <c r="C55107" s="101"/>
    </row>
    <row r="55108" spans="3:3" ht="12.75">
      <c r="C55108" s="101"/>
    </row>
    <row r="55109" spans="3:3" ht="12.75">
      <c r="C55109" s="101"/>
    </row>
    <row r="55110" spans="3:3" ht="12.75">
      <c r="C55110" s="101"/>
    </row>
    <row r="55111" spans="3:3" ht="12.75">
      <c r="C55111" s="101"/>
    </row>
    <row r="55112" spans="3:3" ht="12.75">
      <c r="C55112" s="101"/>
    </row>
    <row r="55113" spans="3:3" ht="12.75">
      <c r="C55113" s="101"/>
    </row>
    <row r="55114" spans="3:3" ht="12.75">
      <c r="C55114" s="101"/>
    </row>
    <row r="55115" spans="3:3" ht="12.75">
      <c r="C55115" s="101"/>
    </row>
    <row r="55116" spans="3:3" ht="12.75">
      <c r="C55116" s="101"/>
    </row>
    <row r="55117" spans="3:3" ht="12.75">
      <c r="C55117" s="101"/>
    </row>
    <row r="55118" spans="3:3" ht="12.75">
      <c r="C55118" s="101"/>
    </row>
    <row r="55119" spans="3:3" ht="12.75">
      <c r="C55119" s="101"/>
    </row>
    <row r="55120" spans="3:3" ht="12.75">
      <c r="C55120" s="101"/>
    </row>
    <row r="55121" spans="3:3" ht="12.75">
      <c r="C55121" s="101"/>
    </row>
    <row r="55122" spans="3:3" ht="12.75">
      <c r="C55122" s="101"/>
    </row>
    <row r="55123" spans="3:3" ht="12.75">
      <c r="C55123" s="101"/>
    </row>
    <row r="55124" spans="3:3" ht="12.75">
      <c r="C55124" s="101"/>
    </row>
    <row r="55125" spans="3:3" ht="12.75">
      <c r="C55125" s="101"/>
    </row>
    <row r="55126" spans="3:3" ht="12.75">
      <c r="C55126" s="101"/>
    </row>
    <row r="55127" spans="3:3" ht="12.75">
      <c r="C55127" s="101"/>
    </row>
    <row r="55128" spans="3:3" ht="12.75">
      <c r="C55128" s="101"/>
    </row>
    <row r="55129" spans="3:3" ht="12.75">
      <c r="C55129" s="101"/>
    </row>
    <row r="55130" spans="3:3" ht="12.75">
      <c r="C55130" s="101"/>
    </row>
    <row r="55131" spans="3:3" ht="12.75">
      <c r="C55131" s="101"/>
    </row>
    <row r="55132" spans="3:3" ht="12.75">
      <c r="C55132" s="101"/>
    </row>
    <row r="55133" spans="3:3" ht="12.75">
      <c r="C55133" s="101"/>
    </row>
    <row r="55134" spans="3:3" ht="12.75">
      <c r="C55134" s="101"/>
    </row>
    <row r="55135" spans="3:3" ht="12.75">
      <c r="C55135" s="101"/>
    </row>
    <row r="55136" spans="3:3" ht="12.75">
      <c r="C55136" s="101"/>
    </row>
    <row r="55137" spans="3:3" ht="12.75">
      <c r="C55137" s="101"/>
    </row>
    <row r="55138" spans="3:3" ht="12.75">
      <c r="C55138" s="101"/>
    </row>
    <row r="55139" spans="3:3" ht="12.75">
      <c r="C55139" s="101"/>
    </row>
    <row r="55140" spans="3:3" ht="12.75">
      <c r="C55140" s="101"/>
    </row>
    <row r="55141" spans="3:3" ht="12.75">
      <c r="C55141" s="101"/>
    </row>
    <row r="55142" spans="3:3" ht="12.75">
      <c r="C55142" s="101"/>
    </row>
    <row r="55143" spans="3:3" ht="12.75">
      <c r="C55143" s="101"/>
    </row>
    <row r="55144" spans="3:3" ht="12.75">
      <c r="C55144" s="101"/>
    </row>
    <row r="55145" spans="3:3" ht="12.75">
      <c r="C55145" s="101"/>
    </row>
    <row r="55146" spans="3:3" ht="12.75">
      <c r="C55146" s="101"/>
    </row>
    <row r="55147" spans="3:3" ht="12.75">
      <c r="C55147" s="101"/>
    </row>
    <row r="55148" spans="3:3" ht="12.75">
      <c r="C55148" s="101"/>
    </row>
    <row r="55149" spans="3:3" ht="12.75">
      <c r="C55149" s="101"/>
    </row>
    <row r="55150" spans="3:3" ht="12.75">
      <c r="C55150" s="101"/>
    </row>
    <row r="55151" spans="3:3" ht="12.75">
      <c r="C55151" s="101"/>
    </row>
    <row r="55152" spans="3:3" ht="12.75">
      <c r="C55152" s="101"/>
    </row>
    <row r="55153" spans="3:3" ht="12.75">
      <c r="C55153" s="101"/>
    </row>
    <row r="55154" spans="3:3" ht="12.75">
      <c r="C55154" s="101"/>
    </row>
    <row r="55155" spans="3:3" ht="12.75">
      <c r="C55155" s="101"/>
    </row>
    <row r="55156" spans="3:3" ht="12.75">
      <c r="C55156" s="101"/>
    </row>
    <row r="55157" spans="3:3" ht="12.75">
      <c r="C55157" s="101"/>
    </row>
    <row r="55158" spans="3:3" ht="12.75">
      <c r="C55158" s="101"/>
    </row>
    <row r="55159" spans="3:3" ht="12.75">
      <c r="C55159" s="101"/>
    </row>
    <row r="55160" spans="3:3" ht="12.75">
      <c r="C55160" s="101"/>
    </row>
    <row r="55161" spans="3:3" ht="12.75">
      <c r="C55161" s="101"/>
    </row>
    <row r="55162" spans="3:3" ht="12.75">
      <c r="C55162" s="101"/>
    </row>
    <row r="55163" spans="3:3" ht="12.75">
      <c r="C55163" s="101"/>
    </row>
    <row r="55164" spans="3:3" ht="12.75">
      <c r="C55164" s="101"/>
    </row>
    <row r="55165" spans="3:3" ht="12.75">
      <c r="C55165" s="101"/>
    </row>
    <row r="55166" spans="3:3" ht="12.75">
      <c r="C55166" s="101"/>
    </row>
    <row r="55167" spans="3:3" ht="12.75">
      <c r="C55167" s="101"/>
    </row>
    <row r="55168" spans="3:3" ht="12.75">
      <c r="C55168" s="101"/>
    </row>
    <row r="55169" spans="3:3" ht="12.75">
      <c r="C55169" s="101"/>
    </row>
    <row r="55170" spans="3:3" ht="12.75">
      <c r="C55170" s="101"/>
    </row>
    <row r="55171" spans="3:3" ht="12.75">
      <c r="C55171" s="101"/>
    </row>
    <row r="55172" spans="3:3" ht="12.75">
      <c r="C55172" s="101"/>
    </row>
    <row r="55173" spans="3:3" ht="12.75">
      <c r="C55173" s="101"/>
    </row>
    <row r="55174" spans="3:3" ht="12.75">
      <c r="C55174" s="101"/>
    </row>
    <row r="55175" spans="3:3" ht="12.75">
      <c r="C55175" s="101"/>
    </row>
    <row r="55176" spans="3:3" ht="12.75">
      <c r="C55176" s="101"/>
    </row>
    <row r="55177" spans="3:3" ht="12.75">
      <c r="C55177" s="101"/>
    </row>
    <row r="55178" spans="3:3" ht="12.75">
      <c r="C55178" s="101"/>
    </row>
    <row r="55179" spans="3:3" ht="12.75">
      <c r="C55179" s="101"/>
    </row>
    <row r="55180" spans="3:3" ht="12.75">
      <c r="C55180" s="101"/>
    </row>
    <row r="55181" spans="3:3" ht="12.75">
      <c r="C55181" s="101"/>
    </row>
    <row r="55182" spans="3:3" ht="12.75">
      <c r="C55182" s="101"/>
    </row>
    <row r="55183" spans="3:3" ht="12.75">
      <c r="C55183" s="101"/>
    </row>
    <row r="55184" spans="3:3" ht="12.75">
      <c r="C55184" s="101"/>
    </row>
    <row r="55185" spans="3:3" ht="12.75">
      <c r="C55185" s="101"/>
    </row>
    <row r="55186" spans="3:3" ht="12.75">
      <c r="C55186" s="101"/>
    </row>
    <row r="55187" spans="3:3" ht="12.75">
      <c r="C55187" s="101"/>
    </row>
    <row r="55188" spans="3:3" ht="12.75">
      <c r="C55188" s="101"/>
    </row>
    <row r="55189" spans="3:3" ht="12.75">
      <c r="C55189" s="101"/>
    </row>
    <row r="55190" spans="3:3" ht="12.75">
      <c r="C55190" s="101"/>
    </row>
    <row r="55191" spans="3:3" ht="12.75">
      <c r="C55191" s="101"/>
    </row>
    <row r="55192" spans="3:3" ht="12.75">
      <c r="C55192" s="101"/>
    </row>
    <row r="55193" spans="3:3" ht="12.75">
      <c r="C55193" s="101"/>
    </row>
    <row r="55194" spans="3:3" ht="12.75">
      <c r="C55194" s="101"/>
    </row>
    <row r="55195" spans="3:3" ht="12.75">
      <c r="C55195" s="101"/>
    </row>
    <row r="55196" spans="3:3" ht="12.75">
      <c r="C55196" s="101"/>
    </row>
    <row r="55197" spans="3:3" ht="12.75">
      <c r="C55197" s="101"/>
    </row>
    <row r="55198" spans="3:3" ht="12.75">
      <c r="C55198" s="101"/>
    </row>
    <row r="55199" spans="3:3" ht="12.75">
      <c r="C55199" s="101"/>
    </row>
    <row r="55200" spans="3:3" ht="12.75">
      <c r="C55200" s="101"/>
    </row>
    <row r="55201" spans="3:3" ht="12.75">
      <c r="C55201" s="101"/>
    </row>
    <row r="55202" spans="3:3" ht="12.75">
      <c r="C55202" s="101"/>
    </row>
    <row r="55203" spans="3:3" ht="12.75">
      <c r="C55203" s="101"/>
    </row>
    <row r="55204" spans="3:3" ht="12.75">
      <c r="C55204" s="101"/>
    </row>
    <row r="55205" spans="3:3" ht="12.75">
      <c r="C55205" s="101"/>
    </row>
    <row r="55206" spans="3:3" ht="12.75">
      <c r="C55206" s="101"/>
    </row>
    <row r="55207" spans="3:3" ht="12.75">
      <c r="C55207" s="101"/>
    </row>
    <row r="55208" spans="3:3" ht="12.75">
      <c r="C55208" s="101"/>
    </row>
    <row r="55209" spans="3:3" ht="12.75">
      <c r="C55209" s="101"/>
    </row>
    <row r="55210" spans="3:3" ht="12.75">
      <c r="C55210" s="101"/>
    </row>
    <row r="55211" spans="3:3" ht="12.75">
      <c r="C55211" s="101"/>
    </row>
    <row r="55212" spans="3:3" ht="12.75">
      <c r="C55212" s="101"/>
    </row>
    <row r="55213" spans="3:3" ht="12.75">
      <c r="C55213" s="101"/>
    </row>
    <row r="55214" spans="3:3" ht="12.75">
      <c r="C55214" s="101"/>
    </row>
    <row r="55215" spans="3:3" ht="12.75">
      <c r="C55215" s="101"/>
    </row>
    <row r="55216" spans="3:3" ht="12.75">
      <c r="C55216" s="101"/>
    </row>
    <row r="55217" spans="3:3" ht="12.75">
      <c r="C55217" s="101"/>
    </row>
    <row r="55218" spans="3:3" ht="12.75">
      <c r="C55218" s="101"/>
    </row>
    <row r="55219" spans="3:3" ht="12.75">
      <c r="C55219" s="101"/>
    </row>
    <row r="55220" spans="3:3" ht="12.75">
      <c r="C55220" s="101"/>
    </row>
    <row r="55221" spans="3:3" ht="12.75">
      <c r="C55221" s="101"/>
    </row>
    <row r="55222" spans="3:3" ht="12.75">
      <c r="C55222" s="101"/>
    </row>
    <row r="55223" spans="3:3" ht="12.75">
      <c r="C55223" s="101"/>
    </row>
    <row r="55224" spans="3:3" ht="12.75">
      <c r="C55224" s="101"/>
    </row>
    <row r="55225" spans="3:3" ht="12.75">
      <c r="C55225" s="101"/>
    </row>
    <row r="55226" spans="3:3" ht="12.75">
      <c r="C55226" s="101"/>
    </row>
    <row r="55227" spans="3:3" ht="12.75">
      <c r="C55227" s="101"/>
    </row>
    <row r="55228" spans="3:3" ht="12.75">
      <c r="C55228" s="101"/>
    </row>
    <row r="55229" spans="3:3" ht="12.75">
      <c r="C55229" s="101"/>
    </row>
    <row r="55230" spans="3:3" ht="12.75">
      <c r="C55230" s="101"/>
    </row>
    <row r="55231" spans="3:3" ht="12.75">
      <c r="C55231" s="101"/>
    </row>
    <row r="55232" spans="3:3" ht="12.75">
      <c r="C55232" s="101"/>
    </row>
    <row r="55233" spans="3:3" ht="12.75">
      <c r="C55233" s="101"/>
    </row>
    <row r="55234" spans="3:3" ht="12.75">
      <c r="C55234" s="101"/>
    </row>
    <row r="55235" spans="3:3" ht="12.75">
      <c r="C55235" s="101"/>
    </row>
    <row r="55236" spans="3:3" ht="12.75">
      <c r="C55236" s="101"/>
    </row>
    <row r="55237" spans="3:3" ht="12.75">
      <c r="C55237" s="101"/>
    </row>
    <row r="55238" spans="3:3" ht="12.75">
      <c r="C55238" s="101"/>
    </row>
    <row r="55239" spans="3:3" ht="12.75">
      <c r="C55239" s="101"/>
    </row>
    <row r="55240" spans="3:3" ht="12.75">
      <c r="C55240" s="101"/>
    </row>
    <row r="55241" spans="3:3" ht="12.75">
      <c r="C55241" s="101"/>
    </row>
    <row r="55242" spans="3:3" ht="12.75">
      <c r="C55242" s="101"/>
    </row>
    <row r="55243" spans="3:3" ht="12.75">
      <c r="C55243" s="101"/>
    </row>
    <row r="55244" spans="3:3" ht="12.75">
      <c r="C55244" s="101"/>
    </row>
    <row r="55245" spans="3:3" ht="12.75">
      <c r="C55245" s="101"/>
    </row>
    <row r="55246" spans="3:3" ht="12.75">
      <c r="C55246" s="101"/>
    </row>
    <row r="55247" spans="3:3" ht="12.75">
      <c r="C55247" s="101"/>
    </row>
    <row r="55248" spans="3:3" ht="12.75">
      <c r="C55248" s="101"/>
    </row>
    <row r="55249" spans="3:3" ht="12.75">
      <c r="C55249" s="101"/>
    </row>
    <row r="55250" spans="3:3" ht="12.75">
      <c r="C55250" s="101"/>
    </row>
    <row r="55251" spans="3:3" ht="12.75">
      <c r="C55251" s="101"/>
    </row>
    <row r="55252" spans="3:3" ht="12.75">
      <c r="C55252" s="101"/>
    </row>
    <row r="55253" spans="3:3" ht="12.75">
      <c r="C55253" s="101"/>
    </row>
    <row r="55254" spans="3:3" ht="12.75">
      <c r="C55254" s="101"/>
    </row>
    <row r="55255" spans="3:3" ht="12.75">
      <c r="C55255" s="101"/>
    </row>
    <row r="55256" spans="3:3" ht="12.75">
      <c r="C55256" s="101"/>
    </row>
    <row r="55257" spans="3:3" ht="12.75">
      <c r="C55257" s="101"/>
    </row>
    <row r="55258" spans="3:3" ht="12.75">
      <c r="C55258" s="101"/>
    </row>
    <row r="55259" spans="3:3" ht="12.75">
      <c r="C55259" s="101"/>
    </row>
    <row r="55260" spans="3:3" ht="12.75">
      <c r="C55260" s="101"/>
    </row>
    <row r="55261" spans="3:3" ht="12.75">
      <c r="C55261" s="101"/>
    </row>
    <row r="55262" spans="3:3" ht="12.75">
      <c r="C55262" s="101"/>
    </row>
    <row r="55263" spans="3:3" ht="12.75">
      <c r="C55263" s="101"/>
    </row>
    <row r="55264" spans="3:3" ht="12.75">
      <c r="C55264" s="101"/>
    </row>
    <row r="55265" spans="3:3" ht="12.75">
      <c r="C55265" s="101"/>
    </row>
    <row r="55266" spans="3:3" ht="12.75">
      <c r="C55266" s="101"/>
    </row>
    <row r="55267" spans="3:3" ht="12.75">
      <c r="C55267" s="101"/>
    </row>
    <row r="55268" spans="3:3" ht="12.75">
      <c r="C55268" s="101"/>
    </row>
    <row r="55269" spans="3:3" ht="12.75">
      <c r="C55269" s="101"/>
    </row>
    <row r="55270" spans="3:3" ht="12.75">
      <c r="C55270" s="101"/>
    </row>
    <row r="55271" spans="3:3" ht="12.75">
      <c r="C55271" s="101"/>
    </row>
    <row r="55272" spans="3:3" ht="12.75">
      <c r="C55272" s="101"/>
    </row>
    <row r="55273" spans="3:3" ht="12.75">
      <c r="C55273" s="101"/>
    </row>
    <row r="55274" spans="3:3" ht="12.75">
      <c r="C55274" s="101"/>
    </row>
    <row r="55275" spans="3:3" ht="12.75">
      <c r="C55275" s="101"/>
    </row>
    <row r="55276" spans="3:3" ht="12.75">
      <c r="C55276" s="101"/>
    </row>
    <row r="55277" spans="3:3" ht="12.75">
      <c r="C55277" s="101"/>
    </row>
    <row r="55278" spans="3:3" ht="12.75">
      <c r="C55278" s="101"/>
    </row>
    <row r="55279" spans="3:3" ht="12.75">
      <c r="C55279" s="101"/>
    </row>
    <row r="55280" spans="3:3" ht="12.75">
      <c r="C55280" s="101"/>
    </row>
    <row r="55281" spans="3:3" ht="12.75">
      <c r="C55281" s="101"/>
    </row>
    <row r="55282" spans="3:3" ht="12.75">
      <c r="C55282" s="101"/>
    </row>
    <row r="55283" spans="3:3" ht="12.75">
      <c r="C55283" s="101"/>
    </row>
    <row r="55284" spans="3:3" ht="12.75">
      <c r="C55284" s="101"/>
    </row>
    <row r="55285" spans="3:3" ht="12.75">
      <c r="C55285" s="101"/>
    </row>
    <row r="55286" spans="3:3" ht="12.75">
      <c r="C55286" s="101"/>
    </row>
    <row r="55287" spans="3:3" ht="12.75">
      <c r="C55287" s="101"/>
    </row>
    <row r="55288" spans="3:3" ht="12.75">
      <c r="C55288" s="101"/>
    </row>
    <row r="55289" spans="3:3" ht="12.75">
      <c r="C55289" s="101"/>
    </row>
    <row r="55290" spans="3:3" ht="12.75">
      <c r="C55290" s="101"/>
    </row>
    <row r="55291" spans="3:3" ht="12.75">
      <c r="C55291" s="101"/>
    </row>
    <row r="55292" spans="3:3" ht="12.75">
      <c r="C55292" s="101"/>
    </row>
    <row r="55293" spans="3:3" ht="12.75">
      <c r="C55293" s="101"/>
    </row>
    <row r="55294" spans="3:3" ht="12.75">
      <c r="C55294" s="101"/>
    </row>
    <row r="55295" spans="3:3" ht="12.75">
      <c r="C55295" s="101"/>
    </row>
    <row r="55296" spans="3:3" ht="12.75">
      <c r="C55296" s="101"/>
    </row>
    <row r="55297" spans="3:3" ht="12.75">
      <c r="C55297" s="101"/>
    </row>
    <row r="55298" spans="3:3" ht="12.75">
      <c r="C55298" s="101"/>
    </row>
    <row r="55299" spans="3:3" ht="12.75">
      <c r="C55299" s="101"/>
    </row>
    <row r="55300" spans="3:3" ht="12.75">
      <c r="C55300" s="101"/>
    </row>
    <row r="55301" spans="3:3" ht="12.75">
      <c r="C55301" s="101"/>
    </row>
    <row r="55302" spans="3:3" ht="12.75">
      <c r="C55302" s="101"/>
    </row>
    <row r="55303" spans="3:3" ht="12.75">
      <c r="C55303" s="101"/>
    </row>
    <row r="55304" spans="3:3" ht="12.75">
      <c r="C55304" s="101"/>
    </row>
    <row r="55305" spans="3:3" ht="12.75">
      <c r="C55305" s="101"/>
    </row>
    <row r="55306" spans="3:3" ht="12.75">
      <c r="C55306" s="101"/>
    </row>
    <row r="55307" spans="3:3" ht="12.75">
      <c r="C55307" s="101"/>
    </row>
    <row r="55308" spans="3:3" ht="12.75">
      <c r="C55308" s="101"/>
    </row>
    <row r="55309" spans="3:3" ht="12.75">
      <c r="C55309" s="101"/>
    </row>
    <row r="55310" spans="3:3" ht="12.75">
      <c r="C55310" s="101"/>
    </row>
    <row r="55311" spans="3:3" ht="12.75">
      <c r="C55311" s="101"/>
    </row>
    <row r="55312" spans="3:3" ht="12.75">
      <c r="C55312" s="101"/>
    </row>
    <row r="55313" spans="3:3" ht="12.75">
      <c r="C55313" s="101"/>
    </row>
    <row r="55314" spans="3:3" ht="12.75">
      <c r="C55314" s="101"/>
    </row>
    <row r="55315" spans="3:3" ht="12.75">
      <c r="C55315" s="101"/>
    </row>
    <row r="55316" spans="3:3" ht="12.75">
      <c r="C55316" s="101"/>
    </row>
    <row r="55317" spans="3:3" ht="12.75">
      <c r="C55317" s="101"/>
    </row>
    <row r="55318" spans="3:3" ht="12.75">
      <c r="C55318" s="101"/>
    </row>
    <row r="55319" spans="3:3" ht="12.75">
      <c r="C55319" s="101"/>
    </row>
    <row r="55320" spans="3:3" ht="12.75">
      <c r="C55320" s="101"/>
    </row>
    <row r="55321" spans="3:3" ht="12.75">
      <c r="C55321" s="101"/>
    </row>
    <row r="55322" spans="3:3" ht="12.75">
      <c r="C55322" s="101"/>
    </row>
    <row r="55323" spans="3:3" ht="12.75">
      <c r="C55323" s="101"/>
    </row>
    <row r="55324" spans="3:3" ht="12.75">
      <c r="C55324" s="101"/>
    </row>
    <row r="55325" spans="3:3" ht="12.75">
      <c r="C55325" s="101"/>
    </row>
    <row r="55326" spans="3:3" ht="12.75">
      <c r="C55326" s="101"/>
    </row>
    <row r="55327" spans="3:3" ht="12.75">
      <c r="C55327" s="101"/>
    </row>
    <row r="55328" spans="3:3" ht="12.75">
      <c r="C55328" s="101"/>
    </row>
    <row r="55329" spans="3:3" ht="12.75">
      <c r="C55329" s="101"/>
    </row>
    <row r="55330" spans="3:3" ht="12.75">
      <c r="C55330" s="101"/>
    </row>
    <row r="55331" spans="3:3" ht="12.75">
      <c r="C55331" s="101"/>
    </row>
    <row r="55332" spans="3:3" ht="12.75">
      <c r="C55332" s="101"/>
    </row>
    <row r="55333" spans="3:3" ht="12.75">
      <c r="C55333" s="101"/>
    </row>
    <row r="55334" spans="3:3" ht="12.75">
      <c r="C55334" s="101"/>
    </row>
    <row r="55335" spans="3:3" ht="12.75">
      <c r="C55335" s="101"/>
    </row>
    <row r="55336" spans="3:3" ht="12.75">
      <c r="C55336" s="101"/>
    </row>
    <row r="55337" spans="3:3" ht="12.75">
      <c r="C55337" s="101"/>
    </row>
    <row r="55338" spans="3:3" ht="12.75">
      <c r="C55338" s="101"/>
    </row>
    <row r="55339" spans="3:3" ht="12.75">
      <c r="C55339" s="101"/>
    </row>
    <row r="55340" spans="3:3" ht="12.75">
      <c r="C55340" s="101"/>
    </row>
    <row r="55341" spans="3:3" ht="12.75">
      <c r="C55341" s="101"/>
    </row>
    <row r="55342" spans="3:3" ht="12.75">
      <c r="C55342" s="101"/>
    </row>
    <row r="55343" spans="3:3" ht="12.75">
      <c r="C55343" s="101"/>
    </row>
    <row r="55344" spans="3:3" ht="12.75">
      <c r="C55344" s="101"/>
    </row>
    <row r="55345" spans="3:3" ht="12.75">
      <c r="C55345" s="101"/>
    </row>
    <row r="55346" spans="3:3" ht="12.75">
      <c r="C55346" s="101"/>
    </row>
    <row r="55347" spans="3:3" ht="12.75">
      <c r="C55347" s="101"/>
    </row>
    <row r="55348" spans="3:3" ht="12.75">
      <c r="C55348" s="101"/>
    </row>
    <row r="55349" spans="3:3" ht="12.75">
      <c r="C55349" s="101"/>
    </row>
    <row r="55350" spans="3:3" ht="12.75">
      <c r="C55350" s="101"/>
    </row>
    <row r="55351" spans="3:3" ht="12.75">
      <c r="C55351" s="101"/>
    </row>
    <row r="55352" spans="3:3" ht="12.75">
      <c r="C55352" s="101"/>
    </row>
    <row r="55353" spans="3:3" ht="12.75">
      <c r="C55353" s="101"/>
    </row>
    <row r="55354" spans="3:3" ht="12.75">
      <c r="C55354" s="101"/>
    </row>
    <row r="55355" spans="3:3" ht="12.75">
      <c r="C55355" s="101"/>
    </row>
    <row r="55356" spans="3:3" ht="12.75">
      <c r="C55356" s="101"/>
    </row>
    <row r="55357" spans="3:3" ht="12.75">
      <c r="C55357" s="101"/>
    </row>
    <row r="55358" spans="3:3" ht="12.75">
      <c r="C55358" s="101"/>
    </row>
    <row r="55359" spans="3:3" ht="12.75">
      <c r="C55359" s="101"/>
    </row>
    <row r="55360" spans="3:3" ht="12.75">
      <c r="C55360" s="101"/>
    </row>
    <row r="55361" spans="3:3" ht="12.75">
      <c r="C55361" s="101"/>
    </row>
    <row r="55362" spans="3:3" ht="12.75">
      <c r="C55362" s="101"/>
    </row>
    <row r="55363" spans="3:3" ht="12.75">
      <c r="C55363" s="101"/>
    </row>
    <row r="55364" spans="3:3" ht="12.75">
      <c r="C55364" s="101"/>
    </row>
    <row r="55365" spans="3:3" ht="12.75">
      <c r="C55365" s="101"/>
    </row>
    <row r="55366" spans="3:3" ht="12.75">
      <c r="C55366" s="101"/>
    </row>
    <row r="55367" spans="3:3" ht="12.75">
      <c r="C55367" s="101"/>
    </row>
    <row r="55368" spans="3:3" ht="12.75">
      <c r="C55368" s="101"/>
    </row>
    <row r="55369" spans="3:3" ht="12.75">
      <c r="C55369" s="101"/>
    </row>
    <row r="55370" spans="3:3" ht="12.75">
      <c r="C55370" s="101"/>
    </row>
    <row r="55371" spans="3:3" ht="12.75">
      <c r="C55371" s="101"/>
    </row>
    <row r="55372" spans="3:3" ht="12.75">
      <c r="C55372" s="101"/>
    </row>
    <row r="55373" spans="3:3" ht="12.75">
      <c r="C55373" s="101"/>
    </row>
    <row r="55374" spans="3:3" ht="12.75">
      <c r="C55374" s="101"/>
    </row>
    <row r="55375" spans="3:3" ht="12.75">
      <c r="C55375" s="101"/>
    </row>
    <row r="55376" spans="3:3" ht="12.75">
      <c r="C55376" s="101"/>
    </row>
    <row r="55377" spans="3:3" ht="12.75">
      <c r="C55377" s="101"/>
    </row>
    <row r="55378" spans="3:3" ht="12.75">
      <c r="C55378" s="101"/>
    </row>
    <row r="55379" spans="3:3" ht="12.75">
      <c r="C55379" s="101"/>
    </row>
    <row r="55380" spans="3:3" ht="12.75">
      <c r="C55380" s="101"/>
    </row>
    <row r="55381" spans="3:3" ht="12.75">
      <c r="C55381" s="101"/>
    </row>
    <row r="55382" spans="3:3" ht="12.75">
      <c r="C55382" s="101"/>
    </row>
    <row r="55383" spans="3:3" ht="12.75">
      <c r="C55383" s="101"/>
    </row>
    <row r="55384" spans="3:3" ht="12.75">
      <c r="C55384" s="101"/>
    </row>
    <row r="55385" spans="3:3" ht="12.75">
      <c r="C55385" s="101"/>
    </row>
    <row r="55386" spans="3:3" ht="12.75">
      <c r="C55386" s="101"/>
    </row>
    <row r="55387" spans="3:3" ht="12.75">
      <c r="C55387" s="101"/>
    </row>
    <row r="55388" spans="3:3" ht="12.75">
      <c r="C55388" s="101"/>
    </row>
    <row r="55389" spans="3:3" ht="12.75">
      <c r="C55389" s="101"/>
    </row>
    <row r="55390" spans="3:3" ht="12.75">
      <c r="C55390" s="101"/>
    </row>
    <row r="55391" spans="3:3" ht="12.75">
      <c r="C55391" s="101"/>
    </row>
    <row r="55392" spans="3:3" ht="12.75">
      <c r="C55392" s="101"/>
    </row>
    <row r="55393" spans="3:3" ht="12.75">
      <c r="C55393" s="101"/>
    </row>
    <row r="55394" spans="3:3" ht="12.75">
      <c r="C55394" s="101"/>
    </row>
    <row r="55395" spans="3:3" ht="12.75">
      <c r="C55395" s="101"/>
    </row>
    <row r="55396" spans="3:3" ht="12.75">
      <c r="C55396" s="101"/>
    </row>
    <row r="55397" spans="3:3" ht="12.75">
      <c r="C55397" s="101"/>
    </row>
    <row r="55398" spans="3:3" ht="12.75">
      <c r="C55398" s="101"/>
    </row>
    <row r="55399" spans="3:3" ht="12.75">
      <c r="C55399" s="101"/>
    </row>
    <row r="55400" spans="3:3" ht="12.75">
      <c r="C55400" s="101"/>
    </row>
    <row r="55401" spans="3:3" ht="12.75">
      <c r="C55401" s="101"/>
    </row>
    <row r="55402" spans="3:3" ht="12.75">
      <c r="C55402" s="101"/>
    </row>
    <row r="55403" spans="3:3" ht="12.75">
      <c r="C55403" s="101"/>
    </row>
    <row r="55404" spans="3:3" ht="12.75">
      <c r="C55404" s="101"/>
    </row>
    <row r="55405" spans="3:3" ht="12.75">
      <c r="C55405" s="101"/>
    </row>
    <row r="55406" spans="3:3" ht="12.75">
      <c r="C55406" s="101"/>
    </row>
    <row r="55407" spans="3:3" ht="12.75">
      <c r="C55407" s="101"/>
    </row>
    <row r="55408" spans="3:3" ht="12.75">
      <c r="C55408" s="101"/>
    </row>
    <row r="55409" spans="3:3" ht="12.75">
      <c r="C55409" s="101"/>
    </row>
    <row r="55410" spans="3:3" ht="12.75">
      <c r="C55410" s="101"/>
    </row>
    <row r="55411" spans="3:3" ht="12.75">
      <c r="C55411" s="101"/>
    </row>
    <row r="55412" spans="3:3" ht="12.75">
      <c r="C55412" s="101"/>
    </row>
    <row r="55413" spans="3:3" ht="12.75">
      <c r="C55413" s="101"/>
    </row>
    <row r="55414" spans="3:3" ht="12.75">
      <c r="C55414" s="101"/>
    </row>
    <row r="55415" spans="3:3" ht="12.75">
      <c r="C55415" s="101"/>
    </row>
    <row r="55416" spans="3:3" ht="12.75">
      <c r="C55416" s="101"/>
    </row>
    <row r="55417" spans="3:3" ht="12.75">
      <c r="C55417" s="101"/>
    </row>
    <row r="55418" spans="3:3" ht="12.75">
      <c r="C55418" s="101"/>
    </row>
    <row r="55419" spans="3:3" ht="12.75">
      <c r="C55419" s="101"/>
    </row>
    <row r="55420" spans="3:3" ht="12.75">
      <c r="C55420" s="101"/>
    </row>
    <row r="55421" spans="3:3" ht="12.75">
      <c r="C55421" s="101"/>
    </row>
    <row r="55422" spans="3:3" ht="12.75">
      <c r="C55422" s="101"/>
    </row>
    <row r="55423" spans="3:3" ht="12.75">
      <c r="C55423" s="101"/>
    </row>
    <row r="55424" spans="3:3" ht="12.75">
      <c r="C55424" s="101"/>
    </row>
    <row r="55425" spans="3:3" ht="12.75">
      <c r="C55425" s="101"/>
    </row>
    <row r="55426" spans="3:3" ht="12.75">
      <c r="C55426" s="101"/>
    </row>
    <row r="55427" spans="3:3" ht="12.75">
      <c r="C55427" s="101"/>
    </row>
    <row r="55428" spans="3:3" ht="12.75">
      <c r="C55428" s="101"/>
    </row>
    <row r="55429" spans="3:3" ht="12.75">
      <c r="C55429" s="101"/>
    </row>
    <row r="55430" spans="3:3" ht="12.75">
      <c r="C55430" s="101"/>
    </row>
    <row r="55431" spans="3:3" ht="12.75">
      <c r="C55431" s="101"/>
    </row>
    <row r="55432" spans="3:3" ht="12.75">
      <c r="C55432" s="101"/>
    </row>
    <row r="55433" spans="3:3" ht="12.75">
      <c r="C55433" s="101"/>
    </row>
    <row r="55434" spans="3:3" ht="12.75">
      <c r="C55434" s="101"/>
    </row>
    <row r="55435" spans="3:3" ht="12.75">
      <c r="C55435" s="101"/>
    </row>
    <row r="55436" spans="3:3" ht="12.75">
      <c r="C55436" s="101"/>
    </row>
    <row r="55437" spans="3:3" ht="12.75">
      <c r="C55437" s="101"/>
    </row>
    <row r="55438" spans="3:3" ht="12.75">
      <c r="C55438" s="101"/>
    </row>
    <row r="55439" spans="3:3" ht="12.75">
      <c r="C55439" s="101"/>
    </row>
    <row r="55440" spans="3:3" ht="12.75">
      <c r="C55440" s="101"/>
    </row>
    <row r="55441" spans="3:3" ht="12.75">
      <c r="C55441" s="101"/>
    </row>
    <row r="55442" spans="3:3" ht="12.75">
      <c r="C55442" s="101"/>
    </row>
    <row r="55443" spans="3:3" ht="12.75">
      <c r="C55443" s="101"/>
    </row>
    <row r="55444" spans="3:3" ht="12.75">
      <c r="C55444" s="101"/>
    </row>
    <row r="55445" spans="3:3" ht="12.75">
      <c r="C55445" s="101"/>
    </row>
    <row r="55446" spans="3:3" ht="12.75">
      <c r="C55446" s="101"/>
    </row>
    <row r="55447" spans="3:3" ht="12.75">
      <c r="C55447" s="101"/>
    </row>
    <row r="55448" spans="3:3" ht="12.75">
      <c r="C55448" s="101"/>
    </row>
    <row r="55449" spans="3:3" ht="12.75">
      <c r="C55449" s="101"/>
    </row>
    <row r="55450" spans="3:3" ht="12.75">
      <c r="C55450" s="101"/>
    </row>
    <row r="55451" spans="3:3" ht="12.75">
      <c r="C55451" s="101"/>
    </row>
    <row r="55452" spans="3:3" ht="12.75">
      <c r="C55452" s="101"/>
    </row>
    <row r="55453" spans="3:3" ht="12.75">
      <c r="C55453" s="101"/>
    </row>
    <row r="55454" spans="3:3" ht="12.75">
      <c r="C55454" s="101"/>
    </row>
    <row r="55455" spans="3:3" ht="12.75">
      <c r="C55455" s="101"/>
    </row>
    <row r="55456" spans="3:3" ht="12.75">
      <c r="C55456" s="101"/>
    </row>
    <row r="55457" spans="3:3" ht="12.75">
      <c r="C55457" s="101"/>
    </row>
    <row r="55458" spans="3:3" ht="12.75">
      <c r="C55458" s="101"/>
    </row>
    <row r="55459" spans="3:3" ht="12.75">
      <c r="C55459" s="101"/>
    </row>
    <row r="55460" spans="3:3" ht="12.75">
      <c r="C55460" s="101"/>
    </row>
    <row r="55461" spans="3:3" ht="12.75">
      <c r="C55461" s="101"/>
    </row>
    <row r="55462" spans="3:3" ht="12.75">
      <c r="C55462" s="101"/>
    </row>
    <row r="55463" spans="3:3" ht="12.75">
      <c r="C55463" s="101"/>
    </row>
    <row r="55464" spans="3:3" ht="12.75">
      <c r="C55464" s="101"/>
    </row>
    <row r="55465" spans="3:3" ht="12.75">
      <c r="C55465" s="101"/>
    </row>
    <row r="55466" spans="3:3" ht="12.75">
      <c r="C55466" s="101"/>
    </row>
    <row r="55467" spans="3:3" ht="12.75">
      <c r="C55467" s="101"/>
    </row>
    <row r="55468" spans="3:3" ht="12.75">
      <c r="C55468" s="101"/>
    </row>
    <row r="55469" spans="3:3" ht="12.75">
      <c r="C55469" s="101"/>
    </row>
    <row r="55470" spans="3:3" ht="12.75">
      <c r="C55470" s="101"/>
    </row>
    <row r="55471" spans="3:3" ht="12.75">
      <c r="C55471" s="101"/>
    </row>
    <row r="55472" spans="3:3" ht="12.75">
      <c r="C55472" s="101"/>
    </row>
    <row r="55473" spans="3:3" ht="12.75">
      <c r="C55473" s="101"/>
    </row>
    <row r="55474" spans="3:3" ht="12.75">
      <c r="C55474" s="101"/>
    </row>
    <row r="55475" spans="3:3" ht="12.75">
      <c r="C55475" s="101"/>
    </row>
    <row r="55476" spans="3:3" ht="12.75">
      <c r="C55476" s="101"/>
    </row>
    <row r="55477" spans="3:3" ht="12.75">
      <c r="C55477" s="101"/>
    </row>
    <row r="55478" spans="3:3" ht="12.75">
      <c r="C55478" s="101"/>
    </row>
    <row r="55479" spans="3:3" ht="12.75">
      <c r="C55479" s="101"/>
    </row>
    <row r="55480" spans="3:3" ht="12.75">
      <c r="C55480" s="101"/>
    </row>
    <row r="55481" spans="3:3" ht="12.75">
      <c r="C55481" s="101"/>
    </row>
    <row r="55482" spans="3:3" ht="12.75">
      <c r="C55482" s="101"/>
    </row>
    <row r="55483" spans="3:3" ht="12.75">
      <c r="C55483" s="101"/>
    </row>
    <row r="55484" spans="3:3" ht="12.75">
      <c r="C55484" s="101"/>
    </row>
    <row r="55485" spans="3:3" ht="12.75">
      <c r="C55485" s="101"/>
    </row>
    <row r="55486" spans="3:3" ht="12.75">
      <c r="C55486" s="101"/>
    </row>
    <row r="55487" spans="3:3" ht="12.75">
      <c r="C55487" s="101"/>
    </row>
    <row r="55488" spans="3:3" ht="12.75">
      <c r="C55488" s="101"/>
    </row>
    <row r="55489" spans="3:3" ht="12.75">
      <c r="C55489" s="101"/>
    </row>
    <row r="55490" spans="3:3" ht="12.75">
      <c r="C55490" s="101"/>
    </row>
    <row r="55491" spans="3:3" ht="12.75">
      <c r="C55491" s="101"/>
    </row>
    <row r="55492" spans="3:3" ht="12.75">
      <c r="C55492" s="101"/>
    </row>
    <row r="55493" spans="3:3" ht="12.75">
      <c r="C55493" s="101"/>
    </row>
    <row r="55494" spans="3:3" ht="12.75">
      <c r="C55494" s="101"/>
    </row>
    <row r="55495" spans="3:3" ht="12.75">
      <c r="C55495" s="101"/>
    </row>
    <row r="55496" spans="3:3" ht="12.75">
      <c r="C55496" s="101"/>
    </row>
    <row r="55497" spans="3:3" ht="12.75">
      <c r="C55497" s="101"/>
    </row>
    <row r="55498" spans="3:3" ht="12.75">
      <c r="C55498" s="101"/>
    </row>
    <row r="55499" spans="3:3" ht="12.75">
      <c r="C55499" s="101"/>
    </row>
    <row r="55500" spans="3:3" ht="12.75">
      <c r="C55500" s="101"/>
    </row>
    <row r="55501" spans="3:3" ht="12.75">
      <c r="C55501" s="101"/>
    </row>
    <row r="55502" spans="3:3" ht="12.75">
      <c r="C55502" s="101"/>
    </row>
    <row r="55503" spans="3:3" ht="12.75">
      <c r="C55503" s="101"/>
    </row>
    <row r="55504" spans="3:3" ht="12.75">
      <c r="C55504" s="101"/>
    </row>
    <row r="55505" spans="3:3" ht="12.75">
      <c r="C55505" s="101"/>
    </row>
    <row r="55506" spans="3:3" ht="12.75">
      <c r="C55506" s="101"/>
    </row>
    <row r="55507" spans="3:3" ht="12.75">
      <c r="C55507" s="101"/>
    </row>
    <row r="55508" spans="3:3" ht="12.75">
      <c r="C55508" s="101"/>
    </row>
    <row r="55509" spans="3:3" ht="12.75">
      <c r="C55509" s="101"/>
    </row>
    <row r="55510" spans="3:3" ht="12.75">
      <c r="C55510" s="101"/>
    </row>
    <row r="55511" spans="3:3" ht="12.75">
      <c r="C55511" s="101"/>
    </row>
    <row r="55512" spans="3:3" ht="12.75">
      <c r="C55512" s="101"/>
    </row>
    <row r="55513" spans="3:3" ht="12.75">
      <c r="C55513" s="101"/>
    </row>
    <row r="55514" spans="3:3" ht="12.75">
      <c r="C55514" s="101"/>
    </row>
    <row r="55515" spans="3:3" ht="12.75">
      <c r="C55515" s="101"/>
    </row>
    <row r="55516" spans="3:3" ht="12.75">
      <c r="C55516" s="101"/>
    </row>
    <row r="55517" spans="3:3" ht="12.75">
      <c r="C55517" s="101"/>
    </row>
    <row r="55518" spans="3:3" ht="12.75">
      <c r="C55518" s="101"/>
    </row>
    <row r="55519" spans="3:3" ht="12.75">
      <c r="C55519" s="101"/>
    </row>
    <row r="55520" spans="3:3" ht="12.75">
      <c r="C55520" s="101"/>
    </row>
    <row r="55521" spans="3:3" ht="12.75">
      <c r="C55521" s="101"/>
    </row>
    <row r="55522" spans="3:3" ht="12.75">
      <c r="C55522" s="101"/>
    </row>
    <row r="55523" spans="3:3" ht="12.75">
      <c r="C55523" s="101"/>
    </row>
    <row r="55524" spans="3:3" ht="12.75">
      <c r="C55524" s="101"/>
    </row>
    <row r="55525" spans="3:3" ht="12.75">
      <c r="C55525" s="101"/>
    </row>
    <row r="55526" spans="3:3" ht="12.75">
      <c r="C55526" s="101"/>
    </row>
    <row r="55527" spans="3:3" ht="12.75">
      <c r="C55527" s="101"/>
    </row>
    <row r="55528" spans="3:3" ht="12.75">
      <c r="C55528" s="101"/>
    </row>
    <row r="55529" spans="3:3" ht="12.75">
      <c r="C55529" s="101"/>
    </row>
    <row r="55530" spans="3:3" ht="12.75">
      <c r="C55530" s="101"/>
    </row>
    <row r="55531" spans="3:3" ht="12.75">
      <c r="C55531" s="101"/>
    </row>
    <row r="55532" spans="3:3" ht="12.75">
      <c r="C55532" s="101"/>
    </row>
    <row r="55533" spans="3:3" ht="12.75">
      <c r="C55533" s="101"/>
    </row>
    <row r="55534" spans="3:3" ht="12.75">
      <c r="C55534" s="101"/>
    </row>
    <row r="55535" spans="3:3" ht="12.75">
      <c r="C55535" s="101"/>
    </row>
    <row r="55536" spans="3:3" ht="12.75">
      <c r="C55536" s="101"/>
    </row>
    <row r="55537" spans="3:3" ht="12.75">
      <c r="C55537" s="101"/>
    </row>
    <row r="55538" spans="3:3" ht="12.75">
      <c r="C55538" s="101"/>
    </row>
    <row r="55539" spans="3:3" ht="12.75">
      <c r="C55539" s="101"/>
    </row>
    <row r="55540" spans="3:3" ht="12.75">
      <c r="C55540" s="101"/>
    </row>
    <row r="55541" spans="3:3" ht="12.75">
      <c r="C55541" s="101"/>
    </row>
    <row r="55542" spans="3:3" ht="12.75">
      <c r="C55542" s="101"/>
    </row>
    <row r="55543" spans="3:3" ht="12.75">
      <c r="C55543" s="101"/>
    </row>
    <row r="55544" spans="3:3" ht="12.75">
      <c r="C55544" s="101"/>
    </row>
    <row r="55545" spans="3:3" ht="12.75">
      <c r="C55545" s="101"/>
    </row>
    <row r="55546" spans="3:3" ht="12.75">
      <c r="C55546" s="101"/>
    </row>
    <row r="55547" spans="3:3" ht="12.75">
      <c r="C55547" s="101"/>
    </row>
    <row r="55548" spans="3:3" ht="12.75">
      <c r="C55548" s="101"/>
    </row>
    <row r="55549" spans="3:3" ht="12.75">
      <c r="C55549" s="101"/>
    </row>
    <row r="55550" spans="3:3" ht="12.75">
      <c r="C55550" s="101"/>
    </row>
    <row r="55551" spans="3:3" ht="12.75">
      <c r="C55551" s="101"/>
    </row>
    <row r="55552" spans="3:3" ht="12.75">
      <c r="C55552" s="101"/>
    </row>
    <row r="55553" spans="3:3" ht="12.75">
      <c r="C55553" s="101"/>
    </row>
    <row r="55554" spans="3:3" ht="12.75">
      <c r="C55554" s="101"/>
    </row>
    <row r="55555" spans="3:3" ht="12.75">
      <c r="C55555" s="101"/>
    </row>
    <row r="55556" spans="3:3" ht="12.75">
      <c r="C55556" s="101"/>
    </row>
    <row r="55557" spans="3:3" ht="12.75">
      <c r="C55557" s="101"/>
    </row>
    <row r="55558" spans="3:3" ht="12.75">
      <c r="C55558" s="101"/>
    </row>
    <row r="55559" spans="3:3" ht="12.75">
      <c r="C55559" s="101"/>
    </row>
    <row r="55560" spans="3:3" ht="12.75">
      <c r="C55560" s="101"/>
    </row>
    <row r="55561" spans="3:3" ht="12.75">
      <c r="C55561" s="101"/>
    </row>
    <row r="55562" spans="3:3" ht="12.75">
      <c r="C55562" s="101"/>
    </row>
    <row r="55563" spans="3:3" ht="12.75">
      <c r="C55563" s="101"/>
    </row>
    <row r="55564" spans="3:3" ht="12.75">
      <c r="C55564" s="101"/>
    </row>
    <row r="55565" spans="3:3" ht="12.75">
      <c r="C55565" s="101"/>
    </row>
    <row r="55566" spans="3:3" ht="12.75">
      <c r="C55566" s="101"/>
    </row>
    <row r="55567" spans="3:3" ht="12.75">
      <c r="C55567" s="101"/>
    </row>
    <row r="55568" spans="3:3" ht="12.75">
      <c r="C55568" s="101"/>
    </row>
    <row r="55569" spans="3:3" ht="12.75">
      <c r="C55569" s="101"/>
    </row>
    <row r="55570" spans="3:3" ht="12.75">
      <c r="C55570" s="101"/>
    </row>
    <row r="55571" spans="3:3" ht="12.75">
      <c r="C55571" s="101"/>
    </row>
    <row r="55572" spans="3:3" ht="12.75">
      <c r="C55572" s="101"/>
    </row>
    <row r="55573" spans="3:3" ht="12.75">
      <c r="C55573" s="101"/>
    </row>
    <row r="55574" spans="3:3" ht="12.75">
      <c r="C55574" s="101"/>
    </row>
    <row r="55575" spans="3:3" ht="12.75">
      <c r="C55575" s="101"/>
    </row>
    <row r="55576" spans="3:3" ht="12.75">
      <c r="C55576" s="101"/>
    </row>
    <row r="55577" spans="3:3" ht="12.75">
      <c r="C55577" s="101"/>
    </row>
    <row r="55578" spans="3:3" ht="12.75">
      <c r="C55578" s="101"/>
    </row>
    <row r="55579" spans="3:3" ht="12.75">
      <c r="C55579" s="101"/>
    </row>
    <row r="55580" spans="3:3" ht="12.75">
      <c r="C55580" s="101"/>
    </row>
    <row r="55581" spans="3:3" ht="12.75">
      <c r="C55581" s="101"/>
    </row>
    <row r="55582" spans="3:3" ht="12.75">
      <c r="C55582" s="101"/>
    </row>
    <row r="55583" spans="3:3" ht="12.75">
      <c r="C55583" s="101"/>
    </row>
    <row r="55584" spans="3:3" ht="12.75">
      <c r="C55584" s="101"/>
    </row>
    <row r="55585" spans="3:3" ht="12.75">
      <c r="C55585" s="101"/>
    </row>
    <row r="55586" spans="3:3" ht="12.75">
      <c r="C55586" s="101"/>
    </row>
    <row r="55587" spans="3:3" ht="12.75">
      <c r="C55587" s="101"/>
    </row>
    <row r="55588" spans="3:3" ht="12.75">
      <c r="C55588" s="101"/>
    </row>
    <row r="55589" spans="3:3" ht="12.75">
      <c r="C55589" s="101"/>
    </row>
    <row r="55590" spans="3:3" ht="12.75">
      <c r="C55590" s="101"/>
    </row>
    <row r="55591" spans="3:3" ht="12.75">
      <c r="C55591" s="101"/>
    </row>
    <row r="55592" spans="3:3" ht="12.75">
      <c r="C55592" s="101"/>
    </row>
    <row r="55593" spans="3:3" ht="12.75">
      <c r="C55593" s="101"/>
    </row>
    <row r="55594" spans="3:3" ht="12.75">
      <c r="C55594" s="101"/>
    </row>
    <row r="55595" spans="3:3" ht="12.75">
      <c r="C55595" s="101"/>
    </row>
    <row r="55596" spans="3:3" ht="12.75">
      <c r="C55596" s="101"/>
    </row>
    <row r="55597" spans="3:3" ht="12.75">
      <c r="C55597" s="101"/>
    </row>
    <row r="55598" spans="3:3" ht="12.75">
      <c r="C55598" s="101"/>
    </row>
    <row r="55599" spans="3:3" ht="12.75">
      <c r="C55599" s="101"/>
    </row>
    <row r="55600" spans="3:3" ht="12.75">
      <c r="C55600" s="101"/>
    </row>
    <row r="55601" spans="3:3" ht="12.75">
      <c r="C55601" s="101"/>
    </row>
    <row r="55602" spans="3:3" ht="12.75">
      <c r="C55602" s="101"/>
    </row>
    <row r="55603" spans="3:3" ht="12.75">
      <c r="C55603" s="101"/>
    </row>
    <row r="55604" spans="3:3" ht="12.75">
      <c r="C55604" s="101"/>
    </row>
    <row r="55605" spans="3:3" ht="12.75">
      <c r="C55605" s="101"/>
    </row>
    <row r="55606" spans="3:3" ht="12.75">
      <c r="C55606" s="101"/>
    </row>
    <row r="55607" spans="3:3" ht="12.75">
      <c r="C55607" s="101"/>
    </row>
    <row r="55608" spans="3:3" ht="12.75">
      <c r="C55608" s="101"/>
    </row>
    <row r="55609" spans="3:3" ht="12.75">
      <c r="C55609" s="101"/>
    </row>
    <row r="55610" spans="3:3" ht="12.75">
      <c r="C55610" s="101"/>
    </row>
    <row r="55611" spans="3:3" ht="12.75">
      <c r="C55611" s="101"/>
    </row>
    <row r="55612" spans="3:3" ht="12.75">
      <c r="C55612" s="101"/>
    </row>
    <row r="55613" spans="3:3" ht="12.75">
      <c r="C55613" s="101"/>
    </row>
    <row r="55614" spans="3:3" ht="12.75">
      <c r="C55614" s="101"/>
    </row>
    <row r="55615" spans="3:3" ht="12.75">
      <c r="C55615" s="101"/>
    </row>
    <row r="55616" spans="3:3" ht="12.75">
      <c r="C55616" s="101"/>
    </row>
    <row r="55617" spans="3:3" ht="12.75">
      <c r="C55617" s="101"/>
    </row>
    <row r="55618" spans="3:3" ht="12.75">
      <c r="C55618" s="101"/>
    </row>
    <row r="55619" spans="3:3" ht="12.75">
      <c r="C55619" s="101"/>
    </row>
    <row r="55620" spans="3:3" ht="12.75">
      <c r="C55620" s="101"/>
    </row>
    <row r="55621" spans="3:3" ht="12.75">
      <c r="C55621" s="101"/>
    </row>
    <row r="55622" spans="3:3" ht="12.75">
      <c r="C55622" s="101"/>
    </row>
    <row r="55623" spans="3:3" ht="12.75">
      <c r="C55623" s="101"/>
    </row>
    <row r="55624" spans="3:3" ht="12.75">
      <c r="C55624" s="101"/>
    </row>
    <row r="55625" spans="3:3" ht="12.75">
      <c r="C55625" s="101"/>
    </row>
    <row r="55626" spans="3:3" ht="12.75">
      <c r="C55626" s="101"/>
    </row>
    <row r="55627" spans="3:3" ht="12.75">
      <c r="C55627" s="101"/>
    </row>
    <row r="55628" spans="3:3" ht="12.75">
      <c r="C55628" s="101"/>
    </row>
    <row r="55629" spans="3:3" ht="12.75">
      <c r="C55629" s="101"/>
    </row>
    <row r="55630" spans="3:3" ht="12.75">
      <c r="C55630" s="101"/>
    </row>
    <row r="55631" spans="3:3" ht="12.75">
      <c r="C55631" s="101"/>
    </row>
    <row r="55632" spans="3:3" ht="12.75">
      <c r="C55632" s="101"/>
    </row>
    <row r="55633" spans="3:3" ht="12.75">
      <c r="C55633" s="101"/>
    </row>
    <row r="55634" spans="3:3" ht="12.75">
      <c r="C55634" s="101"/>
    </row>
    <row r="55635" spans="3:3" ht="12.75">
      <c r="C55635" s="101"/>
    </row>
    <row r="55636" spans="3:3" ht="12.75">
      <c r="C55636" s="101"/>
    </row>
    <row r="55637" spans="3:3" ht="12.75">
      <c r="C55637" s="101"/>
    </row>
    <row r="55638" spans="3:3" ht="12.75">
      <c r="C55638" s="101"/>
    </row>
    <row r="55639" spans="3:3" ht="12.75">
      <c r="C55639" s="101"/>
    </row>
    <row r="55640" spans="3:3" ht="12.75">
      <c r="C55640" s="101"/>
    </row>
    <row r="55641" spans="3:3" ht="12.75">
      <c r="C55641" s="101"/>
    </row>
    <row r="55642" spans="3:3" ht="12.75">
      <c r="C55642" s="101"/>
    </row>
    <row r="55643" spans="3:3" ht="12.75">
      <c r="C55643" s="101"/>
    </row>
    <row r="55644" spans="3:3" ht="12.75">
      <c r="C55644" s="101"/>
    </row>
    <row r="55645" spans="3:3" ht="12.75">
      <c r="C55645" s="101"/>
    </row>
    <row r="55646" spans="3:3" ht="12.75">
      <c r="C55646" s="101"/>
    </row>
    <row r="55647" spans="3:3" ht="12.75">
      <c r="C55647" s="101"/>
    </row>
    <row r="55648" spans="3:3" ht="12.75">
      <c r="C55648" s="101"/>
    </row>
    <row r="55649" spans="3:3" ht="12.75">
      <c r="C55649" s="101"/>
    </row>
    <row r="55650" spans="3:3" ht="12.75">
      <c r="C55650" s="101"/>
    </row>
    <row r="55651" spans="3:3" ht="12.75">
      <c r="C55651" s="101"/>
    </row>
    <row r="55652" spans="3:3" ht="12.75">
      <c r="C55652" s="101"/>
    </row>
    <row r="55653" spans="3:3" ht="12.75">
      <c r="C55653" s="101"/>
    </row>
    <row r="55654" spans="3:3" ht="12.75">
      <c r="C55654" s="101"/>
    </row>
    <row r="55655" spans="3:3" ht="12.75">
      <c r="C55655" s="101"/>
    </row>
    <row r="55656" spans="3:3" ht="12.75">
      <c r="C55656" s="101"/>
    </row>
    <row r="55657" spans="3:3" ht="12.75">
      <c r="C55657" s="101"/>
    </row>
    <row r="55658" spans="3:3" ht="12.75">
      <c r="C55658" s="101"/>
    </row>
    <row r="55659" spans="3:3" ht="12.75">
      <c r="C55659" s="101"/>
    </row>
    <row r="55660" spans="3:3" ht="12.75">
      <c r="C55660" s="101"/>
    </row>
    <row r="55661" spans="3:3" ht="12.75">
      <c r="C55661" s="101"/>
    </row>
    <row r="55662" spans="3:3" ht="12.75">
      <c r="C55662" s="101"/>
    </row>
    <row r="55663" spans="3:3" ht="12.75">
      <c r="C55663" s="101"/>
    </row>
    <row r="55664" spans="3:3" ht="12.75">
      <c r="C55664" s="101"/>
    </row>
    <row r="55665" spans="3:3" ht="12.75">
      <c r="C55665" s="101"/>
    </row>
    <row r="55666" spans="3:3" ht="12.75">
      <c r="C55666" s="101"/>
    </row>
    <row r="55667" spans="3:3" ht="12.75">
      <c r="C55667" s="101"/>
    </row>
    <row r="55668" spans="3:3" ht="12.75">
      <c r="C55668" s="101"/>
    </row>
    <row r="55669" spans="3:3" ht="12.75">
      <c r="C55669" s="101"/>
    </row>
    <row r="55670" spans="3:3" ht="12.75">
      <c r="C55670" s="101"/>
    </row>
    <row r="55671" spans="3:3" ht="12.75">
      <c r="C55671" s="101"/>
    </row>
    <row r="55672" spans="3:3" ht="12.75">
      <c r="C55672" s="101"/>
    </row>
    <row r="55673" spans="3:3" ht="12.75">
      <c r="C55673" s="101"/>
    </row>
    <row r="55674" spans="3:3" ht="12.75">
      <c r="C55674" s="101"/>
    </row>
    <row r="55675" spans="3:3" ht="12.75">
      <c r="C55675" s="101"/>
    </row>
    <row r="55676" spans="3:3" ht="12.75">
      <c r="C55676" s="101"/>
    </row>
    <row r="55677" spans="3:3" ht="12.75">
      <c r="C55677" s="101"/>
    </row>
    <row r="55678" spans="3:3" ht="12.75">
      <c r="C55678" s="101"/>
    </row>
    <row r="55679" spans="3:3" ht="12.75">
      <c r="C55679" s="101"/>
    </row>
    <row r="55680" spans="3:3" ht="12.75">
      <c r="C55680" s="101"/>
    </row>
    <row r="55681" spans="3:3" ht="12.75">
      <c r="C55681" s="101"/>
    </row>
    <row r="55682" spans="3:3" ht="12.75">
      <c r="C55682" s="101"/>
    </row>
    <row r="55683" spans="3:3" ht="12.75">
      <c r="C55683" s="101"/>
    </row>
    <row r="55684" spans="3:3" ht="12.75">
      <c r="C55684" s="101"/>
    </row>
    <row r="55685" spans="3:3" ht="12.75">
      <c r="C55685" s="101"/>
    </row>
    <row r="55686" spans="3:3" ht="12.75">
      <c r="C55686" s="101"/>
    </row>
    <row r="55687" spans="3:3" ht="12.75">
      <c r="C55687" s="101"/>
    </row>
    <row r="55688" spans="3:3" ht="12.75">
      <c r="C55688" s="101"/>
    </row>
    <row r="55689" spans="3:3" ht="12.75">
      <c r="C55689" s="101"/>
    </row>
    <row r="55690" spans="3:3" ht="12.75">
      <c r="C55690" s="101"/>
    </row>
    <row r="55691" spans="3:3" ht="12.75">
      <c r="C55691" s="101"/>
    </row>
    <row r="55692" spans="3:3" ht="12.75">
      <c r="C55692" s="101"/>
    </row>
    <row r="55693" spans="3:3" ht="12.75">
      <c r="C55693" s="101"/>
    </row>
    <row r="55694" spans="3:3" ht="12.75">
      <c r="C55694" s="101"/>
    </row>
    <row r="55695" spans="3:3" ht="12.75">
      <c r="C55695" s="101"/>
    </row>
    <row r="55696" spans="3:3" ht="12.75">
      <c r="C55696" s="101"/>
    </row>
    <row r="55697" spans="3:3" ht="12.75">
      <c r="C55697" s="101"/>
    </row>
    <row r="55698" spans="3:3" ht="12.75">
      <c r="C55698" s="101"/>
    </row>
    <row r="55699" spans="3:3" ht="12.75">
      <c r="C55699" s="101"/>
    </row>
    <row r="55700" spans="3:3" ht="12.75">
      <c r="C55700" s="101"/>
    </row>
    <row r="55701" spans="3:3" ht="12.75">
      <c r="C55701" s="101"/>
    </row>
    <row r="55702" spans="3:3" ht="12.75">
      <c r="C55702" s="101"/>
    </row>
    <row r="55703" spans="3:3" ht="12.75">
      <c r="C55703" s="101"/>
    </row>
    <row r="55704" spans="3:3" ht="12.75">
      <c r="C55704" s="101"/>
    </row>
    <row r="55705" spans="3:3" ht="12.75">
      <c r="C55705" s="101"/>
    </row>
    <row r="55706" spans="3:3" ht="12.75">
      <c r="C55706" s="101"/>
    </row>
    <row r="55707" spans="3:3" ht="12.75">
      <c r="C55707" s="101"/>
    </row>
    <row r="55708" spans="3:3" ht="12.75">
      <c r="C55708" s="101"/>
    </row>
    <row r="55709" spans="3:3" ht="12.75">
      <c r="C55709" s="101"/>
    </row>
    <row r="55710" spans="3:3" ht="12.75">
      <c r="C55710" s="101"/>
    </row>
    <row r="55711" spans="3:3" ht="12.75">
      <c r="C55711" s="101"/>
    </row>
    <row r="55712" spans="3:3" ht="12.75">
      <c r="C55712" s="101"/>
    </row>
    <row r="55713" spans="3:3" ht="12.75">
      <c r="C55713" s="101"/>
    </row>
    <row r="55714" spans="3:3" ht="12.75">
      <c r="C55714" s="101"/>
    </row>
    <row r="55715" spans="3:3" ht="12.75">
      <c r="C55715" s="101"/>
    </row>
    <row r="55716" spans="3:3" ht="12.75">
      <c r="C55716" s="101"/>
    </row>
    <row r="55717" spans="3:3" ht="12.75">
      <c r="C55717" s="101"/>
    </row>
    <row r="55718" spans="3:3" ht="12.75">
      <c r="C55718" s="101"/>
    </row>
    <row r="55719" spans="3:3" ht="12.75">
      <c r="C55719" s="101"/>
    </row>
    <row r="55720" spans="3:3" ht="12.75">
      <c r="C55720" s="101"/>
    </row>
    <row r="55721" spans="3:3" ht="12.75">
      <c r="C55721" s="101"/>
    </row>
    <row r="55722" spans="3:3" ht="12.75">
      <c r="C55722" s="101"/>
    </row>
    <row r="55723" spans="3:3" ht="12.75">
      <c r="C55723" s="101"/>
    </row>
    <row r="55724" spans="3:3" ht="12.75">
      <c r="C55724" s="101"/>
    </row>
    <row r="55725" spans="3:3" ht="12.75">
      <c r="C55725" s="101"/>
    </row>
    <row r="55726" spans="3:3" ht="12.75">
      <c r="C55726" s="101"/>
    </row>
    <row r="55727" spans="3:3" ht="12.75">
      <c r="C55727" s="101"/>
    </row>
    <row r="55728" spans="3:3" ht="12.75">
      <c r="C55728" s="101"/>
    </row>
    <row r="55729" spans="3:3" ht="12.75">
      <c r="C55729" s="101"/>
    </row>
    <row r="55730" spans="3:3" ht="12.75">
      <c r="C55730" s="101"/>
    </row>
    <row r="55731" spans="3:3" ht="12.75">
      <c r="C55731" s="101"/>
    </row>
    <row r="55732" spans="3:3" ht="12.75">
      <c r="C55732" s="101"/>
    </row>
    <row r="55733" spans="3:3" ht="12.75">
      <c r="C55733" s="101"/>
    </row>
    <row r="55734" spans="3:3" ht="12.75">
      <c r="C55734" s="101"/>
    </row>
    <row r="55735" spans="3:3" ht="12.75">
      <c r="C55735" s="101"/>
    </row>
    <row r="55736" spans="3:3" ht="12.75">
      <c r="C55736" s="101"/>
    </row>
    <row r="55737" spans="3:3" ht="12.75">
      <c r="C55737" s="101"/>
    </row>
    <row r="55738" spans="3:3" ht="12.75">
      <c r="C55738" s="101"/>
    </row>
    <row r="55739" spans="3:3" ht="12.75">
      <c r="C55739" s="101"/>
    </row>
    <row r="55740" spans="3:3" ht="12.75">
      <c r="C55740" s="101"/>
    </row>
    <row r="55741" spans="3:3" ht="12.75">
      <c r="C55741" s="101"/>
    </row>
    <row r="55742" spans="3:3" ht="12.75">
      <c r="C55742" s="101"/>
    </row>
    <row r="55743" spans="3:3" ht="12.75">
      <c r="C55743" s="101"/>
    </row>
    <row r="55744" spans="3:3" ht="12.75">
      <c r="C55744" s="101"/>
    </row>
    <row r="55745" spans="3:3" ht="12.75">
      <c r="C55745" s="101"/>
    </row>
    <row r="55746" spans="3:3" ht="12.75">
      <c r="C55746" s="101"/>
    </row>
    <row r="55747" spans="3:3" ht="12.75">
      <c r="C55747" s="101"/>
    </row>
    <row r="55748" spans="3:3" ht="12.75">
      <c r="C55748" s="101"/>
    </row>
    <row r="55749" spans="3:3" ht="12.75">
      <c r="C55749" s="101"/>
    </row>
    <row r="55750" spans="3:3" ht="12.75">
      <c r="C55750" s="101"/>
    </row>
    <row r="55751" spans="3:3" ht="12.75">
      <c r="C55751" s="101"/>
    </row>
    <row r="55752" spans="3:3" ht="12.75">
      <c r="C55752" s="101"/>
    </row>
    <row r="55753" spans="3:3" ht="12.75">
      <c r="C55753" s="101"/>
    </row>
    <row r="55754" spans="3:3" ht="12.75">
      <c r="C55754" s="101"/>
    </row>
    <row r="55755" spans="3:3" ht="12.75">
      <c r="C55755" s="101"/>
    </row>
    <row r="55756" spans="3:3" ht="12.75">
      <c r="C55756" s="101"/>
    </row>
    <row r="55757" spans="3:3" ht="12.75">
      <c r="C55757" s="101"/>
    </row>
    <row r="55758" spans="3:3" ht="12.75">
      <c r="C55758" s="101"/>
    </row>
    <row r="55759" spans="3:3" ht="12.75">
      <c r="C55759" s="101"/>
    </row>
    <row r="55760" spans="3:3" ht="12.75">
      <c r="C55760" s="101"/>
    </row>
    <row r="55761" spans="3:3" ht="12.75">
      <c r="C55761" s="101"/>
    </row>
    <row r="55762" spans="3:3" ht="12.75">
      <c r="C55762" s="101"/>
    </row>
    <row r="55763" spans="3:3" ht="12.75">
      <c r="C55763" s="101"/>
    </row>
    <row r="55764" spans="3:3" ht="12.75">
      <c r="C55764" s="101"/>
    </row>
    <row r="55765" spans="3:3" ht="12.75">
      <c r="C55765" s="101"/>
    </row>
    <row r="55766" spans="3:3" ht="12.75">
      <c r="C55766" s="101"/>
    </row>
    <row r="55767" spans="3:3" ht="12.75">
      <c r="C55767" s="101"/>
    </row>
    <row r="55768" spans="3:3" ht="12.75">
      <c r="C55768" s="101"/>
    </row>
    <row r="55769" spans="3:3" ht="12.75">
      <c r="C55769" s="101"/>
    </row>
    <row r="55770" spans="3:3" ht="12.75">
      <c r="C55770" s="101"/>
    </row>
    <row r="55771" spans="3:3" ht="12.75">
      <c r="C55771" s="101"/>
    </row>
    <row r="55772" spans="3:3" ht="12.75">
      <c r="C55772" s="101"/>
    </row>
    <row r="55773" spans="3:3" ht="12.75">
      <c r="C55773" s="101"/>
    </row>
    <row r="55774" spans="3:3" ht="12.75">
      <c r="C55774" s="101"/>
    </row>
    <row r="55775" spans="3:3" ht="12.75">
      <c r="C55775" s="101"/>
    </row>
    <row r="55776" spans="3:3" ht="12.75">
      <c r="C55776" s="101"/>
    </row>
    <row r="55777" spans="3:3" ht="12.75">
      <c r="C55777" s="101"/>
    </row>
    <row r="55778" spans="3:3" ht="12.75">
      <c r="C55778" s="101"/>
    </row>
    <row r="55779" spans="3:3" ht="12.75">
      <c r="C55779" s="101"/>
    </row>
    <row r="55780" spans="3:3" ht="12.75">
      <c r="C55780" s="101"/>
    </row>
    <row r="55781" spans="3:3" ht="12.75">
      <c r="C55781" s="101"/>
    </row>
    <row r="55782" spans="3:3" ht="12.75">
      <c r="C55782" s="101"/>
    </row>
    <row r="55783" spans="3:3" ht="12.75">
      <c r="C55783" s="101"/>
    </row>
    <row r="55784" spans="3:3" ht="12.75">
      <c r="C55784" s="101"/>
    </row>
    <row r="55785" spans="3:3" ht="12.75">
      <c r="C55785" s="101"/>
    </row>
    <row r="55786" spans="3:3" ht="12.75">
      <c r="C55786" s="101"/>
    </row>
    <row r="55787" spans="3:3" ht="12.75">
      <c r="C55787" s="101"/>
    </row>
    <row r="55788" spans="3:3" ht="12.75">
      <c r="C55788" s="101"/>
    </row>
    <row r="55789" spans="3:3" ht="12.75">
      <c r="C55789" s="101"/>
    </row>
    <row r="55790" spans="3:3" ht="12.75">
      <c r="C55790" s="101"/>
    </row>
    <row r="55791" spans="3:3" ht="12.75">
      <c r="C55791" s="101"/>
    </row>
    <row r="55792" spans="3:3" ht="12.75">
      <c r="C55792" s="101"/>
    </row>
    <row r="55793" spans="3:3" ht="12.75">
      <c r="C55793" s="101"/>
    </row>
    <row r="55794" spans="3:3" ht="12.75">
      <c r="C55794" s="101"/>
    </row>
    <row r="55795" spans="3:3" ht="12.75">
      <c r="C55795" s="101"/>
    </row>
    <row r="55796" spans="3:3" ht="12.75">
      <c r="C55796" s="101"/>
    </row>
    <row r="55797" spans="3:3" ht="12.75">
      <c r="C55797" s="101"/>
    </row>
    <row r="55798" spans="3:3" ht="12.75">
      <c r="C55798" s="101"/>
    </row>
    <row r="55799" spans="3:3" ht="12.75">
      <c r="C55799" s="101"/>
    </row>
    <row r="55800" spans="3:3" ht="12.75">
      <c r="C55800" s="101"/>
    </row>
    <row r="55801" spans="3:3" ht="12.75">
      <c r="C55801" s="101"/>
    </row>
    <row r="55802" spans="3:3" ht="12.75">
      <c r="C55802" s="101"/>
    </row>
    <row r="55803" spans="3:3" ht="12.75">
      <c r="C55803" s="101"/>
    </row>
    <row r="55804" spans="3:3" ht="12.75">
      <c r="C55804" s="101"/>
    </row>
    <row r="55805" spans="3:3" ht="12.75">
      <c r="C55805" s="101"/>
    </row>
    <row r="55806" spans="3:3" ht="12.75">
      <c r="C55806" s="101"/>
    </row>
    <row r="55807" spans="3:3" ht="12.75">
      <c r="C55807" s="101"/>
    </row>
    <row r="55808" spans="3:3" ht="12.75">
      <c r="C55808" s="101"/>
    </row>
    <row r="55809" spans="3:3" ht="12.75">
      <c r="C55809" s="101"/>
    </row>
    <row r="55810" spans="3:3" ht="12.75">
      <c r="C55810" s="101"/>
    </row>
    <row r="55811" spans="3:3" ht="12.75">
      <c r="C55811" s="101"/>
    </row>
    <row r="55812" spans="3:3" ht="12.75">
      <c r="C55812" s="101"/>
    </row>
    <row r="55813" spans="3:3" ht="12.75">
      <c r="C55813" s="101"/>
    </row>
    <row r="55814" spans="3:3" ht="12.75">
      <c r="C55814" s="101"/>
    </row>
    <row r="55815" spans="3:3" ht="12.75">
      <c r="C55815" s="101"/>
    </row>
    <row r="55816" spans="3:3" ht="12.75">
      <c r="C55816" s="101"/>
    </row>
    <row r="55817" spans="3:3" ht="12.75">
      <c r="C55817" s="101"/>
    </row>
    <row r="55818" spans="3:3" ht="12.75">
      <c r="C55818" s="101"/>
    </row>
    <row r="55819" spans="3:3" ht="12.75">
      <c r="C55819" s="101"/>
    </row>
    <row r="55820" spans="3:3" ht="12.75">
      <c r="C55820" s="101"/>
    </row>
    <row r="55821" spans="3:3" ht="12.75">
      <c r="C55821" s="101"/>
    </row>
    <row r="55822" spans="3:3" ht="12.75">
      <c r="C55822" s="101"/>
    </row>
    <row r="55823" spans="3:3" ht="12.75">
      <c r="C55823" s="101"/>
    </row>
    <row r="55824" spans="3:3" ht="12.75">
      <c r="C55824" s="101"/>
    </row>
    <row r="55825" spans="3:3" ht="12.75">
      <c r="C55825" s="101"/>
    </row>
    <row r="55826" spans="3:3" ht="12.75">
      <c r="C55826" s="101"/>
    </row>
    <row r="55827" spans="3:3" ht="12.75">
      <c r="C55827" s="101"/>
    </row>
    <row r="55828" spans="3:3" ht="12.75">
      <c r="C55828" s="101"/>
    </row>
    <row r="55829" spans="3:3" ht="12.75">
      <c r="C55829" s="101"/>
    </row>
    <row r="55830" spans="3:3" ht="12.75">
      <c r="C55830" s="101"/>
    </row>
    <row r="55831" spans="3:3" ht="12.75">
      <c r="C55831" s="101"/>
    </row>
    <row r="55832" spans="3:3" ht="12.75">
      <c r="C55832" s="101"/>
    </row>
    <row r="55833" spans="3:3" ht="12.75">
      <c r="C55833" s="101"/>
    </row>
    <row r="55834" spans="3:3" ht="12.75">
      <c r="C55834" s="101"/>
    </row>
    <row r="55835" spans="3:3" ht="12.75">
      <c r="C55835" s="101"/>
    </row>
    <row r="55836" spans="3:3" ht="12.75">
      <c r="C55836" s="101"/>
    </row>
    <row r="55837" spans="3:3" ht="12.75">
      <c r="C55837" s="101"/>
    </row>
    <row r="55838" spans="3:3" ht="12.75">
      <c r="C55838" s="101"/>
    </row>
    <row r="55839" spans="3:3" ht="12.75">
      <c r="C55839" s="101"/>
    </row>
    <row r="55840" spans="3:3" ht="12.75">
      <c r="C55840" s="101"/>
    </row>
    <row r="55841" spans="3:3" ht="12.75">
      <c r="C55841" s="101"/>
    </row>
    <row r="55842" spans="3:3" ht="12.75">
      <c r="C55842" s="101"/>
    </row>
    <row r="55843" spans="3:3" ht="12.75">
      <c r="C55843" s="101"/>
    </row>
    <row r="55844" spans="3:3" ht="12.75">
      <c r="C55844" s="101"/>
    </row>
    <row r="55845" spans="3:3" ht="12.75">
      <c r="C55845" s="101"/>
    </row>
    <row r="55846" spans="3:3" ht="12.75">
      <c r="C55846" s="101"/>
    </row>
    <row r="55847" spans="3:3" ht="12.75">
      <c r="C55847" s="101"/>
    </row>
    <row r="55848" spans="3:3" ht="12.75">
      <c r="C55848" s="101"/>
    </row>
    <row r="55849" spans="3:3" ht="12.75">
      <c r="C55849" s="101"/>
    </row>
    <row r="55850" spans="3:3" ht="12.75">
      <c r="C55850" s="101"/>
    </row>
    <row r="55851" spans="3:3" ht="12.75">
      <c r="C55851" s="101"/>
    </row>
    <row r="55852" spans="3:3" ht="12.75">
      <c r="C55852" s="101"/>
    </row>
    <row r="55853" spans="3:3" ht="12.75">
      <c r="C55853" s="101"/>
    </row>
    <row r="55854" spans="3:3" ht="12.75">
      <c r="C55854" s="101"/>
    </row>
    <row r="55855" spans="3:3" ht="12.75">
      <c r="C55855" s="101"/>
    </row>
    <row r="55856" spans="3:3" ht="12.75">
      <c r="C55856" s="101"/>
    </row>
    <row r="55857" spans="3:3" ht="12.75">
      <c r="C55857" s="101"/>
    </row>
    <row r="55858" spans="3:3" ht="12.75">
      <c r="C55858" s="101"/>
    </row>
    <row r="55859" spans="3:3" ht="12.75">
      <c r="C55859" s="101"/>
    </row>
    <row r="55860" spans="3:3" ht="12.75">
      <c r="C55860" s="101"/>
    </row>
    <row r="55861" spans="3:3" ht="12.75">
      <c r="C55861" s="101"/>
    </row>
    <row r="55862" spans="3:3" ht="12.75">
      <c r="C55862" s="101"/>
    </row>
    <row r="55863" spans="3:3" ht="12.75">
      <c r="C55863" s="101"/>
    </row>
    <row r="55864" spans="3:3" ht="12.75">
      <c r="C55864" s="101"/>
    </row>
    <row r="55865" spans="3:3" ht="12.75">
      <c r="C55865" s="101"/>
    </row>
    <row r="55866" spans="3:3" ht="12.75">
      <c r="C55866" s="101"/>
    </row>
    <row r="55867" spans="3:3" ht="12.75">
      <c r="C55867" s="101"/>
    </row>
    <row r="55868" spans="3:3" ht="12.75">
      <c r="C55868" s="101"/>
    </row>
    <row r="55869" spans="3:3" ht="12.75">
      <c r="C55869" s="101"/>
    </row>
    <row r="55870" spans="3:3" ht="12.75">
      <c r="C55870" s="101"/>
    </row>
    <row r="55871" spans="3:3" ht="12.75">
      <c r="C55871" s="101"/>
    </row>
    <row r="55872" spans="3:3" ht="12.75">
      <c r="C55872" s="101"/>
    </row>
    <row r="55873" spans="3:3" ht="12.75">
      <c r="C55873" s="101"/>
    </row>
    <row r="55874" spans="3:3" ht="12.75">
      <c r="C55874" s="101"/>
    </row>
    <row r="55875" spans="3:3" ht="12.75">
      <c r="C55875" s="101"/>
    </row>
    <row r="55876" spans="3:3" ht="12.75">
      <c r="C55876" s="101"/>
    </row>
    <row r="55877" spans="3:3" ht="12.75">
      <c r="C55877" s="101"/>
    </row>
    <row r="55878" spans="3:3" ht="12.75">
      <c r="C55878" s="101"/>
    </row>
    <row r="55879" spans="3:3" ht="12.75">
      <c r="C55879" s="101"/>
    </row>
    <row r="55880" spans="3:3" ht="12.75">
      <c r="C55880" s="101"/>
    </row>
    <row r="55881" spans="3:3" ht="12.75">
      <c r="C55881" s="101"/>
    </row>
    <row r="55882" spans="3:3" ht="12.75">
      <c r="C55882" s="101"/>
    </row>
    <row r="55883" spans="3:3" ht="12.75">
      <c r="C55883" s="101"/>
    </row>
    <row r="55884" spans="3:3" ht="12.75">
      <c r="C55884" s="101"/>
    </row>
    <row r="55885" spans="3:3" ht="12.75">
      <c r="C55885" s="101"/>
    </row>
    <row r="55886" spans="3:3" ht="12.75">
      <c r="C55886" s="101"/>
    </row>
    <row r="55887" spans="3:3" ht="12.75">
      <c r="C55887" s="101"/>
    </row>
    <row r="55888" spans="3:3" ht="12.75">
      <c r="C55888" s="101"/>
    </row>
    <row r="55889" spans="3:3" ht="12.75">
      <c r="C55889" s="101"/>
    </row>
    <row r="55890" spans="3:3" ht="12.75">
      <c r="C55890" s="101"/>
    </row>
    <row r="55891" spans="3:3" ht="12.75">
      <c r="C55891" s="101"/>
    </row>
    <row r="55892" spans="3:3" ht="12.75">
      <c r="C55892" s="101"/>
    </row>
    <row r="55893" spans="3:3" ht="12.75">
      <c r="C55893" s="101"/>
    </row>
    <row r="55894" spans="3:3" ht="12.75">
      <c r="C55894" s="101"/>
    </row>
    <row r="55895" spans="3:3" ht="12.75">
      <c r="C55895" s="101"/>
    </row>
    <row r="55896" spans="3:3" ht="12.75">
      <c r="C55896" s="101"/>
    </row>
    <row r="55897" spans="3:3" ht="12.75">
      <c r="C55897" s="101"/>
    </row>
    <row r="55898" spans="3:3" ht="12.75">
      <c r="C55898" s="101"/>
    </row>
    <row r="55899" spans="3:3" ht="12.75">
      <c r="C55899" s="101"/>
    </row>
    <row r="55900" spans="3:3" ht="12.75">
      <c r="C55900" s="101"/>
    </row>
    <row r="55901" spans="3:3" ht="12.75">
      <c r="C55901" s="101"/>
    </row>
    <row r="55902" spans="3:3" ht="12.75">
      <c r="C55902" s="101"/>
    </row>
    <row r="55903" spans="3:3" ht="12.75">
      <c r="C55903" s="101"/>
    </row>
    <row r="55904" spans="3:3" ht="12.75">
      <c r="C55904" s="101"/>
    </row>
    <row r="55905" spans="3:3" ht="12.75">
      <c r="C55905" s="101"/>
    </row>
    <row r="55906" spans="3:3" ht="12.75">
      <c r="C55906" s="101"/>
    </row>
    <row r="55907" spans="3:3" ht="12.75">
      <c r="C55907" s="101"/>
    </row>
    <row r="55908" spans="3:3" ht="12.75">
      <c r="C55908" s="101"/>
    </row>
    <row r="55909" spans="3:3" ht="12.75">
      <c r="C55909" s="101"/>
    </row>
    <row r="55910" spans="3:3" ht="12.75">
      <c r="C55910" s="101"/>
    </row>
    <row r="55911" spans="3:3" ht="12.75">
      <c r="C55911" s="101"/>
    </row>
    <row r="55912" spans="3:3" ht="12.75">
      <c r="C55912" s="101"/>
    </row>
    <row r="55913" spans="3:3" ht="12.75">
      <c r="C55913" s="101"/>
    </row>
    <row r="55914" spans="3:3" ht="12.75">
      <c r="C55914" s="101"/>
    </row>
    <row r="55915" spans="3:3" ht="12.75">
      <c r="C55915" s="101"/>
    </row>
    <row r="55916" spans="3:3" ht="12.75">
      <c r="C55916" s="101"/>
    </row>
    <row r="55917" spans="3:3" ht="12.75">
      <c r="C55917" s="101"/>
    </row>
    <row r="55918" spans="3:3" ht="12.75">
      <c r="C55918" s="101"/>
    </row>
    <row r="55919" spans="3:3" ht="12.75">
      <c r="C55919" s="101"/>
    </row>
    <row r="55920" spans="3:3" ht="12.75">
      <c r="C55920" s="101"/>
    </row>
    <row r="55921" spans="3:3" ht="12.75">
      <c r="C55921" s="101"/>
    </row>
    <row r="55922" spans="3:3" ht="12.75">
      <c r="C55922" s="101"/>
    </row>
    <row r="55923" spans="3:3" ht="12.75">
      <c r="C55923" s="101"/>
    </row>
    <row r="55924" spans="3:3" ht="12.75">
      <c r="C55924" s="101"/>
    </row>
    <row r="55925" spans="3:3" ht="12.75">
      <c r="C55925" s="101"/>
    </row>
    <row r="55926" spans="3:3" ht="12.75">
      <c r="C55926" s="101"/>
    </row>
    <row r="55927" spans="3:3" ht="12.75">
      <c r="C55927" s="101"/>
    </row>
    <row r="55928" spans="3:3" ht="12.75">
      <c r="C55928" s="101"/>
    </row>
    <row r="55929" spans="3:3" ht="12.75">
      <c r="C55929" s="101"/>
    </row>
    <row r="55930" spans="3:3" ht="12.75">
      <c r="C55930" s="101"/>
    </row>
    <row r="55931" spans="3:3" ht="12.75">
      <c r="C55931" s="101"/>
    </row>
    <row r="55932" spans="3:3" ht="12.75">
      <c r="C55932" s="101"/>
    </row>
    <row r="55933" spans="3:3" ht="12.75">
      <c r="C55933" s="101"/>
    </row>
    <row r="55934" spans="3:3" ht="12.75">
      <c r="C55934" s="101"/>
    </row>
    <row r="55935" spans="3:3" ht="12.75">
      <c r="C55935" s="101"/>
    </row>
    <row r="55936" spans="3:3" ht="12.75">
      <c r="C55936" s="101"/>
    </row>
    <row r="55937" spans="3:3" ht="12.75">
      <c r="C55937" s="101"/>
    </row>
    <row r="55938" spans="3:3" ht="12.75">
      <c r="C55938" s="101"/>
    </row>
    <row r="55939" spans="3:3" ht="12.75">
      <c r="C55939" s="101"/>
    </row>
    <row r="55940" spans="3:3" ht="12.75">
      <c r="C55940" s="101"/>
    </row>
    <row r="55941" spans="3:3" ht="12.75">
      <c r="C55941" s="101"/>
    </row>
    <row r="55942" spans="3:3" ht="12.75">
      <c r="C55942" s="101"/>
    </row>
    <row r="55943" spans="3:3" ht="12.75">
      <c r="C55943" s="101"/>
    </row>
    <row r="55944" spans="3:3" ht="12.75">
      <c r="C55944" s="101"/>
    </row>
    <row r="55945" spans="3:3" ht="12.75">
      <c r="C55945" s="101"/>
    </row>
    <row r="55946" spans="3:3" ht="12.75">
      <c r="C55946" s="101"/>
    </row>
    <row r="55947" spans="3:3" ht="12.75">
      <c r="C55947" s="101"/>
    </row>
    <row r="55948" spans="3:3" ht="12.75">
      <c r="C55948" s="101"/>
    </row>
    <row r="55949" spans="3:3" ht="12.75">
      <c r="C55949" s="101"/>
    </row>
    <row r="55950" spans="3:3" ht="12.75">
      <c r="C55950" s="101"/>
    </row>
    <row r="55951" spans="3:3" ht="12.75">
      <c r="C55951" s="101"/>
    </row>
    <row r="55952" spans="3:3" ht="12.75">
      <c r="C55952" s="101"/>
    </row>
    <row r="55953" spans="3:3" ht="12.75">
      <c r="C55953" s="101"/>
    </row>
    <row r="55954" spans="3:3" ht="12.75">
      <c r="C55954" s="101"/>
    </row>
    <row r="55955" spans="3:3" ht="12.75">
      <c r="C55955" s="101"/>
    </row>
    <row r="55956" spans="3:3" ht="12.75">
      <c r="C55956" s="101"/>
    </row>
    <row r="55957" spans="3:3" ht="12.75">
      <c r="C55957" s="101"/>
    </row>
    <row r="55958" spans="3:3" ht="12.75">
      <c r="C55958" s="101"/>
    </row>
    <row r="55959" spans="3:3" ht="12.75">
      <c r="C55959" s="101"/>
    </row>
    <row r="55960" spans="3:3" ht="12.75">
      <c r="C55960" s="101"/>
    </row>
    <row r="55961" spans="3:3" ht="12.75">
      <c r="C55961" s="101"/>
    </row>
    <row r="55962" spans="3:3" ht="12.75">
      <c r="C55962" s="101"/>
    </row>
    <row r="55963" spans="3:3" ht="12.75">
      <c r="C55963" s="101"/>
    </row>
    <row r="55964" spans="3:3" ht="12.75">
      <c r="C55964" s="101"/>
    </row>
    <row r="55965" spans="3:3" ht="12.75">
      <c r="C55965" s="101"/>
    </row>
    <row r="55966" spans="3:3" ht="12.75">
      <c r="C55966" s="101"/>
    </row>
    <row r="55967" spans="3:3" ht="12.75">
      <c r="C55967" s="101"/>
    </row>
    <row r="55968" spans="3:3" ht="12.75">
      <c r="C55968" s="101"/>
    </row>
    <row r="55969" spans="3:3" ht="12.75">
      <c r="C55969" s="101"/>
    </row>
    <row r="55970" spans="3:3" ht="12.75">
      <c r="C55970" s="101"/>
    </row>
    <row r="55971" spans="3:3" ht="12.75">
      <c r="C55971" s="101"/>
    </row>
    <row r="55972" spans="3:3" ht="12.75">
      <c r="C55972" s="101"/>
    </row>
    <row r="55973" spans="3:3" ht="12.75">
      <c r="C55973" s="101"/>
    </row>
    <row r="55974" spans="3:3" ht="12.75">
      <c r="C55974" s="101"/>
    </row>
    <row r="55975" spans="3:3" ht="12.75">
      <c r="C55975" s="101"/>
    </row>
    <row r="55976" spans="3:3" ht="12.75">
      <c r="C55976" s="101"/>
    </row>
    <row r="55977" spans="3:3" ht="12.75">
      <c r="C55977" s="101"/>
    </row>
    <row r="55978" spans="3:3" ht="12.75">
      <c r="C55978" s="101"/>
    </row>
    <row r="55979" spans="3:3" ht="12.75">
      <c r="C55979" s="101"/>
    </row>
    <row r="55980" spans="3:3" ht="12.75">
      <c r="C55980" s="101"/>
    </row>
    <row r="55981" spans="3:3" ht="12.75">
      <c r="C55981" s="101"/>
    </row>
    <row r="55982" spans="3:3" ht="12.75">
      <c r="C55982" s="101"/>
    </row>
    <row r="55983" spans="3:3" ht="12.75">
      <c r="C55983" s="101"/>
    </row>
    <row r="55984" spans="3:3" ht="12.75">
      <c r="C55984" s="101"/>
    </row>
    <row r="55985" spans="3:3" ht="12.75">
      <c r="C55985" s="101"/>
    </row>
    <row r="55986" spans="3:3" ht="12.75">
      <c r="C55986" s="101"/>
    </row>
    <row r="55987" spans="3:3" ht="12.75">
      <c r="C55987" s="101"/>
    </row>
    <row r="55988" spans="3:3" ht="12.75">
      <c r="C55988" s="101"/>
    </row>
    <row r="55989" spans="3:3" ht="12.75">
      <c r="C55989" s="101"/>
    </row>
    <row r="55990" spans="3:3" ht="12.75">
      <c r="C55990" s="101"/>
    </row>
    <row r="55991" spans="3:3" ht="12.75">
      <c r="C55991" s="101"/>
    </row>
    <row r="55992" spans="3:3" ht="12.75">
      <c r="C55992" s="101"/>
    </row>
    <row r="55993" spans="3:3" ht="12.75">
      <c r="C55993" s="101"/>
    </row>
    <row r="55994" spans="3:3" ht="12.75">
      <c r="C55994" s="101"/>
    </row>
    <row r="55995" spans="3:3" ht="12.75">
      <c r="C55995" s="101"/>
    </row>
    <row r="55996" spans="3:3" ht="12.75">
      <c r="C55996" s="101"/>
    </row>
    <row r="55997" spans="3:3" ht="12.75">
      <c r="C55997" s="101"/>
    </row>
    <row r="55998" spans="3:3" ht="12.75">
      <c r="C55998" s="101"/>
    </row>
    <row r="55999" spans="3:3" ht="12.75">
      <c r="C55999" s="101"/>
    </row>
    <row r="56000" spans="3:3" ht="12.75">
      <c r="C56000" s="101"/>
    </row>
    <row r="56001" spans="3:3" ht="12.75">
      <c r="C56001" s="101"/>
    </row>
    <row r="56002" spans="3:3" ht="12.75">
      <c r="C56002" s="101"/>
    </row>
    <row r="56003" spans="3:3" ht="12.75">
      <c r="C56003" s="101"/>
    </row>
    <row r="56004" spans="3:3" ht="12.75">
      <c r="C56004" s="101"/>
    </row>
    <row r="56005" spans="3:3" ht="12.75">
      <c r="C56005" s="101"/>
    </row>
    <row r="56006" spans="3:3" ht="12.75">
      <c r="C56006" s="101"/>
    </row>
    <row r="56007" spans="3:3" ht="12.75">
      <c r="C56007" s="101"/>
    </row>
    <row r="56008" spans="3:3" ht="12.75">
      <c r="C56008" s="101"/>
    </row>
    <row r="56009" spans="3:3" ht="12.75">
      <c r="C56009" s="101"/>
    </row>
    <row r="56010" spans="3:3" ht="12.75">
      <c r="C56010" s="101"/>
    </row>
    <row r="56011" spans="3:3" ht="12.75">
      <c r="C56011" s="101"/>
    </row>
    <row r="56012" spans="3:3" ht="12.75">
      <c r="C56012" s="101"/>
    </row>
    <row r="56013" spans="3:3" ht="12.75">
      <c r="C56013" s="101"/>
    </row>
    <row r="56014" spans="3:3" ht="12.75">
      <c r="C56014" s="101"/>
    </row>
    <row r="56015" spans="3:3" ht="12.75">
      <c r="C56015" s="101"/>
    </row>
    <row r="56016" spans="3:3" ht="12.75">
      <c r="C56016" s="101"/>
    </row>
    <row r="56017" spans="3:3" ht="12.75">
      <c r="C56017" s="101"/>
    </row>
    <row r="56018" spans="3:3" ht="12.75">
      <c r="C56018" s="101"/>
    </row>
    <row r="56019" spans="3:3" ht="12.75">
      <c r="C56019" s="101"/>
    </row>
    <row r="56020" spans="3:3" ht="12.75">
      <c r="C56020" s="101"/>
    </row>
    <row r="56021" spans="3:3" ht="12.75">
      <c r="C56021" s="101"/>
    </row>
    <row r="56022" spans="3:3" ht="12.75">
      <c r="C56022" s="101"/>
    </row>
    <row r="56023" spans="3:3" ht="12.75">
      <c r="C56023" s="101"/>
    </row>
    <row r="56024" spans="3:3" ht="12.75">
      <c r="C56024" s="101"/>
    </row>
    <row r="56025" spans="3:3" ht="12.75">
      <c r="C56025" s="101"/>
    </row>
    <row r="56026" spans="3:3" ht="12.75">
      <c r="C56026" s="101"/>
    </row>
    <row r="56027" spans="3:3" ht="12.75">
      <c r="C56027" s="101"/>
    </row>
    <row r="56028" spans="3:3" ht="12.75">
      <c r="C56028" s="101"/>
    </row>
    <row r="56029" spans="3:3" ht="12.75">
      <c r="C56029" s="101"/>
    </row>
    <row r="56030" spans="3:3" ht="12.75">
      <c r="C56030" s="101"/>
    </row>
    <row r="56031" spans="3:3" ht="12.75">
      <c r="C56031" s="101"/>
    </row>
    <row r="56032" spans="3:3" ht="12.75">
      <c r="C56032" s="101"/>
    </row>
    <row r="56033" spans="3:3" ht="12.75">
      <c r="C56033" s="101"/>
    </row>
    <row r="56034" spans="3:3" ht="12.75">
      <c r="C56034" s="101"/>
    </row>
    <row r="56035" spans="3:3" ht="12.75">
      <c r="C56035" s="101"/>
    </row>
    <row r="56036" spans="3:3" ht="12.75">
      <c r="C56036" s="101"/>
    </row>
    <row r="56037" spans="3:3" ht="12.75">
      <c r="C56037" s="101"/>
    </row>
    <row r="56038" spans="3:3" ht="12.75">
      <c r="C56038" s="101"/>
    </row>
    <row r="56039" spans="3:3" ht="12.75">
      <c r="C56039" s="101"/>
    </row>
    <row r="56040" spans="3:3" ht="12.75">
      <c r="C56040" s="101"/>
    </row>
    <row r="56041" spans="3:3" ht="12.75">
      <c r="C56041" s="101"/>
    </row>
    <row r="56042" spans="3:3" ht="12.75">
      <c r="C56042" s="101"/>
    </row>
    <row r="56043" spans="3:3" ht="12.75">
      <c r="C56043" s="101"/>
    </row>
    <row r="56044" spans="3:3" ht="12.75">
      <c r="C56044" s="101"/>
    </row>
    <row r="56045" spans="3:3" ht="12.75">
      <c r="C56045" s="101"/>
    </row>
    <row r="56046" spans="3:3" ht="12.75">
      <c r="C56046" s="101"/>
    </row>
    <row r="56047" spans="3:3" ht="12.75">
      <c r="C56047" s="101"/>
    </row>
    <row r="56048" spans="3:3" ht="12.75">
      <c r="C56048" s="101"/>
    </row>
    <row r="56049" spans="3:3" ht="12.75">
      <c r="C56049" s="101"/>
    </row>
    <row r="56050" spans="3:3" ht="12.75">
      <c r="C56050" s="101"/>
    </row>
    <row r="56051" spans="3:3" ht="12.75">
      <c r="C56051" s="101"/>
    </row>
    <row r="56052" spans="3:3" ht="12.75">
      <c r="C56052" s="101"/>
    </row>
    <row r="56053" spans="3:3" ht="12.75">
      <c r="C56053" s="101"/>
    </row>
    <row r="56054" spans="3:3" ht="12.75">
      <c r="C56054" s="101"/>
    </row>
    <row r="56055" spans="3:3" ht="12.75">
      <c r="C56055" s="101"/>
    </row>
    <row r="56056" spans="3:3" ht="12.75">
      <c r="C56056" s="101"/>
    </row>
    <row r="56057" spans="3:3" ht="12.75">
      <c r="C56057" s="101"/>
    </row>
    <row r="56058" spans="3:3" ht="12.75">
      <c r="C56058" s="101"/>
    </row>
    <row r="56059" spans="3:3" ht="12.75">
      <c r="C56059" s="101"/>
    </row>
    <row r="56060" spans="3:3" ht="12.75">
      <c r="C56060" s="101"/>
    </row>
    <row r="56061" spans="3:3" ht="12.75">
      <c r="C56061" s="101"/>
    </row>
    <row r="56062" spans="3:3" ht="12.75">
      <c r="C56062" s="101"/>
    </row>
    <row r="56063" spans="3:3" ht="12.75">
      <c r="C56063" s="101"/>
    </row>
    <row r="56064" spans="3:3" ht="12.75">
      <c r="C56064" s="101"/>
    </row>
    <row r="56065" spans="3:3" ht="12.75">
      <c r="C56065" s="101"/>
    </row>
    <row r="56066" spans="3:3" ht="12.75">
      <c r="C56066" s="101"/>
    </row>
    <row r="56067" spans="3:3" ht="12.75">
      <c r="C56067" s="101"/>
    </row>
    <row r="56068" spans="3:3" ht="12.75">
      <c r="C56068" s="101"/>
    </row>
    <row r="56069" spans="3:3" ht="12.75">
      <c r="C56069" s="101"/>
    </row>
    <row r="56070" spans="3:3" ht="12.75">
      <c r="C56070" s="101"/>
    </row>
    <row r="56071" spans="3:3" ht="12.75">
      <c r="C56071" s="101"/>
    </row>
    <row r="56072" spans="3:3" ht="12.75">
      <c r="C56072" s="101"/>
    </row>
    <row r="56073" spans="3:3" ht="12.75">
      <c r="C56073" s="101"/>
    </row>
    <row r="56074" spans="3:3" ht="12.75">
      <c r="C56074" s="101"/>
    </row>
    <row r="56075" spans="3:3" ht="12.75">
      <c r="C56075" s="101"/>
    </row>
    <row r="56076" spans="3:3" ht="12.75">
      <c r="C56076" s="101"/>
    </row>
    <row r="56077" spans="3:3" ht="12.75">
      <c r="C56077" s="101"/>
    </row>
    <row r="56078" spans="3:3" ht="12.75">
      <c r="C56078" s="101"/>
    </row>
    <row r="56079" spans="3:3" ht="12.75">
      <c r="C56079" s="101"/>
    </row>
    <row r="56080" spans="3:3" ht="12.75">
      <c r="C56080" s="101"/>
    </row>
    <row r="56081" spans="3:3" ht="12.75">
      <c r="C56081" s="101"/>
    </row>
    <row r="56082" spans="3:3" ht="12.75">
      <c r="C56082" s="101"/>
    </row>
    <row r="56083" spans="3:3" ht="12.75">
      <c r="C56083" s="101"/>
    </row>
    <row r="56084" spans="3:3" ht="12.75">
      <c r="C56084" s="101"/>
    </row>
    <row r="56085" spans="3:3" ht="12.75">
      <c r="C56085" s="101"/>
    </row>
    <row r="56086" spans="3:3" ht="12.75">
      <c r="C56086" s="101"/>
    </row>
    <row r="56087" spans="3:3" ht="12.75">
      <c r="C56087" s="101"/>
    </row>
    <row r="56088" spans="3:3" ht="12.75">
      <c r="C56088" s="101"/>
    </row>
    <row r="56089" spans="3:3" ht="12.75">
      <c r="C56089" s="101"/>
    </row>
    <row r="56090" spans="3:3" ht="12.75">
      <c r="C56090" s="101"/>
    </row>
    <row r="56091" spans="3:3" ht="12.75">
      <c r="C56091" s="101"/>
    </row>
    <row r="56092" spans="3:3" ht="12.75">
      <c r="C56092" s="101"/>
    </row>
    <row r="56093" spans="3:3" ht="12.75">
      <c r="C56093" s="101"/>
    </row>
    <row r="56094" spans="3:3" ht="12.75">
      <c r="C56094" s="101"/>
    </row>
    <row r="56095" spans="3:3" ht="12.75">
      <c r="C56095" s="101"/>
    </row>
    <row r="56096" spans="3:3" ht="12.75">
      <c r="C56096" s="101"/>
    </row>
    <row r="56097" spans="3:3" ht="12.75">
      <c r="C56097" s="101"/>
    </row>
    <row r="56098" spans="3:3" ht="12.75">
      <c r="C56098" s="101"/>
    </row>
    <row r="56099" spans="3:3" ht="12.75">
      <c r="C56099" s="101"/>
    </row>
    <row r="56100" spans="3:3" ht="12.75">
      <c r="C56100" s="101"/>
    </row>
    <row r="56101" spans="3:3" ht="12.75">
      <c r="C56101" s="101"/>
    </row>
    <row r="56102" spans="3:3" ht="12.75">
      <c r="C56102" s="101"/>
    </row>
    <row r="56103" spans="3:3" ht="12.75">
      <c r="C56103" s="101"/>
    </row>
    <row r="56104" spans="3:3" ht="12.75">
      <c r="C56104" s="101"/>
    </row>
    <row r="56105" spans="3:3" ht="12.75">
      <c r="C56105" s="101"/>
    </row>
    <row r="56106" spans="3:3" ht="12.75">
      <c r="C56106" s="101"/>
    </row>
    <row r="56107" spans="3:3" ht="12.75">
      <c r="C56107" s="101"/>
    </row>
    <row r="56108" spans="3:3" ht="12.75">
      <c r="C56108" s="101"/>
    </row>
    <row r="56109" spans="3:3" ht="12.75">
      <c r="C56109" s="101"/>
    </row>
    <row r="56110" spans="3:3" ht="12.75">
      <c r="C56110" s="101"/>
    </row>
    <row r="56111" spans="3:3" ht="12.75">
      <c r="C56111" s="101"/>
    </row>
    <row r="56112" spans="3:3" ht="12.75">
      <c r="C56112" s="101"/>
    </row>
    <row r="56113" spans="3:3" ht="12.75">
      <c r="C56113" s="101"/>
    </row>
    <row r="56114" spans="3:3" ht="12.75">
      <c r="C56114" s="101"/>
    </row>
    <row r="56115" spans="3:3" ht="12.75">
      <c r="C56115" s="101"/>
    </row>
    <row r="56116" spans="3:3" ht="12.75">
      <c r="C56116" s="101"/>
    </row>
    <row r="56117" spans="3:3" ht="12.75">
      <c r="C56117" s="101"/>
    </row>
    <row r="56118" spans="3:3" ht="12.75">
      <c r="C56118" s="101"/>
    </row>
    <row r="56119" spans="3:3" ht="12.75">
      <c r="C56119" s="101"/>
    </row>
    <row r="56120" spans="3:3" ht="12.75">
      <c r="C56120" s="101"/>
    </row>
    <row r="56121" spans="3:3" ht="12.75">
      <c r="C56121" s="101"/>
    </row>
    <row r="56122" spans="3:3" ht="12.75">
      <c r="C56122" s="101"/>
    </row>
    <row r="56123" spans="3:3" ht="12.75">
      <c r="C56123" s="101"/>
    </row>
    <row r="56124" spans="3:3" ht="12.75">
      <c r="C56124" s="101"/>
    </row>
    <row r="56125" spans="3:3" ht="12.75">
      <c r="C56125" s="101"/>
    </row>
    <row r="56126" spans="3:3" ht="12.75">
      <c r="C56126" s="101"/>
    </row>
    <row r="56127" spans="3:3" ht="12.75">
      <c r="C56127" s="101"/>
    </row>
    <row r="56128" spans="3:3" ht="12.75">
      <c r="C56128" s="101"/>
    </row>
    <row r="56129" spans="3:3" ht="12.75">
      <c r="C56129" s="101"/>
    </row>
    <row r="56130" spans="3:3" ht="12.75">
      <c r="C56130" s="101"/>
    </row>
    <row r="56131" spans="3:3" ht="12.75">
      <c r="C56131" s="101"/>
    </row>
    <row r="56132" spans="3:3" ht="12.75">
      <c r="C56132" s="101"/>
    </row>
    <row r="56133" spans="3:3" ht="12.75">
      <c r="C56133" s="101"/>
    </row>
    <row r="56134" spans="3:3" ht="12.75">
      <c r="C56134" s="101"/>
    </row>
    <row r="56135" spans="3:3" ht="12.75">
      <c r="C56135" s="101"/>
    </row>
    <row r="56136" spans="3:3" ht="12.75">
      <c r="C56136" s="101"/>
    </row>
    <row r="56137" spans="3:3" ht="12.75">
      <c r="C56137" s="101"/>
    </row>
    <row r="56138" spans="3:3" ht="12.75">
      <c r="C56138" s="101"/>
    </row>
    <row r="56139" spans="3:3" ht="12.75">
      <c r="C56139" s="101"/>
    </row>
    <row r="56140" spans="3:3" ht="12.75">
      <c r="C56140" s="101"/>
    </row>
    <row r="56141" spans="3:3" ht="12.75">
      <c r="C56141" s="101"/>
    </row>
    <row r="56142" spans="3:3" ht="12.75">
      <c r="C56142" s="101"/>
    </row>
    <row r="56143" spans="3:3" ht="12.75">
      <c r="C56143" s="101"/>
    </row>
    <row r="56144" spans="3:3" ht="12.75">
      <c r="C56144" s="101"/>
    </row>
    <row r="56145" spans="3:3" ht="12.75">
      <c r="C56145" s="101"/>
    </row>
    <row r="56146" spans="3:3" ht="12.75">
      <c r="C56146" s="101"/>
    </row>
    <row r="56147" spans="3:3" ht="12.75">
      <c r="C56147" s="101"/>
    </row>
    <row r="56148" spans="3:3" ht="12.75">
      <c r="C56148" s="101"/>
    </row>
    <row r="56149" spans="3:3" ht="12.75">
      <c r="C56149" s="101"/>
    </row>
    <row r="56150" spans="3:3" ht="12.75">
      <c r="C56150" s="101"/>
    </row>
    <row r="56151" spans="3:3" ht="12.75">
      <c r="C56151" s="101"/>
    </row>
    <row r="56152" spans="3:3" ht="12.75">
      <c r="C56152" s="101"/>
    </row>
    <row r="56153" spans="3:3" ht="12.75">
      <c r="C56153" s="101"/>
    </row>
    <row r="56154" spans="3:3" ht="12.75">
      <c r="C56154" s="101"/>
    </row>
    <row r="56155" spans="3:3" ht="12.75">
      <c r="C56155" s="101"/>
    </row>
    <row r="56156" spans="3:3" ht="12.75">
      <c r="C56156" s="101"/>
    </row>
    <row r="56157" spans="3:3" ht="12.75">
      <c r="C56157" s="101"/>
    </row>
    <row r="56158" spans="3:3" ht="12.75">
      <c r="C56158" s="101"/>
    </row>
    <row r="56159" spans="3:3" ht="12.75">
      <c r="C56159" s="101"/>
    </row>
    <row r="56160" spans="3:3" ht="12.75">
      <c r="C56160" s="101"/>
    </row>
    <row r="56161" spans="3:3" ht="12.75">
      <c r="C56161" s="101"/>
    </row>
    <row r="56162" spans="3:3" ht="12.75">
      <c r="C56162" s="101"/>
    </row>
    <row r="56163" spans="3:3" ht="12.75">
      <c r="C56163" s="101"/>
    </row>
    <row r="56164" spans="3:3" ht="12.75">
      <c r="C56164" s="101"/>
    </row>
    <row r="56165" spans="3:3" ht="12.75">
      <c r="C56165" s="101"/>
    </row>
    <row r="56166" spans="3:3" ht="12.75">
      <c r="C56166" s="101"/>
    </row>
    <row r="56167" spans="3:3" ht="12.75">
      <c r="C56167" s="101"/>
    </row>
    <row r="56168" spans="3:3" ht="12.75">
      <c r="C56168" s="101"/>
    </row>
    <row r="56169" spans="3:3" ht="12.75">
      <c r="C56169" s="101"/>
    </row>
    <row r="56170" spans="3:3" ht="12.75">
      <c r="C56170" s="101"/>
    </row>
    <row r="56171" spans="3:3" ht="12.75">
      <c r="C56171" s="101"/>
    </row>
    <row r="56172" spans="3:3" ht="12.75">
      <c r="C56172" s="101"/>
    </row>
    <row r="56173" spans="3:3" ht="12.75">
      <c r="C56173" s="101"/>
    </row>
    <row r="56174" spans="3:3" ht="12.75">
      <c r="C56174" s="101"/>
    </row>
    <row r="56175" spans="3:3" ht="12.75">
      <c r="C56175" s="101"/>
    </row>
    <row r="56176" spans="3:3" ht="12.75">
      <c r="C56176" s="101"/>
    </row>
    <row r="56177" spans="3:3" ht="12.75">
      <c r="C56177" s="101"/>
    </row>
    <row r="56178" spans="3:3" ht="12.75">
      <c r="C56178" s="101"/>
    </row>
    <row r="56179" spans="3:3" ht="12.75">
      <c r="C56179" s="101"/>
    </row>
    <row r="56180" spans="3:3" ht="12.75">
      <c r="C56180" s="101"/>
    </row>
    <row r="56181" spans="3:3" ht="12.75">
      <c r="C56181" s="101"/>
    </row>
    <row r="56182" spans="3:3" ht="12.75">
      <c r="C56182" s="101"/>
    </row>
    <row r="56183" spans="3:3" ht="12.75">
      <c r="C56183" s="101"/>
    </row>
    <row r="56184" spans="3:3" ht="12.75">
      <c r="C56184" s="101"/>
    </row>
    <row r="56185" spans="3:3" ht="12.75">
      <c r="C56185" s="101"/>
    </row>
    <row r="56186" spans="3:3" ht="12.75">
      <c r="C56186" s="101"/>
    </row>
    <row r="56187" spans="3:3" ht="12.75">
      <c r="C56187" s="101"/>
    </row>
    <row r="56188" spans="3:3" ht="12.75">
      <c r="C56188" s="101"/>
    </row>
    <row r="56189" spans="3:3" ht="12.75">
      <c r="C56189" s="101"/>
    </row>
    <row r="56190" spans="3:3" ht="12.75">
      <c r="C56190" s="101"/>
    </row>
    <row r="56191" spans="3:3" ht="12.75">
      <c r="C56191" s="101"/>
    </row>
    <row r="56192" spans="3:3" ht="12.75">
      <c r="C56192" s="101"/>
    </row>
    <row r="56193" spans="3:3" ht="12.75">
      <c r="C56193" s="101"/>
    </row>
    <row r="56194" spans="3:3" ht="12.75">
      <c r="C56194" s="101"/>
    </row>
    <row r="56195" spans="3:3" ht="12.75">
      <c r="C56195" s="101"/>
    </row>
    <row r="56196" spans="3:3" ht="12.75">
      <c r="C56196" s="101"/>
    </row>
    <row r="56197" spans="3:3" ht="12.75">
      <c r="C56197" s="101"/>
    </row>
    <row r="56198" spans="3:3" ht="12.75">
      <c r="C56198" s="101"/>
    </row>
    <row r="56199" spans="3:3" ht="12.75">
      <c r="C56199" s="101"/>
    </row>
    <row r="56200" spans="3:3" ht="12.75">
      <c r="C56200" s="101"/>
    </row>
    <row r="56201" spans="3:3" ht="12.75">
      <c r="C56201" s="101"/>
    </row>
    <row r="56202" spans="3:3" ht="12.75">
      <c r="C56202" s="101"/>
    </row>
    <row r="56203" spans="3:3" ht="12.75">
      <c r="C56203" s="101"/>
    </row>
    <row r="56204" spans="3:3" ht="12.75">
      <c r="C56204" s="101"/>
    </row>
    <row r="56205" spans="3:3" ht="12.75">
      <c r="C56205" s="101"/>
    </row>
    <row r="56206" spans="3:3" ht="12.75">
      <c r="C56206" s="101"/>
    </row>
    <row r="56207" spans="3:3" ht="12.75">
      <c r="C56207" s="101"/>
    </row>
    <row r="56208" spans="3:3" ht="12.75">
      <c r="C56208" s="101"/>
    </row>
    <row r="56209" spans="3:3" ht="12.75">
      <c r="C56209" s="101"/>
    </row>
    <row r="56210" spans="3:3" ht="12.75">
      <c r="C56210" s="101"/>
    </row>
    <row r="56211" spans="3:3" ht="12.75">
      <c r="C56211" s="101"/>
    </row>
    <row r="56212" spans="3:3" ht="12.75">
      <c r="C56212" s="101"/>
    </row>
    <row r="56213" spans="3:3" ht="12.75">
      <c r="C56213" s="101"/>
    </row>
    <row r="56214" spans="3:3" ht="12.75">
      <c r="C56214" s="101"/>
    </row>
    <row r="56215" spans="3:3" ht="12.75">
      <c r="C56215" s="101"/>
    </row>
    <row r="56216" spans="3:3" ht="12.75">
      <c r="C56216" s="101"/>
    </row>
    <row r="56217" spans="3:3" ht="12.75">
      <c r="C56217" s="101"/>
    </row>
    <row r="56218" spans="3:3" ht="12.75">
      <c r="C56218" s="101"/>
    </row>
    <row r="56219" spans="3:3" ht="12.75">
      <c r="C56219" s="101"/>
    </row>
    <row r="56220" spans="3:3" ht="12.75">
      <c r="C56220" s="101"/>
    </row>
    <row r="56221" spans="3:3" ht="12.75">
      <c r="C56221" s="101"/>
    </row>
    <row r="56222" spans="3:3" ht="12.75">
      <c r="C56222" s="101"/>
    </row>
    <row r="56223" spans="3:3" ht="12.75">
      <c r="C56223" s="101"/>
    </row>
    <row r="56224" spans="3:3" ht="12.75">
      <c r="C56224" s="101"/>
    </row>
    <row r="56225" spans="3:3" ht="12.75">
      <c r="C56225" s="101"/>
    </row>
    <row r="56226" spans="3:3" ht="12.75">
      <c r="C56226" s="101"/>
    </row>
    <row r="56227" spans="3:3" ht="12.75">
      <c r="C56227" s="101"/>
    </row>
    <row r="56228" spans="3:3" ht="12.75">
      <c r="C56228" s="101"/>
    </row>
    <row r="56229" spans="3:3" ht="12.75">
      <c r="C56229" s="101"/>
    </row>
    <row r="56230" spans="3:3" ht="12.75">
      <c r="C56230" s="101"/>
    </row>
    <row r="56231" spans="3:3" ht="12.75">
      <c r="C56231" s="101"/>
    </row>
    <row r="56232" spans="3:3" ht="12.75">
      <c r="C56232" s="101"/>
    </row>
    <row r="56233" spans="3:3" ht="12.75">
      <c r="C56233" s="101"/>
    </row>
    <row r="56234" spans="3:3" ht="12.75">
      <c r="C56234" s="101"/>
    </row>
    <row r="56235" spans="3:3" ht="12.75">
      <c r="C56235" s="101"/>
    </row>
    <row r="56236" spans="3:3" ht="12.75">
      <c r="C56236" s="101"/>
    </row>
    <row r="56237" spans="3:3" ht="12.75">
      <c r="C56237" s="101"/>
    </row>
    <row r="56238" spans="3:3" ht="12.75">
      <c r="C56238" s="101"/>
    </row>
    <row r="56239" spans="3:3" ht="12.75">
      <c r="C56239" s="101"/>
    </row>
    <row r="56240" spans="3:3" ht="12.75">
      <c r="C56240" s="101"/>
    </row>
    <row r="56241" spans="3:3" ht="12.75">
      <c r="C56241" s="101"/>
    </row>
    <row r="56242" spans="3:3" ht="12.75">
      <c r="C56242" s="101"/>
    </row>
    <row r="56243" spans="3:3" ht="12.75">
      <c r="C56243" s="101"/>
    </row>
    <row r="56244" spans="3:3" ht="12.75">
      <c r="C56244" s="101"/>
    </row>
    <row r="56245" spans="3:3" ht="12.75">
      <c r="C56245" s="101"/>
    </row>
    <row r="56246" spans="3:3" ht="12.75">
      <c r="C56246" s="101"/>
    </row>
    <row r="56247" spans="3:3" ht="12.75">
      <c r="C56247" s="101"/>
    </row>
    <row r="56248" spans="3:3" ht="12.75">
      <c r="C56248" s="101"/>
    </row>
    <row r="56249" spans="3:3" ht="12.75">
      <c r="C56249" s="101"/>
    </row>
    <row r="56250" spans="3:3" ht="12.75">
      <c r="C56250" s="101"/>
    </row>
    <row r="56251" spans="3:3" ht="12.75">
      <c r="C56251" s="101"/>
    </row>
    <row r="56252" spans="3:3" ht="12.75">
      <c r="C56252" s="101"/>
    </row>
    <row r="56253" spans="3:3" ht="12.75">
      <c r="C56253" s="101"/>
    </row>
    <row r="56254" spans="3:3" ht="12.75">
      <c r="C56254" s="101"/>
    </row>
    <row r="56255" spans="3:3" ht="12.75">
      <c r="C56255" s="101"/>
    </row>
    <row r="56256" spans="3:3" ht="12.75">
      <c r="C56256" s="101"/>
    </row>
    <row r="56257" spans="3:3" ht="12.75">
      <c r="C56257" s="101"/>
    </row>
    <row r="56258" spans="3:3" ht="12.75">
      <c r="C56258" s="101"/>
    </row>
    <row r="56259" spans="3:3" ht="12.75">
      <c r="C56259" s="101"/>
    </row>
    <row r="56260" spans="3:3" ht="12.75">
      <c r="C56260" s="101"/>
    </row>
    <row r="56261" spans="3:3" ht="12.75">
      <c r="C56261" s="101"/>
    </row>
    <row r="56262" spans="3:3" ht="12.75">
      <c r="C56262" s="101"/>
    </row>
    <row r="56263" spans="3:3" ht="12.75">
      <c r="C56263" s="101"/>
    </row>
    <row r="56264" spans="3:3" ht="12.75">
      <c r="C56264" s="101"/>
    </row>
    <row r="56265" spans="3:3" ht="12.75">
      <c r="C56265" s="101"/>
    </row>
    <row r="56266" spans="3:3" ht="12.75">
      <c r="C56266" s="101"/>
    </row>
    <row r="56267" spans="3:3" ht="12.75">
      <c r="C56267" s="101"/>
    </row>
    <row r="56268" spans="3:3" ht="12.75">
      <c r="C56268" s="101"/>
    </row>
    <row r="56269" spans="3:3" ht="12.75">
      <c r="C56269" s="101"/>
    </row>
    <row r="56270" spans="3:3" ht="12.75">
      <c r="C56270" s="101"/>
    </row>
    <row r="56271" spans="3:3" ht="12.75">
      <c r="C56271" s="101"/>
    </row>
    <row r="56272" spans="3:3" ht="12.75">
      <c r="C56272" s="101"/>
    </row>
    <row r="56273" spans="3:3" ht="12.75">
      <c r="C56273" s="101"/>
    </row>
    <row r="56274" spans="3:3" ht="12.75">
      <c r="C56274" s="101"/>
    </row>
    <row r="56275" spans="3:3" ht="12.75">
      <c r="C56275" s="101"/>
    </row>
    <row r="56276" spans="3:3" ht="12.75">
      <c r="C56276" s="101"/>
    </row>
    <row r="56277" spans="3:3" ht="12.75">
      <c r="C56277" s="101"/>
    </row>
    <row r="56278" spans="3:3" ht="12.75">
      <c r="C56278" s="101"/>
    </row>
    <row r="56279" spans="3:3" ht="12.75">
      <c r="C56279" s="101"/>
    </row>
    <row r="56280" spans="3:3" ht="12.75">
      <c r="C56280" s="101"/>
    </row>
    <row r="56281" spans="3:3" ht="12.75">
      <c r="C56281" s="101"/>
    </row>
    <row r="56282" spans="3:3" ht="12.75">
      <c r="C56282" s="101"/>
    </row>
    <row r="56283" spans="3:3" ht="12.75">
      <c r="C56283" s="101"/>
    </row>
    <row r="56284" spans="3:3" ht="12.75">
      <c r="C56284" s="101"/>
    </row>
    <row r="56285" spans="3:3" ht="12.75">
      <c r="C56285" s="101"/>
    </row>
    <row r="56286" spans="3:3" ht="12.75">
      <c r="C56286" s="101"/>
    </row>
    <row r="56287" spans="3:3" ht="12.75">
      <c r="C56287" s="101"/>
    </row>
    <row r="56288" spans="3:3" ht="12.75">
      <c r="C56288" s="101"/>
    </row>
    <row r="56289" spans="3:3" ht="12.75">
      <c r="C56289" s="101"/>
    </row>
    <row r="56290" spans="3:3" ht="12.75">
      <c r="C56290" s="101"/>
    </row>
    <row r="56291" spans="3:3" ht="12.75">
      <c r="C56291" s="101"/>
    </row>
    <row r="56292" spans="3:3" ht="12.75">
      <c r="C56292" s="101"/>
    </row>
    <row r="56293" spans="3:3" ht="12.75">
      <c r="C56293" s="101"/>
    </row>
    <row r="56294" spans="3:3" ht="12.75">
      <c r="C56294" s="101"/>
    </row>
    <row r="56295" spans="3:3" ht="12.75">
      <c r="C56295" s="101"/>
    </row>
    <row r="56296" spans="3:3" ht="12.75">
      <c r="C56296" s="101"/>
    </row>
    <row r="56297" spans="3:3" ht="12.75">
      <c r="C56297" s="101"/>
    </row>
    <row r="56298" spans="3:3" ht="12.75">
      <c r="C56298" s="101"/>
    </row>
    <row r="56299" spans="3:3" ht="12.75">
      <c r="C56299" s="101"/>
    </row>
    <row r="56300" spans="3:3" ht="12.75">
      <c r="C56300" s="101"/>
    </row>
    <row r="56301" spans="3:3" ht="12.75">
      <c r="C56301" s="101"/>
    </row>
    <row r="56302" spans="3:3" ht="12.75">
      <c r="C56302" s="101"/>
    </row>
    <row r="56303" spans="3:3" ht="12.75">
      <c r="C56303" s="101"/>
    </row>
    <row r="56304" spans="3:3" ht="12.75">
      <c r="C56304" s="101"/>
    </row>
    <row r="56305" spans="3:3" ht="12.75">
      <c r="C56305" s="101"/>
    </row>
    <row r="56306" spans="3:3" ht="12.75">
      <c r="C56306" s="101"/>
    </row>
    <row r="56307" spans="3:3" ht="12.75">
      <c r="C56307" s="101"/>
    </row>
    <row r="56308" spans="3:3" ht="12.75">
      <c r="C56308" s="101"/>
    </row>
    <row r="56309" spans="3:3" ht="12.75">
      <c r="C56309" s="101"/>
    </row>
    <row r="56310" spans="3:3" ht="12.75">
      <c r="C56310" s="101"/>
    </row>
    <row r="56311" spans="3:3" ht="12.75">
      <c r="C56311" s="101"/>
    </row>
    <row r="56312" spans="3:3" ht="12.75">
      <c r="C56312" s="101"/>
    </row>
    <row r="56313" spans="3:3" ht="12.75">
      <c r="C56313" s="101"/>
    </row>
    <row r="56314" spans="3:3" ht="12.75">
      <c r="C56314" s="101"/>
    </row>
    <row r="56315" spans="3:3" ht="12.75">
      <c r="C56315" s="101"/>
    </row>
    <row r="56316" spans="3:3" ht="12.75">
      <c r="C56316" s="101"/>
    </row>
    <row r="56317" spans="3:3" ht="12.75">
      <c r="C56317" s="101"/>
    </row>
    <row r="56318" spans="3:3" ht="12.75">
      <c r="C56318" s="101"/>
    </row>
    <row r="56319" spans="3:3" ht="12.75">
      <c r="C56319" s="101"/>
    </row>
    <row r="56320" spans="3:3" ht="12.75">
      <c r="C56320" s="101"/>
    </row>
    <row r="56321" spans="3:3" ht="12.75">
      <c r="C56321" s="101"/>
    </row>
    <row r="56322" spans="3:3" ht="12.75">
      <c r="C56322" s="101"/>
    </row>
    <row r="56323" spans="3:3" ht="12.75">
      <c r="C56323" s="101"/>
    </row>
    <row r="56324" spans="3:3" ht="12.75">
      <c r="C56324" s="101"/>
    </row>
    <row r="56325" spans="3:3" ht="12.75">
      <c r="C56325" s="101"/>
    </row>
    <row r="56326" spans="3:3" ht="12.75">
      <c r="C56326" s="101"/>
    </row>
    <row r="56327" spans="3:3" ht="12.75">
      <c r="C56327" s="101"/>
    </row>
    <row r="56328" spans="3:3" ht="12.75">
      <c r="C56328" s="101"/>
    </row>
    <row r="56329" spans="3:3" ht="12.75">
      <c r="C56329" s="101"/>
    </row>
    <row r="56330" spans="3:3" ht="12.75">
      <c r="C56330" s="101"/>
    </row>
    <row r="56331" spans="3:3" ht="12.75">
      <c r="C56331" s="101"/>
    </row>
    <row r="56332" spans="3:3" ht="12.75">
      <c r="C56332" s="101"/>
    </row>
    <row r="56333" spans="3:3" ht="12.75">
      <c r="C56333" s="101"/>
    </row>
    <row r="56334" spans="3:3" ht="12.75">
      <c r="C56334" s="101"/>
    </row>
    <row r="56335" spans="3:3" ht="12.75">
      <c r="C56335" s="101"/>
    </row>
    <row r="56336" spans="3:3" ht="12.75">
      <c r="C56336" s="101"/>
    </row>
    <row r="56337" spans="3:3" ht="12.75">
      <c r="C56337" s="101"/>
    </row>
    <row r="56338" spans="3:3" ht="12.75">
      <c r="C56338" s="101"/>
    </row>
    <row r="56339" spans="3:3" ht="12.75">
      <c r="C56339" s="101"/>
    </row>
    <row r="56340" spans="3:3" ht="12.75">
      <c r="C56340" s="101"/>
    </row>
    <row r="56341" spans="3:3" ht="12.75">
      <c r="C56341" s="101"/>
    </row>
    <row r="56342" spans="3:3" ht="12.75">
      <c r="C56342" s="101"/>
    </row>
    <row r="56343" spans="3:3" ht="12.75">
      <c r="C56343" s="101"/>
    </row>
    <row r="56344" spans="3:3" ht="12.75">
      <c r="C56344" s="101"/>
    </row>
    <row r="56345" spans="3:3" ht="12.75">
      <c r="C56345" s="101"/>
    </row>
    <row r="56346" spans="3:3" ht="12.75">
      <c r="C56346" s="101"/>
    </row>
    <row r="56347" spans="3:3" ht="12.75">
      <c r="C56347" s="101"/>
    </row>
    <row r="56348" spans="3:3" ht="12.75">
      <c r="C56348" s="101"/>
    </row>
    <row r="56349" spans="3:3" ht="12.75">
      <c r="C56349" s="101"/>
    </row>
    <row r="56350" spans="3:3" ht="12.75">
      <c r="C56350" s="101"/>
    </row>
    <row r="56351" spans="3:3" ht="12.75">
      <c r="C56351" s="101"/>
    </row>
    <row r="56352" spans="3:3" ht="12.75">
      <c r="C56352" s="101"/>
    </row>
    <row r="56353" spans="3:3" ht="12.75">
      <c r="C56353" s="101"/>
    </row>
    <row r="56354" spans="3:3" ht="12.75">
      <c r="C56354" s="101"/>
    </row>
    <row r="56355" spans="3:3" ht="12.75">
      <c r="C56355" s="101"/>
    </row>
    <row r="56356" spans="3:3" ht="12.75">
      <c r="C56356" s="101"/>
    </row>
    <row r="56357" spans="3:3" ht="12.75">
      <c r="C56357" s="101"/>
    </row>
    <row r="56358" spans="3:3" ht="12.75">
      <c r="C56358" s="101"/>
    </row>
    <row r="56359" spans="3:3" ht="12.75">
      <c r="C56359" s="101"/>
    </row>
    <row r="56360" spans="3:3" ht="12.75">
      <c r="C56360" s="101"/>
    </row>
    <row r="56361" spans="3:3" ht="12.75">
      <c r="C56361" s="101"/>
    </row>
    <row r="56362" spans="3:3" ht="12.75">
      <c r="C56362" s="101"/>
    </row>
    <row r="56363" spans="3:3" ht="12.75">
      <c r="C56363" s="101"/>
    </row>
    <row r="56364" spans="3:3" ht="12.75">
      <c r="C56364" s="101"/>
    </row>
    <row r="56365" spans="3:3" ht="12.75">
      <c r="C56365" s="101"/>
    </row>
    <row r="56366" spans="3:3" ht="12.75">
      <c r="C56366" s="101"/>
    </row>
    <row r="56367" spans="3:3" ht="12.75">
      <c r="C56367" s="101"/>
    </row>
    <row r="56368" spans="3:3" ht="12.75">
      <c r="C56368" s="101"/>
    </row>
    <row r="56369" spans="3:3" ht="12.75">
      <c r="C56369" s="101"/>
    </row>
    <row r="56370" spans="3:3" ht="12.75">
      <c r="C56370" s="101"/>
    </row>
    <row r="56371" spans="3:3" ht="12.75">
      <c r="C56371" s="101"/>
    </row>
    <row r="56372" spans="3:3" ht="12.75">
      <c r="C56372" s="101"/>
    </row>
    <row r="56373" spans="3:3" ht="12.75">
      <c r="C56373" s="101"/>
    </row>
    <row r="56374" spans="3:3" ht="12.75">
      <c r="C56374" s="101"/>
    </row>
    <row r="56375" spans="3:3" ht="12.75">
      <c r="C56375" s="101"/>
    </row>
    <row r="56376" spans="3:3" ht="12.75">
      <c r="C56376" s="101"/>
    </row>
    <row r="56377" spans="3:3" ht="12.75">
      <c r="C56377" s="101"/>
    </row>
    <row r="56378" spans="3:3" ht="12.75">
      <c r="C56378" s="101"/>
    </row>
    <row r="56379" spans="3:3" ht="12.75">
      <c r="C56379" s="101"/>
    </row>
    <row r="56380" spans="3:3" ht="12.75">
      <c r="C56380" s="101"/>
    </row>
    <row r="56381" spans="3:3" ht="12.75">
      <c r="C56381" s="101"/>
    </row>
    <row r="56382" spans="3:3" ht="12.75">
      <c r="C56382" s="101"/>
    </row>
    <row r="56383" spans="3:3" ht="12.75">
      <c r="C56383" s="101"/>
    </row>
    <row r="56384" spans="3:3" ht="12.75">
      <c r="C56384" s="101"/>
    </row>
    <row r="56385" spans="3:3" ht="12.75">
      <c r="C56385" s="101"/>
    </row>
    <row r="56386" spans="3:3" ht="12.75">
      <c r="C56386" s="101"/>
    </row>
    <row r="56387" spans="3:3" ht="12.75">
      <c r="C56387" s="101"/>
    </row>
    <row r="56388" spans="3:3" ht="12.75">
      <c r="C56388" s="101"/>
    </row>
    <row r="56389" spans="3:3" ht="12.75">
      <c r="C56389" s="101"/>
    </row>
    <row r="56390" spans="3:3" ht="12.75">
      <c r="C56390" s="101"/>
    </row>
    <row r="56391" spans="3:3" ht="12.75">
      <c r="C56391" s="101"/>
    </row>
    <row r="56392" spans="3:3" ht="12.75">
      <c r="C56392" s="101"/>
    </row>
    <row r="56393" spans="3:3" ht="12.75">
      <c r="C56393" s="101"/>
    </row>
    <row r="56394" spans="3:3" ht="12.75">
      <c r="C56394" s="101"/>
    </row>
    <row r="56395" spans="3:3" ht="12.75">
      <c r="C56395" s="101"/>
    </row>
    <row r="56396" spans="3:3" ht="12.75">
      <c r="C56396" s="101"/>
    </row>
    <row r="56397" spans="3:3" ht="12.75">
      <c r="C56397" s="101"/>
    </row>
    <row r="56398" spans="3:3" ht="12.75">
      <c r="C56398" s="101"/>
    </row>
    <row r="56399" spans="3:3" ht="12.75">
      <c r="C56399" s="101"/>
    </row>
    <row r="56400" spans="3:3" ht="12.75">
      <c r="C56400" s="101"/>
    </row>
    <row r="56401" spans="3:3" ht="12.75">
      <c r="C56401" s="101"/>
    </row>
    <row r="56402" spans="3:3" ht="12.75">
      <c r="C56402" s="101"/>
    </row>
    <row r="56403" spans="3:3" ht="12.75">
      <c r="C56403" s="101"/>
    </row>
    <row r="56404" spans="3:3" ht="12.75">
      <c r="C56404" s="101"/>
    </row>
    <row r="56405" spans="3:3" ht="12.75">
      <c r="C56405" s="101"/>
    </row>
    <row r="56406" spans="3:3" ht="12.75">
      <c r="C56406" s="101"/>
    </row>
    <row r="56407" spans="3:3" ht="12.75">
      <c r="C56407" s="101"/>
    </row>
    <row r="56408" spans="3:3" ht="12.75">
      <c r="C56408" s="101"/>
    </row>
    <row r="56409" spans="3:3" ht="12.75">
      <c r="C56409" s="101"/>
    </row>
    <row r="56410" spans="3:3" ht="12.75">
      <c r="C56410" s="101"/>
    </row>
    <row r="56411" spans="3:3" ht="12.75">
      <c r="C56411" s="101"/>
    </row>
    <row r="56412" spans="3:3" ht="12.75">
      <c r="C56412" s="101"/>
    </row>
    <row r="56413" spans="3:3" ht="12.75">
      <c r="C56413" s="101"/>
    </row>
    <row r="56414" spans="3:3" ht="12.75">
      <c r="C56414" s="101"/>
    </row>
    <row r="56415" spans="3:3" ht="12.75">
      <c r="C56415" s="101"/>
    </row>
    <row r="56416" spans="3:3" ht="12.75">
      <c r="C56416" s="101"/>
    </row>
    <row r="56417" spans="3:3" ht="12.75">
      <c r="C56417" s="101"/>
    </row>
    <row r="56418" spans="3:3" ht="12.75">
      <c r="C56418" s="101"/>
    </row>
    <row r="56419" spans="3:3" ht="12.75">
      <c r="C56419" s="101"/>
    </row>
    <row r="56420" spans="3:3" ht="12.75">
      <c r="C56420" s="101"/>
    </row>
    <row r="56421" spans="3:3" ht="12.75">
      <c r="C56421" s="101"/>
    </row>
    <row r="56422" spans="3:3" ht="12.75">
      <c r="C56422" s="101"/>
    </row>
    <row r="56423" spans="3:3" ht="12.75">
      <c r="C56423" s="101"/>
    </row>
    <row r="56424" spans="3:3" ht="12.75">
      <c r="C56424" s="101"/>
    </row>
    <row r="56425" spans="3:3" ht="12.75">
      <c r="C56425" s="101"/>
    </row>
    <row r="56426" spans="3:3" ht="12.75">
      <c r="C56426" s="101"/>
    </row>
    <row r="56427" spans="3:3" ht="12.75">
      <c r="C56427" s="101"/>
    </row>
    <row r="56428" spans="3:3" ht="12.75">
      <c r="C56428" s="101"/>
    </row>
    <row r="56429" spans="3:3" ht="12.75">
      <c r="C56429" s="101"/>
    </row>
    <row r="56430" spans="3:3" ht="12.75">
      <c r="C56430" s="101"/>
    </row>
    <row r="56431" spans="3:3" ht="12.75">
      <c r="C56431" s="101"/>
    </row>
    <row r="56432" spans="3:3" ht="12.75">
      <c r="C56432" s="101"/>
    </row>
    <row r="56433" spans="3:3" ht="12.75">
      <c r="C56433" s="101"/>
    </row>
    <row r="56434" spans="3:3" ht="12.75">
      <c r="C56434" s="101"/>
    </row>
    <row r="56435" spans="3:3" ht="12.75">
      <c r="C56435" s="101"/>
    </row>
    <row r="56436" spans="3:3" ht="12.75">
      <c r="C56436" s="101"/>
    </row>
    <row r="56437" spans="3:3" ht="12.75">
      <c r="C56437" s="101"/>
    </row>
    <row r="56438" spans="3:3" ht="12.75">
      <c r="C56438" s="101"/>
    </row>
    <row r="56439" spans="3:3" ht="12.75">
      <c r="C56439" s="101"/>
    </row>
    <row r="56440" spans="3:3" ht="12.75">
      <c r="C56440" s="101"/>
    </row>
    <row r="56441" spans="3:3" ht="12.75">
      <c r="C56441" s="101"/>
    </row>
    <row r="56442" spans="3:3" ht="12.75">
      <c r="C56442" s="101"/>
    </row>
    <row r="56443" spans="3:3" ht="12.75">
      <c r="C56443" s="101"/>
    </row>
    <row r="56444" spans="3:3" ht="12.75">
      <c r="C56444" s="101"/>
    </row>
    <row r="56445" spans="3:3" ht="12.75">
      <c r="C56445" s="101"/>
    </row>
    <row r="56446" spans="3:3" ht="12.75">
      <c r="C56446" s="101"/>
    </row>
    <row r="56447" spans="3:3" ht="12.75">
      <c r="C56447" s="101"/>
    </row>
    <row r="56448" spans="3:3" ht="12.75">
      <c r="C56448" s="101"/>
    </row>
    <row r="56449" spans="3:3" ht="12.75">
      <c r="C56449" s="101"/>
    </row>
    <row r="56450" spans="3:3" ht="12.75">
      <c r="C56450" s="101"/>
    </row>
    <row r="56451" spans="3:3" ht="12.75">
      <c r="C56451" s="101"/>
    </row>
    <row r="56452" spans="3:3" ht="12.75">
      <c r="C56452" s="101"/>
    </row>
    <row r="56453" spans="3:3" ht="12.75">
      <c r="C56453" s="101"/>
    </row>
    <row r="56454" spans="3:3" ht="12.75">
      <c r="C56454" s="101"/>
    </row>
    <row r="56455" spans="3:3" ht="12.75">
      <c r="C56455" s="101"/>
    </row>
    <row r="56456" spans="3:3" ht="12.75">
      <c r="C56456" s="101"/>
    </row>
    <row r="56457" spans="3:3" ht="12.75">
      <c r="C56457" s="101"/>
    </row>
    <row r="56458" spans="3:3" ht="12.75">
      <c r="C56458" s="101"/>
    </row>
    <row r="56459" spans="3:3" ht="12.75">
      <c r="C56459" s="101"/>
    </row>
    <row r="56460" spans="3:3" ht="12.75">
      <c r="C56460" s="101"/>
    </row>
    <row r="56461" spans="3:3" ht="12.75">
      <c r="C56461" s="101"/>
    </row>
    <row r="56462" spans="3:3" ht="12.75">
      <c r="C56462" s="101"/>
    </row>
    <row r="56463" spans="3:3" ht="12.75">
      <c r="C56463" s="101"/>
    </row>
    <row r="56464" spans="3:3" ht="12.75">
      <c r="C56464" s="101"/>
    </row>
    <row r="56465" spans="3:3" ht="12.75">
      <c r="C56465" s="101"/>
    </row>
    <row r="56466" spans="3:3" ht="12.75">
      <c r="C56466" s="101"/>
    </row>
    <row r="56467" spans="3:3" ht="12.75">
      <c r="C56467" s="101"/>
    </row>
    <row r="56468" spans="3:3" ht="12.75">
      <c r="C56468" s="101"/>
    </row>
    <row r="56469" spans="3:3" ht="12.75">
      <c r="C56469" s="101"/>
    </row>
    <row r="56470" spans="3:3" ht="12.75">
      <c r="C56470" s="101"/>
    </row>
    <row r="56471" spans="3:3" ht="12.75">
      <c r="C56471" s="101"/>
    </row>
    <row r="56472" spans="3:3" ht="12.75">
      <c r="C56472" s="101"/>
    </row>
    <row r="56473" spans="3:3" ht="12.75">
      <c r="C56473" s="101"/>
    </row>
    <row r="56474" spans="3:3" ht="12.75">
      <c r="C56474" s="101"/>
    </row>
    <row r="56475" spans="3:3" ht="12.75">
      <c r="C56475" s="101"/>
    </row>
    <row r="56476" spans="3:3" ht="12.75">
      <c r="C56476" s="101"/>
    </row>
    <row r="56477" spans="3:3" ht="12.75">
      <c r="C56477" s="101"/>
    </row>
    <row r="56478" spans="3:3" ht="12.75">
      <c r="C56478" s="101"/>
    </row>
    <row r="56479" spans="3:3" ht="12.75">
      <c r="C56479" s="101"/>
    </row>
    <row r="56480" spans="3:3" ht="12.75">
      <c r="C56480" s="101"/>
    </row>
    <row r="56481" spans="3:3" ht="12.75">
      <c r="C56481" s="101"/>
    </row>
    <row r="56482" spans="3:3" ht="12.75">
      <c r="C56482" s="101"/>
    </row>
    <row r="56483" spans="3:3" ht="12.75">
      <c r="C56483" s="101"/>
    </row>
    <row r="56484" spans="3:3" ht="12.75">
      <c r="C56484" s="101"/>
    </row>
    <row r="56485" spans="3:3" ht="12.75">
      <c r="C56485" s="101"/>
    </row>
    <row r="56486" spans="3:3" ht="12.75">
      <c r="C56486" s="101"/>
    </row>
    <row r="56487" spans="3:3" ht="12.75">
      <c r="C56487" s="101"/>
    </row>
    <row r="56488" spans="3:3" ht="12.75">
      <c r="C56488" s="101"/>
    </row>
    <row r="56489" spans="3:3" ht="12.75">
      <c r="C56489" s="101"/>
    </row>
    <row r="56490" spans="3:3" ht="12.75">
      <c r="C56490" s="101"/>
    </row>
    <row r="56491" spans="3:3" ht="12.75">
      <c r="C56491" s="101"/>
    </row>
    <row r="56492" spans="3:3" ht="12.75">
      <c r="C56492" s="101"/>
    </row>
    <row r="56493" spans="3:3" ht="12.75">
      <c r="C56493" s="101"/>
    </row>
    <row r="56494" spans="3:3" ht="12.75">
      <c r="C56494" s="101"/>
    </row>
    <row r="56495" spans="3:3" ht="12.75">
      <c r="C56495" s="101"/>
    </row>
    <row r="56496" spans="3:3" ht="12.75">
      <c r="C56496" s="101"/>
    </row>
    <row r="56497" spans="3:3" ht="12.75">
      <c r="C56497" s="101"/>
    </row>
    <row r="56498" spans="3:3" ht="12.75">
      <c r="C56498" s="101"/>
    </row>
    <row r="56499" spans="3:3" ht="12.75">
      <c r="C56499" s="101"/>
    </row>
    <row r="56500" spans="3:3" ht="12.75">
      <c r="C56500" s="101"/>
    </row>
    <row r="56501" spans="3:3" ht="12.75">
      <c r="C56501" s="101"/>
    </row>
    <row r="56502" spans="3:3" ht="12.75">
      <c r="C56502" s="101"/>
    </row>
    <row r="56503" spans="3:3" ht="12.75">
      <c r="C56503" s="101"/>
    </row>
    <row r="56504" spans="3:3" ht="12.75">
      <c r="C56504" s="101"/>
    </row>
    <row r="56505" spans="3:3" ht="12.75">
      <c r="C56505" s="101"/>
    </row>
    <row r="56506" spans="3:3" ht="12.75">
      <c r="C56506" s="101"/>
    </row>
    <row r="56507" spans="3:3" ht="12.75">
      <c r="C56507" s="101"/>
    </row>
    <row r="56508" spans="3:3" ht="12.75">
      <c r="C56508" s="101"/>
    </row>
    <row r="56509" spans="3:3" ht="12.75">
      <c r="C56509" s="101"/>
    </row>
    <row r="56510" spans="3:3" ht="12.75">
      <c r="C56510" s="101"/>
    </row>
    <row r="56511" spans="3:3" ht="12.75">
      <c r="C56511" s="101"/>
    </row>
    <row r="56512" spans="3:3" ht="12.75">
      <c r="C56512" s="101"/>
    </row>
    <row r="56513" spans="3:3" ht="12.75">
      <c r="C56513" s="101"/>
    </row>
    <row r="56514" spans="3:3" ht="12.75">
      <c r="C56514" s="101"/>
    </row>
    <row r="56515" spans="3:3" ht="12.75">
      <c r="C56515" s="101"/>
    </row>
    <row r="56516" spans="3:3" ht="12.75">
      <c r="C56516" s="101"/>
    </row>
    <row r="56517" spans="3:3" ht="12.75">
      <c r="C56517" s="101"/>
    </row>
    <row r="56518" spans="3:3" ht="12.75">
      <c r="C56518" s="101"/>
    </row>
    <row r="56519" spans="3:3" ht="12.75">
      <c r="C56519" s="101"/>
    </row>
    <row r="56520" spans="3:3" ht="12.75">
      <c r="C56520" s="101"/>
    </row>
    <row r="56521" spans="3:3" ht="12.75">
      <c r="C56521" s="101"/>
    </row>
    <row r="56522" spans="3:3" ht="12.75">
      <c r="C56522" s="101"/>
    </row>
    <row r="56523" spans="3:3" ht="12.75">
      <c r="C56523" s="101"/>
    </row>
    <row r="56524" spans="3:3" ht="12.75">
      <c r="C56524" s="101"/>
    </row>
    <row r="56525" spans="3:3" ht="12.75">
      <c r="C56525" s="101"/>
    </row>
    <row r="56526" spans="3:3" ht="12.75">
      <c r="C56526" s="101"/>
    </row>
    <row r="56527" spans="3:3" ht="12.75">
      <c r="C56527" s="101"/>
    </row>
    <row r="56528" spans="3:3" ht="12.75">
      <c r="C56528" s="101"/>
    </row>
    <row r="56529" spans="3:3" ht="12.75">
      <c r="C56529" s="101"/>
    </row>
    <row r="56530" spans="3:3" ht="12.75">
      <c r="C56530" s="101"/>
    </row>
    <row r="56531" spans="3:3" ht="12.75">
      <c r="C56531" s="101"/>
    </row>
    <row r="56532" spans="3:3" ht="12.75">
      <c r="C56532" s="101"/>
    </row>
    <row r="56533" spans="3:3" ht="12.75">
      <c r="C56533" s="101"/>
    </row>
    <row r="56534" spans="3:3" ht="12.75">
      <c r="C56534" s="101"/>
    </row>
    <row r="56535" spans="3:3" ht="12.75">
      <c r="C56535" s="101"/>
    </row>
    <row r="56536" spans="3:3" ht="12.75">
      <c r="C56536" s="101"/>
    </row>
    <row r="56537" spans="3:3" ht="12.75">
      <c r="C56537" s="101"/>
    </row>
    <row r="56538" spans="3:3" ht="12.75">
      <c r="C56538" s="101"/>
    </row>
    <row r="56539" spans="3:3" ht="12.75">
      <c r="C56539" s="101"/>
    </row>
    <row r="56540" spans="3:3" ht="12.75">
      <c r="C56540" s="101"/>
    </row>
    <row r="56541" spans="3:3" ht="12.75">
      <c r="C56541" s="101"/>
    </row>
    <row r="56542" spans="3:3" ht="12.75">
      <c r="C56542" s="101"/>
    </row>
    <row r="56543" spans="3:3" ht="12.75">
      <c r="C56543" s="101"/>
    </row>
    <row r="56544" spans="3:3" ht="12.75">
      <c r="C56544" s="101"/>
    </row>
    <row r="56545" spans="3:3" ht="12.75">
      <c r="C56545" s="101"/>
    </row>
    <row r="56546" spans="3:3" ht="12.75">
      <c r="C56546" s="101"/>
    </row>
    <row r="56547" spans="3:3" ht="12.75">
      <c r="C56547" s="101"/>
    </row>
    <row r="56548" spans="3:3" ht="12.75">
      <c r="C56548" s="101"/>
    </row>
    <row r="56549" spans="3:3" ht="12.75">
      <c r="C56549" s="101"/>
    </row>
    <row r="56550" spans="3:3" ht="12.75">
      <c r="C56550" s="101"/>
    </row>
    <row r="56551" spans="3:3" ht="12.75">
      <c r="C56551" s="101"/>
    </row>
    <row r="56552" spans="3:3" ht="12.75">
      <c r="C56552" s="101"/>
    </row>
    <row r="56553" spans="3:3" ht="12.75">
      <c r="C56553" s="101"/>
    </row>
    <row r="56554" spans="3:3" ht="12.75">
      <c r="C56554" s="101"/>
    </row>
    <row r="56555" spans="3:3" ht="12.75">
      <c r="C56555" s="101"/>
    </row>
    <row r="56556" spans="3:3" ht="12.75">
      <c r="C56556" s="101"/>
    </row>
    <row r="56557" spans="3:3" ht="12.75">
      <c r="C56557" s="101"/>
    </row>
    <row r="56558" spans="3:3" ht="12.75">
      <c r="C56558" s="101"/>
    </row>
    <row r="56559" spans="3:3" ht="12.75">
      <c r="C56559" s="101"/>
    </row>
    <row r="56560" spans="3:3" ht="12.75">
      <c r="C56560" s="101"/>
    </row>
    <row r="56561" spans="3:3" ht="12.75">
      <c r="C56561" s="101"/>
    </row>
    <row r="56562" spans="3:3" ht="12.75">
      <c r="C56562" s="101"/>
    </row>
    <row r="56563" spans="3:3" ht="12.75">
      <c r="C56563" s="101"/>
    </row>
    <row r="56564" spans="3:3" ht="12.75">
      <c r="C56564" s="101"/>
    </row>
    <row r="56565" spans="3:3" ht="12.75">
      <c r="C56565" s="101"/>
    </row>
    <row r="56566" spans="3:3" ht="12.75">
      <c r="C56566" s="101"/>
    </row>
    <row r="56567" spans="3:3" ht="12.75">
      <c r="C56567" s="101"/>
    </row>
    <row r="56568" spans="3:3" ht="12.75">
      <c r="C56568" s="101"/>
    </row>
    <row r="56569" spans="3:3" ht="12.75">
      <c r="C56569" s="101"/>
    </row>
    <row r="56570" spans="3:3" ht="12.75">
      <c r="C56570" s="101"/>
    </row>
    <row r="56571" spans="3:3" ht="12.75">
      <c r="C56571" s="101"/>
    </row>
    <row r="56572" spans="3:3" ht="12.75">
      <c r="C56572" s="101"/>
    </row>
    <row r="56573" spans="3:3" ht="12.75">
      <c r="C56573" s="101"/>
    </row>
    <row r="56574" spans="3:3" ht="12.75">
      <c r="C56574" s="101"/>
    </row>
    <row r="56575" spans="3:3" ht="12.75">
      <c r="C56575" s="101"/>
    </row>
    <row r="56576" spans="3:3" ht="12.75">
      <c r="C56576" s="101"/>
    </row>
    <row r="56577" spans="3:3" ht="12.75">
      <c r="C56577" s="101"/>
    </row>
    <row r="56578" spans="3:3" ht="12.75">
      <c r="C56578" s="101"/>
    </row>
    <row r="56579" spans="3:3" ht="12.75">
      <c r="C56579" s="101"/>
    </row>
    <row r="56580" spans="3:3" ht="12.75">
      <c r="C56580" s="101"/>
    </row>
    <row r="56581" spans="3:3" ht="12.75">
      <c r="C56581" s="101"/>
    </row>
    <row r="56582" spans="3:3" ht="12.75">
      <c r="C56582" s="101"/>
    </row>
    <row r="56583" spans="3:3" ht="12.75">
      <c r="C56583" s="101"/>
    </row>
    <row r="56584" spans="3:3" ht="12.75">
      <c r="C56584" s="101"/>
    </row>
    <row r="56585" spans="3:3" ht="12.75">
      <c r="C56585" s="101"/>
    </row>
    <row r="56586" spans="3:3" ht="12.75">
      <c r="C56586" s="101"/>
    </row>
    <row r="56587" spans="3:3" ht="12.75">
      <c r="C56587" s="101"/>
    </row>
    <row r="56588" spans="3:3" ht="12.75">
      <c r="C56588" s="101"/>
    </row>
    <row r="56589" spans="3:3" ht="12.75">
      <c r="C56589" s="101"/>
    </row>
    <row r="56590" spans="3:3" ht="12.75">
      <c r="C56590" s="101"/>
    </row>
    <row r="56591" spans="3:3" ht="12.75">
      <c r="C56591" s="101"/>
    </row>
    <row r="56592" spans="3:3" ht="12.75">
      <c r="C56592" s="101"/>
    </row>
    <row r="56593" spans="3:3" ht="12.75">
      <c r="C56593" s="101"/>
    </row>
    <row r="56594" spans="3:3" ht="12.75">
      <c r="C56594" s="101"/>
    </row>
    <row r="56595" spans="3:3" ht="12.75">
      <c r="C56595" s="101"/>
    </row>
    <row r="56596" spans="3:3" ht="12.75">
      <c r="C56596" s="101"/>
    </row>
    <row r="56597" spans="3:3" ht="12.75">
      <c r="C56597" s="101"/>
    </row>
    <row r="56598" spans="3:3" ht="12.75">
      <c r="C56598" s="101"/>
    </row>
    <row r="56599" spans="3:3" ht="12.75">
      <c r="C56599" s="101"/>
    </row>
    <row r="56600" spans="3:3" ht="12.75">
      <c r="C56600" s="101"/>
    </row>
    <row r="56601" spans="3:3" ht="12.75">
      <c r="C56601" s="101"/>
    </row>
    <row r="56602" spans="3:3" ht="12.75">
      <c r="C56602" s="101"/>
    </row>
    <row r="56603" spans="3:3" ht="12.75">
      <c r="C56603" s="101"/>
    </row>
    <row r="56604" spans="3:3" ht="12.75">
      <c r="C56604" s="101"/>
    </row>
    <row r="56605" spans="3:3" ht="12.75">
      <c r="C56605" s="101"/>
    </row>
    <row r="56606" spans="3:3" ht="12.75">
      <c r="C56606" s="101"/>
    </row>
    <row r="56607" spans="3:3" ht="12.75">
      <c r="C56607" s="101"/>
    </row>
    <row r="56608" spans="3:3" ht="12.75">
      <c r="C56608" s="101"/>
    </row>
    <row r="56609" spans="3:3" ht="12.75">
      <c r="C56609" s="101"/>
    </row>
    <row r="56610" spans="3:3" ht="12.75">
      <c r="C56610" s="101"/>
    </row>
    <row r="56611" spans="3:3" ht="12.75">
      <c r="C56611" s="101"/>
    </row>
    <row r="56612" spans="3:3" ht="12.75">
      <c r="C56612" s="101"/>
    </row>
    <row r="56613" spans="3:3" ht="12.75">
      <c r="C56613" s="101"/>
    </row>
    <row r="56614" spans="3:3" ht="12.75">
      <c r="C56614" s="101"/>
    </row>
    <row r="56615" spans="3:3" ht="12.75">
      <c r="C56615" s="101"/>
    </row>
    <row r="56616" spans="3:3" ht="12.75">
      <c r="C56616" s="101"/>
    </row>
    <row r="56617" spans="3:3" ht="12.75">
      <c r="C56617" s="101"/>
    </row>
    <row r="56618" spans="3:3" ht="12.75">
      <c r="C56618" s="101"/>
    </row>
    <row r="56619" spans="3:3" ht="12.75">
      <c r="C56619" s="101"/>
    </row>
    <row r="56620" spans="3:3" ht="12.75">
      <c r="C56620" s="101"/>
    </row>
    <row r="56621" spans="3:3" ht="12.75">
      <c r="C56621" s="101"/>
    </row>
    <row r="56622" spans="3:3" ht="12.75">
      <c r="C56622" s="101"/>
    </row>
    <row r="56623" spans="3:3" ht="12.75">
      <c r="C56623" s="101"/>
    </row>
    <row r="56624" spans="3:3" ht="12.75">
      <c r="C56624" s="101"/>
    </row>
    <row r="56625" spans="3:3" ht="12.75">
      <c r="C56625" s="101"/>
    </row>
    <row r="56626" spans="3:3" ht="12.75">
      <c r="C56626" s="101"/>
    </row>
    <row r="56627" spans="3:3" ht="12.75">
      <c r="C56627" s="101"/>
    </row>
    <row r="56628" spans="3:3" ht="12.75">
      <c r="C56628" s="101"/>
    </row>
    <row r="56629" spans="3:3" ht="12.75">
      <c r="C56629" s="101"/>
    </row>
    <row r="56630" spans="3:3" ht="12.75">
      <c r="C56630" s="101"/>
    </row>
    <row r="56631" spans="3:3" ht="12.75">
      <c r="C56631" s="101"/>
    </row>
    <row r="56632" spans="3:3" ht="12.75">
      <c r="C56632" s="101"/>
    </row>
    <row r="56633" spans="3:3" ht="12.75">
      <c r="C56633" s="101"/>
    </row>
    <row r="56634" spans="3:3" ht="12.75">
      <c r="C56634" s="101"/>
    </row>
    <row r="56635" spans="3:3" ht="12.75">
      <c r="C56635" s="101"/>
    </row>
    <row r="56636" spans="3:3" ht="12.75">
      <c r="C56636" s="101"/>
    </row>
    <row r="56637" spans="3:3" ht="12.75">
      <c r="C56637" s="101"/>
    </row>
    <row r="56638" spans="3:3" ht="12.75">
      <c r="C56638" s="101"/>
    </row>
    <row r="56639" spans="3:3" ht="12.75">
      <c r="C56639" s="101"/>
    </row>
    <row r="56640" spans="3:3" ht="12.75">
      <c r="C56640" s="101"/>
    </row>
    <row r="56641" spans="3:3" ht="12.75">
      <c r="C56641" s="101"/>
    </row>
    <row r="56642" spans="3:3" ht="12.75">
      <c r="C56642" s="101"/>
    </row>
    <row r="56643" spans="3:3" ht="12.75">
      <c r="C56643" s="101"/>
    </row>
    <row r="56644" spans="3:3" ht="12.75">
      <c r="C56644" s="101"/>
    </row>
    <row r="56645" spans="3:3" ht="12.75">
      <c r="C56645" s="101"/>
    </row>
    <row r="56646" spans="3:3" ht="12.75">
      <c r="C56646" s="101"/>
    </row>
    <row r="56647" spans="3:3" ht="12.75">
      <c r="C56647" s="101"/>
    </row>
    <row r="56648" spans="3:3" ht="12.75">
      <c r="C56648" s="101"/>
    </row>
    <row r="56649" spans="3:3" ht="12.75">
      <c r="C56649" s="101"/>
    </row>
    <row r="56650" spans="3:3" ht="12.75">
      <c r="C56650" s="101"/>
    </row>
    <row r="56651" spans="3:3" ht="12.75">
      <c r="C56651" s="101"/>
    </row>
    <row r="56652" spans="3:3" ht="12.75">
      <c r="C56652" s="101"/>
    </row>
    <row r="56653" spans="3:3" ht="12.75">
      <c r="C56653" s="101"/>
    </row>
    <row r="56654" spans="3:3" ht="12.75">
      <c r="C56654" s="101"/>
    </row>
    <row r="56655" spans="3:3" ht="12.75">
      <c r="C56655" s="101"/>
    </row>
    <row r="56656" spans="3:3" ht="12.75">
      <c r="C56656" s="101"/>
    </row>
    <row r="56657" spans="3:3" ht="12.75">
      <c r="C56657" s="101"/>
    </row>
    <row r="56658" spans="3:3" ht="12.75">
      <c r="C56658" s="101"/>
    </row>
    <row r="56659" spans="3:3" ht="12.75">
      <c r="C56659" s="101"/>
    </row>
    <row r="56660" spans="3:3" ht="12.75">
      <c r="C56660" s="101"/>
    </row>
    <row r="56661" spans="3:3" ht="12.75">
      <c r="C56661" s="101"/>
    </row>
    <row r="56662" spans="3:3" ht="12.75">
      <c r="C56662" s="101"/>
    </row>
    <row r="56663" spans="3:3" ht="12.75">
      <c r="C56663" s="101"/>
    </row>
    <row r="56664" spans="3:3" ht="12.75">
      <c r="C56664" s="101"/>
    </row>
    <row r="56665" spans="3:3" ht="12.75">
      <c r="C56665" s="101"/>
    </row>
    <row r="56666" spans="3:3" ht="12.75">
      <c r="C56666" s="101"/>
    </row>
    <row r="56667" spans="3:3" ht="12.75">
      <c r="C56667" s="101"/>
    </row>
    <row r="56668" spans="3:3" ht="12.75">
      <c r="C56668" s="101"/>
    </row>
    <row r="56669" spans="3:3" ht="12.75">
      <c r="C56669" s="101"/>
    </row>
    <row r="56670" spans="3:3" ht="12.75">
      <c r="C56670" s="101"/>
    </row>
    <row r="56671" spans="3:3" ht="12.75">
      <c r="C56671" s="101"/>
    </row>
    <row r="56672" spans="3:3" ht="12.75">
      <c r="C56672" s="101"/>
    </row>
    <row r="56673" spans="3:3" ht="12.75">
      <c r="C56673" s="101"/>
    </row>
    <row r="56674" spans="3:3" ht="12.75">
      <c r="C56674" s="101"/>
    </row>
    <row r="56675" spans="3:3" ht="12.75">
      <c r="C56675" s="101"/>
    </row>
    <row r="56676" spans="3:3" ht="12.75">
      <c r="C56676" s="101"/>
    </row>
    <row r="56677" spans="3:3" ht="12.75">
      <c r="C56677" s="101"/>
    </row>
    <row r="56678" spans="3:3" ht="12.75">
      <c r="C56678" s="101"/>
    </row>
    <row r="56679" spans="3:3" ht="12.75">
      <c r="C56679" s="101"/>
    </row>
    <row r="56680" spans="3:3" ht="12.75">
      <c r="C56680" s="101"/>
    </row>
    <row r="56681" spans="3:3" ht="12.75">
      <c r="C56681" s="101"/>
    </row>
    <row r="56682" spans="3:3" ht="12.75">
      <c r="C56682" s="101"/>
    </row>
    <row r="56683" spans="3:3" ht="12.75">
      <c r="C56683" s="101"/>
    </row>
    <row r="56684" spans="3:3" ht="12.75">
      <c r="C56684" s="101"/>
    </row>
    <row r="56685" spans="3:3" ht="12.75">
      <c r="C56685" s="101"/>
    </row>
    <row r="56686" spans="3:3" ht="12.75">
      <c r="C56686" s="101"/>
    </row>
    <row r="56687" spans="3:3" ht="12.75">
      <c r="C56687" s="101"/>
    </row>
    <row r="56688" spans="3:3" ht="12.75">
      <c r="C56688" s="101"/>
    </row>
    <row r="56689" spans="3:3" ht="12.75">
      <c r="C56689" s="101"/>
    </row>
    <row r="56690" spans="3:3" ht="12.75">
      <c r="C56690" s="101"/>
    </row>
    <row r="56691" spans="3:3" ht="12.75">
      <c r="C56691" s="101"/>
    </row>
    <row r="56692" spans="3:3" ht="12.75">
      <c r="C56692" s="101"/>
    </row>
    <row r="56693" spans="3:3" ht="12.75">
      <c r="C56693" s="101"/>
    </row>
    <row r="56694" spans="3:3" ht="12.75">
      <c r="C56694" s="101"/>
    </row>
    <row r="56695" spans="3:3" ht="12.75">
      <c r="C56695" s="101"/>
    </row>
    <row r="56696" spans="3:3" ht="12.75">
      <c r="C56696" s="101"/>
    </row>
    <row r="56697" spans="3:3" ht="12.75">
      <c r="C56697" s="101"/>
    </row>
    <row r="56698" spans="3:3" ht="12.75">
      <c r="C56698" s="101"/>
    </row>
    <row r="56699" spans="3:3" ht="12.75">
      <c r="C56699" s="101"/>
    </row>
    <row r="56700" spans="3:3" ht="12.75">
      <c r="C56700" s="101"/>
    </row>
    <row r="56701" spans="3:3" ht="12.75">
      <c r="C56701" s="101"/>
    </row>
    <row r="56702" spans="3:3" ht="12.75">
      <c r="C56702" s="101"/>
    </row>
    <row r="56703" spans="3:3" ht="12.75">
      <c r="C56703" s="101"/>
    </row>
    <row r="56704" spans="3:3" ht="12.75">
      <c r="C56704" s="101"/>
    </row>
    <row r="56705" spans="3:3" ht="12.75">
      <c r="C56705" s="101"/>
    </row>
    <row r="56706" spans="3:3" ht="12.75">
      <c r="C56706" s="101"/>
    </row>
    <row r="56707" spans="3:3" ht="12.75">
      <c r="C56707" s="101"/>
    </row>
    <row r="56708" spans="3:3" ht="12.75">
      <c r="C56708" s="101"/>
    </row>
    <row r="56709" spans="3:3" ht="12.75">
      <c r="C56709" s="101"/>
    </row>
    <row r="56710" spans="3:3" ht="12.75">
      <c r="C56710" s="101"/>
    </row>
    <row r="56711" spans="3:3" ht="12.75">
      <c r="C56711" s="101"/>
    </row>
    <row r="56712" spans="3:3" ht="12.75">
      <c r="C56712" s="101"/>
    </row>
    <row r="56713" spans="3:3" ht="12.75">
      <c r="C56713" s="101"/>
    </row>
    <row r="56714" spans="3:3" ht="12.75">
      <c r="C56714" s="101"/>
    </row>
    <row r="56715" spans="3:3" ht="12.75">
      <c r="C56715" s="101"/>
    </row>
    <row r="56716" spans="3:3" ht="12.75">
      <c r="C56716" s="101"/>
    </row>
    <row r="56717" spans="3:3" ht="12.75">
      <c r="C56717" s="101"/>
    </row>
    <row r="56718" spans="3:3" ht="12.75">
      <c r="C56718" s="101"/>
    </row>
    <row r="56719" spans="3:3" ht="12.75">
      <c r="C56719" s="101"/>
    </row>
    <row r="56720" spans="3:3" ht="12.75">
      <c r="C56720" s="101"/>
    </row>
    <row r="56721" spans="3:3" ht="12.75">
      <c r="C56721" s="101"/>
    </row>
    <row r="56722" spans="3:3" ht="12.75">
      <c r="C56722" s="101"/>
    </row>
    <row r="56723" spans="3:3" ht="12.75">
      <c r="C56723" s="101"/>
    </row>
    <row r="56724" spans="3:3" ht="12.75">
      <c r="C56724" s="101"/>
    </row>
    <row r="56725" spans="3:3" ht="12.75">
      <c r="C56725" s="101"/>
    </row>
    <row r="56726" spans="3:3" ht="12.75">
      <c r="C56726" s="101"/>
    </row>
    <row r="56727" spans="3:3" ht="12.75">
      <c r="C56727" s="101"/>
    </row>
    <row r="56728" spans="3:3" ht="12.75">
      <c r="C56728" s="101"/>
    </row>
    <row r="56729" spans="3:3" ht="12.75">
      <c r="C56729" s="101"/>
    </row>
    <row r="56730" spans="3:3" ht="12.75">
      <c r="C56730" s="101"/>
    </row>
    <row r="56731" spans="3:3" ht="12.75">
      <c r="C56731" s="101"/>
    </row>
    <row r="56732" spans="3:3" ht="12.75">
      <c r="C56732" s="101"/>
    </row>
    <row r="56733" spans="3:3" ht="12.75">
      <c r="C56733" s="101"/>
    </row>
    <row r="56734" spans="3:3" ht="12.75">
      <c r="C56734" s="101"/>
    </row>
    <row r="56735" spans="3:3" ht="12.75">
      <c r="C56735" s="101"/>
    </row>
    <row r="56736" spans="3:3" ht="12.75">
      <c r="C56736" s="101"/>
    </row>
    <row r="56737" spans="3:3" ht="12.75">
      <c r="C56737" s="101"/>
    </row>
    <row r="56738" spans="3:3" ht="12.75">
      <c r="C56738" s="101"/>
    </row>
    <row r="56739" spans="3:3" ht="12.75">
      <c r="C56739" s="101"/>
    </row>
    <row r="56740" spans="3:3" ht="12.75">
      <c r="C56740" s="101"/>
    </row>
    <row r="56741" spans="3:3" ht="12.75">
      <c r="C56741" s="101"/>
    </row>
    <row r="56742" spans="3:3" ht="12.75">
      <c r="C56742" s="101"/>
    </row>
    <row r="56743" spans="3:3" ht="12.75">
      <c r="C56743" s="101"/>
    </row>
    <row r="56744" spans="3:3" ht="12.75">
      <c r="C56744" s="101"/>
    </row>
    <row r="56745" spans="3:3" ht="12.75">
      <c r="C56745" s="101"/>
    </row>
    <row r="56746" spans="3:3" ht="12.75">
      <c r="C56746" s="101"/>
    </row>
    <row r="56747" spans="3:3" ht="12.75">
      <c r="C56747" s="101"/>
    </row>
    <row r="56748" spans="3:3" ht="12.75">
      <c r="C56748" s="101"/>
    </row>
    <row r="56749" spans="3:3" ht="12.75">
      <c r="C56749" s="101"/>
    </row>
    <row r="56750" spans="3:3" ht="12.75">
      <c r="C56750" s="101"/>
    </row>
    <row r="56751" spans="3:3" ht="12.75">
      <c r="C56751" s="101"/>
    </row>
    <row r="56752" spans="3:3" ht="12.75">
      <c r="C56752" s="101"/>
    </row>
    <row r="56753" spans="3:3" ht="12.75">
      <c r="C56753" s="101"/>
    </row>
    <row r="56754" spans="3:3" ht="12.75">
      <c r="C56754" s="101"/>
    </row>
    <row r="56755" spans="3:3" ht="12.75">
      <c r="C56755" s="101"/>
    </row>
    <row r="56756" spans="3:3" ht="12.75">
      <c r="C56756" s="101"/>
    </row>
    <row r="56757" spans="3:3" ht="12.75">
      <c r="C56757" s="101"/>
    </row>
    <row r="56758" spans="3:3" ht="12.75">
      <c r="C56758" s="101"/>
    </row>
    <row r="56759" spans="3:3" ht="12.75">
      <c r="C56759" s="101"/>
    </row>
    <row r="56760" spans="3:3" ht="12.75">
      <c r="C56760" s="101"/>
    </row>
    <row r="56761" spans="3:3" ht="12.75">
      <c r="C56761" s="101"/>
    </row>
    <row r="56762" spans="3:3" ht="12.75">
      <c r="C56762" s="101"/>
    </row>
    <row r="56763" spans="3:3" ht="12.75">
      <c r="C56763" s="101"/>
    </row>
    <row r="56764" spans="3:3" ht="12.75">
      <c r="C56764" s="101"/>
    </row>
    <row r="56765" spans="3:3" ht="12.75">
      <c r="C56765" s="101"/>
    </row>
    <row r="56766" spans="3:3" ht="12.75">
      <c r="C56766" s="101"/>
    </row>
    <row r="56767" spans="3:3" ht="12.75">
      <c r="C56767" s="101"/>
    </row>
    <row r="56768" spans="3:3" ht="12.75">
      <c r="C56768" s="101"/>
    </row>
    <row r="56769" spans="3:3" ht="12.75">
      <c r="C56769" s="101"/>
    </row>
    <row r="56770" spans="3:3" ht="12.75">
      <c r="C56770" s="101"/>
    </row>
    <row r="56771" spans="3:3" ht="12.75">
      <c r="C56771" s="101"/>
    </row>
    <row r="56772" spans="3:3" ht="12.75">
      <c r="C56772" s="101"/>
    </row>
    <row r="56773" spans="3:3" ht="12.75">
      <c r="C56773" s="101"/>
    </row>
    <row r="56774" spans="3:3" ht="12.75">
      <c r="C56774" s="101"/>
    </row>
    <row r="56775" spans="3:3" ht="12.75">
      <c r="C56775" s="101"/>
    </row>
    <row r="56776" spans="3:3" ht="12.75">
      <c r="C56776" s="101"/>
    </row>
    <row r="56777" spans="3:3" ht="12.75">
      <c r="C56777" s="101"/>
    </row>
    <row r="56778" spans="3:3" ht="12.75">
      <c r="C56778" s="101"/>
    </row>
    <row r="56779" spans="3:3" ht="12.75">
      <c r="C56779" s="101"/>
    </row>
    <row r="56780" spans="3:3" ht="12.75">
      <c r="C56780" s="101"/>
    </row>
    <row r="56781" spans="3:3" ht="12.75">
      <c r="C56781" s="101"/>
    </row>
    <row r="56782" spans="3:3" ht="12.75">
      <c r="C56782" s="101"/>
    </row>
    <row r="56783" spans="3:3" ht="12.75">
      <c r="C56783" s="101"/>
    </row>
    <row r="56784" spans="3:3" ht="12.75">
      <c r="C56784" s="101"/>
    </row>
    <row r="56785" spans="3:3" ht="12.75">
      <c r="C56785" s="101"/>
    </row>
    <row r="56786" spans="3:3" ht="12.75">
      <c r="C56786" s="101"/>
    </row>
    <row r="56787" spans="3:3" ht="12.75">
      <c r="C56787" s="101"/>
    </row>
    <row r="56788" spans="3:3" ht="12.75">
      <c r="C56788" s="101"/>
    </row>
    <row r="56789" spans="3:3" ht="12.75">
      <c r="C56789" s="101"/>
    </row>
    <row r="56790" spans="3:3" ht="12.75">
      <c r="C56790" s="101"/>
    </row>
    <row r="56791" spans="3:3" ht="12.75">
      <c r="C56791" s="101"/>
    </row>
    <row r="56792" spans="3:3" ht="12.75">
      <c r="C56792" s="101"/>
    </row>
    <row r="56793" spans="3:3" ht="12.75">
      <c r="C56793" s="101"/>
    </row>
    <row r="56794" spans="3:3" ht="12.75">
      <c r="C56794" s="101"/>
    </row>
    <row r="56795" spans="3:3" ht="12.75">
      <c r="C56795" s="101"/>
    </row>
    <row r="56796" spans="3:3" ht="12.75">
      <c r="C56796" s="101"/>
    </row>
    <row r="56797" spans="3:3" ht="12.75">
      <c r="C56797" s="101"/>
    </row>
    <row r="56798" spans="3:3" ht="12.75">
      <c r="C56798" s="101"/>
    </row>
    <row r="56799" spans="3:3" ht="12.75">
      <c r="C56799" s="101"/>
    </row>
    <row r="56800" spans="3:3" ht="12.75">
      <c r="C56800" s="101"/>
    </row>
    <row r="56801" spans="3:3" ht="12.75">
      <c r="C56801" s="101"/>
    </row>
    <row r="56802" spans="3:3" ht="12.75">
      <c r="C56802" s="101"/>
    </row>
    <row r="56803" spans="3:3" ht="12.75">
      <c r="C56803" s="101"/>
    </row>
    <row r="56804" spans="3:3" ht="12.75">
      <c r="C56804" s="101"/>
    </row>
    <row r="56805" spans="3:3" ht="12.75">
      <c r="C56805" s="101"/>
    </row>
    <row r="56806" spans="3:3" ht="12.75">
      <c r="C56806" s="101"/>
    </row>
    <row r="56807" spans="3:3" ht="12.75">
      <c r="C56807" s="101"/>
    </row>
    <row r="56808" spans="3:3" ht="12.75">
      <c r="C56808" s="101"/>
    </row>
    <row r="56809" spans="3:3" ht="12.75">
      <c r="C56809" s="101"/>
    </row>
    <row r="56810" spans="3:3" ht="12.75">
      <c r="C56810" s="101"/>
    </row>
    <row r="56811" spans="3:3" ht="12.75">
      <c r="C56811" s="101"/>
    </row>
    <row r="56812" spans="3:3" ht="12.75">
      <c r="C56812" s="101"/>
    </row>
    <row r="56813" spans="3:3" ht="12.75">
      <c r="C56813" s="101"/>
    </row>
    <row r="56814" spans="3:3" ht="12.75">
      <c r="C56814" s="101"/>
    </row>
    <row r="56815" spans="3:3" ht="12.75">
      <c r="C56815" s="101"/>
    </row>
    <row r="56816" spans="3:3" ht="12.75">
      <c r="C56816" s="101"/>
    </row>
    <row r="56817" spans="3:3" ht="12.75">
      <c r="C56817" s="101"/>
    </row>
    <row r="56818" spans="3:3" ht="12.75">
      <c r="C56818" s="101"/>
    </row>
    <row r="56819" spans="3:3" ht="12.75">
      <c r="C56819" s="101"/>
    </row>
    <row r="56820" spans="3:3" ht="12.75">
      <c r="C56820" s="101"/>
    </row>
    <row r="56821" spans="3:3" ht="12.75">
      <c r="C56821" s="101"/>
    </row>
    <row r="56822" spans="3:3" ht="12.75">
      <c r="C56822" s="101"/>
    </row>
    <row r="56823" spans="3:3" ht="12.75">
      <c r="C56823" s="101"/>
    </row>
    <row r="56824" spans="3:3" ht="12.75">
      <c r="C56824" s="101"/>
    </row>
    <row r="56825" spans="3:3" ht="12.75">
      <c r="C56825" s="101"/>
    </row>
    <row r="56826" spans="3:3" ht="12.75">
      <c r="C56826" s="101"/>
    </row>
    <row r="56827" spans="3:3" ht="12.75">
      <c r="C56827" s="101"/>
    </row>
    <row r="56828" spans="3:3" ht="12.75">
      <c r="C56828" s="101"/>
    </row>
    <row r="56829" spans="3:3" ht="12.75">
      <c r="C56829" s="101"/>
    </row>
    <row r="56830" spans="3:3" ht="12.75">
      <c r="C56830" s="101"/>
    </row>
    <row r="56831" spans="3:3" ht="12.75">
      <c r="C56831" s="101"/>
    </row>
    <row r="56832" spans="3:3" ht="12.75">
      <c r="C56832" s="101"/>
    </row>
    <row r="56833" spans="3:3" ht="12.75">
      <c r="C56833" s="101"/>
    </row>
    <row r="56834" spans="3:3" ht="12.75">
      <c r="C56834" s="101"/>
    </row>
    <row r="56835" spans="3:3" ht="12.75">
      <c r="C56835" s="101"/>
    </row>
    <row r="56836" spans="3:3" ht="12.75">
      <c r="C56836" s="101"/>
    </row>
    <row r="56837" spans="3:3" ht="12.75">
      <c r="C56837" s="101"/>
    </row>
    <row r="56838" spans="3:3" ht="12.75">
      <c r="C56838" s="101"/>
    </row>
    <row r="56839" spans="3:3" ht="12.75">
      <c r="C56839" s="101"/>
    </row>
    <row r="56840" spans="3:3" ht="12.75">
      <c r="C56840" s="101"/>
    </row>
    <row r="56841" spans="3:3" ht="12.75">
      <c r="C56841" s="101"/>
    </row>
    <row r="56842" spans="3:3" ht="12.75">
      <c r="C56842" s="101"/>
    </row>
    <row r="56843" spans="3:3" ht="12.75">
      <c r="C56843" s="101"/>
    </row>
    <row r="56844" spans="3:3" ht="12.75">
      <c r="C56844" s="101"/>
    </row>
    <row r="56845" spans="3:3" ht="12.75">
      <c r="C56845" s="101"/>
    </row>
    <row r="56846" spans="3:3" ht="12.75">
      <c r="C56846" s="101"/>
    </row>
    <row r="56847" spans="3:3" ht="12.75">
      <c r="C56847" s="101"/>
    </row>
    <row r="56848" spans="3:3" ht="12.75">
      <c r="C56848" s="101"/>
    </row>
    <row r="56849" spans="3:3" ht="12.75">
      <c r="C56849" s="101"/>
    </row>
    <row r="56850" spans="3:3" ht="12.75">
      <c r="C56850" s="101"/>
    </row>
    <row r="56851" spans="3:3" ht="12.75">
      <c r="C56851" s="101"/>
    </row>
    <row r="56852" spans="3:3" ht="12.75">
      <c r="C56852" s="101"/>
    </row>
    <row r="56853" spans="3:3" ht="12.75">
      <c r="C56853" s="101"/>
    </row>
    <row r="56854" spans="3:3" ht="12.75">
      <c r="C56854" s="101"/>
    </row>
    <row r="56855" spans="3:3" ht="12.75">
      <c r="C56855" s="101"/>
    </row>
    <row r="56856" spans="3:3" ht="12.75">
      <c r="C56856" s="101"/>
    </row>
    <row r="56857" spans="3:3" ht="12.75">
      <c r="C56857" s="101"/>
    </row>
    <row r="56858" spans="3:3" ht="12.75">
      <c r="C56858" s="101"/>
    </row>
    <row r="56859" spans="3:3" ht="12.75">
      <c r="C56859" s="101"/>
    </row>
    <row r="56860" spans="3:3" ht="12.75">
      <c r="C56860" s="101"/>
    </row>
    <row r="56861" spans="3:3" ht="12.75">
      <c r="C56861" s="101"/>
    </row>
    <row r="56862" spans="3:3" ht="12.75">
      <c r="C56862" s="101"/>
    </row>
    <row r="56863" spans="3:3" ht="12.75">
      <c r="C56863" s="101"/>
    </row>
    <row r="56864" spans="3:3" ht="12.75">
      <c r="C56864" s="101"/>
    </row>
    <row r="56865" spans="3:3" ht="12.75">
      <c r="C56865" s="101"/>
    </row>
    <row r="56866" spans="3:3" ht="12.75">
      <c r="C56866" s="101"/>
    </row>
    <row r="56867" spans="3:3" ht="12.75">
      <c r="C56867" s="101"/>
    </row>
    <row r="56868" spans="3:3" ht="12.75">
      <c r="C56868" s="101"/>
    </row>
    <row r="56869" spans="3:3" ht="12.75">
      <c r="C56869" s="101"/>
    </row>
    <row r="56870" spans="3:3" ht="12.75">
      <c r="C56870" s="101"/>
    </row>
    <row r="56871" spans="3:3" ht="12.75">
      <c r="C56871" s="101"/>
    </row>
    <row r="56872" spans="3:3" ht="12.75">
      <c r="C56872" s="101"/>
    </row>
    <row r="56873" spans="3:3" ht="12.75">
      <c r="C56873" s="101"/>
    </row>
    <row r="56874" spans="3:3" ht="12.75">
      <c r="C56874" s="101"/>
    </row>
    <row r="56875" spans="3:3" ht="12.75">
      <c r="C56875" s="101"/>
    </row>
    <row r="56876" spans="3:3" ht="12.75">
      <c r="C56876" s="101"/>
    </row>
    <row r="56877" spans="3:3" ht="12.75">
      <c r="C56877" s="101"/>
    </row>
    <row r="56878" spans="3:3" ht="12.75">
      <c r="C56878" s="101"/>
    </row>
    <row r="56879" spans="3:3" ht="12.75">
      <c r="C56879" s="101"/>
    </row>
    <row r="56880" spans="3:3" ht="12.75">
      <c r="C56880" s="101"/>
    </row>
    <row r="56881" spans="3:3" ht="12.75">
      <c r="C56881" s="101"/>
    </row>
    <row r="56882" spans="3:3" ht="12.75">
      <c r="C56882" s="101"/>
    </row>
    <row r="56883" spans="3:3" ht="12.75">
      <c r="C56883" s="101"/>
    </row>
    <row r="56884" spans="3:3" ht="12.75">
      <c r="C56884" s="101"/>
    </row>
    <row r="56885" spans="3:3" ht="12.75">
      <c r="C56885" s="101"/>
    </row>
    <row r="56886" spans="3:3" ht="12.75">
      <c r="C56886" s="101"/>
    </row>
    <row r="56887" spans="3:3" ht="12.75">
      <c r="C56887" s="101"/>
    </row>
    <row r="56888" spans="3:3" ht="12.75">
      <c r="C56888" s="101"/>
    </row>
    <row r="56889" spans="3:3" ht="12.75">
      <c r="C56889" s="101"/>
    </row>
    <row r="56890" spans="3:3" ht="12.75">
      <c r="C56890" s="101"/>
    </row>
    <row r="56891" spans="3:3" ht="12.75">
      <c r="C56891" s="101"/>
    </row>
    <row r="56892" spans="3:3" ht="12.75">
      <c r="C56892" s="101"/>
    </row>
    <row r="56893" spans="3:3" ht="12.75">
      <c r="C56893" s="101"/>
    </row>
    <row r="56894" spans="3:3" ht="12.75">
      <c r="C56894" s="101"/>
    </row>
    <row r="56895" spans="3:3" ht="12.75">
      <c r="C56895" s="101"/>
    </row>
    <row r="56896" spans="3:3" ht="12.75">
      <c r="C56896" s="101"/>
    </row>
    <row r="56897" spans="3:3" ht="12.75">
      <c r="C56897" s="101"/>
    </row>
    <row r="56898" spans="3:3" ht="12.75">
      <c r="C56898" s="101"/>
    </row>
    <row r="56899" spans="3:3" ht="12.75">
      <c r="C56899" s="101"/>
    </row>
    <row r="56900" spans="3:3" ht="12.75">
      <c r="C56900" s="101"/>
    </row>
    <row r="56901" spans="3:3" ht="12.75">
      <c r="C56901" s="101"/>
    </row>
    <row r="56902" spans="3:3" ht="12.75">
      <c r="C56902" s="101"/>
    </row>
    <row r="56903" spans="3:3" ht="12.75">
      <c r="C56903" s="101"/>
    </row>
    <row r="56904" spans="3:3" ht="12.75">
      <c r="C56904" s="101"/>
    </row>
    <row r="56905" spans="3:3" ht="12.75">
      <c r="C56905" s="101"/>
    </row>
    <row r="56906" spans="3:3" ht="12.75">
      <c r="C56906" s="101"/>
    </row>
    <row r="56907" spans="3:3" ht="12.75">
      <c r="C56907" s="101"/>
    </row>
    <row r="56908" spans="3:3" ht="12.75">
      <c r="C56908" s="101"/>
    </row>
    <row r="56909" spans="3:3" ht="12.75">
      <c r="C56909" s="101"/>
    </row>
    <row r="56910" spans="3:3" ht="12.75">
      <c r="C56910" s="101"/>
    </row>
    <row r="56911" spans="3:3" ht="12.75">
      <c r="C56911" s="101"/>
    </row>
    <row r="56912" spans="3:3" ht="12.75">
      <c r="C56912" s="101"/>
    </row>
    <row r="56913" spans="3:3" ht="12.75">
      <c r="C56913" s="101"/>
    </row>
    <row r="56914" spans="3:3" ht="12.75">
      <c r="C56914" s="101"/>
    </row>
    <row r="56915" spans="3:3" ht="12.75">
      <c r="C56915" s="101"/>
    </row>
    <row r="56916" spans="3:3" ht="12.75">
      <c r="C56916" s="101"/>
    </row>
    <row r="56917" spans="3:3" ht="12.75">
      <c r="C56917" s="101"/>
    </row>
    <row r="56918" spans="3:3" ht="12.75">
      <c r="C56918" s="101"/>
    </row>
    <row r="56919" spans="3:3" ht="12.75">
      <c r="C56919" s="101"/>
    </row>
    <row r="56920" spans="3:3" ht="12.75">
      <c r="C56920" s="101"/>
    </row>
    <row r="56921" spans="3:3" ht="12.75">
      <c r="C56921" s="101"/>
    </row>
    <row r="56922" spans="3:3" ht="12.75">
      <c r="C56922" s="101"/>
    </row>
    <row r="56923" spans="3:3" ht="12.75">
      <c r="C56923" s="101"/>
    </row>
    <row r="56924" spans="3:3" ht="12.75">
      <c r="C56924" s="101"/>
    </row>
    <row r="56925" spans="3:3" ht="12.75">
      <c r="C56925" s="101"/>
    </row>
    <row r="56926" spans="3:3" ht="12.75">
      <c r="C56926" s="101"/>
    </row>
    <row r="56927" spans="3:3" ht="12.75">
      <c r="C56927" s="101"/>
    </row>
    <row r="56928" spans="3:3" ht="12.75">
      <c r="C56928" s="101"/>
    </row>
    <row r="56929" spans="3:3" ht="12.75">
      <c r="C56929" s="101"/>
    </row>
    <row r="56930" spans="3:3" ht="12.75">
      <c r="C56930" s="101"/>
    </row>
    <row r="56931" spans="3:3" ht="12.75">
      <c r="C56931" s="101"/>
    </row>
    <row r="56932" spans="3:3" ht="12.75">
      <c r="C56932" s="101"/>
    </row>
    <row r="56933" spans="3:3" ht="12.75">
      <c r="C56933" s="101"/>
    </row>
    <row r="56934" spans="3:3" ht="12.75">
      <c r="C56934" s="101"/>
    </row>
    <row r="56935" spans="3:3" ht="12.75">
      <c r="C56935" s="101"/>
    </row>
    <row r="56936" spans="3:3" ht="12.75">
      <c r="C56936" s="101"/>
    </row>
    <row r="56937" spans="3:3" ht="12.75">
      <c r="C56937" s="101"/>
    </row>
    <row r="56938" spans="3:3" ht="12.75">
      <c r="C56938" s="101"/>
    </row>
    <row r="56939" spans="3:3" ht="12.75">
      <c r="C56939" s="101"/>
    </row>
    <row r="56940" spans="3:3" ht="12.75">
      <c r="C56940" s="101"/>
    </row>
    <row r="56941" spans="3:3" ht="12.75">
      <c r="C56941" s="101"/>
    </row>
    <row r="56942" spans="3:3" ht="12.75">
      <c r="C56942" s="101"/>
    </row>
    <row r="56943" spans="3:3" ht="12.75">
      <c r="C56943" s="101"/>
    </row>
    <row r="56944" spans="3:3" ht="12.75">
      <c r="C56944" s="101"/>
    </row>
    <row r="56945" spans="3:3" ht="12.75">
      <c r="C56945" s="101"/>
    </row>
    <row r="56946" spans="3:3" ht="12.75">
      <c r="C56946" s="101"/>
    </row>
    <row r="56947" spans="3:3" ht="12.75">
      <c r="C56947" s="101"/>
    </row>
    <row r="56948" spans="3:3" ht="12.75">
      <c r="C56948" s="101"/>
    </row>
    <row r="56949" spans="3:3" ht="12.75">
      <c r="C56949" s="101"/>
    </row>
    <row r="56950" spans="3:3" ht="12.75">
      <c r="C56950" s="101"/>
    </row>
    <row r="56951" spans="3:3" ht="12.75">
      <c r="C56951" s="101"/>
    </row>
    <row r="56952" spans="3:3" ht="12.75">
      <c r="C56952" s="101"/>
    </row>
    <row r="56953" spans="3:3" ht="12.75">
      <c r="C56953" s="101"/>
    </row>
    <row r="56954" spans="3:3" ht="12.75">
      <c r="C56954" s="101"/>
    </row>
    <row r="56955" spans="3:3" ht="12.75">
      <c r="C56955" s="101"/>
    </row>
    <row r="56956" spans="3:3" ht="12.75">
      <c r="C56956" s="101"/>
    </row>
    <row r="56957" spans="3:3" ht="12.75">
      <c r="C56957" s="101"/>
    </row>
    <row r="56958" spans="3:3" ht="12.75">
      <c r="C56958" s="101"/>
    </row>
    <row r="56959" spans="3:3" ht="12.75">
      <c r="C56959" s="101"/>
    </row>
    <row r="56960" spans="3:3" ht="12.75">
      <c r="C56960" s="101"/>
    </row>
    <row r="56961" spans="3:3" ht="12.75">
      <c r="C56961" s="101"/>
    </row>
    <row r="56962" spans="3:3" ht="12.75">
      <c r="C56962" s="101"/>
    </row>
    <row r="56963" spans="3:3" ht="12.75">
      <c r="C56963" s="101"/>
    </row>
    <row r="56964" spans="3:3" ht="12.75">
      <c r="C56964" s="101"/>
    </row>
    <row r="56965" spans="3:3" ht="12.75">
      <c r="C56965" s="101"/>
    </row>
    <row r="56966" spans="3:3" ht="12.75">
      <c r="C56966" s="101"/>
    </row>
    <row r="56967" spans="3:3" ht="12.75">
      <c r="C56967" s="101"/>
    </row>
    <row r="56968" spans="3:3" ht="12.75">
      <c r="C56968" s="101"/>
    </row>
    <row r="56969" spans="3:3" ht="12.75">
      <c r="C56969" s="101"/>
    </row>
    <row r="56970" spans="3:3" ht="12.75">
      <c r="C56970" s="101"/>
    </row>
    <row r="56971" spans="3:3" ht="12.75">
      <c r="C56971" s="101"/>
    </row>
    <row r="56972" spans="3:3" ht="12.75">
      <c r="C56972" s="101"/>
    </row>
    <row r="56973" spans="3:3" ht="12.75">
      <c r="C56973" s="101"/>
    </row>
    <row r="56974" spans="3:3" ht="12.75">
      <c r="C56974" s="101"/>
    </row>
    <row r="56975" spans="3:3" ht="12.75">
      <c r="C56975" s="101"/>
    </row>
    <row r="56976" spans="3:3" ht="12.75">
      <c r="C56976" s="101"/>
    </row>
    <row r="56977" spans="3:3" ht="12.75">
      <c r="C56977" s="101"/>
    </row>
    <row r="56978" spans="3:3" ht="12.75">
      <c r="C56978" s="101"/>
    </row>
    <row r="56979" spans="3:3" ht="12.75">
      <c r="C56979" s="101"/>
    </row>
    <row r="56980" spans="3:3" ht="12.75">
      <c r="C56980" s="101"/>
    </row>
    <row r="56981" spans="3:3" ht="12.75">
      <c r="C56981" s="101"/>
    </row>
    <row r="56982" spans="3:3" ht="12.75">
      <c r="C56982" s="101"/>
    </row>
    <row r="56983" spans="3:3" ht="12.75">
      <c r="C56983" s="101"/>
    </row>
    <row r="56984" spans="3:3" ht="12.75">
      <c r="C56984" s="101"/>
    </row>
    <row r="56985" spans="3:3" ht="12.75">
      <c r="C56985" s="101"/>
    </row>
    <row r="56986" spans="3:3" ht="12.75">
      <c r="C56986" s="101"/>
    </row>
    <row r="56987" spans="3:3" ht="12.75">
      <c r="C56987" s="101"/>
    </row>
    <row r="56988" spans="3:3" ht="12.75">
      <c r="C56988" s="101"/>
    </row>
    <row r="56989" spans="3:3" ht="12.75">
      <c r="C56989" s="101"/>
    </row>
    <row r="56990" spans="3:3" ht="12.75">
      <c r="C56990" s="101"/>
    </row>
    <row r="56991" spans="3:3" ht="12.75">
      <c r="C56991" s="101"/>
    </row>
    <row r="56992" spans="3:3" ht="12.75">
      <c r="C56992" s="101"/>
    </row>
    <row r="56993" spans="3:3" ht="12.75">
      <c r="C56993" s="101"/>
    </row>
    <row r="56994" spans="3:3" ht="12.75">
      <c r="C56994" s="101"/>
    </row>
    <row r="56995" spans="3:3" ht="12.75">
      <c r="C56995" s="101"/>
    </row>
    <row r="56996" spans="3:3" ht="12.75">
      <c r="C56996" s="101"/>
    </row>
    <row r="56997" spans="3:3" ht="12.75">
      <c r="C56997" s="101"/>
    </row>
    <row r="56998" spans="3:3" ht="12.75">
      <c r="C56998" s="101"/>
    </row>
    <row r="56999" spans="3:3" ht="12.75">
      <c r="C56999" s="101"/>
    </row>
    <row r="57000" spans="3:3" ht="12.75">
      <c r="C57000" s="101"/>
    </row>
    <row r="57001" spans="3:3" ht="12.75">
      <c r="C57001" s="101"/>
    </row>
    <row r="57002" spans="3:3" ht="12.75">
      <c r="C57002" s="101"/>
    </row>
    <row r="57003" spans="3:3" ht="12.75">
      <c r="C57003" s="101"/>
    </row>
    <row r="57004" spans="3:3" ht="12.75">
      <c r="C57004" s="101"/>
    </row>
    <row r="57005" spans="3:3" ht="12.75">
      <c r="C57005" s="101"/>
    </row>
    <row r="57006" spans="3:3" ht="12.75">
      <c r="C57006" s="101"/>
    </row>
    <row r="57007" spans="3:3" ht="12.75">
      <c r="C57007" s="101"/>
    </row>
    <row r="57008" spans="3:3" ht="12.75">
      <c r="C57008" s="101"/>
    </row>
    <row r="57009" spans="3:3" ht="12.75">
      <c r="C57009" s="101"/>
    </row>
    <row r="57010" spans="3:3" ht="12.75">
      <c r="C57010" s="101"/>
    </row>
    <row r="57011" spans="3:3" ht="12.75">
      <c r="C57011" s="101"/>
    </row>
    <row r="57012" spans="3:3" ht="12.75">
      <c r="C57012" s="101"/>
    </row>
    <row r="57013" spans="3:3" ht="12.75">
      <c r="C57013" s="101"/>
    </row>
    <row r="57014" spans="3:3" ht="12.75">
      <c r="C57014" s="101"/>
    </row>
    <row r="57015" spans="3:3" ht="12.75">
      <c r="C57015" s="101"/>
    </row>
    <row r="57016" spans="3:3" ht="12.75">
      <c r="C57016" s="101"/>
    </row>
    <row r="57017" spans="3:3" ht="12.75">
      <c r="C57017" s="101"/>
    </row>
    <row r="57018" spans="3:3" ht="12.75">
      <c r="C57018" s="101"/>
    </row>
    <row r="57019" spans="3:3" ht="12.75">
      <c r="C57019" s="101"/>
    </row>
    <row r="57020" spans="3:3" ht="12.75">
      <c r="C57020" s="101"/>
    </row>
    <row r="57021" spans="3:3" ht="12.75">
      <c r="C57021" s="101"/>
    </row>
    <row r="57022" spans="3:3" ht="12.75">
      <c r="C57022" s="101"/>
    </row>
    <row r="57023" spans="3:3" ht="12.75">
      <c r="C57023" s="101"/>
    </row>
    <row r="57024" spans="3:3" ht="12.75">
      <c r="C57024" s="101"/>
    </row>
    <row r="57025" spans="3:3" ht="12.75">
      <c r="C57025" s="101"/>
    </row>
    <row r="57026" spans="3:3" ht="12.75">
      <c r="C57026" s="101"/>
    </row>
    <row r="57027" spans="3:3" ht="12.75">
      <c r="C57027" s="101"/>
    </row>
    <row r="57028" spans="3:3" ht="12.75">
      <c r="C57028" s="101"/>
    </row>
    <row r="57029" spans="3:3" ht="12.75">
      <c r="C57029" s="101"/>
    </row>
    <row r="57030" spans="3:3" ht="12.75">
      <c r="C57030" s="101"/>
    </row>
    <row r="57031" spans="3:3" ht="12.75">
      <c r="C57031" s="101"/>
    </row>
    <row r="57032" spans="3:3" ht="12.75">
      <c r="C57032" s="101"/>
    </row>
    <row r="57033" spans="3:3" ht="12.75">
      <c r="C57033" s="101"/>
    </row>
    <row r="57034" spans="3:3" ht="12.75">
      <c r="C57034" s="101"/>
    </row>
    <row r="57035" spans="3:3" ht="12.75">
      <c r="C57035" s="101"/>
    </row>
    <row r="57036" spans="3:3" ht="12.75">
      <c r="C57036" s="101"/>
    </row>
    <row r="57037" spans="3:3" ht="12.75">
      <c r="C57037" s="101"/>
    </row>
    <row r="57038" spans="3:3" ht="12.75">
      <c r="C57038" s="101"/>
    </row>
    <row r="57039" spans="3:3" ht="12.75">
      <c r="C57039" s="101"/>
    </row>
    <row r="57040" spans="3:3" ht="12.75">
      <c r="C57040" s="101"/>
    </row>
    <row r="57041" spans="3:3" ht="12.75">
      <c r="C57041" s="101"/>
    </row>
    <row r="57042" spans="3:3" ht="12.75">
      <c r="C57042" s="101"/>
    </row>
    <row r="57043" spans="3:3" ht="12.75">
      <c r="C57043" s="101"/>
    </row>
    <row r="57044" spans="3:3" ht="12.75">
      <c r="C57044" s="101"/>
    </row>
    <row r="57045" spans="3:3" ht="12.75">
      <c r="C57045" s="101"/>
    </row>
    <row r="57046" spans="3:3" ht="12.75">
      <c r="C57046" s="101"/>
    </row>
    <row r="57047" spans="3:3" ht="12.75">
      <c r="C57047" s="101"/>
    </row>
    <row r="57048" spans="3:3" ht="12.75">
      <c r="C57048" s="101"/>
    </row>
    <row r="57049" spans="3:3" ht="12.75">
      <c r="C57049" s="101"/>
    </row>
    <row r="57050" spans="3:3" ht="12.75">
      <c r="C57050" s="101"/>
    </row>
    <row r="57051" spans="3:3" ht="12.75">
      <c r="C57051" s="101"/>
    </row>
    <row r="57052" spans="3:3" ht="12.75">
      <c r="C57052" s="101"/>
    </row>
    <row r="57053" spans="3:3" ht="12.75">
      <c r="C57053" s="101"/>
    </row>
    <row r="57054" spans="3:3" ht="12.75">
      <c r="C57054" s="101"/>
    </row>
    <row r="57055" spans="3:3" ht="12.75">
      <c r="C57055" s="101"/>
    </row>
    <row r="57056" spans="3:3" ht="12.75">
      <c r="C57056" s="101"/>
    </row>
    <row r="57057" spans="3:3" ht="12.75">
      <c r="C57057" s="101"/>
    </row>
    <row r="57058" spans="3:3" ht="12.75">
      <c r="C57058" s="101"/>
    </row>
    <row r="57059" spans="3:3" ht="12.75">
      <c r="C57059" s="101"/>
    </row>
    <row r="57060" spans="3:3" ht="12.75">
      <c r="C57060" s="101"/>
    </row>
    <row r="57061" spans="3:3" ht="12.75">
      <c r="C57061" s="101"/>
    </row>
    <row r="57062" spans="3:3" ht="12.75">
      <c r="C57062" s="101"/>
    </row>
    <row r="57063" spans="3:3" ht="12.75">
      <c r="C57063" s="101"/>
    </row>
    <row r="57064" spans="3:3" ht="12.75">
      <c r="C57064" s="101"/>
    </row>
    <row r="57065" spans="3:3" ht="12.75">
      <c r="C57065" s="101"/>
    </row>
    <row r="57066" spans="3:3" ht="12.75">
      <c r="C57066" s="101"/>
    </row>
    <row r="57067" spans="3:3" ht="12.75">
      <c r="C57067" s="101"/>
    </row>
    <row r="57068" spans="3:3" ht="12.75">
      <c r="C57068" s="101"/>
    </row>
    <row r="57069" spans="3:3" ht="12.75">
      <c r="C57069" s="101"/>
    </row>
    <row r="57070" spans="3:3" ht="12.75">
      <c r="C57070" s="101"/>
    </row>
    <row r="57071" spans="3:3" ht="12.75">
      <c r="C57071" s="101"/>
    </row>
    <row r="57072" spans="3:3" ht="12.75">
      <c r="C57072" s="101"/>
    </row>
    <row r="57073" spans="3:3" ht="12.75">
      <c r="C57073" s="101"/>
    </row>
    <row r="57074" spans="3:3" ht="12.75">
      <c r="C57074" s="101"/>
    </row>
    <row r="57075" spans="3:3" ht="12.75">
      <c r="C57075" s="101"/>
    </row>
    <row r="57076" spans="3:3" ht="12.75">
      <c r="C57076" s="101"/>
    </row>
    <row r="57077" spans="3:3" ht="12.75">
      <c r="C57077" s="101"/>
    </row>
    <row r="57078" spans="3:3" ht="12.75">
      <c r="C57078" s="101"/>
    </row>
    <row r="57079" spans="3:3" ht="12.75">
      <c r="C57079" s="101"/>
    </row>
    <row r="57080" spans="3:3" ht="12.75">
      <c r="C57080" s="101"/>
    </row>
    <row r="57081" spans="3:3" ht="12.75">
      <c r="C57081" s="101"/>
    </row>
    <row r="57082" spans="3:3" ht="12.75">
      <c r="C57082" s="101"/>
    </row>
    <row r="57083" spans="3:3" ht="12.75">
      <c r="C57083" s="101"/>
    </row>
    <row r="57084" spans="3:3" ht="12.75">
      <c r="C57084" s="101"/>
    </row>
    <row r="57085" spans="3:3" ht="12.75">
      <c r="C57085" s="101"/>
    </row>
    <row r="57086" spans="3:3" ht="12.75">
      <c r="C57086" s="101"/>
    </row>
    <row r="57087" spans="3:3" ht="12.75">
      <c r="C57087" s="101"/>
    </row>
    <row r="57088" spans="3:3" ht="12.75">
      <c r="C57088" s="101"/>
    </row>
    <row r="57089" spans="3:3" ht="12.75">
      <c r="C57089" s="101"/>
    </row>
    <row r="57090" spans="3:3" ht="12.75">
      <c r="C57090" s="101"/>
    </row>
    <row r="57091" spans="3:3" ht="12.75">
      <c r="C57091" s="101"/>
    </row>
    <row r="57092" spans="3:3" ht="12.75">
      <c r="C57092" s="101"/>
    </row>
    <row r="57093" spans="3:3" ht="12.75">
      <c r="C57093" s="101"/>
    </row>
    <row r="57094" spans="3:3" ht="12.75">
      <c r="C57094" s="101"/>
    </row>
    <row r="57095" spans="3:3" ht="12.75">
      <c r="C57095" s="101"/>
    </row>
    <row r="57096" spans="3:3" ht="12.75">
      <c r="C57096" s="101"/>
    </row>
    <row r="57097" spans="3:3" ht="12.75">
      <c r="C57097" s="101"/>
    </row>
    <row r="57098" spans="3:3" ht="12.75">
      <c r="C57098" s="101"/>
    </row>
    <row r="57099" spans="3:3" ht="12.75">
      <c r="C57099" s="101"/>
    </row>
    <row r="57100" spans="3:3" ht="12.75">
      <c r="C57100" s="101"/>
    </row>
    <row r="57101" spans="3:3" ht="12.75">
      <c r="C57101" s="101"/>
    </row>
    <row r="57102" spans="3:3" ht="12.75">
      <c r="C57102" s="101"/>
    </row>
    <row r="57103" spans="3:3" ht="12.75">
      <c r="C57103" s="101"/>
    </row>
    <row r="57104" spans="3:3" ht="12.75">
      <c r="C57104" s="101"/>
    </row>
    <row r="57105" spans="3:3" ht="12.75">
      <c r="C57105" s="101"/>
    </row>
    <row r="57106" spans="3:3" ht="12.75">
      <c r="C57106" s="101"/>
    </row>
    <row r="57107" spans="3:3" ht="12.75">
      <c r="C57107" s="101"/>
    </row>
    <row r="57108" spans="3:3" ht="12.75">
      <c r="C57108" s="101"/>
    </row>
    <row r="57109" spans="3:3" ht="12.75">
      <c r="C57109" s="101"/>
    </row>
    <row r="57110" spans="3:3" ht="12.75">
      <c r="C57110" s="101"/>
    </row>
    <row r="57111" spans="3:3" ht="12.75">
      <c r="C57111" s="101"/>
    </row>
    <row r="57112" spans="3:3" ht="12.75">
      <c r="C57112" s="101"/>
    </row>
    <row r="57113" spans="3:3" ht="12.75">
      <c r="C57113" s="101"/>
    </row>
    <row r="57114" spans="3:3" ht="12.75">
      <c r="C57114" s="101"/>
    </row>
    <row r="57115" spans="3:3" ht="12.75">
      <c r="C57115" s="101"/>
    </row>
    <row r="57116" spans="3:3" ht="12.75">
      <c r="C57116" s="101"/>
    </row>
    <row r="57117" spans="3:3" ht="12.75">
      <c r="C57117" s="101"/>
    </row>
    <row r="57118" spans="3:3" ht="12.75">
      <c r="C57118" s="101"/>
    </row>
    <row r="57119" spans="3:3" ht="12.75">
      <c r="C57119" s="101"/>
    </row>
    <row r="57120" spans="3:3" ht="12.75">
      <c r="C57120" s="101"/>
    </row>
    <row r="57121" spans="3:3" ht="12.75">
      <c r="C57121" s="101"/>
    </row>
    <row r="57122" spans="3:3" ht="12.75">
      <c r="C57122" s="101"/>
    </row>
    <row r="57123" spans="3:3" ht="12.75">
      <c r="C57123" s="101"/>
    </row>
    <row r="57124" spans="3:3" ht="12.75">
      <c r="C57124" s="101"/>
    </row>
    <row r="57125" spans="3:3" ht="12.75">
      <c r="C57125" s="101"/>
    </row>
    <row r="57126" spans="3:3" ht="12.75">
      <c r="C57126" s="101"/>
    </row>
    <row r="57127" spans="3:3" ht="12.75">
      <c r="C57127" s="101"/>
    </row>
    <row r="57128" spans="3:3" ht="12.75">
      <c r="C57128" s="101"/>
    </row>
    <row r="57129" spans="3:3" ht="12.75">
      <c r="C57129" s="101"/>
    </row>
    <row r="57130" spans="3:3" ht="12.75">
      <c r="C57130" s="101"/>
    </row>
    <row r="57131" spans="3:3" ht="12.75">
      <c r="C57131" s="101"/>
    </row>
    <row r="57132" spans="3:3" ht="12.75">
      <c r="C57132" s="101"/>
    </row>
    <row r="57133" spans="3:3" ht="12.75">
      <c r="C57133" s="101"/>
    </row>
    <row r="57134" spans="3:3" ht="12.75">
      <c r="C57134" s="101"/>
    </row>
    <row r="57135" spans="3:3" ht="12.75">
      <c r="C57135" s="101"/>
    </row>
    <row r="57136" spans="3:3" ht="12.75">
      <c r="C57136" s="101"/>
    </row>
    <row r="57137" spans="3:3" ht="12.75">
      <c r="C57137" s="101"/>
    </row>
    <row r="57138" spans="3:3" ht="12.75">
      <c r="C57138" s="101"/>
    </row>
    <row r="57139" spans="3:3" ht="12.75">
      <c r="C57139" s="101"/>
    </row>
    <row r="57140" spans="3:3" ht="12.75">
      <c r="C57140" s="101"/>
    </row>
    <row r="57141" spans="3:3" ht="12.75">
      <c r="C57141" s="101"/>
    </row>
    <row r="57142" spans="3:3" ht="12.75">
      <c r="C57142" s="101"/>
    </row>
    <row r="57143" spans="3:3" ht="12.75">
      <c r="C57143" s="101"/>
    </row>
    <row r="57144" spans="3:3" ht="12.75">
      <c r="C57144" s="101"/>
    </row>
    <row r="57145" spans="3:3" ht="12.75">
      <c r="C57145" s="101"/>
    </row>
    <row r="57146" spans="3:3" ht="12.75">
      <c r="C57146" s="101"/>
    </row>
    <row r="57147" spans="3:3" ht="12.75">
      <c r="C57147" s="101"/>
    </row>
    <row r="57148" spans="3:3" ht="12.75">
      <c r="C57148" s="101"/>
    </row>
    <row r="57149" spans="3:3" ht="12.75">
      <c r="C57149" s="101"/>
    </row>
    <row r="57150" spans="3:3" ht="12.75">
      <c r="C57150" s="101"/>
    </row>
    <row r="57151" spans="3:3" ht="12.75">
      <c r="C57151" s="101"/>
    </row>
    <row r="57152" spans="3:3" ht="12.75">
      <c r="C57152" s="101"/>
    </row>
    <row r="57153" spans="3:3" ht="12.75">
      <c r="C57153" s="101"/>
    </row>
    <row r="57154" spans="3:3" ht="12.75">
      <c r="C57154" s="101"/>
    </row>
    <row r="57155" spans="3:3" ht="12.75">
      <c r="C57155" s="101"/>
    </row>
    <row r="57156" spans="3:3" ht="12.75">
      <c r="C57156" s="101"/>
    </row>
    <row r="57157" spans="3:3" ht="12.75">
      <c r="C57157" s="101"/>
    </row>
    <row r="57158" spans="3:3" ht="12.75">
      <c r="C57158" s="101"/>
    </row>
    <row r="57159" spans="3:3" ht="12.75">
      <c r="C57159" s="101"/>
    </row>
    <row r="57160" spans="3:3" ht="12.75">
      <c r="C57160" s="101"/>
    </row>
    <row r="57161" spans="3:3" ht="12.75">
      <c r="C57161" s="101"/>
    </row>
    <row r="57162" spans="3:3" ht="12.75">
      <c r="C57162" s="101"/>
    </row>
    <row r="57163" spans="3:3" ht="12.75">
      <c r="C57163" s="101"/>
    </row>
    <row r="57164" spans="3:3" ht="12.75">
      <c r="C57164" s="101"/>
    </row>
    <row r="57165" spans="3:3" ht="12.75">
      <c r="C57165" s="101"/>
    </row>
    <row r="57166" spans="3:3" ht="12.75">
      <c r="C57166" s="101"/>
    </row>
    <row r="57167" spans="3:3" ht="12.75">
      <c r="C57167" s="101"/>
    </row>
    <row r="57168" spans="3:3" ht="12.75">
      <c r="C57168" s="101"/>
    </row>
    <row r="57169" spans="3:3" ht="12.75">
      <c r="C57169" s="101"/>
    </row>
    <row r="57170" spans="3:3" ht="12.75">
      <c r="C57170" s="101"/>
    </row>
    <row r="57171" spans="3:3" ht="12.75">
      <c r="C57171" s="101"/>
    </row>
    <row r="57172" spans="3:3" ht="12.75">
      <c r="C57172" s="101"/>
    </row>
    <row r="57173" spans="3:3" ht="12.75">
      <c r="C57173" s="101"/>
    </row>
    <row r="57174" spans="3:3" ht="12.75">
      <c r="C57174" s="101"/>
    </row>
    <row r="57175" spans="3:3" ht="12.75">
      <c r="C57175" s="101"/>
    </row>
    <row r="57176" spans="3:3" ht="12.75">
      <c r="C57176" s="101"/>
    </row>
    <row r="57177" spans="3:3" ht="12.75">
      <c r="C57177" s="101"/>
    </row>
    <row r="57178" spans="3:3" ht="12.75">
      <c r="C57178" s="101"/>
    </row>
    <row r="57179" spans="3:3" ht="12.75">
      <c r="C57179" s="101"/>
    </row>
    <row r="57180" spans="3:3" ht="12.75">
      <c r="C57180" s="101"/>
    </row>
    <row r="57181" spans="3:3" ht="12.75">
      <c r="C57181" s="101"/>
    </row>
    <row r="57182" spans="3:3" ht="12.75">
      <c r="C57182" s="101"/>
    </row>
    <row r="57183" spans="3:3" ht="12.75">
      <c r="C57183" s="101"/>
    </row>
    <row r="57184" spans="3:3" ht="12.75">
      <c r="C57184" s="101"/>
    </row>
    <row r="57185" spans="3:3" ht="12.75">
      <c r="C57185" s="101"/>
    </row>
    <row r="57186" spans="3:3" ht="12.75">
      <c r="C57186" s="101"/>
    </row>
    <row r="57187" spans="3:3" ht="12.75">
      <c r="C57187" s="101"/>
    </row>
    <row r="57188" spans="3:3" ht="12.75">
      <c r="C57188" s="101"/>
    </row>
    <row r="57189" spans="3:3" ht="12.75">
      <c r="C57189" s="101"/>
    </row>
    <row r="57190" spans="3:3" ht="12.75">
      <c r="C57190" s="101"/>
    </row>
    <row r="57191" spans="3:3" ht="12.75">
      <c r="C57191" s="101"/>
    </row>
    <row r="57192" spans="3:3" ht="12.75">
      <c r="C57192" s="101"/>
    </row>
    <row r="57193" spans="3:3" ht="12.75">
      <c r="C57193" s="101"/>
    </row>
    <row r="57194" spans="3:3" ht="12.75">
      <c r="C57194" s="101"/>
    </row>
    <row r="57195" spans="3:3" ht="12.75">
      <c r="C57195" s="101"/>
    </row>
    <row r="57196" spans="3:3" ht="12.75">
      <c r="C57196" s="101"/>
    </row>
    <row r="57197" spans="3:3" ht="12.75">
      <c r="C57197" s="101"/>
    </row>
    <row r="57198" spans="3:3" ht="12.75">
      <c r="C57198" s="101"/>
    </row>
    <row r="57199" spans="3:3" ht="12.75">
      <c r="C57199" s="101"/>
    </row>
    <row r="57200" spans="3:3" ht="12.75">
      <c r="C57200" s="101"/>
    </row>
    <row r="57201" spans="3:3" ht="12.75">
      <c r="C57201" s="101"/>
    </row>
    <row r="57202" spans="3:3" ht="12.75">
      <c r="C57202" s="101"/>
    </row>
    <row r="57203" spans="3:3" ht="12.75">
      <c r="C57203" s="101"/>
    </row>
    <row r="57204" spans="3:3" ht="12.75">
      <c r="C57204" s="101"/>
    </row>
    <row r="57205" spans="3:3" ht="12.75">
      <c r="C57205" s="101"/>
    </row>
    <row r="57206" spans="3:3" ht="12.75">
      <c r="C57206" s="101"/>
    </row>
    <row r="57207" spans="3:3" ht="12.75">
      <c r="C57207" s="101"/>
    </row>
    <row r="57208" spans="3:3" ht="12.75">
      <c r="C57208" s="101"/>
    </row>
    <row r="57209" spans="3:3" ht="12.75">
      <c r="C57209" s="101"/>
    </row>
    <row r="57210" spans="3:3" ht="12.75">
      <c r="C57210" s="101"/>
    </row>
    <row r="57211" spans="3:3" ht="12.75">
      <c r="C57211" s="101"/>
    </row>
    <row r="57212" spans="3:3" ht="12.75">
      <c r="C57212" s="101"/>
    </row>
    <row r="57213" spans="3:3" ht="12.75">
      <c r="C57213" s="101"/>
    </row>
    <row r="57214" spans="3:3" ht="12.75">
      <c r="C57214" s="101"/>
    </row>
    <row r="57215" spans="3:3" ht="12.75">
      <c r="C57215" s="101"/>
    </row>
    <row r="57216" spans="3:3" ht="12.75">
      <c r="C57216" s="101"/>
    </row>
    <row r="57217" spans="3:3" ht="12.75">
      <c r="C57217" s="101"/>
    </row>
    <row r="57218" spans="3:3" ht="12.75">
      <c r="C57218" s="101"/>
    </row>
    <row r="57219" spans="3:3" ht="12.75">
      <c r="C57219" s="101"/>
    </row>
    <row r="57220" spans="3:3" ht="12.75">
      <c r="C57220" s="101"/>
    </row>
    <row r="57221" spans="3:3" ht="12.75">
      <c r="C57221" s="101"/>
    </row>
    <row r="57222" spans="3:3" ht="12.75">
      <c r="C57222" s="101"/>
    </row>
    <row r="57223" spans="3:3" ht="12.75">
      <c r="C57223" s="101"/>
    </row>
    <row r="57224" spans="3:3" ht="12.75">
      <c r="C57224" s="101"/>
    </row>
    <row r="57225" spans="3:3" ht="12.75">
      <c r="C57225" s="101"/>
    </row>
    <row r="57226" spans="3:3" ht="12.75">
      <c r="C57226" s="101"/>
    </row>
    <row r="57227" spans="3:3" ht="12.75">
      <c r="C57227" s="101"/>
    </row>
    <row r="57228" spans="3:3" ht="12.75">
      <c r="C57228" s="101"/>
    </row>
    <row r="57229" spans="3:3" ht="12.75">
      <c r="C57229" s="101"/>
    </row>
    <row r="57230" spans="3:3" ht="12.75">
      <c r="C57230" s="101"/>
    </row>
    <row r="57231" spans="3:3" ht="12.75">
      <c r="C57231" s="101"/>
    </row>
    <row r="57232" spans="3:3" ht="12.75">
      <c r="C57232" s="101"/>
    </row>
    <row r="57233" spans="3:3" ht="12.75">
      <c r="C57233" s="101"/>
    </row>
    <row r="57234" spans="3:3" ht="12.75">
      <c r="C57234" s="101"/>
    </row>
    <row r="57235" spans="3:3" ht="12.75">
      <c r="C57235" s="101"/>
    </row>
    <row r="57236" spans="3:3" ht="12.75">
      <c r="C57236" s="101"/>
    </row>
    <row r="57237" spans="3:3" ht="12.75">
      <c r="C57237" s="101"/>
    </row>
    <row r="57238" spans="3:3" ht="12.75">
      <c r="C57238" s="101"/>
    </row>
    <row r="57239" spans="3:3" ht="12.75">
      <c r="C57239" s="101"/>
    </row>
    <row r="57240" spans="3:3" ht="12.75">
      <c r="C57240" s="101"/>
    </row>
    <row r="57241" spans="3:3" ht="12.75">
      <c r="C57241" s="101"/>
    </row>
    <row r="57242" spans="3:3" ht="12.75">
      <c r="C57242" s="101"/>
    </row>
    <row r="57243" spans="3:3" ht="12.75">
      <c r="C57243" s="101"/>
    </row>
    <row r="57244" spans="3:3" ht="12.75">
      <c r="C57244" s="101"/>
    </row>
    <row r="57245" spans="3:3" ht="12.75">
      <c r="C57245" s="101"/>
    </row>
    <row r="57246" spans="3:3" ht="12.75">
      <c r="C57246" s="101"/>
    </row>
    <row r="57247" spans="3:3" ht="12.75">
      <c r="C57247" s="101"/>
    </row>
    <row r="57248" spans="3:3" ht="12.75">
      <c r="C57248" s="101"/>
    </row>
    <row r="57249" spans="3:3" ht="12.75">
      <c r="C57249" s="101"/>
    </row>
    <row r="57250" spans="3:3" ht="12.75">
      <c r="C57250" s="101"/>
    </row>
    <row r="57251" spans="3:3" ht="12.75">
      <c r="C57251" s="101"/>
    </row>
    <row r="57252" spans="3:3" ht="12.75">
      <c r="C57252" s="101"/>
    </row>
    <row r="57253" spans="3:3" ht="12.75">
      <c r="C57253" s="101"/>
    </row>
    <row r="57254" spans="3:3" ht="12.75">
      <c r="C57254" s="101"/>
    </row>
    <row r="57255" spans="3:3" ht="12.75">
      <c r="C57255" s="101"/>
    </row>
    <row r="57256" spans="3:3" ht="12.75">
      <c r="C57256" s="101"/>
    </row>
    <row r="57257" spans="3:3" ht="12.75">
      <c r="C57257" s="101"/>
    </row>
    <row r="57258" spans="3:3" ht="12.75">
      <c r="C57258" s="101"/>
    </row>
    <row r="57259" spans="3:3" ht="12.75">
      <c r="C57259" s="101"/>
    </row>
    <row r="57260" spans="3:3" ht="12.75">
      <c r="C57260" s="101"/>
    </row>
    <row r="57261" spans="3:3" ht="12.75">
      <c r="C57261" s="101"/>
    </row>
    <row r="57262" spans="3:3" ht="12.75">
      <c r="C57262" s="101"/>
    </row>
    <row r="57263" spans="3:3" ht="12.75">
      <c r="C57263" s="101"/>
    </row>
    <row r="57264" spans="3:3" ht="12.75">
      <c r="C57264" s="101"/>
    </row>
    <row r="57265" spans="3:3" ht="12.75">
      <c r="C57265" s="101"/>
    </row>
    <row r="57266" spans="3:3" ht="12.75">
      <c r="C57266" s="101"/>
    </row>
    <row r="57267" spans="3:3" ht="12.75">
      <c r="C57267" s="101"/>
    </row>
    <row r="57268" spans="3:3" ht="12.75">
      <c r="C57268" s="101"/>
    </row>
    <row r="57269" spans="3:3" ht="12.75">
      <c r="C57269" s="101"/>
    </row>
    <row r="57270" spans="3:3" ht="12.75">
      <c r="C57270" s="101"/>
    </row>
    <row r="57271" spans="3:3" ht="12.75">
      <c r="C57271" s="101"/>
    </row>
    <row r="57272" spans="3:3" ht="12.75">
      <c r="C57272" s="101"/>
    </row>
    <row r="57273" spans="3:3" ht="12.75">
      <c r="C57273" s="101"/>
    </row>
    <row r="57274" spans="3:3" ht="12.75">
      <c r="C57274" s="101"/>
    </row>
    <row r="57275" spans="3:3" ht="12.75">
      <c r="C57275" s="101"/>
    </row>
    <row r="57276" spans="3:3" ht="12.75">
      <c r="C57276" s="101"/>
    </row>
    <row r="57277" spans="3:3" ht="12.75">
      <c r="C57277" s="101"/>
    </row>
    <row r="57278" spans="3:3" ht="12.75">
      <c r="C57278" s="101"/>
    </row>
    <row r="57279" spans="3:3" ht="12.75">
      <c r="C57279" s="101"/>
    </row>
    <row r="57280" spans="3:3" ht="12.75">
      <c r="C57280" s="101"/>
    </row>
    <row r="57281" spans="3:3" ht="12.75">
      <c r="C57281" s="101"/>
    </row>
    <row r="57282" spans="3:3" ht="12.75">
      <c r="C57282" s="101"/>
    </row>
    <row r="57283" spans="3:3" ht="12.75">
      <c r="C57283" s="101"/>
    </row>
    <row r="57284" spans="3:3" ht="12.75">
      <c r="C57284" s="101"/>
    </row>
    <row r="57285" spans="3:3" ht="12.75">
      <c r="C57285" s="101"/>
    </row>
    <row r="57286" spans="3:3" ht="12.75">
      <c r="C57286" s="101"/>
    </row>
    <row r="57287" spans="3:3" ht="12.75">
      <c r="C57287" s="101"/>
    </row>
    <row r="57288" spans="3:3" ht="12.75">
      <c r="C57288" s="101"/>
    </row>
    <row r="57289" spans="3:3" ht="12.75">
      <c r="C57289" s="101"/>
    </row>
    <row r="57290" spans="3:3" ht="12.75">
      <c r="C57290" s="101"/>
    </row>
    <row r="57291" spans="3:3" ht="12.75">
      <c r="C57291" s="101"/>
    </row>
    <row r="57292" spans="3:3" ht="12.75">
      <c r="C57292" s="101"/>
    </row>
    <row r="57293" spans="3:3" ht="12.75">
      <c r="C57293" s="101"/>
    </row>
    <row r="57294" spans="3:3" ht="12.75">
      <c r="C57294" s="101"/>
    </row>
    <row r="57295" spans="3:3" ht="12.75">
      <c r="C57295" s="101"/>
    </row>
    <row r="57296" spans="3:3" ht="12.75">
      <c r="C57296" s="101"/>
    </row>
    <row r="57297" spans="3:3" ht="12.75">
      <c r="C57297" s="101"/>
    </row>
    <row r="57298" spans="3:3" ht="12.75">
      <c r="C57298" s="101"/>
    </row>
    <row r="57299" spans="3:3" ht="12.75">
      <c r="C57299" s="101"/>
    </row>
    <row r="57300" spans="3:3" ht="12.75">
      <c r="C57300" s="101"/>
    </row>
    <row r="57301" spans="3:3" ht="12.75">
      <c r="C57301" s="101"/>
    </row>
    <row r="57302" spans="3:3" ht="12.75">
      <c r="C57302" s="101"/>
    </row>
    <row r="57303" spans="3:3" ht="12.75">
      <c r="C57303" s="101"/>
    </row>
    <row r="57304" spans="3:3" ht="12.75">
      <c r="C57304" s="101"/>
    </row>
    <row r="57305" spans="3:3" ht="12.75">
      <c r="C57305" s="101"/>
    </row>
    <row r="57306" spans="3:3" ht="12.75">
      <c r="C57306" s="101"/>
    </row>
    <row r="57307" spans="3:3" ht="12.75">
      <c r="C57307" s="101"/>
    </row>
    <row r="57308" spans="3:3" ht="12.75">
      <c r="C57308" s="101"/>
    </row>
    <row r="57309" spans="3:3" ht="12.75">
      <c r="C57309" s="101"/>
    </row>
    <row r="57310" spans="3:3" ht="12.75">
      <c r="C57310" s="101"/>
    </row>
    <row r="57311" spans="3:3" ht="12.75">
      <c r="C57311" s="101"/>
    </row>
    <row r="57312" spans="3:3" ht="12.75">
      <c r="C57312" s="101"/>
    </row>
    <row r="57313" spans="3:3" ht="12.75">
      <c r="C57313" s="101"/>
    </row>
    <row r="57314" spans="3:3" ht="12.75">
      <c r="C57314" s="101"/>
    </row>
    <row r="57315" spans="3:3" ht="12.75">
      <c r="C57315" s="101"/>
    </row>
    <row r="57316" spans="3:3" ht="12.75">
      <c r="C57316" s="101"/>
    </row>
    <row r="57317" spans="3:3" ht="12.75">
      <c r="C57317" s="101"/>
    </row>
    <row r="57318" spans="3:3" ht="12.75">
      <c r="C57318" s="101"/>
    </row>
    <row r="57319" spans="3:3" ht="12.75">
      <c r="C57319" s="101"/>
    </row>
    <row r="57320" spans="3:3" ht="12.75">
      <c r="C57320" s="101"/>
    </row>
    <row r="57321" spans="3:3" ht="12.75">
      <c r="C57321" s="101"/>
    </row>
    <row r="57322" spans="3:3" ht="12.75">
      <c r="C57322" s="101"/>
    </row>
    <row r="57323" spans="3:3" ht="12.75">
      <c r="C57323" s="101"/>
    </row>
    <row r="57324" spans="3:3" ht="12.75">
      <c r="C57324" s="101"/>
    </row>
    <row r="57325" spans="3:3" ht="12.75">
      <c r="C57325" s="101"/>
    </row>
    <row r="57326" spans="3:3" ht="12.75">
      <c r="C57326" s="101"/>
    </row>
    <row r="57327" spans="3:3" ht="12.75">
      <c r="C57327" s="101"/>
    </row>
    <row r="57328" spans="3:3" ht="12.75">
      <c r="C57328" s="101"/>
    </row>
    <row r="57329" spans="3:3" ht="12.75">
      <c r="C57329" s="101"/>
    </row>
    <row r="57330" spans="3:3" ht="12.75">
      <c r="C57330" s="101"/>
    </row>
    <row r="57331" spans="3:3" ht="12.75">
      <c r="C57331" s="101"/>
    </row>
    <row r="57332" spans="3:3" ht="12.75">
      <c r="C57332" s="101"/>
    </row>
    <row r="57333" spans="3:3" ht="12.75">
      <c r="C57333" s="101"/>
    </row>
    <row r="57334" spans="3:3" ht="12.75">
      <c r="C57334" s="101"/>
    </row>
    <row r="57335" spans="3:3" ht="12.75">
      <c r="C57335" s="101"/>
    </row>
    <row r="57336" spans="3:3" ht="12.75">
      <c r="C57336" s="101"/>
    </row>
    <row r="57337" spans="3:3" ht="12.75">
      <c r="C57337" s="101"/>
    </row>
    <row r="57338" spans="3:3" ht="12.75">
      <c r="C57338" s="101"/>
    </row>
    <row r="57339" spans="3:3" ht="12.75">
      <c r="C57339" s="101"/>
    </row>
    <row r="57340" spans="3:3" ht="12.75">
      <c r="C57340" s="101"/>
    </row>
    <row r="57341" spans="3:3" ht="12.75">
      <c r="C57341" s="101"/>
    </row>
    <row r="57342" spans="3:3" ht="12.75">
      <c r="C57342" s="101"/>
    </row>
    <row r="57343" spans="3:3" ht="12.75">
      <c r="C57343" s="101"/>
    </row>
    <row r="57344" spans="3:3" ht="12.75">
      <c r="C57344" s="101"/>
    </row>
    <row r="57345" spans="3:3" ht="12.75">
      <c r="C57345" s="101"/>
    </row>
    <row r="57346" spans="3:3" ht="12.75">
      <c r="C57346" s="101"/>
    </row>
    <row r="57347" spans="3:3" ht="12.75">
      <c r="C57347" s="101"/>
    </row>
    <row r="57348" spans="3:3" ht="12.75">
      <c r="C57348" s="101"/>
    </row>
    <row r="57349" spans="3:3" ht="12.75">
      <c r="C57349" s="101"/>
    </row>
    <row r="57350" spans="3:3" ht="12.75">
      <c r="C57350" s="101"/>
    </row>
    <row r="57351" spans="3:3" ht="12.75">
      <c r="C57351" s="101"/>
    </row>
    <row r="57352" spans="3:3" ht="12.75">
      <c r="C57352" s="101"/>
    </row>
    <row r="57353" spans="3:3" ht="12.75">
      <c r="C57353" s="101"/>
    </row>
    <row r="57354" spans="3:3" ht="12.75">
      <c r="C57354" s="101"/>
    </row>
    <row r="57355" spans="3:3" ht="12.75">
      <c r="C57355" s="101"/>
    </row>
    <row r="57356" spans="3:3" ht="12.75">
      <c r="C57356" s="101"/>
    </row>
    <row r="57357" spans="3:3" ht="12.75">
      <c r="C57357" s="101"/>
    </row>
    <row r="57358" spans="3:3" ht="12.75">
      <c r="C57358" s="101"/>
    </row>
    <row r="57359" spans="3:3" ht="12.75">
      <c r="C57359" s="101"/>
    </row>
    <row r="57360" spans="3:3" ht="12.75">
      <c r="C57360" s="101"/>
    </row>
    <row r="57361" spans="3:3" ht="12.75">
      <c r="C57361" s="101"/>
    </row>
    <row r="57362" spans="3:3" ht="12.75">
      <c r="C57362" s="101"/>
    </row>
    <row r="57363" spans="3:3" ht="12.75">
      <c r="C57363" s="101"/>
    </row>
    <row r="57364" spans="3:3" ht="12.75">
      <c r="C57364" s="101"/>
    </row>
    <row r="57365" spans="3:3" ht="12.75">
      <c r="C57365" s="101"/>
    </row>
    <row r="57366" spans="3:3" ht="12.75">
      <c r="C57366" s="101"/>
    </row>
    <row r="57367" spans="3:3" ht="12.75">
      <c r="C57367" s="101"/>
    </row>
    <row r="57368" spans="3:3" ht="12.75">
      <c r="C57368" s="101"/>
    </row>
    <row r="57369" spans="3:3" ht="12.75">
      <c r="C57369" s="101"/>
    </row>
    <row r="57370" spans="3:3" ht="12.75">
      <c r="C57370" s="101"/>
    </row>
    <row r="57371" spans="3:3" ht="12.75">
      <c r="C57371" s="101"/>
    </row>
    <row r="57372" spans="3:3" ht="12.75">
      <c r="C57372" s="101"/>
    </row>
    <row r="57373" spans="3:3" ht="12.75">
      <c r="C57373" s="101"/>
    </row>
    <row r="57374" spans="3:3" ht="12.75">
      <c r="C57374" s="101"/>
    </row>
    <row r="57375" spans="3:3" ht="12.75">
      <c r="C57375" s="101"/>
    </row>
    <row r="57376" spans="3:3" ht="12.75">
      <c r="C57376" s="101"/>
    </row>
    <row r="57377" spans="3:3" ht="12.75">
      <c r="C57377" s="101"/>
    </row>
    <row r="57378" spans="3:3" ht="12.75">
      <c r="C57378" s="101"/>
    </row>
    <row r="57379" spans="3:3" ht="12.75">
      <c r="C57379" s="101"/>
    </row>
    <row r="57380" spans="3:3" ht="12.75">
      <c r="C57380" s="101"/>
    </row>
    <row r="57381" spans="3:3" ht="12.75">
      <c r="C57381" s="101"/>
    </row>
    <row r="57382" spans="3:3" ht="12.75">
      <c r="C57382" s="101"/>
    </row>
    <row r="57383" spans="3:3" ht="12.75">
      <c r="C57383" s="101"/>
    </row>
    <row r="57384" spans="3:3" ht="12.75">
      <c r="C57384" s="101"/>
    </row>
    <row r="57385" spans="3:3" ht="12.75">
      <c r="C57385" s="101"/>
    </row>
    <row r="57386" spans="3:3" ht="12.75">
      <c r="C57386" s="101"/>
    </row>
    <row r="57387" spans="3:3" ht="12.75">
      <c r="C57387" s="101"/>
    </row>
    <row r="57388" spans="3:3" ht="12.75">
      <c r="C57388" s="101"/>
    </row>
    <row r="57389" spans="3:3" ht="12.75">
      <c r="C57389" s="101"/>
    </row>
    <row r="57390" spans="3:3" ht="12.75">
      <c r="C57390" s="101"/>
    </row>
    <row r="57391" spans="3:3" ht="12.75">
      <c r="C57391" s="101"/>
    </row>
    <row r="57392" spans="3:3" ht="12.75">
      <c r="C57392" s="101"/>
    </row>
    <row r="57393" spans="3:3" ht="12.75">
      <c r="C57393" s="101"/>
    </row>
    <row r="57394" spans="3:3" ht="12.75">
      <c r="C57394" s="101"/>
    </row>
    <row r="57395" spans="3:3" ht="12.75">
      <c r="C57395" s="101"/>
    </row>
    <row r="57396" spans="3:3" ht="12.75">
      <c r="C57396" s="101"/>
    </row>
    <row r="57397" spans="3:3" ht="12.75">
      <c r="C57397" s="101"/>
    </row>
    <row r="57398" spans="3:3" ht="12.75">
      <c r="C57398" s="101"/>
    </row>
    <row r="57399" spans="3:3" ht="12.75">
      <c r="C57399" s="101"/>
    </row>
    <row r="57400" spans="3:3" ht="12.75">
      <c r="C57400" s="101"/>
    </row>
    <row r="57401" spans="3:3" ht="12.75">
      <c r="C57401" s="101"/>
    </row>
    <row r="57402" spans="3:3" ht="12.75">
      <c r="C57402" s="101"/>
    </row>
    <row r="57403" spans="3:3" ht="12.75">
      <c r="C57403" s="101"/>
    </row>
    <row r="57404" spans="3:3" ht="12.75">
      <c r="C57404" s="101"/>
    </row>
    <row r="57405" spans="3:3" ht="12.75">
      <c r="C57405" s="101"/>
    </row>
    <row r="57406" spans="3:3" ht="12.75">
      <c r="C57406" s="101"/>
    </row>
    <row r="57407" spans="3:3" ht="12.75">
      <c r="C57407" s="101"/>
    </row>
    <row r="57408" spans="3:3" ht="12.75">
      <c r="C57408" s="101"/>
    </row>
    <row r="57409" spans="3:3" ht="12.75">
      <c r="C57409" s="101"/>
    </row>
    <row r="57410" spans="3:3" ht="12.75">
      <c r="C57410" s="101"/>
    </row>
    <row r="57411" spans="3:3" ht="12.75">
      <c r="C57411" s="101"/>
    </row>
    <row r="57412" spans="3:3" ht="12.75">
      <c r="C57412" s="101"/>
    </row>
    <row r="57413" spans="3:3" ht="12.75">
      <c r="C57413" s="101"/>
    </row>
    <row r="57414" spans="3:3" ht="12.75">
      <c r="C57414" s="101"/>
    </row>
    <row r="57415" spans="3:3" ht="12.75">
      <c r="C57415" s="101"/>
    </row>
    <row r="57416" spans="3:3" ht="12.75">
      <c r="C57416" s="101"/>
    </row>
    <row r="57417" spans="3:3" ht="12.75">
      <c r="C57417" s="101"/>
    </row>
    <row r="57418" spans="3:3" ht="12.75">
      <c r="C57418" s="101"/>
    </row>
    <row r="57419" spans="3:3" ht="12.75">
      <c r="C57419" s="101"/>
    </row>
    <row r="57420" spans="3:3" ht="12.75">
      <c r="C57420" s="101"/>
    </row>
    <row r="57421" spans="3:3" ht="12.75">
      <c r="C57421" s="101"/>
    </row>
    <row r="57422" spans="3:3" ht="12.75">
      <c r="C57422" s="101"/>
    </row>
    <row r="57423" spans="3:3" ht="12.75">
      <c r="C57423" s="101"/>
    </row>
    <row r="57424" spans="3:3" ht="12.75">
      <c r="C57424" s="101"/>
    </row>
    <row r="57425" spans="3:3" ht="12.75">
      <c r="C57425" s="101"/>
    </row>
    <row r="57426" spans="3:3" ht="12.75">
      <c r="C57426" s="101"/>
    </row>
    <row r="57427" spans="3:3" ht="12.75">
      <c r="C57427" s="101"/>
    </row>
    <row r="57428" spans="3:3" ht="12.75">
      <c r="C57428" s="101"/>
    </row>
    <row r="57429" spans="3:3" ht="12.75">
      <c r="C57429" s="101"/>
    </row>
    <row r="57430" spans="3:3" ht="12.75">
      <c r="C57430" s="101"/>
    </row>
    <row r="57431" spans="3:3" ht="12.75">
      <c r="C57431" s="101"/>
    </row>
    <row r="57432" spans="3:3" ht="12.75">
      <c r="C57432" s="101"/>
    </row>
    <row r="57433" spans="3:3" ht="12.75">
      <c r="C57433" s="101"/>
    </row>
    <row r="57434" spans="3:3" ht="12.75">
      <c r="C57434" s="101"/>
    </row>
    <row r="57435" spans="3:3" ht="12.75">
      <c r="C57435" s="101"/>
    </row>
    <row r="57436" spans="3:3" ht="12.75">
      <c r="C57436" s="101"/>
    </row>
    <row r="57437" spans="3:3" ht="12.75">
      <c r="C57437" s="101"/>
    </row>
    <row r="57438" spans="3:3" ht="12.75">
      <c r="C57438" s="101"/>
    </row>
    <row r="57439" spans="3:3" ht="12.75">
      <c r="C57439" s="101"/>
    </row>
    <row r="57440" spans="3:3" ht="12.75">
      <c r="C57440" s="101"/>
    </row>
    <row r="57441" spans="3:3" ht="12.75">
      <c r="C57441" s="101"/>
    </row>
    <row r="57442" spans="3:3" ht="12.75">
      <c r="C57442" s="101"/>
    </row>
    <row r="57443" spans="3:3" ht="12.75">
      <c r="C57443" s="101"/>
    </row>
    <row r="57444" spans="3:3" ht="12.75">
      <c r="C57444" s="101"/>
    </row>
    <row r="57445" spans="3:3" ht="12.75">
      <c r="C57445" s="101"/>
    </row>
    <row r="57446" spans="3:3" ht="12.75">
      <c r="C57446" s="101"/>
    </row>
    <row r="57447" spans="3:3" ht="12.75">
      <c r="C57447" s="101"/>
    </row>
    <row r="57448" spans="3:3" ht="12.75">
      <c r="C57448" s="101"/>
    </row>
    <row r="57449" spans="3:3" ht="12.75">
      <c r="C57449" s="101"/>
    </row>
    <row r="57450" spans="3:3" ht="12.75">
      <c r="C57450" s="101"/>
    </row>
    <row r="57451" spans="3:3" ht="12.75">
      <c r="C57451" s="101"/>
    </row>
    <row r="57452" spans="3:3" ht="12.75">
      <c r="C57452" s="101"/>
    </row>
    <row r="57453" spans="3:3" ht="12.75">
      <c r="C57453" s="101"/>
    </row>
    <row r="57454" spans="3:3" ht="12.75">
      <c r="C57454" s="101"/>
    </row>
    <row r="57455" spans="3:3" ht="12.75">
      <c r="C57455" s="101"/>
    </row>
    <row r="57456" spans="3:3" ht="12.75">
      <c r="C57456" s="101"/>
    </row>
    <row r="57457" spans="3:3" ht="12.75">
      <c r="C57457" s="101"/>
    </row>
    <row r="57458" spans="3:3" ht="12.75">
      <c r="C57458" s="101"/>
    </row>
    <row r="57459" spans="3:3" ht="12.75">
      <c r="C57459" s="101"/>
    </row>
    <row r="57460" spans="3:3" ht="12.75">
      <c r="C57460" s="101"/>
    </row>
    <row r="57461" spans="3:3" ht="12.75">
      <c r="C57461" s="101"/>
    </row>
    <row r="57462" spans="3:3" ht="12.75">
      <c r="C57462" s="101"/>
    </row>
    <row r="57463" spans="3:3" ht="12.75">
      <c r="C57463" s="101"/>
    </row>
    <row r="57464" spans="3:3" ht="12.75">
      <c r="C57464" s="101"/>
    </row>
    <row r="57465" spans="3:3" ht="12.75">
      <c r="C57465" s="101"/>
    </row>
    <row r="57466" spans="3:3" ht="12.75">
      <c r="C57466" s="101"/>
    </row>
    <row r="57467" spans="3:3" ht="12.75">
      <c r="C57467" s="101"/>
    </row>
    <row r="57468" spans="3:3" ht="12.75">
      <c r="C57468" s="101"/>
    </row>
    <row r="57469" spans="3:3" ht="12.75">
      <c r="C57469" s="101"/>
    </row>
    <row r="57470" spans="3:3" ht="12.75">
      <c r="C57470" s="101"/>
    </row>
    <row r="57471" spans="3:3" ht="12.75">
      <c r="C57471" s="101"/>
    </row>
    <row r="57472" spans="3:3" ht="12.75">
      <c r="C57472" s="101"/>
    </row>
    <row r="57473" spans="3:3" ht="12.75">
      <c r="C57473" s="101"/>
    </row>
    <row r="57474" spans="3:3" ht="12.75">
      <c r="C57474" s="101"/>
    </row>
    <row r="57475" spans="3:3" ht="12.75">
      <c r="C57475" s="101"/>
    </row>
    <row r="57476" spans="3:3" ht="12.75">
      <c r="C57476" s="101"/>
    </row>
    <row r="57477" spans="3:3" ht="12.75">
      <c r="C57477" s="101"/>
    </row>
    <row r="57478" spans="3:3" ht="12.75">
      <c r="C57478" s="101"/>
    </row>
    <row r="57479" spans="3:3" ht="12.75">
      <c r="C57479" s="101"/>
    </row>
    <row r="57480" spans="3:3" ht="12.75">
      <c r="C57480" s="101"/>
    </row>
    <row r="57481" spans="3:3" ht="12.75">
      <c r="C57481" s="101"/>
    </row>
    <row r="57482" spans="3:3" ht="12.75">
      <c r="C57482" s="101"/>
    </row>
    <row r="57483" spans="3:3" ht="12.75">
      <c r="C57483" s="101"/>
    </row>
    <row r="57484" spans="3:3" ht="12.75">
      <c r="C57484" s="101"/>
    </row>
    <row r="57485" spans="3:3" ht="12.75">
      <c r="C57485" s="101"/>
    </row>
    <row r="57486" spans="3:3" ht="12.75">
      <c r="C57486" s="101"/>
    </row>
    <row r="57487" spans="3:3" ht="12.75">
      <c r="C57487" s="101"/>
    </row>
    <row r="57488" spans="3:3" ht="12.75">
      <c r="C57488" s="101"/>
    </row>
    <row r="57489" spans="3:3" ht="12.75">
      <c r="C57489" s="101"/>
    </row>
    <row r="57490" spans="3:3" ht="12.75">
      <c r="C57490" s="101"/>
    </row>
    <row r="57491" spans="3:3" ht="12.75">
      <c r="C57491" s="101"/>
    </row>
    <row r="57492" spans="3:3" ht="12.75">
      <c r="C57492" s="101"/>
    </row>
    <row r="57493" spans="3:3" ht="12.75">
      <c r="C57493" s="101"/>
    </row>
    <row r="57494" spans="3:3" ht="12.75">
      <c r="C57494" s="101"/>
    </row>
    <row r="57495" spans="3:3" ht="12.75">
      <c r="C57495" s="101"/>
    </row>
    <row r="57496" spans="3:3" ht="12.75">
      <c r="C57496" s="101"/>
    </row>
    <row r="57497" spans="3:3" ht="12.75">
      <c r="C57497" s="101"/>
    </row>
    <row r="57498" spans="3:3" ht="12.75">
      <c r="C57498" s="101"/>
    </row>
    <row r="57499" spans="3:3" ht="12.75">
      <c r="C57499" s="101"/>
    </row>
    <row r="57500" spans="3:3" ht="12.75">
      <c r="C57500" s="101"/>
    </row>
    <row r="57501" spans="3:3" ht="12.75">
      <c r="C57501" s="101"/>
    </row>
    <row r="57502" spans="3:3" ht="12.75">
      <c r="C57502" s="101"/>
    </row>
    <row r="57503" spans="3:3" ht="12.75">
      <c r="C57503" s="101"/>
    </row>
    <row r="57504" spans="3:3" ht="12.75">
      <c r="C57504" s="101"/>
    </row>
    <row r="57505" spans="3:3" ht="12.75">
      <c r="C57505" s="101"/>
    </row>
    <row r="57506" spans="3:3" ht="12.75">
      <c r="C57506" s="101"/>
    </row>
    <row r="57507" spans="3:3" ht="12.75">
      <c r="C57507" s="101"/>
    </row>
    <row r="57508" spans="3:3" ht="12.75">
      <c r="C57508" s="101"/>
    </row>
    <row r="57509" spans="3:3" ht="12.75">
      <c r="C57509" s="101"/>
    </row>
    <row r="57510" spans="3:3" ht="12.75">
      <c r="C57510" s="101"/>
    </row>
    <row r="57511" spans="3:3" ht="12.75">
      <c r="C57511" s="101"/>
    </row>
    <row r="57512" spans="3:3" ht="12.75">
      <c r="C57512" s="101"/>
    </row>
    <row r="57513" spans="3:3" ht="12.75">
      <c r="C57513" s="101"/>
    </row>
    <row r="57514" spans="3:3" ht="12.75">
      <c r="C57514" s="101"/>
    </row>
    <row r="57515" spans="3:3" ht="12.75">
      <c r="C57515" s="101"/>
    </row>
    <row r="57516" spans="3:3" ht="12.75">
      <c r="C57516" s="101"/>
    </row>
    <row r="57517" spans="3:3" ht="12.75">
      <c r="C57517" s="101"/>
    </row>
    <row r="57518" spans="3:3" ht="12.75">
      <c r="C57518" s="101"/>
    </row>
    <row r="57519" spans="3:3" ht="12.75">
      <c r="C57519" s="101"/>
    </row>
    <row r="57520" spans="3:3" ht="12.75">
      <c r="C57520" s="101"/>
    </row>
    <row r="57521" spans="3:3" ht="12.75">
      <c r="C57521" s="101"/>
    </row>
    <row r="57522" spans="3:3" ht="12.75">
      <c r="C57522" s="101"/>
    </row>
    <row r="57523" spans="3:3" ht="12.75">
      <c r="C57523" s="101"/>
    </row>
    <row r="57524" spans="3:3" ht="12.75">
      <c r="C57524" s="101"/>
    </row>
    <row r="57525" spans="3:3" ht="12.75">
      <c r="C57525" s="101"/>
    </row>
    <row r="57526" spans="3:3" ht="12.75">
      <c r="C57526" s="101"/>
    </row>
    <row r="57527" spans="3:3" ht="12.75">
      <c r="C57527" s="101"/>
    </row>
    <row r="57528" spans="3:3" ht="12.75">
      <c r="C57528" s="101"/>
    </row>
    <row r="57529" spans="3:3" ht="12.75">
      <c r="C57529" s="101"/>
    </row>
    <row r="57530" spans="3:3" ht="12.75">
      <c r="C57530" s="101"/>
    </row>
    <row r="57531" spans="3:3" ht="12.75">
      <c r="C57531" s="101"/>
    </row>
    <row r="57532" spans="3:3" ht="12.75">
      <c r="C57532" s="101"/>
    </row>
    <row r="57533" spans="3:3" ht="12.75">
      <c r="C57533" s="101"/>
    </row>
    <row r="57534" spans="3:3" ht="12.75">
      <c r="C57534" s="101"/>
    </row>
    <row r="57535" spans="3:3" ht="12.75">
      <c r="C57535" s="101"/>
    </row>
    <row r="57536" spans="3:3" ht="12.75">
      <c r="C57536" s="101"/>
    </row>
    <row r="57537" spans="3:3" ht="12.75">
      <c r="C57537" s="101"/>
    </row>
    <row r="57538" spans="3:3" ht="12.75">
      <c r="C57538" s="101"/>
    </row>
    <row r="57539" spans="3:3" ht="12.75">
      <c r="C57539" s="101"/>
    </row>
    <row r="57540" spans="3:3" ht="12.75">
      <c r="C57540" s="101"/>
    </row>
    <row r="57541" spans="3:3" ht="12.75">
      <c r="C57541" s="101"/>
    </row>
    <row r="57542" spans="3:3" ht="12.75">
      <c r="C57542" s="101"/>
    </row>
    <row r="57543" spans="3:3" ht="12.75">
      <c r="C57543" s="101"/>
    </row>
    <row r="57544" spans="3:3" ht="12.75">
      <c r="C57544" s="101"/>
    </row>
    <row r="57545" spans="3:3" ht="12.75">
      <c r="C57545" s="101"/>
    </row>
    <row r="57546" spans="3:3" ht="12.75">
      <c r="C57546" s="101"/>
    </row>
    <row r="57547" spans="3:3" ht="12.75">
      <c r="C57547" s="101"/>
    </row>
    <row r="57548" spans="3:3" ht="12.75">
      <c r="C57548" s="101"/>
    </row>
    <row r="57549" spans="3:3" ht="12.75">
      <c r="C57549" s="101"/>
    </row>
    <row r="57550" spans="3:3" ht="12.75">
      <c r="C57550" s="101"/>
    </row>
    <row r="57551" spans="3:3" ht="12.75">
      <c r="C57551" s="101"/>
    </row>
    <row r="57552" spans="3:3" ht="12.75">
      <c r="C57552" s="101"/>
    </row>
    <row r="57553" spans="3:3" ht="12.75">
      <c r="C57553" s="101"/>
    </row>
    <row r="57554" spans="3:3" ht="12.75">
      <c r="C57554" s="101"/>
    </row>
    <row r="57555" spans="3:3" ht="12.75">
      <c r="C57555" s="101"/>
    </row>
    <row r="57556" spans="3:3" ht="12.75">
      <c r="C57556" s="101"/>
    </row>
    <row r="57557" spans="3:3" ht="12.75">
      <c r="C57557" s="101"/>
    </row>
    <row r="57558" spans="3:3" ht="12.75">
      <c r="C57558" s="101"/>
    </row>
    <row r="57559" spans="3:3" ht="12.75">
      <c r="C57559" s="101"/>
    </row>
    <row r="57560" spans="3:3" ht="12.75">
      <c r="C57560" s="101"/>
    </row>
    <row r="57561" spans="3:3" ht="12.75">
      <c r="C57561" s="101"/>
    </row>
    <row r="57562" spans="3:3" ht="12.75">
      <c r="C57562" s="101"/>
    </row>
    <row r="57563" spans="3:3" ht="12.75">
      <c r="C57563" s="101"/>
    </row>
    <row r="57564" spans="3:3" ht="12.75">
      <c r="C57564" s="101"/>
    </row>
    <row r="57565" spans="3:3" ht="12.75">
      <c r="C57565" s="101"/>
    </row>
    <row r="57566" spans="3:3" ht="12.75">
      <c r="C57566" s="101"/>
    </row>
    <row r="57567" spans="3:3" ht="12.75">
      <c r="C57567" s="101"/>
    </row>
    <row r="57568" spans="3:3" ht="12.75">
      <c r="C57568" s="101"/>
    </row>
    <row r="57569" spans="3:3" ht="12.75">
      <c r="C57569" s="101"/>
    </row>
    <row r="57570" spans="3:3" ht="12.75">
      <c r="C57570" s="101"/>
    </row>
    <row r="57571" spans="3:3" ht="12.75">
      <c r="C57571" s="101"/>
    </row>
    <row r="57572" spans="3:3" ht="12.75">
      <c r="C57572" s="101"/>
    </row>
    <row r="57573" spans="3:3" ht="12.75">
      <c r="C57573" s="101"/>
    </row>
    <row r="57574" spans="3:3" ht="12.75">
      <c r="C57574" s="101"/>
    </row>
    <row r="57575" spans="3:3" ht="12.75">
      <c r="C57575" s="101"/>
    </row>
    <row r="57576" spans="3:3" ht="12.75">
      <c r="C57576" s="101"/>
    </row>
    <row r="57577" spans="3:3" ht="12.75">
      <c r="C57577" s="101"/>
    </row>
    <row r="57578" spans="3:3" ht="12.75">
      <c r="C57578" s="101"/>
    </row>
    <row r="57579" spans="3:3" ht="12.75">
      <c r="C57579" s="101"/>
    </row>
    <row r="57580" spans="3:3" ht="12.75">
      <c r="C57580" s="101"/>
    </row>
    <row r="57581" spans="3:3" ht="12.75">
      <c r="C57581" s="101"/>
    </row>
    <row r="57582" spans="3:3" ht="12.75">
      <c r="C57582" s="101"/>
    </row>
    <row r="57583" spans="3:3" ht="12.75">
      <c r="C57583" s="101"/>
    </row>
    <row r="57584" spans="3:3" ht="12.75">
      <c r="C57584" s="101"/>
    </row>
    <row r="57585" spans="3:3" ht="12.75">
      <c r="C57585" s="101"/>
    </row>
    <row r="57586" spans="3:3" ht="12.75">
      <c r="C57586" s="101"/>
    </row>
    <row r="57587" spans="3:3" ht="12.75">
      <c r="C57587" s="101"/>
    </row>
    <row r="57588" spans="3:3" ht="12.75">
      <c r="C57588" s="101"/>
    </row>
    <row r="57589" spans="3:3" ht="12.75">
      <c r="C57589" s="101"/>
    </row>
    <row r="57590" spans="3:3" ht="12.75">
      <c r="C57590" s="101"/>
    </row>
    <row r="57591" spans="3:3" ht="12.75">
      <c r="C57591" s="101"/>
    </row>
    <row r="57592" spans="3:3" ht="12.75">
      <c r="C57592" s="101"/>
    </row>
    <row r="57593" spans="3:3" ht="12.75">
      <c r="C57593" s="101"/>
    </row>
    <row r="57594" spans="3:3" ht="12.75">
      <c r="C57594" s="101"/>
    </row>
    <row r="57595" spans="3:3" ht="12.75">
      <c r="C57595" s="101"/>
    </row>
    <row r="57596" spans="3:3" ht="12.75">
      <c r="C57596" s="101"/>
    </row>
    <row r="57597" spans="3:3" ht="12.75">
      <c r="C57597" s="101"/>
    </row>
    <row r="57598" spans="3:3" ht="12.75">
      <c r="C57598" s="101"/>
    </row>
    <row r="57599" spans="3:3" ht="12.75">
      <c r="C57599" s="101"/>
    </row>
    <row r="57600" spans="3:3" ht="12.75">
      <c r="C57600" s="101"/>
    </row>
    <row r="57601" spans="3:3" ht="12.75">
      <c r="C57601" s="101"/>
    </row>
    <row r="57602" spans="3:3" ht="12.75">
      <c r="C57602" s="101"/>
    </row>
    <row r="57603" spans="3:3" ht="12.75">
      <c r="C57603" s="101"/>
    </row>
    <row r="57604" spans="3:3" ht="12.75">
      <c r="C57604" s="101"/>
    </row>
    <row r="57605" spans="3:3" ht="12.75">
      <c r="C57605" s="101"/>
    </row>
    <row r="57606" spans="3:3" ht="12.75">
      <c r="C57606" s="101"/>
    </row>
    <row r="57607" spans="3:3" ht="12.75">
      <c r="C57607" s="101"/>
    </row>
    <row r="57608" spans="3:3" ht="12.75">
      <c r="C57608" s="101"/>
    </row>
    <row r="57609" spans="3:3" ht="12.75">
      <c r="C57609" s="101"/>
    </row>
    <row r="57610" spans="3:3" ht="12.75">
      <c r="C57610" s="101"/>
    </row>
    <row r="57611" spans="3:3" ht="12.75">
      <c r="C57611" s="101"/>
    </row>
    <row r="57612" spans="3:3" ht="12.75">
      <c r="C57612" s="101"/>
    </row>
    <row r="57613" spans="3:3" ht="12.75">
      <c r="C57613" s="101"/>
    </row>
    <row r="57614" spans="3:3" ht="12.75">
      <c r="C57614" s="101"/>
    </row>
    <row r="57615" spans="3:3" ht="12.75">
      <c r="C57615" s="101"/>
    </row>
    <row r="57616" spans="3:3" ht="12.75">
      <c r="C57616" s="101"/>
    </row>
    <row r="57617" spans="3:3" ht="12.75">
      <c r="C57617" s="101"/>
    </row>
    <row r="57618" spans="3:3" ht="12.75">
      <c r="C57618" s="101"/>
    </row>
    <row r="57619" spans="3:3" ht="12.75">
      <c r="C57619" s="101"/>
    </row>
    <row r="57620" spans="3:3" ht="12.75">
      <c r="C57620" s="101"/>
    </row>
    <row r="57621" spans="3:3" ht="12.75">
      <c r="C57621" s="101"/>
    </row>
    <row r="57622" spans="3:3" ht="12.75">
      <c r="C57622" s="101"/>
    </row>
    <row r="57623" spans="3:3" ht="12.75">
      <c r="C57623" s="101"/>
    </row>
    <row r="57624" spans="3:3" ht="12.75">
      <c r="C57624" s="101"/>
    </row>
    <row r="57625" spans="3:3" ht="12.75">
      <c r="C57625" s="101"/>
    </row>
    <row r="57626" spans="3:3" ht="12.75">
      <c r="C57626" s="101"/>
    </row>
    <row r="57627" spans="3:3" ht="12.75">
      <c r="C57627" s="101"/>
    </row>
    <row r="57628" spans="3:3" ht="12.75">
      <c r="C57628" s="101"/>
    </row>
    <row r="57629" spans="3:3" ht="12.75">
      <c r="C57629" s="101"/>
    </row>
    <row r="57630" spans="3:3" ht="12.75">
      <c r="C57630" s="101"/>
    </row>
    <row r="57631" spans="3:3" ht="12.75">
      <c r="C57631" s="101"/>
    </row>
    <row r="57632" spans="3:3" ht="12.75">
      <c r="C57632" s="101"/>
    </row>
    <row r="57633" spans="3:3" ht="12.75">
      <c r="C57633" s="101"/>
    </row>
    <row r="57634" spans="3:3" ht="12.75">
      <c r="C57634" s="101"/>
    </row>
    <row r="57635" spans="3:3" ht="12.75">
      <c r="C57635" s="101"/>
    </row>
    <row r="57636" spans="3:3" ht="12.75">
      <c r="C57636" s="101"/>
    </row>
    <row r="57637" spans="3:3" ht="12.75">
      <c r="C57637" s="101"/>
    </row>
    <row r="57638" spans="3:3" ht="12.75">
      <c r="C57638" s="101"/>
    </row>
    <row r="57639" spans="3:3" ht="12.75">
      <c r="C57639" s="101"/>
    </row>
    <row r="57640" spans="3:3" ht="12.75">
      <c r="C57640" s="101"/>
    </row>
    <row r="57641" spans="3:3" ht="12.75">
      <c r="C57641" s="101"/>
    </row>
    <row r="57642" spans="3:3" ht="12.75">
      <c r="C57642" s="101"/>
    </row>
    <row r="57643" spans="3:3" ht="12.75">
      <c r="C57643" s="101"/>
    </row>
    <row r="57644" spans="3:3" ht="12.75">
      <c r="C57644" s="101"/>
    </row>
    <row r="57645" spans="3:3" ht="12.75">
      <c r="C57645" s="101"/>
    </row>
    <row r="57646" spans="3:3" ht="12.75">
      <c r="C57646" s="101"/>
    </row>
    <row r="57647" spans="3:3" ht="12.75">
      <c r="C57647" s="101"/>
    </row>
    <row r="57648" spans="3:3" ht="12.75">
      <c r="C57648" s="101"/>
    </row>
    <row r="57649" spans="3:3" ht="12.75">
      <c r="C57649" s="101"/>
    </row>
    <row r="57650" spans="3:3" ht="12.75">
      <c r="C57650" s="101"/>
    </row>
    <row r="57651" spans="3:3" ht="12.75">
      <c r="C57651" s="101"/>
    </row>
    <row r="57652" spans="3:3" ht="12.75">
      <c r="C57652" s="101"/>
    </row>
    <row r="57653" spans="3:3" ht="12.75">
      <c r="C57653" s="101"/>
    </row>
    <row r="57654" spans="3:3" ht="12.75">
      <c r="C57654" s="101"/>
    </row>
    <row r="57655" spans="3:3" ht="12.75">
      <c r="C57655" s="101"/>
    </row>
    <row r="57656" spans="3:3" ht="12.75">
      <c r="C57656" s="101"/>
    </row>
    <row r="57657" spans="3:3" ht="12.75">
      <c r="C57657" s="101"/>
    </row>
    <row r="57658" spans="3:3" ht="12.75">
      <c r="C57658" s="101"/>
    </row>
    <row r="57659" spans="3:3" ht="12.75">
      <c r="C57659" s="101"/>
    </row>
    <row r="57660" spans="3:3" ht="12.75">
      <c r="C57660" s="101"/>
    </row>
    <row r="57661" spans="3:3" ht="12.75">
      <c r="C57661" s="101"/>
    </row>
    <row r="57662" spans="3:3" ht="12.75">
      <c r="C57662" s="101"/>
    </row>
    <row r="57663" spans="3:3" ht="12.75">
      <c r="C57663" s="101"/>
    </row>
    <row r="57664" spans="3:3" ht="12.75">
      <c r="C57664" s="101"/>
    </row>
    <row r="57665" spans="3:3" ht="12.75">
      <c r="C57665" s="101"/>
    </row>
    <row r="57666" spans="3:3" ht="12.75">
      <c r="C57666" s="101"/>
    </row>
    <row r="57667" spans="3:3" ht="12.75">
      <c r="C57667" s="101"/>
    </row>
    <row r="57668" spans="3:3" ht="12.75">
      <c r="C57668" s="101"/>
    </row>
    <row r="57669" spans="3:3" ht="12.75">
      <c r="C57669" s="101"/>
    </row>
    <row r="57670" spans="3:3" ht="12.75">
      <c r="C57670" s="101"/>
    </row>
    <row r="57671" spans="3:3" ht="12.75">
      <c r="C57671" s="101"/>
    </row>
    <row r="57672" spans="3:3" ht="12.75">
      <c r="C57672" s="101"/>
    </row>
    <row r="57673" spans="3:3" ht="12.75">
      <c r="C57673" s="101"/>
    </row>
    <row r="57674" spans="3:3" ht="12.75">
      <c r="C57674" s="101"/>
    </row>
    <row r="57675" spans="3:3" ht="12.75">
      <c r="C57675" s="101"/>
    </row>
    <row r="57676" spans="3:3" ht="12.75">
      <c r="C57676" s="101"/>
    </row>
    <row r="57677" spans="3:3" ht="12.75">
      <c r="C57677" s="101"/>
    </row>
    <row r="57678" spans="3:3" ht="12.75">
      <c r="C57678" s="101"/>
    </row>
    <row r="57679" spans="3:3" ht="12.75">
      <c r="C57679" s="101"/>
    </row>
    <row r="57680" spans="3:3" ht="12.75">
      <c r="C57680" s="101"/>
    </row>
    <row r="57681" spans="3:3" ht="12.75">
      <c r="C57681" s="101"/>
    </row>
    <row r="57682" spans="3:3" ht="12.75">
      <c r="C57682" s="101"/>
    </row>
    <row r="57683" spans="3:3" ht="12.75">
      <c r="C57683" s="101"/>
    </row>
    <row r="57684" spans="3:3" ht="12.75">
      <c r="C57684" s="101"/>
    </row>
    <row r="57685" spans="3:3" ht="12.75">
      <c r="C57685" s="101"/>
    </row>
    <row r="57686" spans="3:3" ht="12.75">
      <c r="C57686" s="101"/>
    </row>
    <row r="57687" spans="3:3" ht="12.75">
      <c r="C57687" s="101"/>
    </row>
    <row r="57688" spans="3:3" ht="12.75">
      <c r="C57688" s="101"/>
    </row>
    <row r="57689" spans="3:3" ht="12.75">
      <c r="C57689" s="101"/>
    </row>
    <row r="57690" spans="3:3" ht="12.75">
      <c r="C57690" s="101"/>
    </row>
    <row r="57691" spans="3:3" ht="12.75">
      <c r="C57691" s="101"/>
    </row>
    <row r="57692" spans="3:3" ht="12.75">
      <c r="C57692" s="101"/>
    </row>
    <row r="57693" spans="3:3" ht="12.75">
      <c r="C57693" s="101"/>
    </row>
    <row r="57694" spans="3:3" ht="12.75">
      <c r="C57694" s="101"/>
    </row>
    <row r="57695" spans="3:3" ht="12.75">
      <c r="C57695" s="101"/>
    </row>
    <row r="57696" spans="3:3" ht="12.75">
      <c r="C57696" s="101"/>
    </row>
    <row r="57697" spans="3:3" ht="12.75">
      <c r="C57697" s="101"/>
    </row>
    <row r="57698" spans="3:3" ht="12.75">
      <c r="C57698" s="101"/>
    </row>
    <row r="57699" spans="3:3" ht="12.75">
      <c r="C57699" s="101"/>
    </row>
    <row r="57700" spans="3:3" ht="12.75">
      <c r="C57700" s="101"/>
    </row>
    <row r="57701" spans="3:3" ht="12.75">
      <c r="C57701" s="101"/>
    </row>
    <row r="57702" spans="3:3" ht="12.75">
      <c r="C57702" s="101"/>
    </row>
    <row r="57703" spans="3:3" ht="12.75">
      <c r="C57703" s="101"/>
    </row>
    <row r="57704" spans="3:3" ht="12.75">
      <c r="C57704" s="101"/>
    </row>
    <row r="57705" spans="3:3" ht="12.75">
      <c r="C57705" s="101"/>
    </row>
    <row r="57706" spans="3:3" ht="12.75">
      <c r="C57706" s="101"/>
    </row>
    <row r="57707" spans="3:3" ht="12.75">
      <c r="C57707" s="101"/>
    </row>
    <row r="57708" spans="3:3" ht="12.75">
      <c r="C57708" s="101"/>
    </row>
    <row r="57709" spans="3:3" ht="12.75">
      <c r="C57709" s="101"/>
    </row>
    <row r="57710" spans="3:3" ht="12.75">
      <c r="C57710" s="101"/>
    </row>
    <row r="57711" spans="3:3" ht="12.75">
      <c r="C57711" s="101"/>
    </row>
    <row r="57712" spans="3:3" ht="12.75">
      <c r="C57712" s="101"/>
    </row>
    <row r="57713" spans="3:3" ht="12.75">
      <c r="C57713" s="101"/>
    </row>
    <row r="57714" spans="3:3" ht="12.75">
      <c r="C57714" s="101"/>
    </row>
    <row r="57715" spans="3:3" ht="12.75">
      <c r="C57715" s="101"/>
    </row>
    <row r="57716" spans="3:3" ht="12.75">
      <c r="C57716" s="101"/>
    </row>
    <row r="57717" spans="3:3" ht="12.75">
      <c r="C57717" s="101"/>
    </row>
    <row r="57718" spans="3:3" ht="12.75">
      <c r="C57718" s="101"/>
    </row>
    <row r="57719" spans="3:3" ht="12.75">
      <c r="C57719" s="101"/>
    </row>
    <row r="57720" spans="3:3" ht="12.75">
      <c r="C57720" s="101"/>
    </row>
    <row r="57721" spans="3:3" ht="12.75">
      <c r="C57721" s="101"/>
    </row>
    <row r="57722" spans="3:3" ht="12.75">
      <c r="C57722" s="101"/>
    </row>
    <row r="57723" spans="3:3" ht="12.75">
      <c r="C57723" s="101"/>
    </row>
    <row r="57724" spans="3:3" ht="12.75">
      <c r="C57724" s="101"/>
    </row>
    <row r="57725" spans="3:3" ht="12.75">
      <c r="C57725" s="101"/>
    </row>
    <row r="57726" spans="3:3" ht="12.75">
      <c r="C57726" s="101"/>
    </row>
    <row r="57727" spans="3:3" ht="12.75">
      <c r="C57727" s="101"/>
    </row>
    <row r="57728" spans="3:3" ht="12.75">
      <c r="C57728" s="101"/>
    </row>
    <row r="57729" spans="3:3" ht="12.75">
      <c r="C57729" s="101"/>
    </row>
    <row r="57730" spans="3:3" ht="12.75">
      <c r="C57730" s="101"/>
    </row>
    <row r="57731" spans="3:3" ht="12.75">
      <c r="C57731" s="101"/>
    </row>
    <row r="57732" spans="3:3" ht="12.75">
      <c r="C57732" s="101"/>
    </row>
    <row r="57733" spans="3:3" ht="12.75">
      <c r="C57733" s="101"/>
    </row>
    <row r="57734" spans="3:3" ht="12.75">
      <c r="C57734" s="101"/>
    </row>
    <row r="57735" spans="3:3" ht="12.75">
      <c r="C57735" s="101"/>
    </row>
    <row r="57736" spans="3:3" ht="12.75">
      <c r="C57736" s="101"/>
    </row>
    <row r="57737" spans="3:3" ht="12.75">
      <c r="C57737" s="101"/>
    </row>
    <row r="57738" spans="3:3" ht="12.75">
      <c r="C57738" s="101"/>
    </row>
    <row r="57739" spans="3:3" ht="12.75">
      <c r="C57739" s="101"/>
    </row>
    <row r="57740" spans="3:3" ht="12.75">
      <c r="C57740" s="101"/>
    </row>
    <row r="57741" spans="3:3" ht="12.75">
      <c r="C57741" s="101"/>
    </row>
    <row r="57742" spans="3:3" ht="12.75">
      <c r="C57742" s="101"/>
    </row>
    <row r="57743" spans="3:3" ht="12.75">
      <c r="C57743" s="101"/>
    </row>
    <row r="57744" spans="3:3" ht="12.75">
      <c r="C57744" s="101"/>
    </row>
    <row r="57745" spans="3:3" ht="12.75">
      <c r="C57745" s="101"/>
    </row>
    <row r="57746" spans="3:3" ht="12.75">
      <c r="C57746" s="101"/>
    </row>
    <row r="57747" spans="3:3" ht="12.75">
      <c r="C57747" s="101"/>
    </row>
    <row r="57748" spans="3:3" ht="12.75">
      <c r="C57748" s="101"/>
    </row>
    <row r="57749" spans="3:3" ht="12.75">
      <c r="C57749" s="101"/>
    </row>
    <row r="57750" spans="3:3" ht="12.75">
      <c r="C57750" s="101"/>
    </row>
    <row r="57751" spans="3:3" ht="12.75">
      <c r="C57751" s="101"/>
    </row>
    <row r="57752" spans="3:3" ht="12.75">
      <c r="C57752" s="101"/>
    </row>
    <row r="57753" spans="3:3" ht="12.75">
      <c r="C57753" s="101"/>
    </row>
    <row r="57754" spans="3:3" ht="12.75">
      <c r="C57754" s="101"/>
    </row>
    <row r="57755" spans="3:3" ht="12.75">
      <c r="C57755" s="101"/>
    </row>
    <row r="57756" spans="3:3" ht="12.75">
      <c r="C57756" s="101"/>
    </row>
    <row r="57757" spans="3:3" ht="12.75">
      <c r="C57757" s="101"/>
    </row>
    <row r="57758" spans="3:3" ht="12.75">
      <c r="C57758" s="101"/>
    </row>
    <row r="57759" spans="3:3" ht="12.75">
      <c r="C57759" s="101"/>
    </row>
    <row r="57760" spans="3:3" ht="12.75">
      <c r="C57760" s="101"/>
    </row>
    <row r="57761" spans="3:3" ht="12.75">
      <c r="C57761" s="101"/>
    </row>
    <row r="57762" spans="3:3" ht="12.75">
      <c r="C57762" s="101"/>
    </row>
    <row r="57763" spans="3:3" ht="12.75">
      <c r="C57763" s="101"/>
    </row>
    <row r="57764" spans="3:3" ht="12.75">
      <c r="C57764" s="101"/>
    </row>
    <row r="57765" spans="3:3" ht="12.75">
      <c r="C57765" s="101"/>
    </row>
    <row r="57766" spans="3:3" ht="12.75">
      <c r="C57766" s="101"/>
    </row>
    <row r="57767" spans="3:3" ht="12.75">
      <c r="C57767" s="101"/>
    </row>
    <row r="57768" spans="3:3" ht="12.75">
      <c r="C57768" s="101"/>
    </row>
    <row r="57769" spans="3:3" ht="12.75">
      <c r="C57769" s="101"/>
    </row>
    <row r="57770" spans="3:3" ht="12.75">
      <c r="C57770" s="101"/>
    </row>
    <row r="57771" spans="3:3" ht="12.75">
      <c r="C57771" s="101"/>
    </row>
    <row r="57772" spans="3:3" ht="12.75">
      <c r="C57772" s="101"/>
    </row>
    <row r="57773" spans="3:3" ht="12.75">
      <c r="C57773" s="101"/>
    </row>
    <row r="57774" spans="3:3" ht="12.75">
      <c r="C57774" s="101"/>
    </row>
    <row r="57775" spans="3:3" ht="12.75">
      <c r="C57775" s="101"/>
    </row>
    <row r="57776" spans="3:3" ht="12.75">
      <c r="C57776" s="101"/>
    </row>
    <row r="57777" spans="3:3" ht="12.75">
      <c r="C57777" s="101"/>
    </row>
    <row r="57778" spans="3:3" ht="12.75">
      <c r="C57778" s="101"/>
    </row>
    <row r="57779" spans="3:3" ht="12.75">
      <c r="C57779" s="101"/>
    </row>
    <row r="57780" spans="3:3" ht="12.75">
      <c r="C57780" s="101"/>
    </row>
    <row r="57781" spans="3:3" ht="12.75">
      <c r="C57781" s="101"/>
    </row>
    <row r="57782" spans="3:3" ht="12.75">
      <c r="C57782" s="101"/>
    </row>
    <row r="57783" spans="3:3" ht="12.75">
      <c r="C57783" s="101"/>
    </row>
    <row r="57784" spans="3:3" ht="12.75">
      <c r="C57784" s="101"/>
    </row>
    <row r="57785" spans="3:3" ht="12.75">
      <c r="C57785" s="101"/>
    </row>
    <row r="57786" spans="3:3" ht="12.75">
      <c r="C57786" s="101"/>
    </row>
    <row r="57787" spans="3:3" ht="12.75">
      <c r="C57787" s="101"/>
    </row>
    <row r="57788" spans="3:3" ht="12.75">
      <c r="C57788" s="101"/>
    </row>
    <row r="57789" spans="3:3" ht="12.75">
      <c r="C57789" s="101"/>
    </row>
    <row r="57790" spans="3:3" ht="12.75">
      <c r="C57790" s="101"/>
    </row>
    <row r="57791" spans="3:3" ht="12.75">
      <c r="C57791" s="101"/>
    </row>
    <row r="57792" spans="3:3" ht="12.75">
      <c r="C57792" s="101"/>
    </row>
    <row r="57793" spans="3:3" ht="12.75">
      <c r="C57793" s="101"/>
    </row>
    <row r="57794" spans="3:3" ht="12.75">
      <c r="C57794" s="101"/>
    </row>
    <row r="57795" spans="3:3" ht="12.75">
      <c r="C57795" s="101"/>
    </row>
    <row r="57796" spans="3:3" ht="12.75">
      <c r="C57796" s="101"/>
    </row>
    <row r="57797" spans="3:3" ht="12.75">
      <c r="C57797" s="101"/>
    </row>
    <row r="57798" spans="3:3" ht="12.75">
      <c r="C57798" s="101"/>
    </row>
    <row r="57799" spans="3:3" ht="12.75">
      <c r="C57799" s="101"/>
    </row>
    <row r="57800" spans="3:3" ht="12.75">
      <c r="C57800" s="101"/>
    </row>
    <row r="57801" spans="3:3" ht="12.75">
      <c r="C57801" s="101"/>
    </row>
    <row r="57802" spans="3:3" ht="12.75">
      <c r="C57802" s="101"/>
    </row>
    <row r="57803" spans="3:3" ht="12.75">
      <c r="C57803" s="101"/>
    </row>
    <row r="57804" spans="3:3" ht="12.75">
      <c r="C57804" s="101"/>
    </row>
    <row r="57805" spans="3:3" ht="12.75">
      <c r="C57805" s="101"/>
    </row>
    <row r="57806" spans="3:3" ht="12.75">
      <c r="C57806" s="101"/>
    </row>
    <row r="57807" spans="3:3" ht="12.75">
      <c r="C57807" s="101"/>
    </row>
    <row r="57808" spans="3:3" ht="12.75">
      <c r="C57808" s="101"/>
    </row>
    <row r="57809" spans="3:3" ht="12.75">
      <c r="C57809" s="101"/>
    </row>
    <row r="57810" spans="3:3" ht="12.75">
      <c r="C57810" s="101"/>
    </row>
    <row r="57811" spans="3:3" ht="12.75">
      <c r="C57811" s="101"/>
    </row>
    <row r="57812" spans="3:3" ht="12.75">
      <c r="C57812" s="101"/>
    </row>
    <row r="57813" spans="3:3" ht="12.75">
      <c r="C57813" s="101"/>
    </row>
    <row r="57814" spans="3:3" ht="12.75">
      <c r="C57814" s="101"/>
    </row>
    <row r="57815" spans="3:3" ht="12.75">
      <c r="C57815" s="101"/>
    </row>
    <row r="57816" spans="3:3" ht="12.75">
      <c r="C57816" s="101"/>
    </row>
    <row r="57817" spans="3:3" ht="12.75">
      <c r="C57817" s="101"/>
    </row>
    <row r="57818" spans="3:3" ht="12.75">
      <c r="C57818" s="101"/>
    </row>
    <row r="57819" spans="3:3" ht="12.75">
      <c r="C57819" s="101"/>
    </row>
    <row r="57820" spans="3:3" ht="12.75">
      <c r="C57820" s="101"/>
    </row>
    <row r="57821" spans="3:3" ht="12.75">
      <c r="C57821" s="101"/>
    </row>
    <row r="57822" spans="3:3" ht="12.75">
      <c r="C57822" s="101"/>
    </row>
    <row r="57823" spans="3:3" ht="12.75">
      <c r="C57823" s="101"/>
    </row>
    <row r="57824" spans="3:3" ht="12.75">
      <c r="C57824" s="101"/>
    </row>
    <row r="57825" spans="3:3" ht="12.75">
      <c r="C57825" s="101"/>
    </row>
    <row r="57826" spans="3:3" ht="12.75">
      <c r="C57826" s="101"/>
    </row>
    <row r="57827" spans="3:3" ht="12.75">
      <c r="C57827" s="101"/>
    </row>
    <row r="57828" spans="3:3" ht="12.75">
      <c r="C57828" s="101"/>
    </row>
    <row r="57829" spans="3:3" ht="12.75">
      <c r="C57829" s="101"/>
    </row>
    <row r="57830" spans="3:3" ht="12.75">
      <c r="C57830" s="101"/>
    </row>
    <row r="57831" spans="3:3" ht="12.75">
      <c r="C57831" s="101"/>
    </row>
    <row r="57832" spans="3:3" ht="12.75">
      <c r="C57832" s="101"/>
    </row>
    <row r="57833" spans="3:3" ht="12.75">
      <c r="C57833" s="101"/>
    </row>
    <row r="57834" spans="3:3" ht="12.75">
      <c r="C57834" s="101"/>
    </row>
    <row r="57835" spans="3:3" ht="12.75">
      <c r="C57835" s="101"/>
    </row>
    <row r="57836" spans="3:3" ht="12.75">
      <c r="C57836" s="101"/>
    </row>
    <row r="57837" spans="3:3" ht="12.75">
      <c r="C57837" s="101"/>
    </row>
    <row r="57838" spans="3:3" ht="12.75">
      <c r="C57838" s="101"/>
    </row>
    <row r="57839" spans="3:3" ht="12.75">
      <c r="C57839" s="101"/>
    </row>
    <row r="57840" spans="3:3" ht="12.75">
      <c r="C57840" s="101"/>
    </row>
    <row r="57841" spans="3:3" ht="12.75">
      <c r="C57841" s="101"/>
    </row>
    <row r="57842" spans="3:3" ht="12.75">
      <c r="C57842" s="101"/>
    </row>
    <row r="57843" spans="3:3" ht="12.75">
      <c r="C57843" s="101"/>
    </row>
    <row r="57844" spans="3:3" ht="12.75">
      <c r="C57844" s="101"/>
    </row>
    <row r="57845" spans="3:3" ht="12.75">
      <c r="C57845" s="101"/>
    </row>
    <row r="57846" spans="3:3" ht="12.75">
      <c r="C57846" s="101"/>
    </row>
    <row r="57847" spans="3:3" ht="12.75">
      <c r="C57847" s="101"/>
    </row>
    <row r="57848" spans="3:3" ht="12.75">
      <c r="C57848" s="101"/>
    </row>
    <row r="57849" spans="3:3" ht="12.75">
      <c r="C57849" s="101"/>
    </row>
    <row r="57850" spans="3:3" ht="12.75">
      <c r="C57850" s="101"/>
    </row>
    <row r="57851" spans="3:3" ht="12.75">
      <c r="C57851" s="101"/>
    </row>
    <row r="57852" spans="3:3" ht="12.75">
      <c r="C57852" s="101"/>
    </row>
    <row r="57853" spans="3:3" ht="12.75">
      <c r="C57853" s="101"/>
    </row>
    <row r="57854" spans="3:3" ht="12.75">
      <c r="C57854" s="101"/>
    </row>
    <row r="57855" spans="3:3" ht="12.75">
      <c r="C57855" s="101"/>
    </row>
    <row r="57856" spans="3:3" ht="12.75">
      <c r="C57856" s="101"/>
    </row>
    <row r="57857" spans="3:3" ht="12.75">
      <c r="C57857" s="101"/>
    </row>
    <row r="57858" spans="3:3" ht="12.75">
      <c r="C57858" s="101"/>
    </row>
    <row r="57859" spans="3:3" ht="12.75">
      <c r="C57859" s="101"/>
    </row>
    <row r="57860" spans="3:3" ht="12.75">
      <c r="C57860" s="101"/>
    </row>
    <row r="57861" spans="3:3" ht="12.75">
      <c r="C57861" s="101"/>
    </row>
    <row r="57862" spans="3:3" ht="12.75">
      <c r="C57862" s="101"/>
    </row>
    <row r="57863" spans="3:3" ht="12.75">
      <c r="C57863" s="101"/>
    </row>
    <row r="57864" spans="3:3" ht="12.75">
      <c r="C57864" s="101"/>
    </row>
    <row r="57865" spans="3:3" ht="12.75">
      <c r="C57865" s="101"/>
    </row>
    <row r="57866" spans="3:3" ht="12.75">
      <c r="C57866" s="101"/>
    </row>
    <row r="57867" spans="3:3" ht="12.75">
      <c r="C57867" s="101"/>
    </row>
    <row r="57868" spans="3:3" ht="12.75">
      <c r="C57868" s="101"/>
    </row>
    <row r="57869" spans="3:3" ht="12.75">
      <c r="C57869" s="101"/>
    </row>
    <row r="57870" spans="3:3" ht="12.75">
      <c r="C57870" s="101"/>
    </row>
    <row r="57871" spans="3:3" ht="12.75">
      <c r="C57871" s="101"/>
    </row>
    <row r="57872" spans="3:3" ht="12.75">
      <c r="C57872" s="101"/>
    </row>
    <row r="57873" spans="3:3" ht="12.75">
      <c r="C57873" s="101"/>
    </row>
    <row r="57874" spans="3:3" ht="12.75">
      <c r="C57874" s="101"/>
    </row>
    <row r="57875" spans="3:3" ht="12.75">
      <c r="C57875" s="101"/>
    </row>
    <row r="57876" spans="3:3" ht="12.75">
      <c r="C57876" s="101"/>
    </row>
    <row r="57877" spans="3:3" ht="12.75">
      <c r="C57877" s="101"/>
    </row>
    <row r="57878" spans="3:3" ht="12.75">
      <c r="C57878" s="101"/>
    </row>
    <row r="57879" spans="3:3" ht="12.75">
      <c r="C57879" s="101"/>
    </row>
    <row r="57880" spans="3:3" ht="12.75">
      <c r="C57880" s="101"/>
    </row>
    <row r="57881" spans="3:3" ht="12.75">
      <c r="C57881" s="101"/>
    </row>
    <row r="57882" spans="3:3" ht="12.75">
      <c r="C57882" s="101"/>
    </row>
    <row r="57883" spans="3:3" ht="12.75">
      <c r="C57883" s="101"/>
    </row>
    <row r="57884" spans="3:3" ht="12.75">
      <c r="C57884" s="101"/>
    </row>
    <row r="57885" spans="3:3" ht="12.75">
      <c r="C57885" s="101"/>
    </row>
    <row r="57886" spans="3:3" ht="12.75">
      <c r="C57886" s="101"/>
    </row>
    <row r="57887" spans="3:3" ht="12.75">
      <c r="C57887" s="101"/>
    </row>
    <row r="57888" spans="3:3" ht="12.75">
      <c r="C57888" s="101"/>
    </row>
    <row r="57889" spans="3:3" ht="12.75">
      <c r="C57889" s="101"/>
    </row>
    <row r="57890" spans="3:3" ht="12.75">
      <c r="C57890" s="101"/>
    </row>
    <row r="57891" spans="3:3" ht="12.75">
      <c r="C57891" s="101"/>
    </row>
    <row r="57892" spans="3:3" ht="12.75">
      <c r="C57892" s="101"/>
    </row>
    <row r="57893" spans="3:3" ht="12.75">
      <c r="C57893" s="101"/>
    </row>
    <row r="57894" spans="3:3" ht="12.75">
      <c r="C57894" s="101"/>
    </row>
    <row r="57895" spans="3:3" ht="12.75">
      <c r="C57895" s="101"/>
    </row>
    <row r="57896" spans="3:3" ht="12.75">
      <c r="C57896" s="101"/>
    </row>
    <row r="57897" spans="3:3" ht="12.75">
      <c r="C57897" s="101"/>
    </row>
    <row r="57898" spans="3:3" ht="12.75">
      <c r="C57898" s="101"/>
    </row>
    <row r="57899" spans="3:3" ht="12.75">
      <c r="C57899" s="101"/>
    </row>
    <row r="57900" spans="3:3" ht="12.75">
      <c r="C57900" s="101"/>
    </row>
    <row r="57901" spans="3:3" ht="12.75">
      <c r="C57901" s="101"/>
    </row>
    <row r="57902" spans="3:3" ht="12.75">
      <c r="C57902" s="101"/>
    </row>
    <row r="57903" spans="3:3" ht="12.75">
      <c r="C57903" s="101"/>
    </row>
    <row r="57904" spans="3:3" ht="12.75">
      <c r="C57904" s="101"/>
    </row>
    <row r="57905" spans="3:3" ht="12.75">
      <c r="C57905" s="101"/>
    </row>
    <row r="57906" spans="3:3" ht="12.75">
      <c r="C57906" s="101"/>
    </row>
    <row r="57907" spans="3:3" ht="12.75">
      <c r="C57907" s="101"/>
    </row>
    <row r="57908" spans="3:3" ht="12.75">
      <c r="C57908" s="101"/>
    </row>
    <row r="57909" spans="3:3" ht="12.75">
      <c r="C57909" s="101"/>
    </row>
    <row r="57910" spans="3:3" ht="12.75">
      <c r="C57910" s="101"/>
    </row>
    <row r="57911" spans="3:3" ht="12.75">
      <c r="C57911" s="101"/>
    </row>
    <row r="57912" spans="3:3" ht="12.75">
      <c r="C57912" s="101"/>
    </row>
    <row r="57913" spans="3:3" ht="12.75">
      <c r="C57913" s="101"/>
    </row>
    <row r="57914" spans="3:3" ht="12.75">
      <c r="C57914" s="101"/>
    </row>
    <row r="57915" spans="3:3" ht="12.75">
      <c r="C57915" s="101"/>
    </row>
    <row r="57916" spans="3:3" ht="12.75">
      <c r="C57916" s="101"/>
    </row>
    <row r="57917" spans="3:3" ht="12.75">
      <c r="C57917" s="101"/>
    </row>
    <row r="57918" spans="3:3" ht="12.75">
      <c r="C57918" s="101"/>
    </row>
    <row r="57919" spans="3:3" ht="12.75">
      <c r="C57919" s="101"/>
    </row>
    <row r="57920" spans="3:3" ht="12.75">
      <c r="C57920" s="101"/>
    </row>
    <row r="57921" spans="3:3" ht="12.75">
      <c r="C57921" s="101"/>
    </row>
    <row r="57922" spans="3:3" ht="12.75">
      <c r="C57922" s="101"/>
    </row>
    <row r="57923" spans="3:3" ht="12.75">
      <c r="C57923" s="101"/>
    </row>
    <row r="57924" spans="3:3" ht="12.75">
      <c r="C57924" s="101"/>
    </row>
    <row r="57925" spans="3:3" ht="12.75">
      <c r="C57925" s="101"/>
    </row>
    <row r="57926" spans="3:3" ht="12.75">
      <c r="C57926" s="101"/>
    </row>
    <row r="57927" spans="3:3" ht="12.75">
      <c r="C57927" s="101"/>
    </row>
    <row r="57928" spans="3:3" ht="12.75">
      <c r="C57928" s="101"/>
    </row>
    <row r="57929" spans="3:3" ht="12.75">
      <c r="C57929" s="101"/>
    </row>
    <row r="57930" spans="3:3" ht="12.75">
      <c r="C57930" s="101"/>
    </row>
    <row r="57931" spans="3:3" ht="12.75">
      <c r="C57931" s="101"/>
    </row>
    <row r="57932" spans="3:3" ht="12.75">
      <c r="C57932" s="101"/>
    </row>
    <row r="57933" spans="3:3" ht="12.75">
      <c r="C57933" s="101"/>
    </row>
    <row r="57934" spans="3:3" ht="12.75">
      <c r="C57934" s="101"/>
    </row>
    <row r="57935" spans="3:3" ht="12.75">
      <c r="C57935" s="101"/>
    </row>
    <row r="57936" spans="3:3" ht="12.75">
      <c r="C57936" s="101"/>
    </row>
    <row r="57937" spans="3:3" ht="12.75">
      <c r="C57937" s="101"/>
    </row>
    <row r="57938" spans="3:3" ht="12.75">
      <c r="C57938" s="101"/>
    </row>
    <row r="57939" spans="3:3" ht="12.75">
      <c r="C57939" s="101"/>
    </row>
    <row r="57940" spans="3:3" ht="12.75">
      <c r="C57940" s="101"/>
    </row>
    <row r="57941" spans="3:3" ht="12.75">
      <c r="C57941" s="101"/>
    </row>
    <row r="57942" spans="3:3" ht="12.75">
      <c r="C57942" s="101"/>
    </row>
    <row r="57943" spans="3:3" ht="12.75">
      <c r="C57943" s="101"/>
    </row>
    <row r="57944" spans="3:3" ht="12.75">
      <c r="C57944" s="101"/>
    </row>
    <row r="57945" spans="3:3" ht="12.75">
      <c r="C57945" s="101"/>
    </row>
    <row r="57946" spans="3:3" ht="12.75">
      <c r="C57946" s="101"/>
    </row>
    <row r="57947" spans="3:3" ht="12.75">
      <c r="C57947" s="101"/>
    </row>
    <row r="57948" spans="3:3" ht="12.75">
      <c r="C57948" s="101"/>
    </row>
    <row r="57949" spans="3:3" ht="12.75">
      <c r="C57949" s="101"/>
    </row>
    <row r="57950" spans="3:3" ht="12.75">
      <c r="C57950" s="101"/>
    </row>
    <row r="57951" spans="3:3" ht="12.75">
      <c r="C57951" s="101"/>
    </row>
    <row r="57952" spans="3:3" ht="12.75">
      <c r="C57952" s="101"/>
    </row>
    <row r="57953" spans="3:3" ht="12.75">
      <c r="C57953" s="101"/>
    </row>
    <row r="57954" spans="3:3" ht="12.75">
      <c r="C57954" s="101"/>
    </row>
    <row r="57955" spans="3:3" ht="12.75">
      <c r="C57955" s="101"/>
    </row>
    <row r="57956" spans="3:3" ht="12.75">
      <c r="C57956" s="101"/>
    </row>
    <row r="57957" spans="3:3" ht="12.75">
      <c r="C57957" s="101"/>
    </row>
    <row r="57958" spans="3:3" ht="12.75">
      <c r="C57958" s="101"/>
    </row>
    <row r="57959" spans="3:3" ht="12.75">
      <c r="C57959" s="101"/>
    </row>
    <row r="57960" spans="3:3" ht="12.75">
      <c r="C57960" s="101"/>
    </row>
    <row r="57961" spans="3:3" ht="12.75">
      <c r="C57961" s="101"/>
    </row>
    <row r="57962" spans="3:3" ht="12.75">
      <c r="C57962" s="101"/>
    </row>
    <row r="57963" spans="3:3" ht="12.75">
      <c r="C57963" s="101"/>
    </row>
    <row r="57964" spans="3:3" ht="12.75">
      <c r="C57964" s="101"/>
    </row>
    <row r="57965" spans="3:3" ht="12.75">
      <c r="C57965" s="101"/>
    </row>
    <row r="57966" spans="3:3" ht="12.75">
      <c r="C57966" s="101"/>
    </row>
    <row r="57967" spans="3:3" ht="12.75">
      <c r="C57967" s="101"/>
    </row>
    <row r="57968" spans="3:3" ht="12.75">
      <c r="C57968" s="101"/>
    </row>
    <row r="57969" spans="3:3" ht="12.75">
      <c r="C57969" s="101"/>
    </row>
    <row r="57970" spans="3:3" ht="12.75">
      <c r="C57970" s="101"/>
    </row>
    <row r="57971" spans="3:3" ht="12.75">
      <c r="C57971" s="101"/>
    </row>
    <row r="57972" spans="3:3" ht="12.75">
      <c r="C57972" s="101"/>
    </row>
    <row r="57973" spans="3:3" ht="12.75">
      <c r="C57973" s="101"/>
    </row>
    <row r="57974" spans="3:3" ht="12.75">
      <c r="C57974" s="101"/>
    </row>
    <row r="57975" spans="3:3" ht="12.75">
      <c r="C57975" s="101"/>
    </row>
    <row r="57976" spans="3:3" ht="12.75">
      <c r="C57976" s="101"/>
    </row>
    <row r="57977" spans="3:3" ht="12.75">
      <c r="C57977" s="101"/>
    </row>
    <row r="57978" spans="3:3" ht="12.75">
      <c r="C57978" s="101"/>
    </row>
    <row r="57979" spans="3:3" ht="12.75">
      <c r="C57979" s="101"/>
    </row>
    <row r="57980" spans="3:3" ht="12.75">
      <c r="C57980" s="101"/>
    </row>
    <row r="57981" spans="3:3" ht="12.75">
      <c r="C57981" s="101"/>
    </row>
    <row r="57982" spans="3:3" ht="12.75">
      <c r="C57982" s="101"/>
    </row>
    <row r="57983" spans="3:3" ht="12.75">
      <c r="C57983" s="101"/>
    </row>
    <row r="57984" spans="3:3" ht="12.75">
      <c r="C57984" s="101"/>
    </row>
    <row r="57985" spans="3:3" ht="12.75">
      <c r="C57985" s="101"/>
    </row>
    <row r="57986" spans="3:3" ht="12.75">
      <c r="C57986" s="101"/>
    </row>
    <row r="57987" spans="3:3" ht="12.75">
      <c r="C57987" s="101"/>
    </row>
    <row r="57988" spans="3:3" ht="12.75">
      <c r="C57988" s="101"/>
    </row>
    <row r="57989" spans="3:3" ht="12.75">
      <c r="C57989" s="101"/>
    </row>
    <row r="57990" spans="3:3" ht="12.75">
      <c r="C57990" s="101"/>
    </row>
    <row r="57991" spans="3:3" ht="12.75">
      <c r="C57991" s="101"/>
    </row>
    <row r="57992" spans="3:3" ht="12.75">
      <c r="C57992" s="101"/>
    </row>
    <row r="57993" spans="3:3" ht="12.75">
      <c r="C57993" s="101"/>
    </row>
    <row r="57994" spans="3:3" ht="12.75">
      <c r="C57994" s="101"/>
    </row>
    <row r="57995" spans="3:3" ht="12.75">
      <c r="C57995" s="101"/>
    </row>
    <row r="57996" spans="3:3" ht="12.75">
      <c r="C57996" s="101"/>
    </row>
    <row r="57997" spans="3:3" ht="12.75">
      <c r="C57997" s="101"/>
    </row>
    <row r="57998" spans="3:3" ht="12.75">
      <c r="C57998" s="101"/>
    </row>
    <row r="57999" spans="3:3" ht="12.75">
      <c r="C57999" s="101"/>
    </row>
    <row r="58000" spans="3:3" ht="12.75">
      <c r="C58000" s="101"/>
    </row>
    <row r="58001" spans="3:3" ht="12.75">
      <c r="C58001" s="101"/>
    </row>
    <row r="58002" spans="3:3" ht="12.75">
      <c r="C58002" s="101"/>
    </row>
    <row r="58003" spans="3:3" ht="12.75">
      <c r="C58003" s="101"/>
    </row>
    <row r="58004" spans="3:3" ht="12.75">
      <c r="C58004" s="101"/>
    </row>
    <row r="58005" spans="3:3" ht="12.75">
      <c r="C58005" s="101"/>
    </row>
    <row r="58006" spans="3:3" ht="12.75">
      <c r="C58006" s="101"/>
    </row>
    <row r="58007" spans="3:3" ht="12.75">
      <c r="C58007" s="101"/>
    </row>
    <row r="58008" spans="3:3" ht="12.75">
      <c r="C58008" s="101"/>
    </row>
    <row r="58009" spans="3:3" ht="12.75">
      <c r="C58009" s="101"/>
    </row>
    <row r="58010" spans="3:3" ht="12.75">
      <c r="C58010" s="101"/>
    </row>
    <row r="58011" spans="3:3" ht="12.75">
      <c r="C58011" s="101"/>
    </row>
    <row r="58012" spans="3:3" ht="12.75">
      <c r="C58012" s="101"/>
    </row>
    <row r="58013" spans="3:3" ht="12.75">
      <c r="C58013" s="101"/>
    </row>
    <row r="58014" spans="3:3" ht="12.75">
      <c r="C58014" s="101"/>
    </row>
    <row r="58015" spans="3:3" ht="12.75">
      <c r="C58015" s="101"/>
    </row>
    <row r="58016" spans="3:3" ht="12.75">
      <c r="C58016" s="101"/>
    </row>
    <row r="58017" spans="3:3" ht="12.75">
      <c r="C58017" s="101"/>
    </row>
    <row r="58018" spans="3:3" ht="12.75">
      <c r="C58018" s="101"/>
    </row>
    <row r="58019" spans="3:3" ht="12.75">
      <c r="C58019" s="101"/>
    </row>
    <row r="58020" spans="3:3" ht="12.75">
      <c r="C58020" s="101"/>
    </row>
    <row r="58021" spans="3:3" ht="12.75">
      <c r="C58021" s="101"/>
    </row>
    <row r="58022" spans="3:3" ht="12.75">
      <c r="C58022" s="101"/>
    </row>
    <row r="58023" spans="3:3" ht="12.75">
      <c r="C58023" s="101"/>
    </row>
    <row r="58024" spans="3:3" ht="12.75">
      <c r="C58024" s="101"/>
    </row>
    <row r="58025" spans="3:3" ht="12.75">
      <c r="C58025" s="101"/>
    </row>
    <row r="58026" spans="3:3" ht="12.75">
      <c r="C58026" s="101"/>
    </row>
    <row r="58027" spans="3:3" ht="12.75">
      <c r="C58027" s="101"/>
    </row>
    <row r="58028" spans="3:3" ht="12.75">
      <c r="C58028" s="101"/>
    </row>
    <row r="58029" spans="3:3" ht="12.75">
      <c r="C58029" s="101"/>
    </row>
    <row r="58030" spans="3:3" ht="12.75">
      <c r="C58030" s="101"/>
    </row>
    <row r="58031" spans="3:3" ht="12.75">
      <c r="C58031" s="101"/>
    </row>
    <row r="58032" spans="3:3" ht="12.75">
      <c r="C58032" s="101"/>
    </row>
    <row r="58033" spans="3:3" ht="12.75">
      <c r="C58033" s="101"/>
    </row>
    <row r="58034" spans="3:3" ht="12.75">
      <c r="C58034" s="101"/>
    </row>
    <row r="58035" spans="3:3" ht="12.75">
      <c r="C58035" s="101"/>
    </row>
    <row r="58036" spans="3:3" ht="12.75">
      <c r="C58036" s="101"/>
    </row>
    <row r="58037" spans="3:3" ht="12.75">
      <c r="C58037" s="101"/>
    </row>
    <row r="58038" spans="3:3" ht="12.75">
      <c r="C58038" s="101"/>
    </row>
    <row r="58039" spans="3:3" ht="12.75">
      <c r="C58039" s="101"/>
    </row>
    <row r="58040" spans="3:3" ht="12.75">
      <c r="C58040" s="101"/>
    </row>
    <row r="58041" spans="3:3" ht="12.75">
      <c r="C58041" s="101"/>
    </row>
    <row r="58042" spans="3:3" ht="12.75">
      <c r="C58042" s="101"/>
    </row>
    <row r="58043" spans="3:3" ht="12.75">
      <c r="C58043" s="101"/>
    </row>
    <row r="58044" spans="3:3" ht="12.75">
      <c r="C58044" s="101"/>
    </row>
    <row r="58045" spans="3:3" ht="12.75">
      <c r="C58045" s="101"/>
    </row>
    <row r="58046" spans="3:3" ht="12.75">
      <c r="C58046" s="101"/>
    </row>
    <row r="58047" spans="3:3" ht="12.75">
      <c r="C58047" s="101"/>
    </row>
    <row r="58048" spans="3:3" ht="12.75">
      <c r="C58048" s="101"/>
    </row>
    <row r="58049" spans="3:3" ht="12.75">
      <c r="C58049" s="101"/>
    </row>
    <row r="58050" spans="3:3" ht="12.75">
      <c r="C58050" s="101"/>
    </row>
    <row r="58051" spans="3:3" ht="12.75">
      <c r="C58051" s="101"/>
    </row>
    <row r="58052" spans="3:3" ht="12.75">
      <c r="C58052" s="101"/>
    </row>
    <row r="58053" spans="3:3" ht="12.75">
      <c r="C58053" s="101"/>
    </row>
    <row r="58054" spans="3:3" ht="12.75">
      <c r="C58054" s="101"/>
    </row>
    <row r="58055" spans="3:3" ht="12.75">
      <c r="C58055" s="101"/>
    </row>
    <row r="58056" spans="3:3" ht="12.75">
      <c r="C58056" s="101"/>
    </row>
    <row r="58057" spans="3:3" ht="12.75">
      <c r="C58057" s="101"/>
    </row>
    <row r="58058" spans="3:3" ht="12.75">
      <c r="C58058" s="101"/>
    </row>
    <row r="58059" spans="3:3" ht="12.75">
      <c r="C58059" s="101"/>
    </row>
    <row r="58060" spans="3:3" ht="12.75">
      <c r="C58060" s="101"/>
    </row>
    <row r="58061" spans="3:3" ht="12.75">
      <c r="C58061" s="101"/>
    </row>
    <row r="58062" spans="3:3" ht="12.75">
      <c r="C58062" s="101"/>
    </row>
    <row r="58063" spans="3:3" ht="12.75">
      <c r="C58063" s="101"/>
    </row>
    <row r="58064" spans="3:3" ht="12.75">
      <c r="C58064" s="101"/>
    </row>
    <row r="58065" spans="3:3" ht="12.75">
      <c r="C58065" s="101"/>
    </row>
    <row r="58066" spans="3:3" ht="12.75">
      <c r="C58066" s="101"/>
    </row>
    <row r="58067" spans="3:3" ht="12.75">
      <c r="C58067" s="101"/>
    </row>
    <row r="58068" spans="3:3" ht="12.75">
      <c r="C58068" s="101"/>
    </row>
    <row r="58069" spans="3:3" ht="12.75">
      <c r="C58069" s="101"/>
    </row>
    <row r="58070" spans="3:3" ht="12.75">
      <c r="C58070" s="101"/>
    </row>
    <row r="58071" spans="3:3" ht="12.75">
      <c r="C58071" s="101"/>
    </row>
    <row r="58072" spans="3:3" ht="12.75">
      <c r="C58072" s="101"/>
    </row>
    <row r="58073" spans="3:3" ht="12.75">
      <c r="C58073" s="101"/>
    </row>
    <row r="58074" spans="3:3" ht="12.75">
      <c r="C58074" s="101"/>
    </row>
    <row r="58075" spans="3:3" ht="12.75">
      <c r="C58075" s="101"/>
    </row>
    <row r="58076" spans="3:3" ht="12.75">
      <c r="C58076" s="101"/>
    </row>
    <row r="58077" spans="3:3" ht="12.75">
      <c r="C58077" s="101"/>
    </row>
    <row r="58078" spans="3:3" ht="12.75">
      <c r="C58078" s="101"/>
    </row>
    <row r="58079" spans="3:3" ht="12.75">
      <c r="C58079" s="101"/>
    </row>
    <row r="58080" spans="3:3" ht="12.75">
      <c r="C58080" s="101"/>
    </row>
    <row r="58081" spans="3:3" ht="12.75">
      <c r="C58081" s="101"/>
    </row>
    <row r="58082" spans="3:3" ht="12.75">
      <c r="C58082" s="101"/>
    </row>
    <row r="58083" spans="3:3" ht="12.75">
      <c r="C58083" s="101"/>
    </row>
    <row r="58084" spans="3:3" ht="12.75">
      <c r="C58084" s="101"/>
    </row>
    <row r="58085" spans="3:3" ht="12.75">
      <c r="C58085" s="101"/>
    </row>
    <row r="58086" spans="3:3" ht="12.75">
      <c r="C58086" s="101"/>
    </row>
    <row r="58087" spans="3:3" ht="12.75">
      <c r="C58087" s="101"/>
    </row>
    <row r="58088" spans="3:3" ht="12.75">
      <c r="C58088" s="101"/>
    </row>
    <row r="58089" spans="3:3" ht="12.75">
      <c r="C58089" s="101"/>
    </row>
    <row r="58090" spans="3:3" ht="12.75">
      <c r="C58090" s="101"/>
    </row>
    <row r="58091" spans="3:3" ht="12.75">
      <c r="C58091" s="101"/>
    </row>
    <row r="58092" spans="3:3" ht="12.75">
      <c r="C58092" s="101"/>
    </row>
    <row r="58093" spans="3:3" ht="12.75">
      <c r="C58093" s="101"/>
    </row>
    <row r="58094" spans="3:3" ht="12.75">
      <c r="C58094" s="101"/>
    </row>
    <row r="58095" spans="3:3" ht="12.75">
      <c r="C58095" s="101"/>
    </row>
    <row r="58096" spans="3:3" ht="12.75">
      <c r="C58096" s="101"/>
    </row>
    <row r="58097" spans="3:3" ht="12.75">
      <c r="C58097" s="101"/>
    </row>
    <row r="58098" spans="3:3" ht="12.75">
      <c r="C58098" s="101"/>
    </row>
    <row r="58099" spans="3:3" ht="12.75">
      <c r="C58099" s="101"/>
    </row>
    <row r="58100" spans="3:3" ht="12.75">
      <c r="C58100" s="101"/>
    </row>
    <row r="58101" spans="3:3" ht="12.75">
      <c r="C58101" s="101"/>
    </row>
    <row r="58102" spans="3:3" ht="12.75">
      <c r="C58102" s="101"/>
    </row>
    <row r="58103" spans="3:3" ht="12.75">
      <c r="C58103" s="101"/>
    </row>
    <row r="58104" spans="3:3" ht="12.75">
      <c r="C58104" s="101"/>
    </row>
    <row r="58105" spans="3:3" ht="12.75">
      <c r="C58105" s="101"/>
    </row>
    <row r="58106" spans="3:3" ht="12.75">
      <c r="C58106" s="101"/>
    </row>
    <row r="58107" spans="3:3" ht="12.75">
      <c r="C58107" s="101"/>
    </row>
    <row r="58108" spans="3:3" ht="12.75">
      <c r="C58108" s="101"/>
    </row>
    <row r="58109" spans="3:3" ht="12.75">
      <c r="C58109" s="101"/>
    </row>
    <row r="58110" spans="3:3" ht="12.75">
      <c r="C58110" s="101"/>
    </row>
    <row r="58111" spans="3:3" ht="12.75">
      <c r="C58111" s="101"/>
    </row>
    <row r="58112" spans="3:3" ht="12.75">
      <c r="C58112" s="101"/>
    </row>
    <row r="58113" spans="3:3" ht="12.75">
      <c r="C58113" s="101"/>
    </row>
    <row r="58114" spans="3:3" ht="12.75">
      <c r="C58114" s="101"/>
    </row>
    <row r="58115" spans="3:3" ht="12.75">
      <c r="C58115" s="101"/>
    </row>
    <row r="58116" spans="3:3" ht="12.75">
      <c r="C58116" s="101"/>
    </row>
    <row r="58117" spans="3:3" ht="12.75">
      <c r="C58117" s="101"/>
    </row>
    <row r="58118" spans="3:3" ht="12.75">
      <c r="C58118" s="101"/>
    </row>
    <row r="58119" spans="3:3" ht="12.75">
      <c r="C58119" s="101"/>
    </row>
    <row r="58120" spans="3:3" ht="12.75">
      <c r="C58120" s="101"/>
    </row>
    <row r="58121" spans="3:3" ht="12.75">
      <c r="C58121" s="101"/>
    </row>
    <row r="58122" spans="3:3" ht="12.75">
      <c r="C58122" s="101"/>
    </row>
    <row r="58123" spans="3:3" ht="12.75">
      <c r="C58123" s="101"/>
    </row>
    <row r="58124" spans="3:3" ht="12.75">
      <c r="C58124" s="101"/>
    </row>
    <row r="58125" spans="3:3" ht="12.75">
      <c r="C58125" s="101"/>
    </row>
    <row r="58126" spans="3:3" ht="12.75">
      <c r="C58126" s="101"/>
    </row>
    <row r="58127" spans="3:3" ht="12.75">
      <c r="C58127" s="101"/>
    </row>
    <row r="58128" spans="3:3" ht="12.75">
      <c r="C58128" s="101"/>
    </row>
    <row r="58129" spans="3:3" ht="12.75">
      <c r="C58129" s="101"/>
    </row>
    <row r="58130" spans="3:3" ht="12.75">
      <c r="C58130" s="101"/>
    </row>
    <row r="58131" spans="3:3" ht="12.75">
      <c r="C58131" s="101"/>
    </row>
    <row r="58132" spans="3:3" ht="12.75">
      <c r="C58132" s="101"/>
    </row>
    <row r="58133" spans="3:3" ht="12.75">
      <c r="C58133" s="101"/>
    </row>
    <row r="58134" spans="3:3" ht="12.75">
      <c r="C58134" s="101"/>
    </row>
    <row r="58135" spans="3:3" ht="12.75">
      <c r="C58135" s="101"/>
    </row>
    <row r="58136" spans="3:3" ht="12.75">
      <c r="C58136" s="101"/>
    </row>
    <row r="58137" spans="3:3" ht="12.75">
      <c r="C58137" s="101"/>
    </row>
    <row r="58138" spans="3:3" ht="12.75">
      <c r="C58138" s="101"/>
    </row>
    <row r="58139" spans="3:3" ht="12.75">
      <c r="C58139" s="101"/>
    </row>
    <row r="58140" spans="3:3" ht="12.75">
      <c r="C58140" s="101"/>
    </row>
    <row r="58141" spans="3:3" ht="12.75">
      <c r="C58141" s="101"/>
    </row>
    <row r="58142" spans="3:3" ht="12.75">
      <c r="C58142" s="101"/>
    </row>
    <row r="58143" spans="3:3" ht="12.75">
      <c r="C58143" s="101"/>
    </row>
    <row r="58144" spans="3:3" ht="12.75">
      <c r="C58144" s="101"/>
    </row>
    <row r="58145" spans="3:3" ht="12.75">
      <c r="C58145" s="101"/>
    </row>
    <row r="58146" spans="3:3" ht="12.75">
      <c r="C58146" s="101"/>
    </row>
    <row r="58147" spans="3:3" ht="12.75">
      <c r="C58147" s="101"/>
    </row>
    <row r="58148" spans="3:3" ht="12.75">
      <c r="C58148" s="101"/>
    </row>
    <row r="58149" spans="3:3" ht="12.75">
      <c r="C58149" s="101"/>
    </row>
    <row r="58150" spans="3:3" ht="12.75">
      <c r="C58150" s="101"/>
    </row>
    <row r="58151" spans="3:3" ht="12.75">
      <c r="C58151" s="101"/>
    </row>
    <row r="58152" spans="3:3" ht="12.75">
      <c r="C58152" s="101"/>
    </row>
    <row r="58153" spans="3:3" ht="12.75">
      <c r="C58153" s="101"/>
    </row>
    <row r="58154" spans="3:3" ht="12.75">
      <c r="C58154" s="101"/>
    </row>
    <row r="58155" spans="3:3" ht="12.75">
      <c r="C58155" s="101"/>
    </row>
    <row r="58156" spans="3:3" ht="12.75">
      <c r="C58156" s="101"/>
    </row>
    <row r="58157" spans="3:3" ht="12.75">
      <c r="C58157" s="101"/>
    </row>
    <row r="58158" spans="3:3" ht="12.75">
      <c r="C58158" s="101"/>
    </row>
    <row r="58159" spans="3:3" ht="12.75">
      <c r="C58159" s="101"/>
    </row>
    <row r="58160" spans="3:3" ht="12.75">
      <c r="C58160" s="101"/>
    </row>
    <row r="58161" spans="3:3" ht="12.75">
      <c r="C58161" s="101"/>
    </row>
    <row r="58162" spans="3:3" ht="12.75">
      <c r="C58162" s="101"/>
    </row>
    <row r="58163" spans="3:3" ht="12.75">
      <c r="C58163" s="101"/>
    </row>
    <row r="58164" spans="3:3" ht="12.75">
      <c r="C58164" s="101"/>
    </row>
    <row r="58165" spans="3:3" ht="12.75">
      <c r="C58165" s="101"/>
    </row>
    <row r="58166" spans="3:3" ht="12.75">
      <c r="C58166" s="101"/>
    </row>
    <row r="58167" spans="3:3" ht="12.75">
      <c r="C58167" s="101"/>
    </row>
    <row r="58168" spans="3:3" ht="12.75">
      <c r="C58168" s="101"/>
    </row>
    <row r="58169" spans="3:3" ht="12.75">
      <c r="C58169" s="101"/>
    </row>
    <row r="58170" spans="3:3" ht="12.75">
      <c r="C58170" s="101"/>
    </row>
    <row r="58171" spans="3:3" ht="12.75">
      <c r="C58171" s="101"/>
    </row>
    <row r="58172" spans="3:3" ht="12.75">
      <c r="C58172" s="101"/>
    </row>
    <row r="58173" spans="3:3" ht="12.75">
      <c r="C58173" s="101"/>
    </row>
    <row r="58174" spans="3:3" ht="12.75">
      <c r="C58174" s="101"/>
    </row>
    <row r="58175" spans="3:3" ht="12.75">
      <c r="C58175" s="101"/>
    </row>
    <row r="58176" spans="3:3" ht="12.75">
      <c r="C58176" s="101"/>
    </row>
    <row r="58177" spans="3:3" ht="12.75">
      <c r="C58177" s="101"/>
    </row>
    <row r="58178" spans="3:3" ht="12.75">
      <c r="C58178" s="101"/>
    </row>
    <row r="58179" spans="3:3" ht="12.75">
      <c r="C58179" s="101"/>
    </row>
    <row r="58180" spans="3:3" ht="12.75">
      <c r="C58180" s="101"/>
    </row>
    <row r="58181" spans="3:3" ht="12.75">
      <c r="C58181" s="101"/>
    </row>
    <row r="58182" spans="3:3" ht="12.75">
      <c r="C58182" s="101"/>
    </row>
    <row r="58183" spans="3:3" ht="12.75">
      <c r="C58183" s="101"/>
    </row>
    <row r="58184" spans="3:3" ht="12.75">
      <c r="C58184" s="101"/>
    </row>
    <row r="58185" spans="3:3" ht="12.75">
      <c r="C58185" s="101"/>
    </row>
    <row r="58186" spans="3:3" ht="12.75">
      <c r="C58186" s="101"/>
    </row>
    <row r="58187" spans="3:3" ht="12.75">
      <c r="C58187" s="101"/>
    </row>
    <row r="58188" spans="3:3" ht="12.75">
      <c r="C58188" s="101"/>
    </row>
    <row r="58189" spans="3:3" ht="12.75">
      <c r="C58189" s="101"/>
    </row>
    <row r="58190" spans="3:3" ht="12.75">
      <c r="C58190" s="101"/>
    </row>
    <row r="58191" spans="3:3" ht="12.75">
      <c r="C58191" s="101"/>
    </row>
    <row r="58192" spans="3:3" ht="12.75">
      <c r="C58192" s="101"/>
    </row>
    <row r="58193" spans="3:3" ht="12.75">
      <c r="C58193" s="101"/>
    </row>
    <row r="58194" spans="3:3" ht="12.75">
      <c r="C58194" s="101"/>
    </row>
    <row r="58195" spans="3:3" ht="12.75">
      <c r="C58195" s="101"/>
    </row>
    <row r="58196" spans="3:3" ht="12.75">
      <c r="C58196" s="101"/>
    </row>
    <row r="58197" spans="3:3" ht="12.75">
      <c r="C58197" s="101"/>
    </row>
    <row r="58198" spans="3:3" ht="12.75">
      <c r="C58198" s="101"/>
    </row>
    <row r="58199" spans="3:3" ht="12.75">
      <c r="C58199" s="101"/>
    </row>
    <row r="58200" spans="3:3" ht="12.75">
      <c r="C58200" s="101"/>
    </row>
    <row r="58201" spans="3:3" ht="12.75">
      <c r="C58201" s="101"/>
    </row>
    <row r="58202" spans="3:3" ht="12.75">
      <c r="C58202" s="101"/>
    </row>
    <row r="58203" spans="3:3" ht="12.75">
      <c r="C58203" s="101"/>
    </row>
    <row r="58204" spans="3:3" ht="12.75">
      <c r="C58204" s="101"/>
    </row>
    <row r="58205" spans="3:3" ht="12.75">
      <c r="C58205" s="101"/>
    </row>
    <row r="58206" spans="3:3" ht="12.75">
      <c r="C58206" s="101"/>
    </row>
    <row r="58207" spans="3:3" ht="12.75">
      <c r="C58207" s="101"/>
    </row>
    <row r="58208" spans="3:3" ht="12.75">
      <c r="C58208" s="101"/>
    </row>
    <row r="58209" spans="3:3" ht="12.75">
      <c r="C58209" s="101"/>
    </row>
    <row r="58210" spans="3:3" ht="12.75">
      <c r="C58210" s="101"/>
    </row>
    <row r="58211" spans="3:3" ht="12.75">
      <c r="C58211" s="101"/>
    </row>
    <row r="58212" spans="3:3" ht="12.75">
      <c r="C58212" s="101"/>
    </row>
    <row r="58213" spans="3:3" ht="12.75">
      <c r="C58213" s="101"/>
    </row>
    <row r="58214" spans="3:3" ht="12.75">
      <c r="C58214" s="101"/>
    </row>
    <row r="58215" spans="3:3" ht="12.75">
      <c r="C58215" s="101"/>
    </row>
    <row r="58216" spans="3:3" ht="12.75">
      <c r="C58216" s="101"/>
    </row>
    <row r="58217" spans="3:3" ht="12.75">
      <c r="C58217" s="101"/>
    </row>
    <row r="58218" spans="3:3" ht="12.75">
      <c r="C58218" s="101"/>
    </row>
    <row r="58219" spans="3:3" ht="12.75">
      <c r="C58219" s="101"/>
    </row>
    <row r="58220" spans="3:3" ht="12.75">
      <c r="C58220" s="101"/>
    </row>
    <row r="58221" spans="3:3" ht="12.75">
      <c r="C58221" s="101"/>
    </row>
    <row r="58222" spans="3:3" ht="12.75">
      <c r="C58222" s="101"/>
    </row>
    <row r="58223" spans="3:3" ht="12.75">
      <c r="C58223" s="101"/>
    </row>
    <row r="58224" spans="3:3" ht="12.75">
      <c r="C58224" s="101"/>
    </row>
    <row r="58225" spans="3:3" ht="12.75">
      <c r="C58225" s="101"/>
    </row>
    <row r="58226" spans="3:3" ht="12.75">
      <c r="C58226" s="101"/>
    </row>
    <row r="58227" spans="3:3" ht="12.75">
      <c r="C58227" s="101"/>
    </row>
    <row r="58228" spans="3:3" ht="12.75">
      <c r="C58228" s="101"/>
    </row>
    <row r="58229" spans="3:3" ht="12.75">
      <c r="C58229" s="101"/>
    </row>
    <row r="58230" spans="3:3" ht="12.75">
      <c r="C58230" s="101"/>
    </row>
    <row r="58231" spans="3:3" ht="12.75">
      <c r="C58231" s="101"/>
    </row>
    <row r="58232" spans="3:3" ht="12.75">
      <c r="C58232" s="101"/>
    </row>
    <row r="58233" spans="3:3" ht="12.75">
      <c r="C58233" s="101"/>
    </row>
    <row r="58234" spans="3:3" ht="12.75">
      <c r="C58234" s="101"/>
    </row>
    <row r="58235" spans="3:3" ht="12.75">
      <c r="C58235" s="101"/>
    </row>
    <row r="58236" spans="3:3" ht="12.75">
      <c r="C58236" s="101"/>
    </row>
    <row r="58237" spans="3:3" ht="12.75">
      <c r="C58237" s="101"/>
    </row>
    <row r="58238" spans="3:3" ht="12.75">
      <c r="C58238" s="101"/>
    </row>
    <row r="58239" spans="3:3" ht="12.75">
      <c r="C58239" s="101"/>
    </row>
    <row r="58240" spans="3:3" ht="12.75">
      <c r="C58240" s="101"/>
    </row>
    <row r="58241" spans="3:3" ht="12.75">
      <c r="C58241" s="101"/>
    </row>
    <row r="58242" spans="3:3" ht="12.75">
      <c r="C58242" s="101"/>
    </row>
    <row r="58243" spans="3:3" ht="12.75">
      <c r="C58243" s="101"/>
    </row>
    <row r="58244" spans="3:3" ht="12.75">
      <c r="C58244" s="101"/>
    </row>
    <row r="58245" spans="3:3" ht="12.75">
      <c r="C58245" s="101"/>
    </row>
    <row r="58246" spans="3:3" ht="12.75">
      <c r="C58246" s="101"/>
    </row>
    <row r="58247" spans="3:3" ht="12.75">
      <c r="C58247" s="101"/>
    </row>
    <row r="58248" spans="3:3" ht="12.75">
      <c r="C58248" s="101"/>
    </row>
    <row r="58249" spans="3:3" ht="12.75">
      <c r="C58249" s="101"/>
    </row>
    <row r="58250" spans="3:3" ht="12.75">
      <c r="C58250" s="101"/>
    </row>
    <row r="58251" spans="3:3" ht="12.75">
      <c r="C58251" s="101"/>
    </row>
    <row r="58252" spans="3:3" ht="12.75">
      <c r="C58252" s="101"/>
    </row>
    <row r="58253" spans="3:3" ht="12.75">
      <c r="C58253" s="101"/>
    </row>
    <row r="58254" spans="3:3" ht="12.75">
      <c r="C58254" s="101"/>
    </row>
    <row r="58255" spans="3:3" ht="12.75">
      <c r="C58255" s="101"/>
    </row>
    <row r="58256" spans="3:3" ht="12.75">
      <c r="C58256" s="101"/>
    </row>
    <row r="58257" spans="3:3" ht="12.75">
      <c r="C58257" s="101"/>
    </row>
    <row r="58258" spans="3:3" ht="12.75">
      <c r="C58258" s="101"/>
    </row>
    <row r="58259" spans="3:3" ht="12.75">
      <c r="C58259" s="101"/>
    </row>
    <row r="58260" spans="3:3" ht="12.75">
      <c r="C58260" s="101"/>
    </row>
    <row r="58261" spans="3:3" ht="12.75">
      <c r="C58261" s="101"/>
    </row>
    <row r="58262" spans="3:3" ht="12.75">
      <c r="C58262" s="101"/>
    </row>
    <row r="58263" spans="3:3" ht="12.75">
      <c r="C58263" s="101"/>
    </row>
    <row r="58264" spans="3:3" ht="12.75">
      <c r="C58264" s="101"/>
    </row>
    <row r="58265" spans="3:3" ht="12.75">
      <c r="C58265" s="101"/>
    </row>
    <row r="58266" spans="3:3" ht="12.75">
      <c r="C58266" s="101"/>
    </row>
    <row r="58267" spans="3:3" ht="12.75">
      <c r="C58267" s="101"/>
    </row>
    <row r="58268" spans="3:3" ht="12.75">
      <c r="C58268" s="101"/>
    </row>
    <row r="58269" spans="3:3" ht="12.75">
      <c r="C58269" s="101"/>
    </row>
    <row r="58270" spans="3:3" ht="12.75">
      <c r="C58270" s="101"/>
    </row>
    <row r="58271" spans="3:3" ht="12.75">
      <c r="C58271" s="101"/>
    </row>
    <row r="58272" spans="3:3" ht="12.75">
      <c r="C58272" s="101"/>
    </row>
    <row r="58273" spans="3:3" ht="12.75">
      <c r="C58273" s="101"/>
    </row>
    <row r="58274" spans="3:3" ht="12.75">
      <c r="C58274" s="101"/>
    </row>
    <row r="58275" spans="3:3" ht="12.75">
      <c r="C58275" s="101"/>
    </row>
    <row r="58276" spans="3:3" ht="12.75">
      <c r="C58276" s="101"/>
    </row>
    <row r="58277" spans="3:3" ht="12.75">
      <c r="C58277" s="101"/>
    </row>
    <row r="58278" spans="3:3" ht="12.75">
      <c r="C58278" s="101"/>
    </row>
    <row r="58279" spans="3:3" ht="12.75">
      <c r="C58279" s="101"/>
    </row>
    <row r="58280" spans="3:3" ht="12.75">
      <c r="C58280" s="101"/>
    </row>
    <row r="58281" spans="3:3" ht="12.75">
      <c r="C58281" s="101"/>
    </row>
    <row r="58282" spans="3:3" ht="12.75">
      <c r="C58282" s="101"/>
    </row>
    <row r="58283" spans="3:3" ht="12.75">
      <c r="C58283" s="101"/>
    </row>
    <row r="58284" spans="3:3" ht="12.75">
      <c r="C58284" s="101"/>
    </row>
    <row r="58285" spans="3:3" ht="12.75">
      <c r="C58285" s="101"/>
    </row>
    <row r="58286" spans="3:3" ht="12.75">
      <c r="C58286" s="101"/>
    </row>
    <row r="58287" spans="3:3" ht="12.75">
      <c r="C58287" s="101"/>
    </row>
    <row r="58288" spans="3:3" ht="12.75">
      <c r="C58288" s="101"/>
    </row>
    <row r="58289" spans="3:3" ht="12.75">
      <c r="C58289" s="101"/>
    </row>
    <row r="58290" spans="3:3" ht="12.75">
      <c r="C58290" s="101"/>
    </row>
    <row r="58291" spans="3:3" ht="12.75">
      <c r="C58291" s="101"/>
    </row>
    <row r="58292" spans="3:3" ht="12.75">
      <c r="C58292" s="101"/>
    </row>
    <row r="58293" spans="3:3" ht="12.75">
      <c r="C58293" s="101"/>
    </row>
    <row r="58294" spans="3:3" ht="12.75">
      <c r="C58294" s="101"/>
    </row>
    <row r="58295" spans="3:3" ht="12.75">
      <c r="C58295" s="101"/>
    </row>
    <row r="58296" spans="3:3" ht="12.75">
      <c r="C58296" s="101"/>
    </row>
    <row r="58297" spans="3:3" ht="12.75">
      <c r="C58297" s="101"/>
    </row>
    <row r="58298" spans="3:3" ht="12.75">
      <c r="C58298" s="101"/>
    </row>
    <row r="58299" spans="3:3" ht="12.75">
      <c r="C58299" s="101"/>
    </row>
    <row r="58300" spans="3:3" ht="12.75">
      <c r="C58300" s="101"/>
    </row>
    <row r="58301" spans="3:3" ht="12.75">
      <c r="C58301" s="101"/>
    </row>
    <row r="58302" spans="3:3" ht="12.75">
      <c r="C58302" s="101"/>
    </row>
    <row r="58303" spans="3:3" ht="12.75">
      <c r="C58303" s="101"/>
    </row>
    <row r="58304" spans="3:3" ht="12.75">
      <c r="C58304" s="101"/>
    </row>
    <row r="58305" spans="3:3" ht="12.75">
      <c r="C58305" s="101"/>
    </row>
    <row r="58306" spans="3:3" ht="12.75">
      <c r="C58306" s="101"/>
    </row>
    <row r="58307" spans="3:3" ht="12.75">
      <c r="C58307" s="101"/>
    </row>
    <row r="58308" spans="3:3" ht="12.75">
      <c r="C58308" s="101"/>
    </row>
    <row r="58309" spans="3:3" ht="12.75">
      <c r="C58309" s="101"/>
    </row>
    <row r="58310" spans="3:3" ht="12.75">
      <c r="C58310" s="101"/>
    </row>
    <row r="58311" spans="3:3" ht="12.75">
      <c r="C58311" s="101"/>
    </row>
    <row r="58312" spans="3:3" ht="12.75">
      <c r="C58312" s="101"/>
    </row>
    <row r="58313" spans="3:3" ht="12.75">
      <c r="C58313" s="101"/>
    </row>
    <row r="58314" spans="3:3" ht="12.75">
      <c r="C58314" s="101"/>
    </row>
    <row r="58315" spans="3:3" ht="12.75">
      <c r="C58315" s="101"/>
    </row>
    <row r="58316" spans="3:3" ht="12.75">
      <c r="C58316" s="101"/>
    </row>
    <row r="58317" spans="3:3" ht="12.75">
      <c r="C58317" s="101"/>
    </row>
    <row r="58318" spans="3:3" ht="12.75">
      <c r="C58318" s="101"/>
    </row>
    <row r="58319" spans="3:3" ht="12.75">
      <c r="C58319" s="101"/>
    </row>
    <row r="58320" spans="3:3" ht="12.75">
      <c r="C58320" s="101"/>
    </row>
    <row r="58321" spans="3:3" ht="12.75">
      <c r="C58321" s="101"/>
    </row>
    <row r="58322" spans="3:3" ht="12.75">
      <c r="C58322" s="101"/>
    </row>
    <row r="58323" spans="3:3" ht="12.75">
      <c r="C58323" s="101"/>
    </row>
    <row r="58324" spans="3:3" ht="12.75">
      <c r="C58324" s="101"/>
    </row>
    <row r="58325" spans="3:3" ht="12.75">
      <c r="C58325" s="101"/>
    </row>
    <row r="58326" spans="3:3" ht="12.75">
      <c r="C58326" s="101"/>
    </row>
    <row r="58327" spans="3:3" ht="12.75">
      <c r="C58327" s="101"/>
    </row>
    <row r="58328" spans="3:3" ht="12.75">
      <c r="C58328" s="101"/>
    </row>
    <row r="58329" spans="3:3" ht="12.75">
      <c r="C58329" s="101"/>
    </row>
    <row r="58330" spans="3:3" ht="12.75">
      <c r="C58330" s="101"/>
    </row>
    <row r="58331" spans="3:3" ht="12.75">
      <c r="C58331" s="101"/>
    </row>
    <row r="58332" spans="3:3" ht="12.75">
      <c r="C58332" s="101"/>
    </row>
    <row r="58333" spans="3:3" ht="12.75">
      <c r="C58333" s="101"/>
    </row>
    <row r="58334" spans="3:3" ht="12.75">
      <c r="C58334" s="101"/>
    </row>
    <row r="58335" spans="3:3" ht="12.75">
      <c r="C58335" s="101"/>
    </row>
    <row r="58336" spans="3:3" ht="12.75">
      <c r="C58336" s="101"/>
    </row>
    <row r="58337" spans="3:3" ht="12.75">
      <c r="C58337" s="101"/>
    </row>
    <row r="58338" spans="3:3" ht="12.75">
      <c r="C58338" s="101"/>
    </row>
    <row r="58339" spans="3:3" ht="12.75">
      <c r="C58339" s="101"/>
    </row>
    <row r="58340" spans="3:3" ht="12.75">
      <c r="C58340" s="101"/>
    </row>
    <row r="58341" spans="3:3" ht="12.75">
      <c r="C58341" s="101"/>
    </row>
    <row r="58342" spans="3:3" ht="12.75">
      <c r="C58342" s="101"/>
    </row>
    <row r="58343" spans="3:3" ht="12.75">
      <c r="C58343" s="101"/>
    </row>
    <row r="58344" spans="3:3" ht="12.75">
      <c r="C58344" s="101"/>
    </row>
    <row r="58345" spans="3:3" ht="12.75">
      <c r="C58345" s="101"/>
    </row>
    <row r="58346" spans="3:3" ht="12.75">
      <c r="C58346" s="101"/>
    </row>
    <row r="58347" spans="3:3" ht="12.75">
      <c r="C58347" s="101"/>
    </row>
    <row r="58348" spans="3:3" ht="12.75">
      <c r="C58348" s="101"/>
    </row>
    <row r="58349" spans="3:3" ht="12.75">
      <c r="C58349" s="101"/>
    </row>
    <row r="58350" spans="3:3" ht="12.75">
      <c r="C58350" s="101"/>
    </row>
    <row r="58351" spans="3:3" ht="12.75">
      <c r="C58351" s="101"/>
    </row>
    <row r="58352" spans="3:3" ht="12.75">
      <c r="C58352" s="101"/>
    </row>
    <row r="58353" spans="3:3" ht="12.75">
      <c r="C58353" s="101"/>
    </row>
    <row r="58354" spans="3:3" ht="12.75">
      <c r="C58354" s="101"/>
    </row>
    <row r="58355" spans="3:3" ht="12.75">
      <c r="C58355" s="101"/>
    </row>
    <row r="58356" spans="3:3" ht="12.75">
      <c r="C58356" s="101"/>
    </row>
    <row r="58357" spans="3:3" ht="12.75">
      <c r="C58357" s="101"/>
    </row>
    <row r="58358" spans="3:3" ht="12.75">
      <c r="C58358" s="101"/>
    </row>
    <row r="58359" spans="3:3" ht="12.75">
      <c r="C58359" s="101"/>
    </row>
    <row r="58360" spans="3:3" ht="12.75">
      <c r="C58360" s="101"/>
    </row>
    <row r="58361" spans="3:3" ht="12.75">
      <c r="C58361" s="101"/>
    </row>
    <row r="58362" spans="3:3" ht="12.75">
      <c r="C58362" s="101"/>
    </row>
    <row r="58363" spans="3:3" ht="12.75">
      <c r="C58363" s="101"/>
    </row>
    <row r="58364" spans="3:3" ht="12.75">
      <c r="C58364" s="101"/>
    </row>
    <row r="58365" spans="3:3" ht="12.75">
      <c r="C58365" s="101"/>
    </row>
    <row r="58366" spans="3:3" ht="12.75">
      <c r="C58366" s="101"/>
    </row>
    <row r="58367" spans="3:3" ht="12.75">
      <c r="C58367" s="101"/>
    </row>
    <row r="58368" spans="3:3" ht="12.75">
      <c r="C58368" s="101"/>
    </row>
    <row r="58369" spans="3:3" ht="12.75">
      <c r="C58369" s="101"/>
    </row>
    <row r="58370" spans="3:3" ht="12.75">
      <c r="C58370" s="101"/>
    </row>
    <row r="58371" spans="3:3" ht="12.75">
      <c r="C58371" s="101"/>
    </row>
    <row r="58372" spans="3:3" ht="12.75">
      <c r="C58372" s="101"/>
    </row>
    <row r="58373" spans="3:3" ht="12.75">
      <c r="C58373" s="101"/>
    </row>
    <row r="58374" spans="3:3" ht="12.75">
      <c r="C58374" s="101"/>
    </row>
    <row r="58375" spans="3:3" ht="12.75">
      <c r="C58375" s="101"/>
    </row>
    <row r="58376" spans="3:3" ht="12.75">
      <c r="C58376" s="101"/>
    </row>
    <row r="58377" spans="3:3" ht="12.75">
      <c r="C58377" s="101"/>
    </row>
    <row r="58378" spans="3:3" ht="12.75">
      <c r="C58378" s="101"/>
    </row>
    <row r="58379" spans="3:3" ht="12.75">
      <c r="C58379" s="101"/>
    </row>
    <row r="58380" spans="3:3" ht="12.75">
      <c r="C58380" s="101"/>
    </row>
    <row r="58381" spans="3:3" ht="12.75">
      <c r="C58381" s="101"/>
    </row>
    <row r="58382" spans="3:3" ht="12.75">
      <c r="C58382" s="101"/>
    </row>
    <row r="58383" spans="3:3" ht="12.75">
      <c r="C58383" s="101"/>
    </row>
    <row r="58384" spans="3:3" ht="12.75">
      <c r="C58384" s="101"/>
    </row>
    <row r="58385" spans="3:3" ht="12.75">
      <c r="C58385" s="101"/>
    </row>
    <row r="58386" spans="3:3" ht="12.75">
      <c r="C58386" s="101"/>
    </row>
    <row r="58387" spans="3:3" ht="12.75">
      <c r="C58387" s="101"/>
    </row>
    <row r="58388" spans="3:3" ht="12.75">
      <c r="C58388" s="101"/>
    </row>
    <row r="58389" spans="3:3" ht="12.75">
      <c r="C58389" s="101"/>
    </row>
    <row r="58390" spans="3:3" ht="12.75">
      <c r="C58390" s="101"/>
    </row>
    <row r="58391" spans="3:3" ht="12.75">
      <c r="C58391" s="101"/>
    </row>
    <row r="58392" spans="3:3" ht="12.75">
      <c r="C58392" s="101"/>
    </row>
    <row r="58393" spans="3:3" ht="12.75">
      <c r="C58393" s="101"/>
    </row>
    <row r="58394" spans="3:3" ht="12.75">
      <c r="C58394" s="101"/>
    </row>
    <row r="58395" spans="3:3" ht="12.75">
      <c r="C58395" s="101"/>
    </row>
    <row r="58396" spans="3:3" ht="12.75">
      <c r="C58396" s="101"/>
    </row>
    <row r="58397" spans="3:3" ht="12.75">
      <c r="C58397" s="101"/>
    </row>
    <row r="58398" spans="3:3" ht="12.75">
      <c r="C58398" s="101"/>
    </row>
    <row r="58399" spans="3:3" ht="12.75">
      <c r="C58399" s="101"/>
    </row>
    <row r="58400" spans="3:3" ht="12.75">
      <c r="C58400" s="101"/>
    </row>
    <row r="58401" spans="3:3" ht="12.75">
      <c r="C58401" s="101"/>
    </row>
    <row r="58402" spans="3:3" ht="12.75">
      <c r="C58402" s="101"/>
    </row>
    <row r="58403" spans="3:3" ht="12.75">
      <c r="C58403" s="101"/>
    </row>
    <row r="58404" spans="3:3" ht="12.75">
      <c r="C58404" s="101"/>
    </row>
    <row r="58405" spans="3:3" ht="12.75">
      <c r="C58405" s="101"/>
    </row>
    <row r="58406" spans="3:3" ht="12.75">
      <c r="C58406" s="101"/>
    </row>
    <row r="58407" spans="3:3" ht="12.75">
      <c r="C58407" s="101"/>
    </row>
    <row r="58408" spans="3:3" ht="12.75">
      <c r="C58408" s="101"/>
    </row>
    <row r="58409" spans="3:3" ht="12.75">
      <c r="C58409" s="101"/>
    </row>
    <row r="58410" spans="3:3" ht="12.75">
      <c r="C58410" s="101"/>
    </row>
    <row r="58411" spans="3:3" ht="12.75">
      <c r="C58411" s="101"/>
    </row>
    <row r="58412" spans="3:3" ht="12.75">
      <c r="C58412" s="101"/>
    </row>
    <row r="58413" spans="3:3" ht="12.75">
      <c r="C58413" s="101"/>
    </row>
    <row r="58414" spans="3:3" ht="12.75">
      <c r="C58414" s="101"/>
    </row>
    <row r="58415" spans="3:3" ht="12.75">
      <c r="C58415" s="101"/>
    </row>
    <row r="58416" spans="3:3" ht="12.75">
      <c r="C58416" s="101"/>
    </row>
    <row r="58417" spans="3:3" ht="12.75">
      <c r="C58417" s="101"/>
    </row>
    <row r="58418" spans="3:3" ht="12.75">
      <c r="C58418" s="101"/>
    </row>
    <row r="58419" spans="3:3" ht="12.75">
      <c r="C58419" s="101"/>
    </row>
    <row r="58420" spans="3:3" ht="12.75">
      <c r="C58420" s="101"/>
    </row>
    <row r="58421" spans="3:3" ht="12.75">
      <c r="C58421" s="101"/>
    </row>
    <row r="58422" spans="3:3" ht="12.75">
      <c r="C58422" s="101"/>
    </row>
    <row r="58423" spans="3:3" ht="12.75">
      <c r="C58423" s="101"/>
    </row>
    <row r="58424" spans="3:3" ht="12.75">
      <c r="C58424" s="101"/>
    </row>
    <row r="58425" spans="3:3" ht="12.75">
      <c r="C58425" s="101"/>
    </row>
    <row r="58426" spans="3:3" ht="12.75">
      <c r="C58426" s="101"/>
    </row>
    <row r="58427" spans="3:3" ht="12.75">
      <c r="C58427" s="101"/>
    </row>
    <row r="58428" spans="3:3" ht="12.75">
      <c r="C58428" s="101"/>
    </row>
    <row r="58429" spans="3:3" ht="12.75">
      <c r="C58429" s="101"/>
    </row>
    <row r="58430" spans="3:3" ht="12.75">
      <c r="C58430" s="101"/>
    </row>
    <row r="58431" spans="3:3" ht="12.75">
      <c r="C58431" s="101"/>
    </row>
    <row r="58432" spans="3:3" ht="12.75">
      <c r="C58432" s="101"/>
    </row>
    <row r="58433" spans="3:3" ht="12.75">
      <c r="C58433" s="101"/>
    </row>
    <row r="58434" spans="3:3" ht="12.75">
      <c r="C58434" s="101"/>
    </row>
    <row r="58435" spans="3:3" ht="12.75">
      <c r="C58435" s="101"/>
    </row>
    <row r="58436" spans="3:3" ht="12.75">
      <c r="C58436" s="101"/>
    </row>
    <row r="58437" spans="3:3" ht="12.75">
      <c r="C58437" s="101"/>
    </row>
    <row r="58438" spans="3:3" ht="12.75">
      <c r="C58438" s="101"/>
    </row>
    <row r="58439" spans="3:3" ht="12.75">
      <c r="C58439" s="101"/>
    </row>
    <row r="58440" spans="3:3" ht="12.75">
      <c r="C58440" s="101"/>
    </row>
    <row r="58441" spans="3:3" ht="12.75">
      <c r="C58441" s="101"/>
    </row>
    <row r="58442" spans="3:3" ht="12.75">
      <c r="C58442" s="101"/>
    </row>
    <row r="58443" spans="3:3" ht="12.75">
      <c r="C58443" s="101"/>
    </row>
    <row r="58444" spans="3:3" ht="12.75">
      <c r="C58444" s="101"/>
    </row>
    <row r="58445" spans="3:3" ht="12.75">
      <c r="C58445" s="101"/>
    </row>
    <row r="58446" spans="3:3" ht="12.75">
      <c r="C58446" s="101"/>
    </row>
    <row r="58447" spans="3:3" ht="12.75">
      <c r="C58447" s="101"/>
    </row>
    <row r="58448" spans="3:3" ht="12.75">
      <c r="C58448" s="101"/>
    </row>
    <row r="58449" spans="3:3" ht="12.75">
      <c r="C58449" s="101"/>
    </row>
    <row r="58450" spans="3:3" ht="12.75">
      <c r="C58450" s="101"/>
    </row>
    <row r="58451" spans="3:3" ht="12.75">
      <c r="C58451" s="101"/>
    </row>
    <row r="58452" spans="3:3" ht="12.75">
      <c r="C58452" s="101"/>
    </row>
    <row r="58453" spans="3:3" ht="12.75">
      <c r="C58453" s="101"/>
    </row>
    <row r="58454" spans="3:3" ht="12.75">
      <c r="C58454" s="101"/>
    </row>
    <row r="58455" spans="3:3" ht="12.75">
      <c r="C58455" s="101"/>
    </row>
    <row r="58456" spans="3:3" ht="12.75">
      <c r="C58456" s="101"/>
    </row>
    <row r="58457" spans="3:3" ht="12.75">
      <c r="C58457" s="101"/>
    </row>
    <row r="58458" spans="3:3" ht="12.75">
      <c r="C58458" s="101"/>
    </row>
    <row r="58459" spans="3:3" ht="12.75">
      <c r="C58459" s="101"/>
    </row>
    <row r="58460" spans="3:3" ht="12.75">
      <c r="C58460" s="101"/>
    </row>
    <row r="58461" spans="3:3" ht="12.75">
      <c r="C58461" s="101"/>
    </row>
    <row r="58462" spans="3:3" ht="12.75">
      <c r="C58462" s="101"/>
    </row>
    <row r="58463" spans="3:3" ht="12.75">
      <c r="C58463" s="101"/>
    </row>
    <row r="58464" spans="3:3" ht="12.75">
      <c r="C58464" s="101"/>
    </row>
    <row r="58465" spans="3:3" ht="12.75">
      <c r="C58465" s="101"/>
    </row>
    <row r="58466" spans="3:3" ht="12.75">
      <c r="C58466" s="101"/>
    </row>
    <row r="58467" spans="3:3" ht="12.75">
      <c r="C58467" s="101"/>
    </row>
    <row r="58468" spans="3:3" ht="12.75">
      <c r="C58468" s="101"/>
    </row>
    <row r="58469" spans="3:3" ht="12.75">
      <c r="C58469" s="101"/>
    </row>
    <row r="58470" spans="3:3" ht="12.75">
      <c r="C58470" s="101"/>
    </row>
    <row r="58471" spans="3:3" ht="12.75">
      <c r="C58471" s="101"/>
    </row>
    <row r="58472" spans="3:3" ht="12.75">
      <c r="C58472" s="101"/>
    </row>
    <row r="58473" spans="3:3" ht="12.75">
      <c r="C58473" s="101"/>
    </row>
    <row r="58474" spans="3:3" ht="12.75">
      <c r="C58474" s="101"/>
    </row>
    <row r="58475" spans="3:3" ht="12.75">
      <c r="C58475" s="101"/>
    </row>
    <row r="58476" spans="3:3" ht="12.75">
      <c r="C58476" s="101"/>
    </row>
    <row r="58477" spans="3:3" ht="12.75">
      <c r="C58477" s="101"/>
    </row>
    <row r="58478" spans="3:3" ht="12.75">
      <c r="C58478" s="101"/>
    </row>
    <row r="58479" spans="3:3" ht="12.75">
      <c r="C58479" s="101"/>
    </row>
    <row r="58480" spans="3:3" ht="12.75">
      <c r="C58480" s="101"/>
    </row>
    <row r="58481" spans="3:3" ht="12.75">
      <c r="C58481" s="101"/>
    </row>
    <row r="58482" spans="3:3" ht="12.75">
      <c r="C58482" s="101"/>
    </row>
    <row r="58483" spans="3:3" ht="12.75">
      <c r="C58483" s="101"/>
    </row>
    <row r="58484" spans="3:3" ht="12.75">
      <c r="C58484" s="101"/>
    </row>
    <row r="58485" spans="3:3" ht="12.75">
      <c r="C58485" s="101"/>
    </row>
    <row r="58486" spans="3:3" ht="12.75">
      <c r="C58486" s="101"/>
    </row>
    <row r="58487" spans="3:3" ht="12.75">
      <c r="C58487" s="101"/>
    </row>
    <row r="58488" spans="3:3" ht="12.75">
      <c r="C58488" s="101"/>
    </row>
    <row r="58489" spans="3:3" ht="12.75">
      <c r="C58489" s="101"/>
    </row>
    <row r="58490" spans="3:3" ht="12.75">
      <c r="C58490" s="101"/>
    </row>
    <row r="58491" spans="3:3" ht="12.75">
      <c r="C58491" s="101"/>
    </row>
    <row r="58492" spans="3:3" ht="12.75">
      <c r="C58492" s="101"/>
    </row>
    <row r="58493" spans="3:3" ht="12.75">
      <c r="C58493" s="101"/>
    </row>
    <row r="58494" spans="3:3" ht="12.75">
      <c r="C58494" s="101"/>
    </row>
    <row r="58495" spans="3:3" ht="12.75">
      <c r="C58495" s="101"/>
    </row>
    <row r="58496" spans="3:3" ht="12.75">
      <c r="C58496" s="101"/>
    </row>
    <row r="58497" spans="3:3" ht="12.75">
      <c r="C58497" s="101"/>
    </row>
    <row r="58498" spans="3:3" ht="12.75">
      <c r="C58498" s="101"/>
    </row>
    <row r="58499" spans="3:3" ht="12.75">
      <c r="C58499" s="101"/>
    </row>
    <row r="58500" spans="3:3" ht="12.75">
      <c r="C58500" s="101"/>
    </row>
    <row r="58501" spans="3:3" ht="12.75">
      <c r="C58501" s="101"/>
    </row>
    <row r="58502" spans="3:3" ht="12.75">
      <c r="C58502" s="101"/>
    </row>
    <row r="58503" spans="3:3" ht="12.75">
      <c r="C58503" s="101"/>
    </row>
    <row r="58504" spans="3:3" ht="12.75">
      <c r="C58504" s="101"/>
    </row>
    <row r="58505" spans="3:3" ht="12.75">
      <c r="C58505" s="101"/>
    </row>
    <row r="58506" spans="3:3" ht="12.75">
      <c r="C58506" s="101"/>
    </row>
    <row r="58507" spans="3:3" ht="12.75">
      <c r="C58507" s="101"/>
    </row>
    <row r="58508" spans="3:3" ht="12.75">
      <c r="C58508" s="101"/>
    </row>
    <row r="58509" spans="3:3" ht="12.75">
      <c r="C58509" s="101"/>
    </row>
    <row r="58510" spans="3:3" ht="12.75">
      <c r="C58510" s="101"/>
    </row>
    <row r="58511" spans="3:3" ht="12.75">
      <c r="C58511" s="101"/>
    </row>
    <row r="58512" spans="3:3" ht="12.75">
      <c r="C58512" s="101"/>
    </row>
    <row r="58513" spans="3:3" ht="12.75">
      <c r="C58513" s="101"/>
    </row>
    <row r="58514" spans="3:3" ht="12.75">
      <c r="C58514" s="101"/>
    </row>
    <row r="58515" spans="3:3" ht="12.75">
      <c r="C58515" s="101"/>
    </row>
    <row r="58516" spans="3:3" ht="12.75">
      <c r="C58516" s="101"/>
    </row>
    <row r="58517" spans="3:3" ht="12.75">
      <c r="C58517" s="101"/>
    </row>
    <row r="58518" spans="3:3" ht="12.75">
      <c r="C58518" s="101"/>
    </row>
    <row r="58519" spans="3:3" ht="12.75">
      <c r="C58519" s="101"/>
    </row>
    <row r="58520" spans="3:3" ht="12.75">
      <c r="C58520" s="101"/>
    </row>
    <row r="58521" spans="3:3" ht="12.75">
      <c r="C58521" s="101"/>
    </row>
    <row r="58522" spans="3:3" ht="12.75">
      <c r="C58522" s="101"/>
    </row>
    <row r="58523" spans="3:3" ht="12.75">
      <c r="C58523" s="101"/>
    </row>
    <row r="58524" spans="3:3" ht="12.75">
      <c r="C58524" s="101"/>
    </row>
    <row r="58525" spans="3:3" ht="12.75">
      <c r="C58525" s="101"/>
    </row>
    <row r="58526" spans="3:3" ht="12.75">
      <c r="C58526" s="101"/>
    </row>
    <row r="58527" spans="3:3" ht="12.75">
      <c r="C58527" s="101"/>
    </row>
    <row r="58528" spans="3:3" ht="12.75">
      <c r="C58528" s="101"/>
    </row>
    <row r="58529" spans="3:3" ht="12.75">
      <c r="C58529" s="101"/>
    </row>
    <row r="58530" spans="3:3" ht="12.75">
      <c r="C58530" s="101"/>
    </row>
    <row r="58531" spans="3:3" ht="12.75">
      <c r="C58531" s="101"/>
    </row>
    <row r="58532" spans="3:3" ht="12.75">
      <c r="C58532" s="101"/>
    </row>
    <row r="58533" spans="3:3" ht="12.75">
      <c r="C58533" s="101"/>
    </row>
    <row r="58534" spans="3:3" ht="12.75">
      <c r="C58534" s="101"/>
    </row>
    <row r="58535" spans="3:3" ht="12.75">
      <c r="C58535" s="101"/>
    </row>
    <row r="58536" spans="3:3" ht="12.75">
      <c r="C58536" s="101"/>
    </row>
    <row r="58537" spans="3:3" ht="12.75">
      <c r="C58537" s="101"/>
    </row>
    <row r="58538" spans="3:3" ht="12.75">
      <c r="C58538" s="101"/>
    </row>
    <row r="58539" spans="3:3" ht="12.75">
      <c r="C58539" s="101"/>
    </row>
    <row r="58540" spans="3:3" ht="12.75">
      <c r="C58540" s="101"/>
    </row>
    <row r="58541" spans="3:3" ht="12.75">
      <c r="C58541" s="101"/>
    </row>
    <row r="58542" spans="3:3" ht="12.75">
      <c r="C58542" s="101"/>
    </row>
    <row r="58543" spans="3:3" ht="12.75">
      <c r="C58543" s="101"/>
    </row>
    <row r="58544" spans="3:3" ht="12.75">
      <c r="C58544" s="101"/>
    </row>
    <row r="58545" spans="3:3" ht="12.75">
      <c r="C58545" s="101"/>
    </row>
    <row r="58546" spans="3:3" ht="12.75">
      <c r="C58546" s="101"/>
    </row>
    <row r="58547" spans="3:3" ht="12.75">
      <c r="C58547" s="101"/>
    </row>
    <row r="58548" spans="3:3" ht="12.75">
      <c r="C58548" s="101"/>
    </row>
    <row r="58549" spans="3:3" ht="12.75">
      <c r="C58549" s="101"/>
    </row>
    <row r="58550" spans="3:3" ht="12.75">
      <c r="C58550" s="101"/>
    </row>
    <row r="58551" spans="3:3" ht="12.75">
      <c r="C58551" s="101"/>
    </row>
    <row r="58552" spans="3:3" ht="12.75">
      <c r="C58552" s="101"/>
    </row>
    <row r="58553" spans="3:3" ht="12.75">
      <c r="C58553" s="101"/>
    </row>
    <row r="58554" spans="3:3" ht="12.75">
      <c r="C58554" s="101"/>
    </row>
    <row r="58555" spans="3:3" ht="12.75">
      <c r="C58555" s="101"/>
    </row>
    <row r="58556" spans="3:3" ht="12.75">
      <c r="C58556" s="101"/>
    </row>
    <row r="58557" spans="3:3" ht="12.75">
      <c r="C58557" s="101"/>
    </row>
    <row r="58558" spans="3:3" ht="12.75">
      <c r="C58558" s="101"/>
    </row>
    <row r="58559" spans="3:3" ht="12.75">
      <c r="C58559" s="101"/>
    </row>
    <row r="58560" spans="3:3" ht="12.75">
      <c r="C58560" s="101"/>
    </row>
    <row r="58561" spans="3:3" ht="12.75">
      <c r="C58561" s="101"/>
    </row>
    <row r="58562" spans="3:3" ht="12.75">
      <c r="C58562" s="101"/>
    </row>
    <row r="58563" spans="3:3" ht="12.75">
      <c r="C58563" s="101"/>
    </row>
    <row r="58564" spans="3:3" ht="12.75">
      <c r="C58564" s="101"/>
    </row>
    <row r="58565" spans="3:3" ht="12.75">
      <c r="C58565" s="101"/>
    </row>
    <row r="58566" spans="3:3" ht="12.75">
      <c r="C58566" s="101"/>
    </row>
    <row r="58567" spans="3:3" ht="12.75">
      <c r="C58567" s="101"/>
    </row>
    <row r="58568" spans="3:3" ht="12.75">
      <c r="C58568" s="101"/>
    </row>
    <row r="58569" spans="3:3" ht="12.75">
      <c r="C58569" s="101"/>
    </row>
    <row r="58570" spans="3:3" ht="12.75">
      <c r="C58570" s="101"/>
    </row>
    <row r="58571" spans="3:3" ht="12.75">
      <c r="C58571" s="101"/>
    </row>
    <row r="58572" spans="3:3" ht="12.75">
      <c r="C58572" s="101"/>
    </row>
    <row r="58573" spans="3:3" ht="12.75">
      <c r="C58573" s="101"/>
    </row>
    <row r="58574" spans="3:3" ht="12.75">
      <c r="C58574" s="101"/>
    </row>
    <row r="58575" spans="3:3" ht="12.75">
      <c r="C58575" s="101"/>
    </row>
    <row r="58576" spans="3:3" ht="12.75">
      <c r="C58576" s="101"/>
    </row>
    <row r="58577" spans="3:3" ht="12.75">
      <c r="C58577" s="101"/>
    </row>
    <row r="58578" spans="3:3" ht="12.75">
      <c r="C58578" s="101"/>
    </row>
    <row r="58579" spans="3:3" ht="12.75">
      <c r="C58579" s="101"/>
    </row>
    <row r="58580" spans="3:3" ht="12.75">
      <c r="C58580" s="101"/>
    </row>
    <row r="58581" spans="3:3" ht="12.75">
      <c r="C58581" s="101"/>
    </row>
    <row r="58582" spans="3:3" ht="12.75">
      <c r="C58582" s="101"/>
    </row>
    <row r="58583" spans="3:3" ht="12.75">
      <c r="C58583" s="101"/>
    </row>
    <row r="58584" spans="3:3" ht="12.75">
      <c r="C58584" s="101"/>
    </row>
    <row r="58585" spans="3:3" ht="12.75">
      <c r="C58585" s="101"/>
    </row>
    <row r="58586" spans="3:3" ht="12.75">
      <c r="C58586" s="101"/>
    </row>
    <row r="58587" spans="3:3" ht="12.75">
      <c r="C58587" s="101"/>
    </row>
    <row r="58588" spans="3:3" ht="12.75">
      <c r="C58588" s="101"/>
    </row>
    <row r="58589" spans="3:3" ht="12.75">
      <c r="C58589" s="101"/>
    </row>
    <row r="58590" spans="3:3" ht="12.75">
      <c r="C58590" s="101"/>
    </row>
    <row r="58591" spans="3:3" ht="12.75">
      <c r="C58591" s="101"/>
    </row>
    <row r="58592" spans="3:3" ht="12.75">
      <c r="C58592" s="101"/>
    </row>
    <row r="58593" spans="3:3" ht="12.75">
      <c r="C58593" s="101"/>
    </row>
    <row r="58594" spans="3:3" ht="12.75">
      <c r="C58594" s="101"/>
    </row>
    <row r="58595" spans="3:3" ht="12.75">
      <c r="C58595" s="101"/>
    </row>
    <row r="58596" spans="3:3" ht="12.75">
      <c r="C58596" s="101"/>
    </row>
    <row r="58597" spans="3:3" ht="12.75">
      <c r="C58597" s="101"/>
    </row>
    <row r="58598" spans="3:3" ht="12.75">
      <c r="C58598" s="101"/>
    </row>
    <row r="58599" spans="3:3" ht="12.75">
      <c r="C58599" s="101"/>
    </row>
    <row r="58600" spans="3:3" ht="12.75">
      <c r="C58600" s="101"/>
    </row>
    <row r="58601" spans="3:3" ht="12.75">
      <c r="C58601" s="101"/>
    </row>
    <row r="58602" spans="3:3" ht="12.75">
      <c r="C58602" s="101"/>
    </row>
    <row r="58603" spans="3:3" ht="12.75">
      <c r="C58603" s="101"/>
    </row>
    <row r="58604" spans="3:3" ht="12.75">
      <c r="C58604" s="101"/>
    </row>
    <row r="58605" spans="3:3" ht="12.75">
      <c r="C58605" s="101"/>
    </row>
    <row r="58606" spans="3:3" ht="12.75">
      <c r="C58606" s="101"/>
    </row>
    <row r="58607" spans="3:3" ht="12.75">
      <c r="C58607" s="101"/>
    </row>
    <row r="58608" spans="3:3" ht="12.75">
      <c r="C58608" s="101"/>
    </row>
    <row r="58609" spans="3:3" ht="12.75">
      <c r="C58609" s="101"/>
    </row>
    <row r="58610" spans="3:3" ht="12.75">
      <c r="C58610" s="101"/>
    </row>
    <row r="58611" spans="3:3" ht="12.75">
      <c r="C58611" s="101"/>
    </row>
    <row r="58612" spans="3:3" ht="12.75">
      <c r="C58612" s="101"/>
    </row>
    <row r="58613" spans="3:3" ht="12.75">
      <c r="C58613" s="101"/>
    </row>
    <row r="58614" spans="3:3" ht="12.75">
      <c r="C58614" s="101"/>
    </row>
    <row r="58615" spans="3:3" ht="12.75">
      <c r="C58615" s="101"/>
    </row>
    <row r="58616" spans="3:3" ht="12.75">
      <c r="C58616" s="101"/>
    </row>
    <row r="58617" spans="3:3" ht="12.75">
      <c r="C58617" s="101"/>
    </row>
    <row r="58618" spans="3:3" ht="12.75">
      <c r="C58618" s="101"/>
    </row>
    <row r="58619" spans="3:3" ht="12.75">
      <c r="C58619" s="101"/>
    </row>
    <row r="58620" spans="3:3" ht="12.75">
      <c r="C58620" s="101"/>
    </row>
    <row r="58621" spans="3:3" ht="12.75">
      <c r="C58621" s="101"/>
    </row>
    <row r="58622" spans="3:3" ht="12.75">
      <c r="C58622" s="101"/>
    </row>
    <row r="58623" spans="3:3" ht="12.75">
      <c r="C58623" s="101"/>
    </row>
    <row r="58624" spans="3:3" ht="12.75">
      <c r="C58624" s="101"/>
    </row>
    <row r="58625" spans="3:3" ht="12.75">
      <c r="C58625" s="101"/>
    </row>
    <row r="58626" spans="3:3" ht="12.75">
      <c r="C58626" s="101"/>
    </row>
    <row r="58627" spans="3:3" ht="12.75">
      <c r="C58627" s="101"/>
    </row>
    <row r="58628" spans="3:3" ht="12.75">
      <c r="C58628" s="101"/>
    </row>
    <row r="58629" spans="3:3" ht="12.75">
      <c r="C58629" s="101"/>
    </row>
    <row r="58630" spans="3:3" ht="12.75">
      <c r="C58630" s="101"/>
    </row>
    <row r="58631" spans="3:3" ht="12.75">
      <c r="C58631" s="101"/>
    </row>
    <row r="58632" spans="3:3" ht="12.75">
      <c r="C58632" s="101"/>
    </row>
    <row r="58633" spans="3:3" ht="12.75">
      <c r="C58633" s="101"/>
    </row>
    <row r="58634" spans="3:3" ht="12.75">
      <c r="C58634" s="101"/>
    </row>
    <row r="58635" spans="3:3" ht="12.75">
      <c r="C58635" s="101"/>
    </row>
    <row r="58636" spans="3:3" ht="12.75">
      <c r="C58636" s="101"/>
    </row>
    <row r="58637" spans="3:3" ht="12.75">
      <c r="C58637" s="101"/>
    </row>
    <row r="58638" spans="3:3" ht="12.75">
      <c r="C58638" s="101"/>
    </row>
    <row r="58639" spans="3:3" ht="12.75">
      <c r="C58639" s="101"/>
    </row>
    <row r="58640" spans="3:3" ht="12.75">
      <c r="C58640" s="101"/>
    </row>
    <row r="58641" spans="3:3" ht="12.75">
      <c r="C58641" s="101"/>
    </row>
    <row r="58642" spans="3:3" ht="12.75">
      <c r="C58642" s="101"/>
    </row>
    <row r="58643" spans="3:3" ht="12.75">
      <c r="C58643" s="101"/>
    </row>
    <row r="58644" spans="3:3" ht="12.75">
      <c r="C58644" s="101"/>
    </row>
    <row r="58645" spans="3:3" ht="12.75">
      <c r="C58645" s="101"/>
    </row>
    <row r="58646" spans="3:3" ht="12.75">
      <c r="C58646" s="101"/>
    </row>
    <row r="58647" spans="3:3" ht="12.75">
      <c r="C58647" s="101"/>
    </row>
    <row r="58648" spans="3:3" ht="12.75">
      <c r="C58648" s="101"/>
    </row>
    <row r="58649" spans="3:3" ht="12.75">
      <c r="C58649" s="101"/>
    </row>
    <row r="58650" spans="3:3" ht="12.75">
      <c r="C58650" s="101"/>
    </row>
    <row r="58651" spans="3:3" ht="12.75">
      <c r="C58651" s="101"/>
    </row>
    <row r="58652" spans="3:3" ht="12.75">
      <c r="C58652" s="101"/>
    </row>
    <row r="58653" spans="3:3" ht="12.75">
      <c r="C58653" s="101"/>
    </row>
    <row r="58654" spans="3:3" ht="12.75">
      <c r="C58654" s="101"/>
    </row>
    <row r="58655" spans="3:3" ht="12.75">
      <c r="C58655" s="101"/>
    </row>
    <row r="58656" spans="3:3" ht="12.75">
      <c r="C58656" s="101"/>
    </row>
    <row r="58657" spans="3:3" ht="12.75">
      <c r="C58657" s="101"/>
    </row>
    <row r="58658" spans="3:3" ht="12.75">
      <c r="C58658" s="101"/>
    </row>
    <row r="58659" spans="3:3" ht="12.75">
      <c r="C58659" s="101"/>
    </row>
    <row r="58660" spans="3:3" ht="12.75">
      <c r="C58660" s="101"/>
    </row>
    <row r="58661" spans="3:3" ht="12.75">
      <c r="C58661" s="101"/>
    </row>
    <row r="58662" spans="3:3" ht="12.75">
      <c r="C58662" s="101"/>
    </row>
    <row r="58663" spans="3:3" ht="12.75">
      <c r="C58663" s="101"/>
    </row>
    <row r="58664" spans="3:3" ht="12.75">
      <c r="C58664" s="101"/>
    </row>
    <row r="58665" spans="3:3" ht="12.75">
      <c r="C58665" s="101"/>
    </row>
    <row r="58666" spans="3:3" ht="12.75">
      <c r="C58666" s="101"/>
    </row>
    <row r="58667" spans="3:3" ht="12.75">
      <c r="C58667" s="101"/>
    </row>
    <row r="58668" spans="3:3" ht="12.75">
      <c r="C58668" s="101"/>
    </row>
    <row r="58669" spans="3:3" ht="12.75">
      <c r="C58669" s="101"/>
    </row>
    <row r="58670" spans="3:3" ht="12.75">
      <c r="C58670" s="101"/>
    </row>
    <row r="58671" spans="3:3" ht="12.75">
      <c r="C58671" s="101"/>
    </row>
    <row r="58672" spans="3:3" ht="12.75">
      <c r="C58672" s="101"/>
    </row>
    <row r="58673" spans="3:3" ht="12.75">
      <c r="C58673" s="101"/>
    </row>
    <row r="58674" spans="3:3" ht="12.75">
      <c r="C58674" s="101"/>
    </row>
    <row r="58675" spans="3:3" ht="12.75">
      <c r="C58675" s="101"/>
    </row>
    <row r="58676" spans="3:3" ht="12.75">
      <c r="C58676" s="101"/>
    </row>
    <row r="58677" spans="3:3" ht="12.75">
      <c r="C58677" s="101"/>
    </row>
    <row r="58678" spans="3:3" ht="12.75">
      <c r="C58678" s="101"/>
    </row>
    <row r="58679" spans="3:3" ht="12.75">
      <c r="C58679" s="101"/>
    </row>
    <row r="58680" spans="3:3" ht="12.75">
      <c r="C58680" s="101"/>
    </row>
    <row r="58681" spans="3:3" ht="12.75">
      <c r="C58681" s="101"/>
    </row>
    <row r="58682" spans="3:3" ht="12.75">
      <c r="C58682" s="101"/>
    </row>
    <row r="58683" spans="3:3" ht="12.75">
      <c r="C58683" s="101"/>
    </row>
    <row r="58684" spans="3:3" ht="12.75">
      <c r="C58684" s="101"/>
    </row>
    <row r="58685" spans="3:3" ht="12.75">
      <c r="C58685" s="101"/>
    </row>
    <row r="58686" spans="3:3" ht="12.75">
      <c r="C58686" s="101"/>
    </row>
    <row r="58687" spans="3:3" ht="12.75">
      <c r="C58687" s="101"/>
    </row>
    <row r="58688" spans="3:3" ht="12.75">
      <c r="C58688" s="101"/>
    </row>
    <row r="58689" spans="3:3" ht="12.75">
      <c r="C58689" s="101"/>
    </row>
    <row r="58690" spans="3:3" ht="12.75">
      <c r="C58690" s="101"/>
    </row>
    <row r="58691" spans="3:3" ht="12.75">
      <c r="C58691" s="101"/>
    </row>
    <row r="58692" spans="3:3" ht="12.75">
      <c r="C58692" s="101"/>
    </row>
    <row r="58693" spans="3:3" ht="12.75">
      <c r="C58693" s="101"/>
    </row>
    <row r="58694" spans="3:3" ht="12.75">
      <c r="C58694" s="101"/>
    </row>
    <row r="58695" spans="3:3" ht="12.75">
      <c r="C58695" s="101"/>
    </row>
    <row r="58696" spans="3:3" ht="12.75">
      <c r="C58696" s="101"/>
    </row>
    <row r="58697" spans="3:3" ht="12.75">
      <c r="C58697" s="101"/>
    </row>
    <row r="58698" spans="3:3" ht="12.75">
      <c r="C58698" s="101"/>
    </row>
    <row r="58699" spans="3:3" ht="12.75">
      <c r="C58699" s="101"/>
    </row>
    <row r="58700" spans="3:3" ht="12.75">
      <c r="C58700" s="101"/>
    </row>
    <row r="58701" spans="3:3" ht="12.75">
      <c r="C58701" s="101"/>
    </row>
    <row r="58702" spans="3:3" ht="12.75">
      <c r="C58702" s="101"/>
    </row>
    <row r="58703" spans="3:3" ht="12.75">
      <c r="C58703" s="101"/>
    </row>
    <row r="58704" spans="3:3" ht="12.75">
      <c r="C58704" s="101"/>
    </row>
    <row r="58705" spans="3:3" ht="12.75">
      <c r="C58705" s="101"/>
    </row>
    <row r="58706" spans="3:3" ht="12.75">
      <c r="C58706" s="101"/>
    </row>
    <row r="58707" spans="3:3" ht="12.75">
      <c r="C58707" s="101"/>
    </row>
    <row r="58708" spans="3:3" ht="12.75">
      <c r="C58708" s="101"/>
    </row>
    <row r="58709" spans="3:3" ht="12.75">
      <c r="C58709" s="101"/>
    </row>
    <row r="58710" spans="3:3" ht="12.75">
      <c r="C58710" s="101"/>
    </row>
    <row r="58711" spans="3:3" ht="12.75">
      <c r="C58711" s="101"/>
    </row>
    <row r="58712" spans="3:3" ht="12.75">
      <c r="C58712" s="101"/>
    </row>
    <row r="58713" spans="3:3" ht="12.75">
      <c r="C58713" s="101"/>
    </row>
    <row r="58714" spans="3:3" ht="12.75">
      <c r="C58714" s="101"/>
    </row>
    <row r="58715" spans="3:3" ht="12.75">
      <c r="C58715" s="101"/>
    </row>
    <row r="58716" spans="3:3" ht="12.75">
      <c r="C58716" s="101"/>
    </row>
    <row r="58717" spans="3:3" ht="12.75">
      <c r="C58717" s="101"/>
    </row>
    <row r="58718" spans="3:3" ht="12.75">
      <c r="C58718" s="101"/>
    </row>
    <row r="58719" spans="3:3" ht="12.75">
      <c r="C58719" s="101"/>
    </row>
    <row r="58720" spans="3:3" ht="12.75">
      <c r="C58720" s="101"/>
    </row>
    <row r="58721" spans="3:3" ht="12.75">
      <c r="C58721" s="101"/>
    </row>
    <row r="58722" spans="3:3" ht="12.75">
      <c r="C58722" s="101"/>
    </row>
    <row r="58723" spans="3:3" ht="12.75">
      <c r="C58723" s="101"/>
    </row>
    <row r="58724" spans="3:3" ht="12.75">
      <c r="C58724" s="101"/>
    </row>
    <row r="58725" spans="3:3" ht="12.75">
      <c r="C58725" s="101"/>
    </row>
    <row r="58726" spans="3:3" ht="12.75">
      <c r="C58726" s="101"/>
    </row>
    <row r="58727" spans="3:3" ht="12.75">
      <c r="C58727" s="101"/>
    </row>
    <row r="58728" spans="3:3" ht="12.75">
      <c r="C58728" s="101"/>
    </row>
    <row r="58729" spans="3:3" ht="12.75">
      <c r="C58729" s="101"/>
    </row>
    <row r="58730" spans="3:3" ht="12.75">
      <c r="C58730" s="101"/>
    </row>
    <row r="58731" spans="3:3" ht="12.75">
      <c r="C58731" s="101"/>
    </row>
    <row r="58732" spans="3:3" ht="12.75">
      <c r="C58732" s="101"/>
    </row>
    <row r="58733" spans="3:3" ht="12.75">
      <c r="C58733" s="101"/>
    </row>
    <row r="58734" spans="3:3" ht="12.75">
      <c r="C58734" s="101"/>
    </row>
    <row r="58735" spans="3:3" ht="12.75">
      <c r="C58735" s="101"/>
    </row>
    <row r="58736" spans="3:3" ht="12.75">
      <c r="C58736" s="101"/>
    </row>
    <row r="58737" spans="3:3" ht="12.75">
      <c r="C58737" s="101"/>
    </row>
    <row r="58738" spans="3:3" ht="12.75">
      <c r="C58738" s="101"/>
    </row>
    <row r="58739" spans="3:3" ht="12.75">
      <c r="C58739" s="101"/>
    </row>
    <row r="58740" spans="3:3" ht="12.75">
      <c r="C58740" s="101"/>
    </row>
    <row r="58741" spans="3:3" ht="12.75">
      <c r="C58741" s="101"/>
    </row>
    <row r="58742" spans="3:3" ht="12.75">
      <c r="C58742" s="101"/>
    </row>
    <row r="58743" spans="3:3" ht="12.75">
      <c r="C58743" s="101"/>
    </row>
    <row r="58744" spans="3:3" ht="12.75">
      <c r="C58744" s="101"/>
    </row>
    <row r="58745" spans="3:3" ht="12.75">
      <c r="C58745" s="101"/>
    </row>
    <row r="58746" spans="3:3" ht="12.75">
      <c r="C58746" s="101"/>
    </row>
    <row r="58747" spans="3:3" ht="12.75">
      <c r="C58747" s="101"/>
    </row>
    <row r="58748" spans="3:3" ht="12.75">
      <c r="C58748" s="101"/>
    </row>
    <row r="58749" spans="3:3" ht="12.75">
      <c r="C58749" s="101"/>
    </row>
    <row r="58750" spans="3:3" ht="12.75">
      <c r="C58750" s="101"/>
    </row>
    <row r="58751" spans="3:3" ht="12.75">
      <c r="C58751" s="101"/>
    </row>
    <row r="58752" spans="3:3" ht="12.75">
      <c r="C58752" s="101"/>
    </row>
    <row r="58753" spans="3:3" ht="12.75">
      <c r="C58753" s="101"/>
    </row>
    <row r="58754" spans="3:3" ht="12.75">
      <c r="C58754" s="101"/>
    </row>
    <row r="58755" spans="3:3" ht="12.75">
      <c r="C58755" s="101"/>
    </row>
    <row r="58756" spans="3:3" ht="12.75">
      <c r="C58756" s="101"/>
    </row>
    <row r="58757" spans="3:3" ht="12.75">
      <c r="C58757" s="101"/>
    </row>
    <row r="58758" spans="3:3" ht="12.75">
      <c r="C58758" s="101"/>
    </row>
    <row r="58759" spans="3:3" ht="12.75">
      <c r="C58759" s="101"/>
    </row>
    <row r="58760" spans="3:3" ht="12.75">
      <c r="C58760" s="101"/>
    </row>
    <row r="58761" spans="3:3" ht="12.75">
      <c r="C58761" s="101"/>
    </row>
    <row r="58762" spans="3:3" ht="12.75">
      <c r="C58762" s="101"/>
    </row>
    <row r="58763" spans="3:3" ht="12.75">
      <c r="C58763" s="101"/>
    </row>
    <row r="58764" spans="3:3" ht="12.75">
      <c r="C58764" s="101"/>
    </row>
    <row r="58765" spans="3:3" ht="12.75">
      <c r="C58765" s="101"/>
    </row>
    <row r="58766" spans="3:3" ht="12.75">
      <c r="C58766" s="101"/>
    </row>
    <row r="58767" spans="3:3" ht="12.75">
      <c r="C58767" s="101"/>
    </row>
    <row r="58768" spans="3:3" ht="12.75">
      <c r="C58768" s="101"/>
    </row>
    <row r="58769" spans="3:3" ht="12.75">
      <c r="C58769" s="101"/>
    </row>
    <row r="58770" spans="3:3" ht="12.75">
      <c r="C58770" s="101"/>
    </row>
    <row r="58771" spans="3:3" ht="12.75">
      <c r="C58771" s="101"/>
    </row>
    <row r="58772" spans="3:3" ht="12.75">
      <c r="C58772" s="101"/>
    </row>
    <row r="58773" spans="3:3" ht="12.75">
      <c r="C58773" s="101"/>
    </row>
    <row r="58774" spans="3:3" ht="12.75">
      <c r="C58774" s="101"/>
    </row>
    <row r="58775" spans="3:3" ht="12.75">
      <c r="C58775" s="101"/>
    </row>
    <row r="58776" spans="3:3" ht="12.75">
      <c r="C58776" s="101"/>
    </row>
    <row r="58777" spans="3:3" ht="12.75">
      <c r="C58777" s="101"/>
    </row>
    <row r="58778" spans="3:3" ht="12.75">
      <c r="C58778" s="101"/>
    </row>
    <row r="58779" spans="3:3" ht="12.75">
      <c r="C58779" s="101"/>
    </row>
    <row r="58780" spans="3:3" ht="12.75">
      <c r="C58780" s="101"/>
    </row>
    <row r="58781" spans="3:3" ht="12.75">
      <c r="C58781" s="101"/>
    </row>
    <row r="58782" spans="3:3" ht="12.75">
      <c r="C58782" s="101"/>
    </row>
    <row r="58783" spans="3:3" ht="12.75">
      <c r="C58783" s="101"/>
    </row>
    <row r="58784" spans="3:3" ht="12.75">
      <c r="C58784" s="101"/>
    </row>
    <row r="58785" spans="3:3" ht="12.75">
      <c r="C58785" s="101"/>
    </row>
    <row r="58786" spans="3:3" ht="12.75">
      <c r="C58786" s="101"/>
    </row>
    <row r="58787" spans="3:3" ht="12.75">
      <c r="C58787" s="101"/>
    </row>
    <row r="58788" spans="3:3" ht="12.75">
      <c r="C58788" s="101"/>
    </row>
    <row r="58789" spans="3:3" ht="12.75">
      <c r="C58789" s="101"/>
    </row>
    <row r="58790" spans="3:3" ht="12.75">
      <c r="C58790" s="101"/>
    </row>
    <row r="58791" spans="3:3" ht="12.75">
      <c r="C58791" s="101"/>
    </row>
    <row r="58792" spans="3:3" ht="12.75">
      <c r="C58792" s="101"/>
    </row>
    <row r="58793" spans="3:3" ht="12.75">
      <c r="C58793" s="101"/>
    </row>
    <row r="58794" spans="3:3" ht="12.75">
      <c r="C58794" s="101"/>
    </row>
    <row r="58795" spans="3:3" ht="12.75">
      <c r="C58795" s="101"/>
    </row>
    <row r="58796" spans="3:3" ht="12.75">
      <c r="C58796" s="101"/>
    </row>
    <row r="58797" spans="3:3" ht="12.75">
      <c r="C58797" s="101"/>
    </row>
    <row r="58798" spans="3:3" ht="12.75">
      <c r="C58798" s="101"/>
    </row>
    <row r="58799" spans="3:3" ht="12.75">
      <c r="C58799" s="101"/>
    </row>
    <row r="58800" spans="3:3" ht="12.75">
      <c r="C58800" s="101"/>
    </row>
    <row r="58801" spans="3:3" ht="12.75">
      <c r="C58801" s="101"/>
    </row>
    <row r="58802" spans="3:3" ht="12.75">
      <c r="C58802" s="101"/>
    </row>
    <row r="58803" spans="3:3" ht="12.75">
      <c r="C58803" s="101"/>
    </row>
    <row r="58804" spans="3:3" ht="12.75">
      <c r="C58804" s="101"/>
    </row>
    <row r="58805" spans="3:3" ht="12.75">
      <c r="C58805" s="101"/>
    </row>
    <row r="58806" spans="3:3" ht="12.75">
      <c r="C58806" s="101"/>
    </row>
    <row r="58807" spans="3:3" ht="12.75">
      <c r="C58807" s="101"/>
    </row>
    <row r="58808" spans="3:3" ht="12.75">
      <c r="C58808" s="101"/>
    </row>
    <row r="58809" spans="3:3" ht="12.75">
      <c r="C58809" s="101"/>
    </row>
    <row r="58810" spans="3:3" ht="12.75">
      <c r="C58810" s="101"/>
    </row>
    <row r="58811" spans="3:3" ht="12.75">
      <c r="C58811" s="101"/>
    </row>
    <row r="58812" spans="3:3" ht="12.75">
      <c r="C58812" s="101"/>
    </row>
    <row r="58813" spans="3:3" ht="12.75">
      <c r="C58813" s="101"/>
    </row>
    <row r="58814" spans="3:3" ht="12.75">
      <c r="C58814" s="101"/>
    </row>
    <row r="58815" spans="3:3" ht="12.75">
      <c r="C58815" s="101"/>
    </row>
    <row r="58816" spans="3:3" ht="12.75">
      <c r="C58816" s="101"/>
    </row>
    <row r="58817" spans="3:3" ht="12.75">
      <c r="C58817" s="101"/>
    </row>
    <row r="58818" spans="3:3" ht="12.75">
      <c r="C58818" s="101"/>
    </row>
    <row r="58819" spans="3:3" ht="12.75">
      <c r="C58819" s="101"/>
    </row>
    <row r="58820" spans="3:3" ht="12.75">
      <c r="C58820" s="101"/>
    </row>
    <row r="58821" spans="3:3" ht="12.75">
      <c r="C58821" s="101"/>
    </row>
    <row r="58822" spans="3:3" ht="12.75">
      <c r="C58822" s="101"/>
    </row>
    <row r="58823" spans="3:3" ht="12.75">
      <c r="C58823" s="101"/>
    </row>
    <row r="58824" spans="3:3" ht="12.75">
      <c r="C58824" s="101"/>
    </row>
    <row r="58825" spans="3:3" ht="12.75">
      <c r="C58825" s="101"/>
    </row>
    <row r="58826" spans="3:3" ht="12.75">
      <c r="C58826" s="101"/>
    </row>
    <row r="58827" spans="3:3" ht="12.75">
      <c r="C58827" s="101"/>
    </row>
    <row r="58828" spans="3:3" ht="12.75">
      <c r="C58828" s="101"/>
    </row>
    <row r="58829" spans="3:3" ht="12.75">
      <c r="C58829" s="101"/>
    </row>
    <row r="58830" spans="3:3" ht="12.75">
      <c r="C58830" s="101"/>
    </row>
    <row r="58831" spans="3:3" ht="12.75">
      <c r="C58831" s="101"/>
    </row>
    <row r="58832" spans="3:3" ht="12.75">
      <c r="C58832" s="101"/>
    </row>
    <row r="58833" spans="3:3" ht="12.75">
      <c r="C58833" s="101"/>
    </row>
    <row r="58834" spans="3:3" ht="12.75">
      <c r="C58834" s="101"/>
    </row>
    <row r="58835" spans="3:3" ht="12.75">
      <c r="C58835" s="101"/>
    </row>
    <row r="58836" spans="3:3" ht="12.75">
      <c r="C58836" s="101"/>
    </row>
    <row r="58837" spans="3:3" ht="12.75">
      <c r="C58837" s="101"/>
    </row>
    <row r="58838" spans="3:3" ht="12.75">
      <c r="C58838" s="101"/>
    </row>
    <row r="58839" spans="3:3" ht="12.75">
      <c r="C58839" s="101"/>
    </row>
    <row r="58840" spans="3:3" ht="12.75">
      <c r="C58840" s="101"/>
    </row>
    <row r="58841" spans="3:3" ht="12.75">
      <c r="C58841" s="101"/>
    </row>
    <row r="58842" spans="3:3" ht="12.75">
      <c r="C58842" s="101"/>
    </row>
    <row r="58843" spans="3:3" ht="12.75">
      <c r="C58843" s="101"/>
    </row>
    <row r="58844" spans="3:3" ht="12.75">
      <c r="C58844" s="101"/>
    </row>
    <row r="58845" spans="3:3" ht="12.75">
      <c r="C58845" s="101"/>
    </row>
    <row r="58846" spans="3:3" ht="12.75">
      <c r="C58846" s="101"/>
    </row>
    <row r="58847" spans="3:3" ht="12.75">
      <c r="C58847" s="101"/>
    </row>
    <row r="58848" spans="3:3" ht="12.75">
      <c r="C58848" s="101"/>
    </row>
    <row r="58849" spans="3:3" ht="12.75">
      <c r="C58849" s="101"/>
    </row>
    <row r="58850" spans="3:3" ht="12.75">
      <c r="C58850" s="101"/>
    </row>
    <row r="58851" spans="3:3" ht="12.75">
      <c r="C58851" s="101"/>
    </row>
    <row r="58852" spans="3:3" ht="12.75">
      <c r="C58852" s="101"/>
    </row>
    <row r="58853" spans="3:3" ht="12.75">
      <c r="C58853" s="101"/>
    </row>
    <row r="58854" spans="3:3" ht="12.75">
      <c r="C58854" s="101"/>
    </row>
    <row r="58855" spans="3:3" ht="12.75">
      <c r="C58855" s="101"/>
    </row>
    <row r="58856" spans="3:3" ht="12.75">
      <c r="C58856" s="101"/>
    </row>
    <row r="58857" spans="3:3" ht="12.75">
      <c r="C58857" s="101"/>
    </row>
    <row r="58858" spans="3:3" ht="12.75">
      <c r="C58858" s="101"/>
    </row>
    <row r="58859" spans="3:3" ht="12.75">
      <c r="C58859" s="101"/>
    </row>
    <row r="58860" spans="3:3" ht="12.75">
      <c r="C58860" s="101"/>
    </row>
    <row r="58861" spans="3:3" ht="12.75">
      <c r="C58861" s="101"/>
    </row>
    <row r="58862" spans="3:3" ht="12.75">
      <c r="C58862" s="101"/>
    </row>
    <row r="58863" spans="3:3" ht="12.75">
      <c r="C58863" s="101"/>
    </row>
    <row r="58864" spans="3:3" ht="12.75">
      <c r="C58864" s="101"/>
    </row>
    <row r="58865" spans="3:3" ht="12.75">
      <c r="C58865" s="101"/>
    </row>
    <row r="58866" spans="3:3" ht="12.75">
      <c r="C58866" s="101"/>
    </row>
    <row r="58867" spans="3:3" ht="12.75">
      <c r="C58867" s="101"/>
    </row>
    <row r="58868" spans="3:3" ht="12.75">
      <c r="C58868" s="101"/>
    </row>
    <row r="58869" spans="3:3" ht="12.75">
      <c r="C58869" s="101"/>
    </row>
    <row r="58870" spans="3:3" ht="12.75">
      <c r="C58870" s="101"/>
    </row>
    <row r="58871" spans="3:3" ht="12.75">
      <c r="C58871" s="101"/>
    </row>
    <row r="58872" spans="3:3" ht="12.75">
      <c r="C58872" s="101"/>
    </row>
    <row r="58873" spans="3:3" ht="12.75">
      <c r="C58873" s="101"/>
    </row>
    <row r="58874" spans="3:3" ht="12.75">
      <c r="C58874" s="101"/>
    </row>
    <row r="58875" spans="3:3" ht="12.75">
      <c r="C58875" s="101"/>
    </row>
    <row r="58876" spans="3:3" ht="12.75">
      <c r="C58876" s="101"/>
    </row>
    <row r="58877" spans="3:3" ht="12.75">
      <c r="C58877" s="101"/>
    </row>
    <row r="58878" spans="3:3" ht="12.75">
      <c r="C58878" s="101"/>
    </row>
    <row r="58879" spans="3:3" ht="12.75">
      <c r="C58879" s="101"/>
    </row>
    <row r="58880" spans="3:3" ht="12.75">
      <c r="C58880" s="101"/>
    </row>
    <row r="58881" spans="3:3" ht="12.75">
      <c r="C58881" s="101"/>
    </row>
    <row r="58882" spans="3:3" ht="12.75">
      <c r="C58882" s="101"/>
    </row>
    <row r="58883" spans="3:3" ht="12.75">
      <c r="C58883" s="101"/>
    </row>
    <row r="58884" spans="3:3" ht="12.75">
      <c r="C58884" s="101"/>
    </row>
    <row r="58885" spans="3:3" ht="12.75">
      <c r="C58885" s="101"/>
    </row>
    <row r="58886" spans="3:3" ht="12.75">
      <c r="C58886" s="101"/>
    </row>
    <row r="58887" spans="3:3" ht="12.75">
      <c r="C58887" s="101"/>
    </row>
    <row r="58888" spans="3:3" ht="12.75">
      <c r="C58888" s="101"/>
    </row>
    <row r="58889" spans="3:3" ht="12.75">
      <c r="C58889" s="101"/>
    </row>
    <row r="58890" spans="3:3" ht="12.75">
      <c r="C58890" s="101"/>
    </row>
    <row r="58891" spans="3:3" ht="12.75">
      <c r="C58891" s="101"/>
    </row>
    <row r="58892" spans="3:3" ht="12.75">
      <c r="C58892" s="101"/>
    </row>
    <row r="58893" spans="3:3" ht="12.75">
      <c r="C58893" s="101"/>
    </row>
    <row r="58894" spans="3:3" ht="12.75">
      <c r="C58894" s="101"/>
    </row>
    <row r="58895" spans="3:3" ht="12.75">
      <c r="C58895" s="101"/>
    </row>
    <row r="58896" spans="3:3" ht="12.75">
      <c r="C58896" s="101"/>
    </row>
    <row r="58897" spans="3:3" ht="12.75">
      <c r="C58897" s="101"/>
    </row>
    <row r="58898" spans="3:3" ht="12.75">
      <c r="C58898" s="101"/>
    </row>
    <row r="58899" spans="3:3" ht="12.75">
      <c r="C58899" s="101"/>
    </row>
    <row r="58900" spans="3:3" ht="12.75">
      <c r="C58900" s="101"/>
    </row>
    <row r="58901" spans="3:3" ht="12.75">
      <c r="C58901" s="101"/>
    </row>
    <row r="58902" spans="3:3" ht="12.75">
      <c r="C58902" s="101"/>
    </row>
    <row r="58903" spans="3:3" ht="12.75">
      <c r="C58903" s="101"/>
    </row>
    <row r="58904" spans="3:3" ht="12.75">
      <c r="C58904" s="101"/>
    </row>
    <row r="58905" spans="3:3" ht="12.75">
      <c r="C58905" s="101"/>
    </row>
    <row r="58906" spans="3:3" ht="12.75">
      <c r="C58906" s="101"/>
    </row>
    <row r="58907" spans="3:3" ht="12.75">
      <c r="C58907" s="101"/>
    </row>
    <row r="58908" spans="3:3" ht="12.75">
      <c r="C58908" s="101"/>
    </row>
    <row r="58909" spans="3:3" ht="12.75">
      <c r="C58909" s="101"/>
    </row>
    <row r="58910" spans="3:3" ht="12.75">
      <c r="C58910" s="101"/>
    </row>
    <row r="58911" spans="3:3" ht="12.75">
      <c r="C58911" s="101"/>
    </row>
    <row r="58912" spans="3:3" ht="12.75">
      <c r="C58912" s="101"/>
    </row>
    <row r="58913" spans="3:3" ht="12.75">
      <c r="C58913" s="101"/>
    </row>
    <row r="58914" spans="3:3" ht="12.75">
      <c r="C58914" s="101"/>
    </row>
    <row r="58915" spans="3:3" ht="12.75">
      <c r="C58915" s="101"/>
    </row>
    <row r="58916" spans="3:3" ht="12.75">
      <c r="C58916" s="101"/>
    </row>
    <row r="58917" spans="3:3" ht="12.75">
      <c r="C58917" s="101"/>
    </row>
    <row r="58918" spans="3:3" ht="12.75">
      <c r="C58918" s="101"/>
    </row>
    <row r="58919" spans="3:3" ht="12.75">
      <c r="C58919" s="101"/>
    </row>
    <row r="58920" spans="3:3" ht="12.75">
      <c r="C58920" s="101"/>
    </row>
    <row r="58921" spans="3:3" ht="12.75">
      <c r="C58921" s="101"/>
    </row>
    <row r="58922" spans="3:3" ht="12.75">
      <c r="C58922" s="101"/>
    </row>
    <row r="58923" spans="3:3" ht="12.75">
      <c r="C58923" s="101"/>
    </row>
    <row r="58924" spans="3:3" ht="12.75">
      <c r="C58924" s="101"/>
    </row>
    <row r="58925" spans="3:3" ht="12.75">
      <c r="C58925" s="101"/>
    </row>
    <row r="58926" spans="3:3" ht="12.75">
      <c r="C58926" s="101"/>
    </row>
    <row r="58927" spans="3:3" ht="12.75">
      <c r="C58927" s="101"/>
    </row>
    <row r="58928" spans="3:3" ht="12.75">
      <c r="C58928" s="101"/>
    </row>
    <row r="58929" spans="3:3" ht="12.75">
      <c r="C58929" s="101"/>
    </row>
    <row r="58930" spans="3:3" ht="12.75">
      <c r="C58930" s="101"/>
    </row>
    <row r="58931" spans="3:3" ht="12.75">
      <c r="C58931" s="101"/>
    </row>
    <row r="58932" spans="3:3" ht="12.75">
      <c r="C58932" s="101"/>
    </row>
    <row r="58933" spans="3:3" ht="12.75">
      <c r="C58933" s="101"/>
    </row>
    <row r="58934" spans="3:3" ht="12.75">
      <c r="C58934" s="101"/>
    </row>
    <row r="58935" spans="3:3" ht="12.75">
      <c r="C58935" s="101"/>
    </row>
    <row r="58936" spans="3:3" ht="12.75">
      <c r="C58936" s="101"/>
    </row>
    <row r="58937" spans="3:3" ht="12.75">
      <c r="C58937" s="101"/>
    </row>
    <row r="58938" spans="3:3" ht="12.75">
      <c r="C58938" s="101"/>
    </row>
    <row r="58939" spans="3:3" ht="12.75">
      <c r="C58939" s="101"/>
    </row>
    <row r="58940" spans="3:3" ht="12.75">
      <c r="C58940" s="101"/>
    </row>
    <row r="58941" spans="3:3" ht="12.75">
      <c r="C58941" s="101"/>
    </row>
    <row r="58942" spans="3:3" ht="12.75">
      <c r="C58942" s="101"/>
    </row>
    <row r="58943" spans="3:3" ht="12.75">
      <c r="C58943" s="101"/>
    </row>
    <row r="58944" spans="3:3" ht="12.75">
      <c r="C58944" s="101"/>
    </row>
    <row r="58945" spans="3:3" ht="12.75">
      <c r="C58945" s="101"/>
    </row>
    <row r="58946" spans="3:3" ht="12.75">
      <c r="C58946" s="101"/>
    </row>
    <row r="58947" spans="3:3" ht="12.75">
      <c r="C58947" s="101"/>
    </row>
    <row r="58948" spans="3:3" ht="12.75">
      <c r="C58948" s="101"/>
    </row>
    <row r="58949" spans="3:3" ht="12.75">
      <c r="C58949" s="101"/>
    </row>
    <row r="58950" spans="3:3" ht="12.75">
      <c r="C58950" s="101"/>
    </row>
    <row r="58951" spans="3:3" ht="12.75">
      <c r="C58951" s="101"/>
    </row>
    <row r="58952" spans="3:3" ht="12.75">
      <c r="C58952" s="101"/>
    </row>
    <row r="58953" spans="3:3" ht="12.75">
      <c r="C58953" s="101"/>
    </row>
    <row r="58954" spans="3:3" ht="12.75">
      <c r="C58954" s="101"/>
    </row>
    <row r="58955" spans="3:3" ht="12.75">
      <c r="C58955" s="101"/>
    </row>
    <row r="58956" spans="3:3" ht="12.75">
      <c r="C58956" s="101"/>
    </row>
    <row r="58957" spans="3:3" ht="12.75">
      <c r="C58957" s="101"/>
    </row>
    <row r="58958" spans="3:3" ht="12.75">
      <c r="C58958" s="101"/>
    </row>
    <row r="58959" spans="3:3" ht="12.75">
      <c r="C58959" s="101"/>
    </row>
    <row r="58960" spans="3:3" ht="12.75">
      <c r="C58960" s="101"/>
    </row>
    <row r="58961" spans="3:3" ht="12.75">
      <c r="C58961" s="101"/>
    </row>
    <row r="58962" spans="3:3" ht="12.75">
      <c r="C58962" s="101"/>
    </row>
    <row r="58963" spans="3:3" ht="12.75">
      <c r="C58963" s="101"/>
    </row>
    <row r="58964" spans="3:3" ht="12.75">
      <c r="C58964" s="101"/>
    </row>
    <row r="58965" spans="3:3" ht="12.75">
      <c r="C58965" s="101"/>
    </row>
    <row r="58966" spans="3:3" ht="12.75">
      <c r="C58966" s="101"/>
    </row>
    <row r="58967" spans="3:3" ht="12.75">
      <c r="C58967" s="101"/>
    </row>
    <row r="58968" spans="3:3" ht="12.75">
      <c r="C58968" s="101"/>
    </row>
    <row r="58969" spans="3:3" ht="12.75">
      <c r="C58969" s="101"/>
    </row>
    <row r="58970" spans="3:3" ht="12.75">
      <c r="C58970" s="101"/>
    </row>
    <row r="58971" spans="3:3" ht="12.75">
      <c r="C58971" s="101"/>
    </row>
    <row r="58972" spans="3:3" ht="12.75">
      <c r="C58972" s="101"/>
    </row>
    <row r="58973" spans="3:3" ht="12.75">
      <c r="C58973" s="101"/>
    </row>
    <row r="58974" spans="3:3" ht="12.75">
      <c r="C58974" s="101"/>
    </row>
    <row r="58975" spans="3:3" ht="12.75">
      <c r="C58975" s="101"/>
    </row>
    <row r="58976" spans="3:3" ht="12.75">
      <c r="C58976" s="101"/>
    </row>
    <row r="58977" spans="3:3" ht="12.75">
      <c r="C58977" s="101"/>
    </row>
    <row r="58978" spans="3:3" ht="12.75">
      <c r="C58978" s="101"/>
    </row>
    <row r="58979" spans="3:3" ht="12.75">
      <c r="C58979" s="101"/>
    </row>
    <row r="58980" spans="3:3" ht="12.75">
      <c r="C58980" s="101"/>
    </row>
    <row r="58981" spans="3:3" ht="12.75">
      <c r="C58981" s="101"/>
    </row>
    <row r="58982" spans="3:3" ht="12.75">
      <c r="C58982" s="101"/>
    </row>
    <row r="58983" spans="3:3" ht="12.75">
      <c r="C58983" s="101"/>
    </row>
    <row r="58984" spans="3:3" ht="12.75">
      <c r="C58984" s="101"/>
    </row>
    <row r="58985" spans="3:3" ht="12.75">
      <c r="C58985" s="101"/>
    </row>
    <row r="58986" spans="3:3" ht="12.75">
      <c r="C58986" s="101"/>
    </row>
    <row r="58987" spans="3:3" ht="12.75">
      <c r="C58987" s="101"/>
    </row>
    <row r="58988" spans="3:3" ht="12.75">
      <c r="C58988" s="101"/>
    </row>
    <row r="58989" spans="3:3" ht="12.75">
      <c r="C58989" s="101"/>
    </row>
    <row r="58990" spans="3:3" ht="12.75">
      <c r="C58990" s="101"/>
    </row>
    <row r="58991" spans="3:3" ht="12.75">
      <c r="C58991" s="101"/>
    </row>
    <row r="58992" spans="3:3" ht="12.75">
      <c r="C58992" s="101"/>
    </row>
    <row r="58993" spans="3:3" ht="12.75">
      <c r="C58993" s="101"/>
    </row>
    <row r="58994" spans="3:3" ht="12.75">
      <c r="C58994" s="101"/>
    </row>
    <row r="58995" spans="3:3" ht="12.75">
      <c r="C58995" s="101"/>
    </row>
    <row r="58996" spans="3:3" ht="12.75">
      <c r="C58996" s="101"/>
    </row>
    <row r="58997" spans="3:3" ht="12.75">
      <c r="C58997" s="101"/>
    </row>
    <row r="58998" spans="3:3" ht="12.75">
      <c r="C58998" s="101"/>
    </row>
    <row r="58999" spans="3:3" ht="12.75">
      <c r="C58999" s="101"/>
    </row>
    <row r="59000" spans="3:3" ht="12.75">
      <c r="C59000" s="101"/>
    </row>
    <row r="59001" spans="3:3" ht="12.75">
      <c r="C59001" s="101"/>
    </row>
    <row r="59002" spans="3:3" ht="12.75">
      <c r="C59002" s="101"/>
    </row>
    <row r="59003" spans="3:3" ht="12.75">
      <c r="C59003" s="101"/>
    </row>
    <row r="59004" spans="3:3" ht="12.75">
      <c r="C59004" s="101"/>
    </row>
    <row r="59005" spans="3:3" ht="12.75">
      <c r="C59005" s="101"/>
    </row>
    <row r="59006" spans="3:3" ht="12.75">
      <c r="C59006" s="101"/>
    </row>
    <row r="59007" spans="3:3" ht="12.75">
      <c r="C59007" s="101"/>
    </row>
    <row r="59008" spans="3:3" ht="12.75">
      <c r="C59008" s="101"/>
    </row>
    <row r="59009" spans="3:3" ht="12.75">
      <c r="C59009" s="101"/>
    </row>
    <row r="59010" spans="3:3" ht="12.75">
      <c r="C59010" s="101"/>
    </row>
    <row r="59011" spans="3:3" ht="12.75">
      <c r="C59011" s="101"/>
    </row>
    <row r="59012" spans="3:3" ht="12.75">
      <c r="C59012" s="101"/>
    </row>
    <row r="59013" spans="3:3" ht="12.75">
      <c r="C59013" s="101"/>
    </row>
    <row r="59014" spans="3:3" ht="12.75">
      <c r="C59014" s="101"/>
    </row>
    <row r="59015" spans="3:3" ht="12.75">
      <c r="C59015" s="101"/>
    </row>
    <row r="59016" spans="3:3" ht="12.75">
      <c r="C59016" s="101"/>
    </row>
    <row r="59017" spans="3:3" ht="12.75">
      <c r="C59017" s="101"/>
    </row>
    <row r="59018" spans="3:3" ht="12.75">
      <c r="C59018" s="101"/>
    </row>
    <row r="59019" spans="3:3" ht="12.75">
      <c r="C59019" s="101"/>
    </row>
    <row r="59020" spans="3:3" ht="12.75">
      <c r="C59020" s="101"/>
    </row>
    <row r="59021" spans="3:3" ht="12.75">
      <c r="C59021" s="101"/>
    </row>
    <row r="59022" spans="3:3" ht="12.75">
      <c r="C59022" s="101"/>
    </row>
    <row r="59023" spans="3:3" ht="12.75">
      <c r="C59023" s="101"/>
    </row>
    <row r="59024" spans="3:3" ht="12.75">
      <c r="C59024" s="101"/>
    </row>
    <row r="59025" spans="3:3" ht="12.75">
      <c r="C59025" s="101"/>
    </row>
    <row r="59026" spans="3:3" ht="12.75">
      <c r="C59026" s="101"/>
    </row>
    <row r="59027" spans="3:3" ht="12.75">
      <c r="C59027" s="101"/>
    </row>
    <row r="59028" spans="3:3" ht="12.75">
      <c r="C59028" s="101"/>
    </row>
    <row r="59029" spans="3:3" ht="12.75">
      <c r="C59029" s="101"/>
    </row>
    <row r="59030" spans="3:3" ht="12.75">
      <c r="C59030" s="101"/>
    </row>
    <row r="59031" spans="3:3" ht="12.75">
      <c r="C59031" s="101"/>
    </row>
    <row r="59032" spans="3:3" ht="12.75">
      <c r="C59032" s="101"/>
    </row>
    <row r="59033" spans="3:3" ht="12.75">
      <c r="C59033" s="101"/>
    </row>
    <row r="59034" spans="3:3" ht="12.75">
      <c r="C59034" s="101"/>
    </row>
    <row r="59035" spans="3:3" ht="12.75">
      <c r="C59035" s="101"/>
    </row>
    <row r="59036" spans="3:3" ht="12.75">
      <c r="C59036" s="101"/>
    </row>
    <row r="59037" spans="3:3" ht="12.75">
      <c r="C59037" s="101"/>
    </row>
    <row r="59038" spans="3:3" ht="12.75">
      <c r="C59038" s="101"/>
    </row>
    <row r="59039" spans="3:3" ht="12.75">
      <c r="C59039" s="101"/>
    </row>
    <row r="59040" spans="3:3" ht="12.75">
      <c r="C59040" s="101"/>
    </row>
    <row r="59041" spans="3:3" ht="12.75">
      <c r="C59041" s="101"/>
    </row>
    <row r="59042" spans="3:3" ht="12.75">
      <c r="C59042" s="101"/>
    </row>
    <row r="59043" spans="3:3" ht="12.75">
      <c r="C59043" s="101"/>
    </row>
    <row r="59044" spans="3:3" ht="12.75">
      <c r="C59044" s="101"/>
    </row>
    <row r="59045" spans="3:3" ht="12.75">
      <c r="C59045" s="101"/>
    </row>
    <row r="59046" spans="3:3" ht="12.75">
      <c r="C59046" s="101"/>
    </row>
    <row r="59047" spans="3:3" ht="12.75">
      <c r="C59047" s="101"/>
    </row>
    <row r="59048" spans="3:3" ht="12.75">
      <c r="C59048" s="101"/>
    </row>
    <row r="59049" spans="3:3" ht="12.75">
      <c r="C59049" s="101"/>
    </row>
    <row r="59050" spans="3:3" ht="12.75">
      <c r="C59050" s="101"/>
    </row>
    <row r="59051" spans="3:3" ht="12.75">
      <c r="C59051" s="101"/>
    </row>
    <row r="59052" spans="3:3" ht="12.75">
      <c r="C59052" s="101"/>
    </row>
    <row r="59053" spans="3:3" ht="12.75">
      <c r="C59053" s="101"/>
    </row>
    <row r="59054" spans="3:3" ht="12.75">
      <c r="C59054" s="101"/>
    </row>
    <row r="59055" spans="3:3" ht="12.75">
      <c r="C59055" s="101"/>
    </row>
    <row r="59056" spans="3:3" ht="12.75">
      <c r="C59056" s="101"/>
    </row>
    <row r="59057" spans="3:3" ht="12.75">
      <c r="C59057" s="101"/>
    </row>
    <row r="59058" spans="3:3" ht="12.75">
      <c r="C59058" s="101"/>
    </row>
    <row r="59059" spans="3:3" ht="12.75">
      <c r="C59059" s="101"/>
    </row>
    <row r="59060" spans="3:3" ht="12.75">
      <c r="C59060" s="101"/>
    </row>
    <row r="59061" spans="3:3" ht="12.75">
      <c r="C59061" s="101"/>
    </row>
    <row r="59062" spans="3:3" ht="12.75">
      <c r="C59062" s="101"/>
    </row>
    <row r="59063" spans="3:3" ht="12.75">
      <c r="C59063" s="101"/>
    </row>
    <row r="59064" spans="3:3" ht="12.75">
      <c r="C59064" s="101"/>
    </row>
    <row r="59065" spans="3:3" ht="12.75">
      <c r="C59065" s="101"/>
    </row>
    <row r="59066" spans="3:3" ht="12.75">
      <c r="C59066" s="101"/>
    </row>
    <row r="59067" spans="3:3" ht="12.75">
      <c r="C59067" s="101"/>
    </row>
    <row r="59068" spans="3:3" ht="12.75">
      <c r="C59068" s="101"/>
    </row>
    <row r="59069" spans="3:3" ht="12.75">
      <c r="C59069" s="101"/>
    </row>
    <row r="59070" spans="3:3" ht="12.75">
      <c r="C59070" s="101"/>
    </row>
    <row r="59071" spans="3:3" ht="12.75">
      <c r="C59071" s="101"/>
    </row>
    <row r="59072" spans="3:3" ht="12.75">
      <c r="C59072" s="101"/>
    </row>
    <row r="59073" spans="3:3" ht="12.75">
      <c r="C59073" s="101"/>
    </row>
    <row r="59074" spans="3:3" ht="12.75">
      <c r="C59074" s="101"/>
    </row>
    <row r="59075" spans="3:3" ht="12.75">
      <c r="C59075" s="101"/>
    </row>
    <row r="59076" spans="3:3" ht="12.75">
      <c r="C59076" s="101"/>
    </row>
    <row r="59077" spans="3:3" ht="12.75">
      <c r="C59077" s="101"/>
    </row>
    <row r="59078" spans="3:3" ht="12.75">
      <c r="C59078" s="101"/>
    </row>
    <row r="59079" spans="3:3" ht="12.75">
      <c r="C59079" s="101"/>
    </row>
    <row r="59080" spans="3:3" ht="12.75">
      <c r="C59080" s="101"/>
    </row>
    <row r="59081" spans="3:3" ht="12.75">
      <c r="C59081" s="101"/>
    </row>
    <row r="59082" spans="3:3" ht="12.75">
      <c r="C59082" s="101"/>
    </row>
    <row r="59083" spans="3:3" ht="12.75">
      <c r="C59083" s="101"/>
    </row>
    <row r="59084" spans="3:3" ht="12.75">
      <c r="C59084" s="101"/>
    </row>
    <row r="59085" spans="3:3" ht="12.75">
      <c r="C59085" s="101"/>
    </row>
    <row r="59086" spans="3:3" ht="12.75">
      <c r="C59086" s="101"/>
    </row>
    <row r="59087" spans="3:3" ht="12.75">
      <c r="C59087" s="101"/>
    </row>
    <row r="59088" spans="3:3" ht="12.75">
      <c r="C59088" s="101"/>
    </row>
    <row r="59089" spans="3:3" ht="12.75">
      <c r="C59089" s="101"/>
    </row>
    <row r="59090" spans="3:3" ht="12.75">
      <c r="C59090" s="101"/>
    </row>
    <row r="59091" spans="3:3" ht="12.75">
      <c r="C59091" s="101"/>
    </row>
    <row r="59092" spans="3:3" ht="12.75">
      <c r="C59092" s="101"/>
    </row>
    <row r="59093" spans="3:3" ht="12.75">
      <c r="C59093" s="101"/>
    </row>
    <row r="59094" spans="3:3" ht="12.75">
      <c r="C59094" s="101"/>
    </row>
    <row r="59095" spans="3:3" ht="12.75">
      <c r="C59095" s="101"/>
    </row>
    <row r="59096" spans="3:3" ht="12.75">
      <c r="C59096" s="101"/>
    </row>
    <row r="59097" spans="3:3" ht="12.75">
      <c r="C59097" s="101"/>
    </row>
    <row r="59098" spans="3:3" ht="12.75">
      <c r="C59098" s="101"/>
    </row>
    <row r="59099" spans="3:3" ht="12.75">
      <c r="C59099" s="101"/>
    </row>
    <row r="59100" spans="3:3" ht="12.75">
      <c r="C59100" s="101"/>
    </row>
    <row r="59101" spans="3:3" ht="12.75">
      <c r="C59101" s="101"/>
    </row>
    <row r="59102" spans="3:3" ht="12.75">
      <c r="C59102" s="101"/>
    </row>
    <row r="59103" spans="3:3" ht="12.75">
      <c r="C59103" s="101"/>
    </row>
    <row r="59104" spans="3:3" ht="12.75">
      <c r="C59104" s="101"/>
    </row>
    <row r="59105" spans="3:3" ht="12.75">
      <c r="C59105" s="101"/>
    </row>
    <row r="59106" spans="3:3" ht="12.75">
      <c r="C59106" s="101"/>
    </row>
    <row r="59107" spans="3:3" ht="12.75">
      <c r="C59107" s="101"/>
    </row>
    <row r="59108" spans="3:3" ht="12.75">
      <c r="C59108" s="101"/>
    </row>
    <row r="59109" spans="3:3" ht="12.75">
      <c r="C59109" s="101"/>
    </row>
    <row r="59110" spans="3:3" ht="12.75">
      <c r="C59110" s="101"/>
    </row>
    <row r="59111" spans="3:3" ht="12.75">
      <c r="C59111" s="101"/>
    </row>
    <row r="59112" spans="3:3" ht="12.75">
      <c r="C59112" s="101"/>
    </row>
    <row r="59113" spans="3:3" ht="12.75">
      <c r="C59113" s="101"/>
    </row>
    <row r="59114" spans="3:3" ht="12.75">
      <c r="C59114" s="101"/>
    </row>
    <row r="59115" spans="3:3" ht="12.75">
      <c r="C59115" s="101"/>
    </row>
    <row r="59116" spans="3:3" ht="12.75">
      <c r="C59116" s="101"/>
    </row>
    <row r="59117" spans="3:3" ht="12.75">
      <c r="C59117" s="101"/>
    </row>
    <row r="59118" spans="3:3" ht="12.75">
      <c r="C59118" s="101"/>
    </row>
    <row r="59119" spans="3:3" ht="12.75">
      <c r="C59119" s="101"/>
    </row>
    <row r="59120" spans="3:3" ht="12.75">
      <c r="C59120" s="101"/>
    </row>
    <row r="59121" spans="3:3" ht="12.75">
      <c r="C59121" s="101"/>
    </row>
    <row r="59122" spans="3:3" ht="12.75">
      <c r="C59122" s="101"/>
    </row>
    <row r="59123" spans="3:3" ht="12.75">
      <c r="C59123" s="101"/>
    </row>
    <row r="59124" spans="3:3" ht="12.75">
      <c r="C59124" s="101"/>
    </row>
    <row r="59125" spans="3:3" ht="12.75">
      <c r="C59125" s="101"/>
    </row>
    <row r="59126" spans="3:3" ht="12.75">
      <c r="C59126" s="101"/>
    </row>
    <row r="59127" spans="3:3" ht="12.75">
      <c r="C59127" s="101"/>
    </row>
    <row r="59128" spans="3:3" ht="12.75">
      <c r="C59128" s="101"/>
    </row>
    <row r="59129" spans="3:3" ht="12.75">
      <c r="C59129" s="101"/>
    </row>
    <row r="59130" spans="3:3" ht="12.75">
      <c r="C59130" s="101"/>
    </row>
    <row r="59131" spans="3:3" ht="12.75">
      <c r="C59131" s="101"/>
    </row>
    <row r="59132" spans="3:3" ht="12.75">
      <c r="C59132" s="101"/>
    </row>
    <row r="59133" spans="3:3" ht="12.75">
      <c r="C59133" s="101"/>
    </row>
    <row r="59134" spans="3:3" ht="12.75">
      <c r="C59134" s="101"/>
    </row>
    <row r="59135" spans="3:3" ht="12.75">
      <c r="C59135" s="101"/>
    </row>
    <row r="59136" spans="3:3" ht="12.75">
      <c r="C59136" s="101"/>
    </row>
    <row r="59137" spans="3:3" ht="12.75">
      <c r="C59137" s="101"/>
    </row>
    <row r="59138" spans="3:3" ht="12.75">
      <c r="C59138" s="101"/>
    </row>
    <row r="59139" spans="3:3" ht="12.75">
      <c r="C59139" s="101"/>
    </row>
    <row r="59140" spans="3:3" ht="12.75">
      <c r="C59140" s="101"/>
    </row>
    <row r="59141" spans="3:3" ht="12.75">
      <c r="C59141" s="101"/>
    </row>
    <row r="59142" spans="3:3" ht="12.75">
      <c r="C59142" s="101"/>
    </row>
    <row r="59143" spans="3:3" ht="12.75">
      <c r="C59143" s="101"/>
    </row>
    <row r="59144" spans="3:3" ht="12.75">
      <c r="C59144" s="101"/>
    </row>
    <row r="59145" spans="3:3" ht="12.75">
      <c r="C59145" s="101"/>
    </row>
    <row r="59146" spans="3:3" ht="12.75">
      <c r="C59146" s="101"/>
    </row>
    <row r="59147" spans="3:3" ht="12.75">
      <c r="C59147" s="101"/>
    </row>
    <row r="59148" spans="3:3" ht="12.75">
      <c r="C59148" s="101"/>
    </row>
    <row r="59149" spans="3:3" ht="12.75">
      <c r="C59149" s="101"/>
    </row>
    <row r="59150" spans="3:3" ht="12.75">
      <c r="C59150" s="101"/>
    </row>
    <row r="59151" spans="3:3" ht="12.75">
      <c r="C59151" s="101"/>
    </row>
    <row r="59152" spans="3:3" ht="12.75">
      <c r="C59152" s="101"/>
    </row>
    <row r="59153" spans="3:3" ht="12.75">
      <c r="C59153" s="101"/>
    </row>
    <row r="59154" spans="3:3" ht="12.75">
      <c r="C59154" s="101"/>
    </row>
    <row r="59155" spans="3:3" ht="12.75">
      <c r="C59155" s="101"/>
    </row>
    <row r="59156" spans="3:3" ht="12.75">
      <c r="C59156" s="101"/>
    </row>
    <row r="59157" spans="3:3" ht="12.75">
      <c r="C59157" s="101"/>
    </row>
    <row r="59158" spans="3:3" ht="12.75">
      <c r="C59158" s="101"/>
    </row>
    <row r="59159" spans="3:3" ht="12.75">
      <c r="C59159" s="101"/>
    </row>
    <row r="59160" spans="3:3" ht="12.75">
      <c r="C59160" s="101"/>
    </row>
    <row r="59161" spans="3:3" ht="12.75">
      <c r="C59161" s="101"/>
    </row>
    <row r="59162" spans="3:3" ht="12.75">
      <c r="C59162" s="101"/>
    </row>
    <row r="59163" spans="3:3" ht="12.75">
      <c r="C59163" s="101"/>
    </row>
    <row r="59164" spans="3:3" ht="12.75">
      <c r="C59164" s="101"/>
    </row>
    <row r="59165" spans="3:3" ht="12.75">
      <c r="C59165" s="101"/>
    </row>
    <row r="59166" spans="3:3" ht="12.75">
      <c r="C59166" s="101"/>
    </row>
    <row r="59167" spans="3:3" ht="12.75">
      <c r="C59167" s="101"/>
    </row>
    <row r="59168" spans="3:3" ht="12.75">
      <c r="C59168" s="101"/>
    </row>
    <row r="59169" spans="3:3" ht="12.75">
      <c r="C59169" s="101"/>
    </row>
    <row r="59170" spans="3:3" ht="12.75">
      <c r="C59170" s="101"/>
    </row>
    <row r="59171" spans="3:3" ht="12.75">
      <c r="C59171" s="101"/>
    </row>
    <row r="59172" spans="3:3" ht="12.75">
      <c r="C59172" s="101"/>
    </row>
    <row r="59173" spans="3:3" ht="12.75">
      <c r="C59173" s="101"/>
    </row>
    <row r="59174" spans="3:3" ht="12.75">
      <c r="C59174" s="101"/>
    </row>
    <row r="59175" spans="3:3" ht="12.75">
      <c r="C59175" s="101"/>
    </row>
    <row r="59176" spans="3:3" ht="12.75">
      <c r="C59176" s="101"/>
    </row>
    <row r="59177" spans="3:3" ht="12.75">
      <c r="C59177" s="101"/>
    </row>
    <row r="59178" spans="3:3" ht="12.75">
      <c r="C59178" s="101"/>
    </row>
    <row r="59179" spans="3:3" ht="12.75">
      <c r="C59179" s="101"/>
    </row>
    <row r="59180" spans="3:3" ht="12.75">
      <c r="C59180" s="101"/>
    </row>
    <row r="59181" spans="3:3" ht="12.75">
      <c r="C59181" s="101"/>
    </row>
    <row r="59182" spans="3:3" ht="12.75">
      <c r="C59182" s="101"/>
    </row>
    <row r="59183" spans="3:3" ht="12.75">
      <c r="C59183" s="101"/>
    </row>
    <row r="59184" spans="3:3" ht="12.75">
      <c r="C59184" s="101"/>
    </row>
    <row r="59185" spans="3:3" ht="12.75">
      <c r="C59185" s="101"/>
    </row>
    <row r="59186" spans="3:3" ht="12.75">
      <c r="C59186" s="101"/>
    </row>
    <row r="59187" spans="3:3" ht="12.75">
      <c r="C59187" s="101"/>
    </row>
    <row r="59188" spans="3:3" ht="12.75">
      <c r="C59188" s="101"/>
    </row>
    <row r="59189" spans="3:3" ht="12.75">
      <c r="C59189" s="101"/>
    </row>
    <row r="59190" spans="3:3" ht="12.75">
      <c r="C59190" s="101"/>
    </row>
    <row r="59191" spans="3:3" ht="12.75">
      <c r="C59191" s="101"/>
    </row>
    <row r="59192" spans="3:3" ht="12.75">
      <c r="C59192" s="101"/>
    </row>
    <row r="59193" spans="3:3" ht="12.75">
      <c r="C59193" s="101"/>
    </row>
    <row r="59194" spans="3:3" ht="12.75">
      <c r="C59194" s="101"/>
    </row>
    <row r="59195" spans="3:3" ht="12.75">
      <c r="C59195" s="101"/>
    </row>
    <row r="59196" spans="3:3" ht="12.75">
      <c r="C59196" s="101"/>
    </row>
    <row r="59197" spans="3:3" ht="12.75">
      <c r="C59197" s="101"/>
    </row>
    <row r="59198" spans="3:3" ht="12.75">
      <c r="C59198" s="101"/>
    </row>
    <row r="59199" spans="3:3" ht="12.75">
      <c r="C59199" s="101"/>
    </row>
    <row r="59200" spans="3:3" ht="12.75">
      <c r="C59200" s="101"/>
    </row>
    <row r="59201" spans="3:3" ht="12.75">
      <c r="C59201" s="101"/>
    </row>
    <row r="59202" spans="3:3" ht="12.75">
      <c r="C59202" s="101"/>
    </row>
    <row r="59203" spans="3:3" ht="12.75">
      <c r="C59203" s="101"/>
    </row>
    <row r="59204" spans="3:3" ht="12.75">
      <c r="C59204" s="101"/>
    </row>
    <row r="59205" spans="3:3" ht="12.75">
      <c r="C59205" s="101"/>
    </row>
    <row r="59206" spans="3:3" ht="12.75">
      <c r="C59206" s="101"/>
    </row>
    <row r="59207" spans="3:3" ht="12.75">
      <c r="C59207" s="101"/>
    </row>
    <row r="59208" spans="3:3" ht="12.75">
      <c r="C59208" s="101"/>
    </row>
    <row r="59209" spans="3:3" ht="12.75">
      <c r="C59209" s="101"/>
    </row>
    <row r="59210" spans="3:3" ht="12.75">
      <c r="C59210" s="101"/>
    </row>
    <row r="59211" spans="3:3" ht="12.75">
      <c r="C59211" s="101"/>
    </row>
    <row r="59212" spans="3:3" ht="12.75">
      <c r="C59212" s="101"/>
    </row>
    <row r="59213" spans="3:3" ht="12.75">
      <c r="C59213" s="101"/>
    </row>
    <row r="59214" spans="3:3" ht="12.75">
      <c r="C59214" s="101"/>
    </row>
    <row r="59215" spans="3:3" ht="12.75">
      <c r="C59215" s="101"/>
    </row>
    <row r="59216" spans="3:3" ht="12.75">
      <c r="C59216" s="101"/>
    </row>
    <row r="59217" spans="3:3" ht="12.75">
      <c r="C59217" s="101"/>
    </row>
    <row r="59218" spans="3:3" ht="12.75">
      <c r="C59218" s="101"/>
    </row>
    <row r="59219" spans="3:3" ht="12.75">
      <c r="C59219" s="101"/>
    </row>
    <row r="59220" spans="3:3" ht="12.75">
      <c r="C59220" s="101"/>
    </row>
    <row r="59221" spans="3:3" ht="12.75">
      <c r="C59221" s="101"/>
    </row>
    <row r="59222" spans="3:3" ht="12.75">
      <c r="C59222" s="101"/>
    </row>
    <row r="59223" spans="3:3" ht="12.75">
      <c r="C59223" s="101"/>
    </row>
    <row r="59224" spans="3:3" ht="12.75">
      <c r="C59224" s="101"/>
    </row>
    <row r="59225" spans="3:3" ht="12.75">
      <c r="C59225" s="101"/>
    </row>
    <row r="59226" spans="3:3" ht="12.75">
      <c r="C59226" s="101"/>
    </row>
    <row r="59227" spans="3:3" ht="12.75">
      <c r="C59227" s="101"/>
    </row>
    <row r="59228" spans="3:3" ht="12.75">
      <c r="C59228" s="101"/>
    </row>
    <row r="59229" spans="3:3" ht="12.75">
      <c r="C59229" s="101"/>
    </row>
    <row r="59230" spans="3:3" ht="12.75">
      <c r="C59230" s="101"/>
    </row>
    <row r="59231" spans="3:3" ht="12.75">
      <c r="C59231" s="101"/>
    </row>
    <row r="59232" spans="3:3" ht="12.75">
      <c r="C59232" s="101"/>
    </row>
    <row r="59233" spans="3:3" ht="12.75">
      <c r="C59233" s="101"/>
    </row>
    <row r="59234" spans="3:3" ht="12.75">
      <c r="C59234" s="101"/>
    </row>
    <row r="59235" spans="3:3" ht="12.75">
      <c r="C59235" s="101"/>
    </row>
    <row r="59236" spans="3:3" ht="12.75">
      <c r="C59236" s="101"/>
    </row>
    <row r="59237" spans="3:3" ht="12.75">
      <c r="C59237" s="101"/>
    </row>
    <row r="59238" spans="3:3" ht="12.75">
      <c r="C59238" s="101"/>
    </row>
    <row r="59239" spans="3:3" ht="12.75">
      <c r="C59239" s="101"/>
    </row>
    <row r="59240" spans="3:3" ht="12.75">
      <c r="C59240" s="101"/>
    </row>
    <row r="59241" spans="3:3" ht="12.75">
      <c r="C59241" s="101"/>
    </row>
    <row r="59242" spans="3:3" ht="12.75">
      <c r="C59242" s="101"/>
    </row>
    <row r="59243" spans="3:3" ht="12.75">
      <c r="C59243" s="101"/>
    </row>
    <row r="59244" spans="3:3" ht="12.75">
      <c r="C59244" s="101"/>
    </row>
    <row r="59245" spans="3:3" ht="12.75">
      <c r="C59245" s="101"/>
    </row>
    <row r="59246" spans="3:3" ht="12.75">
      <c r="C59246" s="101"/>
    </row>
    <row r="59247" spans="3:3" ht="12.75">
      <c r="C59247" s="101"/>
    </row>
    <row r="59248" spans="3:3" ht="12.75">
      <c r="C59248" s="101"/>
    </row>
    <row r="59249" spans="3:3" ht="12.75">
      <c r="C59249" s="101"/>
    </row>
    <row r="59250" spans="3:3" ht="12.75">
      <c r="C59250" s="101"/>
    </row>
    <row r="59251" spans="3:3" ht="12.75">
      <c r="C59251" s="101"/>
    </row>
    <row r="59252" spans="3:3" ht="12.75">
      <c r="C59252" s="101"/>
    </row>
    <row r="59253" spans="3:3" ht="12.75">
      <c r="C59253" s="101"/>
    </row>
    <row r="59254" spans="3:3" ht="12.75">
      <c r="C59254" s="101"/>
    </row>
    <row r="59255" spans="3:3" ht="12.75">
      <c r="C59255" s="101"/>
    </row>
    <row r="59256" spans="3:3" ht="12.75">
      <c r="C59256" s="101"/>
    </row>
    <row r="59257" spans="3:3" ht="12.75">
      <c r="C59257" s="101"/>
    </row>
    <row r="59258" spans="3:3" ht="12.75">
      <c r="C59258" s="101"/>
    </row>
    <row r="59259" spans="3:3" ht="12.75">
      <c r="C59259" s="101"/>
    </row>
    <row r="59260" spans="3:3" ht="12.75">
      <c r="C59260" s="101"/>
    </row>
    <row r="59261" spans="3:3" ht="12.75">
      <c r="C59261" s="101"/>
    </row>
    <row r="59262" spans="3:3" ht="12.75">
      <c r="C59262" s="101"/>
    </row>
    <row r="59263" spans="3:3" ht="12.75">
      <c r="C59263" s="101"/>
    </row>
    <row r="59264" spans="3:3" ht="12.75">
      <c r="C59264" s="101"/>
    </row>
    <row r="59265" spans="3:3" ht="12.75">
      <c r="C59265" s="101"/>
    </row>
    <row r="59266" spans="3:3" ht="12.75">
      <c r="C59266" s="101"/>
    </row>
    <row r="59267" spans="3:3" ht="12.75">
      <c r="C59267" s="101"/>
    </row>
    <row r="59268" spans="3:3" ht="12.75">
      <c r="C59268" s="101"/>
    </row>
    <row r="59269" spans="3:3" ht="12.75">
      <c r="C59269" s="101"/>
    </row>
    <row r="59270" spans="3:3" ht="12.75">
      <c r="C59270" s="101"/>
    </row>
    <row r="59271" spans="3:3" ht="12.75">
      <c r="C59271" s="101"/>
    </row>
    <row r="59272" spans="3:3" ht="12.75">
      <c r="C59272" s="101"/>
    </row>
    <row r="59273" spans="3:3" ht="12.75">
      <c r="C59273" s="101"/>
    </row>
    <row r="59274" spans="3:3" ht="12.75">
      <c r="C59274" s="101"/>
    </row>
    <row r="59275" spans="3:3" ht="12.75">
      <c r="C59275" s="101"/>
    </row>
    <row r="59276" spans="3:3" ht="12.75">
      <c r="C59276" s="101"/>
    </row>
    <row r="59277" spans="3:3" ht="12.75">
      <c r="C59277" s="101"/>
    </row>
    <row r="59278" spans="3:3" ht="12.75">
      <c r="C59278" s="101"/>
    </row>
    <row r="59279" spans="3:3" ht="12.75">
      <c r="C59279" s="101"/>
    </row>
    <row r="59280" spans="3:3" ht="12.75">
      <c r="C59280" s="101"/>
    </row>
    <row r="59281" spans="3:3" ht="12.75">
      <c r="C59281" s="101"/>
    </row>
    <row r="59282" spans="3:3" ht="12.75">
      <c r="C59282" s="101"/>
    </row>
    <row r="59283" spans="3:3" ht="12.75">
      <c r="C59283" s="101"/>
    </row>
    <row r="59284" spans="3:3" ht="12.75">
      <c r="C59284" s="101"/>
    </row>
    <row r="59285" spans="3:3" ht="12.75">
      <c r="C59285" s="101"/>
    </row>
    <row r="59286" spans="3:3" ht="12.75">
      <c r="C59286" s="101"/>
    </row>
    <row r="59287" spans="3:3" ht="12.75">
      <c r="C59287" s="101"/>
    </row>
    <row r="59288" spans="3:3" ht="12.75">
      <c r="C59288" s="101"/>
    </row>
    <row r="59289" spans="3:3" ht="12.75">
      <c r="C59289" s="101"/>
    </row>
    <row r="59290" spans="3:3" ht="12.75">
      <c r="C59290" s="101"/>
    </row>
    <row r="59291" spans="3:3" ht="12.75">
      <c r="C59291" s="101"/>
    </row>
    <row r="59292" spans="3:3" ht="12.75">
      <c r="C59292" s="101"/>
    </row>
    <row r="59293" spans="3:3" ht="12.75">
      <c r="C59293" s="101"/>
    </row>
    <row r="59294" spans="3:3" ht="12.75">
      <c r="C59294" s="101"/>
    </row>
    <row r="59295" spans="3:3" ht="12.75">
      <c r="C59295" s="101"/>
    </row>
    <row r="59296" spans="3:3" ht="12.75">
      <c r="C59296" s="101"/>
    </row>
    <row r="59297" spans="3:3" ht="12.75">
      <c r="C59297" s="101"/>
    </row>
    <row r="59298" spans="3:3" ht="12.75">
      <c r="C59298" s="101"/>
    </row>
    <row r="59299" spans="3:3" ht="12.75">
      <c r="C59299" s="101"/>
    </row>
    <row r="59300" spans="3:3" ht="12.75">
      <c r="C59300" s="101"/>
    </row>
    <row r="59301" spans="3:3" ht="12.75">
      <c r="C59301" s="101"/>
    </row>
    <row r="59302" spans="3:3" ht="12.75">
      <c r="C59302" s="101"/>
    </row>
    <row r="59303" spans="3:3" ht="12.75">
      <c r="C59303" s="101"/>
    </row>
    <row r="59304" spans="3:3" ht="12.75">
      <c r="C59304" s="101"/>
    </row>
    <row r="59305" spans="3:3" ht="12.75">
      <c r="C59305" s="101"/>
    </row>
    <row r="59306" spans="3:3" ht="12.75">
      <c r="C59306" s="101"/>
    </row>
    <row r="59307" spans="3:3" ht="12.75">
      <c r="C59307" s="101"/>
    </row>
    <row r="59308" spans="3:3" ht="12.75">
      <c r="C59308" s="101"/>
    </row>
    <row r="59309" spans="3:3" ht="12.75">
      <c r="C59309" s="101"/>
    </row>
    <row r="59310" spans="3:3" ht="12.75">
      <c r="C59310" s="101"/>
    </row>
    <row r="59311" spans="3:3" ht="12.75">
      <c r="C59311" s="101"/>
    </row>
    <row r="59312" spans="3:3" ht="12.75">
      <c r="C59312" s="101"/>
    </row>
    <row r="59313" spans="3:3" ht="12.75">
      <c r="C59313" s="101"/>
    </row>
    <row r="59314" spans="3:3" ht="12.75">
      <c r="C59314" s="101"/>
    </row>
    <row r="59315" spans="3:3" ht="12.75">
      <c r="C59315" s="101"/>
    </row>
    <row r="59316" spans="3:3" ht="12.75">
      <c r="C59316" s="101"/>
    </row>
    <row r="59317" spans="3:3" ht="12.75">
      <c r="C59317" s="101"/>
    </row>
    <row r="59318" spans="3:3" ht="12.75">
      <c r="C59318" s="101"/>
    </row>
    <row r="59319" spans="3:3" ht="12.75">
      <c r="C59319" s="101"/>
    </row>
    <row r="59320" spans="3:3" ht="12.75">
      <c r="C59320" s="101"/>
    </row>
    <row r="59321" spans="3:3" ht="12.75">
      <c r="C59321" s="101"/>
    </row>
    <row r="59322" spans="3:3" ht="12.75">
      <c r="C59322" s="101"/>
    </row>
    <row r="59323" spans="3:3" ht="12.75">
      <c r="C59323" s="101"/>
    </row>
    <row r="59324" spans="3:3" ht="12.75">
      <c r="C59324" s="101"/>
    </row>
    <row r="59325" spans="3:3" ht="12.75">
      <c r="C59325" s="101"/>
    </row>
    <row r="59326" spans="3:3" ht="12.75">
      <c r="C59326" s="101"/>
    </row>
    <row r="59327" spans="3:3" ht="12.75">
      <c r="C59327" s="101"/>
    </row>
    <row r="59328" spans="3:3" ht="12.75">
      <c r="C59328" s="101"/>
    </row>
    <row r="59329" spans="3:3" ht="12.75">
      <c r="C59329" s="101"/>
    </row>
    <row r="59330" spans="3:3" ht="12.75">
      <c r="C59330" s="101"/>
    </row>
    <row r="59331" spans="3:3" ht="12.75">
      <c r="C59331" s="101"/>
    </row>
    <row r="59332" spans="3:3" ht="12.75">
      <c r="C59332" s="101"/>
    </row>
    <row r="59333" spans="3:3" ht="12.75">
      <c r="C59333" s="101"/>
    </row>
    <row r="59334" spans="3:3" ht="12.75">
      <c r="C59334" s="101"/>
    </row>
    <row r="59335" spans="3:3" ht="12.75">
      <c r="C59335" s="101"/>
    </row>
    <row r="59336" spans="3:3" ht="12.75">
      <c r="C59336" s="101"/>
    </row>
    <row r="59337" spans="3:3" ht="12.75">
      <c r="C59337" s="101"/>
    </row>
    <row r="59338" spans="3:3" ht="12.75">
      <c r="C59338" s="101"/>
    </row>
    <row r="59339" spans="3:3" ht="12.75">
      <c r="C59339" s="101"/>
    </row>
    <row r="59340" spans="3:3" ht="12.75">
      <c r="C59340" s="101"/>
    </row>
    <row r="59341" spans="3:3" ht="12.75">
      <c r="C59341" s="101"/>
    </row>
    <row r="59342" spans="3:3" ht="12.75">
      <c r="C59342" s="101"/>
    </row>
    <row r="59343" spans="3:3" ht="12.75">
      <c r="C59343" s="101"/>
    </row>
    <row r="59344" spans="3:3" ht="12.75">
      <c r="C59344" s="101"/>
    </row>
    <row r="59345" spans="3:3" ht="12.75">
      <c r="C59345" s="101"/>
    </row>
    <row r="59346" spans="3:3" ht="12.75">
      <c r="C59346" s="101"/>
    </row>
    <row r="59347" spans="3:3" ht="12.75">
      <c r="C59347" s="101"/>
    </row>
    <row r="59348" spans="3:3" ht="12.75">
      <c r="C59348" s="101"/>
    </row>
    <row r="59349" spans="3:3" ht="12.75">
      <c r="C59349" s="101"/>
    </row>
    <row r="59350" spans="3:3" ht="12.75">
      <c r="C59350" s="101"/>
    </row>
    <row r="59351" spans="3:3" ht="12.75">
      <c r="C59351" s="101"/>
    </row>
    <row r="59352" spans="3:3" ht="12.75">
      <c r="C59352" s="101"/>
    </row>
    <row r="59353" spans="3:3" ht="12.75">
      <c r="C59353" s="101"/>
    </row>
    <row r="59354" spans="3:3" ht="12.75">
      <c r="C59354" s="101"/>
    </row>
    <row r="59355" spans="3:3" ht="12.75">
      <c r="C59355" s="101"/>
    </row>
    <row r="59356" spans="3:3" ht="12.75">
      <c r="C59356" s="101"/>
    </row>
    <row r="59357" spans="3:3" ht="12.75">
      <c r="C59357" s="101"/>
    </row>
    <row r="59358" spans="3:3" ht="12.75">
      <c r="C59358" s="101"/>
    </row>
    <row r="59359" spans="3:3" ht="12.75">
      <c r="C59359" s="101"/>
    </row>
    <row r="59360" spans="3:3" ht="12.75">
      <c r="C59360" s="101"/>
    </row>
    <row r="59361" spans="3:3" ht="12.75">
      <c r="C59361" s="101"/>
    </row>
    <row r="59362" spans="3:3" ht="12.75">
      <c r="C59362" s="101"/>
    </row>
    <row r="59363" spans="3:3" ht="12.75">
      <c r="C59363" s="101"/>
    </row>
    <row r="59364" spans="3:3" ht="12.75">
      <c r="C59364" s="101"/>
    </row>
    <row r="59365" spans="3:3" ht="12.75">
      <c r="C59365" s="101"/>
    </row>
    <row r="59366" spans="3:3" ht="12.75">
      <c r="C59366" s="101"/>
    </row>
    <row r="59367" spans="3:3" ht="12.75">
      <c r="C59367" s="101"/>
    </row>
    <row r="59368" spans="3:3" ht="12.75">
      <c r="C59368" s="101"/>
    </row>
    <row r="59369" spans="3:3" ht="12.75">
      <c r="C59369" s="101"/>
    </row>
    <row r="59370" spans="3:3" ht="12.75">
      <c r="C59370" s="101"/>
    </row>
    <row r="59371" spans="3:3" ht="12.75">
      <c r="C59371" s="101"/>
    </row>
    <row r="59372" spans="3:3" ht="12.75">
      <c r="C59372" s="101"/>
    </row>
    <row r="59373" spans="3:3" ht="12.75">
      <c r="C59373" s="101"/>
    </row>
    <row r="59374" spans="3:3" ht="12.75">
      <c r="C59374" s="101"/>
    </row>
    <row r="59375" spans="3:3" ht="12.75">
      <c r="C59375" s="101"/>
    </row>
    <row r="59376" spans="3:3" ht="12.75">
      <c r="C59376" s="101"/>
    </row>
    <row r="59377" spans="3:3" ht="12.75">
      <c r="C59377" s="101"/>
    </row>
    <row r="59378" spans="3:3" ht="12.75">
      <c r="C59378" s="101"/>
    </row>
    <row r="59379" spans="3:3" ht="12.75">
      <c r="C59379" s="101"/>
    </row>
    <row r="59380" spans="3:3" ht="12.75">
      <c r="C59380" s="101"/>
    </row>
    <row r="59381" spans="3:3" ht="12.75">
      <c r="C59381" s="101"/>
    </row>
    <row r="59382" spans="3:3" ht="12.75">
      <c r="C59382" s="101"/>
    </row>
    <row r="59383" spans="3:3" ht="12.75">
      <c r="C59383" s="101"/>
    </row>
    <row r="59384" spans="3:3" ht="12.75">
      <c r="C59384" s="101"/>
    </row>
    <row r="59385" spans="3:3" ht="12.75">
      <c r="C59385" s="101"/>
    </row>
    <row r="59386" spans="3:3" ht="12.75">
      <c r="C59386" s="101"/>
    </row>
    <row r="59387" spans="3:3" ht="12.75">
      <c r="C59387" s="101"/>
    </row>
    <row r="59388" spans="3:3" ht="12.75">
      <c r="C59388" s="101"/>
    </row>
    <row r="59389" spans="3:3" ht="12.75">
      <c r="C59389" s="101"/>
    </row>
    <row r="59390" spans="3:3" ht="12.75">
      <c r="C59390" s="101"/>
    </row>
    <row r="59391" spans="3:3" ht="12.75">
      <c r="C59391" s="101"/>
    </row>
    <row r="59392" spans="3:3" ht="12.75">
      <c r="C59392" s="101"/>
    </row>
    <row r="59393" spans="3:3" ht="12.75">
      <c r="C59393" s="101"/>
    </row>
    <row r="59394" spans="3:3" ht="12.75">
      <c r="C59394" s="101"/>
    </row>
    <row r="59395" spans="3:3" ht="12.75">
      <c r="C59395" s="101"/>
    </row>
    <row r="59396" spans="3:3" ht="12.75">
      <c r="C59396" s="101"/>
    </row>
    <row r="59397" spans="3:3" ht="12.75">
      <c r="C59397" s="101"/>
    </row>
    <row r="59398" spans="3:3" ht="12.75">
      <c r="C59398" s="101"/>
    </row>
    <row r="59399" spans="3:3" ht="12.75">
      <c r="C59399" s="101"/>
    </row>
    <row r="59400" spans="3:3" ht="12.75">
      <c r="C59400" s="101"/>
    </row>
    <row r="59401" spans="3:3" ht="12.75">
      <c r="C59401" s="101"/>
    </row>
    <row r="59402" spans="3:3" ht="12.75">
      <c r="C59402" s="101"/>
    </row>
    <row r="59403" spans="3:3" ht="12.75">
      <c r="C59403" s="101"/>
    </row>
    <row r="59404" spans="3:3" ht="12.75">
      <c r="C59404" s="101"/>
    </row>
    <row r="59405" spans="3:3" ht="12.75">
      <c r="C59405" s="101"/>
    </row>
    <row r="59406" spans="3:3" ht="12.75">
      <c r="C59406" s="101"/>
    </row>
    <row r="59407" spans="3:3" ht="12.75">
      <c r="C59407" s="101"/>
    </row>
    <row r="59408" spans="3:3" ht="12.75">
      <c r="C59408" s="101"/>
    </row>
    <row r="59409" spans="3:3" ht="12.75">
      <c r="C59409" s="101"/>
    </row>
    <row r="59410" spans="3:3" ht="12.75">
      <c r="C59410" s="101"/>
    </row>
    <row r="59411" spans="3:3" ht="12.75">
      <c r="C59411" s="101"/>
    </row>
    <row r="59412" spans="3:3" ht="12.75">
      <c r="C59412" s="101"/>
    </row>
    <row r="59413" spans="3:3" ht="12.75">
      <c r="C59413" s="101"/>
    </row>
    <row r="59414" spans="3:3" ht="12.75">
      <c r="C59414" s="101"/>
    </row>
    <row r="59415" spans="3:3" ht="12.75">
      <c r="C59415" s="101"/>
    </row>
    <row r="59416" spans="3:3" ht="12.75">
      <c r="C59416" s="101"/>
    </row>
    <row r="59417" spans="3:3" ht="12.75">
      <c r="C59417" s="101"/>
    </row>
    <row r="59418" spans="3:3" ht="12.75">
      <c r="C59418" s="101"/>
    </row>
    <row r="59419" spans="3:3" ht="12.75">
      <c r="C59419" s="101"/>
    </row>
    <row r="59420" spans="3:3" ht="12.75">
      <c r="C59420" s="101"/>
    </row>
    <row r="59421" spans="3:3" ht="12.75">
      <c r="C59421" s="101"/>
    </row>
    <row r="59422" spans="3:3" ht="12.75">
      <c r="C59422" s="101"/>
    </row>
    <row r="59423" spans="3:3" ht="12.75">
      <c r="C59423" s="101"/>
    </row>
    <row r="59424" spans="3:3" ht="12.75">
      <c r="C59424" s="101"/>
    </row>
    <row r="59425" spans="3:3" ht="12.75">
      <c r="C59425" s="101"/>
    </row>
    <row r="59426" spans="3:3" ht="12.75">
      <c r="C59426" s="101"/>
    </row>
    <row r="59427" spans="3:3" ht="12.75">
      <c r="C59427" s="101"/>
    </row>
    <row r="59428" spans="3:3" ht="12.75">
      <c r="C59428" s="101"/>
    </row>
    <row r="59429" spans="3:3" ht="12.75">
      <c r="C59429" s="101"/>
    </row>
    <row r="59430" spans="3:3" ht="12.75">
      <c r="C59430" s="101"/>
    </row>
    <row r="59431" spans="3:3" ht="12.75">
      <c r="C59431" s="101"/>
    </row>
    <row r="59432" spans="3:3" ht="12.75">
      <c r="C59432" s="101"/>
    </row>
    <row r="59433" spans="3:3" ht="12.75">
      <c r="C59433" s="101"/>
    </row>
    <row r="59434" spans="3:3" ht="12.75">
      <c r="C59434" s="101"/>
    </row>
    <row r="59435" spans="3:3" ht="12.75">
      <c r="C59435" s="101"/>
    </row>
    <row r="59436" spans="3:3" ht="12.75">
      <c r="C59436" s="101"/>
    </row>
    <row r="59437" spans="3:3" ht="12.75">
      <c r="C59437" s="101"/>
    </row>
    <row r="59438" spans="3:3" ht="12.75">
      <c r="C59438" s="101"/>
    </row>
    <row r="59439" spans="3:3" ht="12.75">
      <c r="C59439" s="101"/>
    </row>
    <row r="59440" spans="3:3" ht="12.75">
      <c r="C59440" s="101"/>
    </row>
    <row r="59441" spans="3:3" ht="12.75">
      <c r="C59441" s="101"/>
    </row>
    <row r="59442" spans="3:3" ht="12.75">
      <c r="C59442" s="101"/>
    </row>
    <row r="59443" spans="3:3" ht="12.75">
      <c r="C59443" s="101"/>
    </row>
    <row r="59444" spans="3:3" ht="12.75">
      <c r="C59444" s="101"/>
    </row>
    <row r="59445" spans="3:3" ht="12.75">
      <c r="C59445" s="101"/>
    </row>
    <row r="59446" spans="3:3" ht="12.75">
      <c r="C59446" s="101"/>
    </row>
    <row r="59447" spans="3:3" ht="12.75">
      <c r="C59447" s="101"/>
    </row>
    <row r="59448" spans="3:3" ht="12.75">
      <c r="C59448" s="101"/>
    </row>
    <row r="59449" spans="3:3" ht="12.75">
      <c r="C59449" s="101"/>
    </row>
    <row r="59450" spans="3:3" ht="12.75">
      <c r="C59450" s="101"/>
    </row>
    <row r="59451" spans="3:3" ht="12.75">
      <c r="C59451" s="101"/>
    </row>
    <row r="59452" spans="3:3" ht="12.75">
      <c r="C59452" s="101"/>
    </row>
    <row r="59453" spans="3:3" ht="12.75">
      <c r="C59453" s="101"/>
    </row>
    <row r="59454" spans="3:3" ht="12.75">
      <c r="C59454" s="101"/>
    </row>
    <row r="59455" spans="3:3" ht="12.75">
      <c r="C59455" s="101"/>
    </row>
    <row r="59456" spans="3:3" ht="12.75">
      <c r="C59456" s="101"/>
    </row>
    <row r="59457" spans="3:3" ht="12.75">
      <c r="C59457" s="101"/>
    </row>
    <row r="59458" spans="3:3" ht="12.75">
      <c r="C59458" s="101"/>
    </row>
    <row r="59459" spans="3:3" ht="12.75">
      <c r="C59459" s="101"/>
    </row>
    <row r="59460" spans="3:3" ht="12.75">
      <c r="C59460" s="101"/>
    </row>
    <row r="59461" spans="3:3" ht="12.75">
      <c r="C59461" s="101"/>
    </row>
    <row r="59462" spans="3:3" ht="12.75">
      <c r="C59462" s="101"/>
    </row>
    <row r="59463" spans="3:3" ht="12.75">
      <c r="C59463" s="101"/>
    </row>
    <row r="59464" spans="3:3" ht="12.75">
      <c r="C59464" s="101"/>
    </row>
    <row r="59465" spans="3:3" ht="12.75">
      <c r="C59465" s="101"/>
    </row>
    <row r="59466" spans="3:3" ht="12.75">
      <c r="C59466" s="101"/>
    </row>
    <row r="59467" spans="3:3" ht="12.75">
      <c r="C59467" s="101"/>
    </row>
    <row r="59468" spans="3:3" ht="12.75">
      <c r="C59468" s="101"/>
    </row>
    <row r="59469" spans="3:3" ht="12.75">
      <c r="C59469" s="101"/>
    </row>
    <row r="59470" spans="3:3" ht="12.75">
      <c r="C59470" s="101"/>
    </row>
    <row r="59471" spans="3:3" ht="12.75">
      <c r="C59471" s="101"/>
    </row>
    <row r="59472" spans="3:3" ht="12.75">
      <c r="C59472" s="101"/>
    </row>
    <row r="59473" spans="3:3" ht="12.75">
      <c r="C59473" s="101"/>
    </row>
    <row r="59474" spans="3:3" ht="12.75">
      <c r="C59474" s="101"/>
    </row>
    <row r="59475" spans="3:3" ht="12.75">
      <c r="C59475" s="101"/>
    </row>
    <row r="59476" spans="3:3" ht="12.75">
      <c r="C59476" s="101"/>
    </row>
    <row r="59477" spans="3:3" ht="12.75">
      <c r="C59477" s="101"/>
    </row>
    <row r="59478" spans="3:3" ht="12.75">
      <c r="C59478" s="101"/>
    </row>
    <row r="59479" spans="3:3" ht="12.75">
      <c r="C59479" s="101"/>
    </row>
    <row r="59480" spans="3:3" ht="12.75">
      <c r="C59480" s="101"/>
    </row>
    <row r="59481" spans="3:3" ht="12.75">
      <c r="C59481" s="101"/>
    </row>
    <row r="59482" spans="3:3" ht="12.75">
      <c r="C59482" s="101"/>
    </row>
    <row r="59483" spans="3:3" ht="12.75">
      <c r="C59483" s="101"/>
    </row>
    <row r="59484" spans="3:3" ht="12.75">
      <c r="C59484" s="101"/>
    </row>
    <row r="59485" spans="3:3" ht="12.75">
      <c r="C59485" s="101"/>
    </row>
    <row r="59486" spans="3:3" ht="12.75">
      <c r="C59486" s="101"/>
    </row>
    <row r="59487" spans="3:3" ht="12.75">
      <c r="C59487" s="101"/>
    </row>
    <row r="59488" spans="3:3" ht="12.75">
      <c r="C59488" s="101"/>
    </row>
    <row r="59489" spans="3:3" ht="12.75">
      <c r="C59489" s="101"/>
    </row>
    <row r="59490" spans="3:3" ht="12.75">
      <c r="C59490" s="101"/>
    </row>
    <row r="59491" spans="3:3" ht="12.75">
      <c r="C59491" s="101"/>
    </row>
    <row r="59492" spans="3:3" ht="12.75">
      <c r="C59492" s="101"/>
    </row>
    <row r="59493" spans="3:3" ht="12.75">
      <c r="C59493" s="101"/>
    </row>
    <row r="59494" spans="3:3" ht="12.75">
      <c r="C59494" s="101"/>
    </row>
    <row r="59495" spans="3:3" ht="12.75">
      <c r="C59495" s="101"/>
    </row>
    <row r="59496" spans="3:3" ht="12.75">
      <c r="C59496" s="101"/>
    </row>
    <row r="59497" spans="3:3" ht="12.75">
      <c r="C59497" s="101"/>
    </row>
    <row r="59498" spans="3:3" ht="12.75">
      <c r="C59498" s="101"/>
    </row>
    <row r="59499" spans="3:3" ht="12.75">
      <c r="C59499" s="101"/>
    </row>
    <row r="59500" spans="3:3" ht="12.75">
      <c r="C59500" s="101"/>
    </row>
    <row r="59501" spans="3:3" ht="12.75">
      <c r="C59501" s="101"/>
    </row>
    <row r="59502" spans="3:3" ht="12.75">
      <c r="C59502" s="101"/>
    </row>
    <row r="59503" spans="3:3" ht="12.75">
      <c r="C59503" s="101"/>
    </row>
    <row r="59504" spans="3:3" ht="12.75">
      <c r="C59504" s="101"/>
    </row>
    <row r="59505" spans="3:3" ht="12.75">
      <c r="C59505" s="101"/>
    </row>
    <row r="59506" spans="3:3" ht="12.75">
      <c r="C59506" s="101"/>
    </row>
    <row r="59507" spans="3:3" ht="12.75">
      <c r="C59507" s="101"/>
    </row>
    <row r="59508" spans="3:3" ht="12.75">
      <c r="C59508" s="101"/>
    </row>
    <row r="59509" spans="3:3" ht="12.75">
      <c r="C59509" s="101"/>
    </row>
    <row r="59510" spans="3:3" ht="12.75">
      <c r="C59510" s="101"/>
    </row>
    <row r="59511" spans="3:3" ht="12.75">
      <c r="C59511" s="101"/>
    </row>
    <row r="59512" spans="3:3" ht="12.75">
      <c r="C59512" s="101"/>
    </row>
    <row r="59513" spans="3:3" ht="12.75">
      <c r="C59513" s="101"/>
    </row>
    <row r="59514" spans="3:3" ht="12.75">
      <c r="C59514" s="101"/>
    </row>
    <row r="59515" spans="3:3" ht="12.75">
      <c r="C59515" s="101"/>
    </row>
    <row r="59516" spans="3:3" ht="12.75">
      <c r="C59516" s="101"/>
    </row>
    <row r="59517" spans="3:3" ht="12.75">
      <c r="C59517" s="101"/>
    </row>
    <row r="59518" spans="3:3" ht="12.75">
      <c r="C59518" s="101"/>
    </row>
    <row r="59519" spans="3:3" ht="12.75">
      <c r="C59519" s="101"/>
    </row>
    <row r="59520" spans="3:3" ht="12.75">
      <c r="C59520" s="101"/>
    </row>
    <row r="59521" spans="3:3" ht="12.75">
      <c r="C59521" s="101"/>
    </row>
    <row r="59522" spans="3:3" ht="12.75">
      <c r="C59522" s="101"/>
    </row>
    <row r="59523" spans="3:3" ht="12.75">
      <c r="C59523" s="101"/>
    </row>
    <row r="59524" spans="3:3" ht="12.75">
      <c r="C59524" s="101"/>
    </row>
    <row r="59525" spans="3:3" ht="12.75">
      <c r="C59525" s="101"/>
    </row>
    <row r="59526" spans="3:3" ht="12.75">
      <c r="C59526" s="101"/>
    </row>
    <row r="59527" spans="3:3" ht="12.75">
      <c r="C59527" s="101"/>
    </row>
    <row r="59528" spans="3:3" ht="12.75">
      <c r="C59528" s="101"/>
    </row>
    <row r="59529" spans="3:3" ht="12.75">
      <c r="C59529" s="101"/>
    </row>
    <row r="59530" spans="3:3" ht="12.75">
      <c r="C59530" s="101"/>
    </row>
    <row r="59531" spans="3:3" ht="12.75">
      <c r="C59531" s="101"/>
    </row>
    <row r="59532" spans="3:3" ht="12.75">
      <c r="C59532" s="101"/>
    </row>
    <row r="59533" spans="3:3" ht="12.75">
      <c r="C59533" s="101"/>
    </row>
    <row r="59534" spans="3:3" ht="12.75">
      <c r="C59534" s="101"/>
    </row>
    <row r="59535" spans="3:3" ht="12.75">
      <c r="C59535" s="101"/>
    </row>
    <row r="59536" spans="3:3" ht="12.75">
      <c r="C59536" s="101"/>
    </row>
    <row r="59537" spans="3:3" ht="12.75">
      <c r="C59537" s="101"/>
    </row>
    <row r="59538" spans="3:3" ht="12.75">
      <c r="C59538" s="101"/>
    </row>
    <row r="59539" spans="3:3" ht="12.75">
      <c r="C59539" s="101"/>
    </row>
    <row r="59540" spans="3:3" ht="12.75">
      <c r="C59540" s="101"/>
    </row>
    <row r="59541" spans="3:3" ht="12.75">
      <c r="C59541" s="101"/>
    </row>
    <row r="59542" spans="3:3" ht="12.75">
      <c r="C59542" s="101"/>
    </row>
    <row r="59543" spans="3:3" ht="12.75">
      <c r="C59543" s="101"/>
    </row>
    <row r="59544" spans="3:3" ht="12.75">
      <c r="C59544" s="101"/>
    </row>
    <row r="59545" spans="3:3" ht="12.75">
      <c r="C59545" s="101"/>
    </row>
    <row r="59546" spans="3:3" ht="12.75">
      <c r="C59546" s="101"/>
    </row>
    <row r="59547" spans="3:3" ht="12.75">
      <c r="C59547" s="101"/>
    </row>
    <row r="59548" spans="3:3" ht="12.75">
      <c r="C59548" s="101"/>
    </row>
    <row r="59549" spans="3:3" ht="12.75">
      <c r="C59549" s="101"/>
    </row>
    <row r="59550" spans="3:3" ht="12.75">
      <c r="C59550" s="101"/>
    </row>
    <row r="59551" spans="3:3" ht="12.75">
      <c r="C59551" s="101"/>
    </row>
    <row r="59552" spans="3:3" ht="12.75">
      <c r="C59552" s="101"/>
    </row>
    <row r="59553" spans="3:3" ht="12.75">
      <c r="C59553" s="101"/>
    </row>
    <row r="59554" spans="3:3" ht="12.75">
      <c r="C59554" s="101"/>
    </row>
    <row r="59555" spans="3:3" ht="12.75">
      <c r="C59555" s="101"/>
    </row>
    <row r="59556" spans="3:3" ht="12.75">
      <c r="C59556" s="101"/>
    </row>
    <row r="59557" spans="3:3" ht="12.75">
      <c r="C59557" s="101"/>
    </row>
    <row r="59558" spans="3:3" ht="12.75">
      <c r="C59558" s="101"/>
    </row>
    <row r="59559" spans="3:3" ht="12.75">
      <c r="C59559" s="101"/>
    </row>
    <row r="59560" spans="3:3" ht="12.75">
      <c r="C59560" s="101"/>
    </row>
    <row r="59561" spans="3:3" ht="12.75">
      <c r="C59561" s="101"/>
    </row>
    <row r="59562" spans="3:3" ht="12.75">
      <c r="C59562" s="101"/>
    </row>
    <row r="59563" spans="3:3" ht="12.75">
      <c r="C59563" s="101"/>
    </row>
    <row r="59564" spans="3:3" ht="12.75">
      <c r="C59564" s="101"/>
    </row>
    <row r="59565" spans="3:3" ht="12.75">
      <c r="C59565" s="101"/>
    </row>
    <row r="59566" spans="3:3" ht="12.75">
      <c r="C59566" s="101"/>
    </row>
    <row r="59567" spans="3:3" ht="12.75">
      <c r="C59567" s="101"/>
    </row>
    <row r="59568" spans="3:3" ht="12.75">
      <c r="C59568" s="101"/>
    </row>
    <row r="59569" spans="3:3" ht="12.75">
      <c r="C59569" s="101"/>
    </row>
    <row r="59570" spans="3:3" ht="12.75">
      <c r="C59570" s="101"/>
    </row>
    <row r="59571" spans="3:3" ht="12.75">
      <c r="C59571" s="101"/>
    </row>
    <row r="59572" spans="3:3" ht="12.75">
      <c r="C59572" s="101"/>
    </row>
    <row r="59573" spans="3:3" ht="12.75">
      <c r="C59573" s="101"/>
    </row>
    <row r="59574" spans="3:3" ht="12.75">
      <c r="C59574" s="101"/>
    </row>
    <row r="59575" spans="3:3" ht="12.75">
      <c r="C59575" s="101"/>
    </row>
    <row r="59576" spans="3:3" ht="12.75">
      <c r="C59576" s="101"/>
    </row>
    <row r="59577" spans="3:3" ht="12.75">
      <c r="C59577" s="101"/>
    </row>
    <row r="59578" spans="3:3" ht="12.75">
      <c r="C59578" s="101"/>
    </row>
    <row r="59579" spans="3:3" ht="12.75">
      <c r="C59579" s="101"/>
    </row>
    <row r="59580" spans="3:3" ht="12.75">
      <c r="C59580" s="101"/>
    </row>
    <row r="59581" spans="3:3" ht="12.75">
      <c r="C59581" s="101"/>
    </row>
    <row r="59582" spans="3:3" ht="12.75">
      <c r="C59582" s="101"/>
    </row>
    <row r="59583" spans="3:3" ht="12.75">
      <c r="C59583" s="101"/>
    </row>
    <row r="59584" spans="3:3" ht="12.75">
      <c r="C59584" s="101"/>
    </row>
    <row r="59585" spans="3:3" ht="12.75">
      <c r="C59585" s="101"/>
    </row>
    <row r="59586" spans="3:3" ht="12.75">
      <c r="C59586" s="101"/>
    </row>
    <row r="59587" spans="3:3" ht="12.75">
      <c r="C59587" s="101"/>
    </row>
    <row r="59588" spans="3:3" ht="12.75">
      <c r="C59588" s="101"/>
    </row>
    <row r="59589" spans="3:3" ht="12.75">
      <c r="C59589" s="101"/>
    </row>
    <row r="59590" spans="3:3" ht="12.75">
      <c r="C59590" s="101"/>
    </row>
    <row r="59591" spans="3:3" ht="12.75">
      <c r="C59591" s="101"/>
    </row>
    <row r="59592" spans="3:3" ht="12.75">
      <c r="C59592" s="101"/>
    </row>
    <row r="59593" spans="3:3" ht="12.75">
      <c r="C59593" s="101"/>
    </row>
    <row r="59594" spans="3:3" ht="12.75">
      <c r="C59594" s="101"/>
    </row>
    <row r="59595" spans="3:3" ht="12.75">
      <c r="C59595" s="101"/>
    </row>
    <row r="59596" spans="3:3" ht="12.75">
      <c r="C59596" s="101"/>
    </row>
    <row r="59597" spans="3:3" ht="12.75">
      <c r="C59597" s="101"/>
    </row>
    <row r="59598" spans="3:3" ht="12.75">
      <c r="C59598" s="101"/>
    </row>
    <row r="59599" spans="3:3" ht="12.75">
      <c r="C59599" s="101"/>
    </row>
    <row r="59600" spans="3:3" ht="12.75">
      <c r="C59600" s="101"/>
    </row>
    <row r="59601" spans="3:3" ht="12.75">
      <c r="C59601" s="101"/>
    </row>
    <row r="59602" spans="3:3" ht="12.75">
      <c r="C59602" s="101"/>
    </row>
    <row r="59603" spans="3:3" ht="12.75">
      <c r="C59603" s="101"/>
    </row>
    <row r="59604" spans="3:3" ht="12.75">
      <c r="C59604" s="101"/>
    </row>
    <row r="59605" spans="3:3" ht="12.75">
      <c r="C59605" s="101"/>
    </row>
    <row r="59606" spans="3:3" ht="12.75">
      <c r="C59606" s="101"/>
    </row>
    <row r="59607" spans="3:3" ht="12.75">
      <c r="C59607" s="101"/>
    </row>
    <row r="59608" spans="3:3" ht="12.75">
      <c r="C59608" s="101"/>
    </row>
    <row r="59609" spans="3:3" ht="12.75">
      <c r="C59609" s="101"/>
    </row>
    <row r="59610" spans="3:3" ht="12.75">
      <c r="C59610" s="101"/>
    </row>
    <row r="59611" spans="3:3" ht="12.75">
      <c r="C59611" s="101"/>
    </row>
    <row r="59612" spans="3:3" ht="12.75">
      <c r="C59612" s="101"/>
    </row>
    <row r="59613" spans="3:3" ht="12.75">
      <c r="C59613" s="101"/>
    </row>
    <row r="59614" spans="3:3" ht="12.75">
      <c r="C59614" s="101"/>
    </row>
    <row r="59615" spans="3:3" ht="12.75">
      <c r="C59615" s="101"/>
    </row>
    <row r="59616" spans="3:3" ht="12.75">
      <c r="C59616" s="101"/>
    </row>
    <row r="59617" spans="3:3" ht="12.75">
      <c r="C59617" s="101"/>
    </row>
    <row r="59618" spans="3:3" ht="12.75">
      <c r="C59618" s="101"/>
    </row>
    <row r="59619" spans="3:3" ht="12.75">
      <c r="C59619" s="101"/>
    </row>
    <row r="59620" spans="3:3" ht="12.75">
      <c r="C59620" s="101"/>
    </row>
    <row r="59621" spans="3:3" ht="12.75">
      <c r="C59621" s="101"/>
    </row>
    <row r="59622" spans="3:3" ht="12.75">
      <c r="C59622" s="101"/>
    </row>
    <row r="59623" spans="3:3" ht="12.75">
      <c r="C59623" s="101"/>
    </row>
    <row r="59624" spans="3:3" ht="12.75">
      <c r="C59624" s="101"/>
    </row>
    <row r="59625" spans="3:3" ht="12.75">
      <c r="C59625" s="101"/>
    </row>
    <row r="59626" spans="3:3" ht="12.75">
      <c r="C59626" s="101"/>
    </row>
    <row r="59627" spans="3:3" ht="12.75">
      <c r="C59627" s="101"/>
    </row>
    <row r="59628" spans="3:3" ht="12.75">
      <c r="C59628" s="101"/>
    </row>
    <row r="59629" spans="3:3" ht="12.75">
      <c r="C59629" s="101"/>
    </row>
    <row r="59630" spans="3:3" ht="12.75">
      <c r="C59630" s="101"/>
    </row>
    <row r="59631" spans="3:3" ht="12.75">
      <c r="C59631" s="101"/>
    </row>
    <row r="59632" spans="3:3" ht="12.75">
      <c r="C59632" s="101"/>
    </row>
    <row r="59633" spans="3:3" ht="12.75">
      <c r="C59633" s="101"/>
    </row>
    <row r="59634" spans="3:3" ht="12.75">
      <c r="C59634" s="101"/>
    </row>
    <row r="59635" spans="3:3" ht="12.75">
      <c r="C59635" s="101"/>
    </row>
    <row r="59636" spans="3:3" ht="12.75">
      <c r="C59636" s="101"/>
    </row>
    <row r="59637" spans="3:3" ht="12.75">
      <c r="C59637" s="101"/>
    </row>
    <row r="59638" spans="3:3" ht="12.75">
      <c r="C59638" s="101"/>
    </row>
    <row r="59639" spans="3:3" ht="12.75">
      <c r="C59639" s="101"/>
    </row>
    <row r="59640" spans="3:3" ht="12.75">
      <c r="C59640" s="101"/>
    </row>
    <row r="59641" spans="3:3" ht="12.75">
      <c r="C59641" s="101"/>
    </row>
    <row r="59642" spans="3:3" ht="12.75">
      <c r="C59642" s="101"/>
    </row>
    <row r="59643" spans="3:3" ht="12.75">
      <c r="C59643" s="101"/>
    </row>
    <row r="59644" spans="3:3" ht="12.75">
      <c r="C59644" s="101"/>
    </row>
    <row r="59645" spans="3:3" ht="12.75">
      <c r="C59645" s="101"/>
    </row>
    <row r="59646" spans="3:3" ht="12.75">
      <c r="C59646" s="101"/>
    </row>
    <row r="59647" spans="3:3" ht="12.75">
      <c r="C59647" s="101"/>
    </row>
    <row r="59648" spans="3:3" ht="12.75">
      <c r="C59648" s="101"/>
    </row>
    <row r="59649" spans="3:3" ht="12.75">
      <c r="C59649" s="101"/>
    </row>
    <row r="59650" spans="3:3" ht="12.75">
      <c r="C59650" s="101"/>
    </row>
    <row r="59651" spans="3:3" ht="12.75">
      <c r="C59651" s="101"/>
    </row>
    <row r="59652" spans="3:3" ht="12.75">
      <c r="C59652" s="101"/>
    </row>
    <row r="59653" spans="3:3" ht="12.75">
      <c r="C59653" s="101"/>
    </row>
    <row r="59654" spans="3:3" ht="12.75">
      <c r="C59654" s="101"/>
    </row>
    <row r="59655" spans="3:3" ht="12.75">
      <c r="C59655" s="101"/>
    </row>
    <row r="59656" spans="3:3" ht="12.75">
      <c r="C59656" s="101"/>
    </row>
    <row r="59657" spans="3:3" ht="12.75">
      <c r="C59657" s="101"/>
    </row>
    <row r="59658" spans="3:3" ht="12.75">
      <c r="C59658" s="101"/>
    </row>
    <row r="59659" spans="3:3" ht="12.75">
      <c r="C59659" s="101"/>
    </row>
    <row r="59660" spans="3:3" ht="12.75">
      <c r="C59660" s="101"/>
    </row>
    <row r="59661" spans="3:3" ht="12.75">
      <c r="C59661" s="101"/>
    </row>
    <row r="59662" spans="3:3" ht="12.75">
      <c r="C59662" s="101"/>
    </row>
    <row r="59663" spans="3:3" ht="12.75">
      <c r="C59663" s="101"/>
    </row>
    <row r="59664" spans="3:3" ht="12.75">
      <c r="C59664" s="101"/>
    </row>
    <row r="59665" spans="3:3" ht="12.75">
      <c r="C59665" s="101"/>
    </row>
    <row r="59666" spans="3:3" ht="12.75">
      <c r="C59666" s="101"/>
    </row>
    <row r="59667" spans="3:3" ht="12.75">
      <c r="C59667" s="101"/>
    </row>
    <row r="59668" spans="3:3" ht="12.75">
      <c r="C59668" s="101"/>
    </row>
    <row r="59669" spans="3:3" ht="12.75">
      <c r="C59669" s="101"/>
    </row>
    <row r="59670" spans="3:3" ht="12.75">
      <c r="C59670" s="101"/>
    </row>
    <row r="59671" spans="3:3" ht="12.75">
      <c r="C59671" s="101"/>
    </row>
    <row r="59672" spans="3:3" ht="12.75">
      <c r="C59672" s="101"/>
    </row>
    <row r="59673" spans="3:3" ht="12.75">
      <c r="C59673" s="101"/>
    </row>
    <row r="59674" spans="3:3" ht="12.75">
      <c r="C59674" s="101"/>
    </row>
    <row r="59675" spans="3:3" ht="12.75">
      <c r="C59675" s="101"/>
    </row>
    <row r="59676" spans="3:3" ht="12.75">
      <c r="C59676" s="101"/>
    </row>
    <row r="59677" spans="3:3" ht="12.75">
      <c r="C59677" s="101"/>
    </row>
    <row r="59678" spans="3:3" ht="12.75">
      <c r="C59678" s="101"/>
    </row>
    <row r="59679" spans="3:3" ht="12.75">
      <c r="C59679" s="101"/>
    </row>
    <row r="59680" spans="3:3" ht="12.75">
      <c r="C59680" s="101"/>
    </row>
    <row r="59681" spans="3:3" ht="12.75">
      <c r="C59681" s="101"/>
    </row>
    <row r="59682" spans="3:3" ht="12.75">
      <c r="C59682" s="101"/>
    </row>
    <row r="59683" spans="3:3" ht="12.75">
      <c r="C59683" s="101"/>
    </row>
    <row r="59684" spans="3:3" ht="12.75">
      <c r="C59684" s="101"/>
    </row>
    <row r="59685" spans="3:3" ht="12.75">
      <c r="C59685" s="101"/>
    </row>
    <row r="59686" spans="3:3" ht="12.75">
      <c r="C59686" s="101"/>
    </row>
    <row r="59687" spans="3:3" ht="12.75">
      <c r="C59687" s="101"/>
    </row>
    <row r="59688" spans="3:3" ht="12.75">
      <c r="C59688" s="101"/>
    </row>
    <row r="59689" spans="3:3" ht="12.75">
      <c r="C59689" s="101"/>
    </row>
    <row r="59690" spans="3:3" ht="12.75">
      <c r="C59690" s="101"/>
    </row>
    <row r="59691" spans="3:3" ht="12.75">
      <c r="C59691" s="101"/>
    </row>
    <row r="59692" spans="3:3" ht="12.75">
      <c r="C59692" s="101"/>
    </row>
    <row r="59693" spans="3:3" ht="12.75">
      <c r="C59693" s="101"/>
    </row>
    <row r="59694" spans="3:3" ht="12.75">
      <c r="C59694" s="101"/>
    </row>
    <row r="59695" spans="3:3" ht="12.75">
      <c r="C59695" s="101"/>
    </row>
    <row r="59696" spans="3:3" ht="12.75">
      <c r="C59696" s="101"/>
    </row>
    <row r="59697" spans="3:3" ht="12.75">
      <c r="C59697" s="101"/>
    </row>
    <row r="59698" spans="3:3" ht="12.75">
      <c r="C59698" s="101"/>
    </row>
    <row r="59699" spans="3:3" ht="12.75">
      <c r="C59699" s="101"/>
    </row>
    <row r="59700" spans="3:3" ht="12.75">
      <c r="C59700" s="101"/>
    </row>
    <row r="59701" spans="3:3" ht="12.75">
      <c r="C59701" s="101"/>
    </row>
    <row r="59702" spans="3:3" ht="12.75">
      <c r="C59702" s="101"/>
    </row>
    <row r="59703" spans="3:3" ht="12.75">
      <c r="C59703" s="101"/>
    </row>
    <row r="59704" spans="3:3" ht="12.75">
      <c r="C59704" s="101"/>
    </row>
    <row r="59705" spans="3:3" ht="12.75">
      <c r="C59705" s="101"/>
    </row>
    <row r="59706" spans="3:3" ht="12.75">
      <c r="C59706" s="101"/>
    </row>
    <row r="59707" spans="3:3" ht="12.75">
      <c r="C59707" s="101"/>
    </row>
    <row r="59708" spans="3:3" ht="12.75">
      <c r="C59708" s="101"/>
    </row>
    <row r="59709" spans="3:3" ht="12.75">
      <c r="C59709" s="101"/>
    </row>
    <row r="59710" spans="3:3" ht="12.75">
      <c r="C59710" s="101"/>
    </row>
    <row r="59711" spans="3:3" ht="12.75">
      <c r="C59711" s="101"/>
    </row>
    <row r="59712" spans="3:3" ht="12.75">
      <c r="C59712" s="101"/>
    </row>
    <row r="59713" spans="3:3" ht="12.75">
      <c r="C59713" s="101"/>
    </row>
    <row r="59714" spans="3:3" ht="12.75">
      <c r="C59714" s="101"/>
    </row>
    <row r="59715" spans="3:3" ht="12.75">
      <c r="C59715" s="101"/>
    </row>
    <row r="59716" spans="3:3" ht="12.75">
      <c r="C59716" s="101"/>
    </row>
    <row r="59717" spans="3:3" ht="12.75">
      <c r="C59717" s="101"/>
    </row>
    <row r="59718" spans="3:3" ht="12.75">
      <c r="C59718" s="101"/>
    </row>
    <row r="59719" spans="3:3" ht="12.75">
      <c r="C59719" s="101"/>
    </row>
    <row r="59720" spans="3:3" ht="12.75">
      <c r="C59720" s="101"/>
    </row>
    <row r="59721" spans="3:3" ht="12.75">
      <c r="C59721" s="101"/>
    </row>
    <row r="59722" spans="3:3" ht="12.75">
      <c r="C59722" s="101"/>
    </row>
    <row r="59723" spans="3:3" ht="12.75">
      <c r="C59723" s="101"/>
    </row>
    <row r="59724" spans="3:3" ht="12.75">
      <c r="C59724" s="101"/>
    </row>
    <row r="59725" spans="3:3" ht="12.75">
      <c r="C59725" s="101"/>
    </row>
    <row r="59726" spans="3:3" ht="12.75">
      <c r="C59726" s="101"/>
    </row>
    <row r="59727" spans="3:3" ht="12.75">
      <c r="C59727" s="101"/>
    </row>
    <row r="59728" spans="3:3" ht="12.75">
      <c r="C59728" s="101"/>
    </row>
    <row r="59729" spans="3:3" ht="12.75">
      <c r="C59729" s="101"/>
    </row>
    <row r="59730" spans="3:3" ht="12.75">
      <c r="C59730" s="101"/>
    </row>
    <row r="59731" spans="3:3" ht="12.75">
      <c r="C59731" s="101"/>
    </row>
    <row r="59732" spans="3:3" ht="12.75">
      <c r="C59732" s="101"/>
    </row>
    <row r="59733" spans="3:3" ht="12.75">
      <c r="C59733" s="101"/>
    </row>
    <row r="59734" spans="3:3" ht="12.75">
      <c r="C59734" s="101"/>
    </row>
    <row r="59735" spans="3:3" ht="12.75">
      <c r="C59735" s="101"/>
    </row>
    <row r="59736" spans="3:3" ht="12.75">
      <c r="C59736" s="101"/>
    </row>
    <row r="59737" spans="3:3" ht="12.75">
      <c r="C59737" s="101"/>
    </row>
    <row r="59738" spans="3:3" ht="12.75">
      <c r="C59738" s="101"/>
    </row>
    <row r="59739" spans="3:3" ht="12.75">
      <c r="C59739" s="101"/>
    </row>
    <row r="59740" spans="3:3" ht="12.75">
      <c r="C59740" s="101"/>
    </row>
    <row r="59741" spans="3:3" ht="12.75">
      <c r="C59741" s="101"/>
    </row>
    <row r="59742" spans="3:3" ht="12.75">
      <c r="C59742" s="101"/>
    </row>
    <row r="59743" spans="3:3" ht="12.75">
      <c r="C59743" s="101"/>
    </row>
    <row r="59744" spans="3:3" ht="12.75">
      <c r="C59744" s="101"/>
    </row>
    <row r="59745" spans="3:3" ht="12.75">
      <c r="C59745" s="101"/>
    </row>
    <row r="59746" spans="3:3" ht="12.75">
      <c r="C59746" s="101"/>
    </row>
    <row r="59747" spans="3:3" ht="12.75">
      <c r="C59747" s="101"/>
    </row>
    <row r="59748" spans="3:3" ht="12.75">
      <c r="C59748" s="101"/>
    </row>
    <row r="59749" spans="3:3" ht="12.75">
      <c r="C59749" s="101"/>
    </row>
    <row r="59750" spans="3:3" ht="12.75">
      <c r="C59750" s="101"/>
    </row>
    <row r="59751" spans="3:3" ht="12.75">
      <c r="C59751" s="101"/>
    </row>
    <row r="59752" spans="3:3" ht="12.75">
      <c r="C59752" s="101"/>
    </row>
    <row r="59753" spans="3:3" ht="12.75">
      <c r="C59753" s="101"/>
    </row>
    <row r="59754" spans="3:3" ht="12.75">
      <c r="C59754" s="101"/>
    </row>
    <row r="59755" spans="3:3" ht="12.75">
      <c r="C59755" s="101"/>
    </row>
    <row r="59756" spans="3:3" ht="12.75">
      <c r="C59756" s="101"/>
    </row>
    <row r="59757" spans="3:3" ht="12.75">
      <c r="C59757" s="101"/>
    </row>
    <row r="59758" spans="3:3" ht="12.75">
      <c r="C59758" s="101"/>
    </row>
    <row r="59759" spans="3:3" ht="12.75">
      <c r="C59759" s="101"/>
    </row>
    <row r="59760" spans="3:3" ht="12.75">
      <c r="C59760" s="101"/>
    </row>
    <row r="59761" spans="3:3" ht="12.75">
      <c r="C59761" s="101"/>
    </row>
    <row r="59762" spans="3:3" ht="12.75">
      <c r="C59762" s="101"/>
    </row>
    <row r="59763" spans="3:3" ht="12.75">
      <c r="C59763" s="101"/>
    </row>
    <row r="59764" spans="3:3" ht="12.75">
      <c r="C59764" s="101"/>
    </row>
    <row r="59765" spans="3:3" ht="12.75">
      <c r="C59765" s="101"/>
    </row>
    <row r="59766" spans="3:3" ht="12.75">
      <c r="C59766" s="101"/>
    </row>
    <row r="59767" spans="3:3" ht="12.75">
      <c r="C59767" s="101"/>
    </row>
    <row r="59768" spans="3:3" ht="12.75">
      <c r="C59768" s="101"/>
    </row>
    <row r="59769" spans="3:3" ht="12.75">
      <c r="C59769" s="101"/>
    </row>
    <row r="59770" spans="3:3" ht="12.75">
      <c r="C59770" s="101"/>
    </row>
    <row r="59771" spans="3:3" ht="12.75">
      <c r="C59771" s="101"/>
    </row>
    <row r="59772" spans="3:3" ht="12.75">
      <c r="C59772" s="101"/>
    </row>
    <row r="59773" spans="3:3" ht="12.75">
      <c r="C59773" s="101"/>
    </row>
    <row r="59774" spans="3:3" ht="12.75">
      <c r="C59774" s="101"/>
    </row>
    <row r="59775" spans="3:3" ht="12.75">
      <c r="C59775" s="101"/>
    </row>
    <row r="59776" spans="3:3" ht="12.75">
      <c r="C59776" s="101"/>
    </row>
    <row r="59777" spans="3:3" ht="12.75">
      <c r="C59777" s="101"/>
    </row>
    <row r="59778" spans="3:3" ht="12.75">
      <c r="C59778" s="101"/>
    </row>
    <row r="59779" spans="3:3" ht="12.75">
      <c r="C59779" s="101"/>
    </row>
    <row r="59780" spans="3:3" ht="12.75">
      <c r="C59780" s="101"/>
    </row>
    <row r="59781" spans="3:3" ht="12.75">
      <c r="C59781" s="101"/>
    </row>
    <row r="59782" spans="3:3" ht="12.75">
      <c r="C59782" s="101"/>
    </row>
    <row r="59783" spans="3:3" ht="12.75">
      <c r="C59783" s="101"/>
    </row>
    <row r="59784" spans="3:3" ht="12.75">
      <c r="C59784" s="101"/>
    </row>
    <row r="59785" spans="3:3" ht="12.75">
      <c r="C59785" s="101"/>
    </row>
    <row r="59786" spans="3:3" ht="12.75">
      <c r="C59786" s="101"/>
    </row>
    <row r="59787" spans="3:3" ht="12.75">
      <c r="C59787" s="101"/>
    </row>
    <row r="59788" spans="3:3" ht="12.75">
      <c r="C59788" s="101"/>
    </row>
    <row r="59789" spans="3:3" ht="12.75">
      <c r="C59789" s="101"/>
    </row>
    <row r="59790" spans="3:3" ht="12.75">
      <c r="C59790" s="101"/>
    </row>
    <row r="59791" spans="3:3" ht="12.75">
      <c r="C59791" s="101"/>
    </row>
    <row r="59792" spans="3:3" ht="12.75">
      <c r="C59792" s="101"/>
    </row>
    <row r="59793" spans="3:3" ht="12.75">
      <c r="C59793" s="101"/>
    </row>
    <row r="59794" spans="3:3" ht="12.75">
      <c r="C59794" s="101"/>
    </row>
    <row r="59795" spans="3:3" ht="12.75">
      <c r="C59795" s="101"/>
    </row>
    <row r="59796" spans="3:3" ht="12.75">
      <c r="C59796" s="101"/>
    </row>
    <row r="59797" spans="3:3" ht="12.75">
      <c r="C59797" s="101"/>
    </row>
    <row r="59798" spans="3:3" ht="12.75">
      <c r="C59798" s="101"/>
    </row>
    <row r="59799" spans="3:3" ht="12.75">
      <c r="C59799" s="101"/>
    </row>
    <row r="59800" spans="3:3" ht="12.75">
      <c r="C59800" s="101"/>
    </row>
    <row r="59801" spans="3:3" ht="12.75">
      <c r="C59801" s="101"/>
    </row>
    <row r="59802" spans="3:3" ht="12.75">
      <c r="C59802" s="101"/>
    </row>
    <row r="59803" spans="3:3" ht="12.75">
      <c r="C59803" s="101"/>
    </row>
    <row r="59804" spans="3:3" ht="12.75">
      <c r="C59804" s="101"/>
    </row>
    <row r="59805" spans="3:3" ht="12.75">
      <c r="C59805" s="101"/>
    </row>
    <row r="59806" spans="3:3" ht="12.75">
      <c r="C59806" s="101"/>
    </row>
    <row r="59807" spans="3:3" ht="12.75">
      <c r="C59807" s="101"/>
    </row>
    <row r="59808" spans="3:3" ht="12.75">
      <c r="C59808" s="101"/>
    </row>
    <row r="59809" spans="3:3" ht="12.75">
      <c r="C59809" s="101"/>
    </row>
    <row r="59810" spans="3:3" ht="12.75">
      <c r="C59810" s="101"/>
    </row>
    <row r="59811" spans="3:3" ht="12.75">
      <c r="C59811" s="101"/>
    </row>
    <row r="59812" spans="3:3" ht="12.75">
      <c r="C59812" s="101"/>
    </row>
    <row r="59813" spans="3:3" ht="12.75">
      <c r="C59813" s="101"/>
    </row>
    <row r="59814" spans="3:3" ht="12.75">
      <c r="C59814" s="101"/>
    </row>
    <row r="59815" spans="3:3" ht="12.75">
      <c r="C59815" s="101"/>
    </row>
    <row r="59816" spans="3:3" ht="12.75">
      <c r="C59816" s="101"/>
    </row>
    <row r="59817" spans="3:3" ht="12.75">
      <c r="C59817" s="101"/>
    </row>
    <row r="59818" spans="3:3" ht="12.75">
      <c r="C59818" s="101"/>
    </row>
    <row r="59819" spans="3:3" ht="12.75">
      <c r="C59819" s="101"/>
    </row>
    <row r="59820" spans="3:3" ht="12.75">
      <c r="C59820" s="101"/>
    </row>
    <row r="59821" spans="3:3" ht="12.75">
      <c r="C59821" s="101"/>
    </row>
    <row r="59822" spans="3:3" ht="12.75">
      <c r="C59822" s="101"/>
    </row>
    <row r="59823" spans="3:3" ht="12.75">
      <c r="C59823" s="101"/>
    </row>
    <row r="59824" spans="3:3" ht="12.75">
      <c r="C59824" s="101"/>
    </row>
    <row r="59825" spans="3:3" ht="12.75">
      <c r="C59825" s="101"/>
    </row>
    <row r="59826" spans="3:3" ht="12.75">
      <c r="C59826" s="101"/>
    </row>
    <row r="59827" spans="3:3" ht="12.75">
      <c r="C59827" s="101"/>
    </row>
    <row r="59828" spans="3:3" ht="12.75">
      <c r="C59828" s="101"/>
    </row>
    <row r="59829" spans="3:3" ht="12.75">
      <c r="C59829" s="101"/>
    </row>
    <row r="59830" spans="3:3" ht="12.75">
      <c r="C59830" s="101"/>
    </row>
    <row r="59831" spans="3:3" ht="12.75">
      <c r="C59831" s="101"/>
    </row>
    <row r="59832" spans="3:3" ht="12.75">
      <c r="C59832" s="101"/>
    </row>
    <row r="59833" spans="3:3" ht="12.75">
      <c r="C59833" s="101"/>
    </row>
    <row r="59834" spans="3:3" ht="12.75">
      <c r="C59834" s="101"/>
    </row>
    <row r="59835" spans="3:3" ht="12.75">
      <c r="C59835" s="101"/>
    </row>
    <row r="59836" spans="3:3" ht="12.75">
      <c r="C59836" s="101"/>
    </row>
    <row r="59837" spans="3:3" ht="12.75">
      <c r="C59837" s="101"/>
    </row>
    <row r="59838" spans="3:3" ht="12.75">
      <c r="C59838" s="101"/>
    </row>
    <row r="59839" spans="3:3" ht="12.75">
      <c r="C59839" s="101"/>
    </row>
    <row r="59840" spans="3:3" ht="12.75">
      <c r="C59840" s="101"/>
    </row>
    <row r="59841" spans="3:3" ht="12.75">
      <c r="C59841" s="101"/>
    </row>
    <row r="59842" spans="3:3" ht="12.75">
      <c r="C59842" s="101"/>
    </row>
    <row r="59843" spans="3:3" ht="12.75">
      <c r="C59843" s="101"/>
    </row>
    <row r="59844" spans="3:3" ht="12.75">
      <c r="C59844" s="101"/>
    </row>
    <row r="59845" spans="3:3" ht="12.75">
      <c r="C59845" s="101"/>
    </row>
    <row r="59846" spans="3:3" ht="12.75">
      <c r="C59846" s="101"/>
    </row>
    <row r="59847" spans="3:3" ht="12.75">
      <c r="C59847" s="101"/>
    </row>
    <row r="59848" spans="3:3" ht="12.75">
      <c r="C59848" s="101"/>
    </row>
    <row r="59849" spans="3:3" ht="12.75">
      <c r="C59849" s="101"/>
    </row>
    <row r="59850" spans="3:3" ht="12.75">
      <c r="C59850" s="101"/>
    </row>
    <row r="59851" spans="3:3" ht="12.75">
      <c r="C59851" s="101"/>
    </row>
    <row r="59852" spans="3:3" ht="12.75">
      <c r="C59852" s="101"/>
    </row>
    <row r="59853" spans="3:3" ht="12.75">
      <c r="C59853" s="101"/>
    </row>
    <row r="59854" spans="3:3" ht="12.75">
      <c r="C59854" s="101"/>
    </row>
    <row r="59855" spans="3:3" ht="12.75">
      <c r="C59855" s="101"/>
    </row>
    <row r="59856" spans="3:3" ht="12.75">
      <c r="C59856" s="101"/>
    </row>
    <row r="59857" spans="3:3" ht="12.75">
      <c r="C59857" s="101"/>
    </row>
    <row r="59858" spans="3:3" ht="12.75">
      <c r="C59858" s="101"/>
    </row>
    <row r="59859" spans="3:3" ht="12.75">
      <c r="C59859" s="101"/>
    </row>
    <row r="59860" spans="3:3" ht="12.75">
      <c r="C59860" s="101"/>
    </row>
    <row r="59861" spans="3:3" ht="12.75">
      <c r="C59861" s="101"/>
    </row>
    <row r="59862" spans="3:3" ht="12.75">
      <c r="C59862" s="101"/>
    </row>
    <row r="59863" spans="3:3" ht="12.75">
      <c r="C59863" s="101"/>
    </row>
    <row r="59864" spans="3:3" ht="12.75">
      <c r="C59864" s="101"/>
    </row>
    <row r="59865" spans="3:3" ht="12.75">
      <c r="C59865" s="101"/>
    </row>
    <row r="59866" spans="3:3" ht="12.75">
      <c r="C59866" s="101"/>
    </row>
    <row r="59867" spans="3:3" ht="12.75">
      <c r="C59867" s="101"/>
    </row>
    <row r="59868" spans="3:3" ht="12.75">
      <c r="C59868" s="101"/>
    </row>
    <row r="59869" spans="3:3" ht="12.75">
      <c r="C59869" s="101"/>
    </row>
    <row r="59870" spans="3:3" ht="12.75">
      <c r="C59870" s="101"/>
    </row>
    <row r="59871" spans="3:3" ht="12.75">
      <c r="C59871" s="101"/>
    </row>
    <row r="59872" spans="3:3" ht="12.75">
      <c r="C59872" s="101"/>
    </row>
    <row r="59873" spans="3:3" ht="12.75">
      <c r="C59873" s="101"/>
    </row>
    <row r="59874" spans="3:3" ht="12.75">
      <c r="C59874" s="101"/>
    </row>
    <row r="59875" spans="3:3" ht="12.75">
      <c r="C59875" s="101"/>
    </row>
    <row r="59876" spans="3:3" ht="12.75">
      <c r="C59876" s="101"/>
    </row>
    <row r="59877" spans="3:3" ht="12.75">
      <c r="C59877" s="101"/>
    </row>
    <row r="59878" spans="3:3" ht="12.75">
      <c r="C59878" s="101"/>
    </row>
    <row r="59879" spans="3:3" ht="12.75">
      <c r="C59879" s="101"/>
    </row>
    <row r="59880" spans="3:3" ht="12.75">
      <c r="C59880" s="101"/>
    </row>
    <row r="59881" spans="3:3" ht="12.75">
      <c r="C59881" s="101"/>
    </row>
    <row r="59882" spans="3:3" ht="12.75">
      <c r="C59882" s="101"/>
    </row>
    <row r="59883" spans="3:3" ht="12.75">
      <c r="C59883" s="101"/>
    </row>
    <row r="59884" spans="3:3" ht="12.75">
      <c r="C59884" s="101"/>
    </row>
    <row r="59885" spans="3:3" ht="12.75">
      <c r="C59885" s="101"/>
    </row>
    <row r="59886" spans="3:3" ht="12.75">
      <c r="C59886" s="101"/>
    </row>
    <row r="59887" spans="3:3" ht="12.75">
      <c r="C59887" s="101"/>
    </row>
    <row r="59888" spans="3:3" ht="12.75">
      <c r="C59888" s="101"/>
    </row>
    <row r="59889" spans="3:3" ht="12.75">
      <c r="C59889" s="101"/>
    </row>
    <row r="59890" spans="3:3" ht="12.75">
      <c r="C59890" s="101"/>
    </row>
    <row r="59891" spans="3:3" ht="12.75">
      <c r="C59891" s="101"/>
    </row>
    <row r="59892" spans="3:3" ht="12.75">
      <c r="C59892" s="101"/>
    </row>
    <row r="59893" spans="3:3" ht="12.75">
      <c r="C59893" s="101"/>
    </row>
    <row r="59894" spans="3:3" ht="12.75">
      <c r="C59894" s="101"/>
    </row>
    <row r="59895" spans="3:3" ht="12.75">
      <c r="C59895" s="101"/>
    </row>
    <row r="59896" spans="3:3" ht="12.75">
      <c r="C59896" s="101"/>
    </row>
    <row r="59897" spans="3:3" ht="12.75">
      <c r="C59897" s="101"/>
    </row>
    <row r="59898" spans="3:3" ht="12.75">
      <c r="C59898" s="101"/>
    </row>
    <row r="59899" spans="3:3" ht="12.75">
      <c r="C59899" s="101"/>
    </row>
    <row r="59900" spans="3:3" ht="12.75">
      <c r="C59900" s="101"/>
    </row>
    <row r="59901" spans="3:3" ht="12.75">
      <c r="C59901" s="101"/>
    </row>
    <row r="59902" spans="3:3" ht="12.75">
      <c r="C59902" s="101"/>
    </row>
    <row r="59903" spans="3:3" ht="12.75">
      <c r="C59903" s="101"/>
    </row>
    <row r="59904" spans="3:3" ht="12.75">
      <c r="C59904" s="101"/>
    </row>
    <row r="59905" spans="3:3" ht="12.75">
      <c r="C59905" s="101"/>
    </row>
    <row r="59906" spans="3:3" ht="12.75">
      <c r="C59906" s="101"/>
    </row>
    <row r="59907" spans="3:3" ht="12.75">
      <c r="C59907" s="101"/>
    </row>
    <row r="59908" spans="3:3" ht="12.75">
      <c r="C59908" s="101"/>
    </row>
    <row r="59909" spans="3:3" ht="12.75">
      <c r="C59909" s="101"/>
    </row>
    <row r="59910" spans="3:3" ht="12.75">
      <c r="C59910" s="101"/>
    </row>
    <row r="59911" spans="3:3" ht="12.75">
      <c r="C59911" s="101"/>
    </row>
    <row r="59912" spans="3:3" ht="12.75">
      <c r="C59912" s="101"/>
    </row>
    <row r="59913" spans="3:3" ht="12.75">
      <c r="C59913" s="101"/>
    </row>
    <row r="59914" spans="3:3" ht="12.75">
      <c r="C59914" s="101"/>
    </row>
    <row r="59915" spans="3:3" ht="12.75">
      <c r="C59915" s="101"/>
    </row>
    <row r="59916" spans="3:3" ht="12.75">
      <c r="C59916" s="101"/>
    </row>
    <row r="59917" spans="3:3" ht="12.75">
      <c r="C59917" s="101"/>
    </row>
    <row r="59918" spans="3:3" ht="12.75">
      <c r="C59918" s="101"/>
    </row>
    <row r="59919" spans="3:3" ht="12.75">
      <c r="C59919" s="101"/>
    </row>
    <row r="59920" spans="3:3" ht="12.75">
      <c r="C59920" s="101"/>
    </row>
    <row r="59921" spans="3:3" ht="12.75">
      <c r="C59921" s="101"/>
    </row>
    <row r="59922" spans="3:3" ht="12.75">
      <c r="C59922" s="101"/>
    </row>
    <row r="59923" spans="3:3" ht="12.75">
      <c r="C59923" s="101"/>
    </row>
    <row r="59924" spans="3:3" ht="12.75">
      <c r="C59924" s="101"/>
    </row>
    <row r="59925" spans="3:3" ht="12.75">
      <c r="C59925" s="101"/>
    </row>
    <row r="59926" spans="3:3" ht="12.75">
      <c r="C59926" s="101"/>
    </row>
    <row r="59927" spans="3:3" ht="12.75">
      <c r="C59927" s="101"/>
    </row>
    <row r="59928" spans="3:3" ht="12.75">
      <c r="C59928" s="101"/>
    </row>
    <row r="59929" spans="3:3" ht="12.75">
      <c r="C59929" s="101"/>
    </row>
    <row r="59930" spans="3:3" ht="12.75">
      <c r="C59930" s="101"/>
    </row>
    <row r="59931" spans="3:3" ht="12.75">
      <c r="C59931" s="101"/>
    </row>
    <row r="59932" spans="3:3" ht="12.75">
      <c r="C59932" s="101"/>
    </row>
    <row r="59933" spans="3:3" ht="12.75">
      <c r="C59933" s="101"/>
    </row>
    <row r="59934" spans="3:3" ht="12.75">
      <c r="C59934" s="101"/>
    </row>
    <row r="59935" spans="3:3" ht="12.75">
      <c r="C59935" s="101"/>
    </row>
    <row r="59936" spans="3:3" ht="12.75">
      <c r="C59936" s="101"/>
    </row>
    <row r="59937" spans="3:3" ht="12.75">
      <c r="C59937" s="101"/>
    </row>
    <row r="59938" spans="3:3" ht="12.75">
      <c r="C59938" s="101"/>
    </row>
    <row r="59939" spans="3:3" ht="12.75">
      <c r="C59939" s="101"/>
    </row>
    <row r="59940" spans="3:3" ht="12.75">
      <c r="C59940" s="101"/>
    </row>
    <row r="59941" spans="3:3" ht="12.75">
      <c r="C59941" s="101"/>
    </row>
    <row r="59942" spans="3:3" ht="12.75">
      <c r="C59942" s="101"/>
    </row>
    <row r="59943" spans="3:3" ht="12.75">
      <c r="C59943" s="101"/>
    </row>
    <row r="59944" spans="3:3" ht="12.75">
      <c r="C59944" s="101"/>
    </row>
    <row r="59945" spans="3:3" ht="12.75">
      <c r="C59945" s="101"/>
    </row>
    <row r="59946" spans="3:3" ht="12.75">
      <c r="C59946" s="101"/>
    </row>
    <row r="59947" spans="3:3" ht="12.75">
      <c r="C59947" s="101"/>
    </row>
    <row r="59948" spans="3:3" ht="12.75">
      <c r="C59948" s="101"/>
    </row>
    <row r="59949" spans="3:3" ht="12.75">
      <c r="C59949" s="101"/>
    </row>
    <row r="59950" spans="3:3" ht="12.75">
      <c r="C59950" s="101"/>
    </row>
    <row r="59951" spans="3:3" ht="12.75">
      <c r="C59951" s="101"/>
    </row>
    <row r="59952" spans="3:3" ht="12.75">
      <c r="C59952" s="101"/>
    </row>
    <row r="59953" spans="3:3" ht="12.75">
      <c r="C59953" s="101"/>
    </row>
    <row r="59954" spans="3:3" ht="12.75">
      <c r="C59954" s="101"/>
    </row>
    <row r="59955" spans="3:3" ht="12.75">
      <c r="C59955" s="101"/>
    </row>
    <row r="59956" spans="3:3" ht="12.75">
      <c r="C59956" s="101"/>
    </row>
    <row r="59957" spans="3:3" ht="12.75">
      <c r="C59957" s="101"/>
    </row>
    <row r="59958" spans="3:3" ht="12.75">
      <c r="C59958" s="101"/>
    </row>
    <row r="59959" spans="3:3" ht="12.75">
      <c r="C59959" s="101"/>
    </row>
    <row r="59960" spans="3:3" ht="12.75">
      <c r="C59960" s="101"/>
    </row>
    <row r="59961" spans="3:3" ht="12.75">
      <c r="C59961" s="101"/>
    </row>
    <row r="59962" spans="3:3" ht="12.75">
      <c r="C59962" s="101"/>
    </row>
    <row r="59963" spans="3:3" ht="12.75">
      <c r="C59963" s="101"/>
    </row>
    <row r="59964" spans="3:3" ht="12.75">
      <c r="C59964" s="101"/>
    </row>
    <row r="59965" spans="3:3" ht="12.75">
      <c r="C59965" s="101"/>
    </row>
    <row r="59966" spans="3:3" ht="12.75">
      <c r="C59966" s="101"/>
    </row>
    <row r="59967" spans="3:3" ht="12.75">
      <c r="C59967" s="101"/>
    </row>
    <row r="59968" spans="3:3" ht="12.75">
      <c r="C59968" s="101"/>
    </row>
    <row r="59969" spans="3:3" ht="12.75">
      <c r="C59969" s="101"/>
    </row>
    <row r="59970" spans="3:3" ht="12.75">
      <c r="C59970" s="101"/>
    </row>
    <row r="59971" spans="3:3" ht="12.75">
      <c r="C59971" s="101"/>
    </row>
    <row r="59972" spans="3:3" ht="12.75">
      <c r="C59972" s="101"/>
    </row>
    <row r="59973" spans="3:3" ht="12.75">
      <c r="C59973" s="101"/>
    </row>
    <row r="59974" spans="3:3" ht="12.75">
      <c r="C59974" s="101"/>
    </row>
    <row r="59975" spans="3:3" ht="12.75">
      <c r="C59975" s="101"/>
    </row>
    <row r="59976" spans="3:3" ht="12.75">
      <c r="C59976" s="101"/>
    </row>
    <row r="59977" spans="3:3" ht="12.75">
      <c r="C59977" s="101"/>
    </row>
    <row r="59978" spans="3:3" ht="12.75">
      <c r="C59978" s="101"/>
    </row>
    <row r="59979" spans="3:3" ht="12.75">
      <c r="C59979" s="101"/>
    </row>
    <row r="59980" spans="3:3" ht="12.75">
      <c r="C59980" s="101"/>
    </row>
    <row r="59981" spans="3:3" ht="12.75">
      <c r="C59981" s="101"/>
    </row>
    <row r="59982" spans="3:3" ht="12.75">
      <c r="C59982" s="101"/>
    </row>
    <row r="59983" spans="3:3" ht="12.75">
      <c r="C59983" s="101"/>
    </row>
    <row r="59984" spans="3:3" ht="12.75">
      <c r="C59984" s="101"/>
    </row>
    <row r="59985" spans="3:3" ht="12.75">
      <c r="C59985" s="101"/>
    </row>
    <row r="59986" spans="3:3" ht="12.75">
      <c r="C59986" s="101"/>
    </row>
    <row r="59987" spans="3:3" ht="12.75">
      <c r="C59987" s="101"/>
    </row>
    <row r="59988" spans="3:3" ht="12.75">
      <c r="C59988" s="101"/>
    </row>
    <row r="59989" spans="3:3" ht="12.75">
      <c r="C59989" s="101"/>
    </row>
    <row r="59990" spans="3:3" ht="12.75">
      <c r="C59990" s="101"/>
    </row>
    <row r="59991" spans="3:3" ht="12.75">
      <c r="C59991" s="101"/>
    </row>
    <row r="59992" spans="3:3" ht="12.75">
      <c r="C59992" s="101"/>
    </row>
    <row r="59993" spans="3:3" ht="12.75">
      <c r="C59993" s="101"/>
    </row>
    <row r="59994" spans="3:3" ht="12.75">
      <c r="C59994" s="101"/>
    </row>
    <row r="59995" spans="3:3" ht="12.75">
      <c r="C59995" s="101"/>
    </row>
    <row r="59996" spans="3:3" ht="12.75">
      <c r="C59996" s="101"/>
    </row>
    <row r="59997" spans="3:3" ht="12.75">
      <c r="C59997" s="101"/>
    </row>
    <row r="59998" spans="3:3" ht="12.75">
      <c r="C59998" s="101"/>
    </row>
    <row r="59999" spans="3:3" ht="12.75">
      <c r="C59999" s="101"/>
    </row>
    <row r="60000" spans="3:3" ht="12.75">
      <c r="C60000" s="101"/>
    </row>
    <row r="60001" spans="3:3" ht="12.75">
      <c r="C60001" s="101"/>
    </row>
    <row r="60002" spans="3:3" ht="12.75">
      <c r="C60002" s="101"/>
    </row>
    <row r="60003" spans="3:3" ht="12.75">
      <c r="C60003" s="101"/>
    </row>
    <row r="60004" spans="3:3" ht="12.75">
      <c r="C60004" s="101"/>
    </row>
    <row r="60005" spans="3:3" ht="12.75">
      <c r="C60005" s="101"/>
    </row>
    <row r="60006" spans="3:3" ht="12.75">
      <c r="C60006" s="101"/>
    </row>
    <row r="60007" spans="3:3" ht="12.75">
      <c r="C60007" s="101"/>
    </row>
    <row r="60008" spans="3:3" ht="12.75">
      <c r="C60008" s="101"/>
    </row>
    <row r="60009" spans="3:3" ht="12.75">
      <c r="C60009" s="101"/>
    </row>
    <row r="60010" spans="3:3" ht="12.75">
      <c r="C60010" s="101"/>
    </row>
    <row r="60011" spans="3:3" ht="12.75">
      <c r="C60011" s="101"/>
    </row>
    <row r="60012" spans="3:3" ht="12.75">
      <c r="C60012" s="101"/>
    </row>
    <row r="60013" spans="3:3" ht="12.75">
      <c r="C60013" s="101"/>
    </row>
    <row r="60014" spans="3:3" ht="12.75">
      <c r="C60014" s="101"/>
    </row>
    <row r="60015" spans="3:3" ht="12.75">
      <c r="C60015" s="101"/>
    </row>
    <row r="60016" spans="3:3" ht="12.75">
      <c r="C60016" s="101"/>
    </row>
    <row r="60017" spans="3:3" ht="12.75">
      <c r="C60017" s="101"/>
    </row>
    <row r="60018" spans="3:3" ht="12.75">
      <c r="C60018" s="101"/>
    </row>
    <row r="60019" spans="3:3" ht="12.75">
      <c r="C60019" s="101"/>
    </row>
    <row r="60020" spans="3:3" ht="12.75">
      <c r="C60020" s="101"/>
    </row>
    <row r="60021" spans="3:3" ht="12.75">
      <c r="C60021" s="101"/>
    </row>
    <row r="60022" spans="3:3" ht="12.75">
      <c r="C60022" s="101"/>
    </row>
    <row r="60023" spans="3:3" ht="12.75">
      <c r="C60023" s="101"/>
    </row>
    <row r="60024" spans="3:3" ht="12.75">
      <c r="C60024" s="101"/>
    </row>
    <row r="60025" spans="3:3" ht="12.75">
      <c r="C60025" s="101"/>
    </row>
    <row r="60026" spans="3:3" ht="12.75">
      <c r="C60026" s="101"/>
    </row>
    <row r="60027" spans="3:3" ht="12.75">
      <c r="C60027" s="101"/>
    </row>
    <row r="60028" spans="3:3" ht="12.75">
      <c r="C60028" s="101"/>
    </row>
    <row r="60029" spans="3:3" ht="12.75">
      <c r="C60029" s="101"/>
    </row>
    <row r="60030" spans="3:3" ht="12.75">
      <c r="C60030" s="101"/>
    </row>
    <row r="60031" spans="3:3" ht="12.75">
      <c r="C60031" s="101"/>
    </row>
    <row r="60032" spans="3:3" ht="12.75">
      <c r="C60032" s="101"/>
    </row>
    <row r="60033" spans="3:3" ht="12.75">
      <c r="C60033" s="101"/>
    </row>
    <row r="60034" spans="3:3" ht="12.75">
      <c r="C60034" s="101"/>
    </row>
    <row r="60035" spans="3:3" ht="12.75">
      <c r="C60035" s="101"/>
    </row>
    <row r="60036" spans="3:3" ht="12.75">
      <c r="C60036" s="101"/>
    </row>
    <row r="60037" spans="3:3" ht="12.75">
      <c r="C60037" s="101"/>
    </row>
    <row r="60038" spans="3:3" ht="12.75">
      <c r="C60038" s="101"/>
    </row>
    <row r="60039" spans="3:3" ht="12.75">
      <c r="C60039" s="101"/>
    </row>
    <row r="60040" spans="3:3" ht="12.75">
      <c r="C60040" s="101"/>
    </row>
    <row r="60041" spans="3:3" ht="12.75">
      <c r="C60041" s="101"/>
    </row>
    <row r="60042" spans="3:3" ht="12.75">
      <c r="C60042" s="101"/>
    </row>
    <row r="60043" spans="3:3" ht="12.75">
      <c r="C60043" s="101"/>
    </row>
    <row r="60044" spans="3:3" ht="12.75">
      <c r="C60044" s="101"/>
    </row>
    <row r="60045" spans="3:3" ht="12.75">
      <c r="C60045" s="101"/>
    </row>
    <row r="60046" spans="3:3" ht="12.75">
      <c r="C60046" s="101"/>
    </row>
    <row r="60047" spans="3:3" ht="12.75">
      <c r="C60047" s="101"/>
    </row>
    <row r="60048" spans="3:3" ht="12.75">
      <c r="C60048" s="101"/>
    </row>
    <row r="60049" spans="3:3" ht="12.75">
      <c r="C60049" s="101"/>
    </row>
    <row r="60050" spans="3:3" ht="12.75">
      <c r="C60050" s="101"/>
    </row>
    <row r="60051" spans="3:3" ht="12.75">
      <c r="C60051" s="101"/>
    </row>
    <row r="60052" spans="3:3" ht="12.75">
      <c r="C60052" s="101"/>
    </row>
    <row r="60053" spans="3:3" ht="12.75">
      <c r="C60053" s="101"/>
    </row>
    <row r="60054" spans="3:3" ht="12.75">
      <c r="C60054" s="101"/>
    </row>
    <row r="60055" spans="3:3" ht="12.75">
      <c r="C60055" s="101"/>
    </row>
    <row r="60056" spans="3:3" ht="12.75">
      <c r="C60056" s="101"/>
    </row>
    <row r="60057" spans="3:3" ht="12.75">
      <c r="C60057" s="101"/>
    </row>
    <row r="60058" spans="3:3" ht="12.75">
      <c r="C60058" s="101"/>
    </row>
    <row r="60059" spans="3:3" ht="12.75">
      <c r="C60059" s="101"/>
    </row>
    <row r="60060" spans="3:3" ht="12.75">
      <c r="C60060" s="101"/>
    </row>
    <row r="60061" spans="3:3" ht="12.75">
      <c r="C60061" s="101"/>
    </row>
    <row r="60062" spans="3:3" ht="12.75">
      <c r="C60062" s="101"/>
    </row>
    <row r="60063" spans="3:3" ht="12.75">
      <c r="C60063" s="101"/>
    </row>
    <row r="60064" spans="3:3" ht="12.75">
      <c r="C60064" s="101"/>
    </row>
    <row r="60065" spans="3:3" ht="12.75">
      <c r="C60065" s="101"/>
    </row>
    <row r="60066" spans="3:3" ht="12.75">
      <c r="C60066" s="101"/>
    </row>
    <row r="60067" spans="3:3" ht="12.75">
      <c r="C60067" s="101"/>
    </row>
    <row r="60068" spans="3:3" ht="12.75">
      <c r="C60068" s="101"/>
    </row>
    <row r="60069" spans="3:3" ht="12.75">
      <c r="C60069" s="101"/>
    </row>
    <row r="60070" spans="3:3" ht="12.75">
      <c r="C60070" s="101"/>
    </row>
    <row r="60071" spans="3:3" ht="12.75">
      <c r="C60071" s="101"/>
    </row>
    <row r="60072" spans="3:3" ht="12.75">
      <c r="C60072" s="101"/>
    </row>
    <row r="60073" spans="3:3" ht="12.75">
      <c r="C60073" s="101"/>
    </row>
    <row r="60074" spans="3:3" ht="12.75">
      <c r="C60074" s="101"/>
    </row>
    <row r="60075" spans="3:3" ht="12.75">
      <c r="C60075" s="101"/>
    </row>
    <row r="60076" spans="3:3" ht="12.75">
      <c r="C60076" s="101"/>
    </row>
    <row r="60077" spans="3:3" ht="12.75">
      <c r="C60077" s="101"/>
    </row>
    <row r="60078" spans="3:3" ht="12.75">
      <c r="C60078" s="101"/>
    </row>
    <row r="60079" spans="3:3" ht="12.75">
      <c r="C60079" s="101"/>
    </row>
    <row r="60080" spans="3:3" ht="12.75">
      <c r="C60080" s="101"/>
    </row>
    <row r="60081" spans="3:3" ht="12.75">
      <c r="C60081" s="101"/>
    </row>
    <row r="60082" spans="3:3" ht="12.75">
      <c r="C60082" s="101"/>
    </row>
    <row r="60083" spans="3:3" ht="12.75">
      <c r="C60083" s="101"/>
    </row>
    <row r="60084" spans="3:3" ht="12.75">
      <c r="C60084" s="101"/>
    </row>
    <row r="60085" spans="3:3" ht="12.75">
      <c r="C60085" s="101"/>
    </row>
    <row r="60086" spans="3:3" ht="12.75">
      <c r="C60086" s="101"/>
    </row>
    <row r="60087" spans="3:3" ht="12.75">
      <c r="C60087" s="101"/>
    </row>
    <row r="60088" spans="3:3" ht="12.75">
      <c r="C60088" s="101"/>
    </row>
    <row r="60089" spans="3:3" ht="12.75">
      <c r="C60089" s="101"/>
    </row>
    <row r="60090" spans="3:3" ht="12.75">
      <c r="C60090" s="101"/>
    </row>
    <row r="60091" spans="3:3" ht="12.75">
      <c r="C60091" s="101"/>
    </row>
    <row r="60092" spans="3:3" ht="12.75">
      <c r="C60092" s="101"/>
    </row>
    <row r="60093" spans="3:3" ht="12.75">
      <c r="C60093" s="101"/>
    </row>
    <row r="60094" spans="3:3" ht="12.75">
      <c r="C60094" s="101"/>
    </row>
    <row r="60095" spans="3:3" ht="12.75">
      <c r="C60095" s="101"/>
    </row>
    <row r="60096" spans="3:3" ht="12.75">
      <c r="C60096" s="101"/>
    </row>
    <row r="60097" spans="3:3" ht="12.75">
      <c r="C60097" s="101"/>
    </row>
    <row r="60098" spans="3:3" ht="12.75">
      <c r="C60098" s="101"/>
    </row>
    <row r="60099" spans="3:3" ht="12.75">
      <c r="C60099" s="101"/>
    </row>
    <row r="60100" spans="3:3" ht="12.75">
      <c r="C60100" s="101"/>
    </row>
    <row r="60101" spans="3:3" ht="12.75">
      <c r="C60101" s="101"/>
    </row>
    <row r="60102" spans="3:3" ht="12.75">
      <c r="C60102" s="101"/>
    </row>
    <row r="60103" spans="3:3" ht="12.75">
      <c r="C60103" s="101"/>
    </row>
    <row r="60104" spans="3:3" ht="12.75">
      <c r="C60104" s="101"/>
    </row>
    <row r="60105" spans="3:3" ht="12.75">
      <c r="C60105" s="101"/>
    </row>
    <row r="60106" spans="3:3" ht="12.75">
      <c r="C60106" s="101"/>
    </row>
    <row r="60107" spans="3:3" ht="12.75">
      <c r="C60107" s="101"/>
    </row>
    <row r="60108" spans="3:3" ht="12.75">
      <c r="C60108" s="101"/>
    </row>
    <row r="60109" spans="3:3" ht="12.75">
      <c r="C60109" s="101"/>
    </row>
    <row r="60110" spans="3:3" ht="12.75">
      <c r="C60110" s="101"/>
    </row>
    <row r="60111" spans="3:3" ht="12.75">
      <c r="C60111" s="101"/>
    </row>
    <row r="60112" spans="3:3" ht="12.75">
      <c r="C60112" s="101"/>
    </row>
    <row r="60113" spans="3:3" ht="12.75">
      <c r="C60113" s="101"/>
    </row>
    <row r="60114" spans="3:3" ht="12.75">
      <c r="C60114" s="101"/>
    </row>
    <row r="60115" spans="3:3" ht="12.75">
      <c r="C60115" s="101"/>
    </row>
    <row r="60116" spans="3:3" ht="12.75">
      <c r="C60116" s="101"/>
    </row>
    <row r="60117" spans="3:3" ht="12.75">
      <c r="C60117" s="101"/>
    </row>
    <row r="60118" spans="3:3" ht="12.75">
      <c r="C60118" s="101"/>
    </row>
    <row r="60119" spans="3:3" ht="12.75">
      <c r="C60119" s="101"/>
    </row>
    <row r="60120" spans="3:3" ht="12.75">
      <c r="C60120" s="101"/>
    </row>
    <row r="60121" spans="3:3" ht="12.75">
      <c r="C60121" s="101"/>
    </row>
    <row r="60122" spans="3:3" ht="12.75">
      <c r="C60122" s="101"/>
    </row>
    <row r="60123" spans="3:3" ht="12.75">
      <c r="C60123" s="101"/>
    </row>
    <row r="60124" spans="3:3" ht="12.75">
      <c r="C60124" s="101"/>
    </row>
    <row r="60125" spans="3:3" ht="12.75">
      <c r="C60125" s="101"/>
    </row>
    <row r="60126" spans="3:3" ht="12.75">
      <c r="C60126" s="101"/>
    </row>
    <row r="60127" spans="3:3" ht="12.75">
      <c r="C60127" s="101"/>
    </row>
    <row r="60128" spans="3:3" ht="12.75">
      <c r="C60128" s="101"/>
    </row>
    <row r="60129" spans="3:3" ht="12.75">
      <c r="C60129" s="101"/>
    </row>
    <row r="60130" spans="3:3" ht="12.75">
      <c r="C60130" s="101"/>
    </row>
    <row r="60131" spans="3:3" ht="12.75">
      <c r="C60131" s="101"/>
    </row>
    <row r="60132" spans="3:3" ht="12.75">
      <c r="C60132" s="101"/>
    </row>
    <row r="60133" spans="3:3" ht="12.75">
      <c r="C60133" s="101"/>
    </row>
    <row r="60134" spans="3:3" ht="12.75">
      <c r="C60134" s="101"/>
    </row>
    <row r="60135" spans="3:3" ht="12.75">
      <c r="C60135" s="101"/>
    </row>
    <row r="60136" spans="3:3" ht="12.75">
      <c r="C60136" s="101"/>
    </row>
    <row r="60137" spans="3:3" ht="12.75">
      <c r="C60137" s="101"/>
    </row>
    <row r="60138" spans="3:3" ht="12.75">
      <c r="C60138" s="101"/>
    </row>
    <row r="60139" spans="3:3" ht="12.75">
      <c r="C60139" s="101"/>
    </row>
    <row r="60140" spans="3:3" ht="12.75">
      <c r="C60140" s="101"/>
    </row>
    <row r="60141" spans="3:3" ht="12.75">
      <c r="C60141" s="101"/>
    </row>
    <row r="60142" spans="3:3" ht="12.75">
      <c r="C60142" s="101"/>
    </row>
    <row r="60143" spans="3:3" ht="12.75">
      <c r="C60143" s="101"/>
    </row>
    <row r="60144" spans="3:3" ht="12.75">
      <c r="C60144" s="101"/>
    </row>
    <row r="60145" spans="3:3" ht="12.75">
      <c r="C60145" s="101"/>
    </row>
    <row r="60146" spans="3:3" ht="12.75">
      <c r="C60146" s="101"/>
    </row>
    <row r="60147" spans="3:3" ht="12.75">
      <c r="C60147" s="101"/>
    </row>
    <row r="60148" spans="3:3" ht="12.75">
      <c r="C60148" s="101"/>
    </row>
    <row r="60149" spans="3:3" ht="12.75">
      <c r="C60149" s="101"/>
    </row>
    <row r="60150" spans="3:3" ht="12.75">
      <c r="C60150" s="101"/>
    </row>
    <row r="60151" spans="3:3" ht="12.75">
      <c r="C60151" s="101"/>
    </row>
    <row r="60152" spans="3:3" ht="12.75">
      <c r="C60152" s="101"/>
    </row>
    <row r="60153" spans="3:3" ht="12.75">
      <c r="C60153" s="101"/>
    </row>
    <row r="60154" spans="3:3" ht="12.75">
      <c r="C60154" s="101"/>
    </row>
    <row r="60155" spans="3:3" ht="12.75">
      <c r="C60155" s="101"/>
    </row>
    <row r="60156" spans="3:3" ht="12.75">
      <c r="C60156" s="101"/>
    </row>
    <row r="60157" spans="3:3" ht="12.75">
      <c r="C60157" s="101"/>
    </row>
    <row r="60158" spans="3:3" ht="12.75">
      <c r="C60158" s="101"/>
    </row>
    <row r="60159" spans="3:3" ht="12.75">
      <c r="C60159" s="101"/>
    </row>
    <row r="60160" spans="3:3" ht="12.75">
      <c r="C60160" s="101"/>
    </row>
    <row r="60161" spans="3:3" ht="12.75">
      <c r="C60161" s="101"/>
    </row>
    <row r="60162" spans="3:3" ht="12.75">
      <c r="C60162" s="101"/>
    </row>
    <row r="60163" spans="3:3" ht="12.75">
      <c r="C60163" s="101"/>
    </row>
    <row r="60164" spans="3:3" ht="12.75">
      <c r="C60164" s="101"/>
    </row>
    <row r="60165" spans="3:3" ht="12.75">
      <c r="C60165" s="101"/>
    </row>
    <row r="60166" spans="3:3" ht="12.75">
      <c r="C60166" s="101"/>
    </row>
    <row r="60167" spans="3:3" ht="12.75">
      <c r="C60167" s="101"/>
    </row>
    <row r="60168" spans="3:3" ht="12.75">
      <c r="C60168" s="101"/>
    </row>
    <row r="60169" spans="3:3" ht="12.75">
      <c r="C60169" s="101"/>
    </row>
    <row r="60170" spans="3:3" ht="12.75">
      <c r="C60170" s="101"/>
    </row>
    <row r="60171" spans="3:3" ht="12.75">
      <c r="C60171" s="101"/>
    </row>
    <row r="60172" spans="3:3" ht="12.75">
      <c r="C60172" s="101"/>
    </row>
    <row r="60173" spans="3:3" ht="12.75">
      <c r="C60173" s="101"/>
    </row>
    <row r="60174" spans="3:3" ht="12.75">
      <c r="C60174" s="101"/>
    </row>
    <row r="60175" spans="3:3" ht="12.75">
      <c r="C60175" s="101"/>
    </row>
    <row r="60176" spans="3:3" ht="12.75">
      <c r="C60176" s="101"/>
    </row>
    <row r="60177" spans="3:3" ht="12.75">
      <c r="C60177" s="101"/>
    </row>
    <row r="60178" spans="3:3" ht="12.75">
      <c r="C60178" s="101"/>
    </row>
    <row r="60179" spans="3:3" ht="12.75">
      <c r="C60179" s="101"/>
    </row>
    <row r="60180" spans="3:3" ht="12.75">
      <c r="C60180" s="101"/>
    </row>
    <row r="60181" spans="3:3" ht="12.75">
      <c r="C60181" s="101"/>
    </row>
    <row r="60182" spans="3:3" ht="12.75">
      <c r="C60182" s="101"/>
    </row>
    <row r="60183" spans="3:3" ht="12.75">
      <c r="C60183" s="101"/>
    </row>
    <row r="60184" spans="3:3" ht="12.75">
      <c r="C60184" s="101"/>
    </row>
    <row r="60185" spans="3:3" ht="12.75">
      <c r="C60185" s="101"/>
    </row>
    <row r="60186" spans="3:3" ht="12.75">
      <c r="C60186" s="101"/>
    </row>
    <row r="60187" spans="3:3" ht="12.75">
      <c r="C60187" s="101"/>
    </row>
    <row r="60188" spans="3:3" ht="12.75">
      <c r="C60188" s="101"/>
    </row>
    <row r="60189" spans="3:3" ht="12.75">
      <c r="C60189" s="101"/>
    </row>
    <row r="60190" spans="3:3" ht="12.75">
      <c r="C60190" s="101"/>
    </row>
    <row r="60191" spans="3:3" ht="12.75">
      <c r="C60191" s="101"/>
    </row>
    <row r="60192" spans="3:3" ht="12.75">
      <c r="C60192" s="101"/>
    </row>
    <row r="60193" spans="3:3" ht="12.75">
      <c r="C60193" s="101"/>
    </row>
    <row r="60194" spans="3:3" ht="12.75">
      <c r="C60194" s="101"/>
    </row>
    <row r="60195" spans="3:3" ht="12.75">
      <c r="C60195" s="101"/>
    </row>
    <row r="60196" spans="3:3" ht="12.75">
      <c r="C60196" s="101"/>
    </row>
    <row r="60197" spans="3:3" ht="12.75">
      <c r="C60197" s="101"/>
    </row>
    <row r="60198" spans="3:3" ht="12.75">
      <c r="C60198" s="101"/>
    </row>
    <row r="60199" spans="3:3" ht="12.75">
      <c r="C60199" s="101"/>
    </row>
    <row r="60200" spans="3:3" ht="12.75">
      <c r="C60200" s="101"/>
    </row>
    <row r="60201" spans="3:3" ht="12.75">
      <c r="C60201" s="101"/>
    </row>
    <row r="60202" spans="3:3" ht="12.75">
      <c r="C60202" s="101"/>
    </row>
    <row r="60203" spans="3:3" ht="12.75">
      <c r="C60203" s="101"/>
    </row>
    <row r="60204" spans="3:3" ht="12.75">
      <c r="C60204" s="101"/>
    </row>
    <row r="60205" spans="3:3" ht="12.75">
      <c r="C60205" s="101"/>
    </row>
    <row r="60206" spans="3:3" ht="12.75">
      <c r="C60206" s="101"/>
    </row>
    <row r="60207" spans="3:3" ht="12.75">
      <c r="C60207" s="101"/>
    </row>
    <row r="60208" spans="3:3" ht="12.75">
      <c r="C60208" s="101"/>
    </row>
    <row r="60209" spans="3:3" ht="12.75">
      <c r="C60209" s="101"/>
    </row>
    <row r="60210" spans="3:3" ht="12.75">
      <c r="C60210" s="101"/>
    </row>
    <row r="60211" spans="3:3" ht="12.75">
      <c r="C60211" s="101"/>
    </row>
    <row r="60212" spans="3:3" ht="12.75">
      <c r="C60212" s="101"/>
    </row>
    <row r="60213" spans="3:3" ht="12.75">
      <c r="C60213" s="101"/>
    </row>
    <row r="60214" spans="3:3" ht="12.75">
      <c r="C60214" s="101"/>
    </row>
    <row r="60215" spans="3:3" ht="12.75">
      <c r="C60215" s="101"/>
    </row>
    <row r="60216" spans="3:3" ht="12.75">
      <c r="C60216" s="101"/>
    </row>
    <row r="60217" spans="3:3" ht="12.75">
      <c r="C60217" s="101"/>
    </row>
    <row r="60218" spans="3:3" ht="12.75">
      <c r="C60218" s="101"/>
    </row>
    <row r="60219" spans="3:3" ht="12.75">
      <c r="C60219" s="101"/>
    </row>
    <row r="60220" spans="3:3" ht="12.75">
      <c r="C60220" s="101"/>
    </row>
    <row r="60221" spans="3:3" ht="12.75">
      <c r="C60221" s="101"/>
    </row>
    <row r="60222" spans="3:3" ht="12.75">
      <c r="C60222" s="101"/>
    </row>
    <row r="60223" spans="3:3" ht="12.75">
      <c r="C60223" s="101"/>
    </row>
    <row r="60224" spans="3:3" ht="12.75">
      <c r="C60224" s="101"/>
    </row>
    <row r="60225" spans="3:3" ht="12.75">
      <c r="C60225" s="101"/>
    </row>
    <row r="60226" spans="3:3" ht="12.75">
      <c r="C60226" s="101"/>
    </row>
    <row r="60227" spans="3:3" ht="12.75">
      <c r="C60227" s="101"/>
    </row>
    <row r="60228" spans="3:3" ht="12.75">
      <c r="C60228" s="101"/>
    </row>
    <row r="60229" spans="3:3" ht="12.75">
      <c r="C60229" s="101"/>
    </row>
    <row r="60230" spans="3:3" ht="12.75">
      <c r="C60230" s="101"/>
    </row>
    <row r="60231" spans="3:3" ht="12.75">
      <c r="C60231" s="101"/>
    </row>
    <row r="60232" spans="3:3" ht="12.75">
      <c r="C60232" s="101"/>
    </row>
    <row r="60233" spans="3:3" ht="12.75">
      <c r="C60233" s="101"/>
    </row>
    <row r="60234" spans="3:3" ht="12.75">
      <c r="C60234" s="101"/>
    </row>
    <row r="60235" spans="3:3" ht="12.75">
      <c r="C60235" s="101"/>
    </row>
    <row r="60236" spans="3:3" ht="12.75">
      <c r="C60236" s="101"/>
    </row>
    <row r="60237" spans="3:3" ht="12.75">
      <c r="C60237" s="101"/>
    </row>
    <row r="60238" spans="3:3" ht="12.75">
      <c r="C60238" s="101"/>
    </row>
    <row r="60239" spans="3:3" ht="12.75">
      <c r="C60239" s="101"/>
    </row>
    <row r="60240" spans="3:3" ht="12.75">
      <c r="C60240" s="101"/>
    </row>
    <row r="60241" spans="3:3" ht="12.75">
      <c r="C60241" s="101"/>
    </row>
    <row r="60242" spans="3:3" ht="12.75">
      <c r="C60242" s="101"/>
    </row>
    <row r="60243" spans="3:3" ht="12.75">
      <c r="C60243" s="101"/>
    </row>
    <row r="60244" spans="3:3" ht="12.75">
      <c r="C60244" s="101"/>
    </row>
    <row r="60245" spans="3:3" ht="12.75">
      <c r="C60245" s="101"/>
    </row>
    <row r="60246" spans="3:3" ht="12.75">
      <c r="C60246" s="101"/>
    </row>
    <row r="60247" spans="3:3" ht="12.75">
      <c r="C60247" s="101"/>
    </row>
    <row r="60248" spans="3:3" ht="12.75">
      <c r="C60248" s="101"/>
    </row>
    <row r="60249" spans="3:3" ht="12.75">
      <c r="C60249" s="101"/>
    </row>
    <row r="60250" spans="3:3" ht="12.75">
      <c r="C60250" s="101"/>
    </row>
    <row r="60251" spans="3:3" ht="12.75">
      <c r="C60251" s="101"/>
    </row>
    <row r="60252" spans="3:3" ht="12.75">
      <c r="C60252" s="101"/>
    </row>
    <row r="60253" spans="3:3" ht="12.75">
      <c r="C60253" s="101"/>
    </row>
    <row r="60254" spans="3:3" ht="12.75">
      <c r="C60254" s="101"/>
    </row>
    <row r="60255" spans="3:3" ht="12.75">
      <c r="C60255" s="101"/>
    </row>
    <row r="60256" spans="3:3" ht="12.75">
      <c r="C60256" s="101"/>
    </row>
    <row r="60257" spans="3:3" ht="12.75">
      <c r="C60257" s="101"/>
    </row>
    <row r="60258" spans="3:3" ht="12.75">
      <c r="C60258" s="101"/>
    </row>
    <row r="60259" spans="3:3" ht="12.75">
      <c r="C60259" s="101"/>
    </row>
    <row r="60260" spans="3:3" ht="12.75">
      <c r="C60260" s="101"/>
    </row>
    <row r="60261" spans="3:3" ht="12.75">
      <c r="C60261" s="101"/>
    </row>
    <row r="60262" spans="3:3" ht="12.75">
      <c r="C60262" s="101"/>
    </row>
    <row r="60263" spans="3:3" ht="12.75">
      <c r="C60263" s="101"/>
    </row>
    <row r="60264" spans="3:3" ht="12.75">
      <c r="C60264" s="101"/>
    </row>
    <row r="60265" spans="3:3" ht="12.75">
      <c r="C60265" s="101"/>
    </row>
    <row r="60266" spans="3:3" ht="12.75">
      <c r="C60266" s="101"/>
    </row>
    <row r="60267" spans="3:3" ht="12.75">
      <c r="C60267" s="101"/>
    </row>
    <row r="60268" spans="3:3" ht="12.75">
      <c r="C60268" s="101"/>
    </row>
    <row r="60269" spans="3:3" ht="12.75">
      <c r="C60269" s="101"/>
    </row>
    <row r="60270" spans="3:3" ht="12.75">
      <c r="C60270" s="101"/>
    </row>
    <row r="60271" spans="3:3" ht="12.75">
      <c r="C60271" s="101"/>
    </row>
    <row r="60272" spans="3:3" ht="12.75">
      <c r="C60272" s="101"/>
    </row>
    <row r="60273" spans="3:3" ht="12.75">
      <c r="C60273" s="101"/>
    </row>
    <row r="60274" spans="3:3" ht="12.75">
      <c r="C60274" s="101"/>
    </row>
    <row r="60275" spans="3:3" ht="12.75">
      <c r="C60275" s="101"/>
    </row>
    <row r="60276" spans="3:3" ht="12.75">
      <c r="C60276" s="101"/>
    </row>
    <row r="60277" spans="3:3" ht="12.75">
      <c r="C60277" s="101"/>
    </row>
    <row r="60278" spans="3:3" ht="12.75">
      <c r="C60278" s="101"/>
    </row>
    <row r="60279" spans="3:3" ht="12.75">
      <c r="C60279" s="101"/>
    </row>
    <row r="60280" spans="3:3" ht="12.75">
      <c r="C60280" s="101"/>
    </row>
    <row r="60281" spans="3:3" ht="12.75">
      <c r="C60281" s="101"/>
    </row>
    <row r="60282" spans="3:3" ht="12.75">
      <c r="C60282" s="101"/>
    </row>
    <row r="60283" spans="3:3" ht="12.75">
      <c r="C60283" s="101"/>
    </row>
    <row r="60284" spans="3:3" ht="12.75">
      <c r="C60284" s="101"/>
    </row>
    <row r="60285" spans="3:3" ht="12.75">
      <c r="C60285" s="101"/>
    </row>
    <row r="60286" spans="3:3" ht="12.75">
      <c r="C60286" s="101"/>
    </row>
    <row r="60287" spans="3:3" ht="12.75">
      <c r="C60287" s="101"/>
    </row>
    <row r="60288" spans="3:3" ht="12.75">
      <c r="C60288" s="101"/>
    </row>
    <row r="60289" spans="3:3" ht="12.75">
      <c r="C60289" s="101"/>
    </row>
    <row r="60290" spans="3:3" ht="12.75">
      <c r="C60290" s="101"/>
    </row>
    <row r="60291" spans="3:3" ht="12.75">
      <c r="C60291" s="101"/>
    </row>
    <row r="60292" spans="3:3" ht="12.75">
      <c r="C60292" s="101"/>
    </row>
    <row r="60293" spans="3:3" ht="12.75">
      <c r="C60293" s="101"/>
    </row>
    <row r="60294" spans="3:3" ht="12.75">
      <c r="C60294" s="101"/>
    </row>
    <row r="60295" spans="3:3" ht="12.75">
      <c r="C60295" s="101"/>
    </row>
    <row r="60296" spans="3:3" ht="12.75">
      <c r="C60296" s="101"/>
    </row>
    <row r="60297" spans="3:3" ht="12.75">
      <c r="C60297" s="101"/>
    </row>
    <row r="60298" spans="3:3" ht="12.75">
      <c r="C60298" s="101"/>
    </row>
    <row r="60299" spans="3:3" ht="12.75">
      <c r="C60299" s="101"/>
    </row>
    <row r="60300" spans="3:3" ht="12.75">
      <c r="C60300" s="101"/>
    </row>
    <row r="60301" spans="3:3" ht="12.75">
      <c r="C60301" s="101"/>
    </row>
    <row r="60302" spans="3:3" ht="12.75">
      <c r="C60302" s="101"/>
    </row>
    <row r="60303" spans="3:3" ht="12.75">
      <c r="C60303" s="101"/>
    </row>
    <row r="60304" spans="3:3" ht="12.75">
      <c r="C60304" s="101"/>
    </row>
    <row r="60305" spans="3:3" ht="12.75">
      <c r="C60305" s="101"/>
    </row>
    <row r="60306" spans="3:3" ht="12.75">
      <c r="C60306" s="101"/>
    </row>
    <row r="60307" spans="3:3" ht="12.75">
      <c r="C60307" s="101"/>
    </row>
    <row r="60308" spans="3:3" ht="12.75">
      <c r="C60308" s="101"/>
    </row>
    <row r="60309" spans="3:3" ht="12.75">
      <c r="C60309" s="101"/>
    </row>
    <row r="60310" spans="3:3" ht="12.75">
      <c r="C60310" s="101"/>
    </row>
    <row r="60311" spans="3:3" ht="12.75">
      <c r="C60311" s="101"/>
    </row>
    <row r="60312" spans="3:3" ht="12.75">
      <c r="C60312" s="101"/>
    </row>
    <row r="60313" spans="3:3" ht="12.75">
      <c r="C60313" s="101"/>
    </row>
    <row r="60314" spans="3:3" ht="12.75">
      <c r="C60314" s="101"/>
    </row>
    <row r="60315" spans="3:3" ht="12.75">
      <c r="C60315" s="101"/>
    </row>
    <row r="60316" spans="3:3" ht="12.75">
      <c r="C60316" s="101"/>
    </row>
    <row r="60317" spans="3:3" ht="12.75">
      <c r="C60317" s="101"/>
    </row>
    <row r="60318" spans="3:3" ht="12.75">
      <c r="C60318" s="101"/>
    </row>
    <row r="60319" spans="3:3" ht="12.75">
      <c r="C60319" s="101"/>
    </row>
    <row r="60320" spans="3:3" ht="12.75">
      <c r="C60320" s="101"/>
    </row>
    <row r="60321" spans="3:3" ht="12.75">
      <c r="C60321" s="101"/>
    </row>
    <row r="60322" spans="3:3" ht="12.75">
      <c r="C60322" s="101"/>
    </row>
    <row r="60323" spans="3:3" ht="12.75">
      <c r="C60323" s="101"/>
    </row>
    <row r="60324" spans="3:3" ht="12.75">
      <c r="C60324" s="101"/>
    </row>
    <row r="60325" spans="3:3" ht="12.75">
      <c r="C60325" s="101"/>
    </row>
    <row r="60326" spans="3:3" ht="12.75">
      <c r="C60326" s="101"/>
    </row>
    <row r="60327" spans="3:3" ht="12.75">
      <c r="C60327" s="101"/>
    </row>
    <row r="60328" spans="3:3" ht="12.75">
      <c r="C60328" s="101"/>
    </row>
    <row r="60329" spans="3:3" ht="12.75">
      <c r="C60329" s="101"/>
    </row>
    <row r="60330" spans="3:3" ht="12.75">
      <c r="C60330" s="101"/>
    </row>
    <row r="60331" spans="3:3" ht="12.75">
      <c r="C60331" s="101"/>
    </row>
    <row r="60332" spans="3:3" ht="12.75">
      <c r="C60332" s="101"/>
    </row>
    <row r="60333" spans="3:3" ht="12.75">
      <c r="C60333" s="101"/>
    </row>
    <row r="60334" spans="3:3" ht="12.75">
      <c r="C60334" s="101"/>
    </row>
    <row r="60335" spans="3:3" ht="12.75">
      <c r="C60335" s="101"/>
    </row>
    <row r="60336" spans="3:3" ht="12.75">
      <c r="C60336" s="101"/>
    </row>
    <row r="60337" spans="3:3" ht="12.75">
      <c r="C60337" s="101"/>
    </row>
    <row r="60338" spans="3:3" ht="12.75">
      <c r="C60338" s="101"/>
    </row>
    <row r="60339" spans="3:3" ht="12.75">
      <c r="C60339" s="101"/>
    </row>
    <row r="60340" spans="3:3" ht="12.75">
      <c r="C60340" s="101"/>
    </row>
    <row r="60341" spans="3:3" ht="12.75">
      <c r="C60341" s="101"/>
    </row>
    <row r="60342" spans="3:3" ht="12.75">
      <c r="C60342" s="101"/>
    </row>
    <row r="60343" spans="3:3" ht="12.75">
      <c r="C60343" s="101"/>
    </row>
    <row r="60344" spans="3:3" ht="12.75">
      <c r="C60344" s="101"/>
    </row>
    <row r="60345" spans="3:3" ht="12.75">
      <c r="C60345" s="101"/>
    </row>
    <row r="60346" spans="3:3" ht="12.75">
      <c r="C60346" s="101"/>
    </row>
    <row r="60347" spans="3:3" ht="12.75">
      <c r="C60347" s="101"/>
    </row>
    <row r="60348" spans="3:3" ht="12.75">
      <c r="C60348" s="101"/>
    </row>
    <row r="60349" spans="3:3" ht="12.75">
      <c r="C60349" s="101"/>
    </row>
    <row r="60350" spans="3:3" ht="12.75">
      <c r="C60350" s="101"/>
    </row>
    <row r="60351" spans="3:3" ht="12.75">
      <c r="C60351" s="101"/>
    </row>
    <row r="60352" spans="3:3" ht="12.75">
      <c r="C60352" s="101"/>
    </row>
    <row r="60353" spans="3:3" ht="12.75">
      <c r="C60353" s="101"/>
    </row>
    <row r="60354" spans="3:3" ht="12.75">
      <c r="C60354" s="101"/>
    </row>
    <row r="60355" spans="3:3" ht="12.75">
      <c r="C60355" s="101"/>
    </row>
    <row r="60356" spans="3:3" ht="12.75">
      <c r="C60356" s="101"/>
    </row>
    <row r="60357" spans="3:3" ht="12.75">
      <c r="C60357" s="101"/>
    </row>
    <row r="60358" spans="3:3" ht="12.75">
      <c r="C60358" s="101"/>
    </row>
    <row r="60359" spans="3:3" ht="12.75">
      <c r="C60359" s="101"/>
    </row>
    <row r="60360" spans="3:3" ht="12.75">
      <c r="C60360" s="101"/>
    </row>
    <row r="60361" spans="3:3" ht="12.75">
      <c r="C60361" s="101"/>
    </row>
    <row r="60362" spans="3:3" ht="12.75">
      <c r="C60362" s="101"/>
    </row>
    <row r="60363" spans="3:3" ht="12.75">
      <c r="C60363" s="101"/>
    </row>
    <row r="60364" spans="3:3" ht="12.75">
      <c r="C60364" s="101"/>
    </row>
    <row r="60365" spans="3:3" ht="12.75">
      <c r="C60365" s="101"/>
    </row>
    <row r="60366" spans="3:3" ht="12.75">
      <c r="C60366" s="101"/>
    </row>
    <row r="60367" spans="3:3" ht="12.75">
      <c r="C60367" s="101"/>
    </row>
    <row r="60368" spans="3:3" ht="12.75">
      <c r="C60368" s="101"/>
    </row>
    <row r="60369" spans="3:3" ht="12.75">
      <c r="C60369" s="101"/>
    </row>
    <row r="60370" spans="3:3" ht="12.75">
      <c r="C60370" s="101"/>
    </row>
    <row r="60371" spans="3:3" ht="12.75">
      <c r="C60371" s="101"/>
    </row>
    <row r="60372" spans="3:3" ht="12.75">
      <c r="C60372" s="101"/>
    </row>
    <row r="60373" spans="3:3" ht="12.75">
      <c r="C60373" s="101"/>
    </row>
    <row r="60374" spans="3:3" ht="12.75">
      <c r="C60374" s="101"/>
    </row>
    <row r="60375" spans="3:3" ht="12.75">
      <c r="C60375" s="101"/>
    </row>
    <row r="60376" spans="3:3" ht="12.75">
      <c r="C60376" s="101"/>
    </row>
    <row r="60377" spans="3:3" ht="12.75">
      <c r="C60377" s="101"/>
    </row>
    <row r="60378" spans="3:3" ht="12.75">
      <c r="C60378" s="101"/>
    </row>
    <row r="60379" spans="3:3" ht="12.75">
      <c r="C60379" s="101"/>
    </row>
    <row r="60380" spans="3:3" ht="12.75">
      <c r="C60380" s="101"/>
    </row>
    <row r="60381" spans="3:3" ht="12.75">
      <c r="C60381" s="101"/>
    </row>
    <row r="60382" spans="3:3" ht="12.75">
      <c r="C60382" s="101"/>
    </row>
    <row r="60383" spans="3:3" ht="12.75">
      <c r="C60383" s="101"/>
    </row>
    <row r="60384" spans="3:3" ht="12.75">
      <c r="C60384" s="101"/>
    </row>
    <row r="60385" spans="3:3" ht="12.75">
      <c r="C60385" s="101"/>
    </row>
    <row r="60386" spans="3:3" ht="12.75">
      <c r="C60386" s="101"/>
    </row>
    <row r="60387" spans="3:3" ht="12.75">
      <c r="C60387" s="101"/>
    </row>
    <row r="60388" spans="3:3" ht="12.75">
      <c r="C60388" s="101"/>
    </row>
    <row r="60389" spans="3:3" ht="12.75">
      <c r="C60389" s="101"/>
    </row>
    <row r="60390" spans="3:3" ht="12.75">
      <c r="C60390" s="101"/>
    </row>
    <row r="60391" spans="3:3" ht="12.75">
      <c r="C60391" s="101"/>
    </row>
    <row r="60392" spans="3:3" ht="12.75">
      <c r="C60392" s="101"/>
    </row>
    <row r="60393" spans="3:3" ht="12.75">
      <c r="C60393" s="101"/>
    </row>
    <row r="60394" spans="3:3" ht="12.75">
      <c r="C60394" s="101"/>
    </row>
    <row r="60395" spans="3:3" ht="12.75">
      <c r="C60395" s="101"/>
    </row>
    <row r="60396" spans="3:3" ht="12.75">
      <c r="C60396" s="101"/>
    </row>
    <row r="60397" spans="3:3" ht="12.75">
      <c r="C60397" s="101"/>
    </row>
    <row r="60398" spans="3:3" ht="12.75">
      <c r="C60398" s="101"/>
    </row>
    <row r="60399" spans="3:3" ht="12.75">
      <c r="C60399" s="101"/>
    </row>
    <row r="60400" spans="3:3" ht="12.75">
      <c r="C60400" s="101"/>
    </row>
    <row r="60401" spans="3:3" ht="12.75">
      <c r="C60401" s="101"/>
    </row>
    <row r="60402" spans="3:3" ht="12.75">
      <c r="C60402" s="101"/>
    </row>
    <row r="60403" spans="3:3" ht="12.75">
      <c r="C60403" s="101"/>
    </row>
    <row r="60404" spans="3:3" ht="12.75">
      <c r="C60404" s="101"/>
    </row>
    <row r="60405" spans="3:3" ht="12.75">
      <c r="C60405" s="101"/>
    </row>
    <row r="60406" spans="3:3" ht="12.75">
      <c r="C60406" s="101"/>
    </row>
    <row r="60407" spans="3:3" ht="12.75">
      <c r="C60407" s="101"/>
    </row>
    <row r="60408" spans="3:3" ht="12.75">
      <c r="C60408" s="101"/>
    </row>
    <row r="60409" spans="3:3" ht="12.75">
      <c r="C60409" s="101"/>
    </row>
    <row r="60410" spans="3:3" ht="12.75">
      <c r="C60410" s="101"/>
    </row>
    <row r="60411" spans="3:3" ht="12.75">
      <c r="C60411" s="101"/>
    </row>
    <row r="60412" spans="3:3" ht="12.75">
      <c r="C60412" s="101"/>
    </row>
    <row r="60413" spans="3:3" ht="12.75">
      <c r="C60413" s="101"/>
    </row>
    <row r="60414" spans="3:3" ht="12.75">
      <c r="C60414" s="101"/>
    </row>
    <row r="60415" spans="3:3" ht="12.75">
      <c r="C60415" s="101"/>
    </row>
    <row r="60416" spans="3:3" ht="12.75">
      <c r="C60416" s="101"/>
    </row>
    <row r="60417" spans="3:3" ht="12.75">
      <c r="C60417" s="101"/>
    </row>
    <row r="60418" spans="3:3" ht="12.75">
      <c r="C60418" s="101"/>
    </row>
    <row r="60419" spans="3:3" ht="12.75">
      <c r="C60419" s="101"/>
    </row>
    <row r="60420" spans="3:3" ht="12.75">
      <c r="C60420" s="101"/>
    </row>
    <row r="60421" spans="3:3" ht="12.75">
      <c r="C60421" s="101"/>
    </row>
    <row r="60422" spans="3:3" ht="12.75">
      <c r="C60422" s="101"/>
    </row>
    <row r="60423" spans="3:3" ht="12.75">
      <c r="C60423" s="101"/>
    </row>
    <row r="60424" spans="3:3" ht="12.75">
      <c r="C60424" s="101"/>
    </row>
    <row r="60425" spans="3:3" ht="12.75">
      <c r="C60425" s="101"/>
    </row>
    <row r="60426" spans="3:3" ht="12.75">
      <c r="C60426" s="101"/>
    </row>
    <row r="60427" spans="3:3" ht="12.75">
      <c r="C60427" s="101"/>
    </row>
    <row r="60428" spans="3:3" ht="12.75">
      <c r="C60428" s="101"/>
    </row>
    <row r="60429" spans="3:3" ht="12.75">
      <c r="C60429" s="101"/>
    </row>
    <row r="60430" spans="3:3" ht="12.75">
      <c r="C60430" s="101"/>
    </row>
    <row r="60431" spans="3:3" ht="12.75">
      <c r="C60431" s="101"/>
    </row>
    <row r="60432" spans="3:3" ht="12.75">
      <c r="C60432" s="101"/>
    </row>
    <row r="60433" spans="3:3" ht="12.75">
      <c r="C60433" s="101"/>
    </row>
    <row r="60434" spans="3:3" ht="12.75">
      <c r="C60434" s="101"/>
    </row>
    <row r="60435" spans="3:3" ht="12.75">
      <c r="C60435" s="101"/>
    </row>
    <row r="60436" spans="3:3" ht="12.75">
      <c r="C60436" s="101"/>
    </row>
    <row r="60437" spans="3:3" ht="12.75">
      <c r="C60437" s="101"/>
    </row>
    <row r="60438" spans="3:3" ht="12.75">
      <c r="C60438" s="101"/>
    </row>
    <row r="60439" spans="3:3" ht="12.75">
      <c r="C60439" s="101"/>
    </row>
    <row r="60440" spans="3:3" ht="12.75">
      <c r="C60440" s="101"/>
    </row>
    <row r="60441" spans="3:3" ht="12.75">
      <c r="C60441" s="101"/>
    </row>
    <row r="60442" spans="3:3" ht="12.75">
      <c r="C60442" s="101"/>
    </row>
    <row r="60443" spans="3:3" ht="12.75">
      <c r="C60443" s="101"/>
    </row>
    <row r="60444" spans="3:3" ht="12.75">
      <c r="C60444" s="101"/>
    </row>
    <row r="60445" spans="3:3" ht="12.75">
      <c r="C60445" s="101"/>
    </row>
    <row r="60446" spans="3:3" ht="12.75">
      <c r="C60446" s="101"/>
    </row>
    <row r="60447" spans="3:3" ht="12.75">
      <c r="C60447" s="101"/>
    </row>
    <row r="60448" spans="3:3" ht="12.75">
      <c r="C60448" s="101"/>
    </row>
    <row r="60449" spans="3:3" ht="12.75">
      <c r="C60449" s="101"/>
    </row>
    <row r="60450" spans="3:3" ht="12.75">
      <c r="C60450" s="101"/>
    </row>
    <row r="60451" spans="3:3" ht="12.75">
      <c r="C60451" s="101"/>
    </row>
    <row r="60452" spans="3:3" ht="12.75">
      <c r="C60452" s="101"/>
    </row>
    <row r="60453" spans="3:3" ht="12.75">
      <c r="C60453" s="101"/>
    </row>
    <row r="60454" spans="3:3" ht="12.75">
      <c r="C60454" s="101"/>
    </row>
    <row r="60455" spans="3:3" ht="12.75">
      <c r="C60455" s="101"/>
    </row>
    <row r="60456" spans="3:3" ht="12.75">
      <c r="C60456" s="101"/>
    </row>
    <row r="60457" spans="3:3" ht="12.75">
      <c r="C60457" s="101"/>
    </row>
    <row r="60458" spans="3:3" ht="12.75">
      <c r="C60458" s="101"/>
    </row>
    <row r="60459" spans="3:3" ht="12.75">
      <c r="C60459" s="101"/>
    </row>
    <row r="60460" spans="3:3" ht="12.75">
      <c r="C60460" s="101"/>
    </row>
    <row r="60461" spans="3:3" ht="12.75">
      <c r="C60461" s="101"/>
    </row>
    <row r="60462" spans="3:3" ht="12.75">
      <c r="C60462" s="101"/>
    </row>
    <row r="60463" spans="3:3" ht="12.75">
      <c r="C60463" s="101"/>
    </row>
    <row r="60464" spans="3:3" ht="12.75">
      <c r="C60464" s="101"/>
    </row>
    <row r="60465" spans="3:3" ht="12.75">
      <c r="C60465" s="101"/>
    </row>
    <row r="60466" spans="3:3" ht="12.75">
      <c r="C60466" s="101"/>
    </row>
    <row r="60467" spans="3:3" ht="12.75">
      <c r="C60467" s="101"/>
    </row>
    <row r="60468" spans="3:3" ht="12.75">
      <c r="C60468" s="101"/>
    </row>
    <row r="60469" spans="3:3" ht="12.75">
      <c r="C60469" s="101"/>
    </row>
    <row r="60470" spans="3:3" ht="12.75">
      <c r="C60470" s="101"/>
    </row>
    <row r="60471" spans="3:3" ht="12.75">
      <c r="C60471" s="101"/>
    </row>
    <row r="60472" spans="3:3" ht="12.75">
      <c r="C60472" s="101"/>
    </row>
    <row r="60473" spans="3:3" ht="12.75">
      <c r="C60473" s="101"/>
    </row>
    <row r="60474" spans="3:3" ht="12.75">
      <c r="C60474" s="101"/>
    </row>
    <row r="60475" spans="3:3" ht="12.75">
      <c r="C60475" s="101"/>
    </row>
    <row r="60476" spans="3:3" ht="12.75">
      <c r="C60476" s="101"/>
    </row>
    <row r="60477" spans="3:3" ht="12.75">
      <c r="C60477" s="101"/>
    </row>
    <row r="60478" spans="3:3" ht="12.75">
      <c r="C60478" s="101"/>
    </row>
    <row r="60479" spans="3:3" ht="12.75">
      <c r="C60479" s="101"/>
    </row>
    <row r="60480" spans="3:3" ht="12.75">
      <c r="C60480" s="101"/>
    </row>
    <row r="60481" spans="3:3" ht="12.75">
      <c r="C60481" s="101"/>
    </row>
    <row r="60482" spans="3:3" ht="12.75">
      <c r="C60482" s="101"/>
    </row>
    <row r="60483" spans="3:3" ht="12.75">
      <c r="C60483" s="101"/>
    </row>
    <row r="60484" spans="3:3" ht="12.75">
      <c r="C60484" s="101"/>
    </row>
    <row r="60485" spans="3:3" ht="12.75">
      <c r="C60485" s="101"/>
    </row>
    <row r="60486" spans="3:3" ht="12.75">
      <c r="C60486" s="101"/>
    </row>
    <row r="60487" spans="3:3" ht="12.75">
      <c r="C60487" s="101"/>
    </row>
    <row r="60488" spans="3:3" ht="12.75">
      <c r="C60488" s="101"/>
    </row>
    <row r="60489" spans="3:3" ht="12.75">
      <c r="C60489" s="101"/>
    </row>
    <row r="60490" spans="3:3" ht="12.75">
      <c r="C60490" s="101"/>
    </row>
    <row r="60491" spans="3:3" ht="12.75">
      <c r="C60491" s="101"/>
    </row>
    <row r="60492" spans="3:3" ht="12.75">
      <c r="C60492" s="101"/>
    </row>
    <row r="60493" spans="3:3" ht="12.75">
      <c r="C60493" s="101"/>
    </row>
    <row r="60494" spans="3:3" ht="12.75">
      <c r="C60494" s="101"/>
    </row>
    <row r="60495" spans="3:3" ht="12.75">
      <c r="C60495" s="101"/>
    </row>
    <row r="60496" spans="3:3" ht="12.75">
      <c r="C60496" s="101"/>
    </row>
    <row r="60497" spans="3:3" ht="12.75">
      <c r="C60497" s="101"/>
    </row>
    <row r="60498" spans="3:3" ht="12.75">
      <c r="C60498" s="101"/>
    </row>
    <row r="60499" spans="3:3" ht="12.75">
      <c r="C60499" s="101"/>
    </row>
    <row r="60500" spans="3:3" ht="12.75">
      <c r="C60500" s="101"/>
    </row>
    <row r="60501" spans="3:3" ht="12.75">
      <c r="C60501" s="101"/>
    </row>
    <row r="60502" spans="3:3" ht="12.75">
      <c r="C60502" s="101"/>
    </row>
    <row r="60503" spans="3:3" ht="12.75">
      <c r="C60503" s="101"/>
    </row>
    <row r="60504" spans="3:3" ht="12.75">
      <c r="C60504" s="101"/>
    </row>
    <row r="60505" spans="3:3" ht="12.75">
      <c r="C60505" s="101"/>
    </row>
    <row r="60506" spans="3:3" ht="12.75">
      <c r="C60506" s="101"/>
    </row>
    <row r="60507" spans="3:3" ht="12.75">
      <c r="C60507" s="101"/>
    </row>
    <row r="60508" spans="3:3" ht="12.75">
      <c r="C60508" s="101"/>
    </row>
    <row r="60509" spans="3:3" ht="12.75">
      <c r="C60509" s="101"/>
    </row>
    <row r="60510" spans="3:3" ht="12.75">
      <c r="C60510" s="101"/>
    </row>
    <row r="60511" spans="3:3" ht="12.75">
      <c r="C60511" s="101"/>
    </row>
    <row r="60512" spans="3:3" ht="12.75">
      <c r="C60512" s="101"/>
    </row>
    <row r="60513" spans="3:3" ht="12.75">
      <c r="C60513" s="101"/>
    </row>
    <row r="60514" spans="3:3" ht="12.75">
      <c r="C60514" s="101"/>
    </row>
    <row r="60515" spans="3:3" ht="12.75">
      <c r="C60515" s="101"/>
    </row>
    <row r="60516" spans="3:3" ht="12.75">
      <c r="C60516" s="101"/>
    </row>
    <row r="60517" spans="3:3" ht="12.75">
      <c r="C60517" s="101"/>
    </row>
    <row r="60518" spans="3:3" ht="12.75">
      <c r="C60518" s="101"/>
    </row>
    <row r="60519" spans="3:3" ht="12.75">
      <c r="C60519" s="101"/>
    </row>
    <row r="60520" spans="3:3" ht="12.75">
      <c r="C60520" s="101"/>
    </row>
    <row r="60521" spans="3:3" ht="12.75">
      <c r="C60521" s="101"/>
    </row>
    <row r="60522" spans="3:3" ht="12.75">
      <c r="C60522" s="101"/>
    </row>
    <row r="60523" spans="3:3" ht="12.75">
      <c r="C60523" s="101"/>
    </row>
    <row r="60524" spans="3:3" ht="12.75">
      <c r="C60524" s="101"/>
    </row>
    <row r="60525" spans="3:3" ht="12.75">
      <c r="C60525" s="101"/>
    </row>
    <row r="60526" spans="3:3" ht="12.75">
      <c r="C60526" s="101"/>
    </row>
    <row r="60527" spans="3:3" ht="12.75">
      <c r="C60527" s="101"/>
    </row>
    <row r="60528" spans="3:3" ht="12.75">
      <c r="C60528" s="101"/>
    </row>
    <row r="60529" spans="3:3" ht="12.75">
      <c r="C60529" s="101"/>
    </row>
    <row r="60530" spans="3:3" ht="12.75">
      <c r="C60530" s="101"/>
    </row>
    <row r="60531" spans="3:3" ht="12.75">
      <c r="C60531" s="101"/>
    </row>
    <row r="60532" spans="3:3" ht="12.75">
      <c r="C60532" s="101"/>
    </row>
    <row r="60533" spans="3:3" ht="12.75">
      <c r="C60533" s="101"/>
    </row>
    <row r="60534" spans="3:3" ht="12.75">
      <c r="C60534" s="101"/>
    </row>
    <row r="60535" spans="3:3" ht="12.75">
      <c r="C60535" s="101"/>
    </row>
    <row r="60536" spans="3:3" ht="12.75">
      <c r="C60536" s="101"/>
    </row>
    <row r="60537" spans="3:3" ht="12.75">
      <c r="C60537" s="101"/>
    </row>
    <row r="60538" spans="3:3" ht="12.75">
      <c r="C60538" s="101"/>
    </row>
    <row r="60539" spans="3:3" ht="12.75">
      <c r="C60539" s="101"/>
    </row>
    <row r="60540" spans="3:3" ht="12.75">
      <c r="C60540" s="101"/>
    </row>
    <row r="60541" spans="3:3" ht="12.75">
      <c r="C60541" s="101"/>
    </row>
    <row r="60542" spans="3:3" ht="12.75">
      <c r="C60542" s="101"/>
    </row>
    <row r="60543" spans="3:3" ht="12.75">
      <c r="C60543" s="101"/>
    </row>
    <row r="60544" spans="3:3" ht="12.75">
      <c r="C60544" s="101"/>
    </row>
    <row r="60545" spans="3:3" ht="12.75">
      <c r="C60545" s="101"/>
    </row>
    <row r="60546" spans="3:3" ht="12.75">
      <c r="C60546" s="101"/>
    </row>
    <row r="60547" spans="3:3" ht="12.75">
      <c r="C60547" s="101"/>
    </row>
    <row r="60548" spans="3:3" ht="12.75">
      <c r="C60548" s="101"/>
    </row>
    <row r="60549" spans="3:3" ht="12.75">
      <c r="C60549" s="101"/>
    </row>
    <row r="60550" spans="3:3" ht="12.75">
      <c r="C60550" s="101"/>
    </row>
    <row r="60551" spans="3:3" ht="12.75">
      <c r="C60551" s="101"/>
    </row>
    <row r="60552" spans="3:3" ht="12.75">
      <c r="C60552" s="101"/>
    </row>
    <row r="60553" spans="3:3" ht="12.75">
      <c r="C60553" s="101"/>
    </row>
    <row r="60554" spans="3:3" ht="12.75">
      <c r="C60554" s="101"/>
    </row>
    <row r="60555" spans="3:3" ht="12.75">
      <c r="C60555" s="101"/>
    </row>
    <row r="60556" spans="3:3" ht="12.75">
      <c r="C60556" s="101"/>
    </row>
    <row r="60557" spans="3:3" ht="12.75">
      <c r="C60557" s="101"/>
    </row>
    <row r="60558" spans="3:3" ht="12.75">
      <c r="C60558" s="101"/>
    </row>
    <row r="60559" spans="3:3" ht="12.75">
      <c r="C60559" s="101"/>
    </row>
    <row r="60560" spans="3:3" ht="12.75">
      <c r="C60560" s="101"/>
    </row>
    <row r="60561" spans="3:3" ht="12.75">
      <c r="C60561" s="101"/>
    </row>
    <row r="60562" spans="3:3" ht="12.75">
      <c r="C60562" s="101"/>
    </row>
    <row r="60563" spans="3:3" ht="12.75">
      <c r="C60563" s="101"/>
    </row>
    <row r="60564" spans="3:3" ht="12.75">
      <c r="C60564" s="101"/>
    </row>
    <row r="60565" spans="3:3" ht="12.75">
      <c r="C60565" s="101"/>
    </row>
    <row r="60566" spans="3:3" ht="12.75">
      <c r="C60566" s="101"/>
    </row>
    <row r="60567" spans="3:3" ht="12.75">
      <c r="C60567" s="101"/>
    </row>
    <row r="60568" spans="3:3" ht="12.75">
      <c r="C60568" s="101"/>
    </row>
    <row r="60569" spans="3:3" ht="12.75">
      <c r="C60569" s="101"/>
    </row>
    <row r="60570" spans="3:3" ht="12.75">
      <c r="C60570" s="101"/>
    </row>
    <row r="60571" spans="3:3" ht="12.75">
      <c r="C60571" s="101"/>
    </row>
    <row r="60572" spans="3:3" ht="12.75">
      <c r="C60572" s="101"/>
    </row>
    <row r="60573" spans="3:3" ht="12.75">
      <c r="C60573" s="101"/>
    </row>
    <row r="60574" spans="3:3" ht="12.75">
      <c r="C60574" s="101"/>
    </row>
    <row r="60575" spans="3:3" ht="12.75">
      <c r="C60575" s="101"/>
    </row>
    <row r="60576" spans="3:3" ht="12.75">
      <c r="C60576" s="101"/>
    </row>
    <row r="60577" spans="3:3" ht="12.75">
      <c r="C60577" s="101"/>
    </row>
    <row r="60578" spans="3:3" ht="12.75">
      <c r="C60578" s="101"/>
    </row>
    <row r="60579" spans="3:3" ht="12.75">
      <c r="C60579" s="101"/>
    </row>
    <row r="60580" spans="3:3" ht="12.75">
      <c r="C60580" s="101"/>
    </row>
    <row r="60581" spans="3:3" ht="12.75">
      <c r="C60581" s="101"/>
    </row>
    <row r="60582" spans="3:3" ht="12.75">
      <c r="C60582" s="101"/>
    </row>
    <row r="60583" spans="3:3" ht="12.75">
      <c r="C60583" s="101"/>
    </row>
    <row r="60584" spans="3:3" ht="12.75">
      <c r="C60584" s="101"/>
    </row>
    <row r="60585" spans="3:3" ht="12.75">
      <c r="C60585" s="101"/>
    </row>
    <row r="60586" spans="3:3" ht="12.75">
      <c r="C60586" s="101"/>
    </row>
    <row r="60587" spans="3:3" ht="12.75">
      <c r="C60587" s="101"/>
    </row>
    <row r="60588" spans="3:3" ht="12.75">
      <c r="C60588" s="101"/>
    </row>
    <row r="60589" spans="3:3" ht="12.75">
      <c r="C60589" s="101"/>
    </row>
    <row r="60590" spans="3:3" ht="12.75">
      <c r="C60590" s="101"/>
    </row>
    <row r="60591" spans="3:3" ht="12.75">
      <c r="C60591" s="101"/>
    </row>
    <row r="60592" spans="3:3" ht="12.75">
      <c r="C60592" s="101"/>
    </row>
    <row r="60593" spans="3:3" ht="12.75">
      <c r="C60593" s="101"/>
    </row>
    <row r="60594" spans="3:3" ht="12.75">
      <c r="C60594" s="101"/>
    </row>
    <row r="60595" spans="3:3" ht="12.75">
      <c r="C60595" s="101"/>
    </row>
    <row r="60596" spans="3:3" ht="12.75">
      <c r="C60596" s="101"/>
    </row>
    <row r="60597" spans="3:3" ht="12.75">
      <c r="C60597" s="101"/>
    </row>
    <row r="60598" spans="3:3" ht="12.75">
      <c r="C60598" s="101"/>
    </row>
    <row r="60599" spans="3:3" ht="12.75">
      <c r="C60599" s="101"/>
    </row>
    <row r="60600" spans="3:3" ht="12.75">
      <c r="C60600" s="101"/>
    </row>
    <row r="60601" spans="3:3" ht="12.75">
      <c r="C60601" s="101"/>
    </row>
    <row r="60602" spans="3:3" ht="12.75">
      <c r="C60602" s="101"/>
    </row>
    <row r="60603" spans="3:3" ht="12.75">
      <c r="C60603" s="101"/>
    </row>
    <row r="60604" spans="3:3" ht="12.75">
      <c r="C60604" s="101"/>
    </row>
    <row r="60605" spans="3:3" ht="12.75">
      <c r="C60605" s="101"/>
    </row>
    <row r="60606" spans="3:3" ht="12.75">
      <c r="C60606" s="101"/>
    </row>
    <row r="60607" spans="3:3" ht="12.75">
      <c r="C60607" s="101"/>
    </row>
    <row r="60608" spans="3:3" ht="12.75">
      <c r="C60608" s="101"/>
    </row>
    <row r="60609" spans="3:3" ht="12.75">
      <c r="C60609" s="101"/>
    </row>
    <row r="60610" spans="3:3" ht="12.75">
      <c r="C60610" s="101"/>
    </row>
    <row r="60611" spans="3:3" ht="12.75">
      <c r="C60611" s="101"/>
    </row>
    <row r="60612" spans="3:3" ht="12.75">
      <c r="C60612" s="101"/>
    </row>
    <row r="60613" spans="3:3" ht="12.75">
      <c r="C60613" s="101"/>
    </row>
    <row r="60614" spans="3:3" ht="12.75">
      <c r="C60614" s="101"/>
    </row>
    <row r="60615" spans="3:3" ht="12.75">
      <c r="C60615" s="101"/>
    </row>
    <row r="60616" spans="3:3" ht="12.75">
      <c r="C60616" s="101"/>
    </row>
    <row r="60617" spans="3:3" ht="12.75">
      <c r="C60617" s="101"/>
    </row>
    <row r="60618" spans="3:3" ht="12.75">
      <c r="C60618" s="101"/>
    </row>
    <row r="60619" spans="3:3" ht="12.75">
      <c r="C60619" s="101"/>
    </row>
    <row r="60620" spans="3:3" ht="12.75">
      <c r="C60620" s="101"/>
    </row>
    <row r="60621" spans="3:3" ht="12.75">
      <c r="C60621" s="101"/>
    </row>
    <row r="60622" spans="3:3" ht="12.75">
      <c r="C60622" s="101"/>
    </row>
    <row r="60623" spans="3:3" ht="12.75">
      <c r="C60623" s="101"/>
    </row>
    <row r="60624" spans="3:3" ht="12.75">
      <c r="C60624" s="101"/>
    </row>
    <row r="60625" spans="3:3" ht="12.75">
      <c r="C60625" s="101"/>
    </row>
    <row r="60626" spans="3:3" ht="12.75">
      <c r="C60626" s="101"/>
    </row>
    <row r="60627" spans="3:3" ht="12.75">
      <c r="C60627" s="101"/>
    </row>
    <row r="60628" spans="3:3" ht="12.75">
      <c r="C60628" s="101"/>
    </row>
    <row r="60629" spans="3:3" ht="12.75">
      <c r="C60629" s="101"/>
    </row>
    <row r="60630" spans="3:3" ht="12.75">
      <c r="C60630" s="101"/>
    </row>
    <row r="60631" spans="3:3" ht="12.75">
      <c r="C60631" s="101"/>
    </row>
    <row r="60632" spans="3:3" ht="12.75">
      <c r="C60632" s="101"/>
    </row>
    <row r="60633" spans="3:3" ht="12.75">
      <c r="C60633" s="101"/>
    </row>
    <row r="60634" spans="3:3" ht="12.75">
      <c r="C60634" s="101"/>
    </row>
    <row r="60635" spans="3:3" ht="12.75">
      <c r="C60635" s="101"/>
    </row>
    <row r="60636" spans="3:3" ht="12.75">
      <c r="C60636" s="101"/>
    </row>
    <row r="60637" spans="3:3" ht="12.75">
      <c r="C60637" s="101"/>
    </row>
    <row r="60638" spans="3:3" ht="12.75">
      <c r="C60638" s="101"/>
    </row>
    <row r="60639" spans="3:3" ht="12.75">
      <c r="C60639" s="101"/>
    </row>
    <row r="60640" spans="3:3" ht="12.75">
      <c r="C60640" s="101"/>
    </row>
    <row r="60641" spans="3:3" ht="12.75">
      <c r="C60641" s="101"/>
    </row>
    <row r="60642" spans="3:3" ht="12.75">
      <c r="C60642" s="101"/>
    </row>
    <row r="60643" spans="3:3" ht="12.75">
      <c r="C60643" s="101"/>
    </row>
    <row r="60644" spans="3:3" ht="12.75">
      <c r="C60644" s="101"/>
    </row>
    <row r="60645" spans="3:3" ht="12.75">
      <c r="C60645" s="101"/>
    </row>
    <row r="60646" spans="3:3" ht="12.75">
      <c r="C60646" s="101"/>
    </row>
    <row r="60647" spans="3:3" ht="12.75">
      <c r="C60647" s="101"/>
    </row>
    <row r="60648" spans="3:3" ht="12.75">
      <c r="C60648" s="101"/>
    </row>
    <row r="60649" spans="3:3" ht="12.75">
      <c r="C60649" s="101"/>
    </row>
    <row r="60650" spans="3:3" ht="12.75">
      <c r="C60650" s="101"/>
    </row>
    <row r="60651" spans="3:3" ht="12.75">
      <c r="C60651" s="101"/>
    </row>
    <row r="60652" spans="3:3" ht="12.75">
      <c r="C60652" s="101"/>
    </row>
    <row r="60653" spans="3:3" ht="12.75">
      <c r="C60653" s="101"/>
    </row>
    <row r="60654" spans="3:3" ht="12.75">
      <c r="C60654" s="101"/>
    </row>
    <row r="60655" spans="3:3" ht="12.75">
      <c r="C60655" s="101"/>
    </row>
    <row r="60656" spans="3:3" ht="12.75">
      <c r="C60656" s="101"/>
    </row>
    <row r="60657" spans="3:3" ht="12.75">
      <c r="C60657" s="101"/>
    </row>
    <row r="60658" spans="3:3" ht="12.75">
      <c r="C60658" s="101"/>
    </row>
    <row r="60659" spans="3:3" ht="12.75">
      <c r="C60659" s="101"/>
    </row>
    <row r="60660" spans="3:3" ht="12.75">
      <c r="C60660" s="101"/>
    </row>
    <row r="60661" spans="3:3" ht="12.75">
      <c r="C60661" s="101"/>
    </row>
    <row r="60662" spans="3:3" ht="12.75">
      <c r="C60662" s="101"/>
    </row>
    <row r="60663" spans="3:3" ht="12.75">
      <c r="C60663" s="101"/>
    </row>
    <row r="60664" spans="3:3" ht="12.75">
      <c r="C60664" s="101"/>
    </row>
    <row r="60665" spans="3:3" ht="12.75">
      <c r="C60665" s="101"/>
    </row>
    <row r="60666" spans="3:3" ht="12.75">
      <c r="C60666" s="101"/>
    </row>
    <row r="60667" spans="3:3" ht="12.75">
      <c r="C60667" s="101"/>
    </row>
    <row r="60668" spans="3:3" ht="12.75">
      <c r="C60668" s="101"/>
    </row>
    <row r="60669" spans="3:3" ht="12.75">
      <c r="C60669" s="101"/>
    </row>
    <row r="60670" spans="3:3" ht="12.75">
      <c r="C60670" s="101"/>
    </row>
    <row r="60671" spans="3:3" ht="12.75">
      <c r="C60671" s="101"/>
    </row>
    <row r="60672" spans="3:3" ht="12.75">
      <c r="C60672" s="101"/>
    </row>
    <row r="60673" spans="3:3" ht="12.75">
      <c r="C60673" s="101"/>
    </row>
    <row r="60674" spans="3:3" ht="12.75">
      <c r="C60674" s="101"/>
    </row>
    <row r="60675" spans="3:3" ht="12.75">
      <c r="C60675" s="101"/>
    </row>
    <row r="60676" spans="3:3" ht="12.75">
      <c r="C60676" s="101"/>
    </row>
    <row r="60677" spans="3:3" ht="12.75">
      <c r="C60677" s="101"/>
    </row>
    <row r="60678" spans="3:3" ht="12.75">
      <c r="C60678" s="101"/>
    </row>
    <row r="60679" spans="3:3" ht="12.75">
      <c r="C60679" s="101"/>
    </row>
    <row r="60680" spans="3:3" ht="12.75">
      <c r="C60680" s="101"/>
    </row>
    <row r="60681" spans="3:3" ht="12.75">
      <c r="C60681" s="101"/>
    </row>
    <row r="60682" spans="3:3" ht="12.75">
      <c r="C60682" s="101"/>
    </row>
    <row r="60683" spans="3:3" ht="12.75">
      <c r="C60683" s="101"/>
    </row>
    <row r="60684" spans="3:3" ht="12.75">
      <c r="C60684" s="101"/>
    </row>
    <row r="60685" spans="3:3" ht="12.75">
      <c r="C60685" s="101"/>
    </row>
    <row r="60686" spans="3:3" ht="12.75">
      <c r="C60686" s="101"/>
    </row>
    <row r="60687" spans="3:3" ht="12.75">
      <c r="C60687" s="101"/>
    </row>
    <row r="60688" spans="3:3" ht="12.75">
      <c r="C60688" s="101"/>
    </row>
    <row r="60689" spans="3:3" ht="12.75">
      <c r="C60689" s="101"/>
    </row>
    <row r="60690" spans="3:3" ht="12.75">
      <c r="C60690" s="101"/>
    </row>
    <row r="60691" spans="3:3" ht="12.75">
      <c r="C60691" s="101"/>
    </row>
    <row r="60692" spans="3:3" ht="12.75">
      <c r="C60692" s="101"/>
    </row>
    <row r="60693" spans="3:3" ht="12.75">
      <c r="C60693" s="101"/>
    </row>
    <row r="60694" spans="3:3" ht="12.75">
      <c r="C60694" s="101"/>
    </row>
    <row r="60695" spans="3:3" ht="12.75">
      <c r="C60695" s="101"/>
    </row>
    <row r="60696" spans="3:3" ht="12.75">
      <c r="C60696" s="101"/>
    </row>
    <row r="60697" spans="3:3" ht="12.75">
      <c r="C60697" s="101"/>
    </row>
    <row r="60698" spans="3:3" ht="12.75">
      <c r="C60698" s="101"/>
    </row>
    <row r="60699" spans="3:3" ht="12.75">
      <c r="C60699" s="101"/>
    </row>
    <row r="60700" spans="3:3" ht="12.75">
      <c r="C60700" s="101"/>
    </row>
    <row r="60701" spans="3:3" ht="12.75">
      <c r="C60701" s="101"/>
    </row>
    <row r="60702" spans="3:3" ht="12.75">
      <c r="C60702" s="101"/>
    </row>
    <row r="60703" spans="3:3" ht="12.75">
      <c r="C60703" s="101"/>
    </row>
    <row r="60704" spans="3:3" ht="12.75">
      <c r="C60704" s="101"/>
    </row>
    <row r="60705" spans="3:3" ht="12.75">
      <c r="C60705" s="101"/>
    </row>
    <row r="60706" spans="3:3" ht="12.75">
      <c r="C60706" s="101"/>
    </row>
    <row r="60707" spans="3:3" ht="12.75">
      <c r="C60707" s="101"/>
    </row>
    <row r="60708" spans="3:3" ht="12.75">
      <c r="C60708" s="101"/>
    </row>
    <row r="60709" spans="3:3" ht="12.75">
      <c r="C60709" s="101"/>
    </row>
    <row r="60710" spans="3:3" ht="12.75">
      <c r="C60710" s="101"/>
    </row>
    <row r="60711" spans="3:3" ht="12.75">
      <c r="C60711" s="101"/>
    </row>
    <row r="60712" spans="3:3" ht="12.75">
      <c r="C60712" s="101"/>
    </row>
    <row r="60713" spans="3:3" ht="12.75">
      <c r="C60713" s="101"/>
    </row>
    <row r="60714" spans="3:3" ht="12.75">
      <c r="C60714" s="101"/>
    </row>
    <row r="60715" spans="3:3" ht="12.75">
      <c r="C60715" s="101"/>
    </row>
    <row r="60716" spans="3:3" ht="12.75">
      <c r="C60716" s="101"/>
    </row>
    <row r="60717" spans="3:3" ht="12.75">
      <c r="C60717" s="101"/>
    </row>
    <row r="60718" spans="3:3" ht="12.75">
      <c r="C60718" s="101"/>
    </row>
    <row r="60719" spans="3:3" ht="12.75">
      <c r="C60719" s="101"/>
    </row>
    <row r="60720" spans="3:3" ht="12.75">
      <c r="C60720" s="101"/>
    </row>
    <row r="60721" spans="3:3" ht="12.75">
      <c r="C60721" s="101"/>
    </row>
    <row r="60722" spans="3:3" ht="12.75">
      <c r="C60722" s="101"/>
    </row>
    <row r="60723" spans="3:3" ht="12.75">
      <c r="C60723" s="101"/>
    </row>
    <row r="60724" spans="3:3" ht="12.75">
      <c r="C60724" s="101"/>
    </row>
    <row r="60725" spans="3:3" ht="12.75">
      <c r="C60725" s="101"/>
    </row>
    <row r="60726" spans="3:3" ht="12.75">
      <c r="C60726" s="101"/>
    </row>
    <row r="60727" spans="3:3" ht="12.75">
      <c r="C60727" s="101"/>
    </row>
    <row r="60728" spans="3:3" ht="12.75">
      <c r="C60728" s="101"/>
    </row>
    <row r="60729" spans="3:3" ht="12.75">
      <c r="C60729" s="101"/>
    </row>
    <row r="60730" spans="3:3" ht="12.75">
      <c r="C60730" s="101"/>
    </row>
    <row r="60731" spans="3:3" ht="12.75">
      <c r="C60731" s="101"/>
    </row>
    <row r="60732" spans="3:3" ht="12.75">
      <c r="C60732" s="101"/>
    </row>
    <row r="60733" spans="3:3" ht="12.75">
      <c r="C60733" s="101"/>
    </row>
    <row r="60734" spans="3:3" ht="12.75">
      <c r="C60734" s="101"/>
    </row>
    <row r="60735" spans="3:3" ht="12.75">
      <c r="C60735" s="101"/>
    </row>
    <row r="60736" spans="3:3" ht="12.75">
      <c r="C60736" s="101"/>
    </row>
    <row r="60737" spans="3:3" ht="12.75">
      <c r="C60737" s="101"/>
    </row>
    <row r="60738" spans="3:3" ht="12.75">
      <c r="C60738" s="101"/>
    </row>
    <row r="60739" spans="3:3" ht="12.75">
      <c r="C60739" s="101"/>
    </row>
    <row r="60740" spans="3:3" ht="12.75">
      <c r="C60740" s="101"/>
    </row>
    <row r="60741" spans="3:3" ht="12.75">
      <c r="C60741" s="101"/>
    </row>
    <row r="60742" spans="3:3" ht="12.75">
      <c r="C60742" s="101"/>
    </row>
    <row r="60743" spans="3:3" ht="12.75">
      <c r="C60743" s="101"/>
    </row>
    <row r="60744" spans="3:3" ht="12.75">
      <c r="C60744" s="101"/>
    </row>
    <row r="60745" spans="3:3" ht="12.75">
      <c r="C60745" s="101"/>
    </row>
    <row r="60746" spans="3:3" ht="12.75">
      <c r="C60746" s="101"/>
    </row>
    <row r="60747" spans="3:3" ht="12.75">
      <c r="C60747" s="101"/>
    </row>
    <row r="60748" spans="3:3" ht="12.75">
      <c r="C60748" s="101"/>
    </row>
    <row r="60749" spans="3:3" ht="12.75">
      <c r="C60749" s="101"/>
    </row>
    <row r="60750" spans="3:3" ht="12.75">
      <c r="C60750" s="101"/>
    </row>
    <row r="60751" spans="3:3" ht="12.75">
      <c r="C60751" s="101"/>
    </row>
    <row r="60752" spans="3:3" ht="12.75">
      <c r="C60752" s="101"/>
    </row>
    <row r="60753" spans="3:3" ht="12.75">
      <c r="C60753" s="101"/>
    </row>
    <row r="60754" spans="3:3" ht="12.75">
      <c r="C60754" s="101"/>
    </row>
    <row r="60755" spans="3:3" ht="12.75">
      <c r="C60755" s="101"/>
    </row>
    <row r="60756" spans="3:3" ht="12.75">
      <c r="C60756" s="101"/>
    </row>
    <row r="60757" spans="3:3" ht="12.75">
      <c r="C60757" s="101"/>
    </row>
    <row r="60758" spans="3:3" ht="12.75">
      <c r="C60758" s="101"/>
    </row>
    <row r="60759" spans="3:3" ht="12.75">
      <c r="C60759" s="101"/>
    </row>
    <row r="60760" spans="3:3" ht="12.75">
      <c r="C60760" s="101"/>
    </row>
    <row r="60761" spans="3:3" ht="12.75">
      <c r="C60761" s="101"/>
    </row>
    <row r="60762" spans="3:3" ht="12.75">
      <c r="C60762" s="101"/>
    </row>
    <row r="60763" spans="3:3" ht="12.75">
      <c r="C60763" s="101"/>
    </row>
    <row r="60764" spans="3:3" ht="12.75">
      <c r="C60764" s="101"/>
    </row>
    <row r="60765" spans="3:3" ht="12.75">
      <c r="C60765" s="101"/>
    </row>
    <row r="60766" spans="3:3" ht="12.75">
      <c r="C60766" s="101"/>
    </row>
    <row r="60767" spans="3:3" ht="12.75">
      <c r="C60767" s="101"/>
    </row>
    <row r="60768" spans="3:3" ht="12.75">
      <c r="C60768" s="101"/>
    </row>
    <row r="60769" spans="3:3" ht="12.75">
      <c r="C60769" s="101"/>
    </row>
    <row r="60770" spans="3:3" ht="12.75">
      <c r="C60770" s="101"/>
    </row>
    <row r="60771" spans="3:3" ht="12.75">
      <c r="C60771" s="101"/>
    </row>
    <row r="60772" spans="3:3" ht="12.75">
      <c r="C60772" s="101"/>
    </row>
    <row r="60773" spans="3:3" ht="12.75">
      <c r="C60773" s="101"/>
    </row>
    <row r="60774" spans="3:3" ht="12.75">
      <c r="C60774" s="101"/>
    </row>
    <row r="60775" spans="3:3" ht="12.75">
      <c r="C60775" s="101"/>
    </row>
    <row r="60776" spans="3:3" ht="12.75">
      <c r="C60776" s="101"/>
    </row>
    <row r="60777" spans="3:3" ht="12.75">
      <c r="C60777" s="101"/>
    </row>
    <row r="60778" spans="3:3" ht="12.75">
      <c r="C60778" s="101"/>
    </row>
    <row r="60779" spans="3:3" ht="12.75">
      <c r="C60779" s="101"/>
    </row>
    <row r="60780" spans="3:3" ht="12.75">
      <c r="C60780" s="101"/>
    </row>
    <row r="60781" spans="3:3" ht="12.75">
      <c r="C60781" s="101"/>
    </row>
    <row r="60782" spans="3:3" ht="12.75">
      <c r="C60782" s="101"/>
    </row>
    <row r="60783" spans="3:3" ht="12.75">
      <c r="C60783" s="101"/>
    </row>
    <row r="60784" spans="3:3" ht="12.75">
      <c r="C60784" s="101"/>
    </row>
    <row r="60785" spans="3:3" ht="12.75">
      <c r="C60785" s="101"/>
    </row>
    <row r="60786" spans="3:3" ht="12.75">
      <c r="C60786" s="101"/>
    </row>
    <row r="60787" spans="3:3" ht="12.75">
      <c r="C60787" s="101"/>
    </row>
    <row r="60788" spans="3:3" ht="12.75">
      <c r="C60788" s="101"/>
    </row>
    <row r="60789" spans="3:3" ht="12.75">
      <c r="C60789" s="101"/>
    </row>
    <row r="60790" spans="3:3" ht="12.75">
      <c r="C60790" s="101"/>
    </row>
    <row r="60791" spans="3:3" ht="12.75">
      <c r="C60791" s="101"/>
    </row>
    <row r="60792" spans="3:3" ht="12.75">
      <c r="C60792" s="101"/>
    </row>
    <row r="60793" spans="3:3" ht="12.75">
      <c r="C60793" s="101"/>
    </row>
    <row r="60794" spans="3:3" ht="12.75">
      <c r="C60794" s="101"/>
    </row>
    <row r="60795" spans="3:3" ht="12.75">
      <c r="C60795" s="101"/>
    </row>
    <row r="60796" spans="3:3" ht="12.75">
      <c r="C60796" s="101"/>
    </row>
    <row r="60797" spans="3:3" ht="12.75">
      <c r="C60797" s="101"/>
    </row>
    <row r="60798" spans="3:3" ht="12.75">
      <c r="C60798" s="101"/>
    </row>
    <row r="60799" spans="3:3" ht="12.75">
      <c r="C60799" s="101"/>
    </row>
    <row r="60800" spans="3:3" ht="12.75">
      <c r="C60800" s="101"/>
    </row>
    <row r="60801" spans="3:3" ht="12.75">
      <c r="C60801" s="101"/>
    </row>
    <row r="60802" spans="3:3" ht="12.75">
      <c r="C60802" s="101"/>
    </row>
    <row r="60803" spans="3:3" ht="12.75">
      <c r="C60803" s="101"/>
    </row>
    <row r="60804" spans="3:3" ht="12.75">
      <c r="C60804" s="101"/>
    </row>
    <row r="60805" spans="3:3" ht="12.75">
      <c r="C60805" s="101"/>
    </row>
    <row r="60806" spans="3:3" ht="12.75">
      <c r="C60806" s="101"/>
    </row>
    <row r="60807" spans="3:3" ht="12.75">
      <c r="C60807" s="101"/>
    </row>
    <row r="60808" spans="3:3" ht="12.75">
      <c r="C60808" s="101"/>
    </row>
    <row r="60809" spans="3:3" ht="12.75">
      <c r="C60809" s="101"/>
    </row>
    <row r="60810" spans="3:3" ht="12.75">
      <c r="C60810" s="101"/>
    </row>
    <row r="60811" spans="3:3" ht="12.75">
      <c r="C60811" s="101"/>
    </row>
    <row r="60812" spans="3:3" ht="12.75">
      <c r="C60812" s="101"/>
    </row>
    <row r="60813" spans="3:3" ht="12.75">
      <c r="C60813" s="101"/>
    </row>
    <row r="60814" spans="3:3" ht="12.75">
      <c r="C60814" s="101"/>
    </row>
    <row r="60815" spans="3:3" ht="12.75">
      <c r="C60815" s="101"/>
    </row>
    <row r="60816" spans="3:3" ht="12.75">
      <c r="C60816" s="101"/>
    </row>
    <row r="60817" spans="3:3" ht="12.75">
      <c r="C60817" s="101"/>
    </row>
    <row r="60818" spans="3:3" ht="12.75">
      <c r="C60818" s="101"/>
    </row>
    <row r="60819" spans="3:3" ht="12.75">
      <c r="C60819" s="101"/>
    </row>
    <row r="60820" spans="3:3" ht="12.75">
      <c r="C60820" s="101"/>
    </row>
    <row r="60821" spans="3:3" ht="12.75">
      <c r="C60821" s="101"/>
    </row>
    <row r="60822" spans="3:3" ht="12.75">
      <c r="C60822" s="101"/>
    </row>
    <row r="60823" spans="3:3" ht="12.75">
      <c r="C60823" s="101"/>
    </row>
    <row r="60824" spans="3:3" ht="12.75">
      <c r="C60824" s="101"/>
    </row>
    <row r="60825" spans="3:3" ht="12.75">
      <c r="C60825" s="101"/>
    </row>
    <row r="60826" spans="3:3" ht="12.75">
      <c r="C60826" s="101"/>
    </row>
    <row r="60827" spans="3:3" ht="12.75">
      <c r="C60827" s="101"/>
    </row>
    <row r="60828" spans="3:3" ht="12.75">
      <c r="C60828" s="101"/>
    </row>
    <row r="60829" spans="3:3" ht="12.75">
      <c r="C60829" s="101"/>
    </row>
    <row r="60830" spans="3:3" ht="12.75">
      <c r="C60830" s="101"/>
    </row>
    <row r="60831" spans="3:3" ht="12.75">
      <c r="C60831" s="101"/>
    </row>
    <row r="60832" spans="3:3" ht="12.75">
      <c r="C60832" s="101"/>
    </row>
    <row r="60833" spans="3:3" ht="12.75">
      <c r="C60833" s="101"/>
    </row>
    <row r="60834" spans="3:3" ht="12.75">
      <c r="C60834" s="101"/>
    </row>
    <row r="60835" spans="3:3" ht="12.75">
      <c r="C60835" s="101"/>
    </row>
    <row r="60836" spans="3:3" ht="12.75">
      <c r="C60836" s="101"/>
    </row>
    <row r="60837" spans="3:3" ht="12.75">
      <c r="C60837" s="101"/>
    </row>
    <row r="60838" spans="3:3" ht="12.75">
      <c r="C60838" s="101"/>
    </row>
    <row r="60839" spans="3:3" ht="12.75">
      <c r="C60839" s="101"/>
    </row>
    <row r="60840" spans="3:3" ht="12.75">
      <c r="C60840" s="101"/>
    </row>
    <row r="60841" spans="3:3" ht="12.75">
      <c r="C60841" s="101"/>
    </row>
    <row r="60842" spans="3:3" ht="12.75">
      <c r="C60842" s="101"/>
    </row>
    <row r="60843" spans="3:3" ht="12.75">
      <c r="C60843" s="101"/>
    </row>
    <row r="60844" spans="3:3" ht="12.75">
      <c r="C60844" s="101"/>
    </row>
    <row r="60845" spans="3:3" ht="12.75">
      <c r="C60845" s="101"/>
    </row>
    <row r="60846" spans="3:3" ht="12.75">
      <c r="C60846" s="101"/>
    </row>
    <row r="60847" spans="3:3" ht="12.75">
      <c r="C60847" s="101"/>
    </row>
    <row r="60848" spans="3:3" ht="12.75">
      <c r="C60848" s="101"/>
    </row>
    <row r="60849" spans="3:3" ht="12.75">
      <c r="C60849" s="101"/>
    </row>
    <row r="60850" spans="3:3" ht="12.75">
      <c r="C60850" s="101"/>
    </row>
    <row r="60851" spans="3:3" ht="12.75">
      <c r="C60851" s="101"/>
    </row>
    <row r="60852" spans="3:3" ht="12.75">
      <c r="C60852" s="101"/>
    </row>
    <row r="60853" spans="3:3" ht="12.75">
      <c r="C60853" s="101"/>
    </row>
    <row r="60854" spans="3:3" ht="12.75">
      <c r="C60854" s="101"/>
    </row>
    <row r="60855" spans="3:3" ht="12.75">
      <c r="C60855" s="101"/>
    </row>
    <row r="60856" spans="3:3" ht="12.75">
      <c r="C60856" s="101"/>
    </row>
    <row r="60857" spans="3:3" ht="12.75">
      <c r="C60857" s="101"/>
    </row>
    <row r="60858" spans="3:3" ht="12.75">
      <c r="C60858" s="101"/>
    </row>
    <row r="60859" spans="3:3" ht="12.75">
      <c r="C60859" s="101"/>
    </row>
    <row r="60860" spans="3:3" ht="12.75">
      <c r="C60860" s="101"/>
    </row>
    <row r="60861" spans="3:3" ht="12.75">
      <c r="C60861" s="101"/>
    </row>
    <row r="60862" spans="3:3" ht="12.75">
      <c r="C60862" s="101"/>
    </row>
    <row r="60863" spans="3:3" ht="12.75">
      <c r="C60863" s="101"/>
    </row>
    <row r="60864" spans="3:3" ht="12.75">
      <c r="C60864" s="101"/>
    </row>
    <row r="60865" spans="3:3" ht="12.75">
      <c r="C60865" s="101"/>
    </row>
    <row r="60866" spans="3:3" ht="12.75">
      <c r="C60866" s="101"/>
    </row>
    <row r="60867" spans="3:3" ht="12.75">
      <c r="C60867" s="101"/>
    </row>
    <row r="60868" spans="3:3" ht="12.75">
      <c r="C60868" s="101"/>
    </row>
    <row r="60869" spans="3:3" ht="12.75">
      <c r="C60869" s="101"/>
    </row>
    <row r="60870" spans="3:3" ht="12.75">
      <c r="C60870" s="101"/>
    </row>
    <row r="60871" spans="3:3" ht="12.75">
      <c r="C60871" s="101"/>
    </row>
    <row r="60872" spans="3:3" ht="12.75">
      <c r="C60872" s="101"/>
    </row>
    <row r="60873" spans="3:3" ht="12.75">
      <c r="C60873" s="101"/>
    </row>
    <row r="60874" spans="3:3" ht="12.75">
      <c r="C60874" s="101"/>
    </row>
    <row r="60875" spans="3:3" ht="12.75">
      <c r="C60875" s="101"/>
    </row>
    <row r="60876" spans="3:3" ht="12.75">
      <c r="C60876" s="101"/>
    </row>
    <row r="60877" spans="3:3" ht="12.75">
      <c r="C60877" s="101"/>
    </row>
    <row r="60878" spans="3:3" ht="12.75">
      <c r="C60878" s="101"/>
    </row>
    <row r="60879" spans="3:3" ht="12.75">
      <c r="C60879" s="101"/>
    </row>
    <row r="60880" spans="3:3" ht="12.75">
      <c r="C60880" s="101"/>
    </row>
    <row r="60881" spans="3:3" ht="12.75">
      <c r="C60881" s="101"/>
    </row>
    <row r="60882" spans="3:3" ht="12.75">
      <c r="C60882" s="101"/>
    </row>
    <row r="60883" spans="3:3" ht="12.75">
      <c r="C60883" s="101"/>
    </row>
    <row r="60884" spans="3:3" ht="12.75">
      <c r="C60884" s="101"/>
    </row>
    <row r="60885" spans="3:3" ht="12.75">
      <c r="C60885" s="101"/>
    </row>
    <row r="60886" spans="3:3" ht="12.75">
      <c r="C60886" s="101"/>
    </row>
    <row r="60887" spans="3:3" ht="12.75">
      <c r="C60887" s="101"/>
    </row>
    <row r="60888" spans="3:3" ht="12.75">
      <c r="C60888" s="101"/>
    </row>
    <row r="60889" spans="3:3" ht="12.75">
      <c r="C60889" s="101"/>
    </row>
    <row r="60890" spans="3:3" ht="12.75">
      <c r="C60890" s="101"/>
    </row>
    <row r="60891" spans="3:3" ht="12.75">
      <c r="C60891" s="101"/>
    </row>
    <row r="60892" spans="3:3" ht="12.75">
      <c r="C60892" s="101"/>
    </row>
    <row r="60893" spans="3:3" ht="12.75">
      <c r="C60893" s="101"/>
    </row>
    <row r="60894" spans="3:3" ht="12.75">
      <c r="C60894" s="101"/>
    </row>
    <row r="60895" spans="3:3" ht="12.75">
      <c r="C60895" s="101"/>
    </row>
    <row r="60896" spans="3:3" ht="12.75">
      <c r="C60896" s="101"/>
    </row>
    <row r="60897" spans="3:3" ht="12.75">
      <c r="C60897" s="101"/>
    </row>
    <row r="60898" spans="3:3" ht="12.75">
      <c r="C60898" s="101"/>
    </row>
    <row r="60899" spans="3:3" ht="12.75">
      <c r="C60899" s="101"/>
    </row>
    <row r="60900" spans="3:3" ht="12.75">
      <c r="C60900" s="101"/>
    </row>
    <row r="60901" spans="3:3" ht="12.75">
      <c r="C60901" s="101"/>
    </row>
    <row r="60902" spans="3:3" ht="12.75">
      <c r="C60902" s="101"/>
    </row>
    <row r="60903" spans="3:3" ht="12.75">
      <c r="C60903" s="101"/>
    </row>
    <row r="60904" spans="3:3" ht="12.75">
      <c r="C60904" s="101"/>
    </row>
    <row r="60905" spans="3:3" ht="12.75">
      <c r="C60905" s="101"/>
    </row>
    <row r="60906" spans="3:3" ht="12.75">
      <c r="C60906" s="101"/>
    </row>
    <row r="60907" spans="3:3" ht="12.75">
      <c r="C60907" s="101"/>
    </row>
    <row r="60908" spans="3:3" ht="12.75">
      <c r="C60908" s="101"/>
    </row>
    <row r="60909" spans="3:3" ht="12.75">
      <c r="C60909" s="101"/>
    </row>
    <row r="60910" spans="3:3" ht="12.75">
      <c r="C60910" s="101"/>
    </row>
    <row r="60911" spans="3:3" ht="12.75">
      <c r="C60911" s="101"/>
    </row>
    <row r="60912" spans="3:3" ht="12.75">
      <c r="C60912" s="101"/>
    </row>
    <row r="60913" spans="3:3" ht="12.75">
      <c r="C60913" s="101"/>
    </row>
    <row r="60914" spans="3:3" ht="12.75">
      <c r="C60914" s="101"/>
    </row>
    <row r="60915" spans="3:3" ht="12.75">
      <c r="C60915" s="101"/>
    </row>
    <row r="60916" spans="3:3" ht="12.75">
      <c r="C60916" s="101"/>
    </row>
    <row r="60917" spans="3:3" ht="12.75">
      <c r="C60917" s="101"/>
    </row>
    <row r="60918" spans="3:3" ht="12.75">
      <c r="C60918" s="101"/>
    </row>
    <row r="60919" spans="3:3" ht="12.75">
      <c r="C60919" s="101"/>
    </row>
    <row r="60920" spans="3:3" ht="12.75">
      <c r="C60920" s="101"/>
    </row>
    <row r="60921" spans="3:3" ht="12.75">
      <c r="C60921" s="101"/>
    </row>
    <row r="60922" spans="3:3" ht="12.75">
      <c r="C60922" s="101"/>
    </row>
    <row r="60923" spans="3:3" ht="12.75">
      <c r="C60923" s="101"/>
    </row>
    <row r="60924" spans="3:3" ht="12.75">
      <c r="C60924" s="101"/>
    </row>
    <row r="60925" spans="3:3" ht="12.75">
      <c r="C60925" s="101"/>
    </row>
    <row r="60926" spans="3:3" ht="12.75">
      <c r="C60926" s="101"/>
    </row>
    <row r="60927" spans="3:3" ht="12.75">
      <c r="C60927" s="101"/>
    </row>
    <row r="60928" spans="3:3" ht="12.75">
      <c r="C60928" s="101"/>
    </row>
    <row r="60929" spans="3:3" ht="12.75">
      <c r="C60929" s="101"/>
    </row>
    <row r="60930" spans="3:3" ht="12.75">
      <c r="C60930" s="101"/>
    </row>
    <row r="60931" spans="3:3" ht="12.75">
      <c r="C60931" s="101"/>
    </row>
    <row r="60932" spans="3:3" ht="12.75">
      <c r="C60932" s="101"/>
    </row>
    <row r="60933" spans="3:3" ht="12.75">
      <c r="C60933" s="101"/>
    </row>
    <row r="60934" spans="3:3" ht="12.75">
      <c r="C60934" s="101"/>
    </row>
    <row r="60935" spans="3:3" ht="12.75">
      <c r="C60935" s="101"/>
    </row>
    <row r="60936" spans="3:3" ht="12.75">
      <c r="C60936" s="101"/>
    </row>
    <row r="60937" spans="3:3" ht="12.75">
      <c r="C60937" s="101"/>
    </row>
    <row r="60938" spans="3:3" ht="12.75">
      <c r="C60938" s="101"/>
    </row>
    <row r="60939" spans="3:3" ht="12.75">
      <c r="C60939" s="101"/>
    </row>
    <row r="60940" spans="3:3" ht="12.75">
      <c r="C60940" s="101"/>
    </row>
    <row r="60941" spans="3:3" ht="12.75">
      <c r="C60941" s="101"/>
    </row>
    <row r="60942" spans="3:3" ht="12.75">
      <c r="C60942" s="101"/>
    </row>
    <row r="60943" spans="3:3" ht="12.75">
      <c r="C60943" s="101"/>
    </row>
    <row r="60944" spans="3:3" ht="12.75">
      <c r="C60944" s="101"/>
    </row>
    <row r="60945" spans="3:3" ht="12.75">
      <c r="C60945" s="101"/>
    </row>
    <row r="60946" spans="3:3" ht="12.75">
      <c r="C60946" s="101"/>
    </row>
    <row r="60947" spans="3:3" ht="12.75">
      <c r="C60947" s="101"/>
    </row>
    <row r="60948" spans="3:3" ht="12.75">
      <c r="C60948" s="101"/>
    </row>
    <row r="60949" spans="3:3" ht="12.75">
      <c r="C60949" s="101"/>
    </row>
    <row r="60950" spans="3:3" ht="12.75">
      <c r="C60950" s="101"/>
    </row>
    <row r="60951" spans="3:3" ht="12.75">
      <c r="C60951" s="101"/>
    </row>
    <row r="60952" spans="3:3" ht="12.75">
      <c r="C60952" s="101"/>
    </row>
    <row r="60953" spans="3:3" ht="12.75">
      <c r="C60953" s="101"/>
    </row>
    <row r="60954" spans="3:3" ht="12.75">
      <c r="C60954" s="101"/>
    </row>
    <row r="60955" spans="3:3" ht="12.75">
      <c r="C60955" s="101"/>
    </row>
    <row r="60956" spans="3:3" ht="12.75">
      <c r="C60956" s="101"/>
    </row>
    <row r="60957" spans="3:3" ht="12.75">
      <c r="C60957" s="101"/>
    </row>
    <row r="60958" spans="3:3" ht="12.75">
      <c r="C60958" s="101"/>
    </row>
    <row r="60959" spans="3:3" ht="12.75">
      <c r="C60959" s="101"/>
    </row>
    <row r="60960" spans="3:3" ht="12.75">
      <c r="C60960" s="101"/>
    </row>
    <row r="60961" spans="3:3" ht="12.75">
      <c r="C60961" s="101"/>
    </row>
    <row r="60962" spans="3:3" ht="12.75">
      <c r="C60962" s="101"/>
    </row>
    <row r="60963" spans="3:3" ht="12.75">
      <c r="C60963" s="101"/>
    </row>
    <row r="60964" spans="3:3" ht="12.75">
      <c r="C60964" s="101"/>
    </row>
    <row r="60965" spans="3:3" ht="12.75">
      <c r="C60965" s="101"/>
    </row>
    <row r="60966" spans="3:3" ht="12.75">
      <c r="C60966" s="101"/>
    </row>
    <row r="60967" spans="3:3" ht="12.75">
      <c r="C60967" s="101"/>
    </row>
    <row r="60968" spans="3:3" ht="12.75">
      <c r="C60968" s="101"/>
    </row>
    <row r="60969" spans="3:3" ht="12.75">
      <c r="C60969" s="101"/>
    </row>
    <row r="60970" spans="3:3" ht="12.75">
      <c r="C60970" s="101"/>
    </row>
    <row r="60971" spans="3:3" ht="12.75">
      <c r="C60971" s="101"/>
    </row>
    <row r="60972" spans="3:3" ht="12.75">
      <c r="C60972" s="101"/>
    </row>
    <row r="60973" spans="3:3" ht="12.75">
      <c r="C60973" s="101"/>
    </row>
    <row r="60974" spans="3:3" ht="12.75">
      <c r="C60974" s="101"/>
    </row>
    <row r="60975" spans="3:3" ht="12.75">
      <c r="C60975" s="101"/>
    </row>
    <row r="60976" spans="3:3" ht="12.75">
      <c r="C60976" s="101"/>
    </row>
    <row r="60977" spans="3:3" ht="12.75">
      <c r="C60977" s="101"/>
    </row>
    <row r="60978" spans="3:3" ht="12.75">
      <c r="C60978" s="101"/>
    </row>
    <row r="60979" spans="3:3" ht="12.75">
      <c r="C60979" s="101"/>
    </row>
    <row r="60980" spans="3:3" ht="12.75">
      <c r="C60980" s="101"/>
    </row>
    <row r="60981" spans="3:3" ht="12.75">
      <c r="C60981" s="101"/>
    </row>
    <row r="60982" spans="3:3" ht="12.75">
      <c r="C60982" s="101"/>
    </row>
    <row r="60983" spans="3:3" ht="12.75">
      <c r="C60983" s="101"/>
    </row>
    <row r="60984" spans="3:3" ht="12.75">
      <c r="C60984" s="101"/>
    </row>
    <row r="60985" spans="3:3" ht="12.75">
      <c r="C60985" s="101"/>
    </row>
    <row r="60986" spans="3:3" ht="12.75">
      <c r="C60986" s="101"/>
    </row>
    <row r="60987" spans="3:3" ht="12.75">
      <c r="C60987" s="101"/>
    </row>
    <row r="60988" spans="3:3" ht="12.75">
      <c r="C60988" s="101"/>
    </row>
    <row r="60989" spans="3:3" ht="12.75">
      <c r="C60989" s="101"/>
    </row>
    <row r="60990" spans="3:3" ht="12.75">
      <c r="C60990" s="101"/>
    </row>
    <row r="60991" spans="3:3" ht="12.75">
      <c r="C60991" s="101"/>
    </row>
    <row r="60992" spans="3:3" ht="12.75">
      <c r="C60992" s="101"/>
    </row>
    <row r="60993" spans="3:3" ht="12.75">
      <c r="C60993" s="101"/>
    </row>
    <row r="60994" spans="3:3" ht="12.75">
      <c r="C60994" s="101"/>
    </row>
    <row r="60995" spans="3:3" ht="12.75">
      <c r="C60995" s="101"/>
    </row>
    <row r="60996" spans="3:3" ht="12.75">
      <c r="C60996" s="101"/>
    </row>
    <row r="60997" spans="3:3" ht="12.75">
      <c r="C60997" s="101"/>
    </row>
    <row r="60998" spans="3:3" ht="12.75">
      <c r="C60998" s="101"/>
    </row>
    <row r="60999" spans="3:3" ht="12.75">
      <c r="C60999" s="101"/>
    </row>
    <row r="61000" spans="3:3" ht="12.75">
      <c r="C61000" s="101"/>
    </row>
    <row r="61001" spans="3:3" ht="12.75">
      <c r="C61001" s="101"/>
    </row>
    <row r="61002" spans="3:3" ht="12.75">
      <c r="C61002" s="101"/>
    </row>
    <row r="61003" spans="3:3" ht="12.75">
      <c r="C61003" s="101"/>
    </row>
    <row r="61004" spans="3:3" ht="12.75">
      <c r="C61004" s="101"/>
    </row>
    <row r="61005" spans="3:3" ht="12.75">
      <c r="C61005" s="101"/>
    </row>
    <row r="61006" spans="3:3" ht="12.75">
      <c r="C61006" s="101"/>
    </row>
    <row r="61007" spans="3:3" ht="12.75">
      <c r="C61007" s="101"/>
    </row>
    <row r="61008" spans="3:3" ht="12.75">
      <c r="C61008" s="101"/>
    </row>
    <row r="61009" spans="3:3" ht="12.75">
      <c r="C61009" s="101"/>
    </row>
    <row r="61010" spans="3:3" ht="12.75">
      <c r="C61010" s="101"/>
    </row>
    <row r="61011" spans="3:3" ht="12.75">
      <c r="C61011" s="101"/>
    </row>
    <row r="61012" spans="3:3" ht="12.75">
      <c r="C61012" s="101"/>
    </row>
    <row r="61013" spans="3:3" ht="12.75">
      <c r="C61013" s="101"/>
    </row>
    <row r="61014" spans="3:3" ht="12.75">
      <c r="C61014" s="101"/>
    </row>
    <row r="61015" spans="3:3" ht="12.75">
      <c r="C61015" s="101"/>
    </row>
    <row r="61016" spans="3:3" ht="12.75">
      <c r="C61016" s="101"/>
    </row>
    <row r="61017" spans="3:3" ht="12.75">
      <c r="C61017" s="101"/>
    </row>
    <row r="61018" spans="3:3" ht="12.75">
      <c r="C61018" s="101"/>
    </row>
    <row r="61019" spans="3:3" ht="12.75">
      <c r="C61019" s="101"/>
    </row>
    <row r="61020" spans="3:3" ht="12.75">
      <c r="C61020" s="101"/>
    </row>
    <row r="61021" spans="3:3" ht="12.75">
      <c r="C61021" s="101"/>
    </row>
    <row r="61022" spans="3:3" ht="12.75">
      <c r="C61022" s="101"/>
    </row>
    <row r="61023" spans="3:3" ht="12.75">
      <c r="C61023" s="101"/>
    </row>
    <row r="61024" spans="3:3" ht="12.75">
      <c r="C61024" s="101"/>
    </row>
    <row r="61025" spans="3:3" ht="12.75">
      <c r="C61025" s="101"/>
    </row>
    <row r="61026" spans="3:3" ht="12.75">
      <c r="C61026" s="101"/>
    </row>
    <row r="61027" spans="3:3" ht="12.75">
      <c r="C61027" s="101"/>
    </row>
    <row r="61028" spans="3:3" ht="12.75">
      <c r="C61028" s="101"/>
    </row>
    <row r="61029" spans="3:3" ht="12.75">
      <c r="C61029" s="101"/>
    </row>
    <row r="61030" spans="3:3" ht="12.75">
      <c r="C61030" s="101"/>
    </row>
    <row r="61031" spans="3:3" ht="12.75">
      <c r="C61031" s="101"/>
    </row>
    <row r="61032" spans="3:3" ht="12.75">
      <c r="C61032" s="101"/>
    </row>
    <row r="61033" spans="3:3" ht="12.75">
      <c r="C61033" s="101"/>
    </row>
    <row r="61034" spans="3:3" ht="12.75">
      <c r="C61034" s="101"/>
    </row>
    <row r="61035" spans="3:3" ht="12.75">
      <c r="C61035" s="101"/>
    </row>
    <row r="61036" spans="3:3" ht="12.75">
      <c r="C61036" s="101"/>
    </row>
    <row r="61037" spans="3:3" ht="12.75">
      <c r="C61037" s="101"/>
    </row>
    <row r="61038" spans="3:3" ht="12.75">
      <c r="C61038" s="101"/>
    </row>
    <row r="61039" spans="3:3" ht="12.75">
      <c r="C61039" s="101"/>
    </row>
    <row r="61040" spans="3:3" ht="12.75">
      <c r="C61040" s="101"/>
    </row>
    <row r="61041" spans="3:3" ht="12.75">
      <c r="C61041" s="101"/>
    </row>
    <row r="61042" spans="3:3" ht="12.75">
      <c r="C61042" s="101"/>
    </row>
    <row r="61043" spans="3:3" ht="12.75">
      <c r="C61043" s="101"/>
    </row>
    <row r="61044" spans="3:3" ht="12.75">
      <c r="C61044" s="101"/>
    </row>
    <row r="61045" spans="3:3" ht="12.75">
      <c r="C61045" s="101"/>
    </row>
    <row r="61046" spans="3:3" ht="12.75">
      <c r="C61046" s="101"/>
    </row>
    <row r="61047" spans="3:3" ht="12.75">
      <c r="C61047" s="101"/>
    </row>
    <row r="61048" spans="3:3" ht="12.75">
      <c r="C61048" s="101"/>
    </row>
    <row r="61049" spans="3:3" ht="12.75">
      <c r="C61049" s="101"/>
    </row>
    <row r="61050" spans="3:3" ht="12.75">
      <c r="C61050" s="101"/>
    </row>
    <row r="61051" spans="3:3" ht="12.75">
      <c r="C61051" s="101"/>
    </row>
    <row r="61052" spans="3:3" ht="12.75">
      <c r="C61052" s="101"/>
    </row>
    <row r="61053" spans="3:3" ht="12.75">
      <c r="C61053" s="101"/>
    </row>
    <row r="61054" spans="3:3" ht="12.75">
      <c r="C61054" s="101"/>
    </row>
    <row r="61055" spans="3:3" ht="12.75">
      <c r="C61055" s="101"/>
    </row>
    <row r="61056" spans="3:3" ht="12.75">
      <c r="C61056" s="101"/>
    </row>
    <row r="61057" spans="3:3" ht="12.75">
      <c r="C61057" s="101"/>
    </row>
    <row r="61058" spans="3:3" ht="12.75">
      <c r="C61058" s="101"/>
    </row>
    <row r="61059" spans="3:3" ht="12.75">
      <c r="C61059" s="101"/>
    </row>
    <row r="61060" spans="3:3" ht="12.75">
      <c r="C61060" s="101"/>
    </row>
    <row r="61061" spans="3:3" ht="12.75">
      <c r="C61061" s="101"/>
    </row>
    <row r="61062" spans="3:3" ht="12.75">
      <c r="C61062" s="101"/>
    </row>
    <row r="61063" spans="3:3" ht="12.75">
      <c r="C61063" s="101"/>
    </row>
    <row r="61064" spans="3:3" ht="12.75">
      <c r="C61064" s="101"/>
    </row>
    <row r="61065" spans="3:3" ht="12.75">
      <c r="C61065" s="101"/>
    </row>
    <row r="61066" spans="3:3" ht="12.75">
      <c r="C61066" s="101"/>
    </row>
    <row r="61067" spans="3:3" ht="12.75">
      <c r="C61067" s="101"/>
    </row>
    <row r="61068" spans="3:3" ht="12.75">
      <c r="C61068" s="101"/>
    </row>
    <row r="61069" spans="3:3" ht="12.75">
      <c r="C61069" s="101"/>
    </row>
    <row r="61070" spans="3:3" ht="12.75">
      <c r="C61070" s="101"/>
    </row>
    <row r="61071" spans="3:3" ht="12.75">
      <c r="C61071" s="101"/>
    </row>
    <row r="61072" spans="3:3" ht="12.75">
      <c r="C61072" s="101"/>
    </row>
    <row r="61073" spans="3:3" ht="12.75">
      <c r="C61073" s="101"/>
    </row>
    <row r="61074" spans="3:3" ht="12.75">
      <c r="C61074" s="101"/>
    </row>
    <row r="61075" spans="3:3" ht="12.75">
      <c r="C61075" s="101"/>
    </row>
    <row r="61076" spans="3:3" ht="12.75">
      <c r="C61076" s="101"/>
    </row>
    <row r="61077" spans="3:3" ht="12.75">
      <c r="C61077" s="101"/>
    </row>
    <row r="61078" spans="3:3" ht="12.75">
      <c r="C61078" s="101"/>
    </row>
    <row r="61079" spans="3:3" ht="12.75">
      <c r="C61079" s="101"/>
    </row>
    <row r="61080" spans="3:3" ht="12.75">
      <c r="C61080" s="101"/>
    </row>
    <row r="61081" spans="3:3" ht="12.75">
      <c r="C61081" s="101"/>
    </row>
    <row r="61082" spans="3:3" ht="12.75">
      <c r="C61082" s="101"/>
    </row>
    <row r="61083" spans="3:3" ht="12.75">
      <c r="C61083" s="101"/>
    </row>
    <row r="61084" spans="3:3" ht="12.75">
      <c r="C61084" s="101"/>
    </row>
    <row r="61085" spans="3:3" ht="12.75">
      <c r="C61085" s="101"/>
    </row>
    <row r="61086" spans="3:3" ht="12.75">
      <c r="C61086" s="101"/>
    </row>
    <row r="61087" spans="3:3" ht="12.75">
      <c r="C61087" s="101"/>
    </row>
    <row r="61088" spans="3:3" ht="12.75">
      <c r="C61088" s="101"/>
    </row>
    <row r="61089" spans="3:3" ht="12.75">
      <c r="C61089" s="101"/>
    </row>
    <row r="61090" spans="3:3" ht="12.75">
      <c r="C61090" s="101"/>
    </row>
    <row r="61091" spans="3:3" ht="12.75">
      <c r="C61091" s="101"/>
    </row>
    <row r="61092" spans="3:3" ht="12.75">
      <c r="C61092" s="101"/>
    </row>
    <row r="61093" spans="3:3" ht="12.75">
      <c r="C61093" s="101"/>
    </row>
    <row r="61094" spans="3:3" ht="12.75">
      <c r="C61094" s="101"/>
    </row>
    <row r="61095" spans="3:3" ht="12.75">
      <c r="C61095" s="101"/>
    </row>
    <row r="61096" spans="3:3" ht="12.75">
      <c r="C61096" s="101"/>
    </row>
    <row r="61097" spans="3:3" ht="12.75">
      <c r="C61097" s="101"/>
    </row>
    <row r="61098" spans="3:3" ht="12.75">
      <c r="C61098" s="101"/>
    </row>
    <row r="61099" spans="3:3" ht="12.75">
      <c r="C61099" s="101"/>
    </row>
    <row r="61100" spans="3:3" ht="12.75">
      <c r="C61100" s="101"/>
    </row>
    <row r="61101" spans="3:3" ht="12.75">
      <c r="C61101" s="101"/>
    </row>
    <row r="61102" spans="3:3" ht="12.75">
      <c r="C61102" s="101"/>
    </row>
    <row r="61103" spans="3:3" ht="12.75">
      <c r="C61103" s="101"/>
    </row>
    <row r="61104" spans="3:3" ht="12.75">
      <c r="C61104" s="101"/>
    </row>
    <row r="61105" spans="3:3" ht="12.75">
      <c r="C61105" s="101"/>
    </row>
    <row r="61106" spans="3:3" ht="12.75">
      <c r="C61106" s="101"/>
    </row>
    <row r="61107" spans="3:3" ht="12.75">
      <c r="C61107" s="101"/>
    </row>
    <row r="61108" spans="3:3" ht="12.75">
      <c r="C61108" s="101"/>
    </row>
    <row r="61109" spans="3:3" ht="12.75">
      <c r="C61109" s="101"/>
    </row>
    <row r="61110" spans="3:3" ht="12.75">
      <c r="C61110" s="101"/>
    </row>
    <row r="61111" spans="3:3" ht="12.75">
      <c r="C61111" s="101"/>
    </row>
    <row r="61112" spans="3:3" ht="12.75">
      <c r="C61112" s="101"/>
    </row>
    <row r="61113" spans="3:3" ht="12.75">
      <c r="C61113" s="101"/>
    </row>
    <row r="61114" spans="3:3" ht="12.75">
      <c r="C61114" s="101"/>
    </row>
    <row r="61115" spans="3:3" ht="12.75">
      <c r="C61115" s="101"/>
    </row>
    <row r="61116" spans="3:3" ht="12.75">
      <c r="C61116" s="101"/>
    </row>
    <row r="61117" spans="3:3" ht="12.75">
      <c r="C61117" s="101"/>
    </row>
    <row r="61118" spans="3:3" ht="12.75">
      <c r="C61118" s="101"/>
    </row>
    <row r="61119" spans="3:3" ht="12.75">
      <c r="C61119" s="101"/>
    </row>
    <row r="61120" spans="3:3" ht="12.75">
      <c r="C61120" s="101"/>
    </row>
    <row r="61121" spans="3:3" ht="12.75">
      <c r="C61121" s="101"/>
    </row>
    <row r="61122" spans="3:3" ht="12.75">
      <c r="C61122" s="101"/>
    </row>
    <row r="61123" spans="3:3" ht="12.75">
      <c r="C61123" s="101"/>
    </row>
    <row r="61124" spans="3:3" ht="12.75">
      <c r="C61124" s="101"/>
    </row>
    <row r="61125" spans="3:3" ht="12.75">
      <c r="C61125" s="101"/>
    </row>
    <row r="61126" spans="3:3" ht="12.75">
      <c r="C61126" s="101"/>
    </row>
    <row r="61127" spans="3:3" ht="12.75">
      <c r="C61127" s="101"/>
    </row>
    <row r="61128" spans="3:3" ht="12.75">
      <c r="C61128" s="101"/>
    </row>
    <row r="61129" spans="3:3" ht="12.75">
      <c r="C61129" s="101"/>
    </row>
    <row r="61130" spans="3:3" ht="12.75">
      <c r="C61130" s="101"/>
    </row>
    <row r="61131" spans="3:3" ht="12.75">
      <c r="C61131" s="101"/>
    </row>
    <row r="61132" spans="3:3" ht="12.75">
      <c r="C61132" s="101"/>
    </row>
    <row r="61133" spans="3:3" ht="12.75">
      <c r="C61133" s="101"/>
    </row>
    <row r="61134" spans="3:3" ht="12.75">
      <c r="C61134" s="101"/>
    </row>
    <row r="61135" spans="3:3" ht="12.75">
      <c r="C61135" s="101"/>
    </row>
    <row r="61136" spans="3:3" ht="12.75">
      <c r="C61136" s="101"/>
    </row>
    <row r="61137" spans="3:3" ht="12.75">
      <c r="C61137" s="101"/>
    </row>
    <row r="61138" spans="3:3" ht="12.75">
      <c r="C61138" s="101"/>
    </row>
    <row r="61139" spans="3:3" ht="12.75">
      <c r="C61139" s="101"/>
    </row>
    <row r="61140" spans="3:3" ht="12.75">
      <c r="C61140" s="101"/>
    </row>
    <row r="61141" spans="3:3" ht="12.75">
      <c r="C61141" s="101"/>
    </row>
    <row r="61142" spans="3:3" ht="12.75">
      <c r="C61142" s="101"/>
    </row>
    <row r="61143" spans="3:3" ht="12.75">
      <c r="C61143" s="101"/>
    </row>
    <row r="61144" spans="3:3" ht="12.75">
      <c r="C61144" s="101"/>
    </row>
    <row r="61145" spans="3:3" ht="12.75">
      <c r="C61145" s="101"/>
    </row>
    <row r="61146" spans="3:3" ht="12.75">
      <c r="C61146" s="101"/>
    </row>
    <row r="61147" spans="3:3" ht="12.75">
      <c r="C61147" s="101"/>
    </row>
    <row r="61148" spans="3:3" ht="12.75">
      <c r="C61148" s="101"/>
    </row>
    <row r="61149" spans="3:3" ht="12.75">
      <c r="C61149" s="101"/>
    </row>
    <row r="61150" spans="3:3" ht="12.75">
      <c r="C61150" s="101"/>
    </row>
    <row r="61151" spans="3:3" ht="12.75">
      <c r="C61151" s="101"/>
    </row>
    <row r="61152" spans="3:3" ht="12.75">
      <c r="C61152" s="101"/>
    </row>
    <row r="61153" spans="3:3" ht="12.75">
      <c r="C61153" s="101"/>
    </row>
    <row r="61154" spans="3:3" ht="12.75">
      <c r="C61154" s="101"/>
    </row>
    <row r="61155" spans="3:3" ht="12.75">
      <c r="C61155" s="101"/>
    </row>
    <row r="61156" spans="3:3" ht="12.75">
      <c r="C61156" s="101"/>
    </row>
    <row r="61157" spans="3:3" ht="12.75">
      <c r="C61157" s="101"/>
    </row>
    <row r="61158" spans="3:3" ht="12.75">
      <c r="C61158" s="101"/>
    </row>
    <row r="61159" spans="3:3" ht="12.75">
      <c r="C61159" s="101"/>
    </row>
    <row r="61160" spans="3:3" ht="12.75">
      <c r="C61160" s="101"/>
    </row>
    <row r="61161" spans="3:3" ht="12.75">
      <c r="C61161" s="101"/>
    </row>
    <row r="61162" spans="3:3" ht="12.75">
      <c r="C61162" s="101"/>
    </row>
    <row r="61163" spans="3:3" ht="12.75">
      <c r="C61163" s="101"/>
    </row>
    <row r="61164" spans="3:3" ht="12.75">
      <c r="C61164" s="101"/>
    </row>
    <row r="61165" spans="3:3" ht="12.75">
      <c r="C61165" s="101"/>
    </row>
    <row r="61166" spans="3:3" ht="12.75">
      <c r="C61166" s="101"/>
    </row>
    <row r="61167" spans="3:3" ht="12.75">
      <c r="C61167" s="101"/>
    </row>
    <row r="61168" spans="3:3" ht="12.75">
      <c r="C61168" s="101"/>
    </row>
    <row r="61169" spans="3:3" ht="12.75">
      <c r="C61169" s="101"/>
    </row>
    <row r="61170" spans="3:3" ht="12.75">
      <c r="C61170" s="101"/>
    </row>
    <row r="61171" spans="3:3" ht="12.75">
      <c r="C61171" s="101"/>
    </row>
    <row r="61172" spans="3:3" ht="12.75">
      <c r="C61172" s="101"/>
    </row>
    <row r="61173" spans="3:3" ht="12.75">
      <c r="C61173" s="101"/>
    </row>
    <row r="61174" spans="3:3" ht="12.75">
      <c r="C61174" s="101"/>
    </row>
    <row r="61175" spans="3:3" ht="12.75">
      <c r="C61175" s="101"/>
    </row>
    <row r="61176" spans="3:3" ht="12.75">
      <c r="C61176" s="101"/>
    </row>
    <row r="61177" spans="3:3" ht="12.75">
      <c r="C61177" s="101"/>
    </row>
    <row r="61178" spans="3:3" ht="12.75">
      <c r="C61178" s="101"/>
    </row>
    <row r="61179" spans="3:3" ht="12.75">
      <c r="C61179" s="101"/>
    </row>
    <row r="61180" spans="3:3" ht="12.75">
      <c r="C61180" s="101"/>
    </row>
    <row r="61181" spans="3:3" ht="12.75">
      <c r="C61181" s="101"/>
    </row>
    <row r="61182" spans="3:3" ht="12.75">
      <c r="C61182" s="101"/>
    </row>
    <row r="61183" spans="3:3" ht="12.75">
      <c r="C61183" s="101"/>
    </row>
    <row r="61184" spans="3:3" ht="12.75">
      <c r="C61184" s="101"/>
    </row>
    <row r="61185" spans="3:3" ht="12.75">
      <c r="C61185" s="101"/>
    </row>
    <row r="61186" spans="3:3" ht="12.75">
      <c r="C61186" s="101"/>
    </row>
    <row r="61187" spans="3:3" ht="12.75">
      <c r="C61187" s="101"/>
    </row>
    <row r="61188" spans="3:3" ht="12.75">
      <c r="C61188" s="101"/>
    </row>
    <row r="61189" spans="3:3" ht="12.75">
      <c r="C61189" s="101"/>
    </row>
    <row r="61190" spans="3:3" ht="12.75">
      <c r="C61190" s="101"/>
    </row>
    <row r="61191" spans="3:3" ht="12.75">
      <c r="C61191" s="101"/>
    </row>
    <row r="61192" spans="3:3" ht="12.75">
      <c r="C61192" s="101"/>
    </row>
    <row r="61193" spans="3:3" ht="12.75">
      <c r="C61193" s="101"/>
    </row>
    <row r="61194" spans="3:3" ht="12.75">
      <c r="C61194" s="101"/>
    </row>
    <row r="61195" spans="3:3" ht="12.75">
      <c r="C61195" s="101"/>
    </row>
    <row r="61196" spans="3:3" ht="12.75">
      <c r="C61196" s="101"/>
    </row>
    <row r="61197" spans="3:3" ht="12.75">
      <c r="C61197" s="101"/>
    </row>
    <row r="61198" spans="3:3" ht="12.75">
      <c r="C61198" s="101"/>
    </row>
    <row r="61199" spans="3:3" ht="12.75">
      <c r="C61199" s="101"/>
    </row>
    <row r="61200" spans="3:3" ht="12.75">
      <c r="C61200" s="101"/>
    </row>
    <row r="61201" spans="3:3" ht="12.75">
      <c r="C61201" s="101"/>
    </row>
    <row r="61202" spans="3:3" ht="12.75">
      <c r="C61202" s="101"/>
    </row>
    <row r="61203" spans="3:3" ht="12.75">
      <c r="C61203" s="101"/>
    </row>
    <row r="61204" spans="3:3" ht="12.75">
      <c r="C61204" s="101"/>
    </row>
    <row r="61205" spans="3:3" ht="12.75">
      <c r="C61205" s="101"/>
    </row>
    <row r="61206" spans="3:3" ht="12.75">
      <c r="C61206" s="101"/>
    </row>
    <row r="61207" spans="3:3" ht="12.75">
      <c r="C61207" s="101"/>
    </row>
    <row r="61208" spans="3:3" ht="12.75">
      <c r="C61208" s="101"/>
    </row>
    <row r="61209" spans="3:3" ht="12.75">
      <c r="C61209" s="101"/>
    </row>
    <row r="61210" spans="3:3" ht="12.75">
      <c r="C61210" s="101"/>
    </row>
    <row r="61211" spans="3:3" ht="12.75">
      <c r="C61211" s="101"/>
    </row>
    <row r="61212" spans="3:3" ht="12.75">
      <c r="C61212" s="101"/>
    </row>
    <row r="61213" spans="3:3" ht="12.75">
      <c r="C61213" s="101"/>
    </row>
    <row r="61214" spans="3:3" ht="12.75">
      <c r="C61214" s="101"/>
    </row>
    <row r="61215" spans="3:3" ht="12.75">
      <c r="C61215" s="101"/>
    </row>
    <row r="61216" spans="3:3" ht="12.75">
      <c r="C61216" s="101"/>
    </row>
    <row r="61217" spans="3:3" ht="12.75">
      <c r="C61217" s="101"/>
    </row>
    <row r="61218" spans="3:3" ht="12.75">
      <c r="C61218" s="101"/>
    </row>
    <row r="61219" spans="3:3" ht="12.75">
      <c r="C61219" s="101"/>
    </row>
    <row r="61220" spans="3:3" ht="12.75">
      <c r="C61220" s="101"/>
    </row>
    <row r="61221" spans="3:3" ht="12.75">
      <c r="C61221" s="101"/>
    </row>
    <row r="61222" spans="3:3" ht="12.75">
      <c r="C61222" s="101"/>
    </row>
    <row r="61223" spans="3:3" ht="12.75">
      <c r="C61223" s="101"/>
    </row>
    <row r="61224" spans="3:3" ht="12.75">
      <c r="C61224" s="101"/>
    </row>
    <row r="61225" spans="3:3" ht="12.75">
      <c r="C61225" s="101"/>
    </row>
    <row r="61226" spans="3:3" ht="12.75">
      <c r="C61226" s="101"/>
    </row>
    <row r="61227" spans="3:3" ht="12.75">
      <c r="C61227" s="101"/>
    </row>
    <row r="61228" spans="3:3" ht="12.75">
      <c r="C61228" s="101"/>
    </row>
    <row r="61229" spans="3:3" ht="12.75">
      <c r="C61229" s="101"/>
    </row>
    <row r="61230" spans="3:3" ht="12.75">
      <c r="C61230" s="101"/>
    </row>
    <row r="61231" spans="3:3" ht="12.75">
      <c r="C61231" s="101"/>
    </row>
    <row r="61232" spans="3:3" ht="12.75">
      <c r="C61232" s="101"/>
    </row>
    <row r="61233" spans="3:3" ht="12.75">
      <c r="C61233" s="101"/>
    </row>
    <row r="61234" spans="3:3" ht="12.75">
      <c r="C61234" s="101"/>
    </row>
    <row r="61235" spans="3:3" ht="12.75">
      <c r="C61235" s="101"/>
    </row>
    <row r="61236" spans="3:3" ht="12.75">
      <c r="C61236" s="101"/>
    </row>
    <row r="61237" spans="3:3" ht="12.75">
      <c r="C61237" s="101"/>
    </row>
    <row r="61238" spans="3:3" ht="12.75">
      <c r="C61238" s="101"/>
    </row>
    <row r="61239" spans="3:3" ht="12.75">
      <c r="C61239" s="101"/>
    </row>
    <row r="61240" spans="3:3" ht="12.75">
      <c r="C61240" s="101"/>
    </row>
    <row r="61241" spans="3:3" ht="12.75">
      <c r="C61241" s="101"/>
    </row>
    <row r="61242" spans="3:3" ht="12.75">
      <c r="C61242" s="101"/>
    </row>
    <row r="61243" spans="3:3" ht="12.75">
      <c r="C61243" s="101"/>
    </row>
    <row r="61244" spans="3:3" ht="12.75">
      <c r="C61244" s="101"/>
    </row>
    <row r="61245" spans="3:3" ht="12.75">
      <c r="C61245" s="101"/>
    </row>
    <row r="61246" spans="3:3" ht="12.75">
      <c r="C61246" s="101"/>
    </row>
    <row r="61247" spans="3:3" ht="12.75">
      <c r="C61247" s="101"/>
    </row>
    <row r="61248" spans="3:3" ht="12.75">
      <c r="C61248" s="101"/>
    </row>
    <row r="61249" spans="3:3" ht="12.75">
      <c r="C61249" s="101"/>
    </row>
    <row r="61250" spans="3:3" ht="12.75">
      <c r="C61250" s="101"/>
    </row>
    <row r="61251" spans="3:3" ht="12.75">
      <c r="C61251" s="101"/>
    </row>
    <row r="61252" spans="3:3" ht="12.75">
      <c r="C61252" s="101"/>
    </row>
    <row r="61253" spans="3:3" ht="12.75">
      <c r="C61253" s="101"/>
    </row>
    <row r="61254" spans="3:3" ht="12.75">
      <c r="C61254" s="101"/>
    </row>
    <row r="61255" spans="3:3" ht="12.75">
      <c r="C61255" s="101"/>
    </row>
    <row r="61256" spans="3:3" ht="12.75">
      <c r="C61256" s="101"/>
    </row>
    <row r="61257" spans="3:3" ht="12.75">
      <c r="C61257" s="101"/>
    </row>
    <row r="61258" spans="3:3" ht="12.75">
      <c r="C61258" s="101"/>
    </row>
    <row r="61259" spans="3:3" ht="12.75">
      <c r="C61259" s="101"/>
    </row>
    <row r="61260" spans="3:3" ht="12.75">
      <c r="C61260" s="101"/>
    </row>
    <row r="61261" spans="3:3" ht="12.75">
      <c r="C61261" s="101"/>
    </row>
    <row r="61262" spans="3:3" ht="12.75">
      <c r="C61262" s="101"/>
    </row>
    <row r="61263" spans="3:3" ht="12.75">
      <c r="C61263" s="101"/>
    </row>
    <row r="61264" spans="3:3" ht="12.75">
      <c r="C61264" s="101"/>
    </row>
    <row r="61265" spans="3:3" ht="12.75">
      <c r="C61265" s="101"/>
    </row>
    <row r="61266" spans="3:3" ht="12.75">
      <c r="C61266" s="101"/>
    </row>
    <row r="61267" spans="3:3" ht="12.75">
      <c r="C61267" s="101"/>
    </row>
    <row r="61268" spans="3:3" ht="12.75">
      <c r="C61268" s="101"/>
    </row>
    <row r="61269" spans="3:3" ht="12.75">
      <c r="C61269" s="101"/>
    </row>
    <row r="61270" spans="3:3" ht="12.75">
      <c r="C61270" s="101"/>
    </row>
    <row r="61271" spans="3:3" ht="12.75">
      <c r="C61271" s="101"/>
    </row>
    <row r="61272" spans="3:3" ht="12.75">
      <c r="C61272" s="101"/>
    </row>
    <row r="61273" spans="3:3" ht="12.75">
      <c r="C61273" s="101"/>
    </row>
    <row r="61274" spans="3:3" ht="12.75">
      <c r="C61274" s="101"/>
    </row>
    <row r="61275" spans="3:3" ht="12.75">
      <c r="C61275" s="101"/>
    </row>
    <row r="61276" spans="3:3" ht="12.75">
      <c r="C61276" s="101"/>
    </row>
    <row r="61277" spans="3:3" ht="12.75">
      <c r="C61277" s="101"/>
    </row>
    <row r="61278" spans="3:3" ht="12.75">
      <c r="C61278" s="101"/>
    </row>
    <row r="61279" spans="3:3" ht="12.75">
      <c r="C61279" s="101"/>
    </row>
    <row r="61280" spans="3:3" ht="12.75">
      <c r="C61280" s="101"/>
    </row>
    <row r="61281" spans="3:3" ht="12.75">
      <c r="C61281" s="101"/>
    </row>
    <row r="61282" spans="3:3" ht="12.75">
      <c r="C61282" s="101"/>
    </row>
    <row r="61283" spans="3:3" ht="12.75">
      <c r="C61283" s="101"/>
    </row>
    <row r="61284" spans="3:3" ht="12.75">
      <c r="C61284" s="101"/>
    </row>
    <row r="61285" spans="3:3" ht="12.75">
      <c r="C61285" s="101"/>
    </row>
    <row r="61286" spans="3:3" ht="12.75">
      <c r="C61286" s="101"/>
    </row>
    <row r="61287" spans="3:3" ht="12.75">
      <c r="C61287" s="101"/>
    </row>
    <row r="61288" spans="3:3" ht="12.75">
      <c r="C61288" s="101"/>
    </row>
    <row r="61289" spans="3:3" ht="12.75">
      <c r="C61289" s="101"/>
    </row>
    <row r="61290" spans="3:3" ht="12.75">
      <c r="C61290" s="101"/>
    </row>
    <row r="61291" spans="3:3" ht="12.75">
      <c r="C61291" s="101"/>
    </row>
    <row r="61292" spans="3:3" ht="12.75">
      <c r="C61292" s="101"/>
    </row>
    <row r="61293" spans="3:3" ht="12.75">
      <c r="C61293" s="101"/>
    </row>
    <row r="61294" spans="3:3" ht="12.75">
      <c r="C61294" s="101"/>
    </row>
    <row r="61295" spans="3:3" ht="12.75">
      <c r="C61295" s="101"/>
    </row>
    <row r="61296" spans="3:3" ht="12.75">
      <c r="C61296" s="101"/>
    </row>
    <row r="61297" spans="3:3" ht="12.75">
      <c r="C61297" s="101"/>
    </row>
    <row r="61298" spans="3:3" ht="12.75">
      <c r="C61298" s="101"/>
    </row>
    <row r="61299" spans="3:3" ht="12.75">
      <c r="C61299" s="101"/>
    </row>
    <row r="61300" spans="3:3" ht="12.75">
      <c r="C61300" s="101"/>
    </row>
    <row r="61301" spans="3:3" ht="12.75">
      <c r="C61301" s="101"/>
    </row>
    <row r="61302" spans="3:3" ht="12.75">
      <c r="C61302" s="101"/>
    </row>
    <row r="61303" spans="3:3" ht="12.75">
      <c r="C61303" s="101"/>
    </row>
    <row r="61304" spans="3:3" ht="12.75">
      <c r="C61304" s="101"/>
    </row>
    <row r="61305" spans="3:3" ht="12.75">
      <c r="C61305" s="101"/>
    </row>
    <row r="61306" spans="3:3" ht="12.75">
      <c r="C61306" s="101"/>
    </row>
    <row r="61307" spans="3:3" ht="12.75">
      <c r="C61307" s="101"/>
    </row>
    <row r="61308" spans="3:3" ht="12.75">
      <c r="C61308" s="101"/>
    </row>
    <row r="61309" spans="3:3" ht="12.75">
      <c r="C61309" s="101"/>
    </row>
    <row r="61310" spans="3:3" ht="12.75">
      <c r="C61310" s="101"/>
    </row>
    <row r="61311" spans="3:3" ht="12.75">
      <c r="C61311" s="101"/>
    </row>
    <row r="61312" spans="3:3" ht="12.75">
      <c r="C61312" s="101"/>
    </row>
    <row r="61313" spans="3:3" ht="12.75">
      <c r="C61313" s="101"/>
    </row>
    <row r="61314" spans="3:3" ht="12.75">
      <c r="C61314" s="101"/>
    </row>
    <row r="61315" spans="3:3" ht="12.75">
      <c r="C61315" s="101"/>
    </row>
    <row r="61316" spans="3:3" ht="12.75">
      <c r="C61316" s="101"/>
    </row>
    <row r="61317" spans="3:3" ht="12.75">
      <c r="C61317" s="101"/>
    </row>
    <row r="61318" spans="3:3" ht="12.75">
      <c r="C61318" s="101"/>
    </row>
    <row r="61319" spans="3:3" ht="12.75">
      <c r="C61319" s="101"/>
    </row>
    <row r="61320" spans="3:3" ht="12.75">
      <c r="C61320" s="101"/>
    </row>
    <row r="61321" spans="3:3" ht="12.75">
      <c r="C61321" s="101"/>
    </row>
    <row r="61322" spans="3:3" ht="12.75">
      <c r="C61322" s="101"/>
    </row>
    <row r="61323" spans="3:3" ht="12.75">
      <c r="C61323" s="101"/>
    </row>
    <row r="61324" spans="3:3" ht="12.75">
      <c r="C61324" s="101"/>
    </row>
    <row r="61325" spans="3:3" ht="12.75">
      <c r="C61325" s="101"/>
    </row>
    <row r="61326" spans="3:3" ht="12.75">
      <c r="C61326" s="101"/>
    </row>
    <row r="61327" spans="3:3" ht="12.75">
      <c r="C61327" s="101"/>
    </row>
    <row r="61328" spans="3:3" ht="12.75">
      <c r="C61328" s="101"/>
    </row>
    <row r="61329" spans="3:3" ht="12.75">
      <c r="C61329" s="101"/>
    </row>
    <row r="61330" spans="3:3" ht="12.75">
      <c r="C61330" s="101"/>
    </row>
    <row r="61331" spans="3:3" ht="12.75">
      <c r="C61331" s="101"/>
    </row>
    <row r="61332" spans="3:3" ht="12.75">
      <c r="C61332" s="101"/>
    </row>
    <row r="61333" spans="3:3" ht="12.75">
      <c r="C61333" s="101"/>
    </row>
    <row r="61334" spans="3:3" ht="12.75">
      <c r="C61334" s="101"/>
    </row>
    <row r="61335" spans="3:3" ht="12.75">
      <c r="C61335" s="101"/>
    </row>
    <row r="61336" spans="3:3" ht="12.75">
      <c r="C61336" s="101"/>
    </row>
    <row r="61337" spans="3:3" ht="12.75">
      <c r="C61337" s="101"/>
    </row>
    <row r="61338" spans="3:3" ht="12.75">
      <c r="C61338" s="101"/>
    </row>
    <row r="61339" spans="3:3" ht="12.75">
      <c r="C61339" s="101"/>
    </row>
    <row r="61340" spans="3:3" ht="12.75">
      <c r="C61340" s="101"/>
    </row>
    <row r="61341" spans="3:3" ht="12.75">
      <c r="C61341" s="101"/>
    </row>
    <row r="61342" spans="3:3" ht="12.75">
      <c r="C61342" s="101"/>
    </row>
    <row r="61343" spans="3:3" ht="12.75">
      <c r="C61343" s="101"/>
    </row>
    <row r="61344" spans="3:3" ht="12.75">
      <c r="C61344" s="101"/>
    </row>
    <row r="61345" spans="3:3" ht="12.75">
      <c r="C61345" s="101"/>
    </row>
    <row r="61346" spans="3:3" ht="12.75">
      <c r="C61346" s="101"/>
    </row>
    <row r="61347" spans="3:3" ht="12.75">
      <c r="C61347" s="101"/>
    </row>
    <row r="61348" spans="3:3" ht="12.75">
      <c r="C61348" s="101"/>
    </row>
    <row r="61349" spans="3:3" ht="12.75">
      <c r="C61349" s="101"/>
    </row>
    <row r="61350" spans="3:3" ht="12.75">
      <c r="C61350" s="101"/>
    </row>
    <row r="61351" spans="3:3" ht="12.75">
      <c r="C61351" s="101"/>
    </row>
    <row r="61352" spans="3:3" ht="12.75">
      <c r="C61352" s="101"/>
    </row>
    <row r="61353" spans="3:3" ht="12.75">
      <c r="C61353" s="101"/>
    </row>
    <row r="61354" spans="3:3" ht="12.75">
      <c r="C61354" s="101"/>
    </row>
    <row r="61355" spans="3:3" ht="12.75">
      <c r="C61355" s="101"/>
    </row>
    <row r="61356" spans="3:3" ht="12.75">
      <c r="C61356" s="101"/>
    </row>
    <row r="61357" spans="3:3" ht="12.75">
      <c r="C61357" s="101"/>
    </row>
    <row r="61358" spans="3:3" ht="12.75">
      <c r="C61358" s="101"/>
    </row>
    <row r="61359" spans="3:3" ht="12.75">
      <c r="C61359" s="101"/>
    </row>
    <row r="61360" spans="3:3" ht="12.75">
      <c r="C61360" s="101"/>
    </row>
    <row r="61361" spans="3:3" ht="12.75">
      <c r="C61361" s="101"/>
    </row>
    <row r="61362" spans="3:3" ht="12.75">
      <c r="C61362" s="101"/>
    </row>
    <row r="61363" spans="3:3" ht="12.75">
      <c r="C61363" s="101"/>
    </row>
    <row r="61364" spans="3:3" ht="12.75">
      <c r="C61364" s="101"/>
    </row>
    <row r="61365" spans="3:3" ht="12.75">
      <c r="C61365" s="101"/>
    </row>
    <row r="61366" spans="3:3" ht="12.75">
      <c r="C61366" s="101"/>
    </row>
    <row r="61367" spans="3:3" ht="12.75">
      <c r="C61367" s="101"/>
    </row>
    <row r="61368" spans="3:3" ht="12.75">
      <c r="C61368" s="101"/>
    </row>
    <row r="61369" spans="3:3" ht="12.75">
      <c r="C61369" s="101"/>
    </row>
    <row r="61370" spans="3:3" ht="12.75">
      <c r="C61370" s="101"/>
    </row>
    <row r="61371" spans="3:3" ht="12.75">
      <c r="C61371" s="101"/>
    </row>
    <row r="61372" spans="3:3" ht="12.75">
      <c r="C61372" s="101"/>
    </row>
    <row r="61373" spans="3:3" ht="12.75">
      <c r="C61373" s="101"/>
    </row>
    <row r="61374" spans="3:3" ht="12.75">
      <c r="C61374" s="101"/>
    </row>
    <row r="61375" spans="3:3" ht="12.75">
      <c r="C61375" s="101"/>
    </row>
    <row r="61376" spans="3:3" ht="12.75">
      <c r="C61376" s="101"/>
    </row>
    <row r="61377" spans="3:3" ht="12.75">
      <c r="C61377" s="101"/>
    </row>
    <row r="61378" spans="3:3" ht="12.75">
      <c r="C61378" s="101"/>
    </row>
    <row r="61379" spans="3:3" ht="12.75">
      <c r="C61379" s="101"/>
    </row>
    <row r="61380" spans="3:3" ht="12.75">
      <c r="C61380" s="101"/>
    </row>
    <row r="61381" spans="3:3" ht="12.75">
      <c r="C61381" s="101"/>
    </row>
    <row r="61382" spans="3:3" ht="12.75">
      <c r="C61382" s="101"/>
    </row>
    <row r="61383" spans="3:3" ht="12.75">
      <c r="C61383" s="101"/>
    </row>
    <row r="61384" spans="3:3" ht="12.75">
      <c r="C61384" s="101"/>
    </row>
    <row r="61385" spans="3:3" ht="12.75">
      <c r="C61385" s="101"/>
    </row>
    <row r="61386" spans="3:3" ht="12.75">
      <c r="C61386" s="101"/>
    </row>
    <row r="61387" spans="3:3" ht="12.75">
      <c r="C61387" s="101"/>
    </row>
    <row r="61388" spans="3:3" ht="12.75">
      <c r="C61388" s="101"/>
    </row>
    <row r="61389" spans="3:3" ht="12.75">
      <c r="C61389" s="101"/>
    </row>
    <row r="61390" spans="3:3" ht="12.75">
      <c r="C61390" s="101"/>
    </row>
    <row r="61391" spans="3:3" ht="12.75">
      <c r="C61391" s="101"/>
    </row>
    <row r="61392" spans="3:3" ht="12.75">
      <c r="C61392" s="101"/>
    </row>
    <row r="61393" spans="3:3" ht="12.75">
      <c r="C61393" s="101"/>
    </row>
    <row r="61394" spans="3:3" ht="12.75">
      <c r="C61394" s="101"/>
    </row>
    <row r="61395" spans="3:3" ht="12.75">
      <c r="C61395" s="101"/>
    </row>
    <row r="61396" spans="3:3" ht="12.75">
      <c r="C61396" s="101"/>
    </row>
    <row r="61397" spans="3:3" ht="12.75">
      <c r="C61397" s="101"/>
    </row>
    <row r="61398" spans="3:3" ht="12.75">
      <c r="C61398" s="101"/>
    </row>
    <row r="61399" spans="3:3" ht="12.75">
      <c r="C61399" s="101"/>
    </row>
    <row r="61400" spans="3:3" ht="12.75">
      <c r="C61400" s="101"/>
    </row>
    <row r="61401" spans="3:3" ht="12.75">
      <c r="C61401" s="101"/>
    </row>
    <row r="61402" spans="3:3" ht="12.75">
      <c r="C61402" s="101"/>
    </row>
    <row r="61403" spans="3:3" ht="12.75">
      <c r="C61403" s="101"/>
    </row>
    <row r="61404" spans="3:3" ht="12.75">
      <c r="C61404" s="101"/>
    </row>
    <row r="61405" spans="3:3" ht="12.75">
      <c r="C61405" s="101"/>
    </row>
    <row r="61406" spans="3:3" ht="12.75">
      <c r="C61406" s="101"/>
    </row>
    <row r="61407" spans="3:3" ht="12.75">
      <c r="C61407" s="101"/>
    </row>
    <row r="61408" spans="3:3" ht="12.75">
      <c r="C61408" s="101"/>
    </row>
    <row r="61409" spans="3:3" ht="12.75">
      <c r="C61409" s="101"/>
    </row>
    <row r="61410" spans="3:3" ht="12.75">
      <c r="C61410" s="101"/>
    </row>
    <row r="61411" spans="3:3" ht="12.75">
      <c r="C61411" s="101"/>
    </row>
    <row r="61412" spans="3:3" ht="12.75">
      <c r="C61412" s="101"/>
    </row>
    <row r="61413" spans="3:3" ht="12.75">
      <c r="C61413" s="101"/>
    </row>
    <row r="61414" spans="3:3" ht="12.75">
      <c r="C61414" s="101"/>
    </row>
    <row r="61415" spans="3:3" ht="12.75">
      <c r="C61415" s="101"/>
    </row>
    <row r="61416" spans="3:3" ht="12.75">
      <c r="C61416" s="101"/>
    </row>
    <row r="61417" spans="3:3" ht="12.75">
      <c r="C61417" s="101"/>
    </row>
    <row r="61418" spans="3:3" ht="12.75">
      <c r="C61418" s="101"/>
    </row>
    <row r="61419" spans="3:3" ht="12.75">
      <c r="C61419" s="101"/>
    </row>
    <row r="61420" spans="3:3" ht="12.75">
      <c r="C61420" s="101"/>
    </row>
    <row r="61421" spans="3:3" ht="12.75">
      <c r="C61421" s="101"/>
    </row>
    <row r="61422" spans="3:3" ht="12.75">
      <c r="C61422" s="101"/>
    </row>
    <row r="61423" spans="3:3" ht="12.75">
      <c r="C61423" s="101"/>
    </row>
    <row r="61424" spans="3:3" ht="12.75">
      <c r="C61424" s="101"/>
    </row>
    <row r="61425" spans="3:3" ht="12.75">
      <c r="C61425" s="101"/>
    </row>
    <row r="61426" spans="3:3" ht="12.75">
      <c r="C61426" s="101"/>
    </row>
    <row r="61427" spans="3:3" ht="12.75">
      <c r="C61427" s="101"/>
    </row>
    <row r="61428" spans="3:3" ht="12.75">
      <c r="C61428" s="101"/>
    </row>
    <row r="61429" spans="3:3" ht="12.75">
      <c r="C61429" s="101"/>
    </row>
    <row r="61430" spans="3:3" ht="12.75">
      <c r="C61430" s="101"/>
    </row>
    <row r="61431" spans="3:3" ht="12.75">
      <c r="C61431" s="101"/>
    </row>
    <row r="61432" spans="3:3" ht="12.75">
      <c r="C61432" s="101"/>
    </row>
    <row r="61433" spans="3:3" ht="12.75">
      <c r="C61433" s="101"/>
    </row>
    <row r="61434" spans="3:3" ht="12.75">
      <c r="C61434" s="101"/>
    </row>
    <row r="61435" spans="3:3" ht="12.75">
      <c r="C61435" s="101"/>
    </row>
    <row r="61436" spans="3:3" ht="12.75">
      <c r="C61436" s="101"/>
    </row>
    <row r="61437" spans="3:3" ht="12.75">
      <c r="C61437" s="101"/>
    </row>
    <row r="61438" spans="3:3" ht="12.75">
      <c r="C61438" s="101"/>
    </row>
    <row r="61439" spans="3:3" ht="12.75">
      <c r="C61439" s="101"/>
    </row>
    <row r="61440" spans="3:3" ht="12.75">
      <c r="C61440" s="101"/>
    </row>
    <row r="61441" spans="3:3" ht="12.75">
      <c r="C61441" s="101"/>
    </row>
    <row r="61442" spans="3:3" ht="12.75">
      <c r="C61442" s="101"/>
    </row>
    <row r="61443" spans="3:3" ht="12.75">
      <c r="C61443" s="101"/>
    </row>
    <row r="61444" spans="3:3" ht="12.75">
      <c r="C61444" s="101"/>
    </row>
    <row r="61445" spans="3:3" ht="12.75">
      <c r="C61445" s="101"/>
    </row>
    <row r="61446" spans="3:3" ht="12.75">
      <c r="C61446" s="101"/>
    </row>
    <row r="61447" spans="3:3" ht="12.75">
      <c r="C61447" s="101"/>
    </row>
    <row r="61448" spans="3:3" ht="12.75">
      <c r="C61448" s="101"/>
    </row>
    <row r="61449" spans="3:3" ht="12.75">
      <c r="C61449" s="101"/>
    </row>
    <row r="61450" spans="3:3" ht="12.75">
      <c r="C61450" s="101"/>
    </row>
    <row r="61451" spans="3:3" ht="12.75">
      <c r="C61451" s="101"/>
    </row>
    <row r="61452" spans="3:3" ht="12.75">
      <c r="C61452" s="101"/>
    </row>
    <row r="61453" spans="3:3" ht="12.75">
      <c r="C61453" s="101"/>
    </row>
    <row r="61454" spans="3:3" ht="12.75">
      <c r="C61454" s="101"/>
    </row>
    <row r="61455" spans="3:3" ht="12.75">
      <c r="C61455" s="101"/>
    </row>
    <row r="61456" spans="3:3" ht="12.75">
      <c r="C61456" s="101"/>
    </row>
    <row r="61457" spans="3:3" ht="12.75">
      <c r="C61457" s="101"/>
    </row>
    <row r="61458" spans="3:3" ht="12.75">
      <c r="C61458" s="101"/>
    </row>
    <row r="61459" spans="3:3" ht="12.75">
      <c r="C61459" s="101"/>
    </row>
    <row r="61460" spans="3:3" ht="12.75">
      <c r="C61460" s="101"/>
    </row>
    <row r="61461" spans="3:3" ht="12.75">
      <c r="C61461" s="101"/>
    </row>
    <row r="61462" spans="3:3" ht="12.75">
      <c r="C61462" s="101"/>
    </row>
    <row r="61463" spans="3:3" ht="12.75">
      <c r="C61463" s="101"/>
    </row>
    <row r="61464" spans="3:3" ht="12.75">
      <c r="C61464" s="101"/>
    </row>
    <row r="61465" spans="3:3" ht="12.75">
      <c r="C61465" s="101"/>
    </row>
    <row r="61466" spans="3:3" ht="12.75">
      <c r="C61466" s="101"/>
    </row>
    <row r="61467" spans="3:3" ht="12.75">
      <c r="C61467" s="101"/>
    </row>
    <row r="61468" spans="3:3" ht="12.75">
      <c r="C61468" s="101"/>
    </row>
    <row r="61469" spans="3:3" ht="12.75">
      <c r="C61469" s="101"/>
    </row>
    <row r="61470" spans="3:3" ht="12.75">
      <c r="C61470" s="101"/>
    </row>
    <row r="61471" spans="3:3" ht="12.75">
      <c r="C61471" s="101"/>
    </row>
    <row r="61472" spans="3:3" ht="12.75">
      <c r="C61472" s="101"/>
    </row>
    <row r="61473" spans="3:3" ht="12.75">
      <c r="C61473" s="101"/>
    </row>
    <row r="61474" spans="3:3" ht="12.75">
      <c r="C61474" s="101"/>
    </row>
    <row r="61475" spans="3:3" ht="12.75">
      <c r="C61475" s="101"/>
    </row>
    <row r="61476" spans="3:3" ht="12.75">
      <c r="C61476" s="101"/>
    </row>
    <row r="61477" spans="3:3" ht="12.75">
      <c r="C61477" s="101"/>
    </row>
    <row r="61478" spans="3:3" ht="12.75">
      <c r="C61478" s="101"/>
    </row>
    <row r="61479" spans="3:3" ht="12.75">
      <c r="C61479" s="101"/>
    </row>
    <row r="61480" spans="3:3" ht="12.75">
      <c r="C61480" s="101"/>
    </row>
    <row r="61481" spans="3:3" ht="12.75">
      <c r="C61481" s="101"/>
    </row>
    <row r="61482" spans="3:3" ht="12.75">
      <c r="C61482" s="101"/>
    </row>
    <row r="61483" spans="3:3" ht="12.75">
      <c r="C61483" s="101"/>
    </row>
    <row r="61484" spans="3:3" ht="12.75">
      <c r="C61484" s="101"/>
    </row>
    <row r="61485" spans="3:3" ht="12.75">
      <c r="C61485" s="101"/>
    </row>
    <row r="61486" spans="3:3" ht="12.75">
      <c r="C61486" s="101"/>
    </row>
    <row r="61487" spans="3:3" ht="12.75">
      <c r="C61487" s="101"/>
    </row>
    <row r="61488" spans="3:3" ht="12.75">
      <c r="C61488" s="101"/>
    </row>
    <row r="61489" spans="3:3" ht="12.75">
      <c r="C61489" s="101"/>
    </row>
    <row r="61490" spans="3:3" ht="12.75">
      <c r="C61490" s="101"/>
    </row>
    <row r="61491" spans="3:3" ht="12.75">
      <c r="C61491" s="101"/>
    </row>
    <row r="61492" spans="3:3" ht="12.75">
      <c r="C61492" s="101"/>
    </row>
    <row r="61493" spans="3:3" ht="12.75">
      <c r="C61493" s="101"/>
    </row>
    <row r="61494" spans="3:3" ht="12.75">
      <c r="C61494" s="101"/>
    </row>
    <row r="61495" spans="3:3" ht="12.75">
      <c r="C61495" s="101"/>
    </row>
    <row r="61496" spans="3:3" ht="12.75">
      <c r="C61496" s="101"/>
    </row>
    <row r="61497" spans="3:3" ht="12.75">
      <c r="C61497" s="101"/>
    </row>
    <row r="61498" spans="3:3" ht="12.75">
      <c r="C61498" s="101"/>
    </row>
    <row r="61499" spans="3:3" ht="12.75">
      <c r="C61499" s="101"/>
    </row>
    <row r="61500" spans="3:3" ht="12.75">
      <c r="C61500" s="101"/>
    </row>
    <row r="61501" spans="3:3" ht="12.75">
      <c r="C61501" s="101"/>
    </row>
    <row r="61502" spans="3:3" ht="12.75">
      <c r="C61502" s="101"/>
    </row>
    <row r="61503" spans="3:3" ht="12.75">
      <c r="C61503" s="101"/>
    </row>
    <row r="61504" spans="3:3" ht="12.75">
      <c r="C61504" s="101"/>
    </row>
    <row r="61505" spans="3:3" ht="12.75">
      <c r="C61505" s="101"/>
    </row>
    <row r="61506" spans="3:3" ht="12.75">
      <c r="C61506" s="101"/>
    </row>
    <row r="61507" spans="3:3" ht="12.75">
      <c r="C61507" s="101"/>
    </row>
    <row r="61508" spans="3:3" ht="12.75">
      <c r="C61508" s="101"/>
    </row>
    <row r="61509" spans="3:3" ht="12.75">
      <c r="C61509" s="101"/>
    </row>
    <row r="61510" spans="3:3" ht="12.75">
      <c r="C61510" s="101"/>
    </row>
    <row r="61511" spans="3:3" ht="12.75">
      <c r="C61511" s="101"/>
    </row>
    <row r="61512" spans="3:3" ht="12.75">
      <c r="C61512" s="101"/>
    </row>
    <row r="61513" spans="3:3" ht="12.75">
      <c r="C61513" s="101"/>
    </row>
    <row r="61514" spans="3:3" ht="12.75">
      <c r="C61514" s="101"/>
    </row>
    <row r="61515" spans="3:3" ht="12.75">
      <c r="C61515" s="101"/>
    </row>
    <row r="61516" spans="3:3" ht="12.75">
      <c r="C61516" s="101"/>
    </row>
    <row r="61517" spans="3:3" ht="12.75">
      <c r="C61517" s="101"/>
    </row>
    <row r="61518" spans="3:3" ht="12.75">
      <c r="C61518" s="101"/>
    </row>
    <row r="61519" spans="3:3" ht="12.75">
      <c r="C61519" s="101"/>
    </row>
    <row r="61520" spans="3:3" ht="12.75">
      <c r="C61520" s="101"/>
    </row>
    <row r="61521" spans="3:3" ht="12.75">
      <c r="C61521" s="101"/>
    </row>
    <row r="61522" spans="3:3" ht="12.75">
      <c r="C61522" s="101"/>
    </row>
    <row r="61523" spans="3:3" ht="12.75">
      <c r="C61523" s="101"/>
    </row>
    <row r="61524" spans="3:3" ht="12.75">
      <c r="C61524" s="101"/>
    </row>
    <row r="61525" spans="3:3" ht="12.75">
      <c r="C61525" s="101"/>
    </row>
    <row r="61526" spans="3:3" ht="12.75">
      <c r="C61526" s="101"/>
    </row>
    <row r="61527" spans="3:3" ht="12.75">
      <c r="C61527" s="101"/>
    </row>
    <row r="61528" spans="3:3" ht="12.75">
      <c r="C61528" s="101"/>
    </row>
    <row r="61529" spans="3:3" ht="12.75">
      <c r="C61529" s="101"/>
    </row>
    <row r="61530" spans="3:3" ht="12.75">
      <c r="C61530" s="101"/>
    </row>
    <row r="61531" spans="3:3" ht="12.75">
      <c r="C61531" s="101"/>
    </row>
    <row r="61532" spans="3:3" ht="12.75">
      <c r="C61532" s="101"/>
    </row>
    <row r="61533" spans="3:3" ht="12.75">
      <c r="C61533" s="101"/>
    </row>
    <row r="61534" spans="3:3" ht="12.75">
      <c r="C61534" s="101"/>
    </row>
    <row r="61535" spans="3:3" ht="12.75">
      <c r="C61535" s="101"/>
    </row>
    <row r="61536" spans="3:3" ht="12.75">
      <c r="C61536" s="101"/>
    </row>
    <row r="61537" spans="3:3" ht="12.75">
      <c r="C61537" s="101"/>
    </row>
    <row r="61538" spans="3:3" ht="12.75">
      <c r="C61538" s="101"/>
    </row>
    <row r="61539" spans="3:3" ht="12.75">
      <c r="C61539" s="101"/>
    </row>
    <row r="61540" spans="3:3" ht="12.75">
      <c r="C61540" s="101"/>
    </row>
    <row r="61541" spans="3:3" ht="12.75">
      <c r="C61541" s="101"/>
    </row>
    <row r="61542" spans="3:3" ht="12.75">
      <c r="C61542" s="101"/>
    </row>
    <row r="61543" spans="3:3" ht="12.75">
      <c r="C61543" s="101"/>
    </row>
    <row r="61544" spans="3:3" ht="12.75">
      <c r="C61544" s="101"/>
    </row>
    <row r="61545" spans="3:3" ht="12.75">
      <c r="C61545" s="101"/>
    </row>
    <row r="61546" spans="3:3" ht="12.75">
      <c r="C61546" s="101"/>
    </row>
    <row r="61547" spans="3:3" ht="12.75">
      <c r="C61547" s="101"/>
    </row>
    <row r="61548" spans="3:3" ht="12.75">
      <c r="C61548" s="101"/>
    </row>
    <row r="61549" spans="3:3" ht="12.75">
      <c r="C61549" s="101"/>
    </row>
    <row r="61550" spans="3:3" ht="12.75">
      <c r="C61550" s="101"/>
    </row>
    <row r="61551" spans="3:3" ht="12.75">
      <c r="C61551" s="101"/>
    </row>
    <row r="61552" spans="3:3" ht="12.75">
      <c r="C61552" s="101"/>
    </row>
    <row r="61553" spans="3:3" ht="12.75">
      <c r="C61553" s="101"/>
    </row>
    <row r="61554" spans="3:3" ht="12.75">
      <c r="C61554" s="101"/>
    </row>
    <row r="61555" spans="3:3" ht="12.75">
      <c r="C61555" s="101"/>
    </row>
    <row r="61556" spans="3:3" ht="12.75">
      <c r="C61556" s="101"/>
    </row>
    <row r="61557" spans="3:3" ht="12.75">
      <c r="C61557" s="101"/>
    </row>
    <row r="61558" spans="3:3" ht="12.75">
      <c r="C61558" s="101"/>
    </row>
    <row r="61559" spans="3:3" ht="12.75">
      <c r="C61559" s="101"/>
    </row>
    <row r="61560" spans="3:3" ht="12.75">
      <c r="C61560" s="101"/>
    </row>
    <row r="61561" spans="3:3" ht="12.75">
      <c r="C61561" s="101"/>
    </row>
    <row r="61562" spans="3:3" ht="12.75">
      <c r="C61562" s="101"/>
    </row>
    <row r="61563" spans="3:3" ht="12.75">
      <c r="C61563" s="101"/>
    </row>
    <row r="61564" spans="3:3" ht="12.75">
      <c r="C61564" s="101"/>
    </row>
    <row r="61565" spans="3:3" ht="12.75">
      <c r="C61565" s="101"/>
    </row>
    <row r="61566" spans="3:3" ht="12.75">
      <c r="C61566" s="101"/>
    </row>
    <row r="61567" spans="3:3" ht="12.75">
      <c r="C61567" s="101"/>
    </row>
    <row r="61568" spans="3:3" ht="12.75">
      <c r="C61568" s="101"/>
    </row>
    <row r="61569" spans="3:3" ht="12.75">
      <c r="C61569" s="101"/>
    </row>
    <row r="61570" spans="3:3" ht="12.75">
      <c r="C61570" s="101"/>
    </row>
    <row r="61571" spans="3:3" ht="12.75">
      <c r="C61571" s="101"/>
    </row>
    <row r="61572" spans="3:3" ht="12.75">
      <c r="C61572" s="101"/>
    </row>
    <row r="61573" spans="3:3" ht="12.75">
      <c r="C61573" s="101"/>
    </row>
    <row r="61574" spans="3:3" ht="12.75">
      <c r="C61574" s="101"/>
    </row>
    <row r="61575" spans="3:3" ht="12.75">
      <c r="C61575" s="101"/>
    </row>
    <row r="61576" spans="3:3" ht="12.75">
      <c r="C61576" s="101"/>
    </row>
    <row r="61577" spans="3:3" ht="12.75">
      <c r="C61577" s="101"/>
    </row>
    <row r="61578" spans="3:3" ht="12.75">
      <c r="C61578" s="101"/>
    </row>
    <row r="61579" spans="3:3" ht="12.75">
      <c r="C61579" s="101"/>
    </row>
    <row r="61580" spans="3:3" ht="12.75">
      <c r="C61580" s="101"/>
    </row>
    <row r="61581" spans="3:3" ht="12.75">
      <c r="C61581" s="101"/>
    </row>
    <row r="61582" spans="3:3" ht="12.75">
      <c r="C61582" s="101"/>
    </row>
    <row r="61583" spans="3:3" ht="12.75">
      <c r="C61583" s="101"/>
    </row>
    <row r="61584" spans="3:3" ht="12.75">
      <c r="C61584" s="101"/>
    </row>
    <row r="61585" spans="3:3" ht="12.75">
      <c r="C61585" s="101"/>
    </row>
    <row r="61586" spans="3:3" ht="12.75">
      <c r="C61586" s="101"/>
    </row>
    <row r="61587" spans="3:3" ht="12.75">
      <c r="C61587" s="101"/>
    </row>
    <row r="61588" spans="3:3" ht="12.75">
      <c r="C61588" s="101"/>
    </row>
    <row r="61589" spans="3:3" ht="12.75">
      <c r="C61589" s="101"/>
    </row>
    <row r="61590" spans="3:3" ht="12.75">
      <c r="C61590" s="101"/>
    </row>
    <row r="61591" spans="3:3" ht="12.75">
      <c r="C61591" s="101"/>
    </row>
    <row r="61592" spans="3:3" ht="12.75">
      <c r="C61592" s="101"/>
    </row>
    <row r="61593" spans="3:3" ht="12.75">
      <c r="C61593" s="101"/>
    </row>
    <row r="61594" spans="3:3" ht="12.75">
      <c r="C61594" s="101"/>
    </row>
    <row r="61595" spans="3:3" ht="12.75">
      <c r="C61595" s="101"/>
    </row>
    <row r="61596" spans="3:3" ht="12.75">
      <c r="C61596" s="101"/>
    </row>
    <row r="61597" spans="3:3" ht="12.75">
      <c r="C61597" s="101"/>
    </row>
    <row r="61598" spans="3:3" ht="12.75">
      <c r="C61598" s="101"/>
    </row>
    <row r="61599" spans="3:3" ht="12.75">
      <c r="C61599" s="101"/>
    </row>
    <row r="61600" spans="3:3" ht="12.75">
      <c r="C61600" s="101"/>
    </row>
    <row r="61601" spans="3:3" ht="12.75">
      <c r="C61601" s="101"/>
    </row>
    <row r="61602" spans="3:3" ht="12.75">
      <c r="C61602" s="101"/>
    </row>
    <row r="61603" spans="3:3" ht="12.75">
      <c r="C61603" s="101"/>
    </row>
    <row r="61604" spans="3:3" ht="12.75">
      <c r="C61604" s="101"/>
    </row>
    <row r="61605" spans="3:3" ht="12.75">
      <c r="C61605" s="101"/>
    </row>
    <row r="61606" spans="3:3" ht="12.75">
      <c r="C61606" s="101"/>
    </row>
    <row r="61607" spans="3:3" ht="12.75">
      <c r="C61607" s="101"/>
    </row>
    <row r="61608" spans="3:3" ht="12.75">
      <c r="C61608" s="101"/>
    </row>
    <row r="61609" spans="3:3" ht="12.75">
      <c r="C61609" s="101"/>
    </row>
    <row r="61610" spans="3:3" ht="12.75">
      <c r="C61610" s="101"/>
    </row>
    <row r="61611" spans="3:3" ht="12.75">
      <c r="C61611" s="101"/>
    </row>
    <row r="61612" spans="3:3" ht="12.75">
      <c r="C61612" s="101"/>
    </row>
    <row r="61613" spans="3:3" ht="12.75">
      <c r="C61613" s="101"/>
    </row>
    <row r="61614" spans="3:3" ht="12.75">
      <c r="C61614" s="101"/>
    </row>
    <row r="61615" spans="3:3" ht="12.75">
      <c r="C61615" s="101"/>
    </row>
    <row r="61616" spans="3:3" ht="12.75">
      <c r="C61616" s="101"/>
    </row>
    <row r="61617" spans="3:3" ht="12.75">
      <c r="C61617" s="101"/>
    </row>
    <row r="61618" spans="3:3" ht="12.75">
      <c r="C61618" s="101"/>
    </row>
    <row r="61619" spans="3:3" ht="12.75">
      <c r="C61619" s="101"/>
    </row>
    <row r="61620" spans="3:3" ht="12.75">
      <c r="C61620" s="101"/>
    </row>
    <row r="61621" spans="3:3" ht="12.75">
      <c r="C61621" s="101"/>
    </row>
    <row r="61622" spans="3:3" ht="12.75">
      <c r="C61622" s="101"/>
    </row>
    <row r="61623" spans="3:3" ht="12.75">
      <c r="C61623" s="101"/>
    </row>
    <row r="61624" spans="3:3" ht="12.75">
      <c r="C61624" s="101"/>
    </row>
    <row r="61625" spans="3:3" ht="12.75">
      <c r="C61625" s="101"/>
    </row>
    <row r="61626" spans="3:3" ht="12.75">
      <c r="C61626" s="101"/>
    </row>
    <row r="61627" spans="3:3" ht="12.75">
      <c r="C61627" s="101"/>
    </row>
    <row r="61628" spans="3:3" ht="12.75">
      <c r="C61628" s="101"/>
    </row>
    <row r="61629" spans="3:3" ht="12.75">
      <c r="C61629" s="101"/>
    </row>
    <row r="61630" spans="3:3" ht="12.75">
      <c r="C61630" s="101"/>
    </row>
    <row r="61631" spans="3:3" ht="12.75">
      <c r="C61631" s="101"/>
    </row>
    <row r="61632" spans="3:3" ht="12.75">
      <c r="C61632" s="101"/>
    </row>
    <row r="61633" spans="3:3" ht="12.75">
      <c r="C61633" s="101"/>
    </row>
    <row r="61634" spans="3:3" ht="12.75">
      <c r="C61634" s="101"/>
    </row>
    <row r="61635" spans="3:3" ht="12.75">
      <c r="C61635" s="101"/>
    </row>
    <row r="61636" spans="3:3" ht="12.75">
      <c r="C61636" s="101"/>
    </row>
    <row r="61637" spans="3:3" ht="12.75">
      <c r="C61637" s="101"/>
    </row>
    <row r="61638" spans="3:3" ht="12.75">
      <c r="C61638" s="101"/>
    </row>
    <row r="61639" spans="3:3" ht="12.75">
      <c r="C61639" s="101"/>
    </row>
    <row r="61640" spans="3:3" ht="12.75">
      <c r="C61640" s="101"/>
    </row>
    <row r="61641" spans="3:3" ht="12.75">
      <c r="C61641" s="101"/>
    </row>
    <row r="61642" spans="3:3" ht="12.75">
      <c r="C61642" s="101"/>
    </row>
    <row r="61643" spans="3:3" ht="12.75">
      <c r="C61643" s="101"/>
    </row>
    <row r="61644" spans="3:3" ht="12.75">
      <c r="C61644" s="101"/>
    </row>
    <row r="61645" spans="3:3" ht="12.75">
      <c r="C61645" s="101"/>
    </row>
    <row r="61646" spans="3:3" ht="12.75">
      <c r="C61646" s="101"/>
    </row>
    <row r="61647" spans="3:3" ht="12.75">
      <c r="C61647" s="101"/>
    </row>
    <row r="61648" spans="3:3" ht="12.75">
      <c r="C61648" s="101"/>
    </row>
    <row r="61649" spans="3:3" ht="12.75">
      <c r="C61649" s="101"/>
    </row>
    <row r="61650" spans="3:3" ht="12.75">
      <c r="C61650" s="101"/>
    </row>
    <row r="61651" spans="3:3" ht="12.75">
      <c r="C61651" s="101"/>
    </row>
    <row r="61652" spans="3:3" ht="12.75">
      <c r="C61652" s="101"/>
    </row>
    <row r="61653" spans="3:3" ht="12.75">
      <c r="C61653" s="101"/>
    </row>
    <row r="61654" spans="3:3" ht="12.75">
      <c r="C61654" s="101"/>
    </row>
    <row r="61655" spans="3:3" ht="12.75">
      <c r="C61655" s="101"/>
    </row>
    <row r="61656" spans="3:3" ht="12.75">
      <c r="C61656" s="101"/>
    </row>
    <row r="61657" spans="3:3" ht="12.75">
      <c r="C61657" s="101"/>
    </row>
    <row r="61658" spans="3:3" ht="12.75">
      <c r="C61658" s="101"/>
    </row>
    <row r="61659" spans="3:3" ht="12.75">
      <c r="C61659" s="101"/>
    </row>
    <row r="61660" spans="3:3" ht="12.75">
      <c r="C61660" s="101"/>
    </row>
    <row r="61661" spans="3:3" ht="12.75">
      <c r="C61661" s="101"/>
    </row>
    <row r="61662" spans="3:3" ht="12.75">
      <c r="C61662" s="101"/>
    </row>
    <row r="61663" spans="3:3" ht="12.75">
      <c r="C61663" s="101"/>
    </row>
    <row r="61664" spans="3:3" ht="12.75">
      <c r="C61664" s="101"/>
    </row>
    <row r="61665" spans="3:3" ht="12.75">
      <c r="C61665" s="101"/>
    </row>
    <row r="61666" spans="3:3" ht="12.75">
      <c r="C61666" s="101"/>
    </row>
    <row r="61667" spans="3:3" ht="12.75">
      <c r="C61667" s="101"/>
    </row>
    <row r="61668" spans="3:3" ht="12.75">
      <c r="C61668" s="101"/>
    </row>
    <row r="61669" spans="3:3" ht="12.75">
      <c r="C61669" s="101"/>
    </row>
    <row r="61670" spans="3:3" ht="12.75">
      <c r="C61670" s="101"/>
    </row>
    <row r="61671" spans="3:3" ht="12.75">
      <c r="C61671" s="101"/>
    </row>
    <row r="61672" spans="3:3" ht="12.75">
      <c r="C61672" s="101"/>
    </row>
    <row r="61673" spans="3:3" ht="12.75">
      <c r="C61673" s="101"/>
    </row>
    <row r="61674" spans="3:3" ht="12.75">
      <c r="C61674" s="101"/>
    </row>
    <row r="61675" spans="3:3" ht="12.75">
      <c r="C61675" s="101"/>
    </row>
    <row r="61676" spans="3:3" ht="12.75">
      <c r="C61676" s="101"/>
    </row>
    <row r="61677" spans="3:3" ht="12.75">
      <c r="C61677" s="101"/>
    </row>
    <row r="61678" spans="3:3" ht="12.75">
      <c r="C61678" s="101"/>
    </row>
    <row r="61679" spans="3:3" ht="12.75">
      <c r="C61679" s="101"/>
    </row>
    <row r="61680" spans="3:3" ht="12.75">
      <c r="C61680" s="101"/>
    </row>
    <row r="61681" spans="3:3" ht="12.75">
      <c r="C61681" s="101"/>
    </row>
    <row r="61682" spans="3:3" ht="12.75">
      <c r="C61682" s="101"/>
    </row>
    <row r="61683" spans="3:3" ht="12.75">
      <c r="C61683" s="101"/>
    </row>
    <row r="61684" spans="3:3" ht="12.75">
      <c r="C61684" s="101"/>
    </row>
    <row r="61685" spans="3:3" ht="12.75">
      <c r="C61685" s="101"/>
    </row>
    <row r="61686" spans="3:3" ht="12.75">
      <c r="C61686" s="101"/>
    </row>
    <row r="61687" spans="3:3" ht="12.75">
      <c r="C61687" s="101"/>
    </row>
    <row r="61688" spans="3:3" ht="12.75">
      <c r="C61688" s="101"/>
    </row>
    <row r="61689" spans="3:3" ht="12.75">
      <c r="C61689" s="101"/>
    </row>
    <row r="61690" spans="3:3" ht="12.75">
      <c r="C61690" s="101"/>
    </row>
    <row r="61691" spans="3:3" ht="12.75">
      <c r="C61691" s="101"/>
    </row>
    <row r="61692" spans="3:3" ht="12.75">
      <c r="C61692" s="101"/>
    </row>
    <row r="61693" spans="3:3" ht="12.75">
      <c r="C61693" s="101"/>
    </row>
    <row r="61694" spans="3:3" ht="12.75">
      <c r="C61694" s="101"/>
    </row>
    <row r="61695" spans="3:3" ht="12.75">
      <c r="C61695" s="101"/>
    </row>
    <row r="61696" spans="3:3" ht="12.75">
      <c r="C61696" s="101"/>
    </row>
    <row r="61697" spans="3:3" ht="12.75">
      <c r="C61697" s="101"/>
    </row>
    <row r="61698" spans="3:3" ht="12.75">
      <c r="C61698" s="101"/>
    </row>
    <row r="61699" spans="3:3" ht="12.75">
      <c r="C61699" s="101"/>
    </row>
    <row r="61700" spans="3:3" ht="12.75">
      <c r="C61700" s="101"/>
    </row>
    <row r="61701" spans="3:3" ht="12.75">
      <c r="C61701" s="101"/>
    </row>
    <row r="61702" spans="3:3" ht="12.75">
      <c r="C61702" s="101"/>
    </row>
    <row r="61703" spans="3:3" ht="12.75">
      <c r="C61703" s="101"/>
    </row>
    <row r="61704" spans="3:3" ht="12.75">
      <c r="C61704" s="101"/>
    </row>
    <row r="61705" spans="3:3" ht="12.75">
      <c r="C61705" s="101"/>
    </row>
    <row r="61706" spans="3:3" ht="12.75">
      <c r="C61706" s="101"/>
    </row>
    <row r="61707" spans="3:3" ht="12.75">
      <c r="C61707" s="101"/>
    </row>
    <row r="61708" spans="3:3" ht="12.75">
      <c r="C61708" s="101"/>
    </row>
    <row r="61709" spans="3:3" ht="12.75">
      <c r="C61709" s="101"/>
    </row>
    <row r="61710" spans="3:3" ht="12.75">
      <c r="C61710" s="101"/>
    </row>
    <row r="61711" spans="3:3" ht="12.75">
      <c r="C61711" s="101"/>
    </row>
    <row r="61712" spans="3:3" ht="12.75">
      <c r="C61712" s="101"/>
    </row>
    <row r="61713" spans="3:3" ht="12.75">
      <c r="C61713" s="101"/>
    </row>
    <row r="61714" spans="3:3" ht="12.75">
      <c r="C61714" s="101"/>
    </row>
    <row r="61715" spans="3:3" ht="12.75">
      <c r="C61715" s="101"/>
    </row>
    <row r="61716" spans="3:3" ht="12.75">
      <c r="C61716" s="101"/>
    </row>
    <row r="61717" spans="3:3" ht="12.75">
      <c r="C61717" s="101"/>
    </row>
    <row r="61718" spans="3:3" ht="12.75">
      <c r="C61718" s="101"/>
    </row>
    <row r="61719" spans="3:3" ht="12.75">
      <c r="C61719" s="101"/>
    </row>
    <row r="61720" spans="3:3" ht="12.75">
      <c r="C61720" s="101"/>
    </row>
    <row r="61721" spans="3:3" ht="12.75">
      <c r="C61721" s="101"/>
    </row>
    <row r="61722" spans="3:3" ht="12.75">
      <c r="C61722" s="101"/>
    </row>
    <row r="61723" spans="3:3" ht="12.75">
      <c r="C61723" s="101"/>
    </row>
    <row r="61724" spans="3:3" ht="12.75">
      <c r="C61724" s="101"/>
    </row>
    <row r="61725" spans="3:3" ht="12.75">
      <c r="C61725" s="101"/>
    </row>
    <row r="61726" spans="3:3" ht="12.75">
      <c r="C61726" s="101"/>
    </row>
    <row r="61727" spans="3:3" ht="12.75">
      <c r="C61727" s="101"/>
    </row>
    <row r="61728" spans="3:3" ht="12.75">
      <c r="C61728" s="101"/>
    </row>
    <row r="61729" spans="3:3" ht="12.75">
      <c r="C61729" s="101"/>
    </row>
    <row r="61730" spans="3:3" ht="12.75">
      <c r="C61730" s="101"/>
    </row>
    <row r="61731" spans="3:3" ht="12.75">
      <c r="C61731" s="101"/>
    </row>
    <row r="61732" spans="3:3" ht="12.75">
      <c r="C61732" s="101"/>
    </row>
    <row r="61733" spans="3:3" ht="12.75">
      <c r="C61733" s="101"/>
    </row>
    <row r="61734" spans="3:3" ht="12.75">
      <c r="C61734" s="101"/>
    </row>
    <row r="61735" spans="3:3" ht="12.75">
      <c r="C61735" s="101"/>
    </row>
    <row r="61736" spans="3:3" ht="12.75">
      <c r="C61736" s="101"/>
    </row>
    <row r="61737" spans="3:3" ht="12.75">
      <c r="C61737" s="101"/>
    </row>
    <row r="61738" spans="3:3" ht="12.75">
      <c r="C61738" s="101"/>
    </row>
    <row r="61739" spans="3:3" ht="12.75">
      <c r="C61739" s="101"/>
    </row>
    <row r="61740" spans="3:3" ht="12.75">
      <c r="C61740" s="101"/>
    </row>
    <row r="61741" spans="3:3" ht="12.75">
      <c r="C61741" s="101"/>
    </row>
    <row r="61742" spans="3:3" ht="12.75">
      <c r="C61742" s="101"/>
    </row>
    <row r="61743" spans="3:3" ht="12.75">
      <c r="C61743" s="101"/>
    </row>
    <row r="61744" spans="3:3" ht="12.75">
      <c r="C61744" s="101"/>
    </row>
    <row r="61745" spans="3:3" ht="12.75">
      <c r="C61745" s="101"/>
    </row>
    <row r="61746" spans="3:3" ht="12.75">
      <c r="C61746" s="101"/>
    </row>
    <row r="61747" spans="3:3" ht="12.75">
      <c r="C61747" s="101"/>
    </row>
    <row r="61748" spans="3:3" ht="12.75">
      <c r="C61748" s="101"/>
    </row>
    <row r="61749" spans="3:3" ht="12.75">
      <c r="C61749" s="101"/>
    </row>
    <row r="61750" spans="3:3" ht="12.75">
      <c r="C61750" s="101"/>
    </row>
    <row r="61751" spans="3:3" ht="12.75">
      <c r="C61751" s="101"/>
    </row>
    <row r="61752" spans="3:3" ht="12.75">
      <c r="C61752" s="101"/>
    </row>
    <row r="61753" spans="3:3" ht="12.75">
      <c r="C61753" s="101"/>
    </row>
    <row r="61754" spans="3:3" ht="12.75">
      <c r="C61754" s="101"/>
    </row>
    <row r="61755" spans="3:3" ht="12.75">
      <c r="C61755" s="101"/>
    </row>
    <row r="61756" spans="3:3" ht="12.75">
      <c r="C61756" s="101"/>
    </row>
    <row r="61757" spans="3:3" ht="12.75">
      <c r="C61757" s="101"/>
    </row>
    <row r="61758" spans="3:3" ht="12.75">
      <c r="C61758" s="101"/>
    </row>
    <row r="61759" spans="3:3" ht="12.75">
      <c r="C61759" s="101"/>
    </row>
    <row r="61760" spans="3:3" ht="12.75">
      <c r="C61760" s="101"/>
    </row>
    <row r="61761" spans="3:3" ht="12.75">
      <c r="C61761" s="101"/>
    </row>
    <row r="61762" spans="3:3" ht="12.75">
      <c r="C61762" s="101"/>
    </row>
    <row r="61763" spans="3:3" ht="12.75">
      <c r="C61763" s="101"/>
    </row>
    <row r="61764" spans="3:3" ht="12.75">
      <c r="C61764" s="101"/>
    </row>
    <row r="61765" spans="3:3" ht="12.75">
      <c r="C61765" s="101"/>
    </row>
    <row r="61766" spans="3:3" ht="12.75">
      <c r="C61766" s="101"/>
    </row>
    <row r="61767" spans="3:3" ht="12.75">
      <c r="C61767" s="101"/>
    </row>
    <row r="61768" spans="3:3" ht="12.75">
      <c r="C61768" s="101"/>
    </row>
    <row r="61769" spans="3:3" ht="12.75">
      <c r="C61769" s="101"/>
    </row>
    <row r="61770" spans="3:3" ht="12.75">
      <c r="C61770" s="101"/>
    </row>
    <row r="61771" spans="3:3" ht="12.75">
      <c r="C61771" s="101"/>
    </row>
    <row r="61772" spans="3:3" ht="12.75">
      <c r="C61772" s="101"/>
    </row>
    <row r="61773" spans="3:3" ht="12.75">
      <c r="C61773" s="101"/>
    </row>
    <row r="61774" spans="3:3" ht="12.75">
      <c r="C61774" s="101"/>
    </row>
    <row r="61775" spans="3:3" ht="12.75">
      <c r="C61775" s="101"/>
    </row>
    <row r="61776" spans="3:3" ht="12.75">
      <c r="C61776" s="101"/>
    </row>
    <row r="61777" spans="3:3" ht="12.75">
      <c r="C61777" s="101"/>
    </row>
    <row r="61778" spans="3:3" ht="12.75">
      <c r="C61778" s="101"/>
    </row>
    <row r="61779" spans="3:3" ht="12.75">
      <c r="C61779" s="101"/>
    </row>
    <row r="61780" spans="3:3" ht="12.75">
      <c r="C61780" s="101"/>
    </row>
    <row r="61781" spans="3:3" ht="12.75">
      <c r="C61781" s="101"/>
    </row>
    <row r="61782" spans="3:3" ht="12.75">
      <c r="C61782" s="101"/>
    </row>
    <row r="61783" spans="3:3" ht="12.75">
      <c r="C61783" s="101"/>
    </row>
    <row r="61784" spans="3:3" ht="12.75">
      <c r="C61784" s="101"/>
    </row>
    <row r="61785" spans="3:3" ht="12.75">
      <c r="C61785" s="101"/>
    </row>
    <row r="61786" spans="3:3" ht="12.75">
      <c r="C61786" s="101"/>
    </row>
    <row r="61787" spans="3:3" ht="12.75">
      <c r="C61787" s="101"/>
    </row>
    <row r="61788" spans="3:3" ht="12.75">
      <c r="C61788" s="101"/>
    </row>
    <row r="61789" spans="3:3" ht="12.75">
      <c r="C61789" s="101"/>
    </row>
    <row r="61790" spans="3:3" ht="12.75">
      <c r="C61790" s="101"/>
    </row>
    <row r="61791" spans="3:3" ht="12.75">
      <c r="C61791" s="101"/>
    </row>
    <row r="61792" spans="3:3" ht="12.75">
      <c r="C61792" s="101"/>
    </row>
    <row r="61793" spans="3:3" ht="12.75">
      <c r="C61793" s="101"/>
    </row>
    <row r="61794" spans="3:3" ht="12.75">
      <c r="C61794" s="101"/>
    </row>
    <row r="61795" spans="3:3" ht="12.75">
      <c r="C61795" s="101"/>
    </row>
    <row r="61796" spans="3:3" ht="12.75">
      <c r="C61796" s="101"/>
    </row>
    <row r="61797" spans="3:3" ht="12.75">
      <c r="C61797" s="101"/>
    </row>
    <row r="61798" spans="3:3" ht="12.75">
      <c r="C61798" s="101"/>
    </row>
    <row r="61799" spans="3:3" ht="12.75">
      <c r="C61799" s="101"/>
    </row>
    <row r="61800" spans="3:3" ht="12.75">
      <c r="C61800" s="101"/>
    </row>
    <row r="61801" spans="3:3" ht="12.75">
      <c r="C61801" s="101"/>
    </row>
    <row r="61802" spans="3:3" ht="12.75">
      <c r="C61802" s="101"/>
    </row>
    <row r="61803" spans="3:3" ht="12.75">
      <c r="C61803" s="101"/>
    </row>
    <row r="61804" spans="3:3" ht="12.75">
      <c r="C61804" s="101"/>
    </row>
    <row r="61805" spans="3:3" ht="12.75">
      <c r="C61805" s="101"/>
    </row>
    <row r="61806" spans="3:3" ht="12.75">
      <c r="C61806" s="101"/>
    </row>
    <row r="61807" spans="3:3" ht="12.75">
      <c r="C61807" s="101"/>
    </row>
    <row r="61808" spans="3:3" ht="12.75">
      <c r="C61808" s="101"/>
    </row>
    <row r="61809" spans="3:3" ht="12.75">
      <c r="C61809" s="101"/>
    </row>
    <row r="61810" spans="3:3" ht="12.75">
      <c r="C61810" s="101"/>
    </row>
    <row r="61811" spans="3:3" ht="12.75">
      <c r="C61811" s="101"/>
    </row>
    <row r="61812" spans="3:3" ht="12.75">
      <c r="C61812" s="101"/>
    </row>
    <row r="61813" spans="3:3" ht="12.75">
      <c r="C61813" s="101"/>
    </row>
    <row r="61814" spans="3:3" ht="12.75">
      <c r="C61814" s="101"/>
    </row>
    <row r="61815" spans="3:3" ht="12.75">
      <c r="C61815" s="101"/>
    </row>
    <row r="61816" spans="3:3" ht="12.75">
      <c r="C61816" s="101"/>
    </row>
    <row r="61817" spans="3:3" ht="12.75">
      <c r="C61817" s="101"/>
    </row>
    <row r="61818" spans="3:3" ht="12.75">
      <c r="C61818" s="101"/>
    </row>
    <row r="61819" spans="3:3" ht="12.75">
      <c r="C61819" s="101"/>
    </row>
    <row r="61820" spans="3:3" ht="12.75">
      <c r="C61820" s="101"/>
    </row>
    <row r="61821" spans="3:3" ht="12.75">
      <c r="C61821" s="101"/>
    </row>
    <row r="61822" spans="3:3" ht="12.75">
      <c r="C61822" s="101"/>
    </row>
    <row r="61823" spans="3:3" ht="12.75">
      <c r="C61823" s="101"/>
    </row>
    <row r="61824" spans="3:3" ht="12.75">
      <c r="C61824" s="101"/>
    </row>
    <row r="61825" spans="3:3" ht="12.75">
      <c r="C61825" s="101"/>
    </row>
    <row r="61826" spans="3:3" ht="12.75">
      <c r="C61826" s="101"/>
    </row>
    <row r="61827" spans="3:3" ht="12.75">
      <c r="C61827" s="101"/>
    </row>
    <row r="61828" spans="3:3" ht="12.75">
      <c r="C61828" s="101"/>
    </row>
    <row r="61829" spans="3:3" ht="12.75">
      <c r="C61829" s="101"/>
    </row>
    <row r="61830" spans="3:3" ht="12.75">
      <c r="C61830" s="101"/>
    </row>
    <row r="61831" spans="3:3" ht="12.75">
      <c r="C61831" s="101"/>
    </row>
    <row r="61832" spans="3:3" ht="12.75">
      <c r="C61832" s="101"/>
    </row>
    <row r="61833" spans="3:3" ht="12.75">
      <c r="C61833" s="101"/>
    </row>
    <row r="61834" spans="3:3" ht="12.75">
      <c r="C61834" s="101"/>
    </row>
    <row r="61835" spans="3:3" ht="12.75">
      <c r="C61835" s="101"/>
    </row>
    <row r="61836" spans="3:3" ht="12.75">
      <c r="C61836" s="101"/>
    </row>
    <row r="61837" spans="3:3" ht="12.75">
      <c r="C61837" s="101"/>
    </row>
    <row r="61838" spans="3:3" ht="12.75">
      <c r="C61838" s="101"/>
    </row>
    <row r="61839" spans="3:3" ht="12.75">
      <c r="C61839" s="101"/>
    </row>
    <row r="61840" spans="3:3" ht="12.75">
      <c r="C61840" s="101"/>
    </row>
    <row r="61841" spans="3:3" ht="12.75">
      <c r="C61841" s="101"/>
    </row>
    <row r="61842" spans="3:3" ht="12.75">
      <c r="C61842" s="101"/>
    </row>
    <row r="61843" spans="3:3" ht="12.75">
      <c r="C61843" s="101"/>
    </row>
    <row r="61844" spans="3:3" ht="12.75">
      <c r="C61844" s="101"/>
    </row>
    <row r="61845" spans="3:3" ht="12.75">
      <c r="C61845" s="101"/>
    </row>
    <row r="61846" spans="3:3" ht="12.75">
      <c r="C61846" s="101"/>
    </row>
    <row r="61847" spans="3:3" ht="12.75">
      <c r="C61847" s="101"/>
    </row>
    <row r="61848" spans="3:3" ht="12.75">
      <c r="C61848" s="101"/>
    </row>
    <row r="61849" spans="3:3" ht="12.75">
      <c r="C61849" s="101"/>
    </row>
    <row r="61850" spans="3:3" ht="12.75">
      <c r="C61850" s="101"/>
    </row>
    <row r="61851" spans="3:3" ht="12.75">
      <c r="C61851" s="101"/>
    </row>
    <row r="61852" spans="3:3" ht="12.75">
      <c r="C61852" s="101"/>
    </row>
    <row r="61853" spans="3:3" ht="12.75">
      <c r="C61853" s="101"/>
    </row>
    <row r="61854" spans="3:3" ht="12.75">
      <c r="C61854" s="101"/>
    </row>
    <row r="61855" spans="3:3" ht="12.75">
      <c r="C61855" s="101"/>
    </row>
    <row r="61856" spans="3:3" ht="12.75">
      <c r="C61856" s="101"/>
    </row>
    <row r="61857" spans="3:3" ht="12.75">
      <c r="C61857" s="101"/>
    </row>
    <row r="61858" spans="3:3" ht="12.75">
      <c r="C61858" s="101"/>
    </row>
    <row r="61859" spans="3:3" ht="12.75">
      <c r="C61859" s="101"/>
    </row>
    <row r="61860" spans="3:3" ht="12.75">
      <c r="C61860" s="101"/>
    </row>
    <row r="61861" spans="3:3" ht="12.75">
      <c r="C61861" s="101"/>
    </row>
    <row r="61862" spans="3:3" ht="12.75">
      <c r="C61862" s="101"/>
    </row>
    <row r="61863" spans="3:3" ht="12.75">
      <c r="C61863" s="101"/>
    </row>
    <row r="61864" spans="3:3" ht="12.75">
      <c r="C61864" s="101"/>
    </row>
    <row r="61865" spans="3:3" ht="12.75">
      <c r="C61865" s="101"/>
    </row>
    <row r="61866" spans="3:3" ht="12.75">
      <c r="C61866" s="101"/>
    </row>
    <row r="61867" spans="3:3" ht="12.75">
      <c r="C61867" s="101"/>
    </row>
    <row r="61868" spans="3:3" ht="12.75">
      <c r="C61868" s="101"/>
    </row>
    <row r="61869" spans="3:3" ht="12.75">
      <c r="C61869" s="101"/>
    </row>
    <row r="61870" spans="3:3" ht="12.75">
      <c r="C61870" s="101"/>
    </row>
    <row r="61871" spans="3:3" ht="12.75">
      <c r="C61871" s="101"/>
    </row>
    <row r="61872" spans="3:3" ht="12.75">
      <c r="C61872" s="101"/>
    </row>
    <row r="61873" spans="3:3" ht="12.75">
      <c r="C61873" s="101"/>
    </row>
    <row r="61874" spans="3:3" ht="12.75">
      <c r="C61874" s="101"/>
    </row>
    <row r="61875" spans="3:3" ht="12.75">
      <c r="C61875" s="101"/>
    </row>
    <row r="61876" spans="3:3" ht="12.75">
      <c r="C61876" s="101"/>
    </row>
    <row r="61877" spans="3:3" ht="12.75">
      <c r="C61877" s="101"/>
    </row>
    <row r="61878" spans="3:3" ht="12.75">
      <c r="C61878" s="101"/>
    </row>
    <row r="61879" spans="3:3" ht="12.75">
      <c r="C61879" s="101"/>
    </row>
    <row r="61880" spans="3:3" ht="12.75">
      <c r="C61880" s="101"/>
    </row>
    <row r="61881" spans="3:3" ht="12.75">
      <c r="C61881" s="101"/>
    </row>
    <row r="61882" spans="3:3" ht="12.75">
      <c r="C61882" s="101"/>
    </row>
    <row r="61883" spans="3:3" ht="12.75">
      <c r="C61883" s="101"/>
    </row>
    <row r="61884" spans="3:3" ht="12.75">
      <c r="C61884" s="101"/>
    </row>
    <row r="61885" spans="3:3" ht="12.75">
      <c r="C61885" s="101"/>
    </row>
    <row r="61886" spans="3:3" ht="12.75">
      <c r="C61886" s="101"/>
    </row>
    <row r="61887" spans="3:3" ht="12.75">
      <c r="C61887" s="101"/>
    </row>
    <row r="61888" spans="3:3" ht="12.75">
      <c r="C61888" s="101"/>
    </row>
    <row r="61889" spans="3:3" ht="12.75">
      <c r="C61889" s="101"/>
    </row>
    <row r="61890" spans="3:3" ht="12.75">
      <c r="C61890" s="101"/>
    </row>
    <row r="61891" spans="3:3" ht="12.75">
      <c r="C61891" s="101"/>
    </row>
    <row r="61892" spans="3:3" ht="12.75">
      <c r="C61892" s="101"/>
    </row>
    <row r="61893" spans="3:3" ht="12.75">
      <c r="C61893" s="101"/>
    </row>
    <row r="61894" spans="3:3" ht="12.75">
      <c r="C61894" s="101"/>
    </row>
    <row r="61895" spans="3:3" ht="12.75">
      <c r="C61895" s="101"/>
    </row>
    <row r="61896" spans="3:3" ht="12.75">
      <c r="C61896" s="101"/>
    </row>
    <row r="61897" spans="3:3" ht="12.75">
      <c r="C61897" s="101"/>
    </row>
    <row r="61898" spans="3:3" ht="12.75">
      <c r="C61898" s="101"/>
    </row>
    <row r="61899" spans="3:3" ht="12.75">
      <c r="C61899" s="101"/>
    </row>
    <row r="61900" spans="3:3" ht="12.75">
      <c r="C61900" s="101"/>
    </row>
    <row r="61901" spans="3:3" ht="12.75">
      <c r="C61901" s="101"/>
    </row>
    <row r="61902" spans="3:3" ht="12.75">
      <c r="C61902" s="101"/>
    </row>
    <row r="61903" spans="3:3" ht="12.75">
      <c r="C61903" s="101"/>
    </row>
    <row r="61904" spans="3:3" ht="12.75">
      <c r="C61904" s="101"/>
    </row>
    <row r="61905" spans="3:3" ht="12.75">
      <c r="C61905" s="101"/>
    </row>
    <row r="61906" spans="3:3" ht="12.75">
      <c r="C61906" s="101"/>
    </row>
    <row r="61907" spans="3:3" ht="12.75">
      <c r="C61907" s="101"/>
    </row>
    <row r="61908" spans="3:3" ht="12.75">
      <c r="C61908" s="101"/>
    </row>
    <row r="61909" spans="3:3" ht="12.75">
      <c r="C61909" s="101"/>
    </row>
    <row r="61910" spans="3:3" ht="12.75">
      <c r="C61910" s="101"/>
    </row>
    <row r="61911" spans="3:3" ht="12.75">
      <c r="C61911" s="101"/>
    </row>
    <row r="61912" spans="3:3" ht="12.75">
      <c r="C61912" s="101"/>
    </row>
    <row r="61913" spans="3:3" ht="12.75">
      <c r="C61913" s="101"/>
    </row>
    <row r="61914" spans="3:3" ht="12.75">
      <c r="C61914" s="101"/>
    </row>
    <row r="61915" spans="3:3" ht="12.75">
      <c r="C61915" s="101"/>
    </row>
    <row r="61916" spans="3:3" ht="12.75">
      <c r="C61916" s="101"/>
    </row>
    <row r="61917" spans="3:3" ht="12.75">
      <c r="C61917" s="101"/>
    </row>
    <row r="61918" spans="3:3" ht="12.75">
      <c r="C61918" s="101"/>
    </row>
    <row r="61919" spans="3:3" ht="12.75">
      <c r="C61919" s="101"/>
    </row>
    <row r="61920" spans="3:3" ht="12.75">
      <c r="C61920" s="101"/>
    </row>
    <row r="61921" spans="3:3" ht="12.75">
      <c r="C61921" s="101"/>
    </row>
    <row r="61922" spans="3:3" ht="12.75">
      <c r="C61922" s="101"/>
    </row>
    <row r="61923" spans="3:3" ht="12.75">
      <c r="C61923" s="101"/>
    </row>
    <row r="61924" spans="3:3" ht="12.75">
      <c r="C61924" s="101"/>
    </row>
    <row r="61925" spans="3:3" ht="12.75">
      <c r="C61925" s="101"/>
    </row>
    <row r="61926" spans="3:3" ht="12.75">
      <c r="C61926" s="101"/>
    </row>
    <row r="61927" spans="3:3" ht="12.75">
      <c r="C61927" s="101"/>
    </row>
    <row r="61928" spans="3:3" ht="12.75">
      <c r="C61928" s="101"/>
    </row>
    <row r="61929" spans="3:3" ht="12.75">
      <c r="C61929" s="101"/>
    </row>
    <row r="61930" spans="3:3" ht="12.75">
      <c r="C61930" s="101"/>
    </row>
    <row r="61931" spans="3:3" ht="12.75">
      <c r="C61931" s="101"/>
    </row>
    <row r="61932" spans="3:3" ht="12.75">
      <c r="C61932" s="101"/>
    </row>
    <row r="61933" spans="3:3" ht="12.75">
      <c r="C61933" s="101"/>
    </row>
    <row r="61934" spans="3:3" ht="12.75">
      <c r="C61934" s="101"/>
    </row>
    <row r="61935" spans="3:3" ht="12.75">
      <c r="C61935" s="101"/>
    </row>
    <row r="61936" spans="3:3" ht="12.75">
      <c r="C61936" s="101"/>
    </row>
    <row r="61937" spans="3:3" ht="12.75">
      <c r="C61937" s="101"/>
    </row>
    <row r="61938" spans="3:3" ht="12.75">
      <c r="C61938" s="101"/>
    </row>
    <row r="61939" spans="3:3" ht="12.75">
      <c r="C61939" s="101"/>
    </row>
    <row r="61940" spans="3:3" ht="12.75">
      <c r="C61940" s="101"/>
    </row>
    <row r="61941" spans="3:3" ht="12.75">
      <c r="C61941" s="101"/>
    </row>
    <row r="61942" spans="3:3" ht="12.75">
      <c r="C61942" s="101"/>
    </row>
    <row r="61943" spans="3:3" ht="12.75">
      <c r="C61943" s="101"/>
    </row>
    <row r="61944" spans="3:3" ht="12.75">
      <c r="C61944" s="101"/>
    </row>
    <row r="61945" spans="3:3" ht="12.75">
      <c r="C61945" s="101"/>
    </row>
    <row r="61946" spans="3:3" ht="12.75">
      <c r="C61946" s="101"/>
    </row>
    <row r="61947" spans="3:3" ht="12.75">
      <c r="C61947" s="101"/>
    </row>
    <row r="61948" spans="3:3" ht="12.75">
      <c r="C61948" s="101"/>
    </row>
    <row r="61949" spans="3:3" ht="12.75">
      <c r="C61949" s="101"/>
    </row>
    <row r="61950" spans="3:3" ht="12.75">
      <c r="C61950" s="101"/>
    </row>
    <row r="61951" spans="3:3" ht="12.75">
      <c r="C61951" s="101"/>
    </row>
    <row r="61952" spans="3:3" ht="12.75">
      <c r="C61952" s="101"/>
    </row>
    <row r="61953" spans="3:3" ht="12.75">
      <c r="C61953" s="101"/>
    </row>
    <row r="61954" spans="3:3" ht="12.75">
      <c r="C61954" s="101"/>
    </row>
    <row r="61955" spans="3:3" ht="12.75">
      <c r="C61955" s="101"/>
    </row>
    <row r="61956" spans="3:3" ht="12.75">
      <c r="C61956" s="101"/>
    </row>
    <row r="61957" spans="3:3" ht="12.75">
      <c r="C61957" s="101"/>
    </row>
    <row r="61958" spans="3:3" ht="12.75">
      <c r="C61958" s="101"/>
    </row>
    <row r="61959" spans="3:3" ht="12.75">
      <c r="C61959" s="101"/>
    </row>
    <row r="61960" spans="3:3" ht="12.75">
      <c r="C61960" s="101"/>
    </row>
    <row r="61961" spans="3:3" ht="12.75">
      <c r="C61961" s="101"/>
    </row>
    <row r="61962" spans="3:3" ht="12.75">
      <c r="C61962" s="101"/>
    </row>
    <row r="61963" spans="3:3" ht="12.75">
      <c r="C61963" s="101"/>
    </row>
    <row r="61964" spans="3:3" ht="12.75">
      <c r="C61964" s="101"/>
    </row>
    <row r="61965" spans="3:3" ht="12.75">
      <c r="C61965" s="101"/>
    </row>
    <row r="61966" spans="3:3" ht="12.75">
      <c r="C61966" s="101"/>
    </row>
    <row r="61967" spans="3:3" ht="12.75">
      <c r="C61967" s="101"/>
    </row>
    <row r="61968" spans="3:3" ht="12.75">
      <c r="C61968" s="101"/>
    </row>
    <row r="61969" spans="3:3" ht="12.75">
      <c r="C61969" s="101"/>
    </row>
    <row r="61970" spans="3:3" ht="12.75">
      <c r="C61970" s="101"/>
    </row>
    <row r="61971" spans="3:3" ht="12.75">
      <c r="C61971" s="101"/>
    </row>
    <row r="61972" spans="3:3" ht="12.75">
      <c r="C61972" s="101"/>
    </row>
    <row r="61973" spans="3:3" ht="12.75">
      <c r="C61973" s="101"/>
    </row>
    <row r="61974" spans="3:3" ht="12.75">
      <c r="C61974" s="101"/>
    </row>
    <row r="61975" spans="3:3" ht="12.75">
      <c r="C61975" s="101"/>
    </row>
    <row r="61976" spans="3:3" ht="12.75">
      <c r="C61976" s="101"/>
    </row>
    <row r="61977" spans="3:3" ht="12.75">
      <c r="C61977" s="101"/>
    </row>
    <row r="61978" spans="3:3" ht="12.75">
      <c r="C61978" s="101"/>
    </row>
    <row r="61979" spans="3:3" ht="12.75">
      <c r="C61979" s="101"/>
    </row>
    <row r="61980" spans="3:3" ht="12.75">
      <c r="C61980" s="101"/>
    </row>
    <row r="61981" spans="3:3" ht="12.75">
      <c r="C61981" s="101"/>
    </row>
    <row r="61982" spans="3:3" ht="12.75">
      <c r="C61982" s="101"/>
    </row>
    <row r="61983" spans="3:3" ht="12.75">
      <c r="C61983" s="101"/>
    </row>
    <row r="61984" spans="3:3" ht="12.75">
      <c r="C61984" s="101"/>
    </row>
    <row r="61985" spans="3:3" ht="12.75">
      <c r="C61985" s="101"/>
    </row>
    <row r="61986" spans="3:3" ht="12.75">
      <c r="C61986" s="101"/>
    </row>
    <row r="61987" spans="3:3" ht="12.75">
      <c r="C61987" s="101"/>
    </row>
    <row r="61988" spans="3:3" ht="12.75">
      <c r="C61988" s="101"/>
    </row>
    <row r="61989" spans="3:3" ht="12.75">
      <c r="C61989" s="101"/>
    </row>
    <row r="61990" spans="3:3" ht="12.75">
      <c r="C61990" s="101"/>
    </row>
    <row r="61991" spans="3:3" ht="12.75">
      <c r="C61991" s="101"/>
    </row>
    <row r="61992" spans="3:3" ht="12.75">
      <c r="C61992" s="101"/>
    </row>
    <row r="61993" spans="3:3" ht="12.75">
      <c r="C61993" s="101"/>
    </row>
    <row r="61994" spans="3:3" ht="12.75">
      <c r="C61994" s="101"/>
    </row>
    <row r="61995" spans="3:3" ht="12.75">
      <c r="C61995" s="101"/>
    </row>
    <row r="61996" spans="3:3" ht="12.75">
      <c r="C61996" s="101"/>
    </row>
    <row r="61997" spans="3:3" ht="12.75">
      <c r="C61997" s="101"/>
    </row>
    <row r="61998" spans="3:3" ht="12.75">
      <c r="C61998" s="101"/>
    </row>
    <row r="61999" spans="3:3" ht="12.75">
      <c r="C61999" s="101"/>
    </row>
    <row r="62000" spans="3:3" ht="12.75">
      <c r="C62000" s="101"/>
    </row>
    <row r="62001" spans="3:3" ht="12.75">
      <c r="C62001" s="101"/>
    </row>
    <row r="62002" spans="3:3" ht="12.75">
      <c r="C62002" s="101"/>
    </row>
    <row r="62003" spans="3:3" ht="12.75">
      <c r="C62003" s="101"/>
    </row>
    <row r="62004" spans="3:3" ht="12.75">
      <c r="C62004" s="101"/>
    </row>
    <row r="62005" spans="3:3" ht="12.75">
      <c r="C62005" s="101"/>
    </row>
    <row r="62006" spans="3:3" ht="12.75">
      <c r="C62006" s="101"/>
    </row>
    <row r="62007" spans="3:3" ht="12.75">
      <c r="C62007" s="101"/>
    </row>
    <row r="62008" spans="3:3" ht="12.75">
      <c r="C62008" s="101"/>
    </row>
    <row r="62009" spans="3:3" ht="12.75">
      <c r="C62009" s="101"/>
    </row>
    <row r="62010" spans="3:3" ht="12.75">
      <c r="C62010" s="101"/>
    </row>
    <row r="62011" spans="3:3" ht="12.75">
      <c r="C62011" s="101"/>
    </row>
    <row r="62012" spans="3:3" ht="12.75">
      <c r="C62012" s="101"/>
    </row>
    <row r="62013" spans="3:3" ht="12.75">
      <c r="C62013" s="101"/>
    </row>
    <row r="62014" spans="3:3" ht="12.75">
      <c r="C62014" s="101"/>
    </row>
    <row r="62015" spans="3:3" ht="12.75">
      <c r="C62015" s="101"/>
    </row>
    <row r="62016" spans="3:3" ht="12.75">
      <c r="C62016" s="101"/>
    </row>
    <row r="62017" spans="3:3" ht="12.75">
      <c r="C62017" s="101"/>
    </row>
    <row r="62018" spans="3:3" ht="12.75">
      <c r="C62018" s="101"/>
    </row>
    <row r="62019" spans="3:3" ht="12.75">
      <c r="C62019" s="101"/>
    </row>
    <row r="62020" spans="3:3" ht="12.75">
      <c r="C62020" s="101"/>
    </row>
    <row r="62021" spans="3:3" ht="12.75">
      <c r="C62021" s="101"/>
    </row>
    <row r="62022" spans="3:3" ht="12.75">
      <c r="C62022" s="101"/>
    </row>
    <row r="62023" spans="3:3" ht="12.75">
      <c r="C62023" s="101"/>
    </row>
    <row r="62024" spans="3:3" ht="12.75">
      <c r="C62024" s="101"/>
    </row>
    <row r="62025" spans="3:3" ht="12.75">
      <c r="C62025" s="101"/>
    </row>
    <row r="62026" spans="3:3" ht="12.75">
      <c r="C62026" s="101"/>
    </row>
    <row r="62027" spans="3:3" ht="12.75">
      <c r="C62027" s="101"/>
    </row>
    <row r="62028" spans="3:3" ht="12.75">
      <c r="C62028" s="101"/>
    </row>
    <row r="62029" spans="3:3" ht="12.75">
      <c r="C62029" s="101"/>
    </row>
    <row r="62030" spans="3:3" ht="12.75">
      <c r="C62030" s="101"/>
    </row>
    <row r="62031" spans="3:3" ht="12.75">
      <c r="C62031" s="101"/>
    </row>
    <row r="62032" spans="3:3" ht="12.75">
      <c r="C62032" s="101"/>
    </row>
    <row r="62033" spans="3:3" ht="12.75">
      <c r="C62033" s="101"/>
    </row>
    <row r="62034" spans="3:3" ht="12.75">
      <c r="C62034" s="101"/>
    </row>
    <row r="62035" spans="3:3" ht="12.75">
      <c r="C62035" s="101"/>
    </row>
    <row r="62036" spans="3:3" ht="12.75">
      <c r="C62036" s="101"/>
    </row>
    <row r="62037" spans="3:3" ht="12.75">
      <c r="C62037" s="101"/>
    </row>
    <row r="62038" spans="3:3" ht="12.75">
      <c r="C62038" s="101"/>
    </row>
    <row r="62039" spans="3:3" ht="12.75">
      <c r="C62039" s="101"/>
    </row>
    <row r="62040" spans="3:3" ht="12.75">
      <c r="C62040" s="101"/>
    </row>
    <row r="62041" spans="3:3" ht="12.75">
      <c r="C62041" s="101"/>
    </row>
    <row r="62042" spans="3:3" ht="12.75">
      <c r="C62042" s="101"/>
    </row>
    <row r="62043" spans="3:3" ht="12.75">
      <c r="C62043" s="101"/>
    </row>
    <row r="62044" spans="3:3" ht="12.75">
      <c r="C62044" s="101"/>
    </row>
    <row r="62045" spans="3:3" ht="12.75">
      <c r="C62045" s="101"/>
    </row>
    <row r="62046" spans="3:3" ht="12.75">
      <c r="C62046" s="101"/>
    </row>
    <row r="62047" spans="3:3" ht="12.75">
      <c r="C62047" s="101"/>
    </row>
    <row r="62048" spans="3:3" ht="12.75">
      <c r="C62048" s="101"/>
    </row>
    <row r="62049" spans="3:3" ht="12.75">
      <c r="C62049" s="101"/>
    </row>
    <row r="62050" spans="3:3" ht="12.75">
      <c r="C62050" s="101"/>
    </row>
    <row r="62051" spans="3:3" ht="12.75">
      <c r="C62051" s="101"/>
    </row>
    <row r="62052" spans="3:3" ht="12.75">
      <c r="C62052" s="101"/>
    </row>
    <row r="62053" spans="3:3" ht="12.75">
      <c r="C62053" s="101"/>
    </row>
    <row r="62054" spans="3:3" ht="12.75">
      <c r="C62054" s="101"/>
    </row>
    <row r="62055" spans="3:3" ht="12.75">
      <c r="C62055" s="101"/>
    </row>
    <row r="62056" spans="3:3" ht="12.75">
      <c r="C62056" s="101"/>
    </row>
    <row r="62057" spans="3:3" ht="12.75">
      <c r="C62057" s="101"/>
    </row>
    <row r="62058" spans="3:3" ht="12.75">
      <c r="C62058" s="101"/>
    </row>
    <row r="62059" spans="3:3" ht="12.75">
      <c r="C62059" s="101"/>
    </row>
    <row r="62060" spans="3:3" ht="12.75">
      <c r="C62060" s="101"/>
    </row>
    <row r="62061" spans="3:3" ht="12.75">
      <c r="C62061" s="101"/>
    </row>
    <row r="62062" spans="3:3" ht="12.75">
      <c r="C62062" s="101"/>
    </row>
    <row r="62063" spans="3:3" ht="12.75">
      <c r="C62063" s="101"/>
    </row>
    <row r="62064" spans="3:3" ht="12.75">
      <c r="C62064" s="101"/>
    </row>
    <row r="62065" spans="3:3" ht="12.75">
      <c r="C62065" s="101"/>
    </row>
    <row r="62066" spans="3:3" ht="12.75">
      <c r="C62066" s="101"/>
    </row>
    <row r="62067" spans="3:3" ht="12.75">
      <c r="C62067" s="101"/>
    </row>
    <row r="62068" spans="3:3" ht="12.75">
      <c r="C62068" s="101"/>
    </row>
    <row r="62069" spans="3:3" ht="12.75">
      <c r="C62069" s="101"/>
    </row>
    <row r="62070" spans="3:3" ht="12.75">
      <c r="C62070" s="101"/>
    </row>
    <row r="62071" spans="3:3" ht="12.75">
      <c r="C62071" s="101"/>
    </row>
    <row r="62072" spans="3:3" ht="12.75">
      <c r="C62072" s="101"/>
    </row>
    <row r="62073" spans="3:3" ht="12.75">
      <c r="C62073" s="101"/>
    </row>
    <row r="62074" spans="3:3" ht="12.75">
      <c r="C62074" s="101"/>
    </row>
    <row r="62075" spans="3:3" ht="12.75">
      <c r="C62075" s="101"/>
    </row>
    <row r="62076" spans="3:3" ht="12.75">
      <c r="C62076" s="101"/>
    </row>
    <row r="62077" spans="3:3" ht="12.75">
      <c r="C62077" s="101"/>
    </row>
    <row r="62078" spans="3:3" ht="12.75">
      <c r="C62078" s="101"/>
    </row>
    <row r="62079" spans="3:3" ht="12.75">
      <c r="C62079" s="101"/>
    </row>
    <row r="62080" spans="3:3" ht="12.75">
      <c r="C62080" s="101"/>
    </row>
    <row r="62081" spans="3:3" ht="12.75">
      <c r="C62081" s="101"/>
    </row>
    <row r="62082" spans="3:3" ht="12.75">
      <c r="C62082" s="101"/>
    </row>
    <row r="62083" spans="3:3" ht="12.75">
      <c r="C62083" s="101"/>
    </row>
    <row r="62084" spans="3:3" ht="12.75">
      <c r="C62084" s="101"/>
    </row>
    <row r="62085" spans="3:3" ht="12.75">
      <c r="C62085" s="101"/>
    </row>
    <row r="62086" spans="3:3" ht="12.75">
      <c r="C62086" s="101"/>
    </row>
    <row r="62087" spans="3:3" ht="12.75">
      <c r="C62087" s="101"/>
    </row>
    <row r="62088" spans="3:3" ht="12.75">
      <c r="C62088" s="101"/>
    </row>
    <row r="62089" spans="3:3" ht="12.75">
      <c r="C62089" s="101"/>
    </row>
    <row r="62090" spans="3:3" ht="12.75">
      <c r="C62090" s="101"/>
    </row>
    <row r="62091" spans="3:3" ht="12.75">
      <c r="C62091" s="101"/>
    </row>
    <row r="62092" spans="3:3" ht="12.75">
      <c r="C62092" s="101"/>
    </row>
    <row r="62093" spans="3:3" ht="12.75">
      <c r="C62093" s="101"/>
    </row>
    <row r="62094" spans="3:3" ht="12.75">
      <c r="C62094" s="101"/>
    </row>
    <row r="62095" spans="3:3" ht="12.75">
      <c r="C62095" s="101"/>
    </row>
    <row r="62096" spans="3:3" ht="12.75">
      <c r="C62096" s="101"/>
    </row>
    <row r="62097" spans="3:3" ht="12.75">
      <c r="C62097" s="101"/>
    </row>
    <row r="62098" spans="3:3" ht="12.75">
      <c r="C62098" s="101"/>
    </row>
    <row r="62099" spans="3:3" ht="12.75">
      <c r="C62099" s="101"/>
    </row>
    <row r="62100" spans="3:3" ht="12.75">
      <c r="C62100" s="101"/>
    </row>
    <row r="62101" spans="3:3" ht="12.75">
      <c r="C62101" s="101"/>
    </row>
    <row r="62102" spans="3:3" ht="12.75">
      <c r="C62102" s="101"/>
    </row>
    <row r="62103" spans="3:3" ht="12.75">
      <c r="C62103" s="101"/>
    </row>
    <row r="62104" spans="3:3" ht="12.75">
      <c r="C62104" s="101"/>
    </row>
    <row r="62105" spans="3:3" ht="12.75">
      <c r="C62105" s="101"/>
    </row>
    <row r="62106" spans="3:3" ht="12.75">
      <c r="C62106" s="101"/>
    </row>
    <row r="62107" spans="3:3" ht="12.75">
      <c r="C62107" s="101"/>
    </row>
    <row r="62108" spans="3:3" ht="12.75">
      <c r="C62108" s="101"/>
    </row>
    <row r="62109" spans="3:3" ht="12.75">
      <c r="C62109" s="101"/>
    </row>
    <row r="62110" spans="3:3" ht="12.75">
      <c r="C62110" s="101"/>
    </row>
    <row r="62111" spans="3:3" ht="12.75">
      <c r="C62111" s="101"/>
    </row>
    <row r="62112" spans="3:3" ht="12.75">
      <c r="C62112" s="101"/>
    </row>
    <row r="62113" spans="3:3" ht="12.75">
      <c r="C62113" s="101"/>
    </row>
    <row r="62114" spans="3:3" ht="12.75">
      <c r="C62114" s="101"/>
    </row>
    <row r="62115" spans="3:3" ht="12.75">
      <c r="C62115" s="101"/>
    </row>
    <row r="62116" spans="3:3" ht="12.75">
      <c r="C62116" s="101"/>
    </row>
    <row r="62117" spans="3:3" ht="12.75">
      <c r="C62117" s="101"/>
    </row>
    <row r="62118" spans="3:3" ht="12.75">
      <c r="C62118" s="101"/>
    </row>
    <row r="62119" spans="3:3" ht="12.75">
      <c r="C62119" s="101"/>
    </row>
    <row r="62120" spans="3:3" ht="12.75">
      <c r="C62120" s="101"/>
    </row>
    <row r="62121" spans="3:3" ht="12.75">
      <c r="C62121" s="101"/>
    </row>
    <row r="62122" spans="3:3" ht="12.75">
      <c r="C62122" s="101"/>
    </row>
    <row r="62123" spans="3:3" ht="12.75">
      <c r="C62123" s="101"/>
    </row>
    <row r="62124" spans="3:3" ht="12.75">
      <c r="C62124" s="101"/>
    </row>
    <row r="62125" spans="3:3" ht="12.75">
      <c r="C62125" s="101"/>
    </row>
    <row r="62126" spans="3:3" ht="12.75">
      <c r="C62126" s="101"/>
    </row>
    <row r="62127" spans="3:3" ht="12.75">
      <c r="C62127" s="101"/>
    </row>
    <row r="62128" spans="3:3" ht="12.75">
      <c r="C62128" s="101"/>
    </row>
    <row r="62129" spans="3:3" ht="12.75">
      <c r="C62129" s="101"/>
    </row>
    <row r="62130" spans="3:3" ht="12.75">
      <c r="C62130" s="101"/>
    </row>
    <row r="62131" spans="3:3" ht="12.75">
      <c r="C62131" s="101"/>
    </row>
    <row r="62132" spans="3:3" ht="12.75">
      <c r="C62132" s="101"/>
    </row>
    <row r="62133" spans="3:3" ht="12.75">
      <c r="C62133" s="101"/>
    </row>
    <row r="62134" spans="3:3" ht="12.75">
      <c r="C62134" s="101"/>
    </row>
    <row r="62135" spans="3:3" ht="12.75">
      <c r="C62135" s="101"/>
    </row>
    <row r="62136" spans="3:3" ht="12.75">
      <c r="C62136" s="101"/>
    </row>
    <row r="62137" spans="3:3" ht="12.75">
      <c r="C62137" s="101"/>
    </row>
    <row r="62138" spans="3:3" ht="12.75">
      <c r="C62138" s="101"/>
    </row>
    <row r="62139" spans="3:3" ht="12.75">
      <c r="C62139" s="101"/>
    </row>
    <row r="62140" spans="3:3" ht="12.75">
      <c r="C62140" s="101"/>
    </row>
    <row r="62141" spans="3:3" ht="12.75">
      <c r="C62141" s="101"/>
    </row>
    <row r="62142" spans="3:3" ht="12.75">
      <c r="C62142" s="101"/>
    </row>
    <row r="62143" spans="3:3" ht="12.75">
      <c r="C62143" s="101"/>
    </row>
    <row r="62144" spans="3:3" ht="12.75">
      <c r="C62144" s="101"/>
    </row>
    <row r="62145" spans="3:3" ht="12.75">
      <c r="C62145" s="101"/>
    </row>
    <row r="62146" spans="3:3" ht="12.75">
      <c r="C62146" s="101"/>
    </row>
    <row r="62147" spans="3:3" ht="12.75">
      <c r="C62147" s="101"/>
    </row>
    <row r="62148" spans="3:3" ht="12.75">
      <c r="C62148" s="101"/>
    </row>
    <row r="62149" spans="3:3" ht="12.75">
      <c r="C62149" s="101"/>
    </row>
    <row r="62150" spans="3:3" ht="12.75">
      <c r="C62150" s="101"/>
    </row>
    <row r="62151" spans="3:3" ht="12.75">
      <c r="C62151" s="101"/>
    </row>
    <row r="62152" spans="3:3" ht="12.75">
      <c r="C62152" s="101"/>
    </row>
    <row r="62153" spans="3:3" ht="12.75">
      <c r="C62153" s="101"/>
    </row>
    <row r="62154" spans="3:3" ht="12.75">
      <c r="C62154" s="101"/>
    </row>
    <row r="62155" spans="3:3" ht="12.75">
      <c r="C62155" s="101"/>
    </row>
    <row r="62156" spans="3:3" ht="12.75">
      <c r="C62156" s="101"/>
    </row>
    <row r="62157" spans="3:3" ht="12.75">
      <c r="C62157" s="101"/>
    </row>
    <row r="62158" spans="3:3" ht="12.75">
      <c r="C62158" s="101"/>
    </row>
    <row r="62159" spans="3:3" ht="12.75">
      <c r="C62159" s="101"/>
    </row>
    <row r="62160" spans="3:3" ht="12.75">
      <c r="C62160" s="101"/>
    </row>
    <row r="62161" spans="3:3" ht="12.75">
      <c r="C62161" s="101"/>
    </row>
    <row r="62162" spans="3:3" ht="12.75">
      <c r="C62162" s="101"/>
    </row>
    <row r="62163" spans="3:3" ht="12.75">
      <c r="C62163" s="101"/>
    </row>
    <row r="62164" spans="3:3" ht="12.75">
      <c r="C62164" s="101"/>
    </row>
    <row r="62165" spans="3:3" ht="12.75">
      <c r="C62165" s="101"/>
    </row>
    <row r="62166" spans="3:3" ht="12.75">
      <c r="C62166" s="101"/>
    </row>
    <row r="62167" spans="3:3" ht="12.75">
      <c r="C62167" s="101"/>
    </row>
    <row r="62168" spans="3:3" ht="12.75">
      <c r="C62168" s="101"/>
    </row>
    <row r="62169" spans="3:3" ht="12.75">
      <c r="C62169" s="101"/>
    </row>
    <row r="62170" spans="3:3" ht="12.75">
      <c r="C62170" s="101"/>
    </row>
    <row r="62171" spans="3:3" ht="12.75">
      <c r="C62171" s="101"/>
    </row>
    <row r="62172" spans="3:3" ht="12.75">
      <c r="C62172" s="101"/>
    </row>
    <row r="62173" spans="3:3" ht="12.75">
      <c r="C62173" s="101"/>
    </row>
    <row r="62174" spans="3:3" ht="12.75">
      <c r="C62174" s="101"/>
    </row>
    <row r="62175" spans="3:3" ht="12.75">
      <c r="C62175" s="101"/>
    </row>
    <row r="62176" spans="3:3" ht="12.75">
      <c r="C62176" s="101"/>
    </row>
    <row r="62177" spans="3:3" ht="12.75">
      <c r="C62177" s="101"/>
    </row>
    <row r="62178" spans="3:3" ht="12.75">
      <c r="C62178" s="101"/>
    </row>
    <row r="62179" spans="3:3" ht="12.75">
      <c r="C62179" s="101"/>
    </row>
    <row r="62180" spans="3:3" ht="12.75">
      <c r="C62180" s="101"/>
    </row>
    <row r="62181" spans="3:3" ht="12.75">
      <c r="C62181" s="101"/>
    </row>
    <row r="62182" spans="3:3" ht="12.75">
      <c r="C62182" s="101"/>
    </row>
    <row r="62183" spans="3:3" ht="12.75">
      <c r="C62183" s="101"/>
    </row>
    <row r="62184" spans="3:3" ht="12.75">
      <c r="C62184" s="101"/>
    </row>
    <row r="62185" spans="3:3" ht="12.75">
      <c r="C62185" s="101"/>
    </row>
    <row r="62186" spans="3:3" ht="12.75">
      <c r="C62186" s="101"/>
    </row>
    <row r="62187" spans="3:3" ht="12.75">
      <c r="C62187" s="101"/>
    </row>
    <row r="62188" spans="3:3" ht="12.75">
      <c r="C62188" s="101"/>
    </row>
    <row r="62189" spans="3:3" ht="12.75">
      <c r="C62189" s="101"/>
    </row>
    <row r="62190" spans="3:3" ht="12.75">
      <c r="C62190" s="101"/>
    </row>
    <row r="62191" spans="3:3" ht="12.75">
      <c r="C62191" s="101"/>
    </row>
    <row r="62192" spans="3:3" ht="12.75">
      <c r="C62192" s="101"/>
    </row>
    <row r="62193" spans="3:3" ht="12.75">
      <c r="C62193" s="101"/>
    </row>
    <row r="62194" spans="3:3" ht="12.75">
      <c r="C62194" s="101"/>
    </row>
    <row r="62195" spans="3:3" ht="12.75">
      <c r="C62195" s="101"/>
    </row>
    <row r="62196" spans="3:3" ht="12.75">
      <c r="C62196" s="101"/>
    </row>
    <row r="62197" spans="3:3" ht="12.75">
      <c r="C62197" s="101"/>
    </row>
    <row r="62198" spans="3:3" ht="12.75">
      <c r="C62198" s="101"/>
    </row>
    <row r="62199" spans="3:3" ht="12.75">
      <c r="C62199" s="101"/>
    </row>
    <row r="62200" spans="3:3" ht="12.75">
      <c r="C62200" s="101"/>
    </row>
    <row r="62201" spans="3:3" ht="12.75">
      <c r="C62201" s="101"/>
    </row>
    <row r="62202" spans="3:3" ht="12.75">
      <c r="C62202" s="101"/>
    </row>
    <row r="62203" spans="3:3" ht="12.75">
      <c r="C62203" s="101"/>
    </row>
    <row r="62204" spans="3:3" ht="12.75">
      <c r="C62204" s="101"/>
    </row>
    <row r="62205" spans="3:3" ht="12.75">
      <c r="C62205" s="101"/>
    </row>
    <row r="62206" spans="3:3" ht="12.75">
      <c r="C62206" s="101"/>
    </row>
    <row r="62207" spans="3:3" ht="12.75">
      <c r="C62207" s="101"/>
    </row>
    <row r="62208" spans="3:3" ht="12.75">
      <c r="C62208" s="101"/>
    </row>
    <row r="62209" spans="3:3" ht="12.75">
      <c r="C62209" s="101"/>
    </row>
    <row r="62210" spans="3:3" ht="12.75">
      <c r="C62210" s="101"/>
    </row>
    <row r="62211" spans="3:3" ht="12.75">
      <c r="C62211" s="101"/>
    </row>
    <row r="62212" spans="3:3" ht="12.75">
      <c r="C62212" s="101"/>
    </row>
    <row r="62213" spans="3:3" ht="12.75">
      <c r="C62213" s="101"/>
    </row>
    <row r="62214" spans="3:3" ht="12.75">
      <c r="C62214" s="101"/>
    </row>
    <row r="62215" spans="3:3" ht="12.75">
      <c r="C62215" s="101"/>
    </row>
    <row r="62216" spans="3:3" ht="12.75">
      <c r="C62216" s="101"/>
    </row>
    <row r="62217" spans="3:3" ht="12.75">
      <c r="C62217" s="101"/>
    </row>
    <row r="62218" spans="3:3" ht="12.75">
      <c r="C62218" s="101"/>
    </row>
    <row r="62219" spans="3:3" ht="12.75">
      <c r="C62219" s="101"/>
    </row>
    <row r="62220" spans="3:3" ht="12.75">
      <c r="C62220" s="101"/>
    </row>
    <row r="62221" spans="3:3" ht="12.75">
      <c r="C62221" s="101"/>
    </row>
    <row r="62222" spans="3:3" ht="12.75">
      <c r="C62222" s="101"/>
    </row>
    <row r="62223" spans="3:3" ht="12.75">
      <c r="C62223" s="101"/>
    </row>
    <row r="62224" spans="3:3" ht="12.75">
      <c r="C62224" s="101"/>
    </row>
    <row r="62225" spans="3:3" ht="12.75">
      <c r="C62225" s="101"/>
    </row>
    <row r="62226" spans="3:3" ht="12.75">
      <c r="C62226" s="101"/>
    </row>
    <row r="62227" spans="3:3" ht="12.75">
      <c r="C62227" s="101"/>
    </row>
    <row r="62228" spans="3:3" ht="12.75">
      <c r="C62228" s="101"/>
    </row>
    <row r="62229" spans="3:3" ht="12.75">
      <c r="C62229" s="101"/>
    </row>
    <row r="62230" spans="3:3" ht="12.75">
      <c r="C62230" s="101"/>
    </row>
    <row r="62231" spans="3:3" ht="12.75">
      <c r="C62231" s="101"/>
    </row>
    <row r="62232" spans="3:3" ht="12.75">
      <c r="C62232" s="101"/>
    </row>
    <row r="62233" spans="3:3" ht="12.75">
      <c r="C62233" s="101"/>
    </row>
    <row r="62234" spans="3:3" ht="12.75">
      <c r="C62234" s="101"/>
    </row>
    <row r="62235" spans="3:3" ht="12.75">
      <c r="C62235" s="101"/>
    </row>
    <row r="62236" spans="3:3" ht="12.75">
      <c r="C62236" s="101"/>
    </row>
    <row r="62237" spans="3:3" ht="12.75">
      <c r="C62237" s="101"/>
    </row>
    <row r="62238" spans="3:3" ht="12.75">
      <c r="C62238" s="101"/>
    </row>
    <row r="62239" spans="3:3" ht="12.75">
      <c r="C62239" s="101"/>
    </row>
    <row r="62240" spans="3:3" ht="12.75">
      <c r="C62240" s="101"/>
    </row>
    <row r="62241" spans="3:3" ht="12.75">
      <c r="C62241" s="101"/>
    </row>
    <row r="62242" spans="3:3" ht="12.75">
      <c r="C62242" s="101"/>
    </row>
    <row r="62243" spans="3:3" ht="12.75">
      <c r="C62243" s="101"/>
    </row>
    <row r="62244" spans="3:3" ht="12.75">
      <c r="C62244" s="101"/>
    </row>
    <row r="62245" spans="3:3" ht="12.75">
      <c r="C62245" s="101"/>
    </row>
    <row r="62246" spans="3:3" ht="12.75">
      <c r="C62246" s="101"/>
    </row>
    <row r="62247" spans="3:3" ht="12.75">
      <c r="C62247" s="101"/>
    </row>
    <row r="62248" spans="3:3" ht="12.75">
      <c r="C62248" s="101"/>
    </row>
    <row r="62249" spans="3:3" ht="12.75">
      <c r="C62249" s="101"/>
    </row>
    <row r="62250" spans="3:3" ht="12.75">
      <c r="C62250" s="101"/>
    </row>
    <row r="62251" spans="3:3" ht="12.75">
      <c r="C62251" s="101"/>
    </row>
    <row r="62252" spans="3:3" ht="12.75">
      <c r="C62252" s="101"/>
    </row>
    <row r="62253" spans="3:3" ht="12.75">
      <c r="C62253" s="101"/>
    </row>
    <row r="62254" spans="3:3" ht="12.75">
      <c r="C62254" s="101"/>
    </row>
    <row r="62255" spans="3:3" ht="12.75">
      <c r="C62255" s="101"/>
    </row>
    <row r="62256" spans="3:3" ht="12.75">
      <c r="C62256" s="101"/>
    </row>
    <row r="62257" spans="3:3" ht="12.75">
      <c r="C62257" s="101"/>
    </row>
    <row r="62258" spans="3:3" ht="12.75">
      <c r="C62258" s="101"/>
    </row>
    <row r="62259" spans="3:3" ht="12.75">
      <c r="C62259" s="101"/>
    </row>
    <row r="62260" spans="3:3" ht="12.75">
      <c r="C62260" s="101"/>
    </row>
    <row r="62261" spans="3:3" ht="12.75">
      <c r="C62261" s="101"/>
    </row>
    <row r="62262" spans="3:3" ht="12.75">
      <c r="C62262" s="101"/>
    </row>
    <row r="62263" spans="3:3" ht="12.75">
      <c r="C62263" s="101"/>
    </row>
    <row r="62264" spans="3:3" ht="12.75">
      <c r="C62264" s="101"/>
    </row>
    <row r="62265" spans="3:3" ht="12.75">
      <c r="C62265" s="101"/>
    </row>
    <row r="62266" spans="3:3" ht="12.75">
      <c r="C62266" s="101"/>
    </row>
    <row r="62267" spans="3:3" ht="12.75">
      <c r="C62267" s="101"/>
    </row>
    <row r="62268" spans="3:3" ht="12.75">
      <c r="C62268" s="101"/>
    </row>
    <row r="62269" spans="3:3" ht="12.75">
      <c r="C62269" s="101"/>
    </row>
    <row r="62270" spans="3:3" ht="12.75">
      <c r="C62270" s="101"/>
    </row>
    <row r="62271" spans="3:3" ht="12.75">
      <c r="C62271" s="101"/>
    </row>
    <row r="62272" spans="3:3" ht="12.75">
      <c r="C62272" s="101"/>
    </row>
    <row r="62273" spans="3:3" ht="12.75">
      <c r="C62273" s="101"/>
    </row>
    <row r="62274" spans="3:3" ht="12.75">
      <c r="C62274" s="101"/>
    </row>
    <row r="62275" spans="3:3" ht="12.75">
      <c r="C62275" s="101"/>
    </row>
    <row r="62276" spans="3:3" ht="12.75">
      <c r="C62276" s="101"/>
    </row>
    <row r="62277" spans="3:3" ht="12.75">
      <c r="C62277" s="101"/>
    </row>
    <row r="62278" spans="3:3" ht="12.75">
      <c r="C62278" s="101"/>
    </row>
    <row r="62279" spans="3:3" ht="12.75">
      <c r="C62279" s="101"/>
    </row>
    <row r="62280" spans="3:3" ht="12.75">
      <c r="C62280" s="101"/>
    </row>
    <row r="62281" spans="3:3" ht="12.75">
      <c r="C62281" s="101"/>
    </row>
    <row r="62282" spans="3:3" ht="12.75">
      <c r="C62282" s="101"/>
    </row>
    <row r="62283" spans="3:3" ht="12.75">
      <c r="C62283" s="101"/>
    </row>
    <row r="62284" spans="3:3" ht="12.75">
      <c r="C62284" s="101"/>
    </row>
    <row r="62285" spans="3:3" ht="12.75">
      <c r="C62285" s="101"/>
    </row>
    <row r="62286" spans="3:3" ht="12.75">
      <c r="C62286" s="101"/>
    </row>
    <row r="62287" spans="3:3" ht="12.75">
      <c r="C62287" s="101"/>
    </row>
    <row r="62288" spans="3:3" ht="12.75">
      <c r="C62288" s="101"/>
    </row>
    <row r="62289" spans="3:3" ht="12.75">
      <c r="C62289" s="101"/>
    </row>
    <row r="62290" spans="3:3" ht="12.75">
      <c r="C62290" s="101"/>
    </row>
    <row r="62291" spans="3:3" ht="12.75">
      <c r="C62291" s="101"/>
    </row>
    <row r="62292" spans="3:3" ht="12.75">
      <c r="C62292" s="101"/>
    </row>
    <row r="62293" spans="3:3" ht="12.75">
      <c r="C62293" s="101"/>
    </row>
    <row r="62294" spans="3:3" ht="12.75">
      <c r="C62294" s="101"/>
    </row>
    <row r="62295" spans="3:3" ht="12.75">
      <c r="C62295" s="101"/>
    </row>
    <row r="62296" spans="3:3" ht="12.75">
      <c r="C62296" s="101"/>
    </row>
    <row r="62297" spans="3:3" ht="12.75">
      <c r="C62297" s="101"/>
    </row>
    <row r="62298" spans="3:3" ht="12.75">
      <c r="C62298" s="101"/>
    </row>
    <row r="62299" spans="3:3" ht="12.75">
      <c r="C62299" s="101"/>
    </row>
    <row r="62300" spans="3:3" ht="12.75">
      <c r="C62300" s="101"/>
    </row>
    <row r="62301" spans="3:3" ht="12.75">
      <c r="C62301" s="101"/>
    </row>
    <row r="62302" spans="3:3" ht="12.75">
      <c r="C62302" s="101"/>
    </row>
    <row r="62303" spans="3:3" ht="12.75">
      <c r="C62303" s="101"/>
    </row>
    <row r="62304" spans="3:3" ht="12.75">
      <c r="C62304" s="101"/>
    </row>
    <row r="62305" spans="3:3" ht="12.75">
      <c r="C62305" s="101"/>
    </row>
    <row r="62306" spans="3:3" ht="12.75">
      <c r="C62306" s="101"/>
    </row>
    <row r="62307" spans="3:3" ht="12.75">
      <c r="C62307" s="101"/>
    </row>
    <row r="62308" spans="3:3" ht="12.75">
      <c r="C62308" s="101"/>
    </row>
    <row r="62309" spans="3:3" ht="12.75">
      <c r="C62309" s="101"/>
    </row>
    <row r="62310" spans="3:3" ht="12.75">
      <c r="C62310" s="101"/>
    </row>
    <row r="62311" spans="3:3" ht="12.75">
      <c r="C62311" s="101"/>
    </row>
    <row r="62312" spans="3:3" ht="12.75">
      <c r="C62312" s="101"/>
    </row>
    <row r="62313" spans="3:3" ht="12.75">
      <c r="C62313" s="101"/>
    </row>
    <row r="62314" spans="3:3" ht="12.75">
      <c r="C62314" s="101"/>
    </row>
    <row r="62315" spans="3:3" ht="12.75">
      <c r="C62315" s="101"/>
    </row>
    <row r="62316" spans="3:3" ht="12.75">
      <c r="C62316" s="101"/>
    </row>
    <row r="62317" spans="3:3" ht="12.75">
      <c r="C62317" s="101"/>
    </row>
    <row r="62318" spans="3:3" ht="12.75">
      <c r="C62318" s="101"/>
    </row>
    <row r="62319" spans="3:3" ht="12.75">
      <c r="C62319" s="101"/>
    </row>
    <row r="62320" spans="3:3" ht="12.75">
      <c r="C62320" s="101"/>
    </row>
    <row r="62321" spans="3:3" ht="12.75">
      <c r="C62321" s="101"/>
    </row>
    <row r="62322" spans="3:3" ht="12.75">
      <c r="C62322" s="101"/>
    </row>
    <row r="62323" spans="3:3" ht="12.75">
      <c r="C62323" s="101"/>
    </row>
    <row r="62324" spans="3:3" ht="12.75">
      <c r="C62324" s="101"/>
    </row>
    <row r="62325" spans="3:3" ht="12.75">
      <c r="C62325" s="101"/>
    </row>
    <row r="62326" spans="3:3" ht="12.75">
      <c r="C62326" s="101"/>
    </row>
    <row r="62327" spans="3:3" ht="12.75">
      <c r="C62327" s="101"/>
    </row>
    <row r="62328" spans="3:3" ht="12.75">
      <c r="C62328" s="101"/>
    </row>
    <row r="62329" spans="3:3" ht="12.75">
      <c r="C62329" s="101"/>
    </row>
    <row r="62330" spans="3:3" ht="12.75">
      <c r="C62330" s="101"/>
    </row>
    <row r="62331" spans="3:3" ht="12.75">
      <c r="C62331" s="101"/>
    </row>
    <row r="62332" spans="3:3" ht="12.75">
      <c r="C62332" s="101"/>
    </row>
    <row r="62333" spans="3:3" ht="12.75">
      <c r="C62333" s="101"/>
    </row>
    <row r="62334" spans="3:3" ht="12.75">
      <c r="C62334" s="101"/>
    </row>
    <row r="62335" spans="3:3" ht="12.75">
      <c r="C62335" s="101"/>
    </row>
    <row r="62336" spans="3:3" ht="12.75">
      <c r="C62336" s="101"/>
    </row>
    <row r="62337" spans="3:3" ht="12.75">
      <c r="C62337" s="101"/>
    </row>
    <row r="62338" spans="3:3" ht="12.75">
      <c r="C62338" s="101"/>
    </row>
    <row r="62339" spans="3:3" ht="12.75">
      <c r="C62339" s="101"/>
    </row>
    <row r="62340" spans="3:3" ht="12.75">
      <c r="C62340" s="101"/>
    </row>
    <row r="62341" spans="3:3" ht="12.75">
      <c r="C62341" s="101"/>
    </row>
    <row r="62342" spans="3:3" ht="12.75">
      <c r="C62342" s="101"/>
    </row>
    <row r="62343" spans="3:3" ht="12.75">
      <c r="C62343" s="101"/>
    </row>
    <row r="62344" spans="3:3" ht="12.75">
      <c r="C62344" s="101"/>
    </row>
    <row r="62345" spans="3:3" ht="12.75">
      <c r="C62345" s="101"/>
    </row>
    <row r="62346" spans="3:3" ht="12.75">
      <c r="C62346" s="101"/>
    </row>
    <row r="62347" spans="3:3" ht="12.75">
      <c r="C62347" s="101"/>
    </row>
    <row r="62348" spans="3:3" ht="12.75">
      <c r="C62348" s="101"/>
    </row>
    <row r="62349" spans="3:3" ht="12.75">
      <c r="C62349" s="101"/>
    </row>
    <row r="62350" spans="3:3" ht="12.75">
      <c r="C62350" s="101"/>
    </row>
    <row r="62351" spans="3:3" ht="12.75">
      <c r="C62351" s="101"/>
    </row>
    <row r="62352" spans="3:3" ht="12.75">
      <c r="C62352" s="101"/>
    </row>
    <row r="62353" spans="3:3" ht="12.75">
      <c r="C62353" s="101"/>
    </row>
    <row r="62354" spans="3:3" ht="12.75">
      <c r="C62354" s="101"/>
    </row>
    <row r="62355" spans="3:3" ht="12.75">
      <c r="C62355" s="101"/>
    </row>
    <row r="62356" spans="3:3" ht="12.75">
      <c r="C62356" s="101"/>
    </row>
    <row r="62357" spans="3:3" ht="12.75">
      <c r="C62357" s="101"/>
    </row>
    <row r="62358" spans="3:3" ht="12.75">
      <c r="C62358" s="101"/>
    </row>
    <row r="62359" spans="3:3" ht="12.75">
      <c r="C62359" s="101"/>
    </row>
    <row r="62360" spans="3:3" ht="12.75">
      <c r="C62360" s="101"/>
    </row>
    <row r="62361" spans="3:3" ht="12.75">
      <c r="C62361" s="101"/>
    </row>
    <row r="62362" spans="3:3" ht="12.75">
      <c r="C62362" s="101"/>
    </row>
    <row r="62363" spans="3:3" ht="12.75">
      <c r="C62363" s="101"/>
    </row>
    <row r="62364" spans="3:3" ht="12.75">
      <c r="C62364" s="101"/>
    </row>
    <row r="62365" spans="3:3" ht="12.75">
      <c r="C62365" s="101"/>
    </row>
    <row r="62366" spans="3:3" ht="12.75">
      <c r="C62366" s="101"/>
    </row>
    <row r="62367" spans="3:3" ht="12.75">
      <c r="C62367" s="101"/>
    </row>
    <row r="62368" spans="3:3" ht="12.75">
      <c r="C62368" s="101"/>
    </row>
    <row r="62369" spans="3:3" ht="12.75">
      <c r="C62369" s="101"/>
    </row>
    <row r="62370" spans="3:3" ht="12.75">
      <c r="C62370" s="101"/>
    </row>
    <row r="62371" spans="3:3" ht="12.75">
      <c r="C62371" s="101"/>
    </row>
    <row r="62372" spans="3:3" ht="12.75">
      <c r="C62372" s="101"/>
    </row>
    <row r="62373" spans="3:3" ht="12.75">
      <c r="C62373" s="101"/>
    </row>
    <row r="62374" spans="3:3" ht="12.75">
      <c r="C62374" s="101"/>
    </row>
    <row r="62375" spans="3:3" ht="12.75">
      <c r="C62375" s="101"/>
    </row>
    <row r="62376" spans="3:3" ht="12.75">
      <c r="C62376" s="101"/>
    </row>
    <row r="62377" spans="3:3" ht="12.75">
      <c r="C62377" s="101"/>
    </row>
    <row r="62378" spans="3:3" ht="12.75">
      <c r="C62378" s="101"/>
    </row>
    <row r="62379" spans="3:3" ht="12.75">
      <c r="C62379" s="101"/>
    </row>
    <row r="62380" spans="3:3" ht="12.75">
      <c r="C62380" s="101"/>
    </row>
    <row r="62381" spans="3:3" ht="12.75">
      <c r="C62381" s="101"/>
    </row>
    <row r="62382" spans="3:3" ht="12.75">
      <c r="C62382" s="101"/>
    </row>
    <row r="62383" spans="3:3" ht="12.75">
      <c r="C62383" s="101"/>
    </row>
    <row r="62384" spans="3:3" ht="12.75">
      <c r="C62384" s="101"/>
    </row>
    <row r="62385" spans="3:3" ht="12.75">
      <c r="C62385" s="101"/>
    </row>
    <row r="62386" spans="3:3" ht="12.75">
      <c r="C62386" s="101"/>
    </row>
    <row r="62387" spans="3:3" ht="12.75">
      <c r="C62387" s="101"/>
    </row>
    <row r="62388" spans="3:3" ht="12.75">
      <c r="C62388" s="101"/>
    </row>
    <row r="62389" spans="3:3" ht="12.75">
      <c r="C62389" s="101"/>
    </row>
    <row r="62390" spans="3:3" ht="12.75">
      <c r="C62390" s="101"/>
    </row>
    <row r="62391" spans="3:3" ht="12.75">
      <c r="C62391" s="101"/>
    </row>
    <row r="62392" spans="3:3" ht="12.75">
      <c r="C62392" s="101"/>
    </row>
    <row r="62393" spans="3:3" ht="12.75">
      <c r="C62393" s="101"/>
    </row>
    <row r="62394" spans="3:3" ht="12.75">
      <c r="C62394" s="101"/>
    </row>
    <row r="62395" spans="3:3" ht="12.75">
      <c r="C62395" s="101"/>
    </row>
    <row r="62396" spans="3:3" ht="12.75">
      <c r="C62396" s="101"/>
    </row>
    <row r="62397" spans="3:3" ht="12.75">
      <c r="C62397" s="101"/>
    </row>
    <row r="62398" spans="3:3" ht="12.75">
      <c r="C62398" s="101"/>
    </row>
    <row r="62399" spans="3:3" ht="12.75">
      <c r="C62399" s="101"/>
    </row>
    <row r="62400" spans="3:3" ht="12.75">
      <c r="C62400" s="101"/>
    </row>
    <row r="62401" spans="3:3" ht="12.75">
      <c r="C62401" s="101"/>
    </row>
    <row r="62402" spans="3:3" ht="12.75">
      <c r="C62402" s="101"/>
    </row>
    <row r="62403" spans="3:3" ht="12.75">
      <c r="C62403" s="101"/>
    </row>
    <row r="62404" spans="3:3" ht="12.75">
      <c r="C62404" s="101"/>
    </row>
    <row r="62405" spans="3:3" ht="12.75">
      <c r="C62405" s="101"/>
    </row>
    <row r="62406" spans="3:3" ht="12.75">
      <c r="C62406" s="101"/>
    </row>
    <row r="62407" spans="3:3" ht="12.75">
      <c r="C62407" s="101"/>
    </row>
    <row r="62408" spans="3:3" ht="12.75">
      <c r="C62408" s="101"/>
    </row>
    <row r="62409" spans="3:3" ht="12.75">
      <c r="C62409" s="101"/>
    </row>
    <row r="62410" spans="3:3" ht="12.75">
      <c r="C62410" s="101"/>
    </row>
    <row r="62411" spans="3:3" ht="12.75">
      <c r="C62411" s="101"/>
    </row>
    <row r="62412" spans="3:3" ht="12.75">
      <c r="C62412" s="101"/>
    </row>
    <row r="62413" spans="3:3" ht="12.75">
      <c r="C62413" s="101"/>
    </row>
    <row r="62414" spans="3:3" ht="12.75">
      <c r="C62414" s="101"/>
    </row>
    <row r="62415" spans="3:3" ht="12.75">
      <c r="C62415" s="101"/>
    </row>
    <row r="62416" spans="3:3" ht="12.75">
      <c r="C62416" s="101"/>
    </row>
    <row r="62417" spans="3:3" ht="12.75">
      <c r="C62417" s="101"/>
    </row>
    <row r="62418" spans="3:3" ht="12.75">
      <c r="C62418" s="101"/>
    </row>
    <row r="62419" spans="3:3" ht="12.75">
      <c r="C62419" s="101"/>
    </row>
    <row r="62420" spans="3:3" ht="12.75">
      <c r="C62420" s="101"/>
    </row>
    <row r="62421" spans="3:3" ht="12.75">
      <c r="C62421" s="101"/>
    </row>
    <row r="62422" spans="3:3" ht="12.75">
      <c r="C62422" s="101"/>
    </row>
    <row r="62423" spans="3:3" ht="12.75">
      <c r="C62423" s="101"/>
    </row>
    <row r="62424" spans="3:3" ht="12.75">
      <c r="C62424" s="101"/>
    </row>
    <row r="62425" spans="3:3" ht="12.75">
      <c r="C62425" s="101"/>
    </row>
    <row r="62426" spans="3:3" ht="12.75">
      <c r="C62426" s="101"/>
    </row>
    <row r="62427" spans="3:3" ht="12.75">
      <c r="C62427" s="101"/>
    </row>
    <row r="62428" spans="3:3" ht="12.75">
      <c r="C62428" s="101"/>
    </row>
    <row r="62429" spans="3:3" ht="12.75">
      <c r="C62429" s="101"/>
    </row>
    <row r="62430" spans="3:3" ht="12.75">
      <c r="C62430" s="101"/>
    </row>
    <row r="62431" spans="3:3" ht="12.75">
      <c r="C62431" s="101"/>
    </row>
    <row r="62432" spans="3:3" ht="12.75">
      <c r="C62432" s="101"/>
    </row>
    <row r="62433" spans="3:3" ht="12.75">
      <c r="C62433" s="101"/>
    </row>
    <row r="62434" spans="3:3" ht="12.75">
      <c r="C62434" s="101"/>
    </row>
    <row r="62435" spans="3:3" ht="12.75">
      <c r="C62435" s="101"/>
    </row>
    <row r="62436" spans="3:3" ht="12.75">
      <c r="C62436" s="101"/>
    </row>
    <row r="62437" spans="3:3" ht="12.75">
      <c r="C62437" s="101"/>
    </row>
    <row r="62438" spans="3:3" ht="12.75">
      <c r="C62438" s="101"/>
    </row>
    <row r="62439" spans="3:3" ht="12.75">
      <c r="C62439" s="101"/>
    </row>
    <row r="62440" spans="3:3" ht="12.75">
      <c r="C62440" s="101"/>
    </row>
    <row r="62441" spans="3:3" ht="12.75">
      <c r="C62441" s="101"/>
    </row>
    <row r="62442" spans="3:3" ht="12.75">
      <c r="C62442" s="101"/>
    </row>
    <row r="62443" spans="3:3" ht="12.75">
      <c r="C62443" s="101"/>
    </row>
    <row r="62444" spans="3:3" ht="12.75">
      <c r="C62444" s="101"/>
    </row>
    <row r="62445" spans="3:3" ht="12.75">
      <c r="C62445" s="101"/>
    </row>
    <row r="62446" spans="3:3" ht="12.75">
      <c r="C62446" s="101"/>
    </row>
    <row r="62447" spans="3:3" ht="12.75">
      <c r="C62447" s="101"/>
    </row>
    <row r="62448" spans="3:3" ht="12.75">
      <c r="C62448" s="101"/>
    </row>
    <row r="62449" spans="3:3" ht="12.75">
      <c r="C62449" s="101"/>
    </row>
    <row r="62450" spans="3:3" ht="12.75">
      <c r="C62450" s="101"/>
    </row>
    <row r="62451" spans="3:3" ht="12.75">
      <c r="C62451" s="101"/>
    </row>
    <row r="62452" spans="3:3" ht="12.75">
      <c r="C62452" s="101"/>
    </row>
    <row r="62453" spans="3:3" ht="12.75">
      <c r="C62453" s="101"/>
    </row>
    <row r="62454" spans="3:3" ht="12.75">
      <c r="C62454" s="101"/>
    </row>
    <row r="62455" spans="3:3" ht="12.75">
      <c r="C62455" s="101"/>
    </row>
    <row r="62456" spans="3:3" ht="12.75">
      <c r="C62456" s="101"/>
    </row>
    <row r="62457" spans="3:3" ht="12.75">
      <c r="C62457" s="101"/>
    </row>
    <row r="62458" spans="3:3" ht="12.75">
      <c r="C62458" s="101"/>
    </row>
    <row r="62459" spans="3:3" ht="12.75">
      <c r="C62459" s="101"/>
    </row>
    <row r="62460" spans="3:3" ht="12.75">
      <c r="C62460" s="101"/>
    </row>
    <row r="62461" spans="3:3" ht="12.75">
      <c r="C62461" s="101"/>
    </row>
    <row r="62462" spans="3:3" ht="12.75">
      <c r="C62462" s="101"/>
    </row>
    <row r="62463" spans="3:3" ht="12.75">
      <c r="C62463" s="101"/>
    </row>
    <row r="62464" spans="3:3" ht="12.75">
      <c r="C62464" s="101"/>
    </row>
    <row r="62465" spans="3:3" ht="12.75">
      <c r="C62465" s="101"/>
    </row>
    <row r="62466" spans="3:3" ht="12.75">
      <c r="C62466" s="101"/>
    </row>
    <row r="62467" spans="3:3" ht="12.75">
      <c r="C62467" s="101"/>
    </row>
    <row r="62468" spans="3:3" ht="12.75">
      <c r="C62468" s="101"/>
    </row>
    <row r="62469" spans="3:3" ht="12.75">
      <c r="C62469" s="101"/>
    </row>
    <row r="62470" spans="3:3" ht="12.75">
      <c r="C62470" s="101"/>
    </row>
    <row r="62471" spans="3:3" ht="12.75">
      <c r="C62471" s="101"/>
    </row>
    <row r="62472" spans="3:3" ht="12.75">
      <c r="C62472" s="101"/>
    </row>
    <row r="62473" spans="3:3" ht="12.75">
      <c r="C62473" s="101"/>
    </row>
    <row r="62474" spans="3:3" ht="12.75">
      <c r="C62474" s="101"/>
    </row>
    <row r="62475" spans="3:3" ht="12.75">
      <c r="C62475" s="101"/>
    </row>
    <row r="62476" spans="3:3" ht="12.75">
      <c r="C62476" s="101"/>
    </row>
    <row r="62477" spans="3:3" ht="12.75">
      <c r="C62477" s="101"/>
    </row>
    <row r="62478" spans="3:3" ht="12.75">
      <c r="C62478" s="101"/>
    </row>
    <row r="62479" spans="3:3" ht="12.75">
      <c r="C62479" s="101"/>
    </row>
    <row r="62480" spans="3:3" ht="12.75">
      <c r="C62480" s="101"/>
    </row>
    <row r="62481" spans="3:3" ht="12.75">
      <c r="C62481" s="101"/>
    </row>
    <row r="62482" spans="3:3" ht="12.75">
      <c r="C62482" s="101"/>
    </row>
    <row r="62483" spans="3:3" ht="12.75">
      <c r="C62483" s="101"/>
    </row>
    <row r="62484" spans="3:3" ht="12.75">
      <c r="C62484" s="101"/>
    </row>
    <row r="62485" spans="3:3" ht="12.75">
      <c r="C62485" s="101"/>
    </row>
    <row r="62486" spans="3:3" ht="12.75">
      <c r="C62486" s="101"/>
    </row>
    <row r="62487" spans="3:3" ht="12.75">
      <c r="C62487" s="101"/>
    </row>
    <row r="62488" spans="3:3" ht="12.75">
      <c r="C62488" s="101"/>
    </row>
    <row r="62489" spans="3:3" ht="12.75">
      <c r="C62489" s="101"/>
    </row>
    <row r="62490" spans="3:3" ht="12.75">
      <c r="C62490" s="101"/>
    </row>
    <row r="62491" spans="3:3" ht="12.75">
      <c r="C62491" s="101"/>
    </row>
    <row r="62492" spans="3:3" ht="12.75">
      <c r="C62492" s="101"/>
    </row>
    <row r="62493" spans="3:3" ht="12.75">
      <c r="C62493" s="101"/>
    </row>
    <row r="62494" spans="3:3" ht="12.75">
      <c r="C62494" s="101"/>
    </row>
    <row r="62495" spans="3:3" ht="12.75">
      <c r="C62495" s="101"/>
    </row>
    <row r="62496" spans="3:3" ht="12.75">
      <c r="C62496" s="101"/>
    </row>
    <row r="62497" spans="3:3" ht="12.75">
      <c r="C62497" s="101"/>
    </row>
    <row r="62498" spans="3:3" ht="12.75">
      <c r="C62498" s="101"/>
    </row>
    <row r="62499" spans="3:3" ht="12.75">
      <c r="C62499" s="101"/>
    </row>
    <row r="62500" spans="3:3" ht="12.75">
      <c r="C62500" s="101"/>
    </row>
    <row r="62501" spans="3:3" ht="12.75">
      <c r="C62501" s="101"/>
    </row>
    <row r="62502" spans="3:3" ht="12.75">
      <c r="C62502" s="101"/>
    </row>
    <row r="62503" spans="3:3" ht="12.75">
      <c r="C62503" s="101"/>
    </row>
    <row r="62504" spans="3:3" ht="12.75">
      <c r="C62504" s="101"/>
    </row>
    <row r="62505" spans="3:3" ht="12.75">
      <c r="C62505" s="101"/>
    </row>
    <row r="62506" spans="3:3" ht="12.75">
      <c r="C62506" s="101"/>
    </row>
    <row r="62507" spans="3:3" ht="12.75">
      <c r="C62507" s="101"/>
    </row>
    <row r="62508" spans="3:3" ht="12.75">
      <c r="C62508" s="101"/>
    </row>
    <row r="62509" spans="3:3" ht="12.75">
      <c r="C62509" s="101"/>
    </row>
    <row r="62510" spans="3:3" ht="12.75">
      <c r="C62510" s="101"/>
    </row>
    <row r="62511" spans="3:3" ht="12.75">
      <c r="C62511" s="101"/>
    </row>
    <row r="62512" spans="3:3" ht="12.75">
      <c r="C62512" s="101"/>
    </row>
    <row r="62513" spans="3:3" ht="12.75">
      <c r="C62513" s="101"/>
    </row>
    <row r="62514" spans="3:3" ht="12.75">
      <c r="C62514" s="101"/>
    </row>
    <row r="62515" spans="3:3" ht="12.75">
      <c r="C62515" s="101"/>
    </row>
    <row r="62516" spans="3:3" ht="12.75">
      <c r="C62516" s="101"/>
    </row>
    <row r="62517" spans="3:3" ht="12.75">
      <c r="C62517" s="101"/>
    </row>
    <row r="62518" spans="3:3" ht="12.75">
      <c r="C62518" s="101"/>
    </row>
    <row r="62519" spans="3:3" ht="12.75">
      <c r="C62519" s="101"/>
    </row>
    <row r="62520" spans="3:3" ht="12.75">
      <c r="C62520" s="101"/>
    </row>
    <row r="62521" spans="3:3" ht="12.75">
      <c r="C62521" s="101"/>
    </row>
    <row r="62522" spans="3:3" ht="12.75">
      <c r="C62522" s="101"/>
    </row>
    <row r="62523" spans="3:3" ht="12.75">
      <c r="C62523" s="101"/>
    </row>
    <row r="62524" spans="3:3" ht="12.75">
      <c r="C62524" s="101"/>
    </row>
    <row r="62525" spans="3:3" ht="12.75">
      <c r="C62525" s="101"/>
    </row>
    <row r="62526" spans="3:3" ht="12.75">
      <c r="C62526" s="101"/>
    </row>
    <row r="62527" spans="3:3" ht="12.75">
      <c r="C62527" s="101"/>
    </row>
    <row r="62528" spans="3:3" ht="12.75">
      <c r="C62528" s="101"/>
    </row>
    <row r="62529" spans="3:3" ht="12.75">
      <c r="C62529" s="101"/>
    </row>
    <row r="62530" spans="3:3" ht="12.75">
      <c r="C62530" s="101"/>
    </row>
    <row r="62531" spans="3:3" ht="12.75">
      <c r="C62531" s="101"/>
    </row>
    <row r="62532" spans="3:3" ht="12.75">
      <c r="C62532" s="101"/>
    </row>
    <row r="62533" spans="3:3" ht="12.75">
      <c r="C62533" s="101"/>
    </row>
    <row r="62534" spans="3:3" ht="12.75">
      <c r="C62534" s="101"/>
    </row>
    <row r="62535" spans="3:3" ht="12.75">
      <c r="C62535" s="101"/>
    </row>
    <row r="62536" spans="3:3" ht="12.75">
      <c r="C62536" s="101"/>
    </row>
    <row r="62537" spans="3:3" ht="12.75">
      <c r="C62537" s="101"/>
    </row>
    <row r="62538" spans="3:3" ht="12.75">
      <c r="C62538" s="101"/>
    </row>
    <row r="62539" spans="3:3" ht="12.75">
      <c r="C62539" s="101"/>
    </row>
    <row r="62540" spans="3:3" ht="12.75">
      <c r="C62540" s="101"/>
    </row>
    <row r="62541" spans="3:3" ht="12.75">
      <c r="C62541" s="101"/>
    </row>
    <row r="62542" spans="3:3" ht="12.75">
      <c r="C62542" s="101"/>
    </row>
    <row r="62543" spans="3:3" ht="12.75">
      <c r="C62543" s="101"/>
    </row>
    <row r="62544" spans="3:3" ht="12.75">
      <c r="C62544" s="101"/>
    </row>
    <row r="62545" spans="3:3" ht="12.75">
      <c r="C62545" s="101"/>
    </row>
    <row r="62546" spans="3:3" ht="12.75">
      <c r="C62546" s="101"/>
    </row>
    <row r="62547" spans="3:3" ht="12.75">
      <c r="C62547" s="101"/>
    </row>
    <row r="62548" spans="3:3" ht="12.75">
      <c r="C62548" s="101"/>
    </row>
    <row r="62549" spans="3:3" ht="12.75">
      <c r="C62549" s="101"/>
    </row>
    <row r="62550" spans="3:3" ht="12.75">
      <c r="C62550" s="101"/>
    </row>
    <row r="62551" spans="3:3" ht="12.75">
      <c r="C62551" s="101"/>
    </row>
    <row r="62552" spans="3:3" ht="12.75">
      <c r="C62552" s="101"/>
    </row>
    <row r="62553" spans="3:3" ht="12.75">
      <c r="C62553" s="101"/>
    </row>
    <row r="62554" spans="3:3" ht="12.75">
      <c r="C62554" s="101"/>
    </row>
    <row r="62555" spans="3:3" ht="12.75">
      <c r="C62555" s="101"/>
    </row>
    <row r="62556" spans="3:3" ht="12.75">
      <c r="C62556" s="101"/>
    </row>
    <row r="62557" spans="3:3" ht="12.75">
      <c r="C62557" s="101"/>
    </row>
    <row r="62558" spans="3:3" ht="12.75">
      <c r="C62558" s="101"/>
    </row>
    <row r="62559" spans="3:3" ht="12.75">
      <c r="C62559" s="101"/>
    </row>
    <row r="62560" spans="3:3" ht="12.75">
      <c r="C62560" s="101"/>
    </row>
    <row r="62561" spans="3:3" ht="12.75">
      <c r="C62561" s="101"/>
    </row>
    <row r="62562" spans="3:3" ht="12.75">
      <c r="C62562" s="101"/>
    </row>
    <row r="62563" spans="3:3" ht="12.75">
      <c r="C62563" s="101"/>
    </row>
    <row r="62564" spans="3:3" ht="12.75">
      <c r="C62564" s="101"/>
    </row>
    <row r="62565" spans="3:3" ht="12.75">
      <c r="C62565" s="101"/>
    </row>
    <row r="62566" spans="3:3" ht="12.75">
      <c r="C62566" s="101"/>
    </row>
    <row r="62567" spans="3:3" ht="12.75">
      <c r="C62567" s="101"/>
    </row>
    <row r="62568" spans="3:3" ht="12.75">
      <c r="C62568" s="101"/>
    </row>
    <row r="62569" spans="3:3" ht="12.75">
      <c r="C62569" s="101"/>
    </row>
    <row r="62570" spans="3:3" ht="12.75">
      <c r="C62570" s="101"/>
    </row>
    <row r="62571" spans="3:3" ht="12.75">
      <c r="C62571" s="101"/>
    </row>
    <row r="62572" spans="3:3" ht="12.75">
      <c r="C62572" s="101"/>
    </row>
    <row r="62573" spans="3:3" ht="12.75">
      <c r="C62573" s="101"/>
    </row>
    <row r="62574" spans="3:3" ht="12.75">
      <c r="C62574" s="101"/>
    </row>
    <row r="62575" spans="3:3" ht="12.75">
      <c r="C62575" s="101"/>
    </row>
    <row r="62576" spans="3:3" ht="12.75">
      <c r="C62576" s="101"/>
    </row>
    <row r="62577" spans="3:3" ht="12.75">
      <c r="C62577" s="101"/>
    </row>
    <row r="62578" spans="3:3" ht="12.75">
      <c r="C62578" s="101"/>
    </row>
    <row r="62579" spans="3:3" ht="12.75">
      <c r="C62579" s="101"/>
    </row>
    <row r="62580" spans="3:3" ht="12.75">
      <c r="C62580" s="101"/>
    </row>
    <row r="62581" spans="3:3" ht="12.75">
      <c r="C62581" s="101"/>
    </row>
    <row r="62582" spans="3:3" ht="12.75">
      <c r="C62582" s="101"/>
    </row>
    <row r="62583" spans="3:3" ht="12.75">
      <c r="C62583" s="101"/>
    </row>
    <row r="62584" spans="3:3" ht="12.75">
      <c r="C62584" s="101"/>
    </row>
    <row r="62585" spans="3:3" ht="12.75">
      <c r="C62585" s="101"/>
    </row>
    <row r="62586" spans="3:3" ht="12.75">
      <c r="C62586" s="101"/>
    </row>
    <row r="62587" spans="3:3" ht="12.75">
      <c r="C62587" s="101"/>
    </row>
    <row r="62588" spans="3:3" ht="12.75">
      <c r="C62588" s="101"/>
    </row>
    <row r="62589" spans="3:3" ht="12.75">
      <c r="C62589" s="101"/>
    </row>
    <row r="62590" spans="3:3" ht="12.75">
      <c r="C62590" s="101"/>
    </row>
    <row r="62591" spans="3:3" ht="12.75">
      <c r="C62591" s="101"/>
    </row>
    <row r="62592" spans="3:3" ht="12.75">
      <c r="C62592" s="101"/>
    </row>
    <row r="62593" spans="3:3" ht="12.75">
      <c r="C62593" s="101"/>
    </row>
    <row r="62594" spans="3:3" ht="12.75">
      <c r="C62594" s="101"/>
    </row>
    <row r="62595" spans="3:3" ht="12.75">
      <c r="C62595" s="101"/>
    </row>
    <row r="62596" spans="3:3" ht="12.75">
      <c r="C62596" s="101"/>
    </row>
    <row r="62597" spans="3:3" ht="12.75">
      <c r="C62597" s="101"/>
    </row>
    <row r="62598" spans="3:3" ht="12.75">
      <c r="C62598" s="101"/>
    </row>
    <row r="62599" spans="3:3" ht="12.75">
      <c r="C62599" s="101"/>
    </row>
    <row r="62600" spans="3:3" ht="12.75">
      <c r="C62600" s="101"/>
    </row>
    <row r="62601" spans="3:3" ht="12.75">
      <c r="C62601" s="101"/>
    </row>
    <row r="62602" spans="3:3" ht="12.75">
      <c r="C62602" s="101"/>
    </row>
    <row r="62603" spans="3:3" ht="12.75">
      <c r="C62603" s="101"/>
    </row>
    <row r="62604" spans="3:3" ht="12.75">
      <c r="C62604" s="101"/>
    </row>
    <row r="62605" spans="3:3" ht="12.75">
      <c r="C62605" s="101"/>
    </row>
    <row r="62606" spans="3:3" ht="12.75">
      <c r="C62606" s="101"/>
    </row>
    <row r="62607" spans="3:3" ht="12.75">
      <c r="C62607" s="101"/>
    </row>
    <row r="62608" spans="3:3" ht="12.75">
      <c r="C62608" s="101"/>
    </row>
    <row r="62609" spans="3:3" ht="12.75">
      <c r="C62609" s="101"/>
    </row>
    <row r="62610" spans="3:3" ht="12.75">
      <c r="C62610" s="101"/>
    </row>
    <row r="62611" spans="3:3" ht="12.75">
      <c r="C62611" s="101"/>
    </row>
    <row r="62612" spans="3:3" ht="12.75">
      <c r="C62612" s="101"/>
    </row>
    <row r="62613" spans="3:3" ht="12.75">
      <c r="C62613" s="101"/>
    </row>
    <row r="62614" spans="3:3" ht="12.75">
      <c r="C62614" s="101"/>
    </row>
    <row r="62615" spans="3:3" ht="12.75">
      <c r="C62615" s="101"/>
    </row>
    <row r="62616" spans="3:3" ht="12.75">
      <c r="C62616" s="101"/>
    </row>
    <row r="62617" spans="3:3" ht="12.75">
      <c r="C62617" s="101"/>
    </row>
    <row r="62618" spans="3:3" ht="12.75">
      <c r="C62618" s="101"/>
    </row>
    <row r="62619" spans="3:3" ht="12.75">
      <c r="C62619" s="101"/>
    </row>
    <row r="62620" spans="3:3" ht="12.75">
      <c r="C62620" s="101"/>
    </row>
    <row r="62621" spans="3:3" ht="12.75">
      <c r="C62621" s="101"/>
    </row>
    <row r="62622" spans="3:3" ht="12.75">
      <c r="C62622" s="101"/>
    </row>
    <row r="62623" spans="3:3" ht="12.75">
      <c r="C62623" s="101"/>
    </row>
    <row r="62624" spans="3:3" ht="12.75">
      <c r="C62624" s="101"/>
    </row>
    <row r="62625" spans="3:3" ht="12.75">
      <c r="C62625" s="101"/>
    </row>
    <row r="62626" spans="3:3" ht="12.75">
      <c r="C62626" s="101"/>
    </row>
    <row r="62627" spans="3:3" ht="12.75">
      <c r="C62627" s="101"/>
    </row>
    <row r="62628" spans="3:3" ht="12.75">
      <c r="C62628" s="101"/>
    </row>
    <row r="62629" spans="3:3" ht="12.75">
      <c r="C62629" s="101"/>
    </row>
    <row r="62630" spans="3:3" ht="12.75">
      <c r="C62630" s="101"/>
    </row>
    <row r="62631" spans="3:3" ht="12.75">
      <c r="C62631" s="101"/>
    </row>
    <row r="62632" spans="3:3" ht="12.75">
      <c r="C62632" s="101"/>
    </row>
    <row r="62633" spans="3:3" ht="12.75">
      <c r="C62633" s="101"/>
    </row>
    <row r="62634" spans="3:3" ht="12.75">
      <c r="C62634" s="101"/>
    </row>
    <row r="62635" spans="3:3" ht="12.75">
      <c r="C62635" s="101"/>
    </row>
    <row r="62636" spans="3:3" ht="12.75">
      <c r="C62636" s="101"/>
    </row>
    <row r="62637" spans="3:3" ht="12.75">
      <c r="C62637" s="101"/>
    </row>
    <row r="62638" spans="3:3" ht="12.75">
      <c r="C62638" s="101"/>
    </row>
    <row r="62639" spans="3:3" ht="12.75">
      <c r="C62639" s="101"/>
    </row>
    <row r="62640" spans="3:3" ht="12.75">
      <c r="C62640" s="101"/>
    </row>
    <row r="62641" spans="3:3" ht="12.75">
      <c r="C62641" s="101"/>
    </row>
    <row r="62642" spans="3:3" ht="12.75">
      <c r="C62642" s="101"/>
    </row>
    <row r="62643" spans="3:3" ht="12.75">
      <c r="C62643" s="101"/>
    </row>
    <row r="62644" spans="3:3" ht="12.75">
      <c r="C62644" s="101"/>
    </row>
    <row r="62645" spans="3:3" ht="12.75">
      <c r="C62645" s="101"/>
    </row>
    <row r="62646" spans="3:3" ht="12.75">
      <c r="C62646" s="101"/>
    </row>
    <row r="62647" spans="3:3" ht="12.75">
      <c r="C62647" s="101"/>
    </row>
    <row r="62648" spans="3:3" ht="12.75">
      <c r="C62648" s="101"/>
    </row>
    <row r="62649" spans="3:3" ht="12.75">
      <c r="C62649" s="101"/>
    </row>
    <row r="62650" spans="3:3" ht="12.75">
      <c r="C62650" s="101"/>
    </row>
    <row r="62651" spans="3:3" ht="12.75">
      <c r="C62651" s="101"/>
    </row>
    <row r="62652" spans="3:3" ht="12.75">
      <c r="C62652" s="101"/>
    </row>
    <row r="62653" spans="3:3" ht="12.75">
      <c r="C62653" s="101"/>
    </row>
    <row r="62654" spans="3:3" ht="12.75">
      <c r="C62654" s="101"/>
    </row>
    <row r="62655" spans="3:3" ht="12.75">
      <c r="C62655" s="101"/>
    </row>
    <row r="62656" spans="3:3" ht="12.75">
      <c r="C62656" s="101"/>
    </row>
    <row r="62657" spans="3:3" ht="12.75">
      <c r="C62657" s="101"/>
    </row>
    <row r="62658" spans="3:3" ht="12.75">
      <c r="C62658" s="101"/>
    </row>
    <row r="62659" spans="3:3" ht="12.75">
      <c r="C62659" s="101"/>
    </row>
    <row r="62660" spans="3:3" ht="12.75">
      <c r="C62660" s="101"/>
    </row>
    <row r="62661" spans="3:3" ht="12.75">
      <c r="C62661" s="101"/>
    </row>
    <row r="62662" spans="3:3" ht="12.75">
      <c r="C62662" s="101"/>
    </row>
    <row r="62663" spans="3:3" ht="12.75">
      <c r="C62663" s="101"/>
    </row>
    <row r="62664" spans="3:3" ht="12.75">
      <c r="C62664" s="101"/>
    </row>
    <row r="62665" spans="3:3" ht="12.75">
      <c r="C62665" s="101"/>
    </row>
    <row r="62666" spans="3:3" ht="12.75">
      <c r="C62666" s="101"/>
    </row>
    <row r="62667" spans="3:3" ht="12.75">
      <c r="C62667" s="101"/>
    </row>
    <row r="62668" spans="3:3" ht="12.75">
      <c r="C62668" s="101"/>
    </row>
    <row r="62669" spans="3:3" ht="12.75">
      <c r="C62669" s="101"/>
    </row>
    <row r="62670" spans="3:3" ht="12.75">
      <c r="C62670" s="101"/>
    </row>
    <row r="62671" spans="3:3" ht="12.75">
      <c r="C62671" s="101"/>
    </row>
    <row r="62672" spans="3:3" ht="12.75">
      <c r="C62672" s="101"/>
    </row>
    <row r="62673" spans="3:3" ht="12.75">
      <c r="C62673" s="101"/>
    </row>
    <row r="62674" spans="3:3" ht="12.75">
      <c r="C62674" s="101"/>
    </row>
    <row r="62675" spans="3:3" ht="12.75">
      <c r="C62675" s="101"/>
    </row>
    <row r="62676" spans="3:3" ht="12.75">
      <c r="C62676" s="101"/>
    </row>
    <row r="62677" spans="3:3" ht="12.75">
      <c r="C62677" s="101"/>
    </row>
    <row r="62678" spans="3:3" ht="12.75">
      <c r="C62678" s="101"/>
    </row>
    <row r="62679" spans="3:3" ht="12.75">
      <c r="C62679" s="101"/>
    </row>
    <row r="62680" spans="3:3" ht="12.75">
      <c r="C62680" s="101"/>
    </row>
    <row r="62681" spans="3:3" ht="12.75">
      <c r="C62681" s="101"/>
    </row>
    <row r="62682" spans="3:3" ht="12.75">
      <c r="C62682" s="101"/>
    </row>
    <row r="62683" spans="3:3" ht="12.75">
      <c r="C62683" s="101"/>
    </row>
    <row r="62684" spans="3:3" ht="12.75">
      <c r="C62684" s="101"/>
    </row>
    <row r="62685" spans="3:3" ht="12.75">
      <c r="C62685" s="101"/>
    </row>
    <row r="62686" spans="3:3" ht="12.75">
      <c r="C62686" s="101"/>
    </row>
    <row r="62687" spans="3:3" ht="12.75">
      <c r="C62687" s="101"/>
    </row>
    <row r="62688" spans="3:3" ht="12.75">
      <c r="C62688" s="101"/>
    </row>
    <row r="62689" spans="3:3" ht="12.75">
      <c r="C62689" s="101"/>
    </row>
    <row r="62690" spans="3:3" ht="12.75">
      <c r="C62690" s="101"/>
    </row>
    <row r="62691" spans="3:3" ht="12.75">
      <c r="C62691" s="101"/>
    </row>
    <row r="62692" spans="3:3" ht="12.75">
      <c r="C62692" s="101"/>
    </row>
    <row r="62693" spans="3:3" ht="12.75">
      <c r="C62693" s="101"/>
    </row>
    <row r="62694" spans="3:3" ht="12.75">
      <c r="C62694" s="101"/>
    </row>
    <row r="62695" spans="3:3" ht="12.75">
      <c r="C62695" s="101"/>
    </row>
    <row r="62696" spans="3:3" ht="12.75">
      <c r="C62696" s="101"/>
    </row>
    <row r="62697" spans="3:3" ht="12.75">
      <c r="C62697" s="101"/>
    </row>
    <row r="62698" spans="3:3" ht="12.75">
      <c r="C62698" s="101"/>
    </row>
    <row r="62699" spans="3:3" ht="12.75">
      <c r="C62699" s="101"/>
    </row>
    <row r="62700" spans="3:3" ht="12.75">
      <c r="C62700" s="101"/>
    </row>
    <row r="62701" spans="3:3" ht="12.75">
      <c r="C62701" s="101"/>
    </row>
    <row r="62702" spans="3:3" ht="12.75">
      <c r="C62702" s="101"/>
    </row>
    <row r="62703" spans="3:3" ht="12.75">
      <c r="C62703" s="101"/>
    </row>
    <row r="62704" spans="3:3" ht="12.75">
      <c r="C62704" s="101"/>
    </row>
    <row r="62705" spans="3:3" ht="12.75">
      <c r="C62705" s="101"/>
    </row>
    <row r="62706" spans="3:3" ht="12.75">
      <c r="C62706" s="101"/>
    </row>
    <row r="62707" spans="3:3" ht="12.75">
      <c r="C62707" s="101"/>
    </row>
    <row r="62708" spans="3:3" ht="12.75">
      <c r="C62708" s="101"/>
    </row>
    <row r="62709" spans="3:3" ht="12.75">
      <c r="C62709" s="101"/>
    </row>
    <row r="62710" spans="3:3" ht="12.75">
      <c r="C62710" s="101"/>
    </row>
    <row r="62711" spans="3:3" ht="12.75">
      <c r="C62711" s="101"/>
    </row>
    <row r="62712" spans="3:3" ht="12.75">
      <c r="C62712" s="101"/>
    </row>
    <row r="62713" spans="3:3" ht="12.75">
      <c r="C62713" s="101"/>
    </row>
    <row r="62714" spans="3:3" ht="12.75">
      <c r="C62714" s="101"/>
    </row>
    <row r="62715" spans="3:3" ht="12.75">
      <c r="C62715" s="101"/>
    </row>
    <row r="62716" spans="3:3" ht="12.75">
      <c r="C62716" s="101"/>
    </row>
    <row r="62717" spans="3:3" ht="12.75">
      <c r="C62717" s="101"/>
    </row>
    <row r="62718" spans="3:3" ht="12.75">
      <c r="C62718" s="101"/>
    </row>
    <row r="62719" spans="3:3" ht="12.75">
      <c r="C62719" s="101"/>
    </row>
    <row r="62720" spans="3:3" ht="12.75">
      <c r="C62720" s="101"/>
    </row>
    <row r="62721" spans="3:3" ht="12.75">
      <c r="C62721" s="101"/>
    </row>
    <row r="62722" spans="3:3" ht="12.75">
      <c r="C62722" s="101"/>
    </row>
    <row r="62723" spans="3:3" ht="12.75">
      <c r="C62723" s="101"/>
    </row>
    <row r="62724" spans="3:3" ht="12.75">
      <c r="C62724" s="101"/>
    </row>
    <row r="62725" spans="3:3" ht="12.75">
      <c r="C62725" s="101"/>
    </row>
    <row r="62726" spans="3:3" ht="12.75">
      <c r="C62726" s="101"/>
    </row>
    <row r="62727" spans="3:3" ht="12.75">
      <c r="C62727" s="101"/>
    </row>
    <row r="62728" spans="3:3" ht="12.75">
      <c r="C62728" s="101"/>
    </row>
    <row r="62729" spans="3:3" ht="12.75">
      <c r="C62729" s="101"/>
    </row>
    <row r="62730" spans="3:3" ht="12.75">
      <c r="C62730" s="101"/>
    </row>
    <row r="62731" spans="3:3" ht="12.75">
      <c r="C62731" s="101"/>
    </row>
    <row r="62732" spans="3:3" ht="12.75">
      <c r="C62732" s="101"/>
    </row>
    <row r="62733" spans="3:3" ht="12.75">
      <c r="C62733" s="101"/>
    </row>
    <row r="62734" spans="3:3" ht="12.75">
      <c r="C62734" s="101"/>
    </row>
    <row r="62735" spans="3:3" ht="12.75">
      <c r="C62735" s="101"/>
    </row>
    <row r="62736" spans="3:3" ht="12.75">
      <c r="C62736" s="101"/>
    </row>
    <row r="62737" spans="3:3" ht="12.75">
      <c r="C62737" s="101"/>
    </row>
    <row r="62738" spans="3:3" ht="12.75">
      <c r="C62738" s="101"/>
    </row>
    <row r="62739" spans="3:3" ht="12.75">
      <c r="C62739" s="101"/>
    </row>
    <row r="62740" spans="3:3" ht="12.75">
      <c r="C62740" s="101"/>
    </row>
    <row r="62741" spans="3:3" ht="12.75">
      <c r="C62741" s="101"/>
    </row>
    <row r="62742" spans="3:3" ht="12.75">
      <c r="C62742" s="101"/>
    </row>
    <row r="62743" spans="3:3" ht="12.75">
      <c r="C62743" s="101"/>
    </row>
    <row r="62744" spans="3:3" ht="12.75">
      <c r="C62744" s="101"/>
    </row>
    <row r="62745" spans="3:3" ht="12.75">
      <c r="C62745" s="101"/>
    </row>
    <row r="62746" spans="3:3" ht="12.75">
      <c r="C62746" s="101"/>
    </row>
    <row r="62747" spans="3:3" ht="12.75">
      <c r="C62747" s="101"/>
    </row>
    <row r="62748" spans="3:3" ht="12.75">
      <c r="C62748" s="101"/>
    </row>
    <row r="62749" spans="3:3" ht="12.75">
      <c r="C62749" s="101"/>
    </row>
    <row r="62750" spans="3:3" ht="12.75">
      <c r="C62750" s="101"/>
    </row>
    <row r="62751" spans="3:3" ht="12.75">
      <c r="C62751" s="101"/>
    </row>
    <row r="62752" spans="3:3" ht="12.75">
      <c r="C62752" s="101"/>
    </row>
    <row r="62753" spans="3:3" ht="12.75">
      <c r="C62753" s="101"/>
    </row>
    <row r="62754" spans="3:3" ht="12.75">
      <c r="C62754" s="101"/>
    </row>
    <row r="62755" spans="3:3" ht="12.75">
      <c r="C62755" s="101"/>
    </row>
    <row r="62756" spans="3:3" ht="12.75">
      <c r="C62756" s="101"/>
    </row>
    <row r="62757" spans="3:3" ht="12.75">
      <c r="C62757" s="101"/>
    </row>
    <row r="62758" spans="3:3" ht="12.75">
      <c r="C62758" s="101"/>
    </row>
    <row r="62759" spans="3:3" ht="12.75">
      <c r="C62759" s="101"/>
    </row>
    <row r="62760" spans="3:3" ht="12.75">
      <c r="C62760" s="101"/>
    </row>
    <row r="62761" spans="3:3" ht="12.75">
      <c r="C62761" s="101"/>
    </row>
    <row r="62762" spans="3:3" ht="12.75">
      <c r="C62762" s="101"/>
    </row>
    <row r="62763" spans="3:3" ht="12.75">
      <c r="C62763" s="101"/>
    </row>
    <row r="62764" spans="3:3" ht="12.75">
      <c r="C62764" s="101"/>
    </row>
    <row r="62765" spans="3:3" ht="12.75">
      <c r="C62765" s="101"/>
    </row>
    <row r="62766" spans="3:3" ht="12.75">
      <c r="C62766" s="101"/>
    </row>
    <row r="62767" spans="3:3" ht="12.75">
      <c r="C62767" s="101"/>
    </row>
    <row r="62768" spans="3:3" ht="12.75">
      <c r="C62768" s="101"/>
    </row>
    <row r="62769" spans="3:3" ht="12.75">
      <c r="C62769" s="101"/>
    </row>
    <row r="62770" spans="3:3" ht="12.75">
      <c r="C62770" s="101"/>
    </row>
    <row r="62771" spans="3:3" ht="12.75">
      <c r="C62771" s="101"/>
    </row>
    <row r="62772" spans="3:3" ht="12.75">
      <c r="C62772" s="101"/>
    </row>
    <row r="62773" spans="3:3" ht="12.75">
      <c r="C62773" s="101"/>
    </row>
    <row r="62774" spans="3:3" ht="12.75">
      <c r="C62774" s="101"/>
    </row>
    <row r="62775" spans="3:3" ht="12.75">
      <c r="C62775" s="101"/>
    </row>
    <row r="62776" spans="3:3" ht="12.75">
      <c r="C62776" s="101"/>
    </row>
    <row r="62777" spans="3:3" ht="12.75">
      <c r="C62777" s="101"/>
    </row>
    <row r="62778" spans="3:3" ht="12.75">
      <c r="C62778" s="101"/>
    </row>
    <row r="62779" spans="3:3" ht="12.75">
      <c r="C62779" s="101"/>
    </row>
    <row r="62780" spans="3:3" ht="12.75">
      <c r="C62780" s="101"/>
    </row>
    <row r="62781" spans="3:3" ht="12.75">
      <c r="C62781" s="101"/>
    </row>
    <row r="62782" spans="3:3" ht="12.75">
      <c r="C62782" s="101"/>
    </row>
    <row r="62783" spans="3:3" ht="12.75">
      <c r="C62783" s="101"/>
    </row>
    <row r="62784" spans="3:3" ht="12.75">
      <c r="C62784" s="101"/>
    </row>
    <row r="62785" spans="3:3" ht="12.75">
      <c r="C62785" s="101"/>
    </row>
    <row r="62786" spans="3:3" ht="12.75">
      <c r="C62786" s="101"/>
    </row>
    <row r="62787" spans="3:3" ht="12.75">
      <c r="C62787" s="101"/>
    </row>
    <row r="62788" spans="3:3" ht="12.75">
      <c r="C62788" s="101"/>
    </row>
    <row r="62789" spans="3:3" ht="12.75">
      <c r="C62789" s="101"/>
    </row>
    <row r="62790" spans="3:3" ht="12.75">
      <c r="C62790" s="101"/>
    </row>
    <row r="62791" spans="3:3" ht="12.75">
      <c r="C62791" s="101"/>
    </row>
    <row r="62792" spans="3:3" ht="12.75">
      <c r="C62792" s="101"/>
    </row>
    <row r="62793" spans="3:3" ht="12.75">
      <c r="C62793" s="101"/>
    </row>
    <row r="62794" spans="3:3" ht="12.75">
      <c r="C62794" s="101"/>
    </row>
    <row r="62795" spans="3:3" ht="12.75">
      <c r="C62795" s="101"/>
    </row>
    <row r="62796" spans="3:3" ht="12.75">
      <c r="C62796" s="101"/>
    </row>
    <row r="62797" spans="3:3" ht="12.75">
      <c r="C62797" s="101"/>
    </row>
    <row r="62798" spans="3:3" ht="12.75">
      <c r="C62798" s="101"/>
    </row>
    <row r="62799" spans="3:3" ht="12.75">
      <c r="C62799" s="101"/>
    </row>
    <row r="62800" spans="3:3" ht="12.75">
      <c r="C62800" s="101"/>
    </row>
    <row r="62801" spans="3:3" ht="12.75">
      <c r="C62801" s="101"/>
    </row>
    <row r="62802" spans="3:3" ht="12.75">
      <c r="C62802" s="101"/>
    </row>
    <row r="62803" spans="3:3" ht="12.75">
      <c r="C62803" s="101"/>
    </row>
    <row r="62804" spans="3:3" ht="12.75">
      <c r="C62804" s="101"/>
    </row>
    <row r="62805" spans="3:3" ht="12.75">
      <c r="C62805" s="101"/>
    </row>
    <row r="62806" spans="3:3" ht="12.75">
      <c r="C62806" s="101"/>
    </row>
    <row r="62807" spans="3:3" ht="12.75">
      <c r="C62807" s="101"/>
    </row>
    <row r="62808" spans="3:3" ht="12.75">
      <c r="C62808" s="101"/>
    </row>
    <row r="62809" spans="3:3" ht="12.75">
      <c r="C62809" s="101"/>
    </row>
    <row r="62810" spans="3:3" ht="12.75">
      <c r="C62810" s="101"/>
    </row>
    <row r="62811" spans="3:3" ht="12.75">
      <c r="C62811" s="101"/>
    </row>
    <row r="62812" spans="3:3" ht="12.75">
      <c r="C62812" s="101"/>
    </row>
    <row r="62813" spans="3:3" ht="12.75">
      <c r="C62813" s="101"/>
    </row>
    <row r="62814" spans="3:3" ht="12.75">
      <c r="C62814" s="101"/>
    </row>
    <row r="62815" spans="3:3" ht="12.75">
      <c r="C62815" s="101"/>
    </row>
    <row r="62816" spans="3:3" ht="12.75">
      <c r="C62816" s="101"/>
    </row>
    <row r="62817" spans="3:3" ht="12.75">
      <c r="C62817" s="101"/>
    </row>
    <row r="62818" spans="3:3" ht="12.75">
      <c r="C62818" s="101"/>
    </row>
    <row r="62819" spans="3:3" ht="12.75">
      <c r="C62819" s="101"/>
    </row>
    <row r="62820" spans="3:3" ht="12.75">
      <c r="C62820" s="101"/>
    </row>
    <row r="62821" spans="3:3" ht="12.75">
      <c r="C62821" s="101"/>
    </row>
    <row r="62822" spans="3:3" ht="12.75">
      <c r="C62822" s="101"/>
    </row>
    <row r="62823" spans="3:3" ht="12.75">
      <c r="C62823" s="101"/>
    </row>
    <row r="62824" spans="3:3" ht="12.75">
      <c r="C62824" s="101"/>
    </row>
    <row r="62825" spans="3:3" ht="12.75">
      <c r="C62825" s="101"/>
    </row>
    <row r="62826" spans="3:3" ht="12.75">
      <c r="C62826" s="101"/>
    </row>
    <row r="62827" spans="3:3" ht="12.75">
      <c r="C62827" s="101"/>
    </row>
    <row r="62828" spans="3:3" ht="12.75">
      <c r="C62828" s="101"/>
    </row>
    <row r="62829" spans="3:3" ht="12.75">
      <c r="C62829" s="101"/>
    </row>
    <row r="62830" spans="3:3" ht="12.75">
      <c r="C62830" s="101"/>
    </row>
    <row r="62831" spans="3:3" ht="12.75">
      <c r="C62831" s="101"/>
    </row>
    <row r="62832" spans="3:3" ht="12.75">
      <c r="C62832" s="101"/>
    </row>
    <row r="62833" spans="3:3" ht="12.75">
      <c r="C62833" s="101"/>
    </row>
    <row r="62834" spans="3:3" ht="12.75">
      <c r="C62834" s="101"/>
    </row>
    <row r="62835" spans="3:3" ht="12.75">
      <c r="C62835" s="101"/>
    </row>
    <row r="62836" spans="3:3" ht="12.75">
      <c r="C62836" s="101"/>
    </row>
    <row r="62837" spans="3:3" ht="12.75">
      <c r="C62837" s="101"/>
    </row>
    <row r="62838" spans="3:3" ht="12.75">
      <c r="C62838" s="101"/>
    </row>
    <row r="62839" spans="3:3" ht="12.75">
      <c r="C62839" s="101"/>
    </row>
    <row r="62840" spans="3:3" ht="12.75">
      <c r="C62840" s="101"/>
    </row>
    <row r="62841" spans="3:3" ht="12.75">
      <c r="C62841" s="101"/>
    </row>
    <row r="62842" spans="3:3" ht="12.75">
      <c r="C62842" s="101"/>
    </row>
    <row r="62843" spans="3:3" ht="12.75">
      <c r="C62843" s="101"/>
    </row>
    <row r="62844" spans="3:3" ht="12.75">
      <c r="C62844" s="101"/>
    </row>
    <row r="62845" spans="3:3" ht="12.75">
      <c r="C62845" s="101"/>
    </row>
    <row r="62846" spans="3:3" ht="12.75">
      <c r="C62846" s="101"/>
    </row>
    <row r="62847" spans="3:3" ht="12.75">
      <c r="C62847" s="101"/>
    </row>
    <row r="62848" spans="3:3" ht="12.75">
      <c r="C62848" s="101"/>
    </row>
    <row r="62849" spans="3:3" ht="12.75">
      <c r="C62849" s="101"/>
    </row>
    <row r="62850" spans="3:3" ht="12.75">
      <c r="C62850" s="101"/>
    </row>
    <row r="62851" spans="3:3" ht="12.75">
      <c r="C62851" s="101"/>
    </row>
    <row r="62852" spans="3:3" ht="12.75">
      <c r="C62852" s="101"/>
    </row>
    <row r="62853" spans="3:3" ht="12.75">
      <c r="C62853" s="101"/>
    </row>
    <row r="62854" spans="3:3" ht="12.75">
      <c r="C62854" s="101"/>
    </row>
    <row r="62855" spans="3:3" ht="12.75">
      <c r="C62855" s="101"/>
    </row>
    <row r="62856" spans="3:3" ht="12.75">
      <c r="C62856" s="101"/>
    </row>
    <row r="62857" spans="3:3" ht="12.75">
      <c r="C62857" s="101"/>
    </row>
    <row r="62858" spans="3:3" ht="12.75">
      <c r="C62858" s="101"/>
    </row>
    <row r="62859" spans="3:3" ht="12.75">
      <c r="C62859" s="101"/>
    </row>
    <row r="62860" spans="3:3" ht="12.75">
      <c r="C62860" s="101"/>
    </row>
    <row r="62861" spans="3:3" ht="12.75">
      <c r="C62861" s="101"/>
    </row>
    <row r="62862" spans="3:3" ht="12.75">
      <c r="C62862" s="101"/>
    </row>
    <row r="62863" spans="3:3" ht="12.75">
      <c r="C62863" s="101"/>
    </row>
    <row r="62864" spans="3:3" ht="12.75">
      <c r="C62864" s="101"/>
    </row>
    <row r="62865" spans="3:3" ht="12.75">
      <c r="C62865" s="101"/>
    </row>
    <row r="62866" spans="3:3" ht="12.75">
      <c r="C62866" s="101"/>
    </row>
    <row r="62867" spans="3:3" ht="12.75">
      <c r="C62867" s="101"/>
    </row>
    <row r="62868" spans="3:3" ht="12.75">
      <c r="C62868" s="101"/>
    </row>
    <row r="62869" spans="3:3" ht="12.75">
      <c r="C62869" s="101"/>
    </row>
    <row r="62870" spans="3:3" ht="12.75">
      <c r="C62870" s="101"/>
    </row>
    <row r="62871" spans="3:3" ht="12.75">
      <c r="C62871" s="101"/>
    </row>
    <row r="62872" spans="3:3" ht="12.75">
      <c r="C62872" s="101"/>
    </row>
    <row r="62873" spans="3:3" ht="12.75">
      <c r="C62873" s="101"/>
    </row>
    <row r="62874" spans="3:3" ht="12.75">
      <c r="C62874" s="101"/>
    </row>
    <row r="62875" spans="3:3" ht="12.75">
      <c r="C62875" s="101"/>
    </row>
    <row r="62876" spans="3:3" ht="12.75">
      <c r="C62876" s="101"/>
    </row>
    <row r="62877" spans="3:3" ht="12.75">
      <c r="C62877" s="101"/>
    </row>
    <row r="62878" spans="3:3" ht="12.75">
      <c r="C62878" s="101"/>
    </row>
    <row r="62879" spans="3:3" ht="12.75">
      <c r="C62879" s="101"/>
    </row>
    <row r="62880" spans="3:3" ht="12.75">
      <c r="C62880" s="101"/>
    </row>
    <row r="62881" spans="3:3" ht="12.75">
      <c r="C62881" s="101"/>
    </row>
    <row r="62882" spans="3:3" ht="12.75">
      <c r="C62882" s="101"/>
    </row>
    <row r="62883" spans="3:3" ht="12.75">
      <c r="C62883" s="101"/>
    </row>
    <row r="62884" spans="3:3" ht="12.75">
      <c r="C62884" s="101"/>
    </row>
    <row r="62885" spans="3:3" ht="12.75">
      <c r="C62885" s="101"/>
    </row>
    <row r="62886" spans="3:3" ht="12.75">
      <c r="C62886" s="101"/>
    </row>
    <row r="62887" spans="3:3" ht="12.75">
      <c r="C62887" s="101"/>
    </row>
    <row r="62888" spans="3:3" ht="12.75">
      <c r="C62888" s="101"/>
    </row>
    <row r="62889" spans="3:3" ht="12.75">
      <c r="C62889" s="101"/>
    </row>
    <row r="62890" spans="3:3" ht="12.75">
      <c r="C62890" s="101"/>
    </row>
    <row r="62891" spans="3:3" ht="12.75">
      <c r="C62891" s="101"/>
    </row>
    <row r="62892" spans="3:3" ht="12.75">
      <c r="C62892" s="101"/>
    </row>
    <row r="62893" spans="3:3" ht="12.75">
      <c r="C62893" s="101"/>
    </row>
    <row r="62894" spans="3:3" ht="12.75">
      <c r="C62894" s="101"/>
    </row>
    <row r="62895" spans="3:3" ht="12.75">
      <c r="C62895" s="101"/>
    </row>
    <row r="62896" spans="3:3" ht="12.75">
      <c r="C62896" s="101"/>
    </row>
    <row r="62897" spans="3:3" ht="12.75">
      <c r="C62897" s="101"/>
    </row>
    <row r="62898" spans="3:3" ht="12.75">
      <c r="C62898" s="101"/>
    </row>
    <row r="62899" spans="3:3" ht="12.75">
      <c r="C62899" s="101"/>
    </row>
    <row r="62900" spans="3:3" ht="12.75">
      <c r="C62900" s="101"/>
    </row>
    <row r="62901" spans="3:3" ht="12.75">
      <c r="C62901" s="101"/>
    </row>
    <row r="62902" spans="3:3" ht="12.75">
      <c r="C62902" s="101"/>
    </row>
    <row r="62903" spans="3:3" ht="12.75">
      <c r="C62903" s="101"/>
    </row>
    <row r="62904" spans="3:3" ht="12.75">
      <c r="C62904" s="101"/>
    </row>
    <row r="62905" spans="3:3" ht="12.75">
      <c r="C62905" s="101"/>
    </row>
    <row r="62906" spans="3:3" ht="12.75">
      <c r="C62906" s="101"/>
    </row>
    <row r="62907" spans="3:3" ht="12.75">
      <c r="C62907" s="101"/>
    </row>
    <row r="62908" spans="3:3" ht="12.75">
      <c r="C62908" s="101"/>
    </row>
    <row r="62909" spans="3:3" ht="12.75">
      <c r="C62909" s="101"/>
    </row>
    <row r="62910" spans="3:3" ht="12.75">
      <c r="C62910" s="101"/>
    </row>
    <row r="62911" spans="3:3" ht="12.75">
      <c r="C62911" s="101"/>
    </row>
    <row r="62912" spans="3:3" ht="12.75">
      <c r="C62912" s="101"/>
    </row>
    <row r="62913" spans="3:3" ht="12.75">
      <c r="C62913" s="101"/>
    </row>
    <row r="62914" spans="3:3" ht="12.75">
      <c r="C62914" s="101"/>
    </row>
    <row r="62915" spans="3:3" ht="12.75">
      <c r="C62915" s="101"/>
    </row>
    <row r="62916" spans="3:3" ht="12.75">
      <c r="C62916" s="101"/>
    </row>
    <row r="62917" spans="3:3" ht="12.75">
      <c r="C62917" s="101"/>
    </row>
    <row r="62918" spans="3:3" ht="12.75">
      <c r="C62918" s="101"/>
    </row>
    <row r="62919" spans="3:3" ht="12.75">
      <c r="C62919" s="101"/>
    </row>
    <row r="62920" spans="3:3" ht="12.75">
      <c r="C62920" s="101"/>
    </row>
    <row r="62921" spans="3:3" ht="12.75">
      <c r="C62921" s="101"/>
    </row>
    <row r="62922" spans="3:3" ht="12.75">
      <c r="C62922" s="101"/>
    </row>
    <row r="62923" spans="3:3" ht="12.75">
      <c r="C62923" s="101"/>
    </row>
    <row r="62924" spans="3:3" ht="12.75">
      <c r="C62924" s="101"/>
    </row>
    <row r="62925" spans="3:3" ht="12.75">
      <c r="C62925" s="101"/>
    </row>
    <row r="62926" spans="3:3" ht="12.75">
      <c r="C62926" s="101"/>
    </row>
    <row r="62927" spans="3:3" ht="12.75">
      <c r="C62927" s="101"/>
    </row>
    <row r="62928" spans="3:3" ht="12.75">
      <c r="C62928" s="101"/>
    </row>
    <row r="62929" spans="3:3" ht="12.75">
      <c r="C62929" s="101"/>
    </row>
    <row r="62930" spans="3:3" ht="12.75">
      <c r="C62930" s="101"/>
    </row>
    <row r="62931" spans="3:3" ht="12.75">
      <c r="C62931" s="101"/>
    </row>
    <row r="62932" spans="3:3" ht="12.75">
      <c r="C62932" s="101"/>
    </row>
    <row r="62933" spans="3:3" ht="12.75">
      <c r="C62933" s="101"/>
    </row>
    <row r="62934" spans="3:3" ht="12.75">
      <c r="C62934" s="101"/>
    </row>
    <row r="62935" spans="3:3" ht="12.75">
      <c r="C62935" s="101"/>
    </row>
    <row r="62936" spans="3:3" ht="12.75">
      <c r="C62936" s="101"/>
    </row>
    <row r="62937" spans="3:3" ht="12.75">
      <c r="C62937" s="101"/>
    </row>
    <row r="62938" spans="3:3" ht="12.75">
      <c r="C62938" s="101"/>
    </row>
    <row r="62939" spans="3:3" ht="12.75">
      <c r="C62939" s="101"/>
    </row>
    <row r="62940" spans="3:3" ht="12.75">
      <c r="C62940" s="101"/>
    </row>
    <row r="62941" spans="3:3" ht="12.75">
      <c r="C62941" s="101"/>
    </row>
    <row r="62942" spans="3:3" ht="12.75">
      <c r="C62942" s="101"/>
    </row>
    <row r="62943" spans="3:3" ht="12.75">
      <c r="C62943" s="101"/>
    </row>
    <row r="62944" spans="3:3" ht="12.75">
      <c r="C62944" s="101"/>
    </row>
    <row r="62945" spans="3:3" ht="12.75">
      <c r="C62945" s="101"/>
    </row>
    <row r="62946" spans="3:3" ht="12.75">
      <c r="C62946" s="101"/>
    </row>
    <row r="62947" spans="3:3" ht="12.75">
      <c r="C62947" s="101"/>
    </row>
    <row r="62948" spans="3:3" ht="12.75">
      <c r="C62948" s="101"/>
    </row>
    <row r="62949" spans="3:3" ht="12.75">
      <c r="C62949" s="101"/>
    </row>
    <row r="62950" spans="3:3" ht="12.75">
      <c r="C62950" s="101"/>
    </row>
    <row r="62951" spans="3:3" ht="12.75">
      <c r="C62951" s="101"/>
    </row>
    <row r="62952" spans="3:3" ht="12.75">
      <c r="C62952" s="101"/>
    </row>
    <row r="62953" spans="3:3" ht="12.75">
      <c r="C62953" s="101"/>
    </row>
    <row r="62954" spans="3:3" ht="12.75">
      <c r="C62954" s="101"/>
    </row>
    <row r="62955" spans="3:3" ht="12.75">
      <c r="C62955" s="101"/>
    </row>
    <row r="62956" spans="3:3" ht="12.75">
      <c r="C62956" s="101"/>
    </row>
    <row r="62957" spans="3:3" ht="12.75">
      <c r="C62957" s="101"/>
    </row>
    <row r="62958" spans="3:3" ht="12.75">
      <c r="C62958" s="101"/>
    </row>
    <row r="62959" spans="3:3" ht="12.75">
      <c r="C62959" s="101"/>
    </row>
    <row r="62960" spans="3:3" ht="12.75">
      <c r="C62960" s="101"/>
    </row>
    <row r="62961" spans="3:3" ht="12.75">
      <c r="C62961" s="101"/>
    </row>
    <row r="62962" spans="3:3" ht="12.75">
      <c r="C62962" s="101"/>
    </row>
    <row r="62963" spans="3:3" ht="12.75">
      <c r="C62963" s="101"/>
    </row>
    <row r="62964" spans="3:3" ht="12.75">
      <c r="C62964" s="101"/>
    </row>
    <row r="62965" spans="3:3" ht="12.75">
      <c r="C62965" s="101"/>
    </row>
    <row r="62966" spans="3:3" ht="12.75">
      <c r="C62966" s="101"/>
    </row>
    <row r="62967" spans="3:3" ht="12.75">
      <c r="C62967" s="101"/>
    </row>
    <row r="62968" spans="3:3" ht="12.75">
      <c r="C62968" s="101"/>
    </row>
    <row r="62969" spans="3:3" ht="12.75">
      <c r="C62969" s="101"/>
    </row>
    <row r="62970" spans="3:3" ht="12.75">
      <c r="C62970" s="101"/>
    </row>
    <row r="62971" spans="3:3" ht="12.75">
      <c r="C62971" s="101"/>
    </row>
    <row r="62972" spans="3:3" ht="12.75">
      <c r="C62972" s="101"/>
    </row>
    <row r="62973" spans="3:3" ht="12.75">
      <c r="C62973" s="101"/>
    </row>
    <row r="62974" spans="3:3" ht="12.75">
      <c r="C62974" s="101"/>
    </row>
    <row r="62975" spans="3:3" ht="12.75">
      <c r="C62975" s="101"/>
    </row>
    <row r="62976" spans="3:3" ht="12.75">
      <c r="C62976" s="101"/>
    </row>
    <row r="62977" spans="3:3" ht="12.75">
      <c r="C62977" s="101"/>
    </row>
    <row r="62978" spans="3:3" ht="12.75">
      <c r="C62978" s="101"/>
    </row>
    <row r="62979" spans="3:3" ht="12.75">
      <c r="C62979" s="101"/>
    </row>
    <row r="62980" spans="3:3" ht="12.75">
      <c r="C62980" s="101"/>
    </row>
    <row r="62981" spans="3:3" ht="12.75">
      <c r="C62981" s="101"/>
    </row>
    <row r="62982" spans="3:3" ht="12.75">
      <c r="C62982" s="101"/>
    </row>
    <row r="62983" spans="3:3" ht="12.75">
      <c r="C62983" s="101"/>
    </row>
    <row r="62984" spans="3:3" ht="12.75">
      <c r="C62984" s="101"/>
    </row>
    <row r="62985" spans="3:3" ht="12.75">
      <c r="C62985" s="101"/>
    </row>
    <row r="62986" spans="3:3" ht="12.75">
      <c r="C62986" s="101"/>
    </row>
    <row r="62987" spans="3:3" ht="12.75">
      <c r="C62987" s="101"/>
    </row>
    <row r="62988" spans="3:3" ht="12.75">
      <c r="C62988" s="101"/>
    </row>
    <row r="62989" spans="3:3" ht="12.75">
      <c r="C62989" s="101"/>
    </row>
    <row r="62990" spans="3:3" ht="12.75">
      <c r="C62990" s="101"/>
    </row>
    <row r="62991" spans="3:3" ht="12.75">
      <c r="C62991" s="101"/>
    </row>
    <row r="62992" spans="3:3" ht="12.75">
      <c r="C62992" s="101"/>
    </row>
    <row r="62993" spans="3:3" ht="12.75">
      <c r="C62993" s="101"/>
    </row>
    <row r="62994" spans="3:3" ht="12.75">
      <c r="C62994" s="101"/>
    </row>
    <row r="62995" spans="3:3" ht="12.75">
      <c r="C62995" s="101"/>
    </row>
    <row r="62996" spans="3:3" ht="12.75">
      <c r="C62996" s="101"/>
    </row>
    <row r="62997" spans="3:3" ht="12.75">
      <c r="C62997" s="101"/>
    </row>
    <row r="62998" spans="3:3" ht="12.75">
      <c r="C62998" s="101"/>
    </row>
    <row r="62999" spans="3:3" ht="12.75">
      <c r="C62999" s="101"/>
    </row>
    <row r="63000" spans="3:3" ht="12.75">
      <c r="C63000" s="101"/>
    </row>
    <row r="63001" spans="3:3" ht="12.75">
      <c r="C63001" s="101"/>
    </row>
    <row r="63002" spans="3:3" ht="12.75">
      <c r="C63002" s="101"/>
    </row>
    <row r="63003" spans="3:3" ht="12.75">
      <c r="C63003" s="101"/>
    </row>
    <row r="63004" spans="3:3" ht="12.75">
      <c r="C63004" s="101"/>
    </row>
    <row r="63005" spans="3:3" ht="12.75">
      <c r="C63005" s="101"/>
    </row>
    <row r="63006" spans="3:3" ht="12.75">
      <c r="C63006" s="101"/>
    </row>
    <row r="63007" spans="3:3" ht="12.75">
      <c r="C63007" s="101"/>
    </row>
    <row r="63008" spans="3:3" ht="12.75">
      <c r="C63008" s="101"/>
    </row>
    <row r="63009" spans="3:3" ht="12.75">
      <c r="C63009" s="101"/>
    </row>
    <row r="63010" spans="3:3" ht="12.75">
      <c r="C63010" s="101"/>
    </row>
    <row r="63011" spans="3:3" ht="12.75">
      <c r="C63011" s="101"/>
    </row>
    <row r="63012" spans="3:3" ht="12.75">
      <c r="C63012" s="101"/>
    </row>
    <row r="63013" spans="3:3" ht="12.75">
      <c r="C63013" s="101"/>
    </row>
    <row r="63014" spans="3:3" ht="12.75">
      <c r="C63014" s="101"/>
    </row>
    <row r="63015" spans="3:3" ht="12.75">
      <c r="C63015" s="101"/>
    </row>
    <row r="63016" spans="3:3" ht="12.75">
      <c r="C63016" s="101"/>
    </row>
    <row r="63017" spans="3:3" ht="12.75">
      <c r="C63017" s="101"/>
    </row>
    <row r="63018" spans="3:3" ht="12.75">
      <c r="C63018" s="101"/>
    </row>
    <row r="63019" spans="3:3" ht="12.75">
      <c r="C63019" s="101"/>
    </row>
    <row r="63020" spans="3:3" ht="12.75">
      <c r="C63020" s="101"/>
    </row>
    <row r="63021" spans="3:3" ht="12.75">
      <c r="C63021" s="101"/>
    </row>
    <row r="63022" spans="3:3" ht="12.75">
      <c r="C63022" s="101"/>
    </row>
    <row r="63023" spans="3:3" ht="12.75">
      <c r="C63023" s="101"/>
    </row>
    <row r="63024" spans="3:3" ht="12.75">
      <c r="C63024" s="101"/>
    </row>
    <row r="63025" spans="3:3" ht="12.75">
      <c r="C63025" s="101"/>
    </row>
    <row r="63026" spans="3:3" ht="12.75">
      <c r="C63026" s="101"/>
    </row>
    <row r="63027" spans="3:3" ht="12.75">
      <c r="C63027" s="101"/>
    </row>
    <row r="63028" spans="3:3" ht="12.75">
      <c r="C63028" s="101"/>
    </row>
    <row r="63029" spans="3:3" ht="12.75">
      <c r="C63029" s="101"/>
    </row>
    <row r="63030" spans="3:3" ht="12.75">
      <c r="C63030" s="101"/>
    </row>
    <row r="63031" spans="3:3" ht="12.75">
      <c r="C63031" s="101"/>
    </row>
    <row r="63032" spans="3:3" ht="12.75">
      <c r="C63032" s="101"/>
    </row>
    <row r="63033" spans="3:3" ht="12.75">
      <c r="C63033" s="101"/>
    </row>
    <row r="63034" spans="3:3" ht="12.75">
      <c r="C63034" s="101"/>
    </row>
    <row r="63035" spans="3:3" ht="12.75">
      <c r="C63035" s="101"/>
    </row>
    <row r="63036" spans="3:3" ht="12.75">
      <c r="C63036" s="101"/>
    </row>
    <row r="63037" spans="3:3" ht="12.75">
      <c r="C63037" s="101"/>
    </row>
    <row r="63038" spans="3:3" ht="12.75">
      <c r="C63038" s="101"/>
    </row>
    <row r="63039" spans="3:3" ht="12.75">
      <c r="C63039" s="101"/>
    </row>
    <row r="63040" spans="3:3" ht="12.75">
      <c r="C63040" s="101"/>
    </row>
    <row r="63041" spans="3:3" ht="12.75">
      <c r="C63041" s="101"/>
    </row>
    <row r="63042" spans="3:3" ht="12.75">
      <c r="C63042" s="101"/>
    </row>
    <row r="63043" spans="3:3" ht="12.75">
      <c r="C63043" s="101"/>
    </row>
    <row r="63044" spans="3:3" ht="12.75">
      <c r="C63044" s="101"/>
    </row>
    <row r="63045" spans="3:3" ht="12.75">
      <c r="C63045" s="101"/>
    </row>
    <row r="63046" spans="3:3" ht="12.75">
      <c r="C63046" s="101"/>
    </row>
    <row r="63047" spans="3:3" ht="12.75">
      <c r="C63047" s="101"/>
    </row>
    <row r="63048" spans="3:3" ht="12.75">
      <c r="C63048" s="101"/>
    </row>
    <row r="63049" spans="3:3" ht="12.75">
      <c r="C63049" s="101"/>
    </row>
    <row r="63050" spans="3:3" ht="12.75">
      <c r="C63050" s="101"/>
    </row>
    <row r="63051" spans="3:3" ht="12.75">
      <c r="C63051" s="101"/>
    </row>
    <row r="63052" spans="3:3" ht="12.75">
      <c r="C63052" s="101"/>
    </row>
    <row r="63053" spans="3:3" ht="12.75">
      <c r="C63053" s="101"/>
    </row>
    <row r="63054" spans="3:3" ht="12.75">
      <c r="C63054" s="101"/>
    </row>
    <row r="63055" spans="3:3" ht="12.75">
      <c r="C63055" s="101"/>
    </row>
    <row r="63056" spans="3:3" ht="12.75">
      <c r="C63056" s="101"/>
    </row>
    <row r="63057" spans="3:3" ht="12.75">
      <c r="C63057" s="101"/>
    </row>
    <row r="63058" spans="3:3" ht="12.75">
      <c r="C63058" s="101"/>
    </row>
    <row r="63059" spans="3:3" ht="12.75">
      <c r="C63059" s="101"/>
    </row>
    <row r="63060" spans="3:3" ht="12.75">
      <c r="C63060" s="101"/>
    </row>
    <row r="63061" spans="3:3" ht="12.75">
      <c r="C63061" s="101"/>
    </row>
    <row r="63062" spans="3:3" ht="12.75">
      <c r="C63062" s="101"/>
    </row>
    <row r="63063" spans="3:3" ht="12.75">
      <c r="C63063" s="101"/>
    </row>
    <row r="63064" spans="3:3" ht="12.75">
      <c r="C63064" s="101"/>
    </row>
    <row r="63065" spans="3:3" ht="12.75">
      <c r="C63065" s="101"/>
    </row>
    <row r="63066" spans="3:3" ht="12.75">
      <c r="C63066" s="101"/>
    </row>
    <row r="63067" spans="3:3" ht="12.75">
      <c r="C63067" s="101"/>
    </row>
    <row r="63068" spans="3:3" ht="12.75">
      <c r="C63068" s="101"/>
    </row>
    <row r="63069" spans="3:3" ht="12.75">
      <c r="C63069" s="101"/>
    </row>
    <row r="63070" spans="3:3" ht="12.75">
      <c r="C63070" s="101"/>
    </row>
    <row r="63071" spans="3:3" ht="12.75">
      <c r="C63071" s="101"/>
    </row>
    <row r="63072" spans="3:3" ht="12.75">
      <c r="C63072" s="101"/>
    </row>
    <row r="63073" spans="3:3" ht="12.75">
      <c r="C63073" s="101"/>
    </row>
    <row r="63074" spans="3:3" ht="12.75">
      <c r="C63074" s="101"/>
    </row>
    <row r="63075" spans="3:3" ht="12.75">
      <c r="C63075" s="101"/>
    </row>
    <row r="63076" spans="3:3" ht="12.75">
      <c r="C63076" s="101"/>
    </row>
    <row r="63077" spans="3:3" ht="12.75">
      <c r="C63077" s="101"/>
    </row>
    <row r="63078" spans="3:3" ht="12.75">
      <c r="C63078" s="101"/>
    </row>
    <row r="63079" spans="3:3" ht="12.75">
      <c r="C63079" s="101"/>
    </row>
    <row r="63080" spans="3:3" ht="12.75">
      <c r="C63080" s="101"/>
    </row>
    <row r="63081" spans="3:3" ht="12.75">
      <c r="C63081" s="101"/>
    </row>
    <row r="63082" spans="3:3" ht="12.75">
      <c r="C63082" s="101"/>
    </row>
    <row r="63083" spans="3:3" ht="12.75">
      <c r="C63083" s="101"/>
    </row>
    <row r="63084" spans="3:3" ht="12.75">
      <c r="C63084" s="101"/>
    </row>
    <row r="63085" spans="3:3" ht="12.75">
      <c r="C63085" s="101"/>
    </row>
    <row r="63086" spans="3:3" ht="12.75">
      <c r="C63086" s="101"/>
    </row>
    <row r="63087" spans="3:3" ht="12.75">
      <c r="C63087" s="101"/>
    </row>
    <row r="63088" spans="3:3" ht="12.75">
      <c r="C63088" s="101"/>
    </row>
    <row r="63089" spans="3:3" ht="12.75">
      <c r="C63089" s="101"/>
    </row>
    <row r="63090" spans="3:3" ht="12.75">
      <c r="C63090" s="101"/>
    </row>
    <row r="63091" spans="3:3" ht="12.75">
      <c r="C63091" s="101"/>
    </row>
    <row r="63092" spans="3:3" ht="12.75">
      <c r="C63092" s="101"/>
    </row>
    <row r="63093" spans="3:3" ht="12.75">
      <c r="C63093" s="101"/>
    </row>
    <row r="63094" spans="3:3" ht="12.75">
      <c r="C63094" s="101"/>
    </row>
    <row r="63095" spans="3:3" ht="12.75">
      <c r="C63095" s="101"/>
    </row>
    <row r="63096" spans="3:3" ht="12.75">
      <c r="C63096" s="101"/>
    </row>
    <row r="63097" spans="3:3" ht="12.75">
      <c r="C63097" s="101"/>
    </row>
    <row r="63098" spans="3:3" ht="12.75">
      <c r="C63098" s="101"/>
    </row>
    <row r="63099" spans="3:3" ht="12.75">
      <c r="C63099" s="101"/>
    </row>
    <row r="63100" spans="3:3" ht="12.75">
      <c r="C63100" s="101"/>
    </row>
    <row r="63101" spans="3:3" ht="12.75">
      <c r="C63101" s="101"/>
    </row>
    <row r="63102" spans="3:3" ht="12.75">
      <c r="C63102" s="101"/>
    </row>
    <row r="63103" spans="3:3" ht="12.75">
      <c r="C63103" s="101"/>
    </row>
    <row r="63104" spans="3:3" ht="12.75">
      <c r="C63104" s="101"/>
    </row>
    <row r="63105" spans="3:3" ht="12.75">
      <c r="C63105" s="101"/>
    </row>
    <row r="63106" spans="3:3" ht="12.75">
      <c r="C63106" s="101"/>
    </row>
    <row r="63107" spans="3:3" ht="12.75">
      <c r="C63107" s="101"/>
    </row>
    <row r="63108" spans="3:3" ht="12.75">
      <c r="C63108" s="101"/>
    </row>
    <row r="63109" spans="3:3" ht="12.75">
      <c r="C63109" s="101"/>
    </row>
    <row r="63110" spans="3:3" ht="12.75">
      <c r="C63110" s="101"/>
    </row>
    <row r="63111" spans="3:3" ht="12.75">
      <c r="C63111" s="101"/>
    </row>
    <row r="63112" spans="3:3" ht="12.75">
      <c r="C63112" s="101"/>
    </row>
    <row r="63113" spans="3:3" ht="12.75">
      <c r="C63113" s="101"/>
    </row>
    <row r="63114" spans="3:3" ht="12.75">
      <c r="C63114" s="101"/>
    </row>
    <row r="63115" spans="3:3" ht="12.75">
      <c r="C63115" s="101"/>
    </row>
    <row r="63116" spans="3:3" ht="12.75">
      <c r="C63116" s="101"/>
    </row>
    <row r="63117" spans="3:3" ht="12.75">
      <c r="C63117" s="101"/>
    </row>
    <row r="63118" spans="3:3" ht="12.75">
      <c r="C63118" s="101"/>
    </row>
    <row r="63119" spans="3:3" ht="12.75">
      <c r="C63119" s="101"/>
    </row>
    <row r="63120" spans="3:3" ht="12.75">
      <c r="C63120" s="101"/>
    </row>
    <row r="63121" spans="3:3" ht="12.75">
      <c r="C63121" s="101"/>
    </row>
    <row r="63122" spans="3:3" ht="12.75">
      <c r="C63122" s="101"/>
    </row>
    <row r="63123" spans="3:3" ht="12.75">
      <c r="C63123" s="101"/>
    </row>
    <row r="63124" spans="3:3" ht="12.75">
      <c r="C63124" s="101"/>
    </row>
    <row r="63125" spans="3:3" ht="12.75">
      <c r="C63125" s="101"/>
    </row>
    <row r="63126" spans="3:3" ht="12.75">
      <c r="C63126" s="101"/>
    </row>
    <row r="63127" spans="3:3" ht="12.75">
      <c r="C63127" s="101"/>
    </row>
    <row r="63128" spans="3:3" ht="12.75">
      <c r="C63128" s="101"/>
    </row>
    <row r="63129" spans="3:3" ht="12.75">
      <c r="C63129" s="101"/>
    </row>
    <row r="63130" spans="3:3" ht="12.75">
      <c r="C63130" s="101"/>
    </row>
    <row r="63131" spans="3:3" ht="12.75">
      <c r="C63131" s="101"/>
    </row>
    <row r="63132" spans="3:3" ht="12.75">
      <c r="C63132" s="101"/>
    </row>
    <row r="63133" spans="3:3" ht="12.75">
      <c r="C63133" s="101"/>
    </row>
    <row r="63134" spans="3:3" ht="12.75">
      <c r="C63134" s="101"/>
    </row>
    <row r="63135" spans="3:3" ht="12.75">
      <c r="C63135" s="101"/>
    </row>
    <row r="63136" spans="3:3" ht="12.75">
      <c r="C63136" s="101"/>
    </row>
    <row r="63137" spans="3:3" ht="12.75">
      <c r="C63137" s="101"/>
    </row>
    <row r="63138" spans="3:3" ht="12.75">
      <c r="C63138" s="101"/>
    </row>
    <row r="63139" spans="3:3" ht="12.75">
      <c r="C63139" s="101"/>
    </row>
    <row r="63140" spans="3:3" ht="12.75">
      <c r="C63140" s="101"/>
    </row>
    <row r="63141" spans="3:3" ht="12.75">
      <c r="C63141" s="101"/>
    </row>
    <row r="63142" spans="3:3" ht="12.75">
      <c r="C63142" s="101"/>
    </row>
    <row r="63143" spans="3:3" ht="12.75">
      <c r="C63143" s="101"/>
    </row>
    <row r="63144" spans="3:3" ht="12.75">
      <c r="C63144" s="101"/>
    </row>
    <row r="63145" spans="3:3" ht="12.75">
      <c r="C63145" s="101"/>
    </row>
    <row r="63146" spans="3:3" ht="12.75">
      <c r="C63146" s="101"/>
    </row>
    <row r="63147" spans="3:3" ht="12.75">
      <c r="C63147" s="101"/>
    </row>
    <row r="63148" spans="3:3" ht="12.75">
      <c r="C63148" s="101"/>
    </row>
    <row r="63149" spans="3:3" ht="12.75">
      <c r="C63149" s="101"/>
    </row>
    <row r="63150" spans="3:3" ht="12.75">
      <c r="C63150" s="101"/>
    </row>
    <row r="63151" spans="3:3" ht="12.75">
      <c r="C63151" s="101"/>
    </row>
    <row r="63152" spans="3:3" ht="12.75">
      <c r="C63152" s="101"/>
    </row>
    <row r="63153" spans="3:3" ht="12.75">
      <c r="C63153" s="101"/>
    </row>
    <row r="63154" spans="3:3" ht="12.75">
      <c r="C63154" s="101"/>
    </row>
    <row r="63155" spans="3:3" ht="12.75">
      <c r="C63155" s="101"/>
    </row>
    <row r="63156" spans="3:3" ht="12.75">
      <c r="C63156" s="101"/>
    </row>
    <row r="63157" spans="3:3" ht="12.75">
      <c r="C63157" s="101"/>
    </row>
    <row r="63158" spans="3:3" ht="12.75">
      <c r="C63158" s="101"/>
    </row>
    <row r="63159" spans="3:3" ht="12.75">
      <c r="C63159" s="101"/>
    </row>
    <row r="63160" spans="3:3" ht="12.75">
      <c r="C63160" s="101"/>
    </row>
    <row r="63161" spans="3:3" ht="12.75">
      <c r="C63161" s="101"/>
    </row>
    <row r="63162" spans="3:3" ht="12.75">
      <c r="C63162" s="101"/>
    </row>
    <row r="63163" spans="3:3" ht="12.75">
      <c r="C63163" s="101"/>
    </row>
    <row r="63164" spans="3:3" ht="12.75">
      <c r="C63164" s="101"/>
    </row>
    <row r="63165" spans="3:3" ht="12.75">
      <c r="C63165" s="101"/>
    </row>
    <row r="63166" spans="3:3" ht="12.75">
      <c r="C63166" s="101"/>
    </row>
    <row r="63167" spans="3:3" ht="12.75">
      <c r="C63167" s="101"/>
    </row>
    <row r="63168" spans="3:3" ht="12.75">
      <c r="C63168" s="101"/>
    </row>
    <row r="63169" spans="3:3" ht="12.75">
      <c r="C63169" s="101"/>
    </row>
    <row r="63170" spans="3:3" ht="12.75">
      <c r="C63170" s="101"/>
    </row>
    <row r="63171" spans="3:3" ht="12.75">
      <c r="C63171" s="101"/>
    </row>
    <row r="63172" spans="3:3" ht="12.75">
      <c r="C63172" s="101"/>
    </row>
    <row r="63173" spans="3:3" ht="12.75">
      <c r="C63173" s="101"/>
    </row>
    <row r="63174" spans="3:3" ht="12.75">
      <c r="C63174" s="101"/>
    </row>
    <row r="63175" spans="3:3" ht="12.75">
      <c r="C63175" s="101"/>
    </row>
    <row r="63176" spans="3:3" ht="12.75">
      <c r="C63176" s="101"/>
    </row>
    <row r="63177" spans="3:3" ht="12.75">
      <c r="C63177" s="101"/>
    </row>
    <row r="63178" spans="3:3" ht="12.75">
      <c r="C63178" s="101"/>
    </row>
    <row r="63179" spans="3:3" ht="12.75">
      <c r="C63179" s="101"/>
    </row>
    <row r="63180" spans="3:3" ht="12.75">
      <c r="C63180" s="101"/>
    </row>
    <row r="63181" spans="3:3" ht="12.75">
      <c r="C63181" s="101"/>
    </row>
    <row r="63182" spans="3:3" ht="12.75">
      <c r="C63182" s="101"/>
    </row>
    <row r="63183" spans="3:3" ht="12.75">
      <c r="C63183" s="101"/>
    </row>
    <row r="63184" spans="3:3" ht="12.75">
      <c r="C63184" s="101"/>
    </row>
    <row r="63185" spans="3:3" ht="12.75">
      <c r="C63185" s="101"/>
    </row>
    <row r="63186" spans="3:3" ht="12.75">
      <c r="C63186" s="101"/>
    </row>
    <row r="63187" spans="3:3" ht="12.75">
      <c r="C63187" s="101"/>
    </row>
    <row r="63188" spans="3:3" ht="12.75">
      <c r="C63188" s="101"/>
    </row>
    <row r="63189" spans="3:3" ht="12.75">
      <c r="C63189" s="101"/>
    </row>
    <row r="63190" spans="3:3" ht="12.75">
      <c r="C63190" s="101"/>
    </row>
    <row r="63191" spans="3:3" ht="12.75">
      <c r="C63191" s="101"/>
    </row>
    <row r="63192" spans="3:3" ht="12.75">
      <c r="C63192" s="101"/>
    </row>
    <row r="63193" spans="3:3" ht="12.75">
      <c r="C63193" s="101"/>
    </row>
    <row r="63194" spans="3:3" ht="12.75">
      <c r="C63194" s="101"/>
    </row>
    <row r="63195" spans="3:3" ht="12.75">
      <c r="C63195" s="101"/>
    </row>
    <row r="63196" spans="3:3" ht="12.75">
      <c r="C63196" s="101"/>
    </row>
    <row r="63197" spans="3:3" ht="12.75">
      <c r="C63197" s="101"/>
    </row>
    <row r="63198" spans="3:3" ht="12.75">
      <c r="C63198" s="101"/>
    </row>
    <row r="63199" spans="3:3" ht="12.75">
      <c r="C63199" s="101"/>
    </row>
    <row r="63200" spans="3:3" ht="12.75">
      <c r="C63200" s="101"/>
    </row>
    <row r="63201" spans="3:3" ht="12.75">
      <c r="C63201" s="101"/>
    </row>
    <row r="63202" spans="3:3" ht="12.75">
      <c r="C63202" s="101"/>
    </row>
    <row r="63203" spans="3:3" ht="12.75">
      <c r="C63203" s="101"/>
    </row>
    <row r="63204" spans="3:3" ht="12.75">
      <c r="C63204" s="101"/>
    </row>
    <row r="63205" spans="3:3" ht="12.75">
      <c r="C63205" s="101"/>
    </row>
    <row r="63206" spans="3:3" ht="12.75">
      <c r="C63206" s="101"/>
    </row>
    <row r="63207" spans="3:3" ht="12.75">
      <c r="C63207" s="101"/>
    </row>
    <row r="63208" spans="3:3" ht="12.75">
      <c r="C63208" s="101"/>
    </row>
    <row r="63209" spans="3:3" ht="12.75">
      <c r="C63209" s="101"/>
    </row>
    <row r="63210" spans="3:3" ht="12.75">
      <c r="C63210" s="101"/>
    </row>
    <row r="63211" spans="3:3" ht="12.75">
      <c r="C63211" s="101"/>
    </row>
    <row r="63212" spans="3:3" ht="12.75">
      <c r="C63212" s="101"/>
    </row>
    <row r="63213" spans="3:3" ht="12.75">
      <c r="C63213" s="101"/>
    </row>
    <row r="63214" spans="3:3" ht="12.75">
      <c r="C63214" s="101"/>
    </row>
    <row r="63215" spans="3:3" ht="12.75">
      <c r="C63215" s="101"/>
    </row>
    <row r="63216" spans="3:3" ht="12.75">
      <c r="C63216" s="101"/>
    </row>
    <row r="63217" spans="3:3" ht="12.75">
      <c r="C63217" s="101"/>
    </row>
    <row r="63218" spans="3:3" ht="12.75">
      <c r="C63218" s="101"/>
    </row>
    <row r="63219" spans="3:3" ht="12.75">
      <c r="C63219" s="101"/>
    </row>
    <row r="63220" spans="3:3" ht="12.75">
      <c r="C63220" s="101"/>
    </row>
    <row r="63221" spans="3:3" ht="12.75">
      <c r="C63221" s="101"/>
    </row>
    <row r="63222" spans="3:3" ht="12.75">
      <c r="C63222" s="101"/>
    </row>
    <row r="63223" spans="3:3" ht="12.75">
      <c r="C63223" s="101"/>
    </row>
    <row r="63224" spans="3:3" ht="12.75">
      <c r="C63224" s="101"/>
    </row>
    <row r="63225" spans="3:3" ht="12.75">
      <c r="C63225" s="101"/>
    </row>
    <row r="63226" spans="3:3" ht="12.75">
      <c r="C63226" s="101"/>
    </row>
    <row r="63227" spans="3:3" ht="12.75">
      <c r="C63227" s="101"/>
    </row>
    <row r="63228" spans="3:3" ht="12.75">
      <c r="C63228" s="101"/>
    </row>
    <row r="63229" spans="3:3" ht="12.75">
      <c r="C63229" s="101"/>
    </row>
    <row r="63230" spans="3:3" ht="12.75">
      <c r="C63230" s="101"/>
    </row>
    <row r="63231" spans="3:3" ht="12.75">
      <c r="C63231" s="101"/>
    </row>
    <row r="63232" spans="3:3" ht="12.75">
      <c r="C63232" s="101"/>
    </row>
    <row r="63233" spans="3:3" ht="12.75">
      <c r="C63233" s="101"/>
    </row>
    <row r="63234" spans="3:3" ht="12.75">
      <c r="C63234" s="101"/>
    </row>
    <row r="63235" spans="3:3" ht="12.75">
      <c r="C63235" s="101"/>
    </row>
    <row r="63236" spans="3:3" ht="12.75">
      <c r="C63236" s="101"/>
    </row>
    <row r="63237" spans="3:3" ht="12.75">
      <c r="C63237" s="101"/>
    </row>
    <row r="63238" spans="3:3" ht="12.75">
      <c r="C63238" s="101"/>
    </row>
    <row r="63239" spans="3:3" ht="12.75">
      <c r="C63239" s="101"/>
    </row>
    <row r="63240" spans="3:3" ht="12.75">
      <c r="C63240" s="101"/>
    </row>
    <row r="63241" spans="3:3" ht="12.75">
      <c r="C63241" s="101"/>
    </row>
    <row r="63242" spans="3:3" ht="12.75">
      <c r="C63242" s="101"/>
    </row>
    <row r="63243" spans="3:3" ht="12.75">
      <c r="C63243" s="101"/>
    </row>
    <row r="63244" spans="3:3" ht="12.75">
      <c r="C63244" s="101"/>
    </row>
    <row r="63245" spans="3:3" ht="12.75">
      <c r="C63245" s="101"/>
    </row>
    <row r="63246" spans="3:3" ht="12.75">
      <c r="C63246" s="101"/>
    </row>
    <row r="63247" spans="3:3" ht="12.75">
      <c r="C63247" s="101"/>
    </row>
    <row r="63248" spans="3:3" ht="12.75">
      <c r="C63248" s="101"/>
    </row>
    <row r="63249" spans="3:3" ht="12.75">
      <c r="C63249" s="101"/>
    </row>
    <row r="63250" spans="3:3" ht="12.75">
      <c r="C63250" s="101"/>
    </row>
    <row r="63251" spans="3:3" ht="12.75">
      <c r="C63251" s="101"/>
    </row>
    <row r="63252" spans="3:3" ht="12.75">
      <c r="C63252" s="101"/>
    </row>
    <row r="63253" spans="3:3" ht="12.75">
      <c r="C63253" s="101"/>
    </row>
    <row r="63254" spans="3:3" ht="12.75">
      <c r="C63254" s="101"/>
    </row>
    <row r="63255" spans="3:3" ht="12.75">
      <c r="C63255" s="101"/>
    </row>
    <row r="63256" spans="3:3" ht="12.75">
      <c r="C63256" s="101"/>
    </row>
    <row r="63257" spans="3:3" ht="12.75">
      <c r="C63257" s="101"/>
    </row>
    <row r="63258" spans="3:3" ht="12.75">
      <c r="C63258" s="101"/>
    </row>
    <row r="63259" spans="3:3" ht="12.75">
      <c r="C63259" s="101"/>
    </row>
    <row r="63260" spans="3:3" ht="12.75">
      <c r="C63260" s="101"/>
    </row>
    <row r="63261" spans="3:3" ht="12.75">
      <c r="C63261" s="101"/>
    </row>
    <row r="63262" spans="3:3" ht="12.75">
      <c r="C63262" s="101"/>
    </row>
    <row r="63263" spans="3:3" ht="12.75">
      <c r="C63263" s="101"/>
    </row>
    <row r="63264" spans="3:3" ht="12.75">
      <c r="C63264" s="101"/>
    </row>
    <row r="63265" spans="3:3" ht="12.75">
      <c r="C63265" s="101"/>
    </row>
    <row r="63266" spans="3:3" ht="12.75">
      <c r="C63266" s="101"/>
    </row>
    <row r="63267" spans="3:3" ht="12.75">
      <c r="C63267" s="101"/>
    </row>
    <row r="63268" spans="3:3" ht="12.75">
      <c r="C63268" s="101"/>
    </row>
    <row r="63269" spans="3:3" ht="12.75">
      <c r="C63269" s="101"/>
    </row>
    <row r="63270" spans="3:3" ht="12.75">
      <c r="C63270" s="101"/>
    </row>
    <row r="63271" spans="3:3" ht="12.75">
      <c r="C63271" s="101"/>
    </row>
    <row r="63272" spans="3:3" ht="12.75">
      <c r="C63272" s="101"/>
    </row>
    <row r="63273" spans="3:3" ht="12.75">
      <c r="C63273" s="101"/>
    </row>
    <row r="63274" spans="3:3" ht="12.75">
      <c r="C63274" s="101"/>
    </row>
    <row r="63275" spans="3:3" ht="12.75">
      <c r="C63275" s="101"/>
    </row>
    <row r="63276" spans="3:3" ht="12.75">
      <c r="C63276" s="101"/>
    </row>
    <row r="63277" spans="3:3" ht="12.75">
      <c r="C63277" s="101"/>
    </row>
    <row r="63278" spans="3:3" ht="12.75">
      <c r="C63278" s="101"/>
    </row>
    <row r="63279" spans="3:3" ht="12.75">
      <c r="C63279" s="101"/>
    </row>
    <row r="63280" spans="3:3" ht="12.75">
      <c r="C63280" s="101"/>
    </row>
    <row r="63281" spans="3:3" ht="12.75">
      <c r="C63281" s="101"/>
    </row>
    <row r="63282" spans="3:3" ht="12.75">
      <c r="C63282" s="101"/>
    </row>
    <row r="63283" spans="3:3" ht="12.75">
      <c r="C63283" s="101"/>
    </row>
    <row r="63284" spans="3:3" ht="12.75">
      <c r="C63284" s="101"/>
    </row>
    <row r="63285" spans="3:3" ht="12.75">
      <c r="C63285" s="101"/>
    </row>
    <row r="63286" spans="3:3" ht="12.75">
      <c r="C63286" s="101"/>
    </row>
    <row r="63287" spans="3:3" ht="12.75">
      <c r="C63287" s="101"/>
    </row>
    <row r="63288" spans="3:3" ht="12.75">
      <c r="C63288" s="101"/>
    </row>
    <row r="63289" spans="3:3" ht="12.75">
      <c r="C63289" s="101"/>
    </row>
    <row r="63290" spans="3:3" ht="12.75">
      <c r="C63290" s="101"/>
    </row>
    <row r="63291" spans="3:3" ht="12.75">
      <c r="C63291" s="101"/>
    </row>
    <row r="63292" spans="3:3" ht="12.75">
      <c r="C63292" s="101"/>
    </row>
    <row r="63293" spans="3:3" ht="12.75">
      <c r="C63293" s="101"/>
    </row>
    <row r="63294" spans="3:3" ht="12.75">
      <c r="C63294" s="101"/>
    </row>
    <row r="63295" spans="3:3" ht="12.75">
      <c r="C63295" s="101"/>
    </row>
    <row r="63296" spans="3:3" ht="12.75">
      <c r="C63296" s="101"/>
    </row>
    <row r="63297" spans="3:3" ht="12.75">
      <c r="C63297" s="101"/>
    </row>
    <row r="63298" spans="3:3" ht="12.75">
      <c r="C63298" s="101"/>
    </row>
    <row r="63299" spans="3:3" ht="12.75">
      <c r="C63299" s="101"/>
    </row>
    <row r="63300" spans="3:3" ht="12.75">
      <c r="C63300" s="101"/>
    </row>
    <row r="63301" spans="3:3" ht="12.75">
      <c r="C63301" s="101"/>
    </row>
    <row r="63302" spans="3:3" ht="12.75">
      <c r="C63302" s="101"/>
    </row>
    <row r="63303" spans="3:3" ht="12.75">
      <c r="C63303" s="101"/>
    </row>
    <row r="63304" spans="3:3" ht="12.75">
      <c r="C63304" s="101"/>
    </row>
    <row r="63305" spans="3:3" ht="12.75">
      <c r="C63305" s="101"/>
    </row>
    <row r="63306" spans="3:3" ht="12.75">
      <c r="C63306" s="101"/>
    </row>
    <row r="63307" spans="3:3" ht="12.75">
      <c r="C63307" s="101"/>
    </row>
    <row r="63308" spans="3:3" ht="12.75">
      <c r="C63308" s="101"/>
    </row>
    <row r="63309" spans="3:3" ht="12.75">
      <c r="C63309" s="101"/>
    </row>
    <row r="63310" spans="3:3" ht="12.75">
      <c r="C63310" s="101"/>
    </row>
    <row r="63311" spans="3:3" ht="12.75">
      <c r="C63311" s="101"/>
    </row>
    <row r="63312" spans="3:3" ht="12.75">
      <c r="C63312" s="101"/>
    </row>
    <row r="63313" spans="3:3" ht="12.75">
      <c r="C63313" s="101"/>
    </row>
    <row r="63314" spans="3:3" ht="12.75">
      <c r="C63314" s="101"/>
    </row>
    <row r="63315" spans="3:3" ht="12.75">
      <c r="C63315" s="101"/>
    </row>
    <row r="63316" spans="3:3" ht="12.75">
      <c r="C63316" s="101"/>
    </row>
    <row r="63317" spans="3:3" ht="12.75">
      <c r="C63317" s="101"/>
    </row>
    <row r="63318" spans="3:3" ht="12.75">
      <c r="C63318" s="101"/>
    </row>
    <row r="63319" spans="3:3" ht="12.75">
      <c r="C63319" s="101"/>
    </row>
    <row r="63320" spans="3:3" ht="12.75">
      <c r="C63320" s="101"/>
    </row>
    <row r="63321" spans="3:3" ht="12.75">
      <c r="C63321" s="101"/>
    </row>
    <row r="63322" spans="3:3" ht="12.75">
      <c r="C63322" s="101"/>
    </row>
    <row r="63323" spans="3:3" ht="12.75">
      <c r="C63323" s="101"/>
    </row>
    <row r="63324" spans="3:3" ht="12.75">
      <c r="C63324" s="101"/>
    </row>
    <row r="63325" spans="3:3" ht="12.75">
      <c r="C63325" s="101"/>
    </row>
    <row r="63326" spans="3:3" ht="12.75">
      <c r="C63326" s="101"/>
    </row>
    <row r="63327" spans="3:3" ht="12.75">
      <c r="C63327" s="101"/>
    </row>
    <row r="63328" spans="3:3" ht="12.75">
      <c r="C63328" s="101"/>
    </row>
    <row r="63329" spans="3:3" ht="12.75">
      <c r="C63329" s="101"/>
    </row>
    <row r="63330" spans="3:3" ht="12.75">
      <c r="C63330" s="101"/>
    </row>
    <row r="63331" spans="3:3" ht="12.75">
      <c r="C63331" s="101"/>
    </row>
    <row r="63332" spans="3:3" ht="12.75">
      <c r="C63332" s="101"/>
    </row>
    <row r="63333" spans="3:3" ht="12.75">
      <c r="C63333" s="101"/>
    </row>
    <row r="63334" spans="3:3" ht="12.75">
      <c r="C63334" s="101"/>
    </row>
    <row r="63335" spans="3:3" ht="12.75">
      <c r="C63335" s="101"/>
    </row>
    <row r="63336" spans="3:3" ht="12.75">
      <c r="C63336" s="101"/>
    </row>
    <row r="63337" spans="3:3" ht="12.75">
      <c r="C63337" s="101"/>
    </row>
    <row r="63338" spans="3:3" ht="12.75">
      <c r="C63338" s="101"/>
    </row>
    <row r="63339" spans="3:3" ht="12.75">
      <c r="C63339" s="101"/>
    </row>
    <row r="63340" spans="3:3" ht="12.75">
      <c r="C63340" s="101"/>
    </row>
    <row r="63341" spans="3:3" ht="12.75">
      <c r="C63341" s="101"/>
    </row>
    <row r="63342" spans="3:3" ht="12.75">
      <c r="C63342" s="101"/>
    </row>
    <row r="63343" spans="3:3" ht="12.75">
      <c r="C63343" s="101"/>
    </row>
    <row r="63344" spans="3:3" ht="12.75">
      <c r="C63344" s="101"/>
    </row>
    <row r="63345" spans="3:3" ht="12.75">
      <c r="C63345" s="101"/>
    </row>
    <row r="63346" spans="3:3" ht="12.75">
      <c r="C63346" s="101"/>
    </row>
    <row r="63347" spans="3:3" ht="12.75">
      <c r="C63347" s="101"/>
    </row>
    <row r="63348" spans="3:3" ht="12.75">
      <c r="C63348" s="101"/>
    </row>
    <row r="63349" spans="3:3" ht="12.75">
      <c r="C63349" s="101"/>
    </row>
    <row r="63350" spans="3:3" ht="12.75">
      <c r="C63350" s="101"/>
    </row>
    <row r="63351" spans="3:3" ht="12.75">
      <c r="C63351" s="101"/>
    </row>
    <row r="63352" spans="3:3" ht="12.75">
      <c r="C63352" s="101"/>
    </row>
    <row r="63353" spans="3:3" ht="12.75">
      <c r="C63353" s="101"/>
    </row>
    <row r="63354" spans="3:3" ht="12.75">
      <c r="C63354" s="101"/>
    </row>
    <row r="63355" spans="3:3" ht="12.75">
      <c r="C63355" s="101"/>
    </row>
    <row r="63356" spans="3:3" ht="12.75">
      <c r="C63356" s="101"/>
    </row>
    <row r="63357" spans="3:3" ht="12.75">
      <c r="C63357" s="101"/>
    </row>
    <row r="63358" spans="3:3" ht="12.75">
      <c r="C63358" s="101"/>
    </row>
    <row r="63359" spans="3:3" ht="12.75">
      <c r="C63359" s="101"/>
    </row>
    <row r="63360" spans="3:3" ht="12.75">
      <c r="C63360" s="101"/>
    </row>
    <row r="63361" spans="3:3" ht="12.75">
      <c r="C63361" s="101"/>
    </row>
    <row r="63362" spans="3:3" ht="12.75">
      <c r="C63362" s="101"/>
    </row>
    <row r="63363" spans="3:3" ht="12.75">
      <c r="C63363" s="101"/>
    </row>
    <row r="63364" spans="3:3" ht="12.75">
      <c r="C63364" s="101"/>
    </row>
    <row r="63365" spans="3:3" ht="12.75">
      <c r="C63365" s="101"/>
    </row>
    <row r="63366" spans="3:3" ht="12.75">
      <c r="C63366" s="101"/>
    </row>
    <row r="63367" spans="3:3" ht="12.75">
      <c r="C63367" s="101"/>
    </row>
    <row r="63368" spans="3:3" ht="12.75">
      <c r="C63368" s="101"/>
    </row>
    <row r="63369" spans="3:3" ht="12.75">
      <c r="C63369" s="101"/>
    </row>
    <row r="63370" spans="3:3" ht="12.75">
      <c r="C63370" s="101"/>
    </row>
    <row r="63371" spans="3:3" ht="12.75">
      <c r="C63371" s="101"/>
    </row>
    <row r="63372" spans="3:3" ht="12.75">
      <c r="C63372" s="101"/>
    </row>
    <row r="63373" spans="3:3" ht="12.75">
      <c r="C63373" s="101"/>
    </row>
    <row r="63374" spans="3:3" ht="12.75">
      <c r="C63374" s="101"/>
    </row>
    <row r="63375" spans="3:3" ht="12.75">
      <c r="C63375" s="101"/>
    </row>
    <row r="63376" spans="3:3" ht="12.75">
      <c r="C63376" s="101"/>
    </row>
    <row r="63377" spans="3:3" ht="12.75">
      <c r="C63377" s="101"/>
    </row>
    <row r="63378" spans="3:3" ht="12.75">
      <c r="C63378" s="101"/>
    </row>
    <row r="63379" spans="3:3" ht="12.75">
      <c r="C63379" s="101"/>
    </row>
    <row r="63380" spans="3:3" ht="12.75">
      <c r="C63380" s="101"/>
    </row>
    <row r="63381" spans="3:3" ht="12.75">
      <c r="C63381" s="101"/>
    </row>
    <row r="63382" spans="3:3" ht="12.75">
      <c r="C63382" s="101"/>
    </row>
    <row r="63383" spans="3:3" ht="12.75">
      <c r="C63383" s="101"/>
    </row>
    <row r="63384" spans="3:3" ht="12.75">
      <c r="C63384" s="101"/>
    </row>
    <row r="63385" spans="3:3" ht="12.75">
      <c r="C63385" s="101"/>
    </row>
    <row r="63386" spans="3:3" ht="12.75">
      <c r="C63386" s="101"/>
    </row>
    <row r="63387" spans="3:3" ht="12.75">
      <c r="C63387" s="101"/>
    </row>
    <row r="63388" spans="3:3" ht="12.75">
      <c r="C63388" s="101"/>
    </row>
    <row r="63389" spans="3:3" ht="12.75">
      <c r="C63389" s="101"/>
    </row>
    <row r="63390" spans="3:3" ht="12.75">
      <c r="C63390" s="101"/>
    </row>
    <row r="63391" spans="3:3" ht="12.75">
      <c r="C63391" s="101"/>
    </row>
    <row r="63392" spans="3:3" ht="12.75">
      <c r="C63392" s="101"/>
    </row>
    <row r="63393" spans="3:3" ht="12.75">
      <c r="C63393" s="101"/>
    </row>
    <row r="63394" spans="3:3" ht="12.75">
      <c r="C63394" s="101"/>
    </row>
    <row r="63395" spans="3:3" ht="12.75">
      <c r="C63395" s="101"/>
    </row>
    <row r="63396" spans="3:3" ht="12.75">
      <c r="C63396" s="101"/>
    </row>
    <row r="63397" spans="3:3" ht="12.75">
      <c r="C63397" s="101"/>
    </row>
    <row r="63398" spans="3:3" ht="12.75">
      <c r="C63398" s="101"/>
    </row>
    <row r="63399" spans="3:3" ht="12.75">
      <c r="C63399" s="101"/>
    </row>
    <row r="63400" spans="3:3" ht="12.75">
      <c r="C63400" s="101"/>
    </row>
    <row r="63401" spans="3:3" ht="12.75">
      <c r="C63401" s="101"/>
    </row>
    <row r="63402" spans="3:3" ht="12.75">
      <c r="C63402" s="101"/>
    </row>
    <row r="63403" spans="3:3" ht="12.75">
      <c r="C63403" s="101"/>
    </row>
    <row r="63404" spans="3:3" ht="12.75">
      <c r="C63404" s="101"/>
    </row>
    <row r="63405" spans="3:3" ht="12.75">
      <c r="C63405" s="101"/>
    </row>
    <row r="63406" spans="3:3" ht="12.75">
      <c r="C63406" s="101"/>
    </row>
    <row r="63407" spans="3:3" ht="12.75">
      <c r="C63407" s="101"/>
    </row>
    <row r="63408" spans="3:3" ht="12.75">
      <c r="C63408" s="101"/>
    </row>
    <row r="63409" spans="3:3" ht="12.75">
      <c r="C63409" s="101"/>
    </row>
    <row r="63410" spans="3:3" ht="12.75">
      <c r="C63410" s="101"/>
    </row>
    <row r="63411" spans="3:3" ht="12.75">
      <c r="C63411" s="101"/>
    </row>
    <row r="63412" spans="3:3" ht="12.75">
      <c r="C63412" s="101"/>
    </row>
    <row r="63413" spans="3:3" ht="12.75">
      <c r="C63413" s="101"/>
    </row>
    <row r="63414" spans="3:3" ht="12.75">
      <c r="C63414" s="101"/>
    </row>
    <row r="63415" spans="3:3" ht="12.75">
      <c r="C63415" s="101"/>
    </row>
    <row r="63416" spans="3:3" ht="12.75">
      <c r="C63416" s="101"/>
    </row>
    <row r="63417" spans="3:3" ht="12.75">
      <c r="C63417" s="101"/>
    </row>
    <row r="63418" spans="3:3" ht="12.75">
      <c r="C63418" s="101"/>
    </row>
    <row r="63419" spans="3:3" ht="12.75">
      <c r="C63419" s="101"/>
    </row>
    <row r="63420" spans="3:3" ht="12.75">
      <c r="C63420" s="101"/>
    </row>
    <row r="63421" spans="3:3" ht="12.75">
      <c r="C63421" s="101"/>
    </row>
    <row r="63422" spans="3:3" ht="12.75">
      <c r="C63422" s="101"/>
    </row>
    <row r="63423" spans="3:3" ht="12.75">
      <c r="C63423" s="101"/>
    </row>
    <row r="63424" spans="3:3" ht="12.75">
      <c r="C63424" s="101"/>
    </row>
    <row r="63425" spans="3:3" ht="12.75">
      <c r="C63425" s="101"/>
    </row>
    <row r="63426" spans="3:3" ht="12.75">
      <c r="C63426" s="101"/>
    </row>
    <row r="63427" spans="3:3" ht="12.75">
      <c r="C63427" s="101"/>
    </row>
    <row r="63428" spans="3:3" ht="12.75">
      <c r="C63428" s="101"/>
    </row>
    <row r="63429" spans="3:3" ht="12.75">
      <c r="C63429" s="101"/>
    </row>
    <row r="63430" spans="3:3" ht="12.75">
      <c r="C63430" s="101"/>
    </row>
    <row r="63431" spans="3:3" ht="12.75">
      <c r="C63431" s="101"/>
    </row>
    <row r="63432" spans="3:3" ht="12.75">
      <c r="C63432" s="101"/>
    </row>
    <row r="63433" spans="3:3" ht="12.75">
      <c r="C63433" s="101"/>
    </row>
    <row r="63434" spans="3:3" ht="12.75">
      <c r="C63434" s="101"/>
    </row>
    <row r="63435" spans="3:3" ht="12.75">
      <c r="C63435" s="101"/>
    </row>
    <row r="63436" spans="3:3" ht="12.75">
      <c r="C63436" s="101"/>
    </row>
    <row r="63437" spans="3:3" ht="12.75">
      <c r="C63437" s="101"/>
    </row>
    <row r="63438" spans="3:3" ht="12.75">
      <c r="C63438" s="101"/>
    </row>
    <row r="63439" spans="3:3" ht="12.75">
      <c r="C63439" s="101"/>
    </row>
    <row r="63440" spans="3:3" ht="12.75">
      <c r="C63440" s="101"/>
    </row>
    <row r="63441" spans="3:3" ht="12.75">
      <c r="C63441" s="101"/>
    </row>
    <row r="63442" spans="3:3" ht="12.75">
      <c r="C63442" s="101"/>
    </row>
    <row r="63443" spans="3:3" ht="12.75">
      <c r="C63443" s="101"/>
    </row>
    <row r="63444" spans="3:3" ht="12.75">
      <c r="C63444" s="101"/>
    </row>
    <row r="63445" spans="3:3" ht="12.75">
      <c r="C63445" s="101"/>
    </row>
    <row r="63446" spans="3:3" ht="12.75">
      <c r="C63446" s="101"/>
    </row>
    <row r="63447" spans="3:3" ht="12.75">
      <c r="C63447" s="101"/>
    </row>
    <row r="63448" spans="3:3" ht="12.75">
      <c r="C63448" s="101"/>
    </row>
    <row r="63449" spans="3:3" ht="12.75">
      <c r="C63449" s="101"/>
    </row>
    <row r="63450" spans="3:3" ht="12.75">
      <c r="C63450" s="101"/>
    </row>
    <row r="63451" spans="3:3" ht="12.75">
      <c r="C63451" s="101"/>
    </row>
    <row r="63452" spans="3:3" ht="12.75">
      <c r="C63452" s="101"/>
    </row>
    <row r="63453" spans="3:3" ht="12.75">
      <c r="C63453" s="101"/>
    </row>
    <row r="63454" spans="3:3" ht="12.75">
      <c r="C63454" s="101"/>
    </row>
    <row r="63455" spans="3:3" ht="12.75">
      <c r="C63455" s="101"/>
    </row>
    <row r="63456" spans="3:3" ht="12.75">
      <c r="C63456" s="101"/>
    </row>
    <row r="63457" spans="3:3" ht="12.75">
      <c r="C63457" s="101"/>
    </row>
    <row r="63458" spans="3:3" ht="12.75">
      <c r="C63458" s="101"/>
    </row>
    <row r="63459" spans="3:3" ht="12.75">
      <c r="C63459" s="101"/>
    </row>
    <row r="63460" spans="3:3" ht="12.75">
      <c r="C63460" s="101"/>
    </row>
    <row r="63461" spans="3:3" ht="12.75">
      <c r="C63461" s="101"/>
    </row>
    <row r="63462" spans="3:3" ht="12.75">
      <c r="C63462" s="101"/>
    </row>
    <row r="63463" spans="3:3" ht="12.75">
      <c r="C63463" s="101"/>
    </row>
    <row r="63464" spans="3:3" ht="12.75">
      <c r="C63464" s="101"/>
    </row>
    <row r="63465" spans="3:3" ht="12.75">
      <c r="C63465" s="101"/>
    </row>
    <row r="63466" spans="3:3" ht="12.75">
      <c r="C63466" s="101"/>
    </row>
    <row r="63467" spans="3:3" ht="12.75">
      <c r="C63467" s="101"/>
    </row>
    <row r="63468" spans="3:3" ht="12.75">
      <c r="C63468" s="101"/>
    </row>
    <row r="63469" spans="3:3" ht="12.75">
      <c r="C63469" s="101"/>
    </row>
    <row r="63470" spans="3:3" ht="12.75">
      <c r="C63470" s="101"/>
    </row>
    <row r="63471" spans="3:3" ht="12.75">
      <c r="C63471" s="101"/>
    </row>
    <row r="63472" spans="3:3" ht="12.75">
      <c r="C63472" s="101"/>
    </row>
    <row r="63473" spans="3:3" ht="12.75">
      <c r="C63473" s="101"/>
    </row>
    <row r="63474" spans="3:3" ht="12.75">
      <c r="C63474" s="101"/>
    </row>
    <row r="63475" spans="3:3" ht="12.75">
      <c r="C63475" s="101"/>
    </row>
    <row r="63476" spans="3:3" ht="12.75">
      <c r="C63476" s="101"/>
    </row>
    <row r="63477" spans="3:3" ht="12.75">
      <c r="C63477" s="101"/>
    </row>
    <row r="63478" spans="3:3" ht="12.75">
      <c r="C63478" s="101"/>
    </row>
    <row r="63479" spans="3:3" ht="12.75">
      <c r="C63479" s="101"/>
    </row>
    <row r="63480" spans="3:3" ht="12.75">
      <c r="C63480" s="101"/>
    </row>
    <row r="63481" spans="3:3" ht="12.75">
      <c r="C63481" s="101"/>
    </row>
    <row r="63482" spans="3:3" ht="12.75">
      <c r="C63482" s="101"/>
    </row>
    <row r="63483" spans="3:3" ht="12.75">
      <c r="C63483" s="101"/>
    </row>
    <row r="63484" spans="3:3" ht="12.75">
      <c r="C63484" s="101"/>
    </row>
    <row r="63485" spans="3:3" ht="12.75">
      <c r="C63485" s="101"/>
    </row>
    <row r="63486" spans="3:3" ht="12.75">
      <c r="C63486" s="101"/>
    </row>
    <row r="63487" spans="3:3" ht="12.75">
      <c r="C63487" s="101"/>
    </row>
    <row r="63488" spans="3:3" ht="12.75">
      <c r="C63488" s="101"/>
    </row>
    <row r="63489" spans="3:3" ht="12.75">
      <c r="C63489" s="101"/>
    </row>
    <row r="63490" spans="3:3" ht="12.75">
      <c r="C63490" s="101"/>
    </row>
    <row r="63491" spans="3:3" ht="12.75">
      <c r="C63491" s="101"/>
    </row>
    <row r="63492" spans="3:3" ht="12.75">
      <c r="C63492" s="101"/>
    </row>
    <row r="63493" spans="3:3" ht="12.75">
      <c r="C63493" s="101"/>
    </row>
    <row r="63494" spans="3:3" ht="12.75">
      <c r="C63494" s="101"/>
    </row>
    <row r="63495" spans="3:3" ht="12.75">
      <c r="C63495" s="101"/>
    </row>
    <row r="63496" spans="3:3" ht="12.75">
      <c r="C63496" s="101"/>
    </row>
    <row r="63497" spans="3:3" ht="12.75">
      <c r="C63497" s="101"/>
    </row>
    <row r="63498" spans="3:3" ht="12.75">
      <c r="C63498" s="101"/>
    </row>
    <row r="63499" spans="3:3" ht="12.75">
      <c r="C63499" s="101"/>
    </row>
    <row r="63500" spans="3:3" ht="12.75">
      <c r="C63500" s="101"/>
    </row>
    <row r="63501" spans="3:3" ht="12.75">
      <c r="C63501" s="101"/>
    </row>
    <row r="63502" spans="3:3" ht="12.75">
      <c r="C63502" s="101"/>
    </row>
    <row r="63503" spans="3:3" ht="12.75">
      <c r="C63503" s="101"/>
    </row>
    <row r="63504" spans="3:3" ht="12.75">
      <c r="C63504" s="101"/>
    </row>
    <row r="63505" spans="3:3" ht="12.75">
      <c r="C63505" s="101"/>
    </row>
    <row r="63506" spans="3:3" ht="12.75">
      <c r="C63506" s="101"/>
    </row>
    <row r="63507" spans="3:3" ht="12.75">
      <c r="C63507" s="101"/>
    </row>
    <row r="63508" spans="3:3" ht="12.75">
      <c r="C63508" s="101"/>
    </row>
    <row r="63509" spans="3:3" ht="12.75">
      <c r="C63509" s="101"/>
    </row>
    <row r="63510" spans="3:3" ht="12.75">
      <c r="C63510" s="101"/>
    </row>
    <row r="63511" spans="3:3" ht="12.75">
      <c r="C63511" s="101"/>
    </row>
    <row r="63512" spans="3:3" ht="12.75">
      <c r="C63512" s="101"/>
    </row>
    <row r="63513" spans="3:3" ht="12.75">
      <c r="C63513" s="101"/>
    </row>
    <row r="63514" spans="3:3" ht="12.75">
      <c r="C63514" s="101"/>
    </row>
    <row r="63515" spans="3:3" ht="12.75">
      <c r="C63515" s="101"/>
    </row>
    <row r="63516" spans="3:3" ht="12.75">
      <c r="C63516" s="101"/>
    </row>
    <row r="63517" spans="3:3" ht="12.75">
      <c r="C63517" s="101"/>
    </row>
    <row r="63518" spans="3:3" ht="12.75">
      <c r="C63518" s="101"/>
    </row>
    <row r="63519" spans="3:3" ht="12.75">
      <c r="C63519" s="101"/>
    </row>
    <row r="63520" spans="3:3" ht="12.75">
      <c r="C63520" s="101"/>
    </row>
    <row r="63521" spans="3:3" ht="12.75">
      <c r="C63521" s="101"/>
    </row>
    <row r="63522" spans="3:3" ht="12.75">
      <c r="C63522" s="101"/>
    </row>
    <row r="63523" spans="3:3" ht="12.75">
      <c r="C63523" s="101"/>
    </row>
    <row r="63524" spans="3:3" ht="12.75">
      <c r="C63524" s="101"/>
    </row>
    <row r="63525" spans="3:3" ht="12.75">
      <c r="C63525" s="101"/>
    </row>
    <row r="63526" spans="3:3" ht="12.75">
      <c r="C63526" s="101"/>
    </row>
    <row r="63527" spans="3:3" ht="12.75">
      <c r="C63527" s="101"/>
    </row>
    <row r="63528" spans="3:3" ht="12.75">
      <c r="C63528" s="101"/>
    </row>
    <row r="63529" spans="3:3" ht="12.75">
      <c r="C63529" s="101"/>
    </row>
    <row r="63530" spans="3:3" ht="12.75">
      <c r="C63530" s="101"/>
    </row>
    <row r="63531" spans="3:3" ht="12.75">
      <c r="C63531" s="101"/>
    </row>
    <row r="63532" spans="3:3" ht="12.75">
      <c r="C63532" s="101"/>
    </row>
    <row r="63533" spans="3:3" ht="12.75">
      <c r="C63533" s="101"/>
    </row>
    <row r="63534" spans="3:3" ht="12.75">
      <c r="C63534" s="101"/>
    </row>
    <row r="63535" spans="3:3" ht="12.75">
      <c r="C63535" s="101"/>
    </row>
    <row r="63536" spans="3:3" ht="12.75">
      <c r="C63536" s="101"/>
    </row>
    <row r="63537" spans="3:3" ht="12.75">
      <c r="C63537" s="101"/>
    </row>
    <row r="63538" spans="3:3" ht="12.75">
      <c r="C63538" s="101"/>
    </row>
    <row r="63539" spans="3:3" ht="12.75">
      <c r="C63539" s="101"/>
    </row>
    <row r="63540" spans="3:3" ht="12.75">
      <c r="C63540" s="101"/>
    </row>
    <row r="63541" spans="3:3" ht="12.75">
      <c r="C63541" s="101"/>
    </row>
    <row r="63542" spans="3:3" ht="12.75">
      <c r="C63542" s="101"/>
    </row>
    <row r="63543" spans="3:3" ht="12.75">
      <c r="C63543" s="101"/>
    </row>
    <row r="63544" spans="3:3" ht="12.75">
      <c r="C63544" s="101"/>
    </row>
    <row r="63545" spans="3:3" ht="12.75">
      <c r="C63545" s="101"/>
    </row>
    <row r="63546" spans="3:3" ht="12.75">
      <c r="C63546" s="101"/>
    </row>
    <row r="63547" spans="3:3" ht="12.75">
      <c r="C63547" s="101"/>
    </row>
    <row r="63548" spans="3:3" ht="12.75">
      <c r="C63548" s="101"/>
    </row>
    <row r="63549" spans="3:3" ht="12.75">
      <c r="C63549" s="101"/>
    </row>
    <row r="63550" spans="3:3" ht="12.75">
      <c r="C63550" s="101"/>
    </row>
    <row r="63551" spans="3:3" ht="12.75">
      <c r="C63551" s="101"/>
    </row>
    <row r="63552" spans="3:3" ht="12.75">
      <c r="C63552" s="101"/>
    </row>
    <row r="63553" spans="3:3" ht="12.75">
      <c r="C63553" s="101"/>
    </row>
    <row r="63554" spans="3:3" ht="12.75">
      <c r="C63554" s="101"/>
    </row>
    <row r="63555" spans="3:3" ht="12.75">
      <c r="C63555" s="101"/>
    </row>
    <row r="63556" spans="3:3" ht="12.75">
      <c r="C63556" s="101"/>
    </row>
    <row r="63557" spans="3:3" ht="12.75">
      <c r="C63557" s="101"/>
    </row>
    <row r="63558" spans="3:3" ht="12.75">
      <c r="C63558" s="101"/>
    </row>
    <row r="63559" spans="3:3" ht="12.75">
      <c r="C63559" s="101"/>
    </row>
    <row r="63560" spans="3:3" ht="12.75">
      <c r="C63560" s="101"/>
    </row>
    <row r="63561" spans="3:3" ht="12.75">
      <c r="C63561" s="101"/>
    </row>
    <row r="63562" spans="3:3" ht="12.75">
      <c r="C63562" s="101"/>
    </row>
    <row r="63563" spans="3:3" ht="12.75">
      <c r="C63563" s="101"/>
    </row>
    <row r="63564" spans="3:3" ht="12.75">
      <c r="C63564" s="101"/>
    </row>
    <row r="63565" spans="3:3" ht="12.75">
      <c r="C63565" s="101"/>
    </row>
    <row r="63566" spans="3:3" ht="12.75">
      <c r="C63566" s="101"/>
    </row>
    <row r="63567" spans="3:3" ht="12.75">
      <c r="C63567" s="101"/>
    </row>
    <row r="63568" spans="3:3" ht="12.75">
      <c r="C63568" s="101"/>
    </row>
    <row r="63569" spans="3:3" ht="12.75">
      <c r="C63569" s="101"/>
    </row>
    <row r="63570" spans="3:3" ht="12.75">
      <c r="C63570" s="101"/>
    </row>
    <row r="63571" spans="3:3" ht="12.75">
      <c r="C63571" s="101"/>
    </row>
    <row r="63572" spans="3:3" ht="12.75">
      <c r="C63572" s="101"/>
    </row>
    <row r="63573" spans="3:3" ht="12.75">
      <c r="C63573" s="101"/>
    </row>
    <row r="63574" spans="3:3" ht="12.75">
      <c r="C63574" s="101"/>
    </row>
    <row r="63575" spans="3:3" ht="12.75">
      <c r="C63575" s="101"/>
    </row>
    <row r="63576" spans="3:3" ht="12.75">
      <c r="C63576" s="101"/>
    </row>
    <row r="63577" spans="3:3" ht="12.75">
      <c r="C63577" s="101"/>
    </row>
    <row r="63578" spans="3:3" ht="12.75">
      <c r="C63578" s="101"/>
    </row>
    <row r="63579" spans="3:3" ht="12.75">
      <c r="C63579" s="101"/>
    </row>
    <row r="63580" spans="3:3" ht="12.75">
      <c r="C63580" s="101"/>
    </row>
    <row r="63581" spans="3:3" ht="12.75">
      <c r="C63581" s="101"/>
    </row>
    <row r="63582" spans="3:3" ht="12.75">
      <c r="C63582" s="101"/>
    </row>
    <row r="63583" spans="3:3" ht="12.75">
      <c r="C63583" s="101"/>
    </row>
    <row r="63584" spans="3:3" ht="12.75">
      <c r="C63584" s="101"/>
    </row>
    <row r="63585" spans="3:3" ht="12.75">
      <c r="C63585" s="101"/>
    </row>
    <row r="63586" spans="3:3" ht="12.75">
      <c r="C63586" s="101"/>
    </row>
    <row r="63587" spans="3:3" ht="12.75">
      <c r="C63587" s="101"/>
    </row>
    <row r="63588" spans="3:3" ht="12.75">
      <c r="C63588" s="101"/>
    </row>
    <row r="63589" spans="3:3" ht="12.75">
      <c r="C63589" s="101"/>
    </row>
    <row r="63590" spans="3:3" ht="12.75">
      <c r="C63590" s="101"/>
    </row>
    <row r="63591" spans="3:3" ht="12.75">
      <c r="C63591" s="101"/>
    </row>
    <row r="63592" spans="3:3" ht="12.75">
      <c r="C63592" s="101"/>
    </row>
    <row r="63593" spans="3:3" ht="12.75">
      <c r="C63593" s="101"/>
    </row>
    <row r="63594" spans="3:3" ht="12.75">
      <c r="C63594" s="101"/>
    </row>
    <row r="63595" spans="3:3" ht="12.75">
      <c r="C63595" s="101"/>
    </row>
    <row r="63596" spans="3:3" ht="12.75">
      <c r="C63596" s="101"/>
    </row>
    <row r="63597" spans="3:3" ht="12.75">
      <c r="C63597" s="101"/>
    </row>
    <row r="63598" spans="3:3" ht="12.75">
      <c r="C63598" s="101"/>
    </row>
    <row r="63599" spans="3:3" ht="12.75">
      <c r="C63599" s="101"/>
    </row>
    <row r="63600" spans="3:3" ht="12.75">
      <c r="C63600" s="101"/>
    </row>
    <row r="63601" spans="3:3" ht="12.75">
      <c r="C63601" s="101"/>
    </row>
    <row r="63602" spans="3:3" ht="12.75">
      <c r="C63602" s="101"/>
    </row>
    <row r="63603" spans="3:3" ht="12.75">
      <c r="C63603" s="101"/>
    </row>
    <row r="63604" spans="3:3" ht="12.75">
      <c r="C63604" s="101"/>
    </row>
    <row r="63605" spans="3:3" ht="12.75">
      <c r="C63605" s="101"/>
    </row>
    <row r="63606" spans="3:3" ht="12.75">
      <c r="C63606" s="101"/>
    </row>
    <row r="63607" spans="3:3" ht="12.75">
      <c r="C63607" s="101"/>
    </row>
    <row r="63608" spans="3:3" ht="12.75">
      <c r="C63608" s="101"/>
    </row>
    <row r="63609" spans="3:3" ht="12.75">
      <c r="C63609" s="101"/>
    </row>
    <row r="63610" spans="3:3" ht="12.75">
      <c r="C63610" s="101"/>
    </row>
    <row r="63611" spans="3:3" ht="12.75">
      <c r="C63611" s="101"/>
    </row>
    <row r="63612" spans="3:3" ht="12.75">
      <c r="C63612" s="101"/>
    </row>
    <row r="63613" spans="3:3" ht="12.75">
      <c r="C63613" s="101"/>
    </row>
    <row r="63614" spans="3:3" ht="12.75">
      <c r="C63614" s="101"/>
    </row>
    <row r="63615" spans="3:3" ht="12.75">
      <c r="C63615" s="101"/>
    </row>
    <row r="63616" spans="3:3" ht="12.75">
      <c r="C63616" s="101"/>
    </row>
    <row r="63617" spans="3:3" ht="12.75">
      <c r="C63617" s="101"/>
    </row>
    <row r="63618" spans="3:3" ht="12.75">
      <c r="C63618" s="101"/>
    </row>
    <row r="63619" spans="3:3" ht="12.75">
      <c r="C63619" s="101"/>
    </row>
    <row r="63620" spans="3:3" ht="12.75">
      <c r="C63620" s="101"/>
    </row>
    <row r="63621" spans="3:3" ht="12.75">
      <c r="C63621" s="101"/>
    </row>
    <row r="63622" spans="3:3" ht="12.75">
      <c r="C63622" s="101"/>
    </row>
    <row r="63623" spans="3:3" ht="12.75">
      <c r="C63623" s="101"/>
    </row>
    <row r="63624" spans="3:3" ht="12.75">
      <c r="C63624" s="101"/>
    </row>
    <row r="63625" spans="3:3" ht="12.75">
      <c r="C63625" s="101"/>
    </row>
    <row r="63626" spans="3:3" ht="12.75">
      <c r="C63626" s="101"/>
    </row>
    <row r="63627" spans="3:3" ht="12.75">
      <c r="C63627" s="101"/>
    </row>
    <row r="63628" spans="3:3" ht="12.75">
      <c r="C63628" s="101"/>
    </row>
    <row r="63629" spans="3:3" ht="12.75">
      <c r="C63629" s="101"/>
    </row>
    <row r="63630" spans="3:3" ht="12.75">
      <c r="C63630" s="101"/>
    </row>
    <row r="63631" spans="3:3" ht="12.75">
      <c r="C63631" s="101"/>
    </row>
    <row r="63632" spans="3:3" ht="12.75">
      <c r="C63632" s="101"/>
    </row>
    <row r="63633" spans="3:3" ht="12.75">
      <c r="C63633" s="101"/>
    </row>
    <row r="63634" spans="3:3" ht="12.75">
      <c r="C63634" s="101"/>
    </row>
    <row r="63635" spans="3:3" ht="12.75">
      <c r="C63635" s="101"/>
    </row>
    <row r="63636" spans="3:3" ht="12.75">
      <c r="C63636" s="101"/>
    </row>
    <row r="63637" spans="3:3" ht="12.75">
      <c r="C63637" s="101"/>
    </row>
    <row r="63638" spans="3:3" ht="12.75">
      <c r="C63638" s="101"/>
    </row>
    <row r="63639" spans="3:3" ht="12.75">
      <c r="C63639" s="101"/>
    </row>
    <row r="63640" spans="3:3" ht="12.75">
      <c r="C63640" s="101"/>
    </row>
    <row r="63641" spans="3:3" ht="12.75">
      <c r="C63641" s="101"/>
    </row>
    <row r="63642" spans="3:3" ht="12.75">
      <c r="C63642" s="101"/>
    </row>
    <row r="63643" spans="3:3" ht="12.75">
      <c r="C63643" s="101"/>
    </row>
    <row r="63644" spans="3:3" ht="12.75">
      <c r="C63644" s="101"/>
    </row>
    <row r="63645" spans="3:3" ht="12.75">
      <c r="C63645" s="101"/>
    </row>
    <row r="63646" spans="3:3" ht="12.75">
      <c r="C63646" s="101"/>
    </row>
    <row r="63647" spans="3:3" ht="12.75">
      <c r="C63647" s="101"/>
    </row>
    <row r="63648" spans="3:3" ht="12.75">
      <c r="C63648" s="101"/>
    </row>
    <row r="63649" spans="3:3" ht="12.75">
      <c r="C63649" s="101"/>
    </row>
    <row r="63650" spans="3:3" ht="12.75">
      <c r="C63650" s="101"/>
    </row>
    <row r="63651" spans="3:3" ht="12.75">
      <c r="C63651" s="101"/>
    </row>
    <row r="63652" spans="3:3" ht="12.75">
      <c r="C63652" s="101"/>
    </row>
    <row r="63653" spans="3:3" ht="12.75">
      <c r="C63653" s="101"/>
    </row>
    <row r="63654" spans="3:3" ht="12.75">
      <c r="C63654" s="101"/>
    </row>
    <row r="63655" spans="3:3" ht="12.75">
      <c r="C63655" s="101"/>
    </row>
    <row r="63656" spans="3:3" ht="12.75">
      <c r="C63656" s="101"/>
    </row>
    <row r="63657" spans="3:3" ht="12.75">
      <c r="C63657" s="101"/>
    </row>
    <row r="63658" spans="3:3" ht="12.75">
      <c r="C63658" s="101"/>
    </row>
    <row r="63659" spans="3:3" ht="12.75">
      <c r="C63659" s="101"/>
    </row>
    <row r="63660" spans="3:3" ht="12.75">
      <c r="C63660" s="101"/>
    </row>
    <row r="63661" spans="3:3" ht="12.75">
      <c r="C63661" s="101"/>
    </row>
    <row r="63662" spans="3:3" ht="12.75">
      <c r="C63662" s="101"/>
    </row>
    <row r="63663" spans="3:3" ht="12.75">
      <c r="C63663" s="101"/>
    </row>
    <row r="63664" spans="3:3" ht="12.75">
      <c r="C63664" s="101"/>
    </row>
    <row r="63665" spans="3:3" ht="12.75">
      <c r="C63665" s="101"/>
    </row>
    <row r="63666" spans="3:3" ht="12.75">
      <c r="C63666" s="101"/>
    </row>
    <row r="63667" spans="3:3" ht="12.75">
      <c r="C63667" s="101"/>
    </row>
    <row r="63668" spans="3:3" ht="12.75">
      <c r="C63668" s="101"/>
    </row>
    <row r="63669" spans="3:3" ht="12.75">
      <c r="C63669" s="101"/>
    </row>
    <row r="63670" spans="3:3" ht="12.75">
      <c r="C63670" s="101"/>
    </row>
    <row r="63671" spans="3:3" ht="12.75">
      <c r="C63671" s="101"/>
    </row>
    <row r="63672" spans="3:3" ht="12.75">
      <c r="C63672" s="101"/>
    </row>
    <row r="63673" spans="3:3" ht="12.75">
      <c r="C63673" s="101"/>
    </row>
    <row r="63674" spans="3:3" ht="12.75">
      <c r="C63674" s="101"/>
    </row>
    <row r="63675" spans="3:3" ht="12.75">
      <c r="C63675" s="101"/>
    </row>
    <row r="63676" spans="3:3" ht="12.75">
      <c r="C63676" s="101"/>
    </row>
    <row r="63677" spans="3:3" ht="12.75">
      <c r="C63677" s="101"/>
    </row>
    <row r="63678" spans="3:3" ht="12.75">
      <c r="C63678" s="101"/>
    </row>
    <row r="63679" spans="3:3" ht="12.75">
      <c r="C63679" s="101"/>
    </row>
    <row r="63680" spans="3:3" ht="12.75">
      <c r="C63680" s="101"/>
    </row>
    <row r="63681" spans="3:3" ht="12.75">
      <c r="C63681" s="101"/>
    </row>
    <row r="63682" spans="3:3" ht="12.75">
      <c r="C63682" s="101"/>
    </row>
    <row r="63683" spans="3:3" ht="12.75">
      <c r="C63683" s="101"/>
    </row>
    <row r="63684" spans="3:3" ht="12.75">
      <c r="C63684" s="101"/>
    </row>
    <row r="63685" spans="3:3" ht="12.75">
      <c r="C63685" s="101"/>
    </row>
    <row r="63686" spans="3:3" ht="12.75">
      <c r="C63686" s="101"/>
    </row>
    <row r="63687" spans="3:3" ht="12.75">
      <c r="C63687" s="101"/>
    </row>
    <row r="63688" spans="3:3" ht="12.75">
      <c r="C63688" s="101"/>
    </row>
    <row r="63689" spans="3:3" ht="12.75">
      <c r="C63689" s="101"/>
    </row>
    <row r="63690" spans="3:3" ht="12.75">
      <c r="C63690" s="101"/>
    </row>
    <row r="63691" spans="3:3" ht="12.75">
      <c r="C63691" s="101"/>
    </row>
    <row r="63692" spans="3:3" ht="12.75">
      <c r="C63692" s="101"/>
    </row>
    <row r="63693" spans="3:3" ht="12.75">
      <c r="C63693" s="101"/>
    </row>
    <row r="63694" spans="3:3" ht="12.75">
      <c r="C63694" s="101"/>
    </row>
    <row r="63695" spans="3:3" ht="12.75">
      <c r="C63695" s="101"/>
    </row>
    <row r="63696" spans="3:3" ht="12.75">
      <c r="C63696" s="101"/>
    </row>
    <row r="63697" spans="3:3" ht="12.75">
      <c r="C63697" s="101"/>
    </row>
    <row r="63698" spans="3:3" ht="12.75">
      <c r="C63698" s="101"/>
    </row>
    <row r="63699" spans="3:3" ht="12.75">
      <c r="C63699" s="101"/>
    </row>
    <row r="63700" spans="3:3" ht="12.75">
      <c r="C63700" s="101"/>
    </row>
    <row r="63701" spans="3:3" ht="12.75">
      <c r="C63701" s="101"/>
    </row>
    <row r="63702" spans="3:3" ht="12.75">
      <c r="C63702" s="101"/>
    </row>
    <row r="63703" spans="3:3" ht="12.75">
      <c r="C63703" s="101"/>
    </row>
    <row r="63704" spans="3:3" ht="12.75">
      <c r="C63704" s="101"/>
    </row>
    <row r="63705" spans="3:3" ht="12.75">
      <c r="C63705" s="101"/>
    </row>
    <row r="63706" spans="3:3" ht="12.75">
      <c r="C63706" s="101"/>
    </row>
    <row r="63707" spans="3:3" ht="12.75">
      <c r="C63707" s="101"/>
    </row>
    <row r="63708" spans="3:3" ht="12.75">
      <c r="C63708" s="101"/>
    </row>
    <row r="63709" spans="3:3" ht="12.75">
      <c r="C63709" s="101"/>
    </row>
    <row r="63710" spans="3:3" ht="12.75">
      <c r="C63710" s="101"/>
    </row>
    <row r="63711" spans="3:3" ht="12.75">
      <c r="C63711" s="101"/>
    </row>
    <row r="63712" spans="3:3" ht="12.75">
      <c r="C63712" s="101"/>
    </row>
    <row r="63713" spans="3:3" ht="12.75">
      <c r="C63713" s="101"/>
    </row>
    <row r="63714" spans="3:3" ht="12.75">
      <c r="C63714" s="101"/>
    </row>
    <row r="63715" spans="3:3" ht="12.75">
      <c r="C63715" s="101"/>
    </row>
    <row r="63716" spans="3:3" ht="12.75">
      <c r="C63716" s="101"/>
    </row>
    <row r="63717" spans="3:3" ht="12.75">
      <c r="C63717" s="101"/>
    </row>
    <row r="63718" spans="3:3" ht="12.75">
      <c r="C63718" s="101"/>
    </row>
    <row r="63719" spans="3:3" ht="12.75">
      <c r="C63719" s="101"/>
    </row>
    <row r="63720" spans="3:3" ht="12.75">
      <c r="C63720" s="101"/>
    </row>
    <row r="63721" spans="3:3" ht="12.75">
      <c r="C63721" s="101"/>
    </row>
    <row r="63722" spans="3:3" ht="12.75">
      <c r="C63722" s="101"/>
    </row>
    <row r="63723" spans="3:3" ht="12.75">
      <c r="C63723" s="101"/>
    </row>
    <row r="63724" spans="3:3" ht="12.75">
      <c r="C63724" s="101"/>
    </row>
    <row r="63725" spans="3:3" ht="12.75">
      <c r="C63725" s="101"/>
    </row>
    <row r="63726" spans="3:3" ht="12.75">
      <c r="C63726" s="101"/>
    </row>
    <row r="63727" spans="3:3" ht="12.75">
      <c r="C63727" s="101"/>
    </row>
    <row r="63728" spans="3:3" ht="12.75">
      <c r="C63728" s="101"/>
    </row>
    <row r="63729" spans="3:3" ht="12.75">
      <c r="C63729" s="101"/>
    </row>
    <row r="63730" spans="3:3" ht="12.75">
      <c r="C63730" s="101"/>
    </row>
    <row r="63731" spans="3:3" ht="12.75">
      <c r="C63731" s="101"/>
    </row>
    <row r="63732" spans="3:3" ht="12.75">
      <c r="C63732" s="101"/>
    </row>
    <row r="63733" spans="3:3" ht="12.75">
      <c r="C63733" s="101"/>
    </row>
    <row r="63734" spans="3:3" ht="12.75">
      <c r="C63734" s="101"/>
    </row>
    <row r="63735" spans="3:3" ht="12.75">
      <c r="C63735" s="101"/>
    </row>
    <row r="63736" spans="3:3" ht="12.75">
      <c r="C63736" s="101"/>
    </row>
    <row r="63737" spans="3:3" ht="12.75">
      <c r="C63737" s="101"/>
    </row>
    <row r="63738" spans="3:3" ht="12.75">
      <c r="C63738" s="101"/>
    </row>
    <row r="63739" spans="3:3" ht="12.75">
      <c r="C63739" s="101"/>
    </row>
    <row r="63740" spans="3:3" ht="12.75">
      <c r="C63740" s="101"/>
    </row>
    <row r="63741" spans="3:3" ht="12.75">
      <c r="C63741" s="101"/>
    </row>
    <row r="63742" spans="3:3" ht="12.75">
      <c r="C63742" s="101"/>
    </row>
    <row r="63743" spans="3:3" ht="12.75">
      <c r="C63743" s="101"/>
    </row>
    <row r="63744" spans="3:3" ht="12.75">
      <c r="C63744" s="101"/>
    </row>
    <row r="63745" spans="3:3" ht="12.75">
      <c r="C63745" s="101"/>
    </row>
    <row r="63746" spans="3:3" ht="12.75">
      <c r="C63746" s="101"/>
    </row>
    <row r="63747" spans="3:3" ht="12.75">
      <c r="C63747" s="101"/>
    </row>
    <row r="63748" spans="3:3" ht="12.75">
      <c r="C63748" s="101"/>
    </row>
    <row r="63749" spans="3:3" ht="12.75">
      <c r="C63749" s="101"/>
    </row>
    <row r="63750" spans="3:3" ht="12.75">
      <c r="C63750" s="101"/>
    </row>
    <row r="63751" spans="3:3" ht="12.75">
      <c r="C63751" s="101"/>
    </row>
    <row r="63752" spans="3:3" ht="12.75">
      <c r="C63752" s="101"/>
    </row>
    <row r="63753" spans="3:3" ht="12.75">
      <c r="C63753" s="101"/>
    </row>
    <row r="63754" spans="3:3" ht="12.75">
      <c r="C63754" s="101"/>
    </row>
    <row r="63755" spans="3:3" ht="12.75">
      <c r="C63755" s="101"/>
    </row>
    <row r="63756" spans="3:3" ht="12.75">
      <c r="C63756" s="101"/>
    </row>
    <row r="63757" spans="3:3" ht="12.75">
      <c r="C63757" s="101"/>
    </row>
    <row r="63758" spans="3:3" ht="12.75">
      <c r="C63758" s="101"/>
    </row>
    <row r="63759" spans="3:3" ht="12.75">
      <c r="C63759" s="101"/>
    </row>
    <row r="63760" spans="3:3" ht="12.75">
      <c r="C63760" s="101"/>
    </row>
    <row r="63761" spans="3:3" ht="12.75">
      <c r="C63761" s="101"/>
    </row>
    <row r="63762" spans="3:3" ht="12.75">
      <c r="C63762" s="101"/>
    </row>
    <row r="63763" spans="3:3" ht="12.75">
      <c r="C63763" s="101"/>
    </row>
    <row r="63764" spans="3:3" ht="12.75">
      <c r="C63764" s="101"/>
    </row>
    <row r="63765" spans="3:3" ht="12.75">
      <c r="C63765" s="101"/>
    </row>
    <row r="63766" spans="3:3" ht="12.75">
      <c r="C63766" s="101"/>
    </row>
    <row r="63767" spans="3:3" ht="12.75">
      <c r="C63767" s="101"/>
    </row>
    <row r="63768" spans="3:3" ht="12.75">
      <c r="C63768" s="101"/>
    </row>
    <row r="63769" spans="3:3" ht="12.75">
      <c r="C63769" s="101"/>
    </row>
    <row r="63770" spans="3:3" ht="12.75">
      <c r="C63770" s="101"/>
    </row>
    <row r="63771" spans="3:3" ht="12.75">
      <c r="C63771" s="101"/>
    </row>
    <row r="63772" spans="3:3" ht="12.75">
      <c r="C63772" s="101"/>
    </row>
    <row r="63773" spans="3:3" ht="12.75">
      <c r="C63773" s="101"/>
    </row>
    <row r="63774" spans="3:3" ht="12.75">
      <c r="C63774" s="101"/>
    </row>
    <row r="63775" spans="3:3" ht="12.75">
      <c r="C63775" s="101"/>
    </row>
    <row r="63776" spans="3:3" ht="12.75">
      <c r="C63776" s="101"/>
    </row>
    <row r="63777" spans="3:3" ht="12.75">
      <c r="C63777" s="101"/>
    </row>
    <row r="63778" spans="3:3" ht="12.75">
      <c r="C63778" s="101"/>
    </row>
    <row r="63779" spans="3:3" ht="12.75">
      <c r="C63779" s="101"/>
    </row>
    <row r="63780" spans="3:3" ht="12.75">
      <c r="C63780" s="101"/>
    </row>
    <row r="63781" spans="3:3" ht="12.75">
      <c r="C63781" s="101"/>
    </row>
    <row r="63782" spans="3:3" ht="12.75">
      <c r="C63782" s="101"/>
    </row>
    <row r="63783" spans="3:3" ht="12.75">
      <c r="C63783" s="101"/>
    </row>
    <row r="63784" spans="3:3" ht="12.75">
      <c r="C63784" s="101"/>
    </row>
    <row r="63785" spans="3:3" ht="12.75">
      <c r="C63785" s="101"/>
    </row>
    <row r="63786" spans="3:3" ht="12.75">
      <c r="C63786" s="101"/>
    </row>
    <row r="63787" spans="3:3" ht="12.75">
      <c r="C63787" s="101"/>
    </row>
    <row r="63788" spans="3:3" ht="12.75">
      <c r="C63788" s="101"/>
    </row>
    <row r="63789" spans="3:3" ht="12.75">
      <c r="C63789" s="101"/>
    </row>
    <row r="63790" spans="3:3" ht="12.75">
      <c r="C63790" s="101"/>
    </row>
    <row r="63791" spans="3:3" ht="12.75">
      <c r="C63791" s="101"/>
    </row>
    <row r="63792" spans="3:3" ht="12.75">
      <c r="C63792" s="101"/>
    </row>
    <row r="63793" spans="3:3" ht="12.75">
      <c r="C63793" s="101"/>
    </row>
    <row r="63794" spans="3:3" ht="12.75">
      <c r="C63794" s="101"/>
    </row>
    <row r="63795" spans="3:3" ht="12.75">
      <c r="C63795" s="101"/>
    </row>
    <row r="63796" spans="3:3" ht="12.75">
      <c r="C63796" s="101"/>
    </row>
    <row r="63797" spans="3:3" ht="12.75">
      <c r="C63797" s="101"/>
    </row>
    <row r="63798" spans="3:3" ht="12.75">
      <c r="C63798" s="101"/>
    </row>
    <row r="63799" spans="3:3" ht="12.75">
      <c r="C63799" s="101"/>
    </row>
    <row r="63800" spans="3:3" ht="12.75">
      <c r="C63800" s="101"/>
    </row>
    <row r="63801" spans="3:3" ht="12.75">
      <c r="C63801" s="101"/>
    </row>
    <row r="63802" spans="3:3" ht="12.75">
      <c r="C63802" s="101"/>
    </row>
    <row r="63803" spans="3:3" ht="12.75">
      <c r="C63803" s="101"/>
    </row>
    <row r="63804" spans="3:3" ht="12.75">
      <c r="C63804" s="101"/>
    </row>
    <row r="63805" spans="3:3" ht="12.75">
      <c r="C63805" s="101"/>
    </row>
    <row r="63806" spans="3:3" ht="12.75">
      <c r="C63806" s="101"/>
    </row>
    <row r="63807" spans="3:3" ht="12.75">
      <c r="C63807" s="101"/>
    </row>
    <row r="63808" spans="3:3" ht="12.75">
      <c r="C63808" s="101"/>
    </row>
    <row r="63809" spans="3:3" ht="12.75">
      <c r="C63809" s="101"/>
    </row>
    <row r="63810" spans="3:3" ht="12.75">
      <c r="C63810" s="101"/>
    </row>
    <row r="63811" spans="3:3" ht="12.75">
      <c r="C63811" s="101"/>
    </row>
    <row r="63812" spans="3:3" ht="12.75">
      <c r="C63812" s="101"/>
    </row>
    <row r="63813" spans="3:3" ht="12.75">
      <c r="C63813" s="101"/>
    </row>
    <row r="63814" spans="3:3" ht="12.75">
      <c r="C63814" s="101"/>
    </row>
    <row r="63815" spans="3:3" ht="12.75">
      <c r="C63815" s="101"/>
    </row>
    <row r="63816" spans="3:3" ht="12.75">
      <c r="C63816" s="101"/>
    </row>
    <row r="63817" spans="3:3" ht="12.75">
      <c r="C63817" s="101"/>
    </row>
    <row r="63818" spans="3:3" ht="12.75">
      <c r="C63818" s="101"/>
    </row>
    <row r="63819" spans="3:3" ht="12.75">
      <c r="C63819" s="101"/>
    </row>
    <row r="63820" spans="3:3" ht="12.75">
      <c r="C63820" s="101"/>
    </row>
    <row r="63821" spans="3:3" ht="12.75">
      <c r="C63821" s="101"/>
    </row>
    <row r="63822" spans="3:3" ht="12.75">
      <c r="C63822" s="101"/>
    </row>
    <row r="63823" spans="3:3" ht="12.75">
      <c r="C63823" s="101"/>
    </row>
    <row r="63824" spans="3:3" ht="12.75">
      <c r="C63824" s="101"/>
    </row>
    <row r="63825" spans="3:3" ht="12.75">
      <c r="C63825" s="101"/>
    </row>
    <row r="63826" spans="3:3" ht="12.75">
      <c r="C63826" s="101"/>
    </row>
    <row r="63827" spans="3:3" ht="12.75">
      <c r="C63827" s="101"/>
    </row>
    <row r="63828" spans="3:3" ht="12.75">
      <c r="C63828" s="101"/>
    </row>
    <row r="63829" spans="3:3" ht="12.75">
      <c r="C63829" s="101"/>
    </row>
    <row r="63830" spans="3:3" ht="12.75">
      <c r="C63830" s="101"/>
    </row>
    <row r="63831" spans="3:3" ht="12.75">
      <c r="C63831" s="101"/>
    </row>
    <row r="63832" spans="3:3" ht="12.75">
      <c r="C63832" s="101"/>
    </row>
    <row r="63833" spans="3:3" ht="12.75">
      <c r="C63833" s="101"/>
    </row>
    <row r="63834" spans="3:3" ht="12.75">
      <c r="C63834" s="101"/>
    </row>
    <row r="63835" spans="3:3" ht="12.75">
      <c r="C63835" s="101"/>
    </row>
    <row r="63836" spans="3:3" ht="12.75">
      <c r="C63836" s="101"/>
    </row>
    <row r="63837" spans="3:3" ht="12.75">
      <c r="C63837" s="101"/>
    </row>
    <row r="63838" spans="3:3" ht="12.75">
      <c r="C63838" s="101"/>
    </row>
    <row r="63839" spans="3:3" ht="12.75">
      <c r="C63839" s="101"/>
    </row>
    <row r="63840" spans="3:3" ht="12.75">
      <c r="C63840" s="101"/>
    </row>
    <row r="63841" spans="3:3" ht="12.75">
      <c r="C63841" s="101"/>
    </row>
    <row r="63842" spans="3:3" ht="12.75">
      <c r="C63842" s="101"/>
    </row>
    <row r="63843" spans="3:3" ht="12.75">
      <c r="C63843" s="101"/>
    </row>
    <row r="63844" spans="3:3" ht="12.75">
      <c r="C63844" s="101"/>
    </row>
    <row r="63845" spans="3:3" ht="12.75">
      <c r="C63845" s="101"/>
    </row>
    <row r="63846" spans="3:3" ht="12.75">
      <c r="C63846" s="101"/>
    </row>
    <row r="63847" spans="3:3" ht="12.75">
      <c r="C63847" s="101"/>
    </row>
    <row r="63848" spans="3:3" ht="12.75">
      <c r="C63848" s="101"/>
    </row>
    <row r="63849" spans="3:3" ht="12.75">
      <c r="C63849" s="101"/>
    </row>
    <row r="63850" spans="3:3" ht="12.75">
      <c r="C63850" s="101"/>
    </row>
    <row r="63851" spans="3:3" ht="12.75">
      <c r="C63851" s="101"/>
    </row>
    <row r="63852" spans="3:3" ht="12.75">
      <c r="C63852" s="101"/>
    </row>
    <row r="63853" spans="3:3" ht="12.75">
      <c r="C63853" s="101"/>
    </row>
    <row r="63854" spans="3:3" ht="12.75">
      <c r="C63854" s="101"/>
    </row>
    <row r="63855" spans="3:3" ht="12.75">
      <c r="C63855" s="101"/>
    </row>
    <row r="63856" spans="3:3" ht="12.75">
      <c r="C63856" s="101"/>
    </row>
    <row r="63857" spans="3:3" ht="12.75">
      <c r="C63857" s="101"/>
    </row>
    <row r="63858" spans="3:3" ht="12.75">
      <c r="C63858" s="101"/>
    </row>
    <row r="63859" spans="3:3" ht="12.75">
      <c r="C63859" s="101"/>
    </row>
    <row r="63860" spans="3:3" ht="12.75">
      <c r="C63860" s="101"/>
    </row>
    <row r="63861" spans="3:3" ht="12.75">
      <c r="C63861" s="101"/>
    </row>
    <row r="63862" spans="3:3" ht="12.75">
      <c r="C63862" s="101"/>
    </row>
    <row r="63863" spans="3:3" ht="12.75">
      <c r="C63863" s="101"/>
    </row>
    <row r="63864" spans="3:3" ht="12.75">
      <c r="C63864" s="101"/>
    </row>
    <row r="63865" spans="3:3" ht="12.75">
      <c r="C63865" s="101"/>
    </row>
    <row r="63866" spans="3:3" ht="12.75">
      <c r="C63866" s="101"/>
    </row>
    <row r="63867" spans="3:3" ht="12.75">
      <c r="C63867" s="101"/>
    </row>
    <row r="63868" spans="3:3" ht="12.75">
      <c r="C63868" s="101"/>
    </row>
    <row r="63869" spans="3:3" ht="12.75">
      <c r="C63869" s="101"/>
    </row>
    <row r="63870" spans="3:3" ht="12.75">
      <c r="C63870" s="101"/>
    </row>
    <row r="63871" spans="3:3" ht="12.75">
      <c r="C63871" s="101"/>
    </row>
    <row r="63872" spans="3:3" ht="12.75">
      <c r="C63872" s="101"/>
    </row>
    <row r="63873" spans="3:3" ht="12.75">
      <c r="C63873" s="101"/>
    </row>
    <row r="63874" spans="3:3" ht="12.75">
      <c r="C63874" s="101"/>
    </row>
    <row r="63875" spans="3:3" ht="12.75">
      <c r="C63875" s="101"/>
    </row>
    <row r="63876" spans="3:3" ht="12.75">
      <c r="C63876" s="101"/>
    </row>
    <row r="63877" spans="3:3" ht="12.75">
      <c r="C63877" s="101"/>
    </row>
    <row r="63878" spans="3:3" ht="12.75">
      <c r="C63878" s="101"/>
    </row>
    <row r="63879" spans="3:3" ht="12.75">
      <c r="C63879" s="101"/>
    </row>
    <row r="63880" spans="3:3" ht="12.75">
      <c r="C63880" s="101"/>
    </row>
    <row r="63881" spans="3:3" ht="12.75">
      <c r="C63881" s="101"/>
    </row>
    <row r="63882" spans="3:3" ht="12.75">
      <c r="C63882" s="101"/>
    </row>
    <row r="63883" spans="3:3" ht="12.75">
      <c r="C63883" s="101"/>
    </row>
    <row r="63884" spans="3:3" ht="12.75">
      <c r="C63884" s="101"/>
    </row>
    <row r="63885" spans="3:3" ht="12.75">
      <c r="C63885" s="101"/>
    </row>
    <row r="63886" spans="3:3" ht="12.75">
      <c r="C63886" s="101"/>
    </row>
    <row r="63887" spans="3:3" ht="12.75">
      <c r="C63887" s="101"/>
    </row>
    <row r="63888" spans="3:3" ht="12.75">
      <c r="C63888" s="101"/>
    </row>
    <row r="63889" spans="3:3" ht="12.75">
      <c r="C63889" s="101"/>
    </row>
    <row r="63890" spans="3:3" ht="12.75">
      <c r="C63890" s="101"/>
    </row>
    <row r="63891" spans="3:3" ht="12.75">
      <c r="C63891" s="101"/>
    </row>
    <row r="63892" spans="3:3" ht="12.75">
      <c r="C63892" s="101"/>
    </row>
    <row r="63893" spans="3:3" ht="12.75">
      <c r="C63893" s="101"/>
    </row>
    <row r="63894" spans="3:3" ht="12.75">
      <c r="C63894" s="101"/>
    </row>
    <row r="63895" spans="3:3" ht="12.75">
      <c r="C63895" s="101"/>
    </row>
    <row r="63896" spans="3:3" ht="12.75">
      <c r="C63896" s="101"/>
    </row>
    <row r="63897" spans="3:3" ht="12.75">
      <c r="C63897" s="101"/>
    </row>
    <row r="63898" spans="3:3" ht="12.75">
      <c r="C63898" s="101"/>
    </row>
    <row r="63899" spans="3:3" ht="12.75">
      <c r="C63899" s="101"/>
    </row>
    <row r="63900" spans="3:3" ht="12.75">
      <c r="C63900" s="101"/>
    </row>
    <row r="63901" spans="3:3" ht="12.75">
      <c r="C63901" s="101"/>
    </row>
    <row r="63902" spans="3:3" ht="12.75">
      <c r="C63902" s="101"/>
    </row>
    <row r="63903" spans="3:3" ht="12.75">
      <c r="C63903" s="101"/>
    </row>
    <row r="63904" spans="3:3" ht="12.75">
      <c r="C63904" s="101"/>
    </row>
    <row r="63905" spans="3:3" ht="12.75">
      <c r="C63905" s="101"/>
    </row>
    <row r="63906" spans="3:3" ht="12.75">
      <c r="C63906" s="101"/>
    </row>
    <row r="63907" spans="3:3" ht="12.75">
      <c r="C63907" s="101"/>
    </row>
    <row r="63908" spans="3:3" ht="12.75">
      <c r="C63908" s="101"/>
    </row>
    <row r="63909" spans="3:3" ht="12.75">
      <c r="C63909" s="101"/>
    </row>
    <row r="63910" spans="3:3" ht="12.75">
      <c r="C63910" s="101"/>
    </row>
    <row r="63911" spans="3:3" ht="12.75">
      <c r="C63911" s="101"/>
    </row>
    <row r="63912" spans="3:3" ht="12.75">
      <c r="C63912" s="101"/>
    </row>
    <row r="63913" spans="3:3" ht="12.75">
      <c r="C63913" s="101"/>
    </row>
    <row r="63914" spans="3:3" ht="12.75">
      <c r="C63914" s="101"/>
    </row>
    <row r="63915" spans="3:3" ht="12.75">
      <c r="C63915" s="101"/>
    </row>
    <row r="63916" spans="3:3" ht="12.75">
      <c r="C63916" s="101"/>
    </row>
    <row r="63917" spans="3:3" ht="12.75">
      <c r="C63917" s="101"/>
    </row>
    <row r="63918" spans="3:3" ht="12.75">
      <c r="C63918" s="101"/>
    </row>
    <row r="63919" spans="3:3" ht="12.75">
      <c r="C63919" s="101"/>
    </row>
    <row r="63920" spans="3:3" ht="12.75">
      <c r="C63920" s="101"/>
    </row>
    <row r="63921" spans="3:3" ht="12.75">
      <c r="C63921" s="101"/>
    </row>
    <row r="63922" spans="3:3" ht="12.75">
      <c r="C63922" s="101"/>
    </row>
    <row r="63923" spans="3:3" ht="12.75">
      <c r="C63923" s="101"/>
    </row>
    <row r="63924" spans="3:3" ht="12.75">
      <c r="C63924" s="101"/>
    </row>
    <row r="63925" spans="3:3" ht="12.75">
      <c r="C63925" s="101"/>
    </row>
    <row r="63926" spans="3:3" ht="12.75">
      <c r="C63926" s="101"/>
    </row>
    <row r="63927" spans="3:3" ht="12.75">
      <c r="C63927" s="101"/>
    </row>
    <row r="63928" spans="3:3" ht="12.75">
      <c r="C63928" s="101"/>
    </row>
    <row r="63929" spans="3:3" ht="12.75">
      <c r="C63929" s="101"/>
    </row>
    <row r="63930" spans="3:3" ht="12.75">
      <c r="C63930" s="101"/>
    </row>
    <row r="63931" spans="3:3" ht="12.75">
      <c r="C63931" s="101"/>
    </row>
    <row r="63932" spans="3:3" ht="12.75">
      <c r="C63932" s="101"/>
    </row>
    <row r="63933" spans="3:3" ht="12.75">
      <c r="C63933" s="101"/>
    </row>
    <row r="63934" spans="3:3" ht="12.75">
      <c r="C63934" s="101"/>
    </row>
    <row r="63935" spans="3:3" ht="12.75">
      <c r="C63935" s="101"/>
    </row>
    <row r="63936" spans="3:3" ht="12.75">
      <c r="C63936" s="101"/>
    </row>
    <row r="63937" spans="3:3" ht="12.75">
      <c r="C63937" s="101"/>
    </row>
    <row r="63938" spans="3:3" ht="12.75">
      <c r="C63938" s="101"/>
    </row>
    <row r="63939" spans="3:3" ht="12.75">
      <c r="C63939" s="101"/>
    </row>
    <row r="63940" spans="3:3" ht="12.75">
      <c r="C63940" s="101"/>
    </row>
    <row r="63941" spans="3:3" ht="12.75">
      <c r="C63941" s="101"/>
    </row>
    <row r="63942" spans="3:3" ht="12.75">
      <c r="C63942" s="101"/>
    </row>
    <row r="63943" spans="3:3" ht="12.75">
      <c r="C63943" s="101"/>
    </row>
    <row r="63944" spans="3:3" ht="12.75">
      <c r="C63944" s="101"/>
    </row>
    <row r="63945" spans="3:3" ht="12.75">
      <c r="C63945" s="101"/>
    </row>
    <row r="63946" spans="3:3" ht="12.75">
      <c r="C63946" s="101"/>
    </row>
    <row r="63947" spans="3:3" ht="12.75">
      <c r="C63947" s="101"/>
    </row>
    <row r="63948" spans="3:3" ht="12.75">
      <c r="C63948" s="101"/>
    </row>
    <row r="63949" spans="3:3" ht="12.75">
      <c r="C63949" s="101"/>
    </row>
    <row r="63950" spans="3:3" ht="12.75">
      <c r="C63950" s="101"/>
    </row>
    <row r="63951" spans="3:3" ht="12.75">
      <c r="C63951" s="101"/>
    </row>
    <row r="63952" spans="3:3" ht="12.75">
      <c r="C63952" s="101"/>
    </row>
    <row r="63953" spans="3:3" ht="12.75">
      <c r="C63953" s="101"/>
    </row>
    <row r="63954" spans="3:3" ht="12.75">
      <c r="C63954" s="101"/>
    </row>
    <row r="63955" spans="3:3" ht="12.75">
      <c r="C63955" s="101"/>
    </row>
    <row r="63956" spans="3:3" ht="12.75">
      <c r="C63956" s="101"/>
    </row>
    <row r="63957" spans="3:3" ht="12.75">
      <c r="C63957" s="101"/>
    </row>
    <row r="63958" spans="3:3" ht="12.75">
      <c r="C63958" s="101"/>
    </row>
    <row r="63959" spans="3:3" ht="12.75">
      <c r="C63959" s="101"/>
    </row>
    <row r="63960" spans="3:3" ht="12.75">
      <c r="C63960" s="101"/>
    </row>
    <row r="63961" spans="3:3" ht="12.75">
      <c r="C63961" s="101"/>
    </row>
    <row r="63962" spans="3:3" ht="12.75">
      <c r="C63962" s="101"/>
    </row>
    <row r="63963" spans="3:3" ht="12.75">
      <c r="C63963" s="101"/>
    </row>
    <row r="63964" spans="3:3" ht="12.75">
      <c r="C63964" s="101"/>
    </row>
    <row r="63965" spans="3:3" ht="12.75">
      <c r="C63965" s="101"/>
    </row>
    <row r="63966" spans="3:3" ht="12.75">
      <c r="C63966" s="101"/>
    </row>
    <row r="63967" spans="3:3" ht="12.75">
      <c r="C63967" s="101"/>
    </row>
    <row r="63968" spans="3:3" ht="12.75">
      <c r="C63968" s="101"/>
    </row>
    <row r="63969" spans="3:3" ht="12.75">
      <c r="C63969" s="101"/>
    </row>
    <row r="63970" spans="3:3" ht="12.75">
      <c r="C63970" s="101"/>
    </row>
    <row r="63971" spans="3:3" ht="12.75">
      <c r="C63971" s="101"/>
    </row>
    <row r="63972" spans="3:3" ht="12.75">
      <c r="C63972" s="101"/>
    </row>
    <row r="63973" spans="3:3" ht="12.75">
      <c r="C63973" s="101"/>
    </row>
    <row r="63974" spans="3:3" ht="12.75">
      <c r="C63974" s="101"/>
    </row>
    <row r="63975" spans="3:3" ht="12.75">
      <c r="C63975" s="101"/>
    </row>
    <row r="63976" spans="3:3" ht="12.75">
      <c r="C63976" s="101"/>
    </row>
    <row r="63977" spans="3:3" ht="12.75">
      <c r="C63977" s="101"/>
    </row>
    <row r="63978" spans="3:3" ht="12.75">
      <c r="C63978" s="101"/>
    </row>
    <row r="63979" spans="3:3" ht="12.75">
      <c r="C63979" s="101"/>
    </row>
    <row r="63980" spans="3:3" ht="12.75">
      <c r="C63980" s="101"/>
    </row>
    <row r="63981" spans="3:3" ht="12.75">
      <c r="C63981" s="101"/>
    </row>
    <row r="63982" spans="3:3" ht="12.75">
      <c r="C63982" s="101"/>
    </row>
    <row r="63983" spans="3:3" ht="12.75">
      <c r="C63983" s="101"/>
    </row>
    <row r="63984" spans="3:3" ht="12.75">
      <c r="C63984" s="101"/>
    </row>
    <row r="63985" spans="3:3" ht="12.75">
      <c r="C63985" s="101"/>
    </row>
    <row r="63986" spans="3:3" ht="12.75">
      <c r="C63986" s="101"/>
    </row>
    <row r="63987" spans="3:3" ht="12.75">
      <c r="C63987" s="101"/>
    </row>
    <row r="63988" spans="3:3" ht="12.75">
      <c r="C63988" s="101"/>
    </row>
    <row r="63989" spans="3:3" ht="12.75">
      <c r="C63989" s="101"/>
    </row>
    <row r="63990" spans="3:3" ht="12.75">
      <c r="C63990" s="101"/>
    </row>
    <row r="63991" spans="3:3" ht="12.75">
      <c r="C63991" s="101"/>
    </row>
    <row r="63992" spans="3:3" ht="12.75">
      <c r="C63992" s="101"/>
    </row>
    <row r="63993" spans="3:3" ht="12.75">
      <c r="C63993" s="101"/>
    </row>
    <row r="63994" spans="3:3" ht="12.75">
      <c r="C63994" s="101"/>
    </row>
    <row r="63995" spans="3:3" ht="12.75">
      <c r="C63995" s="101"/>
    </row>
    <row r="63996" spans="3:3" ht="12.75">
      <c r="C63996" s="101"/>
    </row>
    <row r="63997" spans="3:3" ht="12.75">
      <c r="C63997" s="101"/>
    </row>
    <row r="63998" spans="3:3" ht="12.75">
      <c r="C63998" s="101"/>
    </row>
    <row r="63999" spans="3:3" ht="12.75">
      <c r="C63999" s="101"/>
    </row>
    <row r="64000" spans="3:3" ht="12.75">
      <c r="C64000" s="101"/>
    </row>
    <row r="64001" spans="3:3" ht="12.75">
      <c r="C64001" s="101"/>
    </row>
    <row r="64002" spans="3:3" ht="12.75">
      <c r="C64002" s="101"/>
    </row>
    <row r="64003" spans="3:3" ht="12.75">
      <c r="C64003" s="101"/>
    </row>
    <row r="64004" spans="3:3" ht="12.75">
      <c r="C64004" s="101"/>
    </row>
    <row r="64005" spans="3:3" ht="12.75">
      <c r="C64005" s="101"/>
    </row>
    <row r="64006" spans="3:3" ht="12.75">
      <c r="C64006" s="101"/>
    </row>
    <row r="64007" spans="3:3" ht="12.75">
      <c r="C64007" s="101"/>
    </row>
    <row r="64008" spans="3:3" ht="12.75">
      <c r="C64008" s="101"/>
    </row>
    <row r="64009" spans="3:3" ht="12.75">
      <c r="C64009" s="101"/>
    </row>
    <row r="64010" spans="3:3" ht="12.75">
      <c r="C64010" s="101"/>
    </row>
    <row r="64011" spans="3:3" ht="12.75">
      <c r="C64011" s="101"/>
    </row>
    <row r="64012" spans="3:3" ht="12.75">
      <c r="C64012" s="101"/>
    </row>
    <row r="64013" spans="3:3" ht="12.75">
      <c r="C64013" s="101"/>
    </row>
    <row r="64014" spans="3:3" ht="12.75">
      <c r="C64014" s="101"/>
    </row>
    <row r="64015" spans="3:3" ht="12.75">
      <c r="C64015" s="101"/>
    </row>
    <row r="64016" spans="3:3" ht="12.75">
      <c r="C64016" s="101"/>
    </row>
    <row r="64017" spans="3:3" ht="12.75">
      <c r="C64017" s="101"/>
    </row>
    <row r="64018" spans="3:3" ht="12.75">
      <c r="C64018" s="101"/>
    </row>
    <row r="64019" spans="3:3" ht="12.75">
      <c r="C64019" s="101"/>
    </row>
    <row r="64020" spans="3:3" ht="12.75">
      <c r="C64020" s="101"/>
    </row>
    <row r="64021" spans="3:3" ht="12.75">
      <c r="C64021" s="101"/>
    </row>
    <row r="64022" spans="3:3" ht="12.75">
      <c r="C64022" s="101"/>
    </row>
    <row r="64023" spans="3:3" ht="12.75">
      <c r="C64023" s="101"/>
    </row>
    <row r="64024" spans="3:3" ht="12.75">
      <c r="C64024" s="101"/>
    </row>
    <row r="64025" spans="3:3" ht="12.75">
      <c r="C64025" s="101"/>
    </row>
    <row r="64026" spans="3:3" ht="12.75">
      <c r="C64026" s="101"/>
    </row>
    <row r="64027" spans="3:3" ht="12.75">
      <c r="C64027" s="101"/>
    </row>
    <row r="64028" spans="3:3" ht="12.75">
      <c r="C64028" s="101"/>
    </row>
    <row r="64029" spans="3:3" ht="12.75">
      <c r="C64029" s="101"/>
    </row>
    <row r="64030" spans="3:3" ht="12.75">
      <c r="C64030" s="101"/>
    </row>
    <row r="64031" spans="3:3" ht="12.75">
      <c r="C64031" s="101"/>
    </row>
    <row r="64032" spans="3:3" ht="12.75">
      <c r="C64032" s="101"/>
    </row>
    <row r="64033" spans="3:3" ht="12.75">
      <c r="C64033" s="101"/>
    </row>
    <row r="64034" spans="3:3" ht="12.75">
      <c r="C64034" s="101"/>
    </row>
    <row r="64035" spans="3:3" ht="12.75">
      <c r="C64035" s="101"/>
    </row>
    <row r="64036" spans="3:3" ht="12.75">
      <c r="C64036" s="101"/>
    </row>
    <row r="64037" spans="3:3" ht="12.75">
      <c r="C64037" s="101"/>
    </row>
    <row r="64038" spans="3:3" ht="12.75">
      <c r="C64038" s="101"/>
    </row>
    <row r="64039" spans="3:3" ht="12.75">
      <c r="C64039" s="101"/>
    </row>
    <row r="64040" spans="3:3" ht="12.75">
      <c r="C64040" s="101"/>
    </row>
    <row r="64041" spans="3:3" ht="12.75">
      <c r="C64041" s="101"/>
    </row>
    <row r="64042" spans="3:3" ht="12.75">
      <c r="C64042" s="101"/>
    </row>
    <row r="64043" spans="3:3" ht="12.75">
      <c r="C64043" s="101"/>
    </row>
    <row r="64044" spans="3:3" ht="12.75">
      <c r="C64044" s="101"/>
    </row>
    <row r="64045" spans="3:3" ht="12.75">
      <c r="C64045" s="101"/>
    </row>
    <row r="64046" spans="3:3" ht="12.75">
      <c r="C64046" s="101"/>
    </row>
    <row r="64047" spans="3:3" ht="12.75">
      <c r="C64047" s="101"/>
    </row>
    <row r="64048" spans="3:3" ht="12.75">
      <c r="C64048" s="101"/>
    </row>
    <row r="64049" spans="3:3" ht="12.75">
      <c r="C64049" s="101"/>
    </row>
    <row r="64050" spans="3:3" ht="12.75">
      <c r="C64050" s="101"/>
    </row>
    <row r="64051" spans="3:3" ht="12.75">
      <c r="C64051" s="101"/>
    </row>
    <row r="64052" spans="3:3" ht="12.75">
      <c r="C64052" s="101"/>
    </row>
    <row r="64053" spans="3:3" ht="12.75">
      <c r="C64053" s="101"/>
    </row>
    <row r="64054" spans="3:3" ht="12.75">
      <c r="C64054" s="101"/>
    </row>
    <row r="64055" spans="3:3" ht="12.75">
      <c r="C64055" s="101"/>
    </row>
    <row r="64056" spans="3:3" ht="12.75">
      <c r="C64056" s="101"/>
    </row>
    <row r="64057" spans="3:3" ht="12.75">
      <c r="C64057" s="101"/>
    </row>
    <row r="64058" spans="3:3" ht="12.75">
      <c r="C64058" s="101"/>
    </row>
    <row r="64059" spans="3:3" ht="12.75">
      <c r="C64059" s="101"/>
    </row>
    <row r="64060" spans="3:3" ht="12.75">
      <c r="C64060" s="101"/>
    </row>
    <row r="64061" spans="3:3" ht="12.75">
      <c r="C64061" s="101"/>
    </row>
    <row r="64062" spans="3:3" ht="12.75">
      <c r="C64062" s="101"/>
    </row>
    <row r="64063" spans="3:3" ht="12.75">
      <c r="C64063" s="101"/>
    </row>
    <row r="64064" spans="3:3" ht="12.75">
      <c r="C64064" s="101"/>
    </row>
    <row r="64065" spans="3:3" ht="12.75">
      <c r="C64065" s="101"/>
    </row>
    <row r="64066" spans="3:3" ht="12.75">
      <c r="C64066" s="101"/>
    </row>
    <row r="64067" spans="3:3" ht="12.75">
      <c r="C64067" s="101"/>
    </row>
    <row r="64068" spans="3:3" ht="12.75">
      <c r="C64068" s="101"/>
    </row>
    <row r="64069" spans="3:3" ht="12.75">
      <c r="C64069" s="101"/>
    </row>
    <row r="64070" spans="3:3" ht="12.75">
      <c r="C64070" s="101"/>
    </row>
    <row r="64071" spans="3:3" ht="12.75">
      <c r="C64071" s="101"/>
    </row>
    <row r="64072" spans="3:3" ht="12.75">
      <c r="C64072" s="101"/>
    </row>
    <row r="64073" spans="3:3" ht="12.75">
      <c r="C64073" s="101"/>
    </row>
    <row r="64074" spans="3:3" ht="12.75">
      <c r="C64074" s="101"/>
    </row>
    <row r="64075" spans="3:3" ht="12.75">
      <c r="C64075" s="101"/>
    </row>
    <row r="64076" spans="3:3" ht="12.75">
      <c r="C64076" s="101"/>
    </row>
    <row r="64077" spans="3:3" ht="12.75">
      <c r="C64077" s="101"/>
    </row>
    <row r="64078" spans="3:3" ht="12.75">
      <c r="C64078" s="101"/>
    </row>
    <row r="64079" spans="3:3" ht="12.75">
      <c r="C64079" s="101"/>
    </row>
    <row r="64080" spans="3:3" ht="12.75">
      <c r="C64080" s="101"/>
    </row>
    <row r="64081" spans="3:3" ht="12.75">
      <c r="C64081" s="101"/>
    </row>
    <row r="64082" spans="3:3" ht="12.75">
      <c r="C64082" s="101"/>
    </row>
    <row r="64083" spans="3:3" ht="12.75">
      <c r="C64083" s="101"/>
    </row>
    <row r="64084" spans="3:3" ht="12.75">
      <c r="C64084" s="101"/>
    </row>
    <row r="64085" spans="3:3" ht="12.75">
      <c r="C64085" s="101"/>
    </row>
    <row r="64086" spans="3:3" ht="12.75">
      <c r="C64086" s="101"/>
    </row>
    <row r="64087" spans="3:3" ht="12.75">
      <c r="C64087" s="101"/>
    </row>
    <row r="64088" spans="3:3" ht="12.75">
      <c r="C64088" s="101"/>
    </row>
    <row r="64089" spans="3:3" ht="12.75">
      <c r="C64089" s="101"/>
    </row>
    <row r="64090" spans="3:3" ht="12.75">
      <c r="C64090" s="101"/>
    </row>
    <row r="64091" spans="3:3" ht="12.75">
      <c r="C64091" s="101"/>
    </row>
    <row r="64092" spans="3:3" ht="12.75">
      <c r="C64092" s="101"/>
    </row>
    <row r="64093" spans="3:3" ht="12.75">
      <c r="C64093" s="101"/>
    </row>
    <row r="64094" spans="3:3" ht="12.75">
      <c r="C64094" s="101"/>
    </row>
    <row r="64095" spans="3:3" ht="12.75">
      <c r="C64095" s="101"/>
    </row>
    <row r="64096" spans="3:3" ht="12.75">
      <c r="C64096" s="101"/>
    </row>
    <row r="64097" spans="3:3" ht="12.75">
      <c r="C64097" s="101"/>
    </row>
    <row r="64098" spans="3:3" ht="12.75">
      <c r="C64098" s="101"/>
    </row>
    <row r="64099" spans="3:3" ht="12.75">
      <c r="C64099" s="101"/>
    </row>
    <row r="64100" spans="3:3" ht="12.75">
      <c r="C64100" s="101"/>
    </row>
    <row r="64101" spans="3:3" ht="12.75">
      <c r="C64101" s="101"/>
    </row>
    <row r="64102" spans="3:3" ht="12.75">
      <c r="C64102" s="101"/>
    </row>
    <row r="64103" spans="3:3" ht="12.75">
      <c r="C64103" s="101"/>
    </row>
    <row r="64104" spans="3:3" ht="12.75">
      <c r="C64104" s="101"/>
    </row>
    <row r="64105" spans="3:3" ht="12.75">
      <c r="C64105" s="101"/>
    </row>
    <row r="64106" spans="3:3" ht="12.75">
      <c r="C64106" s="101"/>
    </row>
    <row r="64107" spans="3:3" ht="12.75">
      <c r="C64107" s="101"/>
    </row>
    <row r="64108" spans="3:3" ht="12.75">
      <c r="C64108" s="101"/>
    </row>
    <row r="64109" spans="3:3" ht="12.75">
      <c r="C64109" s="101"/>
    </row>
    <row r="64110" spans="3:3" ht="12.75">
      <c r="C64110" s="101"/>
    </row>
    <row r="64111" spans="3:3" ht="12.75">
      <c r="C64111" s="101"/>
    </row>
    <row r="64112" spans="3:3" ht="12.75">
      <c r="C64112" s="101"/>
    </row>
    <row r="64113" spans="3:3" ht="12.75">
      <c r="C64113" s="101"/>
    </row>
    <row r="64114" spans="3:3" ht="12.75">
      <c r="C64114" s="101"/>
    </row>
    <row r="64115" spans="3:3" ht="12.75">
      <c r="C64115" s="101"/>
    </row>
    <row r="64116" spans="3:3" ht="12.75">
      <c r="C64116" s="101"/>
    </row>
    <row r="64117" spans="3:3" ht="12.75">
      <c r="C64117" s="101"/>
    </row>
    <row r="64118" spans="3:3" ht="12.75">
      <c r="C64118" s="101"/>
    </row>
    <row r="64119" spans="3:3" ht="12.75">
      <c r="C64119" s="101"/>
    </row>
    <row r="64120" spans="3:3" ht="12.75">
      <c r="C64120" s="101"/>
    </row>
    <row r="64121" spans="3:3" ht="12.75">
      <c r="C64121" s="101"/>
    </row>
    <row r="64122" spans="3:3" ht="12.75">
      <c r="C64122" s="101"/>
    </row>
    <row r="64123" spans="3:3" ht="12.75">
      <c r="C64123" s="101"/>
    </row>
    <row r="64124" spans="3:3" ht="12.75">
      <c r="C64124" s="101"/>
    </row>
    <row r="64125" spans="3:3" ht="12.75">
      <c r="C64125" s="101"/>
    </row>
    <row r="64126" spans="3:3" ht="12.75">
      <c r="C64126" s="101"/>
    </row>
    <row r="64127" spans="3:3" ht="12.75">
      <c r="C64127" s="101"/>
    </row>
    <row r="64128" spans="3:3" ht="12.75">
      <c r="C64128" s="101"/>
    </row>
    <row r="64129" spans="3:3" ht="12.75">
      <c r="C64129" s="101"/>
    </row>
    <row r="64130" spans="3:3" ht="12.75">
      <c r="C64130" s="101"/>
    </row>
    <row r="64131" spans="3:3" ht="12.75">
      <c r="C64131" s="101"/>
    </row>
    <row r="64132" spans="3:3" ht="12.75">
      <c r="C64132" s="101"/>
    </row>
    <row r="64133" spans="3:3" ht="12.75">
      <c r="C64133" s="101"/>
    </row>
    <row r="64134" spans="3:3" ht="12.75">
      <c r="C64134" s="101"/>
    </row>
    <row r="64135" spans="3:3" ht="12.75">
      <c r="C64135" s="101"/>
    </row>
    <row r="64136" spans="3:3" ht="12.75">
      <c r="C64136" s="101"/>
    </row>
    <row r="64137" spans="3:3" ht="12.75">
      <c r="C64137" s="101"/>
    </row>
    <row r="64138" spans="3:3" ht="12.75">
      <c r="C64138" s="101"/>
    </row>
    <row r="64139" spans="3:3" ht="12.75">
      <c r="C64139" s="101"/>
    </row>
    <row r="64140" spans="3:3" ht="12.75">
      <c r="C64140" s="101"/>
    </row>
    <row r="64141" spans="3:3" ht="12.75">
      <c r="C64141" s="101"/>
    </row>
    <row r="64142" spans="3:3" ht="12.75">
      <c r="C64142" s="101"/>
    </row>
    <row r="64143" spans="3:3" ht="12.75">
      <c r="C64143" s="101"/>
    </row>
    <row r="64144" spans="3:3" ht="12.75">
      <c r="C64144" s="101"/>
    </row>
    <row r="64145" spans="3:3" ht="12.75">
      <c r="C64145" s="101"/>
    </row>
    <row r="64146" spans="3:3" ht="12.75">
      <c r="C64146" s="101"/>
    </row>
    <row r="64147" spans="3:3" ht="12.75">
      <c r="C64147" s="101"/>
    </row>
    <row r="64148" spans="3:3" ht="12.75">
      <c r="C64148" s="101"/>
    </row>
    <row r="64149" spans="3:3" ht="12.75">
      <c r="C64149" s="101"/>
    </row>
    <row r="64150" spans="3:3" ht="12.75">
      <c r="C64150" s="101"/>
    </row>
    <row r="64151" spans="3:3" ht="12.75">
      <c r="C64151" s="101"/>
    </row>
    <row r="64152" spans="3:3" ht="12.75">
      <c r="C64152" s="101"/>
    </row>
    <row r="64153" spans="3:3" ht="12.75">
      <c r="C64153" s="101"/>
    </row>
    <row r="64154" spans="3:3" ht="12.75">
      <c r="C64154" s="101"/>
    </row>
    <row r="64155" spans="3:3" ht="12.75">
      <c r="C64155" s="101"/>
    </row>
    <row r="64156" spans="3:3" ht="12.75">
      <c r="C64156" s="101"/>
    </row>
    <row r="64157" spans="3:3" ht="12.75">
      <c r="C64157" s="101"/>
    </row>
    <row r="64158" spans="3:3" ht="12.75">
      <c r="C64158" s="101"/>
    </row>
    <row r="64159" spans="3:3" ht="12.75">
      <c r="C64159" s="101"/>
    </row>
    <row r="64160" spans="3:3" ht="12.75">
      <c r="C64160" s="101"/>
    </row>
    <row r="64161" spans="3:3" ht="12.75">
      <c r="C64161" s="101"/>
    </row>
    <row r="64162" spans="3:3" ht="12.75">
      <c r="C64162" s="101"/>
    </row>
    <row r="64163" spans="3:3" ht="12.75">
      <c r="C64163" s="101"/>
    </row>
    <row r="64164" spans="3:3" ht="12.75">
      <c r="C64164" s="101"/>
    </row>
    <row r="64165" spans="3:3" ht="12.75">
      <c r="C64165" s="101"/>
    </row>
    <row r="64166" spans="3:3" ht="12.75">
      <c r="C64166" s="101"/>
    </row>
    <row r="64167" spans="3:3" ht="12.75">
      <c r="C64167" s="101"/>
    </row>
    <row r="64168" spans="3:3" ht="12.75">
      <c r="C64168" s="101"/>
    </row>
    <row r="64169" spans="3:3" ht="12.75">
      <c r="C64169" s="101"/>
    </row>
    <row r="64170" spans="3:3" ht="12.75">
      <c r="C64170" s="101"/>
    </row>
    <row r="64171" spans="3:3" ht="12.75">
      <c r="C64171" s="101"/>
    </row>
    <row r="64172" spans="3:3" ht="12.75">
      <c r="C64172" s="101"/>
    </row>
    <row r="64173" spans="3:3" ht="12.75">
      <c r="C64173" s="101"/>
    </row>
    <row r="64174" spans="3:3" ht="12.75">
      <c r="C64174" s="101"/>
    </row>
    <row r="64175" spans="3:3" ht="12.75">
      <c r="C64175" s="101"/>
    </row>
    <row r="64176" spans="3:3" ht="12.75">
      <c r="C64176" s="101"/>
    </row>
    <row r="64177" spans="3:3" ht="12.75">
      <c r="C64177" s="101"/>
    </row>
    <row r="64178" spans="3:3" ht="12.75">
      <c r="C64178" s="101"/>
    </row>
    <row r="64179" spans="3:3" ht="12.75">
      <c r="C64179" s="101"/>
    </row>
    <row r="64180" spans="3:3" ht="12.75">
      <c r="C64180" s="101"/>
    </row>
    <row r="64181" spans="3:3" ht="12.75">
      <c r="C64181" s="101"/>
    </row>
    <row r="64182" spans="3:3" ht="12.75">
      <c r="C64182" s="101"/>
    </row>
    <row r="64183" spans="3:3" ht="12.75">
      <c r="C64183" s="101"/>
    </row>
    <row r="64184" spans="3:3" ht="12.75">
      <c r="C64184" s="101"/>
    </row>
    <row r="64185" spans="3:3" ht="12.75">
      <c r="C64185" s="101"/>
    </row>
    <row r="64186" spans="3:3" ht="12.75">
      <c r="C64186" s="101"/>
    </row>
    <row r="64187" spans="3:3" ht="12.75">
      <c r="C64187" s="101"/>
    </row>
    <row r="64188" spans="3:3" ht="12.75">
      <c r="C64188" s="101"/>
    </row>
    <row r="64189" spans="3:3" ht="12.75">
      <c r="C64189" s="101"/>
    </row>
    <row r="64190" spans="3:3" ht="12.75">
      <c r="C64190" s="101"/>
    </row>
    <row r="64191" spans="3:3" ht="12.75">
      <c r="C64191" s="101"/>
    </row>
    <row r="64192" spans="3:3" ht="12.75">
      <c r="C64192" s="101"/>
    </row>
    <row r="64193" spans="3:3" ht="12.75">
      <c r="C64193" s="101"/>
    </row>
    <row r="64194" spans="3:3" ht="12.75">
      <c r="C64194" s="101"/>
    </row>
    <row r="64195" spans="3:3" ht="12.75">
      <c r="C64195" s="101"/>
    </row>
    <row r="64196" spans="3:3" ht="12.75">
      <c r="C64196" s="101"/>
    </row>
    <row r="64197" spans="3:3" ht="12.75">
      <c r="C64197" s="101"/>
    </row>
    <row r="64198" spans="3:3" ht="12.75">
      <c r="C64198" s="101"/>
    </row>
    <row r="64199" spans="3:3" ht="12.75">
      <c r="C64199" s="101"/>
    </row>
    <row r="64200" spans="3:3" ht="12.75">
      <c r="C64200" s="101"/>
    </row>
    <row r="64201" spans="3:3" ht="12.75">
      <c r="C64201" s="101"/>
    </row>
    <row r="64202" spans="3:3" ht="12.75">
      <c r="C64202" s="101"/>
    </row>
    <row r="64203" spans="3:3" ht="12.75">
      <c r="C64203" s="101"/>
    </row>
    <row r="64204" spans="3:3" ht="12.75">
      <c r="C64204" s="101"/>
    </row>
    <row r="64205" spans="3:3" ht="12.75">
      <c r="C64205" s="101"/>
    </row>
    <row r="64206" spans="3:3" ht="12.75">
      <c r="C64206" s="101"/>
    </row>
    <row r="64207" spans="3:3" ht="12.75">
      <c r="C64207" s="101"/>
    </row>
    <row r="64208" spans="3:3" ht="12.75">
      <c r="C64208" s="101"/>
    </row>
    <row r="64209" spans="3:3" ht="12.75">
      <c r="C64209" s="101"/>
    </row>
    <row r="64210" spans="3:3" ht="12.75">
      <c r="C64210" s="101"/>
    </row>
    <row r="64211" spans="3:3" ht="12.75">
      <c r="C64211" s="101"/>
    </row>
    <row r="64212" spans="3:3" ht="12.75">
      <c r="C64212" s="101"/>
    </row>
    <row r="64213" spans="3:3" ht="12.75">
      <c r="C64213" s="101"/>
    </row>
    <row r="64214" spans="3:3" ht="12.75">
      <c r="C64214" s="101"/>
    </row>
    <row r="64215" spans="3:3" ht="12.75">
      <c r="C64215" s="101"/>
    </row>
    <row r="64216" spans="3:3" ht="12.75">
      <c r="C64216" s="101"/>
    </row>
    <row r="64217" spans="3:3" ht="12.75">
      <c r="C64217" s="101"/>
    </row>
    <row r="64218" spans="3:3" ht="12.75">
      <c r="C64218" s="101"/>
    </row>
    <row r="64219" spans="3:3" ht="12.75">
      <c r="C64219" s="101"/>
    </row>
    <row r="64220" spans="3:3" ht="12.75">
      <c r="C64220" s="101"/>
    </row>
    <row r="64221" spans="3:3" ht="12.75">
      <c r="C64221" s="101"/>
    </row>
    <row r="64222" spans="3:3" ht="12.75">
      <c r="C64222" s="101"/>
    </row>
    <row r="64223" spans="3:3" ht="12.75">
      <c r="C64223" s="101"/>
    </row>
    <row r="64224" spans="3:3" ht="12.75">
      <c r="C64224" s="101"/>
    </row>
    <row r="64225" spans="3:3" ht="12.75">
      <c r="C64225" s="101"/>
    </row>
    <row r="64226" spans="3:3" ht="12.75">
      <c r="C64226" s="101"/>
    </row>
    <row r="64227" spans="3:3" ht="12.75">
      <c r="C64227" s="101"/>
    </row>
    <row r="64228" spans="3:3" ht="12.75">
      <c r="C64228" s="101"/>
    </row>
    <row r="64229" spans="3:3" ht="12.75">
      <c r="C64229" s="101"/>
    </row>
    <row r="64230" spans="3:3" ht="12.75">
      <c r="C64230" s="101"/>
    </row>
    <row r="64231" spans="3:3" ht="12.75">
      <c r="C64231" s="101"/>
    </row>
    <row r="64232" spans="3:3" ht="12.75">
      <c r="C64232" s="101"/>
    </row>
    <row r="64233" spans="3:3" ht="12.75">
      <c r="C64233" s="101"/>
    </row>
    <row r="64234" spans="3:3" ht="12.75">
      <c r="C64234" s="101"/>
    </row>
    <row r="64235" spans="3:3" ht="12.75">
      <c r="C64235" s="101"/>
    </row>
    <row r="64236" spans="3:3" ht="12.75">
      <c r="C64236" s="101"/>
    </row>
    <row r="64237" spans="3:3" ht="12.75">
      <c r="C64237" s="101"/>
    </row>
    <row r="64238" spans="3:3" ht="12.75">
      <c r="C64238" s="101"/>
    </row>
    <row r="64239" spans="3:3" ht="12.75">
      <c r="C64239" s="101"/>
    </row>
    <row r="64240" spans="3:3" ht="12.75">
      <c r="C64240" s="101"/>
    </row>
    <row r="64241" spans="3:3" ht="12.75">
      <c r="C64241" s="101"/>
    </row>
    <row r="64242" spans="3:3" ht="12.75">
      <c r="C64242" s="101"/>
    </row>
    <row r="64243" spans="3:3" ht="12.75">
      <c r="C64243" s="101"/>
    </row>
    <row r="64244" spans="3:3" ht="12.75">
      <c r="C64244" s="101"/>
    </row>
    <row r="64245" spans="3:3" ht="12.75">
      <c r="C64245" s="101"/>
    </row>
    <row r="64246" spans="3:3" ht="12.75">
      <c r="C64246" s="101"/>
    </row>
    <row r="64247" spans="3:3" ht="12.75">
      <c r="C64247" s="101"/>
    </row>
    <row r="64248" spans="3:3" ht="12.75">
      <c r="C64248" s="101"/>
    </row>
    <row r="64249" spans="3:3" ht="12.75">
      <c r="C64249" s="101"/>
    </row>
    <row r="64250" spans="3:3" ht="12.75">
      <c r="C64250" s="101"/>
    </row>
    <row r="64251" spans="3:3" ht="12.75">
      <c r="C64251" s="101"/>
    </row>
    <row r="64252" spans="3:3" ht="12.75">
      <c r="C64252" s="101"/>
    </row>
    <row r="64253" spans="3:3" ht="12.75">
      <c r="C64253" s="101"/>
    </row>
    <row r="64254" spans="3:3" ht="12.75">
      <c r="C64254" s="101"/>
    </row>
    <row r="64255" spans="3:3" ht="12.75">
      <c r="C64255" s="101"/>
    </row>
    <row r="64256" spans="3:3" ht="12.75">
      <c r="C64256" s="101"/>
    </row>
    <row r="64257" spans="3:3" ht="12.75">
      <c r="C64257" s="101"/>
    </row>
    <row r="64258" spans="3:3" ht="12.75">
      <c r="C64258" s="101"/>
    </row>
    <row r="64259" spans="3:3" ht="12.75">
      <c r="C64259" s="101"/>
    </row>
    <row r="64260" spans="3:3" ht="12.75">
      <c r="C64260" s="101"/>
    </row>
    <row r="64261" spans="3:3" ht="12.75">
      <c r="C64261" s="101"/>
    </row>
    <row r="64262" spans="3:3" ht="12.75">
      <c r="C64262" s="101"/>
    </row>
    <row r="64263" spans="3:3" ht="12.75">
      <c r="C64263" s="101"/>
    </row>
    <row r="64264" spans="3:3" ht="12.75">
      <c r="C64264" s="101"/>
    </row>
    <row r="64265" spans="3:3" ht="12.75">
      <c r="C64265" s="101"/>
    </row>
    <row r="64266" spans="3:3" ht="12.75">
      <c r="C64266" s="101"/>
    </row>
    <row r="64267" spans="3:3" ht="12.75">
      <c r="C64267" s="101"/>
    </row>
    <row r="64268" spans="3:3" ht="12.75">
      <c r="C64268" s="101"/>
    </row>
    <row r="64269" spans="3:3" ht="12.75">
      <c r="C64269" s="101"/>
    </row>
    <row r="64270" spans="3:3" ht="12.75">
      <c r="C64270" s="101"/>
    </row>
    <row r="64271" spans="3:3" ht="12.75">
      <c r="C64271" s="101"/>
    </row>
    <row r="64272" spans="3:3" ht="12.75">
      <c r="C64272" s="101"/>
    </row>
    <row r="64273" spans="3:3" ht="12.75">
      <c r="C64273" s="101"/>
    </row>
    <row r="64274" spans="3:3" ht="12.75">
      <c r="C64274" s="101"/>
    </row>
    <row r="64275" spans="3:3" ht="12.75">
      <c r="C64275" s="101"/>
    </row>
    <row r="64276" spans="3:3" ht="12.75">
      <c r="C64276" s="101"/>
    </row>
    <row r="64277" spans="3:3" ht="12.75">
      <c r="C64277" s="101"/>
    </row>
    <row r="64278" spans="3:3" ht="12.75">
      <c r="C64278" s="101"/>
    </row>
    <row r="64279" spans="3:3" ht="12.75">
      <c r="C64279" s="101"/>
    </row>
    <row r="64280" spans="3:3" ht="12.75">
      <c r="C64280" s="101"/>
    </row>
    <row r="64281" spans="3:3" ht="12.75">
      <c r="C64281" s="101"/>
    </row>
    <row r="64282" spans="3:3" ht="12.75">
      <c r="C64282" s="101"/>
    </row>
    <row r="64283" spans="3:3" ht="12.75">
      <c r="C64283" s="101"/>
    </row>
    <row r="64284" spans="3:3" ht="12.75">
      <c r="C64284" s="101"/>
    </row>
    <row r="64285" spans="3:3" ht="12.75">
      <c r="C64285" s="101"/>
    </row>
    <row r="64286" spans="3:3" ht="12.75">
      <c r="C64286" s="101"/>
    </row>
    <row r="64287" spans="3:3" ht="12.75">
      <c r="C64287" s="101"/>
    </row>
    <row r="64288" spans="3:3" ht="12.75">
      <c r="C64288" s="101"/>
    </row>
    <row r="64289" spans="3:3" ht="12.75">
      <c r="C64289" s="101"/>
    </row>
    <row r="64290" spans="3:3" ht="12.75">
      <c r="C64290" s="101"/>
    </row>
    <row r="64291" spans="3:3" ht="12.75">
      <c r="C64291" s="101"/>
    </row>
    <row r="64292" spans="3:3" ht="12.75">
      <c r="C64292" s="101"/>
    </row>
    <row r="64293" spans="3:3" ht="12.75">
      <c r="C64293" s="101"/>
    </row>
    <row r="64294" spans="3:3" ht="12.75">
      <c r="C64294" s="101"/>
    </row>
    <row r="64295" spans="3:3" ht="12.75">
      <c r="C64295" s="101"/>
    </row>
    <row r="64296" spans="3:3" ht="12.75">
      <c r="C64296" s="101"/>
    </row>
    <row r="64297" spans="3:3" ht="12.75">
      <c r="C64297" s="101"/>
    </row>
    <row r="64298" spans="3:3" ht="12.75">
      <c r="C64298" s="101"/>
    </row>
    <row r="64299" spans="3:3" ht="12.75">
      <c r="C64299" s="101"/>
    </row>
    <row r="64300" spans="3:3" ht="12.75">
      <c r="C64300" s="101"/>
    </row>
    <row r="64301" spans="3:3" ht="12.75">
      <c r="C64301" s="101"/>
    </row>
    <row r="64302" spans="3:3" ht="12.75">
      <c r="C64302" s="101"/>
    </row>
    <row r="64303" spans="3:3" ht="12.75">
      <c r="C64303" s="101"/>
    </row>
    <row r="64304" spans="3:3" ht="12.75">
      <c r="C64304" s="101"/>
    </row>
    <row r="64305" spans="3:3" ht="12.75">
      <c r="C64305" s="101"/>
    </row>
    <row r="64306" spans="3:3" ht="12.75">
      <c r="C64306" s="101"/>
    </row>
    <row r="64307" spans="3:3" ht="12.75">
      <c r="C64307" s="101"/>
    </row>
    <row r="64308" spans="3:3" ht="12.75">
      <c r="C64308" s="101"/>
    </row>
    <row r="64309" spans="3:3" ht="12.75">
      <c r="C64309" s="101"/>
    </row>
    <row r="64310" spans="3:3" ht="12.75">
      <c r="C64310" s="101"/>
    </row>
    <row r="64311" spans="3:3" ht="12.75">
      <c r="C64311" s="101"/>
    </row>
    <row r="64312" spans="3:3" ht="12.75">
      <c r="C64312" s="101"/>
    </row>
    <row r="64313" spans="3:3" ht="12.75">
      <c r="C64313" s="101"/>
    </row>
    <row r="64314" spans="3:3" ht="12.75">
      <c r="C64314" s="101"/>
    </row>
    <row r="64315" spans="3:3" ht="12.75">
      <c r="C64315" s="101"/>
    </row>
    <row r="64316" spans="3:3" ht="12.75">
      <c r="C64316" s="101"/>
    </row>
    <row r="64317" spans="3:3" ht="12.75">
      <c r="C64317" s="101"/>
    </row>
    <row r="64318" spans="3:3" ht="12.75">
      <c r="C64318" s="101"/>
    </row>
    <row r="64319" spans="3:3" ht="12.75">
      <c r="C64319" s="101"/>
    </row>
    <row r="64320" spans="3:3" ht="12.75">
      <c r="C64320" s="101"/>
    </row>
    <row r="64321" spans="3:3" ht="12.75">
      <c r="C64321" s="101"/>
    </row>
    <row r="64322" spans="3:3" ht="12.75">
      <c r="C64322" s="101"/>
    </row>
    <row r="64323" spans="3:3" ht="12.75">
      <c r="C64323" s="101"/>
    </row>
    <row r="64324" spans="3:3" ht="12.75">
      <c r="C64324" s="101"/>
    </row>
    <row r="64325" spans="3:3" ht="12.75">
      <c r="C64325" s="101"/>
    </row>
    <row r="64326" spans="3:3" ht="12.75">
      <c r="C64326" s="101"/>
    </row>
    <row r="64327" spans="3:3" ht="12.75">
      <c r="C64327" s="101"/>
    </row>
    <row r="64328" spans="3:3" ht="12.75">
      <c r="C64328" s="101"/>
    </row>
    <row r="64329" spans="3:3" ht="12.75">
      <c r="C64329" s="101"/>
    </row>
    <row r="64330" spans="3:3" ht="12.75">
      <c r="C64330" s="101"/>
    </row>
    <row r="64331" spans="3:3" ht="12.75">
      <c r="C64331" s="101"/>
    </row>
    <row r="64332" spans="3:3" ht="12.75">
      <c r="C64332" s="101"/>
    </row>
    <row r="64333" spans="3:3" ht="12.75">
      <c r="C64333" s="101"/>
    </row>
    <row r="64334" spans="3:3" ht="12.75">
      <c r="C64334" s="101"/>
    </row>
    <row r="64335" spans="3:3" ht="12.75">
      <c r="C64335" s="101"/>
    </row>
    <row r="64336" spans="3:3" ht="12.75">
      <c r="C64336" s="101"/>
    </row>
    <row r="64337" spans="3:3" ht="12.75">
      <c r="C64337" s="101"/>
    </row>
    <row r="64338" spans="3:3" ht="12.75">
      <c r="C64338" s="101"/>
    </row>
    <row r="64339" spans="3:3" ht="12.75">
      <c r="C64339" s="101"/>
    </row>
    <row r="64340" spans="3:3" ht="12.75">
      <c r="C64340" s="101"/>
    </row>
    <row r="64341" spans="3:3" ht="12.75">
      <c r="C64341" s="101"/>
    </row>
    <row r="64342" spans="3:3" ht="12.75">
      <c r="C64342" s="101"/>
    </row>
    <row r="64343" spans="3:3" ht="12.75">
      <c r="C64343" s="101"/>
    </row>
    <row r="64344" spans="3:3" ht="12.75">
      <c r="C64344" s="101"/>
    </row>
    <row r="64345" spans="3:3" ht="12.75">
      <c r="C64345" s="101"/>
    </row>
    <row r="64346" spans="3:3" ht="12.75">
      <c r="C64346" s="101"/>
    </row>
    <row r="64347" spans="3:3" ht="12.75">
      <c r="C64347" s="101"/>
    </row>
    <row r="64348" spans="3:3" ht="12.75">
      <c r="C64348" s="101"/>
    </row>
    <row r="64349" spans="3:3" ht="12.75">
      <c r="C64349" s="101"/>
    </row>
    <row r="64350" spans="3:3" ht="12.75">
      <c r="C64350" s="101"/>
    </row>
    <row r="64351" spans="3:3" ht="12.75">
      <c r="C64351" s="101"/>
    </row>
    <row r="64352" spans="3:3" ht="12.75">
      <c r="C64352" s="101"/>
    </row>
    <row r="64353" spans="3:3" ht="12.75">
      <c r="C64353" s="101"/>
    </row>
    <row r="64354" spans="3:3" ht="12.75">
      <c r="C64354" s="101"/>
    </row>
    <row r="64355" spans="3:3" ht="12.75">
      <c r="C64355" s="101"/>
    </row>
    <row r="64356" spans="3:3" ht="12.75">
      <c r="C64356" s="101"/>
    </row>
    <row r="64357" spans="3:3" ht="12.75">
      <c r="C64357" s="101"/>
    </row>
    <row r="64358" spans="3:3" ht="12.75">
      <c r="C64358" s="101"/>
    </row>
    <row r="64359" spans="3:3" ht="12.75">
      <c r="C64359" s="101"/>
    </row>
    <row r="64360" spans="3:3" ht="12.75">
      <c r="C64360" s="101"/>
    </row>
    <row r="64361" spans="3:3" ht="12.75">
      <c r="C64361" s="101"/>
    </row>
    <row r="64362" spans="3:3" ht="12.75">
      <c r="C64362" s="101"/>
    </row>
    <row r="64363" spans="3:3" ht="12.75">
      <c r="C64363" s="101"/>
    </row>
    <row r="64364" spans="3:3" ht="12.75">
      <c r="C64364" s="101"/>
    </row>
    <row r="64365" spans="3:3" ht="12.75">
      <c r="C64365" s="101"/>
    </row>
    <row r="64366" spans="3:3" ht="12.75">
      <c r="C64366" s="101"/>
    </row>
    <row r="64367" spans="3:3" ht="12.75">
      <c r="C64367" s="101"/>
    </row>
    <row r="64368" spans="3:3" ht="12.75">
      <c r="C64368" s="101"/>
    </row>
    <row r="64369" spans="3:3" ht="12.75">
      <c r="C64369" s="101"/>
    </row>
    <row r="64370" spans="3:3" ht="12.75">
      <c r="C64370" s="101"/>
    </row>
    <row r="64371" spans="3:3" ht="12.75">
      <c r="C64371" s="101"/>
    </row>
    <row r="64372" spans="3:3" ht="12.75">
      <c r="C64372" s="101"/>
    </row>
    <row r="64373" spans="3:3" ht="12.75">
      <c r="C64373" s="101"/>
    </row>
    <row r="64374" spans="3:3" ht="12.75">
      <c r="C64374" s="101"/>
    </row>
    <row r="64375" spans="3:3" ht="12.75">
      <c r="C64375" s="101"/>
    </row>
    <row r="64376" spans="3:3" ht="12.75">
      <c r="C64376" s="101"/>
    </row>
    <row r="64377" spans="3:3" ht="12.75">
      <c r="C64377" s="101"/>
    </row>
    <row r="64378" spans="3:3" ht="12.75">
      <c r="C64378" s="101"/>
    </row>
    <row r="64379" spans="3:3" ht="12.75">
      <c r="C64379" s="101"/>
    </row>
    <row r="64380" spans="3:3" ht="12.75">
      <c r="C64380" s="101"/>
    </row>
    <row r="64381" spans="3:3" ht="12.75">
      <c r="C64381" s="101"/>
    </row>
    <row r="64382" spans="3:3" ht="12.75">
      <c r="C64382" s="101"/>
    </row>
    <row r="64383" spans="3:3" ht="12.75">
      <c r="C64383" s="101"/>
    </row>
    <row r="64384" spans="3:3" ht="12.75">
      <c r="C64384" s="101"/>
    </row>
    <row r="64385" spans="3:3" ht="12.75">
      <c r="C64385" s="101"/>
    </row>
    <row r="64386" spans="3:3" ht="12.75">
      <c r="C64386" s="101"/>
    </row>
    <row r="64387" spans="3:3" ht="12.75">
      <c r="C64387" s="101"/>
    </row>
    <row r="64388" spans="3:3" ht="12.75">
      <c r="C64388" s="101"/>
    </row>
    <row r="64389" spans="3:3" ht="12.75">
      <c r="C64389" s="101"/>
    </row>
    <row r="64390" spans="3:3" ht="12.75">
      <c r="C64390" s="101"/>
    </row>
    <row r="64391" spans="3:3" ht="12.75">
      <c r="C64391" s="101"/>
    </row>
    <row r="64392" spans="3:3" ht="12.75">
      <c r="C64392" s="101"/>
    </row>
    <row r="64393" spans="3:3" ht="12.75">
      <c r="C64393" s="101"/>
    </row>
    <row r="64394" spans="3:3" ht="12.75">
      <c r="C64394" s="101"/>
    </row>
    <row r="64395" spans="3:3" ht="12.75">
      <c r="C64395" s="101"/>
    </row>
    <row r="64396" spans="3:3" ht="12.75">
      <c r="C64396" s="101"/>
    </row>
    <row r="64397" spans="3:3" ht="12.75">
      <c r="C64397" s="101"/>
    </row>
    <row r="64398" spans="3:3" ht="12.75">
      <c r="C64398" s="101"/>
    </row>
    <row r="64399" spans="3:3" ht="12.75">
      <c r="C64399" s="101"/>
    </row>
    <row r="64400" spans="3:3" ht="12.75">
      <c r="C64400" s="101"/>
    </row>
    <row r="64401" spans="3:3" ht="12.75">
      <c r="C64401" s="101"/>
    </row>
    <row r="64402" spans="3:3" ht="12.75">
      <c r="C64402" s="101"/>
    </row>
    <row r="64403" spans="3:3" ht="12.75">
      <c r="C64403" s="101"/>
    </row>
    <row r="64404" spans="3:3" ht="12.75">
      <c r="C64404" s="101"/>
    </row>
    <row r="64405" spans="3:3" ht="12.75">
      <c r="C64405" s="101"/>
    </row>
    <row r="64406" spans="3:3" ht="12.75">
      <c r="C64406" s="101"/>
    </row>
    <row r="64407" spans="3:3" ht="12.75">
      <c r="C64407" s="101"/>
    </row>
    <row r="64408" spans="3:3" ht="12.75">
      <c r="C64408" s="101"/>
    </row>
    <row r="64409" spans="3:3" ht="12.75">
      <c r="C64409" s="101"/>
    </row>
    <row r="64410" spans="3:3" ht="12.75">
      <c r="C64410" s="101"/>
    </row>
    <row r="64411" spans="3:3" ht="12.75">
      <c r="C64411" s="101"/>
    </row>
    <row r="64412" spans="3:3" ht="12.75">
      <c r="C64412" s="101"/>
    </row>
    <row r="64413" spans="3:3" ht="12.75">
      <c r="C64413" s="101"/>
    </row>
    <row r="64414" spans="3:3" ht="12.75">
      <c r="C64414" s="101"/>
    </row>
    <row r="64415" spans="3:3" ht="12.75">
      <c r="C64415" s="101"/>
    </row>
    <row r="64416" spans="3:3" ht="12.75">
      <c r="C64416" s="101"/>
    </row>
    <row r="64417" spans="3:3" ht="12.75">
      <c r="C64417" s="101"/>
    </row>
    <row r="64418" spans="3:3" ht="12.75">
      <c r="C64418" s="101"/>
    </row>
    <row r="64419" spans="3:3" ht="12.75">
      <c r="C64419" s="101"/>
    </row>
    <row r="64420" spans="3:3" ht="12.75">
      <c r="C64420" s="101"/>
    </row>
    <row r="64421" spans="3:3" ht="12.75">
      <c r="C64421" s="101"/>
    </row>
    <row r="64422" spans="3:3" ht="12.75">
      <c r="C64422" s="101"/>
    </row>
    <row r="64423" spans="3:3" ht="12.75">
      <c r="C64423" s="101"/>
    </row>
    <row r="64424" spans="3:3" ht="12.75">
      <c r="C64424" s="101"/>
    </row>
    <row r="64425" spans="3:3" ht="12.75">
      <c r="C64425" s="101"/>
    </row>
    <row r="64426" spans="3:3" ht="12.75">
      <c r="C64426" s="101"/>
    </row>
    <row r="64427" spans="3:3" ht="12.75">
      <c r="C64427" s="101"/>
    </row>
    <row r="64428" spans="3:3" ht="12.75">
      <c r="C64428" s="101"/>
    </row>
    <row r="64429" spans="3:3" ht="12.75">
      <c r="C64429" s="101"/>
    </row>
    <row r="64430" spans="3:3" ht="12.75">
      <c r="C64430" s="101"/>
    </row>
    <row r="64431" spans="3:3" ht="12.75">
      <c r="C64431" s="101"/>
    </row>
    <row r="64432" spans="3:3" ht="12.75">
      <c r="C64432" s="101"/>
    </row>
    <row r="64433" spans="3:3" ht="12.75">
      <c r="C64433" s="101"/>
    </row>
    <row r="64434" spans="3:3" ht="12.75">
      <c r="C64434" s="101"/>
    </row>
    <row r="64435" spans="3:3" ht="12.75">
      <c r="C64435" s="101"/>
    </row>
    <row r="64436" spans="3:3" ht="12.75">
      <c r="C64436" s="101"/>
    </row>
    <row r="64437" spans="3:3" ht="12.75">
      <c r="C64437" s="101"/>
    </row>
    <row r="64438" spans="3:3" ht="12.75">
      <c r="C64438" s="101"/>
    </row>
    <row r="64439" spans="3:3" ht="12.75">
      <c r="C64439" s="101"/>
    </row>
    <row r="64440" spans="3:3" ht="12.75">
      <c r="C64440" s="101"/>
    </row>
    <row r="64441" spans="3:3" ht="12.75">
      <c r="C64441" s="101"/>
    </row>
    <row r="64442" spans="3:3" ht="12.75">
      <c r="C64442" s="101"/>
    </row>
    <row r="64443" spans="3:3" ht="12.75">
      <c r="C64443" s="101"/>
    </row>
    <row r="64444" spans="3:3" ht="12.75">
      <c r="C64444" s="101"/>
    </row>
    <row r="64445" spans="3:3" ht="12.75">
      <c r="C64445" s="101"/>
    </row>
    <row r="64446" spans="3:3" ht="12.75">
      <c r="C64446" s="101"/>
    </row>
    <row r="64447" spans="3:3" ht="12.75">
      <c r="C64447" s="101"/>
    </row>
    <row r="64448" spans="3:3" ht="12.75">
      <c r="C64448" s="101"/>
    </row>
    <row r="64449" spans="3:3" ht="12.75">
      <c r="C64449" s="101"/>
    </row>
    <row r="64450" spans="3:3" ht="12.75">
      <c r="C64450" s="101"/>
    </row>
    <row r="64451" spans="3:3" ht="12.75">
      <c r="C64451" s="101"/>
    </row>
    <row r="64452" spans="3:3" ht="12.75">
      <c r="C64452" s="101"/>
    </row>
    <row r="64453" spans="3:3" ht="12.75">
      <c r="C64453" s="101"/>
    </row>
    <row r="64454" spans="3:3" ht="12.75">
      <c r="C64454" s="101"/>
    </row>
    <row r="64455" spans="3:3" ht="12.75">
      <c r="C64455" s="101"/>
    </row>
    <row r="64456" spans="3:3" ht="12.75">
      <c r="C64456" s="101"/>
    </row>
    <row r="64457" spans="3:3" ht="12.75">
      <c r="C64457" s="101"/>
    </row>
    <row r="64458" spans="3:3" ht="12.75">
      <c r="C64458" s="101"/>
    </row>
    <row r="64459" spans="3:3" ht="12.75">
      <c r="C64459" s="101"/>
    </row>
    <row r="64460" spans="3:3" ht="12.75">
      <c r="C64460" s="101"/>
    </row>
    <row r="64461" spans="3:3" ht="12.75">
      <c r="C64461" s="101"/>
    </row>
    <row r="64462" spans="3:3" ht="12.75">
      <c r="C64462" s="101"/>
    </row>
    <row r="64463" spans="3:3" ht="12.75">
      <c r="C64463" s="101"/>
    </row>
    <row r="64464" spans="3:3" ht="12.75">
      <c r="C64464" s="101"/>
    </row>
    <row r="64465" spans="3:3" ht="12.75">
      <c r="C64465" s="101"/>
    </row>
    <row r="64466" spans="3:3" ht="12.75">
      <c r="C64466" s="101"/>
    </row>
    <row r="64467" spans="3:3" ht="12.75">
      <c r="C64467" s="101"/>
    </row>
    <row r="64468" spans="3:3" ht="12.75">
      <c r="C64468" s="101"/>
    </row>
    <row r="64469" spans="3:3" ht="12.75">
      <c r="C64469" s="101"/>
    </row>
    <row r="64470" spans="3:3" ht="12.75">
      <c r="C64470" s="101"/>
    </row>
    <row r="64471" spans="3:3" ht="12.75">
      <c r="C64471" s="101"/>
    </row>
    <row r="64472" spans="3:3" ht="12.75">
      <c r="C64472" s="101"/>
    </row>
    <row r="64473" spans="3:3" ht="12.75">
      <c r="C64473" s="101"/>
    </row>
    <row r="64474" spans="3:3" ht="12.75">
      <c r="C64474" s="101"/>
    </row>
    <row r="64475" spans="3:3" ht="12.75">
      <c r="C64475" s="101"/>
    </row>
    <row r="64476" spans="3:3" ht="12.75">
      <c r="C64476" s="101"/>
    </row>
    <row r="64477" spans="3:3" ht="12.75">
      <c r="C64477" s="101"/>
    </row>
    <row r="64478" spans="3:3" ht="12.75">
      <c r="C64478" s="101"/>
    </row>
    <row r="64479" spans="3:3" ht="12.75">
      <c r="C64479" s="101"/>
    </row>
    <row r="64480" spans="3:3" ht="12.75">
      <c r="C64480" s="101"/>
    </row>
    <row r="64481" spans="3:3" ht="12.75">
      <c r="C64481" s="101"/>
    </row>
    <row r="64482" spans="3:3" ht="12.75">
      <c r="C64482" s="101"/>
    </row>
    <row r="64483" spans="3:3" ht="12.75">
      <c r="C64483" s="101"/>
    </row>
    <row r="64484" spans="3:3" ht="12.75">
      <c r="C64484" s="101"/>
    </row>
    <row r="64485" spans="3:3" ht="12.75">
      <c r="C64485" s="101"/>
    </row>
    <row r="64486" spans="3:3" ht="12.75">
      <c r="C64486" s="101"/>
    </row>
    <row r="64487" spans="3:3" ht="12.75">
      <c r="C64487" s="101"/>
    </row>
    <row r="64488" spans="3:3" ht="12.75">
      <c r="C64488" s="101"/>
    </row>
    <row r="64489" spans="3:3" ht="12.75">
      <c r="C64489" s="101"/>
    </row>
    <row r="64490" spans="3:3" ht="12.75">
      <c r="C64490" s="101"/>
    </row>
    <row r="64491" spans="3:3" ht="12.75">
      <c r="C64491" s="101"/>
    </row>
    <row r="64492" spans="3:3" ht="12.75">
      <c r="C64492" s="101"/>
    </row>
    <row r="64493" spans="3:3" ht="12.75">
      <c r="C64493" s="101"/>
    </row>
    <row r="64494" spans="3:3" ht="12.75">
      <c r="C64494" s="101"/>
    </row>
    <row r="64495" spans="3:3" ht="12.75">
      <c r="C64495" s="101"/>
    </row>
    <row r="64496" spans="3:3" ht="12.75">
      <c r="C64496" s="101"/>
    </row>
    <row r="64497" spans="3:3" ht="12.75">
      <c r="C64497" s="101"/>
    </row>
    <row r="64498" spans="3:3" ht="12.75">
      <c r="C64498" s="101"/>
    </row>
    <row r="64499" spans="3:3" ht="12.75">
      <c r="C64499" s="101"/>
    </row>
    <row r="64500" spans="3:3" ht="12.75">
      <c r="C64500" s="101"/>
    </row>
    <row r="64501" spans="3:3" ht="12.75">
      <c r="C64501" s="101"/>
    </row>
    <row r="64502" spans="3:3" ht="12.75">
      <c r="C64502" s="101"/>
    </row>
    <row r="64503" spans="3:3" ht="12.75">
      <c r="C64503" s="101"/>
    </row>
    <row r="64504" spans="3:3" ht="12.75">
      <c r="C64504" s="101"/>
    </row>
    <row r="64505" spans="3:3" ht="12.75">
      <c r="C64505" s="101"/>
    </row>
    <row r="64506" spans="3:3" ht="12.75">
      <c r="C64506" s="101"/>
    </row>
    <row r="64507" spans="3:3" ht="12.75">
      <c r="C64507" s="101"/>
    </row>
    <row r="64508" spans="3:3" ht="12.75">
      <c r="C64508" s="101"/>
    </row>
    <row r="64509" spans="3:3" ht="12.75">
      <c r="C64509" s="101"/>
    </row>
    <row r="64510" spans="3:3" ht="12.75">
      <c r="C64510" s="101"/>
    </row>
    <row r="64511" spans="3:3" ht="12.75">
      <c r="C64511" s="101"/>
    </row>
    <row r="64512" spans="3:3" ht="12.75">
      <c r="C64512" s="101"/>
    </row>
    <row r="64513" spans="3:3" ht="12.75">
      <c r="C64513" s="101"/>
    </row>
    <row r="64514" spans="3:3" ht="12.75">
      <c r="C64514" s="101"/>
    </row>
    <row r="64515" spans="3:3" ht="12.75">
      <c r="C64515" s="101"/>
    </row>
    <row r="64516" spans="3:3" ht="12.75">
      <c r="C64516" s="101"/>
    </row>
    <row r="64517" spans="3:3" ht="12.75">
      <c r="C64517" s="101"/>
    </row>
    <row r="64518" spans="3:3" ht="12.75">
      <c r="C64518" s="101"/>
    </row>
    <row r="64519" spans="3:3" ht="12.75">
      <c r="C64519" s="101"/>
    </row>
    <row r="64520" spans="3:3" ht="12.75">
      <c r="C64520" s="101"/>
    </row>
    <row r="64521" spans="3:3" ht="12.75">
      <c r="C64521" s="101"/>
    </row>
    <row r="64522" spans="3:3" ht="12.75">
      <c r="C64522" s="101"/>
    </row>
    <row r="64523" spans="3:3" ht="12.75">
      <c r="C64523" s="101"/>
    </row>
    <row r="64524" spans="3:3" ht="12.75">
      <c r="C64524" s="101"/>
    </row>
    <row r="64525" spans="3:3" ht="12.75">
      <c r="C64525" s="101"/>
    </row>
    <row r="64526" spans="3:3" ht="12.75">
      <c r="C64526" s="101"/>
    </row>
    <row r="64527" spans="3:3" ht="12.75">
      <c r="C64527" s="101"/>
    </row>
    <row r="64528" spans="3:3" ht="12.75">
      <c r="C64528" s="101"/>
    </row>
    <row r="64529" spans="3:3" ht="12.75">
      <c r="C64529" s="101"/>
    </row>
    <row r="64530" spans="3:3" ht="12.75">
      <c r="C64530" s="101"/>
    </row>
    <row r="64531" spans="3:3" ht="12.75">
      <c r="C64531" s="101"/>
    </row>
    <row r="64532" spans="3:3" ht="12.75">
      <c r="C64532" s="101"/>
    </row>
    <row r="64533" spans="3:3" ht="12.75">
      <c r="C64533" s="101"/>
    </row>
    <row r="64534" spans="3:3" ht="12.75">
      <c r="C64534" s="101"/>
    </row>
    <row r="64535" spans="3:3" ht="12.75">
      <c r="C64535" s="101"/>
    </row>
    <row r="64536" spans="3:3" ht="12.75">
      <c r="C64536" s="101"/>
    </row>
    <row r="64537" spans="3:3" ht="12.75">
      <c r="C64537" s="101"/>
    </row>
    <row r="64538" spans="3:3" ht="12.75">
      <c r="C64538" s="101"/>
    </row>
    <row r="64539" spans="3:3" ht="12.75">
      <c r="C64539" s="101"/>
    </row>
    <row r="64540" spans="3:3" ht="12.75">
      <c r="C64540" s="101"/>
    </row>
    <row r="64541" spans="3:3" ht="12.75">
      <c r="C64541" s="101"/>
    </row>
    <row r="64542" spans="3:3" ht="12.75">
      <c r="C64542" s="101"/>
    </row>
    <row r="64543" spans="3:3" ht="12.75">
      <c r="C64543" s="101"/>
    </row>
    <row r="64544" spans="3:3" ht="12.75">
      <c r="C64544" s="101"/>
    </row>
    <row r="64545" spans="3:3" ht="12.75">
      <c r="C64545" s="101"/>
    </row>
    <row r="64546" spans="3:3" ht="12.75">
      <c r="C64546" s="101"/>
    </row>
    <row r="64547" spans="3:3" ht="12.75">
      <c r="C64547" s="101"/>
    </row>
    <row r="64548" spans="3:3" ht="12.75">
      <c r="C64548" s="101"/>
    </row>
    <row r="64549" spans="3:3" ht="12.75">
      <c r="C64549" s="101"/>
    </row>
    <row r="64550" spans="3:3" ht="12.75">
      <c r="C64550" s="101"/>
    </row>
    <row r="64551" spans="3:3" ht="12.75">
      <c r="C64551" s="101"/>
    </row>
    <row r="64552" spans="3:3" ht="12.75">
      <c r="C64552" s="101"/>
    </row>
    <row r="64553" spans="3:3" ht="12.75">
      <c r="C64553" s="101"/>
    </row>
    <row r="64554" spans="3:3" ht="12.75">
      <c r="C64554" s="101"/>
    </row>
    <row r="64555" spans="3:3" ht="12.75">
      <c r="C64555" s="101"/>
    </row>
    <row r="64556" spans="3:3" ht="12.75">
      <c r="C64556" s="101"/>
    </row>
    <row r="64557" spans="3:3" ht="12.75">
      <c r="C64557" s="101"/>
    </row>
    <row r="64558" spans="3:3" ht="12.75">
      <c r="C64558" s="101"/>
    </row>
    <row r="64559" spans="3:3" ht="12.75">
      <c r="C64559" s="101"/>
    </row>
    <row r="64560" spans="3:3" ht="12.75">
      <c r="C64560" s="101"/>
    </row>
    <row r="64561" spans="3:3" ht="12.75">
      <c r="C64561" s="101"/>
    </row>
    <row r="64562" spans="3:3" ht="12.75">
      <c r="C64562" s="101"/>
    </row>
    <row r="64563" spans="3:3" ht="12.75">
      <c r="C64563" s="101"/>
    </row>
    <row r="64564" spans="3:3" ht="12.75">
      <c r="C64564" s="101"/>
    </row>
    <row r="64565" spans="3:3" ht="12.75">
      <c r="C64565" s="101"/>
    </row>
    <row r="64566" spans="3:3" ht="12.75">
      <c r="C64566" s="101"/>
    </row>
    <row r="64567" spans="3:3" ht="12.75">
      <c r="C64567" s="101"/>
    </row>
    <row r="64568" spans="3:3" ht="12.75">
      <c r="C64568" s="101"/>
    </row>
    <row r="64569" spans="3:3" ht="12.75">
      <c r="C64569" s="101"/>
    </row>
    <row r="64570" spans="3:3" ht="12.75">
      <c r="C64570" s="101"/>
    </row>
    <row r="64571" spans="3:3" ht="12.75">
      <c r="C64571" s="101"/>
    </row>
    <row r="64572" spans="3:3" ht="12.75">
      <c r="C64572" s="101"/>
    </row>
    <row r="64573" spans="3:3" ht="12.75">
      <c r="C64573" s="101"/>
    </row>
    <row r="64574" spans="3:3" ht="12.75">
      <c r="C64574" s="101"/>
    </row>
    <row r="64575" spans="3:3" ht="12.75">
      <c r="C64575" s="101"/>
    </row>
    <row r="64576" spans="3:3" ht="12.75">
      <c r="C64576" s="101"/>
    </row>
    <row r="64577" spans="3:3" ht="12.75">
      <c r="C64577" s="101"/>
    </row>
    <row r="64578" spans="3:3" ht="12.75">
      <c r="C64578" s="101"/>
    </row>
    <row r="64579" spans="3:3" ht="12.75">
      <c r="C64579" s="101"/>
    </row>
    <row r="64580" spans="3:3" ht="12.75">
      <c r="C64580" s="101"/>
    </row>
    <row r="64581" spans="3:3" ht="12.75">
      <c r="C64581" s="101"/>
    </row>
    <row r="64582" spans="3:3" ht="12.75">
      <c r="C64582" s="101"/>
    </row>
    <row r="64583" spans="3:3" ht="12.75">
      <c r="C64583" s="101"/>
    </row>
    <row r="64584" spans="3:3" ht="12.75">
      <c r="C64584" s="101"/>
    </row>
    <row r="64585" spans="3:3" ht="12.75">
      <c r="C64585" s="101"/>
    </row>
    <row r="64586" spans="3:3" ht="12.75">
      <c r="C64586" s="101"/>
    </row>
    <row r="64587" spans="3:3" ht="12.75">
      <c r="C64587" s="101"/>
    </row>
    <row r="64588" spans="3:3" ht="12.75">
      <c r="C64588" s="101"/>
    </row>
    <row r="64589" spans="3:3" ht="12.75">
      <c r="C64589" s="101"/>
    </row>
    <row r="64590" spans="3:3" ht="12.75">
      <c r="C64590" s="101"/>
    </row>
    <row r="64591" spans="3:3" ht="12.75">
      <c r="C64591" s="101"/>
    </row>
    <row r="64592" spans="3:3" ht="12.75">
      <c r="C64592" s="101"/>
    </row>
    <row r="64593" spans="3:3" ht="12.75">
      <c r="C64593" s="101"/>
    </row>
    <row r="64594" spans="3:3" ht="12.75">
      <c r="C64594" s="101"/>
    </row>
    <row r="64595" spans="3:3" ht="12.75">
      <c r="C64595" s="101"/>
    </row>
    <row r="64596" spans="3:3" ht="12.75">
      <c r="C64596" s="101"/>
    </row>
    <row r="64597" spans="3:3" ht="12.75">
      <c r="C64597" s="101"/>
    </row>
    <row r="64598" spans="3:3" ht="12.75">
      <c r="C64598" s="101"/>
    </row>
    <row r="64599" spans="3:3" ht="12.75">
      <c r="C64599" s="101"/>
    </row>
    <row r="64600" spans="3:3" ht="12.75">
      <c r="C64600" s="101"/>
    </row>
    <row r="64601" spans="3:3" ht="12.75">
      <c r="C64601" s="101"/>
    </row>
    <row r="64602" spans="3:3" ht="12.75">
      <c r="C64602" s="101"/>
    </row>
    <row r="64603" spans="3:3" ht="12.75">
      <c r="C64603" s="101"/>
    </row>
    <row r="64604" spans="3:3" ht="12.75">
      <c r="C64604" s="101"/>
    </row>
    <row r="64605" spans="3:3" ht="12.75">
      <c r="C64605" s="101"/>
    </row>
    <row r="64606" spans="3:3" ht="12.75">
      <c r="C64606" s="101"/>
    </row>
    <row r="64607" spans="3:3" ht="12.75">
      <c r="C64607" s="101"/>
    </row>
    <row r="64608" spans="3:3" ht="12.75">
      <c r="C64608" s="101"/>
    </row>
    <row r="64609" spans="3:3" ht="12.75">
      <c r="C64609" s="101"/>
    </row>
    <row r="64610" spans="3:3" ht="12.75">
      <c r="C64610" s="101"/>
    </row>
    <row r="64611" spans="3:3" ht="12.75">
      <c r="C64611" s="101"/>
    </row>
    <row r="64612" spans="3:3" ht="12.75">
      <c r="C64612" s="101"/>
    </row>
    <row r="64613" spans="3:3" ht="12.75">
      <c r="C64613" s="101"/>
    </row>
    <row r="64614" spans="3:3" ht="12.75">
      <c r="C64614" s="101"/>
    </row>
    <row r="64615" spans="3:3" ht="12.75">
      <c r="C64615" s="101"/>
    </row>
    <row r="64616" spans="3:3" ht="12.75">
      <c r="C64616" s="101"/>
    </row>
    <row r="64617" spans="3:3" ht="12.75">
      <c r="C64617" s="101"/>
    </row>
    <row r="64618" spans="3:3" ht="12.75">
      <c r="C64618" s="101"/>
    </row>
    <row r="64619" spans="3:3" ht="12.75">
      <c r="C64619" s="101"/>
    </row>
    <row r="64620" spans="3:3" ht="12.75">
      <c r="C64620" s="101"/>
    </row>
    <row r="64621" spans="3:3" ht="12.75">
      <c r="C64621" s="101"/>
    </row>
    <row r="64622" spans="3:3" ht="12.75">
      <c r="C64622" s="101"/>
    </row>
    <row r="64623" spans="3:3" ht="12.75">
      <c r="C64623" s="101"/>
    </row>
    <row r="64624" spans="3:3" ht="12.75">
      <c r="C64624" s="101"/>
    </row>
    <row r="64625" spans="3:3" ht="12.75">
      <c r="C64625" s="101"/>
    </row>
    <row r="64626" spans="3:3" ht="12.75">
      <c r="C64626" s="101"/>
    </row>
    <row r="64627" spans="3:3" ht="12.75">
      <c r="C64627" s="101"/>
    </row>
    <row r="64628" spans="3:3" ht="12.75">
      <c r="C64628" s="101"/>
    </row>
    <row r="64629" spans="3:3" ht="12.75">
      <c r="C64629" s="101"/>
    </row>
    <row r="64630" spans="3:3" ht="12.75">
      <c r="C64630" s="101"/>
    </row>
    <row r="64631" spans="3:3" ht="12.75">
      <c r="C64631" s="101"/>
    </row>
    <row r="64632" spans="3:3" ht="12.75">
      <c r="C64632" s="101"/>
    </row>
    <row r="64633" spans="3:3" ht="12.75">
      <c r="C64633" s="101"/>
    </row>
    <row r="64634" spans="3:3" ht="12.75">
      <c r="C64634" s="101"/>
    </row>
    <row r="64635" spans="3:3" ht="12.75">
      <c r="C64635" s="101"/>
    </row>
    <row r="64636" spans="3:3" ht="12.75">
      <c r="C64636" s="101"/>
    </row>
    <row r="64637" spans="3:3" ht="12.75">
      <c r="C64637" s="101"/>
    </row>
    <row r="64638" spans="3:3" ht="12.75">
      <c r="C64638" s="101"/>
    </row>
    <row r="64639" spans="3:3" ht="12.75">
      <c r="C64639" s="101"/>
    </row>
    <row r="64640" spans="3:3" ht="12.75">
      <c r="C64640" s="101"/>
    </row>
    <row r="64641" spans="3:3" ht="12.75">
      <c r="C64641" s="101"/>
    </row>
    <row r="64642" spans="3:3" ht="12.75">
      <c r="C64642" s="101"/>
    </row>
    <row r="64643" spans="3:3" ht="12.75">
      <c r="C64643" s="101"/>
    </row>
    <row r="64644" spans="3:3" ht="12.75">
      <c r="C64644" s="101"/>
    </row>
    <row r="64645" spans="3:3" ht="12.75">
      <c r="C64645" s="101"/>
    </row>
    <row r="64646" spans="3:3" ht="12.75">
      <c r="C64646" s="101"/>
    </row>
    <row r="64647" spans="3:3" ht="12.75">
      <c r="C64647" s="101"/>
    </row>
    <row r="64648" spans="3:3" ht="12.75">
      <c r="C64648" s="101"/>
    </row>
    <row r="64649" spans="3:3" ht="12.75">
      <c r="C64649" s="101"/>
    </row>
    <row r="64650" spans="3:3" ht="12.75">
      <c r="C64650" s="101"/>
    </row>
    <row r="64651" spans="3:3" ht="12.75">
      <c r="C64651" s="101"/>
    </row>
    <row r="64652" spans="3:3" ht="12.75">
      <c r="C64652" s="101"/>
    </row>
    <row r="64653" spans="3:3" ht="12.75">
      <c r="C64653" s="101"/>
    </row>
    <row r="64654" spans="3:3" ht="12.75">
      <c r="C64654" s="101"/>
    </row>
    <row r="64655" spans="3:3" ht="12.75">
      <c r="C64655" s="101"/>
    </row>
    <row r="64656" spans="3:3" ht="12.75">
      <c r="C64656" s="101"/>
    </row>
    <row r="64657" spans="3:3" ht="12.75">
      <c r="C64657" s="101"/>
    </row>
    <row r="64658" spans="3:3" ht="12.75">
      <c r="C64658" s="101"/>
    </row>
    <row r="64659" spans="3:3" ht="12.75">
      <c r="C64659" s="101"/>
    </row>
    <row r="64660" spans="3:3" ht="12.75">
      <c r="C64660" s="101"/>
    </row>
    <row r="64661" spans="3:3" ht="12.75">
      <c r="C64661" s="101"/>
    </row>
    <row r="64662" spans="3:3" ht="12.75">
      <c r="C64662" s="101"/>
    </row>
    <row r="64663" spans="3:3" ht="12.75">
      <c r="C64663" s="101"/>
    </row>
    <row r="64664" spans="3:3" ht="12.75">
      <c r="C64664" s="101"/>
    </row>
    <row r="64665" spans="3:3" ht="12.75">
      <c r="C64665" s="101"/>
    </row>
    <row r="64666" spans="3:3" ht="12.75">
      <c r="C64666" s="101"/>
    </row>
    <row r="64667" spans="3:3" ht="12.75">
      <c r="C64667" s="101"/>
    </row>
    <row r="64668" spans="3:3" ht="12.75">
      <c r="C64668" s="101"/>
    </row>
    <row r="64669" spans="3:3" ht="12.75">
      <c r="C64669" s="101"/>
    </row>
    <row r="64670" spans="3:3" ht="12.75">
      <c r="C64670" s="101"/>
    </row>
    <row r="64671" spans="3:3" ht="12.75">
      <c r="C64671" s="101"/>
    </row>
    <row r="64672" spans="3:3" ht="12.75">
      <c r="C64672" s="101"/>
    </row>
    <row r="64673" spans="3:3" ht="12.75">
      <c r="C64673" s="101"/>
    </row>
    <row r="64674" spans="3:3" ht="12.75">
      <c r="C64674" s="101"/>
    </row>
    <row r="64675" spans="3:3" ht="12.75">
      <c r="C64675" s="101"/>
    </row>
    <row r="64676" spans="3:3" ht="12.75">
      <c r="C64676" s="101"/>
    </row>
    <row r="64677" spans="3:3" ht="12.75">
      <c r="C64677" s="101"/>
    </row>
    <row r="64678" spans="3:3" ht="12.75">
      <c r="C64678" s="101"/>
    </row>
    <row r="64679" spans="3:3" ht="12.75">
      <c r="C64679" s="101"/>
    </row>
    <row r="64680" spans="3:3" ht="12.75">
      <c r="C64680" s="101"/>
    </row>
    <row r="64681" spans="3:3" ht="12.75">
      <c r="C64681" s="101"/>
    </row>
    <row r="64682" spans="3:3" ht="12.75">
      <c r="C64682" s="101"/>
    </row>
    <row r="64683" spans="3:3" ht="12.75">
      <c r="C64683" s="101"/>
    </row>
    <row r="64684" spans="3:3" ht="12.75">
      <c r="C64684" s="101"/>
    </row>
    <row r="64685" spans="3:3" ht="12.75">
      <c r="C64685" s="101"/>
    </row>
    <row r="64686" spans="3:3" ht="12.75">
      <c r="C64686" s="101"/>
    </row>
    <row r="64687" spans="3:3" ht="12.75">
      <c r="C64687" s="101"/>
    </row>
    <row r="64688" spans="3:3" ht="12.75">
      <c r="C64688" s="101"/>
    </row>
    <row r="64689" spans="3:3" ht="12.75">
      <c r="C64689" s="101"/>
    </row>
    <row r="64690" spans="3:3" ht="12.75">
      <c r="C64690" s="101"/>
    </row>
    <row r="64691" spans="3:3" ht="12.75">
      <c r="C64691" s="101"/>
    </row>
    <row r="64692" spans="3:3" ht="12.75">
      <c r="C64692" s="101"/>
    </row>
    <row r="64693" spans="3:3" ht="12.75">
      <c r="C64693" s="101"/>
    </row>
    <row r="64694" spans="3:3" ht="12.75">
      <c r="C64694" s="101"/>
    </row>
    <row r="64695" spans="3:3" ht="12.75">
      <c r="C64695" s="101"/>
    </row>
    <row r="64696" spans="3:3" ht="12.75">
      <c r="C64696" s="101"/>
    </row>
    <row r="64697" spans="3:3" ht="12.75">
      <c r="C64697" s="101"/>
    </row>
    <row r="64698" spans="3:3" ht="12.75">
      <c r="C64698" s="101"/>
    </row>
    <row r="64699" spans="3:3" ht="12.75">
      <c r="C64699" s="101"/>
    </row>
    <row r="64700" spans="3:3" ht="12.75">
      <c r="C64700" s="101"/>
    </row>
    <row r="64701" spans="3:3" ht="12.75">
      <c r="C64701" s="101"/>
    </row>
    <row r="64702" spans="3:3" ht="12.75">
      <c r="C64702" s="101"/>
    </row>
    <row r="64703" spans="3:3" ht="12.75">
      <c r="C64703" s="101"/>
    </row>
    <row r="64704" spans="3:3" ht="12.75">
      <c r="C64704" s="101"/>
    </row>
    <row r="64705" spans="3:3" ht="12.75">
      <c r="C64705" s="101"/>
    </row>
    <row r="64706" spans="3:3" ht="12.75">
      <c r="C64706" s="101"/>
    </row>
    <row r="64707" spans="3:3" ht="12.75">
      <c r="C64707" s="101"/>
    </row>
    <row r="64708" spans="3:3" ht="12.75">
      <c r="C64708" s="101"/>
    </row>
    <row r="64709" spans="3:3" ht="12.75">
      <c r="C64709" s="101"/>
    </row>
    <row r="64710" spans="3:3" ht="12.75">
      <c r="C64710" s="101"/>
    </row>
    <row r="64711" spans="3:3" ht="12.75">
      <c r="C64711" s="101"/>
    </row>
    <row r="64712" spans="3:3" ht="12.75">
      <c r="C64712" s="101"/>
    </row>
    <row r="64713" spans="3:3" ht="12.75">
      <c r="C64713" s="101"/>
    </row>
    <row r="64714" spans="3:3" ht="12.75">
      <c r="C64714" s="101"/>
    </row>
    <row r="64715" spans="3:3" ht="12.75">
      <c r="C64715" s="101"/>
    </row>
    <row r="64716" spans="3:3" ht="12.75">
      <c r="C64716" s="101"/>
    </row>
    <row r="64717" spans="3:3" ht="12.75">
      <c r="C64717" s="101"/>
    </row>
    <row r="64718" spans="3:3" ht="12.75">
      <c r="C64718" s="101"/>
    </row>
    <row r="64719" spans="3:3" ht="12.75">
      <c r="C64719" s="101"/>
    </row>
    <row r="64720" spans="3:3" ht="12.75">
      <c r="C64720" s="101"/>
    </row>
    <row r="64721" spans="3:3" ht="12.75">
      <c r="C64721" s="101"/>
    </row>
    <row r="64722" spans="3:3" ht="12.75">
      <c r="C64722" s="101"/>
    </row>
    <row r="64723" spans="3:3" ht="12.75">
      <c r="C64723" s="101"/>
    </row>
    <row r="64724" spans="3:3" ht="12.75">
      <c r="C64724" s="101"/>
    </row>
    <row r="64725" spans="3:3" ht="12.75">
      <c r="C64725" s="101"/>
    </row>
    <row r="64726" spans="3:3" ht="12.75">
      <c r="C64726" s="101"/>
    </row>
    <row r="64727" spans="3:3" ht="12.75">
      <c r="C64727" s="101"/>
    </row>
    <row r="64728" spans="3:3" ht="12.75">
      <c r="C64728" s="101"/>
    </row>
    <row r="64729" spans="3:3" ht="12.75">
      <c r="C64729" s="101"/>
    </row>
    <row r="64730" spans="3:3" ht="12.75">
      <c r="C64730" s="101"/>
    </row>
    <row r="64731" spans="3:3" ht="12.75">
      <c r="C64731" s="101"/>
    </row>
    <row r="64732" spans="3:3" ht="12.75">
      <c r="C64732" s="101"/>
    </row>
    <row r="64733" spans="3:3" ht="12.75">
      <c r="C64733" s="101"/>
    </row>
    <row r="64734" spans="3:3" ht="12.75">
      <c r="C64734" s="101"/>
    </row>
    <row r="64735" spans="3:3" ht="12.75">
      <c r="C64735" s="101"/>
    </row>
    <row r="64736" spans="3:3" ht="12.75">
      <c r="C64736" s="101"/>
    </row>
    <row r="64737" spans="3:3" ht="12.75">
      <c r="C64737" s="101"/>
    </row>
    <row r="64738" spans="3:3" ht="12.75">
      <c r="C64738" s="101"/>
    </row>
    <row r="64739" spans="3:3" ht="12.75">
      <c r="C64739" s="101"/>
    </row>
    <row r="64740" spans="3:3" ht="12.75">
      <c r="C64740" s="101"/>
    </row>
    <row r="64741" spans="3:3" ht="12.75">
      <c r="C64741" s="101"/>
    </row>
    <row r="64742" spans="3:3" ht="12.75">
      <c r="C64742" s="101"/>
    </row>
    <row r="64743" spans="3:3" ht="12.75">
      <c r="C64743" s="101"/>
    </row>
    <row r="64744" spans="3:3" ht="12.75">
      <c r="C64744" s="101"/>
    </row>
    <row r="64745" spans="3:3" ht="12.75">
      <c r="C64745" s="101"/>
    </row>
    <row r="64746" spans="3:3" ht="12.75">
      <c r="C64746" s="101"/>
    </row>
    <row r="64747" spans="3:3" ht="12.75">
      <c r="C64747" s="101"/>
    </row>
    <row r="64748" spans="3:3" ht="12.75">
      <c r="C64748" s="101"/>
    </row>
    <row r="64749" spans="3:3" ht="12.75">
      <c r="C64749" s="101"/>
    </row>
    <row r="64750" spans="3:3" ht="12.75">
      <c r="C64750" s="101"/>
    </row>
    <row r="64751" spans="3:3" ht="12.75">
      <c r="C64751" s="101"/>
    </row>
    <row r="64752" spans="3:3" ht="12.75">
      <c r="C64752" s="101"/>
    </row>
    <row r="64753" spans="3:3" ht="12.75">
      <c r="C64753" s="101"/>
    </row>
    <row r="64754" spans="3:3" ht="12.75">
      <c r="C64754" s="101"/>
    </row>
    <row r="64755" spans="3:3" ht="12.75">
      <c r="C64755" s="101"/>
    </row>
    <row r="64756" spans="3:3" ht="12.75">
      <c r="C64756" s="101"/>
    </row>
    <row r="64757" spans="3:3" ht="12.75">
      <c r="C64757" s="101"/>
    </row>
    <row r="64758" spans="3:3" ht="12.75">
      <c r="C64758" s="101"/>
    </row>
    <row r="64759" spans="3:3" ht="12.75">
      <c r="C64759" s="101"/>
    </row>
    <row r="64760" spans="3:3" ht="12.75">
      <c r="C64760" s="101"/>
    </row>
    <row r="64761" spans="3:3" ht="12.75">
      <c r="C64761" s="101"/>
    </row>
    <row r="64762" spans="3:3" ht="12.75">
      <c r="C64762" s="101"/>
    </row>
    <row r="64763" spans="3:3" ht="12.75">
      <c r="C64763" s="101"/>
    </row>
    <row r="64764" spans="3:3" ht="12.75">
      <c r="C64764" s="101"/>
    </row>
    <row r="64765" spans="3:3" ht="12.75">
      <c r="C64765" s="101"/>
    </row>
    <row r="64766" spans="3:3" ht="12.75">
      <c r="C64766" s="101"/>
    </row>
    <row r="64767" spans="3:3" ht="12.75">
      <c r="C64767" s="101"/>
    </row>
    <row r="64768" spans="3:3" ht="12.75">
      <c r="C64768" s="101"/>
    </row>
    <row r="64769" spans="3:3" ht="12.75">
      <c r="C64769" s="101"/>
    </row>
    <row r="64770" spans="3:3" ht="12.75">
      <c r="C64770" s="101"/>
    </row>
    <row r="64771" spans="3:3" ht="12.75">
      <c r="C64771" s="101"/>
    </row>
    <row r="64772" spans="3:3" ht="12.75">
      <c r="C64772" s="101"/>
    </row>
    <row r="64773" spans="3:3" ht="12.75">
      <c r="C64773" s="101"/>
    </row>
    <row r="64774" spans="3:3" ht="12.75">
      <c r="C64774" s="101"/>
    </row>
    <row r="64775" spans="3:3" ht="12.75">
      <c r="C64775" s="101"/>
    </row>
    <row r="64776" spans="3:3" ht="12.75">
      <c r="C64776" s="101"/>
    </row>
    <row r="64777" spans="3:3" ht="12.75">
      <c r="C64777" s="101"/>
    </row>
    <row r="64778" spans="3:3" ht="12.75">
      <c r="C64778" s="101"/>
    </row>
    <row r="64779" spans="3:3" ht="12.75">
      <c r="C64779" s="101"/>
    </row>
    <row r="64780" spans="3:3" ht="12.75">
      <c r="C64780" s="101"/>
    </row>
    <row r="64781" spans="3:3" ht="12.75">
      <c r="C64781" s="101"/>
    </row>
    <row r="64782" spans="3:3" ht="12.75">
      <c r="C64782" s="101"/>
    </row>
    <row r="64783" spans="3:3" ht="12.75">
      <c r="C64783" s="101"/>
    </row>
    <row r="64784" spans="3:3" ht="12.75">
      <c r="C64784" s="101"/>
    </row>
    <row r="64785" spans="3:3" ht="12.75">
      <c r="C64785" s="101"/>
    </row>
    <row r="64786" spans="3:3" ht="12.75">
      <c r="C64786" s="101"/>
    </row>
    <row r="64787" spans="3:3" ht="12.75">
      <c r="C64787" s="101"/>
    </row>
    <row r="64788" spans="3:3" ht="12.75">
      <c r="C64788" s="101"/>
    </row>
    <row r="64789" spans="3:3" ht="12.75">
      <c r="C64789" s="101"/>
    </row>
    <row r="64790" spans="3:3" ht="12.75">
      <c r="C64790" s="101"/>
    </row>
    <row r="64791" spans="3:3" ht="12.75">
      <c r="C64791" s="101"/>
    </row>
    <row r="64792" spans="3:3" ht="12.75">
      <c r="C64792" s="101"/>
    </row>
    <row r="64793" spans="3:3" ht="12.75">
      <c r="C64793" s="101"/>
    </row>
    <row r="64794" spans="3:3" ht="12.75">
      <c r="C64794" s="101"/>
    </row>
    <row r="64795" spans="3:3" ht="12.75">
      <c r="C64795" s="101"/>
    </row>
    <row r="64796" spans="3:3" ht="12.75">
      <c r="C64796" s="101"/>
    </row>
    <row r="64797" spans="3:3" ht="12.75">
      <c r="C64797" s="101"/>
    </row>
    <row r="64798" spans="3:3" ht="12.75">
      <c r="C64798" s="101"/>
    </row>
    <row r="64799" spans="3:3" ht="12.75">
      <c r="C64799" s="101"/>
    </row>
    <row r="64800" spans="3:3" ht="12.75">
      <c r="C64800" s="101"/>
    </row>
    <row r="64801" spans="3:3" ht="12.75">
      <c r="C64801" s="101"/>
    </row>
    <row r="64802" spans="3:3" ht="12.75">
      <c r="C64802" s="101"/>
    </row>
    <row r="64803" spans="3:3" ht="12.75">
      <c r="C64803" s="101"/>
    </row>
    <row r="64804" spans="3:3" ht="12.75">
      <c r="C64804" s="101"/>
    </row>
    <row r="64805" spans="3:3" ht="12.75">
      <c r="C64805" s="101"/>
    </row>
    <row r="64806" spans="3:3" ht="12.75">
      <c r="C64806" s="101"/>
    </row>
    <row r="64807" spans="3:3" ht="12.75">
      <c r="C64807" s="101"/>
    </row>
    <row r="64808" spans="3:3" ht="12.75">
      <c r="C64808" s="101"/>
    </row>
    <row r="64809" spans="3:3" ht="12.75">
      <c r="C64809" s="101"/>
    </row>
    <row r="64810" spans="3:3" ht="12.75">
      <c r="C64810" s="101"/>
    </row>
    <row r="64811" spans="3:3" ht="12.75">
      <c r="C64811" s="101"/>
    </row>
    <row r="64812" spans="3:3" ht="12.75">
      <c r="C64812" s="101"/>
    </row>
    <row r="64813" spans="3:3" ht="12.75">
      <c r="C64813" s="101"/>
    </row>
    <row r="64814" spans="3:3" ht="12.75">
      <c r="C64814" s="101"/>
    </row>
    <row r="64815" spans="3:3" ht="12.75">
      <c r="C64815" s="101"/>
    </row>
    <row r="64816" spans="3:3" ht="12.75">
      <c r="C64816" s="101"/>
    </row>
    <row r="64817" spans="3:3" ht="12.75">
      <c r="C64817" s="101"/>
    </row>
    <row r="64818" spans="3:3" ht="12.75">
      <c r="C64818" s="101"/>
    </row>
    <row r="64819" spans="3:3" ht="12.75">
      <c r="C64819" s="101"/>
    </row>
    <row r="64820" spans="3:3" ht="12.75">
      <c r="C64820" s="101"/>
    </row>
    <row r="64821" spans="3:3" ht="12.75">
      <c r="C64821" s="101"/>
    </row>
    <row r="64822" spans="3:3" ht="12.75">
      <c r="C64822" s="101"/>
    </row>
    <row r="64823" spans="3:3" ht="12.75">
      <c r="C64823" s="101"/>
    </row>
    <row r="64824" spans="3:3" ht="12.75">
      <c r="C64824" s="101"/>
    </row>
    <row r="64825" spans="3:3" ht="12.75">
      <c r="C64825" s="101"/>
    </row>
    <row r="64826" spans="3:3" ht="12.75">
      <c r="C64826" s="101"/>
    </row>
    <row r="64827" spans="3:3" ht="12.75">
      <c r="C64827" s="101"/>
    </row>
    <row r="64828" spans="3:3" ht="12.75">
      <c r="C64828" s="101"/>
    </row>
    <row r="64829" spans="3:3" ht="12.75">
      <c r="C64829" s="101"/>
    </row>
    <row r="64830" spans="3:3" ht="12.75">
      <c r="C64830" s="101"/>
    </row>
    <row r="64831" spans="3:3" ht="12.75">
      <c r="C64831" s="101"/>
    </row>
    <row r="64832" spans="3:3" ht="12.75">
      <c r="C64832" s="101"/>
    </row>
    <row r="64833" spans="3:3" ht="12.75">
      <c r="C64833" s="101"/>
    </row>
    <row r="64834" spans="3:3" ht="12.75">
      <c r="C64834" s="101"/>
    </row>
    <row r="64835" spans="3:3" ht="12.75">
      <c r="C64835" s="101"/>
    </row>
    <row r="64836" spans="3:3" ht="12.75">
      <c r="C64836" s="101"/>
    </row>
    <row r="64837" spans="3:3" ht="12.75">
      <c r="C64837" s="101"/>
    </row>
    <row r="64838" spans="3:3" ht="12.75">
      <c r="C64838" s="101"/>
    </row>
    <row r="64839" spans="3:3" ht="12.75">
      <c r="C64839" s="101"/>
    </row>
    <row r="64840" spans="3:3" ht="12.75">
      <c r="C64840" s="101"/>
    </row>
    <row r="64841" spans="3:3" ht="12.75">
      <c r="C64841" s="101"/>
    </row>
    <row r="64842" spans="3:3" ht="12.75">
      <c r="C64842" s="101"/>
    </row>
    <row r="64843" spans="3:3" ht="12.75">
      <c r="C64843" s="101"/>
    </row>
    <row r="64844" spans="3:3" ht="12.75">
      <c r="C64844" s="101"/>
    </row>
    <row r="64845" spans="3:3" ht="12.75">
      <c r="C64845" s="101"/>
    </row>
    <row r="64846" spans="3:3" ht="12.75">
      <c r="C64846" s="101"/>
    </row>
    <row r="64847" spans="3:3" ht="12.75">
      <c r="C64847" s="101"/>
    </row>
    <row r="64848" spans="3:3" ht="12.75">
      <c r="C64848" s="101"/>
    </row>
    <row r="64849" spans="3:3" ht="12.75">
      <c r="C64849" s="101"/>
    </row>
    <row r="64850" spans="3:3" ht="12.75">
      <c r="C64850" s="101"/>
    </row>
    <row r="64851" spans="3:3" ht="12.75">
      <c r="C64851" s="101"/>
    </row>
    <row r="64852" spans="3:3" ht="12.75">
      <c r="C64852" s="101"/>
    </row>
    <row r="64853" spans="3:3" ht="12.75">
      <c r="C64853" s="101"/>
    </row>
    <row r="64854" spans="3:3" ht="12.75">
      <c r="C64854" s="101"/>
    </row>
    <row r="64855" spans="3:3" ht="12.75">
      <c r="C64855" s="101"/>
    </row>
    <row r="64856" spans="3:3" ht="12.75">
      <c r="C64856" s="101"/>
    </row>
    <row r="64857" spans="3:3" ht="12.75">
      <c r="C64857" s="101"/>
    </row>
    <row r="64858" spans="3:3" ht="12.75">
      <c r="C64858" s="101"/>
    </row>
    <row r="64859" spans="3:3" ht="12.75">
      <c r="C64859" s="101"/>
    </row>
    <row r="64860" spans="3:3" ht="12.75">
      <c r="C64860" s="101"/>
    </row>
    <row r="64861" spans="3:3" ht="12.75">
      <c r="C64861" s="101"/>
    </row>
    <row r="64862" spans="3:3" ht="12.75">
      <c r="C64862" s="101"/>
    </row>
    <row r="64863" spans="3:3" ht="12.75">
      <c r="C64863" s="101"/>
    </row>
    <row r="64864" spans="3:3" ht="12.75">
      <c r="C64864" s="101"/>
    </row>
    <row r="64865" spans="3:3" ht="12.75">
      <c r="C64865" s="101"/>
    </row>
    <row r="64866" spans="3:3" ht="12.75">
      <c r="C64866" s="101"/>
    </row>
    <row r="64867" spans="3:3" ht="12.75">
      <c r="C64867" s="101"/>
    </row>
    <row r="64868" spans="3:3" ht="12.75">
      <c r="C64868" s="101"/>
    </row>
    <row r="64869" spans="3:3" ht="12.75">
      <c r="C64869" s="101"/>
    </row>
    <row r="64870" spans="3:3" ht="12.75">
      <c r="C64870" s="101"/>
    </row>
    <row r="64871" spans="3:3" ht="12.75">
      <c r="C64871" s="101"/>
    </row>
    <row r="64872" spans="3:3" ht="12.75">
      <c r="C64872" s="101"/>
    </row>
    <row r="64873" spans="3:3" ht="12.75">
      <c r="C64873" s="101"/>
    </row>
    <row r="64874" spans="3:3" ht="12.75">
      <c r="C64874" s="101"/>
    </row>
    <row r="64875" spans="3:3" ht="12.75">
      <c r="C64875" s="101"/>
    </row>
    <row r="64876" spans="3:3" ht="12.75">
      <c r="C64876" s="101"/>
    </row>
    <row r="64877" spans="3:3" ht="12.75">
      <c r="C64877" s="101"/>
    </row>
    <row r="64878" spans="3:3" ht="12.75">
      <c r="C64878" s="101"/>
    </row>
    <row r="64879" spans="3:3" ht="12.75">
      <c r="C64879" s="101"/>
    </row>
    <row r="64880" spans="3:3" ht="12.75">
      <c r="C64880" s="101"/>
    </row>
    <row r="64881" spans="3:3" ht="12.75">
      <c r="C64881" s="101"/>
    </row>
    <row r="64882" spans="3:3" ht="12.75">
      <c r="C64882" s="101"/>
    </row>
    <row r="64883" spans="3:3" ht="12.75">
      <c r="C64883" s="101"/>
    </row>
    <row r="64884" spans="3:3" ht="12.75">
      <c r="C64884" s="101"/>
    </row>
    <row r="64885" spans="3:3" ht="12.75">
      <c r="C64885" s="101"/>
    </row>
    <row r="64886" spans="3:3" ht="12.75">
      <c r="C64886" s="101"/>
    </row>
    <row r="64887" spans="3:3" ht="12.75">
      <c r="C64887" s="101"/>
    </row>
    <row r="64888" spans="3:3" ht="12.75">
      <c r="C64888" s="101"/>
    </row>
    <row r="64889" spans="3:3" ht="12.75">
      <c r="C64889" s="101"/>
    </row>
    <row r="64890" spans="3:3" ht="12.75">
      <c r="C64890" s="101"/>
    </row>
    <row r="64891" spans="3:3" ht="12.75">
      <c r="C64891" s="101"/>
    </row>
    <row r="64892" spans="3:3" ht="12.75">
      <c r="C64892" s="101"/>
    </row>
    <row r="64893" spans="3:3" ht="12.75">
      <c r="C64893" s="101"/>
    </row>
    <row r="64894" spans="3:3" ht="12.75">
      <c r="C64894" s="101"/>
    </row>
    <row r="64895" spans="3:3" ht="12.75">
      <c r="C64895" s="101"/>
    </row>
    <row r="64896" spans="3:3" ht="12.75">
      <c r="C64896" s="101"/>
    </row>
    <row r="64897" spans="3:3" ht="12.75">
      <c r="C64897" s="101"/>
    </row>
    <row r="64898" spans="3:3" ht="12.75">
      <c r="C64898" s="101"/>
    </row>
    <row r="64899" spans="3:3" ht="12.75">
      <c r="C64899" s="101"/>
    </row>
    <row r="64900" spans="3:3" ht="12.75">
      <c r="C64900" s="101"/>
    </row>
    <row r="64901" spans="3:3" ht="12.75">
      <c r="C64901" s="101"/>
    </row>
    <row r="64902" spans="3:3" ht="12.75">
      <c r="C64902" s="101"/>
    </row>
    <row r="64903" spans="3:3" ht="12.75">
      <c r="C64903" s="101"/>
    </row>
    <row r="64904" spans="3:3" ht="12.75">
      <c r="C64904" s="101"/>
    </row>
    <row r="64905" spans="3:3" ht="12.75">
      <c r="C64905" s="101"/>
    </row>
    <row r="64906" spans="3:3" ht="12.75">
      <c r="C64906" s="101"/>
    </row>
    <row r="64907" spans="3:3" ht="12.75">
      <c r="C64907" s="101"/>
    </row>
    <row r="64908" spans="3:3" ht="12.75">
      <c r="C64908" s="101"/>
    </row>
    <row r="64909" spans="3:3" ht="12.75">
      <c r="C64909" s="101"/>
    </row>
    <row r="64910" spans="3:3" ht="12.75">
      <c r="C64910" s="101"/>
    </row>
    <row r="64911" spans="3:3" ht="12.75">
      <c r="C64911" s="101"/>
    </row>
    <row r="64912" spans="3:3" ht="12.75">
      <c r="C64912" s="101"/>
    </row>
    <row r="64913" spans="3:3" ht="12.75">
      <c r="C64913" s="101"/>
    </row>
    <row r="64914" spans="3:3" ht="12.75">
      <c r="C64914" s="101"/>
    </row>
    <row r="64915" spans="3:3" ht="12.75">
      <c r="C64915" s="101"/>
    </row>
    <row r="64916" spans="3:3" ht="12.75">
      <c r="C64916" s="101"/>
    </row>
    <row r="64917" spans="3:3" ht="12.75">
      <c r="C64917" s="101"/>
    </row>
    <row r="64918" spans="3:3" ht="12.75">
      <c r="C64918" s="101"/>
    </row>
    <row r="64919" spans="3:3" ht="12.75">
      <c r="C64919" s="101"/>
    </row>
    <row r="64920" spans="3:3" ht="12.75">
      <c r="C64920" s="101"/>
    </row>
    <row r="64921" spans="3:3" ht="12.75">
      <c r="C64921" s="101"/>
    </row>
    <row r="64922" spans="3:3" ht="12.75">
      <c r="C64922" s="101"/>
    </row>
    <row r="64923" spans="3:3" ht="12.75">
      <c r="C64923" s="101"/>
    </row>
    <row r="64924" spans="3:3" ht="12.75">
      <c r="C64924" s="101"/>
    </row>
    <row r="64925" spans="3:3" ht="12.75">
      <c r="C64925" s="101"/>
    </row>
    <row r="64926" spans="3:3" ht="12.75">
      <c r="C64926" s="101"/>
    </row>
    <row r="64927" spans="3:3" ht="12.75">
      <c r="C64927" s="101"/>
    </row>
    <row r="64928" spans="3:3" ht="12.75">
      <c r="C64928" s="101"/>
    </row>
    <row r="64929" spans="3:3" ht="12.75">
      <c r="C64929" s="101"/>
    </row>
    <row r="64930" spans="3:3" ht="12.75">
      <c r="C64930" s="101"/>
    </row>
    <row r="64931" spans="3:3" ht="12.75">
      <c r="C64931" s="101"/>
    </row>
    <row r="64932" spans="3:3" ht="12.75">
      <c r="C64932" s="101"/>
    </row>
    <row r="64933" spans="3:3" ht="12.75">
      <c r="C64933" s="101"/>
    </row>
    <row r="64934" spans="3:3" ht="12.75">
      <c r="C64934" s="101"/>
    </row>
    <row r="64935" spans="3:3" ht="12.75">
      <c r="C64935" s="101"/>
    </row>
    <row r="64936" spans="3:3" ht="12.75">
      <c r="C64936" s="101"/>
    </row>
    <row r="64937" spans="3:3" ht="12.75">
      <c r="C64937" s="101"/>
    </row>
    <row r="64938" spans="3:3" ht="12.75">
      <c r="C64938" s="101"/>
    </row>
    <row r="64939" spans="3:3" ht="12.75">
      <c r="C64939" s="101"/>
    </row>
    <row r="64940" spans="3:3" ht="12.75">
      <c r="C64940" s="101"/>
    </row>
    <row r="64941" spans="3:3" ht="12.75">
      <c r="C64941" s="101"/>
    </row>
    <row r="64942" spans="3:3" ht="12.75">
      <c r="C64942" s="101"/>
    </row>
    <row r="64943" spans="3:3" ht="12.75">
      <c r="C64943" s="101"/>
    </row>
    <row r="64944" spans="3:3" ht="12.75">
      <c r="C64944" s="101"/>
    </row>
    <row r="64945" spans="3:3" ht="12.75">
      <c r="C64945" s="101"/>
    </row>
    <row r="64946" spans="3:3" ht="12.75">
      <c r="C64946" s="101"/>
    </row>
    <row r="64947" spans="3:3" ht="12.75">
      <c r="C64947" s="101"/>
    </row>
    <row r="64948" spans="3:3" ht="12.75">
      <c r="C64948" s="101"/>
    </row>
    <row r="64949" spans="3:3" ht="12.75">
      <c r="C64949" s="101"/>
    </row>
    <row r="64950" spans="3:3" ht="12.75">
      <c r="C64950" s="101"/>
    </row>
    <row r="64951" spans="3:3" ht="12.75">
      <c r="C64951" s="101"/>
    </row>
    <row r="64952" spans="3:3" ht="12.75">
      <c r="C64952" s="101"/>
    </row>
    <row r="64953" spans="3:3" ht="12.75">
      <c r="C64953" s="101"/>
    </row>
    <row r="64954" spans="3:3" ht="12.75">
      <c r="C64954" s="101"/>
    </row>
    <row r="64955" spans="3:3" ht="12.75">
      <c r="C64955" s="101"/>
    </row>
    <row r="64956" spans="3:3" ht="12.75">
      <c r="C64956" s="101"/>
    </row>
    <row r="64957" spans="3:3" ht="12.75">
      <c r="C64957" s="101"/>
    </row>
    <row r="64958" spans="3:3" ht="12.75">
      <c r="C64958" s="101"/>
    </row>
    <row r="64959" spans="3:3" ht="12.75">
      <c r="C64959" s="101"/>
    </row>
    <row r="64960" spans="3:3" ht="12.75">
      <c r="C64960" s="101"/>
    </row>
    <row r="64961" spans="3:3" ht="12.75">
      <c r="C64961" s="101"/>
    </row>
    <row r="64962" spans="3:3" ht="12.75">
      <c r="C64962" s="101"/>
    </row>
    <row r="64963" spans="3:3" ht="12.75">
      <c r="C64963" s="101"/>
    </row>
    <row r="64964" spans="3:3" ht="12.75">
      <c r="C64964" s="101"/>
    </row>
    <row r="64965" spans="3:3" ht="12.75">
      <c r="C64965" s="101"/>
    </row>
    <row r="64966" spans="3:3" ht="12.75">
      <c r="C64966" s="101"/>
    </row>
    <row r="64967" spans="3:3" ht="12.75">
      <c r="C64967" s="101"/>
    </row>
    <row r="64968" spans="3:3" ht="12.75">
      <c r="C64968" s="101"/>
    </row>
    <row r="64969" spans="3:3" ht="12.75">
      <c r="C64969" s="101"/>
    </row>
    <row r="64970" spans="3:3" ht="12.75">
      <c r="C64970" s="101"/>
    </row>
    <row r="64971" spans="3:3" ht="12.75">
      <c r="C64971" s="101"/>
    </row>
    <row r="64972" spans="3:3" ht="12.75">
      <c r="C64972" s="101"/>
    </row>
    <row r="64973" spans="3:3" ht="12.75">
      <c r="C64973" s="101"/>
    </row>
    <row r="64974" spans="3:3" ht="12.75">
      <c r="C64974" s="101"/>
    </row>
    <row r="64975" spans="3:3" ht="12.75">
      <c r="C64975" s="101"/>
    </row>
    <row r="64976" spans="3:3" ht="12.75">
      <c r="C64976" s="101"/>
    </row>
    <row r="64977" spans="3:3" ht="12.75">
      <c r="C64977" s="101"/>
    </row>
    <row r="64978" spans="3:3" ht="12.75">
      <c r="C64978" s="101"/>
    </row>
    <row r="64979" spans="3:3" ht="12.75">
      <c r="C64979" s="101"/>
    </row>
    <row r="64980" spans="3:3" ht="12.75">
      <c r="C64980" s="101"/>
    </row>
    <row r="64981" spans="3:3" ht="12.75">
      <c r="C64981" s="101"/>
    </row>
    <row r="64982" spans="3:3" ht="12.75">
      <c r="C64982" s="101"/>
    </row>
    <row r="64983" spans="3:3" ht="12.75">
      <c r="C64983" s="101"/>
    </row>
    <row r="64984" spans="3:3" ht="12.75">
      <c r="C64984" s="101"/>
    </row>
    <row r="64985" spans="3:3" ht="12.75">
      <c r="C64985" s="101"/>
    </row>
    <row r="64986" spans="3:3" ht="12.75">
      <c r="C64986" s="101"/>
    </row>
    <row r="64987" spans="3:3" ht="12.75">
      <c r="C64987" s="101"/>
    </row>
    <row r="64988" spans="3:3" ht="12.75">
      <c r="C64988" s="101"/>
    </row>
    <row r="64989" spans="3:3" ht="12.75">
      <c r="C64989" s="101"/>
    </row>
    <row r="64990" spans="3:3" ht="12.75">
      <c r="C64990" s="101"/>
    </row>
    <row r="64991" spans="3:3" ht="12.75">
      <c r="C64991" s="101"/>
    </row>
    <row r="64992" spans="3:3" ht="12.75">
      <c r="C64992" s="101"/>
    </row>
    <row r="64993" spans="3:3" ht="12.75">
      <c r="C64993" s="101"/>
    </row>
    <row r="64994" spans="3:3" ht="12.75">
      <c r="C64994" s="101"/>
    </row>
    <row r="64995" spans="3:3" ht="12.75">
      <c r="C64995" s="101"/>
    </row>
    <row r="64996" spans="3:3" ht="12.75">
      <c r="C64996" s="101"/>
    </row>
    <row r="64997" spans="3:3" ht="12.75">
      <c r="C64997" s="101"/>
    </row>
    <row r="64998" spans="3:3" ht="12.75">
      <c r="C64998" s="101"/>
    </row>
    <row r="64999" spans="3:3" ht="12.75">
      <c r="C64999" s="101"/>
    </row>
    <row r="65000" spans="3:3" ht="12.75">
      <c r="C65000" s="101"/>
    </row>
    <row r="65001" spans="3:3" ht="12.75">
      <c r="C65001" s="101"/>
    </row>
    <row r="65002" spans="3:3" ht="12.75">
      <c r="C65002" s="101"/>
    </row>
    <row r="65003" spans="3:3" ht="12.75">
      <c r="C65003" s="101"/>
    </row>
    <row r="65004" spans="3:3" ht="12.75">
      <c r="C65004" s="101"/>
    </row>
    <row r="65005" spans="3:3" ht="12.75">
      <c r="C65005" s="101"/>
    </row>
    <row r="65006" spans="3:3" ht="12.75">
      <c r="C65006" s="101"/>
    </row>
    <row r="65007" spans="3:3" ht="12.75">
      <c r="C65007" s="101"/>
    </row>
    <row r="65008" spans="3:3" ht="12.75">
      <c r="C65008" s="101"/>
    </row>
    <row r="65009" spans="3:3" ht="12.75">
      <c r="C65009" s="101"/>
    </row>
    <row r="65010" spans="3:3" ht="12.75">
      <c r="C65010" s="101"/>
    </row>
    <row r="65011" spans="3:3" ht="12.75">
      <c r="C65011" s="101"/>
    </row>
    <row r="65012" spans="3:3" ht="12.75">
      <c r="C65012" s="101"/>
    </row>
    <row r="65013" spans="3:3" ht="12.75">
      <c r="C65013" s="101"/>
    </row>
    <row r="65014" spans="3:3" ht="12.75">
      <c r="C65014" s="101"/>
    </row>
    <row r="65015" spans="3:3" ht="12.75">
      <c r="C65015" s="101"/>
    </row>
    <row r="65016" spans="3:3" ht="12.75">
      <c r="C65016" s="101"/>
    </row>
    <row r="65017" spans="3:3" ht="12.75">
      <c r="C65017" s="101"/>
    </row>
    <row r="65018" spans="3:3" ht="12.75">
      <c r="C65018" s="101"/>
    </row>
    <row r="65019" spans="3:3" ht="12.75">
      <c r="C65019" s="101"/>
    </row>
    <row r="65020" spans="3:3" ht="12.75">
      <c r="C65020" s="101"/>
    </row>
    <row r="65021" spans="3:3" ht="12.75">
      <c r="C65021" s="101"/>
    </row>
    <row r="65022" spans="3:3" ht="12.75">
      <c r="C65022" s="101"/>
    </row>
    <row r="65023" spans="3:3" ht="12.75">
      <c r="C65023" s="101"/>
    </row>
    <row r="65024" spans="3:3" ht="12.75">
      <c r="C65024" s="101"/>
    </row>
    <row r="65025" spans="3:3" ht="12.75">
      <c r="C65025" s="101"/>
    </row>
    <row r="65026" spans="3:3" ht="12.75">
      <c r="C65026" s="101"/>
    </row>
    <row r="65027" spans="3:3" ht="12.75">
      <c r="C65027" s="101"/>
    </row>
    <row r="65028" spans="3:3" ht="12.75">
      <c r="C65028" s="101"/>
    </row>
    <row r="65029" spans="3:3" ht="12.75">
      <c r="C65029" s="101"/>
    </row>
    <row r="65030" spans="3:3" ht="12.75">
      <c r="C65030" s="101"/>
    </row>
    <row r="65031" spans="3:3" ht="12.75">
      <c r="C65031" s="101"/>
    </row>
    <row r="65032" spans="3:3" ht="12.75">
      <c r="C65032" s="101"/>
    </row>
    <row r="65033" spans="3:3" ht="12.75">
      <c r="C65033" s="101"/>
    </row>
    <row r="65034" spans="3:3" ht="12.75">
      <c r="C65034" s="101"/>
    </row>
    <row r="65035" spans="3:3" ht="12.75">
      <c r="C65035" s="101"/>
    </row>
    <row r="65036" spans="3:3" ht="12.75">
      <c r="C65036" s="101"/>
    </row>
    <row r="65037" spans="3:3" ht="12.75">
      <c r="C65037" s="101"/>
    </row>
    <row r="65038" spans="3:3" ht="12.75">
      <c r="C65038" s="101"/>
    </row>
    <row r="65039" spans="3:3" ht="12.75">
      <c r="C65039" s="101"/>
    </row>
    <row r="65040" spans="3:3" ht="12.75">
      <c r="C65040" s="101"/>
    </row>
    <row r="65041" spans="3:3" ht="12.75">
      <c r="C65041" s="101"/>
    </row>
    <row r="65042" spans="3:3" ht="12.75">
      <c r="C65042" s="101"/>
    </row>
    <row r="65043" spans="3:3" ht="12.75">
      <c r="C65043" s="101"/>
    </row>
    <row r="65044" spans="3:3" ht="12.75">
      <c r="C65044" s="101"/>
    </row>
    <row r="65045" spans="3:3" ht="12.75">
      <c r="C65045" s="101"/>
    </row>
    <row r="65046" spans="3:3" ht="12.75">
      <c r="C65046" s="101"/>
    </row>
    <row r="65047" spans="3:3" ht="12.75">
      <c r="C65047" s="101"/>
    </row>
    <row r="65048" spans="3:3" ht="12.75">
      <c r="C65048" s="101"/>
    </row>
    <row r="65049" spans="3:3" ht="12.75">
      <c r="C65049" s="101"/>
    </row>
    <row r="65050" spans="3:3" ht="12.75">
      <c r="C65050" s="101"/>
    </row>
    <row r="65051" spans="3:3" ht="12.75">
      <c r="C65051" s="101"/>
    </row>
    <row r="65052" spans="3:3" ht="12.75">
      <c r="C65052" s="101"/>
    </row>
    <row r="65053" spans="3:3" ht="12.75">
      <c r="C65053" s="101"/>
    </row>
    <row r="65054" spans="3:3" ht="12.75">
      <c r="C65054" s="101"/>
    </row>
    <row r="65055" spans="3:3" ht="12.75">
      <c r="C65055" s="101"/>
    </row>
    <row r="65056" spans="3:3" ht="12.75">
      <c r="C65056" s="101"/>
    </row>
    <row r="65057" spans="3:3" ht="12.75">
      <c r="C65057" s="101"/>
    </row>
    <row r="65058" spans="3:3" ht="12.75">
      <c r="C65058" s="101"/>
    </row>
    <row r="65059" spans="3:3" ht="12.75">
      <c r="C65059" s="101"/>
    </row>
    <row r="65060" spans="3:3" ht="12.75">
      <c r="C65060" s="101"/>
    </row>
    <row r="65061" spans="3:3" ht="12.75">
      <c r="C65061" s="101"/>
    </row>
    <row r="65062" spans="3:3" ht="12.75">
      <c r="C65062" s="101"/>
    </row>
    <row r="65063" spans="3:3" ht="12.75">
      <c r="C65063" s="101"/>
    </row>
    <row r="65064" spans="3:3" ht="12.75">
      <c r="C65064" s="101"/>
    </row>
    <row r="65065" spans="3:3" ht="12.75">
      <c r="C65065" s="101"/>
    </row>
    <row r="65066" spans="3:3" ht="12.75">
      <c r="C65066" s="101"/>
    </row>
    <row r="65067" spans="3:3" ht="12.75">
      <c r="C65067" s="101"/>
    </row>
    <row r="65068" spans="3:3" ht="12.75">
      <c r="C65068" s="101"/>
    </row>
    <row r="65069" spans="3:3" ht="12.75">
      <c r="C65069" s="101"/>
    </row>
    <row r="65070" spans="3:3" ht="12.75">
      <c r="C65070" s="101"/>
    </row>
    <row r="65071" spans="3:3" ht="12.75">
      <c r="C65071" s="101"/>
    </row>
    <row r="65072" spans="3:3" ht="12.75">
      <c r="C65072" s="101"/>
    </row>
    <row r="65073"/>
    <row r="65074"/>
    <row r="65075"/>
    <row r="65076"/>
    <row r="65077"/>
    <row r="65078"/>
    <row r="65079"/>
    <row r="65080"/>
    <row r="65081"/>
    <row r="65082"/>
    <row r="65083"/>
    <row r="65084"/>
    <row r="65085"/>
    <row r="65086"/>
    <row r="65087"/>
    <row r="65088"/>
    <row r="65089"/>
    <row r="65090"/>
    <row r="65091"/>
    <row r="65092"/>
    <row r="65093"/>
    <row r="65094"/>
    <row r="65095"/>
    <row r="65096"/>
    <row r="65097"/>
    <row r="65098"/>
    <row r="65099"/>
    <row r="65100"/>
    <row r="65101"/>
    <row r="65102"/>
    <row r="65103"/>
    <row r="65104"/>
    <row r="65105"/>
    <row r="65106"/>
    <row r="65107"/>
    <row r="65108"/>
    <row r="65109"/>
    <row r="65110"/>
    <row r="65111"/>
    <row r="65112"/>
    <row r="65113"/>
    <row r="65114"/>
    <row r="65115"/>
    <row r="65116"/>
    <row r="65117"/>
    <row r="65118"/>
    <row r="65119"/>
    <row r="65120"/>
    <row r="65121"/>
    <row r="65122"/>
    <row r="65123"/>
    <row r="65124"/>
    <row r="65125"/>
    <row r="65126"/>
    <row r="65127"/>
    <row r="65128"/>
    <row r="65129"/>
    <row r="65130"/>
    <row r="65131"/>
    <row r="65132"/>
    <row r="65133"/>
    <row r="65134"/>
    <row r="65135"/>
    <row r="65136"/>
    <row r="65137"/>
    <row r="65138"/>
    <row r="65139"/>
    <row r="65140"/>
    <row r="65141"/>
    <row r="65142"/>
    <row r="65143"/>
    <row r="65144"/>
    <row r="65145"/>
    <row r="65146"/>
    <row r="65147"/>
    <row r="65148"/>
    <row r="65149"/>
    <row r="65150"/>
    <row r="65151"/>
    <row r="65152"/>
    <row r="65153"/>
    <row r="65154"/>
    <row r="65155"/>
    <row r="65156"/>
    <row r="65157"/>
    <row r="65158"/>
    <row r="65159"/>
    <row r="65160"/>
    <row r="65161"/>
    <row r="65162"/>
    <row r="65163"/>
    <row r="65164"/>
    <row r="65165"/>
    <row r="65166"/>
    <row r="65167"/>
    <row r="65168"/>
    <row r="65169"/>
    <row r="65170"/>
    <row r="65171"/>
    <row r="65172"/>
    <row r="65173"/>
    <row r="65174"/>
    <row r="65175"/>
    <row r="65176"/>
    <row r="65177"/>
    <row r="65178"/>
    <row r="65179"/>
    <row r="65180"/>
    <row r="65181"/>
    <row r="65182"/>
    <row r="65183"/>
    <row r="65184"/>
    <row r="65185"/>
    <row r="65186"/>
    <row r="65187"/>
    <row r="65188"/>
    <row r="65189"/>
    <row r="65190"/>
    <row r="65191"/>
    <row r="65192"/>
    <row r="65193"/>
    <row r="65194"/>
    <row r="65195"/>
    <row r="65196"/>
    <row r="65197"/>
    <row r="65198"/>
    <row r="65199"/>
    <row r="65200"/>
    <row r="65201"/>
    <row r="65202"/>
    <row r="65203"/>
    <row r="65204"/>
    <row r="65205"/>
    <row r="65206"/>
    <row r="65207"/>
    <row r="65208"/>
    <row r="65209"/>
    <row r="65210"/>
    <row r="65211"/>
    <row r="65212"/>
    <row r="65213"/>
    <row r="65214"/>
    <row r="65215"/>
    <row r="65216"/>
    <row r="65217"/>
    <row r="65218"/>
    <row r="65219"/>
    <row r="65220"/>
    <row r="65221"/>
    <row r="65222"/>
    <row r="65223"/>
    <row r="65224"/>
    <row r="65225"/>
    <row r="65226"/>
    <row r="65227"/>
    <row r="65228"/>
    <row r="65229"/>
    <row r="65230"/>
    <row r="65231"/>
    <row r="65232"/>
    <row r="65233"/>
    <row r="65234"/>
    <row r="65235"/>
    <row r="65236"/>
    <row r="65237"/>
    <row r="65238"/>
    <row r="65239"/>
    <row r="65240"/>
    <row r="65241"/>
    <row r="65242"/>
    <row r="65243"/>
    <row r="65244"/>
    <row r="65245"/>
    <row r="65246"/>
    <row r="65247"/>
    <row r="65248"/>
    <row r="65249"/>
    <row r="65250"/>
    <row r="65251"/>
    <row r="65252"/>
    <row r="65253"/>
    <row r="65254"/>
    <row r="65255"/>
    <row r="65256"/>
    <row r="65257"/>
    <row r="65258"/>
    <row r="65259"/>
    <row r="65260"/>
    <row r="65261"/>
    <row r="65262"/>
    <row r="65263"/>
    <row r="65264"/>
    <row r="65265"/>
    <row r="65266"/>
    <row r="65267"/>
    <row r="65268"/>
    <row r="65269"/>
    <row r="65270"/>
    <row r="65271"/>
    <row r="65272"/>
    <row r="65273"/>
    <row r="65274"/>
    <row r="65275"/>
    <row r="65276"/>
    <row r="65277"/>
    <row r="65278"/>
    <row r="65279"/>
    <row r="65280"/>
    <row r="65281"/>
    <row r="65282"/>
    <row r="65283"/>
    <row r="65284"/>
    <row r="65285"/>
    <row r="65286"/>
    <row r="65287"/>
    <row r="65288"/>
    <row r="65289"/>
    <row r="65290"/>
    <row r="65291"/>
    <row r="65292"/>
    <row r="65293"/>
    <row r="65294"/>
    <row r="65295"/>
    <row r="65296"/>
    <row r="65297"/>
    <row r="65298"/>
    <row r="65299"/>
    <row r="65300"/>
    <row r="65301"/>
    <row r="65302"/>
    <row r="65303"/>
    <row r="65304"/>
    <row r="65305"/>
    <row r="65306"/>
    <row r="65307"/>
    <row r="65308"/>
    <row r="65309"/>
    <row r="65310"/>
    <row r="65311"/>
    <row r="65312"/>
    <row r="65313"/>
    <row r="65314"/>
    <row r="65315"/>
    <row r="65316"/>
    <row r="65317"/>
    <row r="65318"/>
    <row r="65319"/>
    <row r="65320"/>
    <row r="65321"/>
    <row r="65322"/>
    <row r="65323"/>
    <row r="65324"/>
    <row r="65325"/>
    <row r="65326"/>
    <row r="65327"/>
    <row r="65328"/>
    <row r="65329"/>
    <row r="65330"/>
    <row r="65331"/>
    <row r="65332"/>
    <row r="65333"/>
    <row r="65334"/>
    <row r="65335"/>
    <row r="65336"/>
    <row r="65337"/>
    <row r="65338"/>
    <row r="65339"/>
    <row r="65340"/>
    <row r="65341"/>
    <row r="65342"/>
    <row r="65343"/>
    <row r="65344"/>
    <row r="65345"/>
    <row r="65346"/>
    <row r="65347"/>
    <row r="65348"/>
    <row r="65349"/>
    <row r="65350"/>
    <row r="65351"/>
    <row r="65352"/>
    <row r="65353"/>
    <row r="65354"/>
    <row r="65355"/>
    <row r="65356"/>
    <row r="65357"/>
    <row r="65358"/>
    <row r="65359"/>
    <row r="65360"/>
    <row r="65361"/>
    <row r="65362"/>
    <row r="65363"/>
    <row r="65364"/>
    <row r="65365"/>
    <row r="65366"/>
    <row r="65367"/>
    <row r="65368"/>
    <row r="65369"/>
    <row r="65370"/>
    <row r="65371"/>
    <row r="65372"/>
    <row r="65373"/>
    <row r="65374"/>
    <row r="65375"/>
    <row r="65376"/>
    <row r="65377"/>
    <row r="65378"/>
    <row r="65379"/>
    <row r="65380"/>
    <row r="65381"/>
    <row r="65382"/>
    <row r="65383"/>
    <row r="65384"/>
    <row r="65385"/>
    <row r="65386"/>
    <row r="65387"/>
    <row r="65388"/>
    <row r="65389"/>
    <row r="65390"/>
    <row r="65391"/>
    <row r="65392"/>
    <row r="65393"/>
    <row r="65394"/>
    <row r="65395"/>
    <row r="65396"/>
    <row r="65397"/>
    <row r="65398"/>
    <row r="65399"/>
    <row r="65400"/>
    <row r="65401"/>
    <row r="65402"/>
    <row r="65403"/>
    <row r="65404"/>
    <row r="65405"/>
    <row r="65406"/>
    <row r="65407"/>
    <row r="65408"/>
    <row r="65409"/>
    <row r="65410"/>
    <row r="65411"/>
    <row r="65412"/>
    <row r="65413"/>
    <row r="65414"/>
    <row r="65415"/>
    <row r="65416"/>
    <row r="65417"/>
    <row r="65418"/>
    <row r="65419"/>
    <row r="65420"/>
    <row r="65421"/>
    <row r="65422"/>
    <row r="65423"/>
    <row r="65424"/>
    <row r="65425"/>
    <row r="65426"/>
    <row r="65427"/>
    <row r="65428"/>
    <row r="65429"/>
    <row r="65430"/>
    <row r="65431"/>
    <row r="65432"/>
    <row r="65433"/>
    <row r="65434"/>
    <row r="65435"/>
    <row r="65436"/>
    <row r="65437"/>
    <row r="65438"/>
    <row r="65439"/>
    <row r="65440"/>
    <row r="65441"/>
    <row r="65442"/>
    <row r="65443"/>
    <row r="65444"/>
    <row r="65445"/>
    <row r="65446"/>
    <row r="65447"/>
    <row r="65448"/>
    <row r="65449"/>
    <row r="65450"/>
    <row r="65451"/>
    <row r="65452"/>
    <row r="65453"/>
    <row r="65454"/>
    <row r="65455"/>
    <row r="65456"/>
    <row r="65457"/>
    <row r="65458"/>
    <row r="65459"/>
    <row r="65460"/>
    <row r="65461"/>
    <row r="65462"/>
    <row r="65463"/>
    <row r="65464"/>
    <row r="65465"/>
    <row r="65466"/>
    <row r="65467"/>
    <row r="65468"/>
    <row r="65469"/>
    <row r="65470"/>
    <row r="65471"/>
    <row r="65472"/>
    <row r="65473"/>
    <row r="65474"/>
    <row r="65475"/>
    <row r="65476"/>
    <row r="65477"/>
    <row r="65478"/>
    <row r="65479"/>
    <row r="65480"/>
    <row r="65481"/>
    <row r="65482"/>
    <row r="65483"/>
    <row r="65484"/>
    <row r="65485"/>
    <row r="65486"/>
    <row r="65487"/>
    <row r="65488"/>
    <row r="65489"/>
    <row r="65490"/>
    <row r="65491"/>
    <row r="65492"/>
    <row r="65493"/>
    <row r="65494"/>
    <row r="65495"/>
    <row r="65496"/>
    <row r="65497"/>
    <row r="65498"/>
    <row r="65499"/>
    <row r="65500"/>
    <row r="65501"/>
    <row r="65502"/>
    <row r="65503"/>
    <row r="65504"/>
    <row r="65505"/>
    <row r="65506"/>
    <row r="65507"/>
    <row r="65508"/>
    <row r="65509"/>
    <row r="65510"/>
    <row r="65511"/>
    <row r="65512"/>
    <row r="65513"/>
    <row r="65514"/>
    <row r="65515"/>
    <row r="65516"/>
    <row r="65517"/>
    <row r="65518"/>
    <row r="65519"/>
    <row r="65520"/>
    <row r="65521"/>
    <row r="65522"/>
    <row r="65523"/>
    <row r="65524"/>
    <row r="65525"/>
    <row r="65526"/>
    <row r="65527"/>
    <row r="65528"/>
    <row r="65529"/>
    <row r="65530"/>
    <row r="65531"/>
    <row r="65532"/>
    <row r="65533"/>
    <row r="65534"/>
    <row r="65535"/>
    <row r="65536"/>
  </sheetData>
  <sheetProtection formatRows="0" autoFilter="0"/>
  <mergeCells count="72">
    <mergeCell ref="A3:A5"/>
    <mergeCell ref="B3:B5"/>
    <mergeCell ref="C3:D3"/>
    <mergeCell ref="E3:F3"/>
    <mergeCell ref="G3:H5"/>
    <mergeCell ref="C4:C5"/>
    <mergeCell ref="D4:D5"/>
    <mergeCell ref="E4:E5"/>
    <mergeCell ref="F4:F5"/>
    <mergeCell ref="G14:H14"/>
    <mergeCell ref="G9:H9"/>
    <mergeCell ref="G10:H10"/>
    <mergeCell ref="G11:H11"/>
    <mergeCell ref="G6:H6"/>
    <mergeCell ref="G7:H7"/>
    <mergeCell ref="G8:H8"/>
    <mergeCell ref="G12:H12"/>
    <mergeCell ref="G13:H13"/>
    <mergeCell ref="G18:H18"/>
    <mergeCell ref="G19:H19"/>
    <mergeCell ref="G20:H20"/>
    <mergeCell ref="G15:H15"/>
    <mergeCell ref="G16:H16"/>
    <mergeCell ref="G17:H17"/>
    <mergeCell ref="G24:H24"/>
    <mergeCell ref="G25:H25"/>
    <mergeCell ref="G26:H26"/>
    <mergeCell ref="G21:H21"/>
    <mergeCell ref="G22:H22"/>
    <mergeCell ref="G23:H23"/>
    <mergeCell ref="G30:H30"/>
    <mergeCell ref="G31:H31"/>
    <mergeCell ref="G32:H32"/>
    <mergeCell ref="G27:H27"/>
    <mergeCell ref="G28:H28"/>
    <mergeCell ref="G29:H29"/>
    <mergeCell ref="G36:H36"/>
    <mergeCell ref="G37:H37"/>
    <mergeCell ref="G38:H38"/>
    <mergeCell ref="G33:H33"/>
    <mergeCell ref="G34:H34"/>
    <mergeCell ref="G35:H35"/>
    <mergeCell ref="G42:H42"/>
    <mergeCell ref="G43:H43"/>
    <mergeCell ref="G44:H44"/>
    <mergeCell ref="G39:H39"/>
    <mergeCell ref="G40:H40"/>
    <mergeCell ref="G41:H41"/>
    <mergeCell ref="G48:H48"/>
    <mergeCell ref="G49:H49"/>
    <mergeCell ref="G50:H50"/>
    <mergeCell ref="G45:H45"/>
    <mergeCell ref="G46:H46"/>
    <mergeCell ref="G47:H47"/>
    <mergeCell ref="G54:H54"/>
    <mergeCell ref="G55:H55"/>
    <mergeCell ref="G56:H56"/>
    <mergeCell ref="G51:H51"/>
    <mergeCell ref="G52:H52"/>
    <mergeCell ref="G53:H53"/>
    <mergeCell ref="G60:H60"/>
    <mergeCell ref="G62:H62"/>
    <mergeCell ref="G63:H63"/>
    <mergeCell ref="G57:H57"/>
    <mergeCell ref="G58:H58"/>
    <mergeCell ref="G59:H59"/>
    <mergeCell ref="G67:H67"/>
    <mergeCell ref="G68:H68"/>
    <mergeCell ref="G69:H69"/>
    <mergeCell ref="G64:H64"/>
    <mergeCell ref="G65:H65"/>
    <mergeCell ref="G66:H66"/>
  </mergeCells>
  <phoneticPr fontId="27" type="noConversion"/>
  <pageMargins left="0.47244094488188981" right="0.19685039370078741" top="0.35433070866141736" bottom="0.31496062992125984" header="0.31496062992125984" footer="0.27559055118110237"/>
  <pageSetup paperSize="9" scale="60" orientation="portrait" blackAndWhite="1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>
  <sheetPr>
    <tabColor theme="0"/>
    <pageSetUpPr fitToPage="1"/>
  </sheetPr>
  <dimension ref="A1:I4236"/>
  <sheetViews>
    <sheetView showZeros="0" topLeftCell="A53" zoomScale="85" zoomScaleNormal="85" workbookViewId="0">
      <selection activeCell="J4239" sqref="A1:J4239"/>
    </sheetView>
  </sheetViews>
  <sheetFormatPr defaultColWidth="9.28515625" defaultRowHeight="15"/>
  <cols>
    <col min="1" max="1" width="7.28515625" style="18" customWidth="1"/>
    <col min="2" max="2" width="52" style="18" customWidth="1"/>
    <col min="3" max="3" width="18.7109375" style="18" customWidth="1"/>
    <col min="4" max="4" width="23.5703125" style="18" customWidth="1"/>
    <col min="5" max="6" width="19.5703125" style="18" customWidth="1"/>
    <col min="7" max="7" width="21" style="102" customWidth="1"/>
    <col min="8" max="8" width="20.7109375" style="18" customWidth="1"/>
    <col min="9" max="9" width="0" style="18" hidden="1" customWidth="1"/>
    <col min="10" max="16384" width="9.28515625" style="18"/>
  </cols>
  <sheetData>
    <row r="1" spans="1:9">
      <c r="A1" s="79" t="s">
        <v>208</v>
      </c>
      <c r="I1" s="43" t="s">
        <v>78</v>
      </c>
    </row>
    <row r="2" spans="1:9" ht="23.25" customHeight="1">
      <c r="A2" s="456" t="s">
        <v>41</v>
      </c>
      <c r="B2" s="456" t="s">
        <v>43</v>
      </c>
      <c r="C2" s="456" t="s">
        <v>42</v>
      </c>
      <c r="D2" s="456" t="s">
        <v>30</v>
      </c>
      <c r="E2" s="470" t="str">
        <f>"2022 (проект) в межах доведених граничних обсягів"</f>
        <v>2022 (проект) в межах доведених граничних обсягів</v>
      </c>
      <c r="F2" s="470" t="str">
        <f>"2022 (проект) зміни у разі виділення додаткових коштів"</f>
        <v>2022 (проект) зміни у разі виділення додаткових коштів</v>
      </c>
      <c r="G2" s="43"/>
    </row>
    <row r="3" spans="1:9" ht="15" customHeight="1">
      <c r="A3" s="456"/>
      <c r="B3" s="456"/>
      <c r="C3" s="456"/>
      <c r="D3" s="456"/>
      <c r="E3" s="470"/>
      <c r="F3" s="470"/>
      <c r="G3" s="43"/>
    </row>
    <row r="4" spans="1:9" ht="12.75">
      <c r="A4" s="360">
        <v>1</v>
      </c>
      <c r="B4" s="360">
        <v>2</v>
      </c>
      <c r="C4" s="360">
        <v>3</v>
      </c>
      <c r="D4" s="360">
        <v>4</v>
      </c>
      <c r="E4" s="360">
        <v>5</v>
      </c>
      <c r="F4" s="360">
        <v>6</v>
      </c>
      <c r="G4" s="43"/>
    </row>
    <row r="5" spans="1:9" ht="15" hidden="1" customHeight="1">
      <c r="A5" s="469"/>
      <c r="B5" s="469"/>
      <c r="C5" s="469"/>
      <c r="D5" s="469"/>
      <c r="E5" s="469"/>
      <c r="F5" s="469"/>
      <c r="G5" s="43">
        <f>G6</f>
        <v>0</v>
      </c>
    </row>
    <row r="6" spans="1:9" ht="15" customHeight="1">
      <c r="A6" s="361" t="s">
        <v>4</v>
      </c>
      <c r="B6" s="362" t="s">
        <v>86</v>
      </c>
      <c r="C6" s="362"/>
      <c r="D6" s="362"/>
      <c r="E6" s="362"/>
      <c r="F6" s="362"/>
      <c r="G6" s="43"/>
    </row>
    <row r="7" spans="1:9" ht="15.75">
      <c r="A7" s="373"/>
      <c r="B7" s="376" t="s">
        <v>263</v>
      </c>
      <c r="C7" s="377" t="s">
        <v>151</v>
      </c>
      <c r="D7" s="377" t="s">
        <v>239</v>
      </c>
      <c r="E7" s="378">
        <v>23394977</v>
      </c>
      <c r="F7" s="379">
        <f>'Запит 3-4.1'!G71</f>
        <v>27337155</v>
      </c>
      <c r="G7" s="43"/>
    </row>
    <row r="8" spans="1:9" ht="33.75" customHeight="1">
      <c r="A8" s="373"/>
      <c r="B8" s="376" t="s">
        <v>266</v>
      </c>
      <c r="C8" s="377" t="s">
        <v>151</v>
      </c>
      <c r="D8" s="380" t="s">
        <v>252</v>
      </c>
      <c r="E8" s="378"/>
      <c r="F8" s="379">
        <f>'Запит 3-4.1'!F16</f>
        <v>1092178</v>
      </c>
      <c r="G8" s="43"/>
    </row>
    <row r="9" spans="1:9" ht="34.5" customHeight="1">
      <c r="A9" s="373"/>
      <c r="B9" s="381" t="s">
        <v>240</v>
      </c>
      <c r="C9" s="380" t="s">
        <v>241</v>
      </c>
      <c r="D9" s="380" t="s">
        <v>242</v>
      </c>
      <c r="E9" s="382">
        <v>1</v>
      </c>
      <c r="F9" s="383">
        <v>1</v>
      </c>
      <c r="G9" s="43"/>
    </row>
    <row r="10" spans="1:9" ht="15.75">
      <c r="A10" s="373"/>
      <c r="B10" s="381" t="s">
        <v>243</v>
      </c>
      <c r="C10" s="380" t="s">
        <v>241</v>
      </c>
      <c r="D10" s="380" t="s">
        <v>244</v>
      </c>
      <c r="E10" s="382">
        <f>SUM(E11:E15)</f>
        <v>157</v>
      </c>
      <c r="F10" s="384">
        <f>SUM(F11:F15)</f>
        <v>164</v>
      </c>
      <c r="G10" s="43"/>
    </row>
    <row r="11" spans="1:9" ht="15.75">
      <c r="A11" s="373"/>
      <c r="B11" s="381" t="s">
        <v>245</v>
      </c>
      <c r="C11" s="380" t="s">
        <v>241</v>
      </c>
      <c r="D11" s="380" t="s">
        <v>244</v>
      </c>
      <c r="E11" s="382">
        <v>93.5</v>
      </c>
      <c r="F11" s="384">
        <v>93.5</v>
      </c>
      <c r="G11" s="43"/>
    </row>
    <row r="12" spans="1:9" ht="15.75">
      <c r="A12" s="373"/>
      <c r="B12" s="381" t="s">
        <v>246</v>
      </c>
      <c r="C12" s="380" t="s">
        <v>241</v>
      </c>
      <c r="D12" s="380" t="s">
        <v>244</v>
      </c>
      <c r="E12" s="382">
        <v>3</v>
      </c>
      <c r="F12" s="384">
        <v>3</v>
      </c>
      <c r="G12" s="43"/>
    </row>
    <row r="13" spans="1:9" ht="15.75">
      <c r="A13" s="373"/>
      <c r="B13" s="381" t="s">
        <v>247</v>
      </c>
      <c r="C13" s="380" t="s">
        <v>241</v>
      </c>
      <c r="D13" s="380" t="s">
        <v>244</v>
      </c>
      <c r="E13" s="382">
        <v>2</v>
      </c>
      <c r="F13" s="384">
        <f>2+6.5</f>
        <v>8.5</v>
      </c>
      <c r="G13" s="43"/>
    </row>
    <row r="14" spans="1:9" ht="15.75">
      <c r="A14" s="373"/>
      <c r="B14" s="381" t="s">
        <v>248</v>
      </c>
      <c r="C14" s="380" t="s">
        <v>241</v>
      </c>
      <c r="D14" s="380" t="s">
        <v>244</v>
      </c>
      <c r="E14" s="382">
        <v>34.5</v>
      </c>
      <c r="F14" s="384">
        <v>34.5</v>
      </c>
      <c r="G14" s="43"/>
    </row>
    <row r="15" spans="1:9" ht="15.75">
      <c r="A15" s="373"/>
      <c r="B15" s="381" t="s">
        <v>249</v>
      </c>
      <c r="C15" s="380" t="s">
        <v>241</v>
      </c>
      <c r="D15" s="380" t="s">
        <v>244</v>
      </c>
      <c r="E15" s="382">
        <v>24</v>
      </c>
      <c r="F15" s="384">
        <v>24.5</v>
      </c>
      <c r="G15" s="43"/>
    </row>
    <row r="16" spans="1:9" ht="31.5">
      <c r="A16" s="373"/>
      <c r="B16" s="385" t="s">
        <v>264</v>
      </c>
      <c r="C16" s="386" t="s">
        <v>251</v>
      </c>
      <c r="D16" s="380" t="s">
        <v>256</v>
      </c>
      <c r="E16" s="387"/>
      <c r="F16" s="383">
        <v>58</v>
      </c>
      <c r="G16" s="43"/>
    </row>
    <row r="17" spans="1:7" ht="33" customHeight="1">
      <c r="A17" s="373"/>
      <c r="B17" s="376" t="s">
        <v>268</v>
      </c>
      <c r="C17" s="377" t="s">
        <v>151</v>
      </c>
      <c r="D17" s="380" t="s">
        <v>252</v>
      </c>
      <c r="E17" s="378"/>
      <c r="F17" s="379">
        <f>'Запит 3-4.1'!F51</f>
        <v>2850000</v>
      </c>
      <c r="G17" s="43"/>
    </row>
    <row r="18" spans="1:7" ht="15.75">
      <c r="A18" s="373"/>
      <c r="B18" s="376" t="s">
        <v>269</v>
      </c>
      <c r="C18" s="377" t="s">
        <v>151</v>
      </c>
      <c r="D18" s="380" t="s">
        <v>252</v>
      </c>
      <c r="E18" s="378"/>
      <c r="F18" s="379">
        <v>400000</v>
      </c>
      <c r="G18" s="43"/>
    </row>
    <row r="19" spans="1:7" ht="15.75">
      <c r="A19" s="373"/>
      <c r="B19" s="376" t="s">
        <v>270</v>
      </c>
      <c r="C19" s="377" t="s">
        <v>151</v>
      </c>
      <c r="D19" s="380" t="s">
        <v>252</v>
      </c>
      <c r="E19" s="387"/>
      <c r="F19" s="383">
        <v>100000</v>
      </c>
      <c r="G19" s="43"/>
    </row>
    <row r="20" spans="1:7" ht="15.75">
      <c r="A20" s="373"/>
      <c r="B20" s="385" t="s">
        <v>271</v>
      </c>
      <c r="C20" s="386" t="s">
        <v>151</v>
      </c>
      <c r="D20" s="380" t="s">
        <v>252</v>
      </c>
      <c r="E20" s="387"/>
      <c r="F20" s="383">
        <v>150000</v>
      </c>
      <c r="G20" s="43"/>
    </row>
    <row r="21" spans="1:7" ht="15.75">
      <c r="A21" s="373"/>
      <c r="B21" s="385" t="s">
        <v>272</v>
      </c>
      <c r="C21" s="386" t="s">
        <v>151</v>
      </c>
      <c r="D21" s="380" t="s">
        <v>252</v>
      </c>
      <c r="E21" s="387"/>
      <c r="F21" s="383">
        <v>800000</v>
      </c>
      <c r="G21" s="43"/>
    </row>
    <row r="22" spans="1:7" ht="31.5">
      <c r="A22" s="373"/>
      <c r="B22" s="385" t="s">
        <v>273</v>
      </c>
      <c r="C22" s="386" t="s">
        <v>151</v>
      </c>
      <c r="D22" s="388" t="s">
        <v>252</v>
      </c>
      <c r="E22" s="387"/>
      <c r="F22" s="383">
        <v>1400000</v>
      </c>
      <c r="G22" s="43"/>
    </row>
    <row r="23" spans="1:7" ht="15.75">
      <c r="A23" s="373"/>
      <c r="B23" s="385" t="s">
        <v>274</v>
      </c>
      <c r="C23" s="386" t="s">
        <v>241</v>
      </c>
      <c r="D23" s="388" t="s">
        <v>252</v>
      </c>
      <c r="E23" s="387"/>
      <c r="F23" s="383">
        <v>5</v>
      </c>
      <c r="G23" s="43"/>
    </row>
    <row r="24" spans="1:7" ht="15.75">
      <c r="A24" s="373"/>
      <c r="B24" s="385" t="s">
        <v>275</v>
      </c>
      <c r="C24" s="386" t="s">
        <v>241</v>
      </c>
      <c r="D24" s="388" t="s">
        <v>252</v>
      </c>
      <c r="E24" s="387"/>
      <c r="F24" s="383">
        <v>4</v>
      </c>
      <c r="G24" s="43"/>
    </row>
    <row r="25" spans="1:7" ht="31.5">
      <c r="A25" s="373"/>
      <c r="B25" s="385" t="s">
        <v>276</v>
      </c>
      <c r="C25" s="386" t="s">
        <v>241</v>
      </c>
      <c r="D25" s="388" t="s">
        <v>252</v>
      </c>
      <c r="E25" s="387"/>
      <c r="F25" s="383">
        <v>12</v>
      </c>
      <c r="G25" s="43"/>
    </row>
    <row r="26" spans="1:7" ht="15.75">
      <c r="A26" s="373"/>
      <c r="B26" s="385" t="s">
        <v>277</v>
      </c>
      <c r="C26" s="386" t="s">
        <v>241</v>
      </c>
      <c r="D26" s="388" t="s">
        <v>252</v>
      </c>
      <c r="E26" s="387"/>
      <c r="F26" s="383">
        <v>2</v>
      </c>
      <c r="G26" s="43"/>
    </row>
    <row r="27" spans="1:7" ht="31.5">
      <c r="A27" s="373"/>
      <c r="B27" s="385" t="s">
        <v>278</v>
      </c>
      <c r="C27" s="386" t="s">
        <v>241</v>
      </c>
      <c r="D27" s="388" t="s">
        <v>252</v>
      </c>
      <c r="E27" s="387"/>
      <c r="F27" s="383">
        <v>1</v>
      </c>
      <c r="G27" s="43"/>
    </row>
    <row r="28" spans="1:7" ht="31.5">
      <c r="A28" s="373"/>
      <c r="B28" s="385" t="s">
        <v>279</v>
      </c>
      <c r="C28" s="386" t="s">
        <v>241</v>
      </c>
      <c r="D28" s="388" t="s">
        <v>252</v>
      </c>
      <c r="E28" s="387"/>
      <c r="F28" s="383">
        <v>1</v>
      </c>
      <c r="G28" s="43"/>
    </row>
    <row r="29" spans="1:7" ht="15.75" hidden="1">
      <c r="A29" s="373"/>
      <c r="B29" s="385"/>
      <c r="C29" s="386"/>
      <c r="D29" s="388"/>
      <c r="E29" s="387"/>
      <c r="F29" s="383"/>
      <c r="G29" s="43"/>
    </row>
    <row r="30" spans="1:7" ht="15" customHeight="1">
      <c r="A30" s="361"/>
      <c r="B30" s="389" t="s">
        <v>87</v>
      </c>
      <c r="C30" s="389"/>
      <c r="D30" s="389"/>
      <c r="E30" s="389"/>
      <c r="F30" s="389"/>
      <c r="G30" s="43"/>
    </row>
    <row r="31" spans="1:7" ht="31.5">
      <c r="A31" s="373"/>
      <c r="B31" s="381" t="s">
        <v>250</v>
      </c>
      <c r="C31" s="380" t="s">
        <v>251</v>
      </c>
      <c r="D31" s="380" t="s">
        <v>256</v>
      </c>
      <c r="E31" s="387">
        <v>5965</v>
      </c>
      <c r="F31" s="383">
        <v>5973</v>
      </c>
      <c r="G31" s="43"/>
    </row>
    <row r="32" spans="1:7" ht="31.5">
      <c r="A32" s="373"/>
      <c r="B32" s="381" t="s">
        <v>253</v>
      </c>
      <c r="C32" s="380" t="s">
        <v>251</v>
      </c>
      <c r="D32" s="380" t="s">
        <v>256</v>
      </c>
      <c r="E32" s="387">
        <f>E33+E34+E35</f>
        <v>5733</v>
      </c>
      <c r="F32" s="387">
        <f>F33+F34+F35</f>
        <v>5843</v>
      </c>
      <c r="G32" s="43"/>
    </row>
    <row r="33" spans="1:7" ht="31.5">
      <c r="A33" s="373"/>
      <c r="B33" s="381" t="s">
        <v>254</v>
      </c>
      <c r="C33" s="380" t="s">
        <v>251</v>
      </c>
      <c r="D33" s="380" t="s">
        <v>256</v>
      </c>
      <c r="E33" s="387">
        <v>1180</v>
      </c>
      <c r="F33" s="383">
        <v>1180</v>
      </c>
      <c r="G33" s="43"/>
    </row>
    <row r="34" spans="1:7" ht="31.5">
      <c r="A34" s="373"/>
      <c r="B34" s="381" t="s">
        <v>255</v>
      </c>
      <c r="C34" s="380" t="s">
        <v>251</v>
      </c>
      <c r="D34" s="380" t="s">
        <v>256</v>
      </c>
      <c r="E34" s="387">
        <v>4523</v>
      </c>
      <c r="F34" s="383">
        <f>4523+100</f>
        <v>4623</v>
      </c>
      <c r="G34" s="43"/>
    </row>
    <row r="35" spans="1:7" ht="31.5">
      <c r="A35" s="373"/>
      <c r="B35" s="385" t="s">
        <v>257</v>
      </c>
      <c r="C35" s="380" t="s">
        <v>251</v>
      </c>
      <c r="D35" s="380" t="s">
        <v>256</v>
      </c>
      <c r="E35" s="387">
        <v>30</v>
      </c>
      <c r="F35" s="383">
        <v>40</v>
      </c>
      <c r="G35" s="43"/>
    </row>
    <row r="36" spans="1:7" ht="15.75">
      <c r="A36" s="373"/>
      <c r="B36" s="385" t="s">
        <v>280</v>
      </c>
      <c r="C36" s="386" t="s">
        <v>241</v>
      </c>
      <c r="D36" s="388" t="s">
        <v>252</v>
      </c>
      <c r="E36" s="387"/>
      <c r="F36" s="383">
        <v>4</v>
      </c>
      <c r="G36" s="43"/>
    </row>
    <row r="37" spans="1:7" ht="15.75">
      <c r="A37" s="373"/>
      <c r="B37" s="385" t="s">
        <v>281</v>
      </c>
      <c r="C37" s="386" t="s">
        <v>241</v>
      </c>
      <c r="D37" s="388" t="s">
        <v>252</v>
      </c>
      <c r="E37" s="387"/>
      <c r="F37" s="383">
        <v>12</v>
      </c>
      <c r="G37" s="43"/>
    </row>
    <row r="38" spans="1:7" ht="31.5">
      <c r="A38" s="373"/>
      <c r="B38" s="385" t="s">
        <v>282</v>
      </c>
      <c r="C38" s="386" t="s">
        <v>241</v>
      </c>
      <c r="D38" s="388" t="s">
        <v>252</v>
      </c>
      <c r="E38" s="387"/>
      <c r="F38" s="383">
        <v>2</v>
      </c>
      <c r="G38" s="43"/>
    </row>
    <row r="39" spans="1:7" ht="15.75">
      <c r="A39" s="373"/>
      <c r="B39" s="385" t="s">
        <v>283</v>
      </c>
      <c r="C39" s="386" t="s">
        <v>241</v>
      </c>
      <c r="D39" s="388" t="s">
        <v>252</v>
      </c>
      <c r="E39" s="387"/>
      <c r="F39" s="383">
        <v>1</v>
      </c>
      <c r="G39" s="43"/>
    </row>
    <row r="40" spans="1:7" ht="15.75">
      <c r="A40" s="373"/>
      <c r="B40" s="385" t="s">
        <v>284</v>
      </c>
      <c r="C40" s="386" t="s">
        <v>241</v>
      </c>
      <c r="D40" s="388" t="s">
        <v>252</v>
      </c>
      <c r="E40" s="387"/>
      <c r="F40" s="383">
        <v>1</v>
      </c>
      <c r="G40" s="43"/>
    </row>
    <row r="41" spans="1:7" ht="31.5">
      <c r="A41" s="373"/>
      <c r="B41" s="385" t="s">
        <v>285</v>
      </c>
      <c r="C41" s="386" t="s">
        <v>241</v>
      </c>
      <c r="D41" s="388" t="s">
        <v>252</v>
      </c>
      <c r="E41" s="387"/>
      <c r="F41" s="383">
        <v>1</v>
      </c>
      <c r="G41" s="43"/>
    </row>
    <row r="42" spans="1:7" ht="15" customHeight="1">
      <c r="A42" s="361"/>
      <c r="B42" s="389" t="s">
        <v>88</v>
      </c>
      <c r="C42" s="389"/>
      <c r="D42" s="389"/>
      <c r="E42" s="389"/>
      <c r="F42" s="389"/>
      <c r="G42" s="43"/>
    </row>
    <row r="43" spans="1:7" ht="31.5">
      <c r="A43" s="373"/>
      <c r="B43" s="381" t="s">
        <v>258</v>
      </c>
      <c r="C43" s="380" t="s">
        <v>251</v>
      </c>
      <c r="D43" s="380" t="s">
        <v>252</v>
      </c>
      <c r="E43" s="390">
        <v>13</v>
      </c>
      <c r="F43" s="383">
        <v>13</v>
      </c>
      <c r="G43" s="43"/>
    </row>
    <row r="44" spans="1:7" ht="31.5">
      <c r="A44" s="373"/>
      <c r="B44" s="381" t="s">
        <v>259</v>
      </c>
      <c r="C44" s="380" t="s">
        <v>260</v>
      </c>
      <c r="D44" s="380" t="s">
        <v>252</v>
      </c>
      <c r="E44" s="391">
        <f>E7/E32</f>
        <v>4080.76</v>
      </c>
      <c r="F44" s="384">
        <f>F7/F32</f>
        <v>4678.62</v>
      </c>
      <c r="G44" s="43"/>
    </row>
    <row r="45" spans="1:7" ht="31.5">
      <c r="A45" s="373"/>
      <c r="B45" s="385" t="s">
        <v>288</v>
      </c>
      <c r="C45" s="386" t="s">
        <v>151</v>
      </c>
      <c r="D45" s="388" t="s">
        <v>252</v>
      </c>
      <c r="E45" s="387"/>
      <c r="F45" s="383">
        <f>F19/F23</f>
        <v>20000</v>
      </c>
      <c r="G45" s="43"/>
    </row>
    <row r="46" spans="1:7" ht="31.5">
      <c r="A46" s="373"/>
      <c r="B46" s="385" t="s">
        <v>286</v>
      </c>
      <c r="C46" s="386" t="s">
        <v>151</v>
      </c>
      <c r="D46" s="388" t="s">
        <v>252</v>
      </c>
      <c r="E46" s="387"/>
      <c r="F46" s="383">
        <f>F20/F24</f>
        <v>37500</v>
      </c>
      <c r="G46" s="43"/>
    </row>
    <row r="47" spans="1:7" ht="31.5">
      <c r="A47" s="373"/>
      <c r="B47" s="385" t="s">
        <v>289</v>
      </c>
      <c r="C47" s="386" t="s">
        <v>151</v>
      </c>
      <c r="D47" s="388" t="s">
        <v>252</v>
      </c>
      <c r="E47" s="387"/>
      <c r="F47" s="383">
        <v>30000</v>
      </c>
      <c r="G47" s="43"/>
    </row>
    <row r="48" spans="1:7" ht="15.75">
      <c r="A48" s="373"/>
      <c r="B48" s="385" t="s">
        <v>287</v>
      </c>
      <c r="C48" s="386" t="s">
        <v>151</v>
      </c>
      <c r="D48" s="388" t="s">
        <v>252</v>
      </c>
      <c r="E48" s="387"/>
      <c r="F48" s="383">
        <v>20000</v>
      </c>
      <c r="G48" s="43"/>
    </row>
    <row r="49" spans="1:9" ht="31.5">
      <c r="A49" s="373"/>
      <c r="B49" s="385" t="s">
        <v>290</v>
      </c>
      <c r="C49" s="386" t="s">
        <v>151</v>
      </c>
      <c r="D49" s="388" t="s">
        <v>252</v>
      </c>
      <c r="E49" s="387"/>
      <c r="F49" s="383">
        <f>F21</f>
        <v>800000</v>
      </c>
      <c r="G49" s="43"/>
    </row>
    <row r="50" spans="1:9" ht="31.5">
      <c r="A50" s="373"/>
      <c r="B50" s="385" t="s">
        <v>291</v>
      </c>
      <c r="C50" s="386" t="s">
        <v>151</v>
      </c>
      <c r="D50" s="388" t="s">
        <v>252</v>
      </c>
      <c r="E50" s="387"/>
      <c r="F50" s="383">
        <f>F22</f>
        <v>1400000</v>
      </c>
      <c r="G50" s="43"/>
    </row>
    <row r="51" spans="1:9" ht="15.75" hidden="1">
      <c r="A51" s="373"/>
      <c r="B51" s="385"/>
      <c r="C51" s="386"/>
      <c r="D51" s="388"/>
      <c r="E51" s="387"/>
      <c r="F51" s="383"/>
      <c r="G51" s="43"/>
    </row>
    <row r="52" spans="1:9" ht="15.75" hidden="1">
      <c r="A52" s="373"/>
      <c r="B52" s="385"/>
      <c r="C52" s="386"/>
      <c r="D52" s="388"/>
      <c r="E52" s="387"/>
      <c r="F52" s="383"/>
      <c r="G52" s="43"/>
    </row>
    <row r="53" spans="1:9" ht="15" customHeight="1">
      <c r="A53" s="361"/>
      <c r="B53" s="389" t="s">
        <v>89</v>
      </c>
      <c r="C53" s="389"/>
      <c r="D53" s="389"/>
      <c r="E53" s="389"/>
      <c r="F53" s="389"/>
      <c r="G53" s="43"/>
    </row>
    <row r="54" spans="1:9" ht="47.25">
      <c r="A54" s="373"/>
      <c r="B54" s="381" t="s">
        <v>261</v>
      </c>
      <c r="C54" s="380" t="s">
        <v>262</v>
      </c>
      <c r="D54" s="380" t="s">
        <v>252</v>
      </c>
      <c r="E54" s="391">
        <f>E32/E31*100</f>
        <v>96.11</v>
      </c>
      <c r="F54" s="384">
        <f>F32/F31*100</f>
        <v>97.82</v>
      </c>
      <c r="G54" s="43"/>
    </row>
    <row r="55" spans="1:9" ht="15.75">
      <c r="A55" s="373"/>
      <c r="B55" s="392" t="s">
        <v>295</v>
      </c>
      <c r="C55" s="380" t="s">
        <v>262</v>
      </c>
      <c r="D55" s="380" t="s">
        <v>252</v>
      </c>
      <c r="E55" s="387"/>
      <c r="F55" s="383">
        <v>100</v>
      </c>
      <c r="G55" s="43"/>
    </row>
    <row r="56" spans="1:9" ht="15.75">
      <c r="A56" s="373"/>
      <c r="B56" s="392" t="s">
        <v>296</v>
      </c>
      <c r="C56" s="380" t="s">
        <v>262</v>
      </c>
      <c r="D56" s="380" t="s">
        <v>252</v>
      </c>
      <c r="E56" s="387"/>
      <c r="F56" s="383">
        <v>100</v>
      </c>
      <c r="G56" s="43"/>
    </row>
    <row r="57" spans="1:9" ht="31.5">
      <c r="A57" s="373"/>
      <c r="B57" s="392" t="s">
        <v>297</v>
      </c>
      <c r="C57" s="380" t="s">
        <v>262</v>
      </c>
      <c r="D57" s="380" t="s">
        <v>252</v>
      </c>
      <c r="E57" s="387"/>
      <c r="F57" s="383">
        <v>100</v>
      </c>
      <c r="G57" s="43"/>
    </row>
    <row r="58" spans="1:9" ht="15.75">
      <c r="A58" s="373"/>
      <c r="B58" s="392" t="s">
        <v>298</v>
      </c>
      <c r="C58" s="380" t="s">
        <v>262</v>
      </c>
      <c r="D58" s="380" t="s">
        <v>252</v>
      </c>
      <c r="E58" s="387"/>
      <c r="F58" s="383">
        <v>100</v>
      </c>
      <c r="G58" s="43"/>
    </row>
    <row r="59" spans="1:9" ht="31.5">
      <c r="A59" s="373"/>
      <c r="B59" s="392" t="s">
        <v>299</v>
      </c>
      <c r="C59" s="380" t="s">
        <v>262</v>
      </c>
      <c r="D59" s="380" t="s">
        <v>252</v>
      </c>
      <c r="E59" s="387"/>
      <c r="F59" s="383">
        <v>100</v>
      </c>
      <c r="G59" s="43"/>
    </row>
    <row r="60" spans="1:9" ht="31.5">
      <c r="A60" s="373"/>
      <c r="B60" s="392" t="s">
        <v>300</v>
      </c>
      <c r="C60" s="380" t="s">
        <v>262</v>
      </c>
      <c r="D60" s="380" t="s">
        <v>252</v>
      </c>
      <c r="E60" s="387"/>
      <c r="F60" s="383">
        <v>100</v>
      </c>
      <c r="G60" s="43"/>
    </row>
    <row r="61" spans="1:9" ht="12.75" hidden="1">
      <c r="A61" s="373"/>
      <c r="B61" s="375"/>
      <c r="C61" s="371"/>
      <c r="D61" s="372"/>
      <c r="E61" s="370"/>
      <c r="F61" s="374"/>
      <c r="G61" s="43" t="str">
        <f>IF(B61&lt;&gt;"","Для друку","")</f>
        <v/>
      </c>
    </row>
    <row r="62" spans="1:9" ht="12.75" hidden="1">
      <c r="A62" s="373"/>
      <c r="B62" s="375"/>
      <c r="C62" s="371"/>
      <c r="D62" s="372"/>
      <c r="E62" s="370"/>
      <c r="F62" s="374"/>
      <c r="G62" s="43" t="str">
        <f>IF(B62&lt;&gt;"","Для друку","")</f>
        <v/>
      </c>
    </row>
    <row r="63" spans="1:9" ht="12.75" hidden="1">
      <c r="A63" s="373"/>
      <c r="B63" s="375"/>
      <c r="C63" s="371"/>
      <c r="D63" s="372"/>
      <c r="E63" s="370"/>
      <c r="F63" s="374"/>
      <c r="G63" s="43" t="str">
        <f>IF(B63&lt;&gt;"","Для друку","")</f>
        <v/>
      </c>
    </row>
    <row r="64" spans="1:9" ht="15" hidden="1" customHeight="1">
      <c r="A64" s="454" t="e">
        <f>#REF!</f>
        <v>#REF!</v>
      </c>
      <c r="B64" s="455"/>
      <c r="C64" s="455"/>
      <c r="D64" s="455"/>
      <c r="E64" s="455"/>
      <c r="F64" s="455"/>
      <c r="G64" s="455"/>
      <c r="H64" s="455"/>
      <c r="I64" s="43" t="e">
        <f>I65</f>
        <v>#REF!</v>
      </c>
    </row>
    <row r="65" spans="1:9" ht="15" hidden="1" customHeight="1">
      <c r="A65" s="105" t="s">
        <v>4</v>
      </c>
      <c r="B65" s="449" t="s">
        <v>86</v>
      </c>
      <c r="C65" s="450"/>
      <c r="D65" s="450"/>
      <c r="E65" s="450"/>
      <c r="F65" s="450"/>
      <c r="G65" s="450"/>
      <c r="H65" s="451"/>
      <c r="I65" s="43" t="e">
        <f>I66</f>
        <v>#REF!</v>
      </c>
    </row>
    <row r="66" spans="1:9" hidden="1">
      <c r="A66" s="94" t="e">
        <f>#REF!</f>
        <v>#REF!</v>
      </c>
      <c r="B66" s="113" t="e">
        <f>IF(#REF!&lt;&gt;"",#REF!,"")</f>
        <v>#REF!</v>
      </c>
      <c r="C66" s="114" t="e">
        <f>#REF!</f>
        <v>#REF!</v>
      </c>
      <c r="D66" s="115" t="e">
        <f>#REF!</f>
        <v>#REF!</v>
      </c>
      <c r="E66" s="116" t="e">
        <f>#REF!</f>
        <v>#REF!</v>
      </c>
      <c r="F66" s="117"/>
      <c r="G66" s="123" t="e">
        <f>#REF!</f>
        <v>#REF!</v>
      </c>
      <c r="H66" s="118"/>
      <c r="I66" s="43" t="e">
        <f>IF(B66&lt;&gt;"","Для друку","")</f>
        <v>#REF!</v>
      </c>
    </row>
    <row r="67" spans="1:9" hidden="1">
      <c r="A67" s="94" t="e">
        <f>#REF!</f>
        <v>#REF!</v>
      </c>
      <c r="B67" s="19" t="e">
        <f>IF(#REF!&lt;&gt;"",#REF!,"")</f>
        <v>#REF!</v>
      </c>
      <c r="C67" s="20" t="e">
        <f>#REF!</f>
        <v>#REF!</v>
      </c>
      <c r="D67" s="21" t="e">
        <f>#REF!</f>
        <v>#REF!</v>
      </c>
      <c r="E67" s="80" t="e">
        <f>#REF!</f>
        <v>#REF!</v>
      </c>
      <c r="F67" s="103"/>
      <c r="G67" s="124" t="e">
        <f>#REF!</f>
        <v>#REF!</v>
      </c>
      <c r="H67" s="119"/>
      <c r="I67" s="43" t="e">
        <f t="shared" ref="I67:I79" si="0">IF(B67&lt;&gt;"","Для друку","")</f>
        <v>#REF!</v>
      </c>
    </row>
    <row r="68" spans="1:9" hidden="1">
      <c r="A68" s="94" t="e">
        <f>#REF!</f>
        <v>#REF!</v>
      </c>
      <c r="B68" s="19" t="e">
        <f>IF(#REF!&lt;&gt;"",#REF!,"")</f>
        <v>#REF!</v>
      </c>
      <c r="C68" s="20" t="e">
        <f>#REF!</f>
        <v>#REF!</v>
      </c>
      <c r="D68" s="21" t="e">
        <f>#REF!</f>
        <v>#REF!</v>
      </c>
      <c r="E68" s="80" t="e">
        <f>#REF!</f>
        <v>#REF!</v>
      </c>
      <c r="F68" s="103"/>
      <c r="G68" s="124" t="e">
        <f>#REF!</f>
        <v>#REF!</v>
      </c>
      <c r="H68" s="119"/>
      <c r="I68" s="43" t="e">
        <f t="shared" si="0"/>
        <v>#REF!</v>
      </c>
    </row>
    <row r="69" spans="1:9" hidden="1">
      <c r="A69" s="94" t="e">
        <f>#REF!</f>
        <v>#REF!</v>
      </c>
      <c r="B69" s="19" t="e">
        <f>IF(#REF!&lt;&gt;"",#REF!,"")</f>
        <v>#REF!</v>
      </c>
      <c r="C69" s="20" t="e">
        <f>#REF!</f>
        <v>#REF!</v>
      </c>
      <c r="D69" s="21" t="e">
        <f>#REF!</f>
        <v>#REF!</v>
      </c>
      <c r="E69" s="80" t="e">
        <f>#REF!</f>
        <v>#REF!</v>
      </c>
      <c r="F69" s="104"/>
      <c r="G69" s="124" t="e">
        <f>#REF!</f>
        <v>#REF!</v>
      </c>
      <c r="H69" s="119"/>
      <c r="I69" s="43" t="e">
        <f t="shared" si="0"/>
        <v>#REF!</v>
      </c>
    </row>
    <row r="70" spans="1:9" hidden="1">
      <c r="A70" s="94" t="e">
        <f>#REF!</f>
        <v>#REF!</v>
      </c>
      <c r="B70" s="19" t="e">
        <f>IF(#REF!&lt;&gt;"",#REF!,"")</f>
        <v>#REF!</v>
      </c>
      <c r="C70" s="20" t="e">
        <f>#REF!</f>
        <v>#REF!</v>
      </c>
      <c r="D70" s="21" t="e">
        <f>#REF!</f>
        <v>#REF!</v>
      </c>
      <c r="E70" s="80" t="e">
        <f>#REF!</f>
        <v>#REF!</v>
      </c>
      <c r="F70" s="103"/>
      <c r="G70" s="124" t="e">
        <f>#REF!</f>
        <v>#REF!</v>
      </c>
      <c r="H70" s="119"/>
      <c r="I70" s="43" t="e">
        <f t="shared" si="0"/>
        <v>#REF!</v>
      </c>
    </row>
    <row r="71" spans="1:9" hidden="1">
      <c r="A71" s="94" t="e">
        <f>#REF!</f>
        <v>#REF!</v>
      </c>
      <c r="B71" s="19" t="e">
        <f>IF(#REF!&lt;&gt;"",#REF!,"")</f>
        <v>#REF!</v>
      </c>
      <c r="C71" s="20" t="e">
        <f>#REF!</f>
        <v>#REF!</v>
      </c>
      <c r="D71" s="21" t="e">
        <f>#REF!</f>
        <v>#REF!</v>
      </c>
      <c r="E71" s="80" t="e">
        <f>#REF!</f>
        <v>#REF!</v>
      </c>
      <c r="F71" s="103"/>
      <c r="G71" s="124" t="e">
        <f>#REF!</f>
        <v>#REF!</v>
      </c>
      <c r="H71" s="119"/>
      <c r="I71" s="43" t="e">
        <f t="shared" si="0"/>
        <v>#REF!</v>
      </c>
    </row>
    <row r="72" spans="1:9" hidden="1">
      <c r="A72" s="94" t="e">
        <f>#REF!</f>
        <v>#REF!</v>
      </c>
      <c r="B72" s="19" t="e">
        <f>IF(#REF!&lt;&gt;"",#REF!,"")</f>
        <v>#REF!</v>
      </c>
      <c r="C72" s="20" t="e">
        <f>#REF!</f>
        <v>#REF!</v>
      </c>
      <c r="D72" s="21" t="e">
        <f>#REF!</f>
        <v>#REF!</v>
      </c>
      <c r="E72" s="80" t="e">
        <f>#REF!</f>
        <v>#REF!</v>
      </c>
      <c r="F72" s="103"/>
      <c r="G72" s="124" t="e">
        <f>#REF!</f>
        <v>#REF!</v>
      </c>
      <c r="H72" s="119"/>
      <c r="I72" s="43" t="e">
        <f t="shared" si="0"/>
        <v>#REF!</v>
      </c>
    </row>
    <row r="73" spans="1:9" hidden="1">
      <c r="A73" s="94" t="e">
        <f>#REF!</f>
        <v>#REF!</v>
      </c>
      <c r="B73" s="19" t="e">
        <f>IF(#REF!&lt;&gt;"",#REF!,"")</f>
        <v>#REF!</v>
      </c>
      <c r="C73" s="20" t="e">
        <f>#REF!</f>
        <v>#REF!</v>
      </c>
      <c r="D73" s="21" t="e">
        <f>#REF!</f>
        <v>#REF!</v>
      </c>
      <c r="E73" s="80" t="e">
        <f>#REF!</f>
        <v>#REF!</v>
      </c>
      <c r="F73" s="103"/>
      <c r="G73" s="124" t="e">
        <f>#REF!</f>
        <v>#REF!</v>
      </c>
      <c r="H73" s="119"/>
      <c r="I73" s="43" t="e">
        <f t="shared" si="0"/>
        <v>#REF!</v>
      </c>
    </row>
    <row r="74" spans="1:9" hidden="1">
      <c r="A74" s="94" t="e">
        <f>#REF!</f>
        <v>#REF!</v>
      </c>
      <c r="B74" s="19" t="e">
        <f>IF(#REF!&lt;&gt;"",#REF!,"")</f>
        <v>#REF!</v>
      </c>
      <c r="C74" s="20" t="e">
        <f>#REF!</f>
        <v>#REF!</v>
      </c>
      <c r="D74" s="21" t="e">
        <f>#REF!</f>
        <v>#REF!</v>
      </c>
      <c r="E74" s="80" t="e">
        <f>#REF!</f>
        <v>#REF!</v>
      </c>
      <c r="F74" s="103"/>
      <c r="G74" s="124" t="e">
        <f>#REF!</f>
        <v>#REF!</v>
      </c>
      <c r="H74" s="119"/>
      <c r="I74" s="43" t="e">
        <f t="shared" si="0"/>
        <v>#REF!</v>
      </c>
    </row>
    <row r="75" spans="1:9" ht="12.75" hidden="1" customHeight="1">
      <c r="A75" s="94" t="e">
        <f>#REF!</f>
        <v>#REF!</v>
      </c>
      <c r="B75" s="19" t="e">
        <f>IF(#REF!&lt;&gt;"",#REF!,"")</f>
        <v>#REF!</v>
      </c>
      <c r="C75" s="20" t="e">
        <f>#REF!</f>
        <v>#REF!</v>
      </c>
      <c r="D75" s="21" t="e">
        <f>#REF!</f>
        <v>#REF!</v>
      </c>
      <c r="E75" s="80" t="e">
        <f>#REF!</f>
        <v>#REF!</v>
      </c>
      <c r="F75" s="103"/>
      <c r="G75" s="124" t="e">
        <f>#REF!</f>
        <v>#REF!</v>
      </c>
      <c r="H75" s="119"/>
      <c r="I75" s="43" t="e">
        <f t="shared" si="0"/>
        <v>#REF!</v>
      </c>
    </row>
    <row r="76" spans="1:9" ht="12.75" hidden="1" customHeight="1">
      <c r="A76" s="94" t="e">
        <f>#REF!</f>
        <v>#REF!</v>
      </c>
      <c r="B76" s="19" t="e">
        <f>IF(#REF!&lt;&gt;"",#REF!,"")</f>
        <v>#REF!</v>
      </c>
      <c r="C76" s="20" t="e">
        <f>#REF!</f>
        <v>#REF!</v>
      </c>
      <c r="D76" s="21" t="e">
        <f>#REF!</f>
        <v>#REF!</v>
      </c>
      <c r="E76" s="80" t="e">
        <f>#REF!</f>
        <v>#REF!</v>
      </c>
      <c r="F76" s="103"/>
      <c r="G76" s="124" t="e">
        <f>#REF!</f>
        <v>#REF!</v>
      </c>
      <c r="H76" s="119"/>
      <c r="I76" s="43" t="e">
        <f t="shared" si="0"/>
        <v>#REF!</v>
      </c>
    </row>
    <row r="77" spans="1:9" ht="12.75" hidden="1" customHeight="1">
      <c r="A77" s="94" t="e">
        <f>#REF!</f>
        <v>#REF!</v>
      </c>
      <c r="B77" s="19" t="e">
        <f>IF(#REF!&lt;&gt;"",#REF!,"")</f>
        <v>#REF!</v>
      </c>
      <c r="C77" s="20" t="e">
        <f>#REF!</f>
        <v>#REF!</v>
      </c>
      <c r="D77" s="21" t="e">
        <f>#REF!</f>
        <v>#REF!</v>
      </c>
      <c r="E77" s="80" t="e">
        <f>#REF!</f>
        <v>#REF!</v>
      </c>
      <c r="F77" s="103"/>
      <c r="G77" s="124" t="e">
        <f>#REF!</f>
        <v>#REF!</v>
      </c>
      <c r="H77" s="119"/>
      <c r="I77" s="43" t="e">
        <f t="shared" si="0"/>
        <v>#REF!</v>
      </c>
    </row>
    <row r="78" spans="1:9" ht="12.75" hidden="1" customHeight="1">
      <c r="A78" s="94" t="e">
        <f>#REF!</f>
        <v>#REF!</v>
      </c>
      <c r="B78" s="19" t="e">
        <f>IF(#REF!&lt;&gt;"",#REF!,"")</f>
        <v>#REF!</v>
      </c>
      <c r="C78" s="20" t="e">
        <f>#REF!</f>
        <v>#REF!</v>
      </c>
      <c r="D78" s="21" t="e">
        <f>#REF!</f>
        <v>#REF!</v>
      </c>
      <c r="E78" s="80" t="e">
        <f>#REF!</f>
        <v>#REF!</v>
      </c>
      <c r="F78" s="103"/>
      <c r="G78" s="124" t="e">
        <f>#REF!</f>
        <v>#REF!</v>
      </c>
      <c r="H78" s="119"/>
      <c r="I78" s="43" t="e">
        <f t="shared" si="0"/>
        <v>#REF!</v>
      </c>
    </row>
    <row r="79" spans="1:9" ht="12.75" hidden="1" customHeight="1">
      <c r="A79" s="94" t="e">
        <f>#REF!</f>
        <v>#REF!</v>
      </c>
      <c r="B79" s="19" t="e">
        <f>IF(#REF!&lt;&gt;"",#REF!,"")</f>
        <v>#REF!</v>
      </c>
      <c r="C79" s="20" t="e">
        <f>#REF!</f>
        <v>#REF!</v>
      </c>
      <c r="D79" s="21" t="e">
        <f>#REF!</f>
        <v>#REF!</v>
      </c>
      <c r="E79" s="80" t="e">
        <f>#REF!</f>
        <v>#REF!</v>
      </c>
      <c r="F79" s="103"/>
      <c r="G79" s="124" t="e">
        <f>#REF!</f>
        <v>#REF!</v>
      </c>
      <c r="H79" s="119"/>
      <c r="I79" s="43" t="e">
        <f t="shared" si="0"/>
        <v>#REF!</v>
      </c>
    </row>
    <row r="80" spans="1:9" ht="12.75" hidden="1" customHeight="1">
      <c r="A80" s="94" t="e">
        <f>#REF!</f>
        <v>#REF!</v>
      </c>
      <c r="B80" s="107" t="e">
        <f>IF(#REF!&lt;&gt;"",#REF!,"")</f>
        <v>#REF!</v>
      </c>
      <c r="C80" s="108" t="e">
        <f>#REF!</f>
        <v>#REF!</v>
      </c>
      <c r="D80" s="109" t="e">
        <f>#REF!</f>
        <v>#REF!</v>
      </c>
      <c r="E80" s="110" t="e">
        <f>#REF!</f>
        <v>#REF!</v>
      </c>
      <c r="F80" s="111"/>
      <c r="G80" s="125" t="e">
        <f>#REF!</f>
        <v>#REF!</v>
      </c>
      <c r="H80" s="120"/>
      <c r="I80" s="43" t="e">
        <f>IF(B80&lt;&gt;"","Для друку","")</f>
        <v>#REF!</v>
      </c>
    </row>
    <row r="81" spans="1:9" ht="15" hidden="1" customHeight="1">
      <c r="A81" s="106" t="e">
        <f>#REF!</f>
        <v>#REF!</v>
      </c>
      <c r="B81" s="449" t="s">
        <v>87</v>
      </c>
      <c r="C81" s="450"/>
      <c r="D81" s="450"/>
      <c r="E81" s="450"/>
      <c r="F81" s="450"/>
      <c r="G81" s="450"/>
      <c r="H81" s="451"/>
      <c r="I81" s="43" t="e">
        <f>I82</f>
        <v>#REF!</v>
      </c>
    </row>
    <row r="82" spans="1:9" hidden="1">
      <c r="A82" s="94" t="e">
        <f>#REF!</f>
        <v>#REF!</v>
      </c>
      <c r="B82" s="113" t="e">
        <f>IF(#REF!&lt;&gt;"",#REF!,"")</f>
        <v>#REF!</v>
      </c>
      <c r="C82" s="114" t="e">
        <f>#REF!</f>
        <v>#REF!</v>
      </c>
      <c r="D82" s="115" t="e">
        <f>#REF!</f>
        <v>#REF!</v>
      </c>
      <c r="E82" s="116" t="e">
        <f>#REF!</f>
        <v>#REF!</v>
      </c>
      <c r="F82" s="117"/>
      <c r="G82" s="123" t="e">
        <f>#REF!</f>
        <v>#REF!</v>
      </c>
      <c r="H82" s="118"/>
      <c r="I82" s="43" t="e">
        <f t="shared" ref="I82:I96" si="1">IF(B82&lt;&gt;"","Для друку","")</f>
        <v>#REF!</v>
      </c>
    </row>
    <row r="83" spans="1:9" hidden="1">
      <c r="A83" s="94" t="e">
        <f>#REF!</f>
        <v>#REF!</v>
      </c>
      <c r="B83" s="19" t="e">
        <f>IF(#REF!&lt;&gt;"",#REF!,"")</f>
        <v>#REF!</v>
      </c>
      <c r="C83" s="20" t="e">
        <f>#REF!</f>
        <v>#REF!</v>
      </c>
      <c r="D83" s="21" t="e">
        <f>#REF!</f>
        <v>#REF!</v>
      </c>
      <c r="E83" s="80" t="e">
        <f>#REF!</f>
        <v>#REF!</v>
      </c>
      <c r="F83" s="103"/>
      <c r="G83" s="124" t="e">
        <f>#REF!</f>
        <v>#REF!</v>
      </c>
      <c r="H83" s="119"/>
      <c r="I83" s="43" t="e">
        <f t="shared" si="1"/>
        <v>#REF!</v>
      </c>
    </row>
    <row r="84" spans="1:9" hidden="1">
      <c r="A84" s="94" t="e">
        <f>#REF!</f>
        <v>#REF!</v>
      </c>
      <c r="B84" s="19" t="e">
        <f>IF(#REF!&lt;&gt;"",#REF!,"")</f>
        <v>#REF!</v>
      </c>
      <c r="C84" s="20" t="e">
        <f>#REF!</f>
        <v>#REF!</v>
      </c>
      <c r="D84" s="21" t="e">
        <f>#REF!</f>
        <v>#REF!</v>
      </c>
      <c r="E84" s="80" t="e">
        <f>#REF!</f>
        <v>#REF!</v>
      </c>
      <c r="F84" s="103"/>
      <c r="G84" s="124" t="e">
        <f>#REF!</f>
        <v>#REF!</v>
      </c>
      <c r="H84" s="119"/>
      <c r="I84" s="43" t="e">
        <f t="shared" si="1"/>
        <v>#REF!</v>
      </c>
    </row>
    <row r="85" spans="1:9" hidden="1">
      <c r="A85" s="94" t="e">
        <f>#REF!</f>
        <v>#REF!</v>
      </c>
      <c r="B85" s="19" t="e">
        <f>IF(#REF!&lt;&gt;"",#REF!,"")</f>
        <v>#REF!</v>
      </c>
      <c r="C85" s="20" t="e">
        <f>#REF!</f>
        <v>#REF!</v>
      </c>
      <c r="D85" s="21" t="e">
        <f>#REF!</f>
        <v>#REF!</v>
      </c>
      <c r="E85" s="80" t="e">
        <f>#REF!</f>
        <v>#REF!</v>
      </c>
      <c r="F85" s="104"/>
      <c r="G85" s="124" t="e">
        <f>#REF!</f>
        <v>#REF!</v>
      </c>
      <c r="H85" s="119"/>
      <c r="I85" s="43" t="e">
        <f t="shared" si="1"/>
        <v>#REF!</v>
      </c>
    </row>
    <row r="86" spans="1:9" hidden="1">
      <c r="A86" s="94" t="e">
        <f>#REF!</f>
        <v>#REF!</v>
      </c>
      <c r="B86" s="19" t="e">
        <f>IF(#REF!&lt;&gt;"",#REF!,"")</f>
        <v>#REF!</v>
      </c>
      <c r="C86" s="20" t="e">
        <f>#REF!</f>
        <v>#REF!</v>
      </c>
      <c r="D86" s="21" t="e">
        <f>#REF!</f>
        <v>#REF!</v>
      </c>
      <c r="E86" s="80" t="e">
        <f>#REF!</f>
        <v>#REF!</v>
      </c>
      <c r="F86" s="103"/>
      <c r="G86" s="124" t="e">
        <f>#REF!</f>
        <v>#REF!</v>
      </c>
      <c r="H86" s="119"/>
      <c r="I86" s="43" t="e">
        <f t="shared" si="1"/>
        <v>#REF!</v>
      </c>
    </row>
    <row r="87" spans="1:9" hidden="1">
      <c r="A87" s="94" t="e">
        <f>#REF!</f>
        <v>#REF!</v>
      </c>
      <c r="B87" s="19" t="e">
        <f>IF(#REF!&lt;&gt;"",#REF!,"")</f>
        <v>#REF!</v>
      </c>
      <c r="C87" s="20" t="e">
        <f>#REF!</f>
        <v>#REF!</v>
      </c>
      <c r="D87" s="21" t="e">
        <f>#REF!</f>
        <v>#REF!</v>
      </c>
      <c r="E87" s="80" t="e">
        <f>#REF!</f>
        <v>#REF!</v>
      </c>
      <c r="F87" s="103"/>
      <c r="G87" s="124" t="e">
        <f>#REF!</f>
        <v>#REF!</v>
      </c>
      <c r="H87" s="119"/>
      <c r="I87" s="43" t="e">
        <f t="shared" si="1"/>
        <v>#REF!</v>
      </c>
    </row>
    <row r="88" spans="1:9" hidden="1">
      <c r="A88" s="94" t="e">
        <f>#REF!</f>
        <v>#REF!</v>
      </c>
      <c r="B88" s="19" t="e">
        <f>IF(#REF!&lt;&gt;"",#REF!,"")</f>
        <v>#REF!</v>
      </c>
      <c r="C88" s="20" t="e">
        <f>#REF!</f>
        <v>#REF!</v>
      </c>
      <c r="D88" s="21" t="e">
        <f>#REF!</f>
        <v>#REF!</v>
      </c>
      <c r="E88" s="80" t="e">
        <f>#REF!</f>
        <v>#REF!</v>
      </c>
      <c r="F88" s="103"/>
      <c r="G88" s="124" t="e">
        <f>#REF!</f>
        <v>#REF!</v>
      </c>
      <c r="H88" s="119"/>
      <c r="I88" s="43" t="e">
        <f t="shared" si="1"/>
        <v>#REF!</v>
      </c>
    </row>
    <row r="89" spans="1:9" hidden="1">
      <c r="A89" s="94" t="e">
        <f>#REF!</f>
        <v>#REF!</v>
      </c>
      <c r="B89" s="19" t="e">
        <f>IF(#REF!&lt;&gt;"",#REF!,"")</f>
        <v>#REF!</v>
      </c>
      <c r="C89" s="20" t="e">
        <f>#REF!</f>
        <v>#REF!</v>
      </c>
      <c r="D89" s="21" t="e">
        <f>#REF!</f>
        <v>#REF!</v>
      </c>
      <c r="E89" s="80" t="e">
        <f>#REF!</f>
        <v>#REF!</v>
      </c>
      <c r="F89" s="103"/>
      <c r="G89" s="124" t="e">
        <f>#REF!</f>
        <v>#REF!</v>
      </c>
      <c r="H89" s="119"/>
      <c r="I89" s="43" t="e">
        <f t="shared" si="1"/>
        <v>#REF!</v>
      </c>
    </row>
    <row r="90" spans="1:9" hidden="1">
      <c r="A90" s="94" t="e">
        <f>#REF!</f>
        <v>#REF!</v>
      </c>
      <c r="B90" s="19" t="e">
        <f>IF(#REF!&lt;&gt;"",#REF!,"")</f>
        <v>#REF!</v>
      </c>
      <c r="C90" s="20" t="e">
        <f>#REF!</f>
        <v>#REF!</v>
      </c>
      <c r="D90" s="21" t="e">
        <f>#REF!</f>
        <v>#REF!</v>
      </c>
      <c r="E90" s="80" t="e">
        <f>#REF!</f>
        <v>#REF!</v>
      </c>
      <c r="F90" s="103"/>
      <c r="G90" s="124" t="e">
        <f>#REF!</f>
        <v>#REF!</v>
      </c>
      <c r="H90" s="119"/>
      <c r="I90" s="43" t="e">
        <f t="shared" si="1"/>
        <v>#REF!</v>
      </c>
    </row>
    <row r="91" spans="1:9" hidden="1">
      <c r="A91" s="94" t="e">
        <f>#REF!</f>
        <v>#REF!</v>
      </c>
      <c r="B91" s="19" t="e">
        <f>IF(#REF!&lt;&gt;"",#REF!,"")</f>
        <v>#REF!</v>
      </c>
      <c r="C91" s="20" t="e">
        <f>#REF!</f>
        <v>#REF!</v>
      </c>
      <c r="D91" s="21" t="e">
        <f>#REF!</f>
        <v>#REF!</v>
      </c>
      <c r="E91" s="80" t="e">
        <f>#REF!</f>
        <v>#REF!</v>
      </c>
      <c r="F91" s="103"/>
      <c r="G91" s="124" t="e">
        <f>#REF!</f>
        <v>#REF!</v>
      </c>
      <c r="H91" s="119"/>
      <c r="I91" s="43" t="e">
        <f t="shared" si="1"/>
        <v>#REF!</v>
      </c>
    </row>
    <row r="92" spans="1:9" hidden="1">
      <c r="A92" s="94" t="e">
        <f>#REF!</f>
        <v>#REF!</v>
      </c>
      <c r="B92" s="19" t="e">
        <f>IF(#REF!&lt;&gt;"",#REF!,"")</f>
        <v>#REF!</v>
      </c>
      <c r="C92" s="20" t="e">
        <f>#REF!</f>
        <v>#REF!</v>
      </c>
      <c r="D92" s="21" t="e">
        <f>#REF!</f>
        <v>#REF!</v>
      </c>
      <c r="E92" s="80" t="e">
        <f>#REF!</f>
        <v>#REF!</v>
      </c>
      <c r="F92" s="103"/>
      <c r="G92" s="124" t="e">
        <f>#REF!</f>
        <v>#REF!</v>
      </c>
      <c r="H92" s="119"/>
      <c r="I92" s="43" t="e">
        <f t="shared" si="1"/>
        <v>#REF!</v>
      </c>
    </row>
    <row r="93" spans="1:9" hidden="1">
      <c r="A93" s="94" t="e">
        <f>#REF!</f>
        <v>#REF!</v>
      </c>
      <c r="B93" s="19" t="e">
        <f>IF(#REF!&lt;&gt;"",#REF!,"")</f>
        <v>#REF!</v>
      </c>
      <c r="C93" s="20" t="e">
        <f>#REF!</f>
        <v>#REF!</v>
      </c>
      <c r="D93" s="21" t="e">
        <f>#REF!</f>
        <v>#REF!</v>
      </c>
      <c r="E93" s="80" t="e">
        <f>#REF!</f>
        <v>#REF!</v>
      </c>
      <c r="F93" s="103"/>
      <c r="G93" s="124" t="e">
        <f>#REF!</f>
        <v>#REF!</v>
      </c>
      <c r="H93" s="119"/>
      <c r="I93" s="43" t="e">
        <f t="shared" si="1"/>
        <v>#REF!</v>
      </c>
    </row>
    <row r="94" spans="1:9" hidden="1">
      <c r="A94" s="94" t="e">
        <f>#REF!</f>
        <v>#REF!</v>
      </c>
      <c r="B94" s="19" t="e">
        <f>IF(#REF!&lt;&gt;"",#REF!,"")</f>
        <v>#REF!</v>
      </c>
      <c r="C94" s="20" t="e">
        <f>#REF!</f>
        <v>#REF!</v>
      </c>
      <c r="D94" s="21" t="e">
        <f>#REF!</f>
        <v>#REF!</v>
      </c>
      <c r="E94" s="80" t="e">
        <f>#REF!</f>
        <v>#REF!</v>
      </c>
      <c r="F94" s="103"/>
      <c r="G94" s="124" t="e">
        <f>#REF!</f>
        <v>#REF!</v>
      </c>
      <c r="H94" s="119"/>
      <c r="I94" s="43" t="e">
        <f t="shared" si="1"/>
        <v>#REF!</v>
      </c>
    </row>
    <row r="95" spans="1:9" hidden="1">
      <c r="A95" s="94" t="e">
        <f>#REF!</f>
        <v>#REF!</v>
      </c>
      <c r="B95" s="19" t="e">
        <f>IF(#REF!&lt;&gt;"",#REF!,"")</f>
        <v>#REF!</v>
      </c>
      <c r="C95" s="20" t="e">
        <f>#REF!</f>
        <v>#REF!</v>
      </c>
      <c r="D95" s="21" t="e">
        <f>#REF!</f>
        <v>#REF!</v>
      </c>
      <c r="E95" s="80" t="e">
        <f>#REF!</f>
        <v>#REF!</v>
      </c>
      <c r="F95" s="103"/>
      <c r="G95" s="124" t="e">
        <f>#REF!</f>
        <v>#REF!</v>
      </c>
      <c r="H95" s="119"/>
      <c r="I95" s="43" t="e">
        <f t="shared" si="1"/>
        <v>#REF!</v>
      </c>
    </row>
    <row r="96" spans="1:9" hidden="1">
      <c r="A96" s="94" t="e">
        <f>#REF!</f>
        <v>#REF!</v>
      </c>
      <c r="B96" s="107" t="e">
        <f>IF(#REF!&lt;&gt;"",#REF!,"")</f>
        <v>#REF!</v>
      </c>
      <c r="C96" s="108" t="e">
        <f>#REF!</f>
        <v>#REF!</v>
      </c>
      <c r="D96" s="109" t="e">
        <f>#REF!</f>
        <v>#REF!</v>
      </c>
      <c r="E96" s="110" t="e">
        <f>#REF!</f>
        <v>#REF!</v>
      </c>
      <c r="F96" s="111"/>
      <c r="G96" s="125" t="e">
        <f>#REF!</f>
        <v>#REF!</v>
      </c>
      <c r="H96" s="120"/>
      <c r="I96" s="43" t="e">
        <f t="shared" si="1"/>
        <v>#REF!</v>
      </c>
    </row>
    <row r="97" spans="1:9" ht="15" hidden="1" customHeight="1">
      <c r="A97" s="106" t="e">
        <f>#REF!</f>
        <v>#REF!</v>
      </c>
      <c r="B97" s="449" t="s">
        <v>88</v>
      </c>
      <c r="C97" s="450"/>
      <c r="D97" s="450"/>
      <c r="E97" s="450"/>
      <c r="F97" s="450"/>
      <c r="G97" s="450"/>
      <c r="H97" s="451"/>
      <c r="I97" s="43" t="e">
        <f>I98</f>
        <v>#REF!</v>
      </c>
    </row>
    <row r="98" spans="1:9" hidden="1">
      <c r="A98" s="94" t="e">
        <f>#REF!</f>
        <v>#REF!</v>
      </c>
      <c r="B98" s="113" t="e">
        <f>IF(#REF!&lt;&gt;"",#REF!,"")</f>
        <v>#REF!</v>
      </c>
      <c r="C98" s="114" t="e">
        <f>#REF!</f>
        <v>#REF!</v>
      </c>
      <c r="D98" s="115" t="e">
        <f>#REF!</f>
        <v>#REF!</v>
      </c>
      <c r="E98" s="116" t="e">
        <f>#REF!</f>
        <v>#REF!</v>
      </c>
      <c r="F98" s="117"/>
      <c r="G98" s="123" t="e">
        <f>#REF!</f>
        <v>#REF!</v>
      </c>
      <c r="H98" s="118"/>
      <c r="I98" s="43" t="e">
        <f t="shared" ref="I98:I112" si="2">IF(B98&lt;&gt;"","Для друку","")</f>
        <v>#REF!</v>
      </c>
    </row>
    <row r="99" spans="1:9" hidden="1">
      <c r="A99" s="94" t="e">
        <f>#REF!</f>
        <v>#REF!</v>
      </c>
      <c r="B99" s="19" t="e">
        <f>IF(#REF!&lt;&gt;"",#REF!,"")</f>
        <v>#REF!</v>
      </c>
      <c r="C99" s="20" t="e">
        <f>#REF!</f>
        <v>#REF!</v>
      </c>
      <c r="D99" s="21" t="e">
        <f>#REF!</f>
        <v>#REF!</v>
      </c>
      <c r="E99" s="80" t="e">
        <f>#REF!</f>
        <v>#REF!</v>
      </c>
      <c r="F99" s="103"/>
      <c r="G99" s="124" t="e">
        <f>#REF!</f>
        <v>#REF!</v>
      </c>
      <c r="H99" s="119"/>
      <c r="I99" s="43" t="e">
        <f t="shared" si="2"/>
        <v>#REF!</v>
      </c>
    </row>
    <row r="100" spans="1:9" hidden="1">
      <c r="A100" s="94" t="e">
        <f>#REF!</f>
        <v>#REF!</v>
      </c>
      <c r="B100" s="19" t="e">
        <f>IF(#REF!&lt;&gt;"",#REF!,"")</f>
        <v>#REF!</v>
      </c>
      <c r="C100" s="20" t="e">
        <f>#REF!</f>
        <v>#REF!</v>
      </c>
      <c r="D100" s="21" t="e">
        <f>#REF!</f>
        <v>#REF!</v>
      </c>
      <c r="E100" s="80" t="e">
        <f>#REF!</f>
        <v>#REF!</v>
      </c>
      <c r="F100" s="103"/>
      <c r="G100" s="124" t="e">
        <f>#REF!</f>
        <v>#REF!</v>
      </c>
      <c r="H100" s="119"/>
      <c r="I100" s="43" t="e">
        <f t="shared" si="2"/>
        <v>#REF!</v>
      </c>
    </row>
    <row r="101" spans="1:9" hidden="1">
      <c r="A101" s="94" t="e">
        <f>#REF!</f>
        <v>#REF!</v>
      </c>
      <c r="B101" s="19" t="e">
        <f>IF(#REF!&lt;&gt;"",#REF!,"")</f>
        <v>#REF!</v>
      </c>
      <c r="C101" s="20" t="e">
        <f>#REF!</f>
        <v>#REF!</v>
      </c>
      <c r="D101" s="21" t="e">
        <f>#REF!</f>
        <v>#REF!</v>
      </c>
      <c r="E101" s="80" t="e">
        <f>#REF!</f>
        <v>#REF!</v>
      </c>
      <c r="F101" s="104"/>
      <c r="G101" s="124" t="e">
        <f>#REF!</f>
        <v>#REF!</v>
      </c>
      <c r="H101" s="119"/>
      <c r="I101" s="43" t="e">
        <f t="shared" si="2"/>
        <v>#REF!</v>
      </c>
    </row>
    <row r="102" spans="1:9" hidden="1">
      <c r="A102" s="94" t="e">
        <f>#REF!</f>
        <v>#REF!</v>
      </c>
      <c r="B102" s="19" t="e">
        <f>IF(#REF!&lt;&gt;"",#REF!,"")</f>
        <v>#REF!</v>
      </c>
      <c r="C102" s="20" t="e">
        <f>#REF!</f>
        <v>#REF!</v>
      </c>
      <c r="D102" s="21" t="e">
        <f>#REF!</f>
        <v>#REF!</v>
      </c>
      <c r="E102" s="80" t="e">
        <f>#REF!</f>
        <v>#REF!</v>
      </c>
      <c r="F102" s="103"/>
      <c r="G102" s="124" t="e">
        <f>#REF!</f>
        <v>#REF!</v>
      </c>
      <c r="H102" s="119"/>
      <c r="I102" s="43" t="e">
        <f t="shared" si="2"/>
        <v>#REF!</v>
      </c>
    </row>
    <row r="103" spans="1:9" hidden="1">
      <c r="A103" s="94" t="e">
        <f>#REF!</f>
        <v>#REF!</v>
      </c>
      <c r="B103" s="19" t="e">
        <f>IF(#REF!&lt;&gt;"",#REF!,"")</f>
        <v>#REF!</v>
      </c>
      <c r="C103" s="20" t="e">
        <f>#REF!</f>
        <v>#REF!</v>
      </c>
      <c r="D103" s="21" t="e">
        <f>#REF!</f>
        <v>#REF!</v>
      </c>
      <c r="E103" s="80" t="e">
        <f>#REF!</f>
        <v>#REF!</v>
      </c>
      <c r="F103" s="103"/>
      <c r="G103" s="124" t="e">
        <f>#REF!</f>
        <v>#REF!</v>
      </c>
      <c r="H103" s="119"/>
      <c r="I103" s="43" t="e">
        <f t="shared" si="2"/>
        <v>#REF!</v>
      </c>
    </row>
    <row r="104" spans="1:9" hidden="1">
      <c r="A104" s="94" t="e">
        <f>#REF!</f>
        <v>#REF!</v>
      </c>
      <c r="B104" s="19" t="e">
        <f>IF(#REF!&lt;&gt;"",#REF!,"")</f>
        <v>#REF!</v>
      </c>
      <c r="C104" s="20" t="e">
        <f>#REF!</f>
        <v>#REF!</v>
      </c>
      <c r="D104" s="21" t="e">
        <f>#REF!</f>
        <v>#REF!</v>
      </c>
      <c r="E104" s="80" t="e">
        <f>#REF!</f>
        <v>#REF!</v>
      </c>
      <c r="F104" s="103"/>
      <c r="G104" s="124" t="e">
        <f>#REF!</f>
        <v>#REF!</v>
      </c>
      <c r="H104" s="119"/>
      <c r="I104" s="43" t="e">
        <f t="shared" si="2"/>
        <v>#REF!</v>
      </c>
    </row>
    <row r="105" spans="1:9" hidden="1">
      <c r="A105" s="94" t="e">
        <f>#REF!</f>
        <v>#REF!</v>
      </c>
      <c r="B105" s="19" t="e">
        <f>IF(#REF!&lt;&gt;"",#REF!,"")</f>
        <v>#REF!</v>
      </c>
      <c r="C105" s="20" t="e">
        <f>#REF!</f>
        <v>#REF!</v>
      </c>
      <c r="D105" s="21" t="e">
        <f>#REF!</f>
        <v>#REF!</v>
      </c>
      <c r="E105" s="80" t="e">
        <f>#REF!</f>
        <v>#REF!</v>
      </c>
      <c r="F105" s="103"/>
      <c r="G105" s="124" t="e">
        <f>#REF!</f>
        <v>#REF!</v>
      </c>
      <c r="H105" s="119"/>
      <c r="I105" s="43" t="e">
        <f t="shared" si="2"/>
        <v>#REF!</v>
      </c>
    </row>
    <row r="106" spans="1:9" hidden="1">
      <c r="A106" s="94" t="e">
        <f>#REF!</f>
        <v>#REF!</v>
      </c>
      <c r="B106" s="19" t="e">
        <f>IF(#REF!&lt;&gt;"",#REF!,"")</f>
        <v>#REF!</v>
      </c>
      <c r="C106" s="20" t="e">
        <f>#REF!</f>
        <v>#REF!</v>
      </c>
      <c r="D106" s="21" t="e">
        <f>#REF!</f>
        <v>#REF!</v>
      </c>
      <c r="E106" s="80" t="e">
        <f>#REF!</f>
        <v>#REF!</v>
      </c>
      <c r="F106" s="103"/>
      <c r="G106" s="124" t="e">
        <f>#REF!</f>
        <v>#REF!</v>
      </c>
      <c r="H106" s="119"/>
      <c r="I106" s="43" t="e">
        <f t="shared" si="2"/>
        <v>#REF!</v>
      </c>
    </row>
    <row r="107" spans="1:9" hidden="1">
      <c r="A107" s="94" t="e">
        <f>#REF!</f>
        <v>#REF!</v>
      </c>
      <c r="B107" s="19" t="e">
        <f>IF(#REF!&lt;&gt;"",#REF!,"")</f>
        <v>#REF!</v>
      </c>
      <c r="C107" s="20" t="e">
        <f>#REF!</f>
        <v>#REF!</v>
      </c>
      <c r="D107" s="21" t="e">
        <f>#REF!</f>
        <v>#REF!</v>
      </c>
      <c r="E107" s="80" t="e">
        <f>#REF!</f>
        <v>#REF!</v>
      </c>
      <c r="F107" s="103"/>
      <c r="G107" s="124" t="e">
        <f>#REF!</f>
        <v>#REF!</v>
      </c>
      <c r="H107" s="119"/>
      <c r="I107" s="43" t="e">
        <f t="shared" si="2"/>
        <v>#REF!</v>
      </c>
    </row>
    <row r="108" spans="1:9" hidden="1">
      <c r="A108" s="94" t="e">
        <f>#REF!</f>
        <v>#REF!</v>
      </c>
      <c r="B108" s="19" t="e">
        <f>IF(#REF!&lt;&gt;"",#REF!,"")</f>
        <v>#REF!</v>
      </c>
      <c r="C108" s="20" t="e">
        <f>#REF!</f>
        <v>#REF!</v>
      </c>
      <c r="D108" s="21" t="e">
        <f>#REF!</f>
        <v>#REF!</v>
      </c>
      <c r="E108" s="80" t="e">
        <f>#REF!</f>
        <v>#REF!</v>
      </c>
      <c r="F108" s="103"/>
      <c r="G108" s="124" t="e">
        <f>#REF!</f>
        <v>#REF!</v>
      </c>
      <c r="H108" s="119"/>
      <c r="I108" s="43" t="e">
        <f t="shared" si="2"/>
        <v>#REF!</v>
      </c>
    </row>
    <row r="109" spans="1:9" hidden="1">
      <c r="A109" s="94" t="e">
        <f>#REF!</f>
        <v>#REF!</v>
      </c>
      <c r="B109" s="19" t="e">
        <f>IF(#REF!&lt;&gt;"",#REF!,"")</f>
        <v>#REF!</v>
      </c>
      <c r="C109" s="20" t="e">
        <f>#REF!</f>
        <v>#REF!</v>
      </c>
      <c r="D109" s="21" t="e">
        <f>#REF!</f>
        <v>#REF!</v>
      </c>
      <c r="E109" s="80" t="e">
        <f>#REF!</f>
        <v>#REF!</v>
      </c>
      <c r="F109" s="103"/>
      <c r="G109" s="124" t="e">
        <f>#REF!</f>
        <v>#REF!</v>
      </c>
      <c r="H109" s="119"/>
      <c r="I109" s="43" t="e">
        <f t="shared" si="2"/>
        <v>#REF!</v>
      </c>
    </row>
    <row r="110" spans="1:9" hidden="1">
      <c r="A110" s="94" t="e">
        <f>#REF!</f>
        <v>#REF!</v>
      </c>
      <c r="B110" s="19" t="e">
        <f>IF(#REF!&lt;&gt;"",#REF!,"")</f>
        <v>#REF!</v>
      </c>
      <c r="C110" s="20" t="e">
        <f>#REF!</f>
        <v>#REF!</v>
      </c>
      <c r="D110" s="21" t="e">
        <f>#REF!</f>
        <v>#REF!</v>
      </c>
      <c r="E110" s="80" t="e">
        <f>#REF!</f>
        <v>#REF!</v>
      </c>
      <c r="F110" s="103"/>
      <c r="G110" s="124" t="e">
        <f>#REF!</f>
        <v>#REF!</v>
      </c>
      <c r="H110" s="119"/>
      <c r="I110" s="43" t="e">
        <f t="shared" si="2"/>
        <v>#REF!</v>
      </c>
    </row>
    <row r="111" spans="1:9" hidden="1">
      <c r="A111" s="94" t="e">
        <f>#REF!</f>
        <v>#REF!</v>
      </c>
      <c r="B111" s="19" t="e">
        <f>IF(#REF!&lt;&gt;"",#REF!,"")</f>
        <v>#REF!</v>
      </c>
      <c r="C111" s="20" t="e">
        <f>#REF!</f>
        <v>#REF!</v>
      </c>
      <c r="D111" s="21" t="e">
        <f>#REF!</f>
        <v>#REF!</v>
      </c>
      <c r="E111" s="80" t="e">
        <f>#REF!</f>
        <v>#REF!</v>
      </c>
      <c r="F111" s="103"/>
      <c r="G111" s="124" t="e">
        <f>#REF!</f>
        <v>#REF!</v>
      </c>
      <c r="H111" s="119"/>
      <c r="I111" s="43" t="e">
        <f t="shared" si="2"/>
        <v>#REF!</v>
      </c>
    </row>
    <row r="112" spans="1:9" hidden="1">
      <c r="A112" s="94" t="e">
        <f>#REF!</f>
        <v>#REF!</v>
      </c>
      <c r="B112" s="107" t="e">
        <f>IF(#REF!&lt;&gt;"",#REF!,"")</f>
        <v>#REF!</v>
      </c>
      <c r="C112" s="108" t="e">
        <f>#REF!</f>
        <v>#REF!</v>
      </c>
      <c r="D112" s="109" t="e">
        <f>#REF!</f>
        <v>#REF!</v>
      </c>
      <c r="E112" s="110" t="e">
        <f>#REF!</f>
        <v>#REF!</v>
      </c>
      <c r="F112" s="111"/>
      <c r="G112" s="125" t="e">
        <f>#REF!</f>
        <v>#REF!</v>
      </c>
      <c r="H112" s="120"/>
      <c r="I112" s="43" t="e">
        <f t="shared" si="2"/>
        <v>#REF!</v>
      </c>
    </row>
    <row r="113" spans="1:9" ht="15" hidden="1" customHeight="1">
      <c r="A113" s="106" t="e">
        <f>#REF!</f>
        <v>#REF!</v>
      </c>
      <c r="B113" s="449" t="s">
        <v>89</v>
      </c>
      <c r="C113" s="450"/>
      <c r="D113" s="450"/>
      <c r="E113" s="450"/>
      <c r="F113" s="450"/>
      <c r="G113" s="450"/>
      <c r="H113" s="451"/>
      <c r="I113" s="43" t="e">
        <f>I114</f>
        <v>#REF!</v>
      </c>
    </row>
    <row r="114" spans="1:9" hidden="1">
      <c r="A114" s="94" t="e">
        <f>#REF!</f>
        <v>#REF!</v>
      </c>
      <c r="B114" s="113" t="e">
        <f>IF(#REF!&lt;&gt;"",#REF!,"")</f>
        <v>#REF!</v>
      </c>
      <c r="C114" s="114" t="e">
        <f>#REF!</f>
        <v>#REF!</v>
      </c>
      <c r="D114" s="115" t="e">
        <f>#REF!</f>
        <v>#REF!</v>
      </c>
      <c r="E114" s="116" t="e">
        <f>#REF!</f>
        <v>#REF!</v>
      </c>
      <c r="F114" s="117"/>
      <c r="G114" s="123" t="e">
        <f>#REF!</f>
        <v>#REF!</v>
      </c>
      <c r="H114" s="118"/>
      <c r="I114" s="43" t="e">
        <f t="shared" ref="I114:I123" si="3">IF(B114&lt;&gt;"","Для друку","")</f>
        <v>#REF!</v>
      </c>
    </row>
    <row r="115" spans="1:9" hidden="1">
      <c r="A115" s="94" t="e">
        <f>#REF!</f>
        <v>#REF!</v>
      </c>
      <c r="B115" s="19" t="e">
        <f>IF(#REF!&lt;&gt;"",#REF!,"")</f>
        <v>#REF!</v>
      </c>
      <c r="C115" s="20" t="e">
        <f>#REF!</f>
        <v>#REF!</v>
      </c>
      <c r="D115" s="21" t="e">
        <f>#REF!</f>
        <v>#REF!</v>
      </c>
      <c r="E115" s="80" t="e">
        <f>#REF!</f>
        <v>#REF!</v>
      </c>
      <c r="F115" s="103"/>
      <c r="G115" s="124" t="e">
        <f>#REF!</f>
        <v>#REF!</v>
      </c>
      <c r="H115" s="119"/>
      <c r="I115" s="43" t="e">
        <f t="shared" si="3"/>
        <v>#REF!</v>
      </c>
    </row>
    <row r="116" spans="1:9" hidden="1">
      <c r="A116" s="94" t="e">
        <f>#REF!</f>
        <v>#REF!</v>
      </c>
      <c r="B116" s="19" t="e">
        <f>IF(#REF!&lt;&gt;"",#REF!,"")</f>
        <v>#REF!</v>
      </c>
      <c r="C116" s="20" t="e">
        <f>#REF!</f>
        <v>#REF!</v>
      </c>
      <c r="D116" s="21" t="e">
        <f>#REF!</f>
        <v>#REF!</v>
      </c>
      <c r="E116" s="80" t="e">
        <f>#REF!</f>
        <v>#REF!</v>
      </c>
      <c r="F116" s="103"/>
      <c r="G116" s="124" t="e">
        <f>#REF!</f>
        <v>#REF!</v>
      </c>
      <c r="H116" s="119"/>
      <c r="I116" s="43" t="e">
        <f t="shared" si="3"/>
        <v>#REF!</v>
      </c>
    </row>
    <row r="117" spans="1:9" hidden="1">
      <c r="A117" s="94" t="e">
        <f>#REF!</f>
        <v>#REF!</v>
      </c>
      <c r="B117" s="19" t="e">
        <f>IF(#REF!&lt;&gt;"",#REF!,"")</f>
        <v>#REF!</v>
      </c>
      <c r="C117" s="20" t="e">
        <f>#REF!</f>
        <v>#REF!</v>
      </c>
      <c r="D117" s="21" t="e">
        <f>#REF!</f>
        <v>#REF!</v>
      </c>
      <c r="E117" s="80" t="e">
        <f>#REF!</f>
        <v>#REF!</v>
      </c>
      <c r="F117" s="103"/>
      <c r="G117" s="124" t="e">
        <f>#REF!</f>
        <v>#REF!</v>
      </c>
      <c r="H117" s="119"/>
      <c r="I117" s="43" t="e">
        <f t="shared" si="3"/>
        <v>#REF!</v>
      </c>
    </row>
    <row r="118" spans="1:9" hidden="1">
      <c r="A118" s="94" t="e">
        <f>#REF!</f>
        <v>#REF!</v>
      </c>
      <c r="B118" s="19" t="e">
        <f>IF(#REF!&lt;&gt;"",#REF!,"")</f>
        <v>#REF!</v>
      </c>
      <c r="C118" s="20" t="e">
        <f>#REF!</f>
        <v>#REF!</v>
      </c>
      <c r="D118" s="21" t="e">
        <f>#REF!</f>
        <v>#REF!</v>
      </c>
      <c r="E118" s="80" t="e">
        <f>#REF!</f>
        <v>#REF!</v>
      </c>
      <c r="F118" s="103"/>
      <c r="G118" s="124" t="e">
        <f>#REF!</f>
        <v>#REF!</v>
      </c>
      <c r="H118" s="119"/>
      <c r="I118" s="43" t="e">
        <f t="shared" si="3"/>
        <v>#REF!</v>
      </c>
    </row>
    <row r="119" spans="1:9" hidden="1">
      <c r="A119" s="94" t="e">
        <f>#REF!</f>
        <v>#REF!</v>
      </c>
      <c r="B119" s="19" t="e">
        <f>IF(#REF!&lt;&gt;"",#REF!,"")</f>
        <v>#REF!</v>
      </c>
      <c r="C119" s="20" t="e">
        <f>#REF!</f>
        <v>#REF!</v>
      </c>
      <c r="D119" s="21" t="e">
        <f>#REF!</f>
        <v>#REF!</v>
      </c>
      <c r="E119" s="80" t="e">
        <f>#REF!</f>
        <v>#REF!</v>
      </c>
      <c r="F119" s="103"/>
      <c r="G119" s="124" t="e">
        <f>#REF!</f>
        <v>#REF!</v>
      </c>
      <c r="H119" s="119"/>
      <c r="I119" s="43" t="e">
        <f t="shared" si="3"/>
        <v>#REF!</v>
      </c>
    </row>
    <row r="120" spans="1:9" hidden="1">
      <c r="A120" s="94" t="e">
        <f>#REF!</f>
        <v>#REF!</v>
      </c>
      <c r="B120" s="19" t="e">
        <f>IF(#REF!&lt;&gt;"",#REF!,"")</f>
        <v>#REF!</v>
      </c>
      <c r="C120" s="20" t="e">
        <f>#REF!</f>
        <v>#REF!</v>
      </c>
      <c r="D120" s="21" t="e">
        <f>#REF!</f>
        <v>#REF!</v>
      </c>
      <c r="E120" s="80" t="e">
        <f>#REF!</f>
        <v>#REF!</v>
      </c>
      <c r="F120" s="103"/>
      <c r="G120" s="124" t="e">
        <f>#REF!</f>
        <v>#REF!</v>
      </c>
      <c r="H120" s="119"/>
      <c r="I120" s="43" t="e">
        <f t="shared" si="3"/>
        <v>#REF!</v>
      </c>
    </row>
    <row r="121" spans="1:9" hidden="1">
      <c r="A121" s="94" t="e">
        <f>#REF!</f>
        <v>#REF!</v>
      </c>
      <c r="B121" s="19" t="e">
        <f>IF(#REF!&lt;&gt;"",#REF!,"")</f>
        <v>#REF!</v>
      </c>
      <c r="C121" s="20" t="e">
        <f>#REF!</f>
        <v>#REF!</v>
      </c>
      <c r="D121" s="21" t="e">
        <f>#REF!</f>
        <v>#REF!</v>
      </c>
      <c r="E121" s="80" t="e">
        <f>#REF!</f>
        <v>#REF!</v>
      </c>
      <c r="F121" s="103"/>
      <c r="G121" s="124" t="e">
        <f>#REF!</f>
        <v>#REF!</v>
      </c>
      <c r="H121" s="119"/>
      <c r="I121" s="43" t="e">
        <f t="shared" si="3"/>
        <v>#REF!</v>
      </c>
    </row>
    <row r="122" spans="1:9" hidden="1">
      <c r="A122" s="94" t="e">
        <f>#REF!</f>
        <v>#REF!</v>
      </c>
      <c r="B122" s="19" t="e">
        <f>IF(#REF!&lt;&gt;"",#REF!,"")</f>
        <v>#REF!</v>
      </c>
      <c r="C122" s="20" t="e">
        <f>#REF!</f>
        <v>#REF!</v>
      </c>
      <c r="D122" s="21" t="e">
        <f>#REF!</f>
        <v>#REF!</v>
      </c>
      <c r="E122" s="80" t="e">
        <f>#REF!</f>
        <v>#REF!</v>
      </c>
      <c r="F122" s="103"/>
      <c r="G122" s="124" t="e">
        <f>#REF!</f>
        <v>#REF!</v>
      </c>
      <c r="H122" s="119"/>
      <c r="I122" s="43" t="e">
        <f t="shared" si="3"/>
        <v>#REF!</v>
      </c>
    </row>
    <row r="123" spans="1:9" hidden="1">
      <c r="A123" s="112" t="e">
        <f>#REF!</f>
        <v>#REF!</v>
      </c>
      <c r="B123" s="19" t="e">
        <f>IF(#REF!&lt;&gt;"",#REF!,"")</f>
        <v>#REF!</v>
      </c>
      <c r="C123" s="20" t="e">
        <f>#REF!</f>
        <v>#REF!</v>
      </c>
      <c r="D123" s="21" t="e">
        <f>#REF!</f>
        <v>#REF!</v>
      </c>
      <c r="E123" s="80" t="e">
        <f>#REF!</f>
        <v>#REF!</v>
      </c>
      <c r="F123" s="103"/>
      <c r="G123" s="124" t="e">
        <f>#REF!</f>
        <v>#REF!</v>
      </c>
      <c r="H123" s="119"/>
      <c r="I123" s="43" t="e">
        <f t="shared" si="3"/>
        <v>#REF!</v>
      </c>
    </row>
    <row r="124" spans="1:9" ht="15" hidden="1" customHeight="1">
      <c r="A124" s="454" t="e">
        <f>#REF!</f>
        <v>#REF!</v>
      </c>
      <c r="B124" s="455"/>
      <c r="C124" s="455"/>
      <c r="D124" s="455"/>
      <c r="E124" s="455"/>
      <c r="F124" s="455"/>
      <c r="G124" s="455"/>
      <c r="H124" s="455"/>
      <c r="I124" s="43" t="e">
        <f>I125</f>
        <v>#REF!</v>
      </c>
    </row>
    <row r="125" spans="1:9" ht="15" hidden="1" customHeight="1">
      <c r="A125" s="105" t="s">
        <v>4</v>
      </c>
      <c r="B125" s="449" t="s">
        <v>86</v>
      </c>
      <c r="C125" s="450"/>
      <c r="D125" s="450"/>
      <c r="E125" s="450"/>
      <c r="F125" s="450"/>
      <c r="G125" s="450"/>
      <c r="H125" s="451"/>
      <c r="I125" s="43" t="e">
        <f>I126</f>
        <v>#REF!</v>
      </c>
    </row>
    <row r="126" spans="1:9" hidden="1">
      <c r="A126" s="94" t="e">
        <f>#REF!</f>
        <v>#REF!</v>
      </c>
      <c r="B126" s="113" t="e">
        <f>IF(#REF!&lt;&gt;"",#REF!,"")</f>
        <v>#REF!</v>
      </c>
      <c r="C126" s="114" t="e">
        <f>#REF!</f>
        <v>#REF!</v>
      </c>
      <c r="D126" s="115" t="e">
        <f>#REF!</f>
        <v>#REF!</v>
      </c>
      <c r="E126" s="116" t="e">
        <f>#REF!</f>
        <v>#REF!</v>
      </c>
      <c r="F126" s="117"/>
      <c r="G126" s="123" t="e">
        <f>#REF!</f>
        <v>#REF!</v>
      </c>
      <c r="H126" s="118"/>
      <c r="I126" s="43" t="e">
        <f>IF(B126&lt;&gt;"","Для друку","")</f>
        <v>#REF!</v>
      </c>
    </row>
    <row r="127" spans="1:9" hidden="1">
      <c r="A127" s="94" t="e">
        <f>#REF!</f>
        <v>#REF!</v>
      </c>
      <c r="B127" s="19" t="e">
        <f>IF(#REF!&lt;&gt;"",#REF!,"")</f>
        <v>#REF!</v>
      </c>
      <c r="C127" s="20" t="e">
        <f>#REF!</f>
        <v>#REF!</v>
      </c>
      <c r="D127" s="21" t="e">
        <f>#REF!</f>
        <v>#REF!</v>
      </c>
      <c r="E127" s="80" t="e">
        <f>#REF!</f>
        <v>#REF!</v>
      </c>
      <c r="F127" s="103"/>
      <c r="G127" s="124" t="e">
        <f>#REF!</f>
        <v>#REF!</v>
      </c>
      <c r="H127" s="119"/>
      <c r="I127" s="43" t="e">
        <f>IF(B127&lt;&gt;"","Для друку","")</f>
        <v>#REF!</v>
      </c>
    </row>
    <row r="128" spans="1:9" hidden="1">
      <c r="A128" s="94" t="e">
        <f>#REF!</f>
        <v>#REF!</v>
      </c>
      <c r="B128" s="19" t="e">
        <f>IF(#REF!&lt;&gt;"",#REF!,"")</f>
        <v>#REF!</v>
      </c>
      <c r="C128" s="20" t="e">
        <f>#REF!</f>
        <v>#REF!</v>
      </c>
      <c r="D128" s="21" t="e">
        <f>#REF!</f>
        <v>#REF!</v>
      </c>
      <c r="E128" s="80" t="e">
        <f>#REF!</f>
        <v>#REF!</v>
      </c>
      <c r="F128" s="103"/>
      <c r="G128" s="124" t="e">
        <f>#REF!</f>
        <v>#REF!</v>
      </c>
      <c r="H128" s="119"/>
      <c r="I128" s="43" t="e">
        <f>IF(B128&lt;&gt;"","Для друку","")</f>
        <v>#REF!</v>
      </c>
    </row>
    <row r="129" spans="1:9" hidden="1">
      <c r="A129" s="94" t="e">
        <f>#REF!</f>
        <v>#REF!</v>
      </c>
      <c r="B129" s="19" t="e">
        <f>IF(#REF!&lt;&gt;"",#REF!,"")</f>
        <v>#REF!</v>
      </c>
      <c r="C129" s="20" t="e">
        <f>#REF!</f>
        <v>#REF!</v>
      </c>
      <c r="D129" s="21" t="e">
        <f>#REF!</f>
        <v>#REF!</v>
      </c>
      <c r="E129" s="80" t="e">
        <f>#REF!</f>
        <v>#REF!</v>
      </c>
      <c r="F129" s="104"/>
      <c r="G129" s="124" t="e">
        <f>#REF!</f>
        <v>#REF!</v>
      </c>
      <c r="H129" s="119"/>
      <c r="I129" s="43" t="e">
        <f>IF(B129&lt;&gt;"","Для друку","")</f>
        <v>#REF!</v>
      </c>
    </row>
    <row r="130" spans="1:9" hidden="1">
      <c r="A130" s="94" t="e">
        <f>#REF!</f>
        <v>#REF!</v>
      </c>
      <c r="B130" s="19" t="e">
        <f>IF(#REF!&lt;&gt;"",#REF!,"")</f>
        <v>#REF!</v>
      </c>
      <c r="C130" s="20" t="e">
        <f>#REF!</f>
        <v>#REF!</v>
      </c>
      <c r="D130" s="21" t="e">
        <f>#REF!</f>
        <v>#REF!</v>
      </c>
      <c r="E130" s="80" t="e">
        <f>#REF!</f>
        <v>#REF!</v>
      </c>
      <c r="F130" s="103"/>
      <c r="G130" s="124" t="e">
        <f>#REF!</f>
        <v>#REF!</v>
      </c>
      <c r="H130" s="119"/>
      <c r="I130" s="43" t="e">
        <f>IF(B130&lt;&gt;"","Для друку","")</f>
        <v>#REF!</v>
      </c>
    </row>
    <row r="131" spans="1:9" hidden="1">
      <c r="A131" s="94" t="e">
        <f>#REF!</f>
        <v>#REF!</v>
      </c>
      <c r="B131" s="19" t="e">
        <f>IF(#REF!&lt;&gt;"",#REF!,"")</f>
        <v>#REF!</v>
      </c>
      <c r="C131" s="20" t="e">
        <f>#REF!</f>
        <v>#REF!</v>
      </c>
      <c r="D131" s="21" t="e">
        <f>#REF!</f>
        <v>#REF!</v>
      </c>
      <c r="E131" s="80" t="e">
        <f>#REF!</f>
        <v>#REF!</v>
      </c>
      <c r="F131" s="103"/>
      <c r="G131" s="124" t="e">
        <f>#REF!</f>
        <v>#REF!</v>
      </c>
      <c r="H131" s="119"/>
      <c r="I131" s="43" t="e">
        <f t="shared" ref="I131:I140" si="4">IF(B131&lt;&gt;"","Для друку","")</f>
        <v>#REF!</v>
      </c>
    </row>
    <row r="132" spans="1:9" hidden="1">
      <c r="A132" s="94" t="e">
        <f>#REF!</f>
        <v>#REF!</v>
      </c>
      <c r="B132" s="19" t="e">
        <f>IF(#REF!&lt;&gt;"",#REF!,"")</f>
        <v>#REF!</v>
      </c>
      <c r="C132" s="20" t="e">
        <f>#REF!</f>
        <v>#REF!</v>
      </c>
      <c r="D132" s="21" t="e">
        <f>#REF!</f>
        <v>#REF!</v>
      </c>
      <c r="E132" s="80" t="e">
        <f>#REF!</f>
        <v>#REF!</v>
      </c>
      <c r="F132" s="103"/>
      <c r="G132" s="124" t="e">
        <f>#REF!</f>
        <v>#REF!</v>
      </c>
      <c r="H132" s="119"/>
      <c r="I132" s="43" t="e">
        <f t="shared" si="4"/>
        <v>#REF!</v>
      </c>
    </row>
    <row r="133" spans="1:9" hidden="1">
      <c r="A133" s="94" t="e">
        <f>#REF!</f>
        <v>#REF!</v>
      </c>
      <c r="B133" s="19" t="e">
        <f>IF(#REF!&lt;&gt;"",#REF!,"")</f>
        <v>#REF!</v>
      </c>
      <c r="C133" s="20" t="e">
        <f>#REF!</f>
        <v>#REF!</v>
      </c>
      <c r="D133" s="21" t="e">
        <f>#REF!</f>
        <v>#REF!</v>
      </c>
      <c r="E133" s="80" t="e">
        <f>#REF!</f>
        <v>#REF!</v>
      </c>
      <c r="F133" s="103"/>
      <c r="G133" s="124" t="e">
        <f>#REF!</f>
        <v>#REF!</v>
      </c>
      <c r="H133" s="119"/>
      <c r="I133" s="43" t="e">
        <f t="shared" si="4"/>
        <v>#REF!</v>
      </c>
    </row>
    <row r="134" spans="1:9" hidden="1">
      <c r="A134" s="94" t="e">
        <f>#REF!</f>
        <v>#REF!</v>
      </c>
      <c r="B134" s="19" t="e">
        <f>IF(#REF!&lt;&gt;"",#REF!,"")</f>
        <v>#REF!</v>
      </c>
      <c r="C134" s="20" t="e">
        <f>#REF!</f>
        <v>#REF!</v>
      </c>
      <c r="D134" s="21" t="e">
        <f>#REF!</f>
        <v>#REF!</v>
      </c>
      <c r="E134" s="80" t="e">
        <f>#REF!</f>
        <v>#REF!</v>
      </c>
      <c r="F134" s="103"/>
      <c r="G134" s="124" t="e">
        <f>#REF!</f>
        <v>#REF!</v>
      </c>
      <c r="H134" s="119"/>
      <c r="I134" s="43" t="e">
        <f t="shared" si="4"/>
        <v>#REF!</v>
      </c>
    </row>
    <row r="135" spans="1:9" hidden="1">
      <c r="A135" s="94" t="e">
        <f>#REF!</f>
        <v>#REF!</v>
      </c>
      <c r="B135" s="19" t="e">
        <f>IF(#REF!&lt;&gt;"",#REF!,"")</f>
        <v>#REF!</v>
      </c>
      <c r="C135" s="20" t="e">
        <f>#REF!</f>
        <v>#REF!</v>
      </c>
      <c r="D135" s="21" t="e">
        <f>#REF!</f>
        <v>#REF!</v>
      </c>
      <c r="E135" s="80" t="e">
        <f>#REF!</f>
        <v>#REF!</v>
      </c>
      <c r="F135" s="103"/>
      <c r="G135" s="124" t="e">
        <f>#REF!</f>
        <v>#REF!</v>
      </c>
      <c r="H135" s="119"/>
      <c r="I135" s="43" t="e">
        <f t="shared" si="4"/>
        <v>#REF!</v>
      </c>
    </row>
    <row r="136" spans="1:9" hidden="1">
      <c r="A136" s="94" t="e">
        <f>#REF!</f>
        <v>#REF!</v>
      </c>
      <c r="B136" s="19" t="e">
        <f>IF(#REF!&lt;&gt;"",#REF!,"")</f>
        <v>#REF!</v>
      </c>
      <c r="C136" s="20" t="e">
        <f>#REF!</f>
        <v>#REF!</v>
      </c>
      <c r="D136" s="21" t="e">
        <f>#REF!</f>
        <v>#REF!</v>
      </c>
      <c r="E136" s="80" t="e">
        <f>#REF!</f>
        <v>#REF!</v>
      </c>
      <c r="F136" s="103"/>
      <c r="G136" s="124" t="e">
        <f>#REF!</f>
        <v>#REF!</v>
      </c>
      <c r="H136" s="119"/>
      <c r="I136" s="43" t="e">
        <f t="shared" si="4"/>
        <v>#REF!</v>
      </c>
    </row>
    <row r="137" spans="1:9" hidden="1">
      <c r="A137" s="94" t="e">
        <f>#REF!</f>
        <v>#REF!</v>
      </c>
      <c r="B137" s="19" t="e">
        <f>IF(#REF!&lt;&gt;"",#REF!,"")</f>
        <v>#REF!</v>
      </c>
      <c r="C137" s="20" t="e">
        <f>#REF!</f>
        <v>#REF!</v>
      </c>
      <c r="D137" s="21" t="e">
        <f>#REF!</f>
        <v>#REF!</v>
      </c>
      <c r="E137" s="80" t="e">
        <f>#REF!</f>
        <v>#REF!</v>
      </c>
      <c r="F137" s="103"/>
      <c r="G137" s="124" t="e">
        <f>#REF!</f>
        <v>#REF!</v>
      </c>
      <c r="H137" s="119"/>
      <c r="I137" s="43" t="e">
        <f t="shared" si="4"/>
        <v>#REF!</v>
      </c>
    </row>
    <row r="138" spans="1:9" hidden="1">
      <c r="A138" s="94" t="e">
        <f>#REF!</f>
        <v>#REF!</v>
      </c>
      <c r="B138" s="19" t="e">
        <f>IF(#REF!&lt;&gt;"",#REF!,"")</f>
        <v>#REF!</v>
      </c>
      <c r="C138" s="20" t="e">
        <f>#REF!</f>
        <v>#REF!</v>
      </c>
      <c r="D138" s="21" t="e">
        <f>#REF!</f>
        <v>#REF!</v>
      </c>
      <c r="E138" s="80" t="e">
        <f>#REF!</f>
        <v>#REF!</v>
      </c>
      <c r="F138" s="103"/>
      <c r="G138" s="124" t="e">
        <f>#REF!</f>
        <v>#REF!</v>
      </c>
      <c r="H138" s="119"/>
      <c r="I138" s="43" t="e">
        <f t="shared" si="4"/>
        <v>#REF!</v>
      </c>
    </row>
    <row r="139" spans="1:9" hidden="1">
      <c r="A139" s="94" t="e">
        <f>#REF!</f>
        <v>#REF!</v>
      </c>
      <c r="B139" s="19" t="e">
        <f>IF(#REF!&lt;&gt;"",#REF!,"")</f>
        <v>#REF!</v>
      </c>
      <c r="C139" s="20" t="e">
        <f>#REF!</f>
        <v>#REF!</v>
      </c>
      <c r="D139" s="21" t="e">
        <f>#REF!</f>
        <v>#REF!</v>
      </c>
      <c r="E139" s="80" t="e">
        <f>#REF!</f>
        <v>#REF!</v>
      </c>
      <c r="F139" s="103"/>
      <c r="G139" s="124" t="e">
        <f>#REF!</f>
        <v>#REF!</v>
      </c>
      <c r="H139" s="119"/>
      <c r="I139" s="43" t="e">
        <f t="shared" si="4"/>
        <v>#REF!</v>
      </c>
    </row>
    <row r="140" spans="1:9" hidden="1">
      <c r="A140" s="94" t="e">
        <f>#REF!</f>
        <v>#REF!</v>
      </c>
      <c r="B140" s="107" t="e">
        <f>IF(#REF!&lt;&gt;"",#REF!,"")</f>
        <v>#REF!</v>
      </c>
      <c r="C140" s="108" t="e">
        <f>#REF!</f>
        <v>#REF!</v>
      </c>
      <c r="D140" s="109" t="e">
        <f>#REF!</f>
        <v>#REF!</v>
      </c>
      <c r="E140" s="110" t="e">
        <f>#REF!</f>
        <v>#REF!</v>
      </c>
      <c r="F140" s="111"/>
      <c r="G140" s="125" t="e">
        <f>#REF!</f>
        <v>#REF!</v>
      </c>
      <c r="H140" s="120"/>
      <c r="I140" s="43" t="e">
        <f t="shared" si="4"/>
        <v>#REF!</v>
      </c>
    </row>
    <row r="141" spans="1:9" ht="15" hidden="1" customHeight="1">
      <c r="A141" s="106" t="e">
        <f>#REF!</f>
        <v>#REF!</v>
      </c>
      <c r="B141" s="449" t="s">
        <v>87</v>
      </c>
      <c r="C141" s="450"/>
      <c r="D141" s="450"/>
      <c r="E141" s="450"/>
      <c r="F141" s="450"/>
      <c r="G141" s="450"/>
      <c r="H141" s="451"/>
      <c r="I141" s="43" t="e">
        <f>I142</f>
        <v>#REF!</v>
      </c>
    </row>
    <row r="142" spans="1:9" hidden="1">
      <c r="A142" s="94" t="e">
        <f>#REF!</f>
        <v>#REF!</v>
      </c>
      <c r="B142" s="113" t="e">
        <f>IF(#REF!&lt;&gt;"",#REF!,"")</f>
        <v>#REF!</v>
      </c>
      <c r="C142" s="114" t="e">
        <f>#REF!</f>
        <v>#REF!</v>
      </c>
      <c r="D142" s="115" t="e">
        <f>#REF!</f>
        <v>#REF!</v>
      </c>
      <c r="E142" s="116" t="e">
        <f>#REF!</f>
        <v>#REF!</v>
      </c>
      <c r="F142" s="117"/>
      <c r="G142" s="123" t="e">
        <f>#REF!</f>
        <v>#REF!</v>
      </c>
      <c r="H142" s="118"/>
      <c r="I142" s="43" t="e">
        <f t="shared" ref="I142:I156" si="5">IF(B142&lt;&gt;"","Для друку","")</f>
        <v>#REF!</v>
      </c>
    </row>
    <row r="143" spans="1:9" hidden="1">
      <c r="A143" s="94" t="e">
        <f>#REF!</f>
        <v>#REF!</v>
      </c>
      <c r="B143" s="19" t="e">
        <f>IF(#REF!&lt;&gt;"",#REF!,"")</f>
        <v>#REF!</v>
      </c>
      <c r="C143" s="20" t="e">
        <f>#REF!</f>
        <v>#REF!</v>
      </c>
      <c r="D143" s="21" t="e">
        <f>#REF!</f>
        <v>#REF!</v>
      </c>
      <c r="E143" s="80" t="e">
        <f>#REF!</f>
        <v>#REF!</v>
      </c>
      <c r="F143" s="103"/>
      <c r="G143" s="124" t="e">
        <f>#REF!</f>
        <v>#REF!</v>
      </c>
      <c r="H143" s="119"/>
      <c r="I143" s="43" t="e">
        <f t="shared" si="5"/>
        <v>#REF!</v>
      </c>
    </row>
    <row r="144" spans="1:9" hidden="1">
      <c r="A144" s="94" t="e">
        <f>#REF!</f>
        <v>#REF!</v>
      </c>
      <c r="B144" s="19" t="e">
        <f>IF(#REF!&lt;&gt;"",#REF!,"")</f>
        <v>#REF!</v>
      </c>
      <c r="C144" s="20" t="e">
        <f>#REF!</f>
        <v>#REF!</v>
      </c>
      <c r="D144" s="21" t="e">
        <f>#REF!</f>
        <v>#REF!</v>
      </c>
      <c r="E144" s="80" t="e">
        <f>#REF!</f>
        <v>#REF!</v>
      </c>
      <c r="F144" s="103"/>
      <c r="G144" s="124" t="e">
        <f>#REF!</f>
        <v>#REF!</v>
      </c>
      <c r="H144" s="119"/>
      <c r="I144" s="43" t="e">
        <f t="shared" si="5"/>
        <v>#REF!</v>
      </c>
    </row>
    <row r="145" spans="1:9" hidden="1">
      <c r="A145" s="94" t="e">
        <f>#REF!</f>
        <v>#REF!</v>
      </c>
      <c r="B145" s="19" t="e">
        <f>IF(#REF!&lt;&gt;"",#REF!,"")</f>
        <v>#REF!</v>
      </c>
      <c r="C145" s="20" t="e">
        <f>#REF!</f>
        <v>#REF!</v>
      </c>
      <c r="D145" s="21" t="e">
        <f>#REF!</f>
        <v>#REF!</v>
      </c>
      <c r="E145" s="80" t="e">
        <f>#REF!</f>
        <v>#REF!</v>
      </c>
      <c r="F145" s="104"/>
      <c r="G145" s="124" t="e">
        <f>#REF!</f>
        <v>#REF!</v>
      </c>
      <c r="H145" s="119"/>
      <c r="I145" s="43" t="e">
        <f t="shared" si="5"/>
        <v>#REF!</v>
      </c>
    </row>
    <row r="146" spans="1:9" hidden="1">
      <c r="A146" s="94" t="e">
        <f>#REF!</f>
        <v>#REF!</v>
      </c>
      <c r="B146" s="19" t="e">
        <f>IF(#REF!&lt;&gt;"",#REF!,"")</f>
        <v>#REF!</v>
      </c>
      <c r="C146" s="20" t="e">
        <f>#REF!</f>
        <v>#REF!</v>
      </c>
      <c r="D146" s="21" t="e">
        <f>#REF!</f>
        <v>#REF!</v>
      </c>
      <c r="E146" s="80" t="e">
        <f>#REF!</f>
        <v>#REF!</v>
      </c>
      <c r="F146" s="103"/>
      <c r="G146" s="124" t="e">
        <f>#REF!</f>
        <v>#REF!</v>
      </c>
      <c r="H146" s="119"/>
      <c r="I146" s="43" t="e">
        <f t="shared" si="5"/>
        <v>#REF!</v>
      </c>
    </row>
    <row r="147" spans="1:9" hidden="1">
      <c r="A147" s="94" t="e">
        <f>#REF!</f>
        <v>#REF!</v>
      </c>
      <c r="B147" s="19" t="e">
        <f>IF(#REF!&lt;&gt;"",#REF!,"")</f>
        <v>#REF!</v>
      </c>
      <c r="C147" s="20" t="e">
        <f>#REF!</f>
        <v>#REF!</v>
      </c>
      <c r="D147" s="21" t="e">
        <f>#REF!</f>
        <v>#REF!</v>
      </c>
      <c r="E147" s="80" t="e">
        <f>#REF!</f>
        <v>#REF!</v>
      </c>
      <c r="F147" s="103"/>
      <c r="G147" s="124" t="e">
        <f>#REF!</f>
        <v>#REF!</v>
      </c>
      <c r="H147" s="119"/>
      <c r="I147" s="43" t="e">
        <f t="shared" si="5"/>
        <v>#REF!</v>
      </c>
    </row>
    <row r="148" spans="1:9" hidden="1">
      <c r="A148" s="94" t="e">
        <f>#REF!</f>
        <v>#REF!</v>
      </c>
      <c r="B148" s="19" t="e">
        <f>IF(#REF!&lt;&gt;"",#REF!,"")</f>
        <v>#REF!</v>
      </c>
      <c r="C148" s="20" t="e">
        <f>#REF!</f>
        <v>#REF!</v>
      </c>
      <c r="D148" s="21" t="e">
        <f>#REF!</f>
        <v>#REF!</v>
      </c>
      <c r="E148" s="80" t="e">
        <f>#REF!</f>
        <v>#REF!</v>
      </c>
      <c r="F148" s="103"/>
      <c r="G148" s="124" t="e">
        <f>#REF!</f>
        <v>#REF!</v>
      </c>
      <c r="H148" s="119"/>
      <c r="I148" s="43" t="e">
        <f t="shared" si="5"/>
        <v>#REF!</v>
      </c>
    </row>
    <row r="149" spans="1:9" hidden="1">
      <c r="A149" s="94" t="e">
        <f>#REF!</f>
        <v>#REF!</v>
      </c>
      <c r="B149" s="19" t="e">
        <f>IF(#REF!&lt;&gt;"",#REF!,"")</f>
        <v>#REF!</v>
      </c>
      <c r="C149" s="20" t="e">
        <f>#REF!</f>
        <v>#REF!</v>
      </c>
      <c r="D149" s="21" t="e">
        <f>#REF!</f>
        <v>#REF!</v>
      </c>
      <c r="E149" s="80" t="e">
        <f>#REF!</f>
        <v>#REF!</v>
      </c>
      <c r="F149" s="103"/>
      <c r="G149" s="124" t="e">
        <f>#REF!</f>
        <v>#REF!</v>
      </c>
      <c r="H149" s="119"/>
      <c r="I149" s="43" t="e">
        <f t="shared" si="5"/>
        <v>#REF!</v>
      </c>
    </row>
    <row r="150" spans="1:9" hidden="1">
      <c r="A150" s="94" t="e">
        <f>#REF!</f>
        <v>#REF!</v>
      </c>
      <c r="B150" s="19" t="e">
        <f>IF(#REF!&lt;&gt;"",#REF!,"")</f>
        <v>#REF!</v>
      </c>
      <c r="C150" s="20" t="e">
        <f>#REF!</f>
        <v>#REF!</v>
      </c>
      <c r="D150" s="21" t="e">
        <f>#REF!</f>
        <v>#REF!</v>
      </c>
      <c r="E150" s="80" t="e">
        <f>#REF!</f>
        <v>#REF!</v>
      </c>
      <c r="F150" s="103"/>
      <c r="G150" s="124" t="e">
        <f>#REF!</f>
        <v>#REF!</v>
      </c>
      <c r="H150" s="119"/>
      <c r="I150" s="43" t="e">
        <f t="shared" si="5"/>
        <v>#REF!</v>
      </c>
    </row>
    <row r="151" spans="1:9" hidden="1">
      <c r="A151" s="94" t="e">
        <f>#REF!</f>
        <v>#REF!</v>
      </c>
      <c r="B151" s="19" t="e">
        <f>IF(#REF!&lt;&gt;"",#REF!,"")</f>
        <v>#REF!</v>
      </c>
      <c r="C151" s="20" t="e">
        <f>#REF!</f>
        <v>#REF!</v>
      </c>
      <c r="D151" s="21" t="e">
        <f>#REF!</f>
        <v>#REF!</v>
      </c>
      <c r="E151" s="80" t="e">
        <f>#REF!</f>
        <v>#REF!</v>
      </c>
      <c r="F151" s="103"/>
      <c r="G151" s="124" t="e">
        <f>#REF!</f>
        <v>#REF!</v>
      </c>
      <c r="H151" s="119"/>
      <c r="I151" s="43" t="e">
        <f t="shared" si="5"/>
        <v>#REF!</v>
      </c>
    </row>
    <row r="152" spans="1:9" hidden="1">
      <c r="A152" s="94" t="e">
        <f>#REF!</f>
        <v>#REF!</v>
      </c>
      <c r="B152" s="19" t="e">
        <f>IF(#REF!&lt;&gt;"",#REF!,"")</f>
        <v>#REF!</v>
      </c>
      <c r="C152" s="20" t="e">
        <f>#REF!</f>
        <v>#REF!</v>
      </c>
      <c r="D152" s="21" t="e">
        <f>#REF!</f>
        <v>#REF!</v>
      </c>
      <c r="E152" s="80" t="e">
        <f>#REF!</f>
        <v>#REF!</v>
      </c>
      <c r="F152" s="103"/>
      <c r="G152" s="124" t="e">
        <f>#REF!</f>
        <v>#REF!</v>
      </c>
      <c r="H152" s="119"/>
      <c r="I152" s="43" t="e">
        <f t="shared" si="5"/>
        <v>#REF!</v>
      </c>
    </row>
    <row r="153" spans="1:9" hidden="1">
      <c r="A153" s="94" t="e">
        <f>#REF!</f>
        <v>#REF!</v>
      </c>
      <c r="B153" s="19" t="e">
        <f>IF(#REF!&lt;&gt;"",#REF!,"")</f>
        <v>#REF!</v>
      </c>
      <c r="C153" s="20" t="e">
        <f>#REF!</f>
        <v>#REF!</v>
      </c>
      <c r="D153" s="21" t="e">
        <f>#REF!</f>
        <v>#REF!</v>
      </c>
      <c r="E153" s="80" t="e">
        <f>#REF!</f>
        <v>#REF!</v>
      </c>
      <c r="F153" s="103"/>
      <c r="G153" s="124" t="e">
        <f>#REF!</f>
        <v>#REF!</v>
      </c>
      <c r="H153" s="119"/>
      <c r="I153" s="43" t="e">
        <f t="shared" si="5"/>
        <v>#REF!</v>
      </c>
    </row>
    <row r="154" spans="1:9" hidden="1">
      <c r="A154" s="94" t="e">
        <f>#REF!</f>
        <v>#REF!</v>
      </c>
      <c r="B154" s="19" t="e">
        <f>IF(#REF!&lt;&gt;"",#REF!,"")</f>
        <v>#REF!</v>
      </c>
      <c r="C154" s="20" t="e">
        <f>#REF!</f>
        <v>#REF!</v>
      </c>
      <c r="D154" s="21" t="e">
        <f>#REF!</f>
        <v>#REF!</v>
      </c>
      <c r="E154" s="80" t="e">
        <f>#REF!</f>
        <v>#REF!</v>
      </c>
      <c r="F154" s="103"/>
      <c r="G154" s="124" t="e">
        <f>#REF!</f>
        <v>#REF!</v>
      </c>
      <c r="H154" s="119"/>
      <c r="I154" s="43" t="e">
        <f t="shared" si="5"/>
        <v>#REF!</v>
      </c>
    </row>
    <row r="155" spans="1:9" hidden="1">
      <c r="A155" s="94" t="e">
        <f>#REF!</f>
        <v>#REF!</v>
      </c>
      <c r="B155" s="19" t="e">
        <f>IF(#REF!&lt;&gt;"",#REF!,"")</f>
        <v>#REF!</v>
      </c>
      <c r="C155" s="20" t="e">
        <f>#REF!</f>
        <v>#REF!</v>
      </c>
      <c r="D155" s="21" t="e">
        <f>#REF!</f>
        <v>#REF!</v>
      </c>
      <c r="E155" s="80" t="e">
        <f>#REF!</f>
        <v>#REF!</v>
      </c>
      <c r="F155" s="103"/>
      <c r="G155" s="124" t="e">
        <f>#REF!</f>
        <v>#REF!</v>
      </c>
      <c r="H155" s="119"/>
      <c r="I155" s="43" t="e">
        <f t="shared" si="5"/>
        <v>#REF!</v>
      </c>
    </row>
    <row r="156" spans="1:9" hidden="1">
      <c r="A156" s="94" t="e">
        <f>#REF!</f>
        <v>#REF!</v>
      </c>
      <c r="B156" s="107" t="e">
        <f>IF(#REF!&lt;&gt;"",#REF!,"")</f>
        <v>#REF!</v>
      </c>
      <c r="C156" s="108" t="e">
        <f>#REF!</f>
        <v>#REF!</v>
      </c>
      <c r="D156" s="109" t="e">
        <f>#REF!</f>
        <v>#REF!</v>
      </c>
      <c r="E156" s="110" t="e">
        <f>#REF!</f>
        <v>#REF!</v>
      </c>
      <c r="F156" s="111"/>
      <c r="G156" s="125" t="e">
        <f>#REF!</f>
        <v>#REF!</v>
      </c>
      <c r="H156" s="120"/>
      <c r="I156" s="43" t="e">
        <f t="shared" si="5"/>
        <v>#REF!</v>
      </c>
    </row>
    <row r="157" spans="1:9" ht="15" hidden="1" customHeight="1">
      <c r="A157" s="106" t="e">
        <f>#REF!</f>
        <v>#REF!</v>
      </c>
      <c r="B157" s="449" t="s">
        <v>88</v>
      </c>
      <c r="C157" s="450"/>
      <c r="D157" s="450"/>
      <c r="E157" s="450"/>
      <c r="F157" s="450"/>
      <c r="G157" s="450"/>
      <c r="H157" s="451"/>
      <c r="I157" s="43" t="e">
        <f>I158</f>
        <v>#REF!</v>
      </c>
    </row>
    <row r="158" spans="1:9" hidden="1">
      <c r="A158" s="94" t="e">
        <f>#REF!</f>
        <v>#REF!</v>
      </c>
      <c r="B158" s="113" t="e">
        <f>IF(#REF!&lt;&gt;"",#REF!,"")</f>
        <v>#REF!</v>
      </c>
      <c r="C158" s="114" t="e">
        <f>#REF!</f>
        <v>#REF!</v>
      </c>
      <c r="D158" s="115" t="e">
        <f>#REF!</f>
        <v>#REF!</v>
      </c>
      <c r="E158" s="116" t="e">
        <f>#REF!</f>
        <v>#REF!</v>
      </c>
      <c r="F158" s="117"/>
      <c r="G158" s="123" t="e">
        <f>#REF!</f>
        <v>#REF!</v>
      </c>
      <c r="H158" s="118"/>
      <c r="I158" s="43" t="e">
        <f t="shared" ref="I158:I172" si="6">IF(B158&lt;&gt;"","Для друку","")</f>
        <v>#REF!</v>
      </c>
    </row>
    <row r="159" spans="1:9" hidden="1">
      <c r="A159" s="94" t="e">
        <f>#REF!</f>
        <v>#REF!</v>
      </c>
      <c r="B159" s="19" t="e">
        <f>IF(#REF!&lt;&gt;"",#REF!,"")</f>
        <v>#REF!</v>
      </c>
      <c r="C159" s="20" t="e">
        <f>#REF!</f>
        <v>#REF!</v>
      </c>
      <c r="D159" s="21" t="e">
        <f>#REF!</f>
        <v>#REF!</v>
      </c>
      <c r="E159" s="80" t="e">
        <f>#REF!</f>
        <v>#REF!</v>
      </c>
      <c r="F159" s="103"/>
      <c r="G159" s="124" t="e">
        <f>#REF!</f>
        <v>#REF!</v>
      </c>
      <c r="H159" s="119"/>
      <c r="I159" s="43" t="e">
        <f t="shared" si="6"/>
        <v>#REF!</v>
      </c>
    </row>
    <row r="160" spans="1:9" hidden="1">
      <c r="A160" s="94" t="e">
        <f>#REF!</f>
        <v>#REF!</v>
      </c>
      <c r="B160" s="19" t="e">
        <f>IF(#REF!&lt;&gt;"",#REF!,"")</f>
        <v>#REF!</v>
      </c>
      <c r="C160" s="20" t="e">
        <f>#REF!</f>
        <v>#REF!</v>
      </c>
      <c r="D160" s="21" t="e">
        <f>#REF!</f>
        <v>#REF!</v>
      </c>
      <c r="E160" s="80" t="e">
        <f>#REF!</f>
        <v>#REF!</v>
      </c>
      <c r="F160" s="103"/>
      <c r="G160" s="124" t="e">
        <f>#REF!</f>
        <v>#REF!</v>
      </c>
      <c r="H160" s="119"/>
      <c r="I160" s="43" t="e">
        <f t="shared" si="6"/>
        <v>#REF!</v>
      </c>
    </row>
    <row r="161" spans="1:9" hidden="1">
      <c r="A161" s="94" t="e">
        <f>#REF!</f>
        <v>#REF!</v>
      </c>
      <c r="B161" s="19" t="e">
        <f>IF(#REF!&lt;&gt;"",#REF!,"")</f>
        <v>#REF!</v>
      </c>
      <c r="C161" s="20" t="e">
        <f>#REF!</f>
        <v>#REF!</v>
      </c>
      <c r="D161" s="21" t="e">
        <f>#REF!</f>
        <v>#REF!</v>
      </c>
      <c r="E161" s="80" t="e">
        <f>#REF!</f>
        <v>#REF!</v>
      </c>
      <c r="F161" s="104"/>
      <c r="G161" s="124" t="e">
        <f>#REF!</f>
        <v>#REF!</v>
      </c>
      <c r="H161" s="119"/>
      <c r="I161" s="43" t="e">
        <f t="shared" si="6"/>
        <v>#REF!</v>
      </c>
    </row>
    <row r="162" spans="1:9" hidden="1">
      <c r="A162" s="94" t="e">
        <f>#REF!</f>
        <v>#REF!</v>
      </c>
      <c r="B162" s="19" t="e">
        <f>IF(#REF!&lt;&gt;"",#REF!,"")</f>
        <v>#REF!</v>
      </c>
      <c r="C162" s="20" t="e">
        <f>#REF!</f>
        <v>#REF!</v>
      </c>
      <c r="D162" s="21" t="e">
        <f>#REF!</f>
        <v>#REF!</v>
      </c>
      <c r="E162" s="80" t="e">
        <f>#REF!</f>
        <v>#REF!</v>
      </c>
      <c r="F162" s="103"/>
      <c r="G162" s="124" t="e">
        <f>#REF!</f>
        <v>#REF!</v>
      </c>
      <c r="H162" s="119"/>
      <c r="I162" s="43" t="e">
        <f t="shared" si="6"/>
        <v>#REF!</v>
      </c>
    </row>
    <row r="163" spans="1:9" hidden="1">
      <c r="A163" s="94" t="e">
        <f>#REF!</f>
        <v>#REF!</v>
      </c>
      <c r="B163" s="19" t="e">
        <f>IF(#REF!&lt;&gt;"",#REF!,"")</f>
        <v>#REF!</v>
      </c>
      <c r="C163" s="20" t="e">
        <f>#REF!</f>
        <v>#REF!</v>
      </c>
      <c r="D163" s="21" t="e">
        <f>#REF!</f>
        <v>#REF!</v>
      </c>
      <c r="E163" s="80" t="e">
        <f>#REF!</f>
        <v>#REF!</v>
      </c>
      <c r="F163" s="103"/>
      <c r="G163" s="124" t="e">
        <f>#REF!</f>
        <v>#REF!</v>
      </c>
      <c r="H163" s="119"/>
      <c r="I163" s="43" t="e">
        <f t="shared" si="6"/>
        <v>#REF!</v>
      </c>
    </row>
    <row r="164" spans="1:9" hidden="1">
      <c r="A164" s="94" t="e">
        <f>#REF!</f>
        <v>#REF!</v>
      </c>
      <c r="B164" s="19" t="e">
        <f>IF(#REF!&lt;&gt;"",#REF!,"")</f>
        <v>#REF!</v>
      </c>
      <c r="C164" s="20" t="e">
        <f>#REF!</f>
        <v>#REF!</v>
      </c>
      <c r="D164" s="21" t="e">
        <f>#REF!</f>
        <v>#REF!</v>
      </c>
      <c r="E164" s="80" t="e">
        <f>#REF!</f>
        <v>#REF!</v>
      </c>
      <c r="F164" s="103"/>
      <c r="G164" s="124" t="e">
        <f>#REF!</f>
        <v>#REF!</v>
      </c>
      <c r="H164" s="119"/>
      <c r="I164" s="43" t="e">
        <f t="shared" si="6"/>
        <v>#REF!</v>
      </c>
    </row>
    <row r="165" spans="1:9" hidden="1">
      <c r="A165" s="94" t="e">
        <f>#REF!</f>
        <v>#REF!</v>
      </c>
      <c r="B165" s="19" t="e">
        <f>IF(#REF!&lt;&gt;"",#REF!,"")</f>
        <v>#REF!</v>
      </c>
      <c r="C165" s="20" t="e">
        <f>#REF!</f>
        <v>#REF!</v>
      </c>
      <c r="D165" s="21" t="e">
        <f>#REF!</f>
        <v>#REF!</v>
      </c>
      <c r="E165" s="80" t="e">
        <f>#REF!</f>
        <v>#REF!</v>
      </c>
      <c r="F165" s="103"/>
      <c r="G165" s="124" t="e">
        <f>#REF!</f>
        <v>#REF!</v>
      </c>
      <c r="H165" s="119"/>
      <c r="I165" s="43" t="e">
        <f t="shared" si="6"/>
        <v>#REF!</v>
      </c>
    </row>
    <row r="166" spans="1:9" hidden="1">
      <c r="A166" s="94" t="e">
        <f>#REF!</f>
        <v>#REF!</v>
      </c>
      <c r="B166" s="19" t="e">
        <f>IF(#REF!&lt;&gt;"",#REF!,"")</f>
        <v>#REF!</v>
      </c>
      <c r="C166" s="20" t="e">
        <f>#REF!</f>
        <v>#REF!</v>
      </c>
      <c r="D166" s="21" t="e">
        <f>#REF!</f>
        <v>#REF!</v>
      </c>
      <c r="E166" s="80" t="e">
        <f>#REF!</f>
        <v>#REF!</v>
      </c>
      <c r="F166" s="103"/>
      <c r="G166" s="124" t="e">
        <f>#REF!</f>
        <v>#REF!</v>
      </c>
      <c r="H166" s="119"/>
      <c r="I166" s="43" t="e">
        <f t="shared" si="6"/>
        <v>#REF!</v>
      </c>
    </row>
    <row r="167" spans="1:9" hidden="1">
      <c r="A167" s="94" t="e">
        <f>#REF!</f>
        <v>#REF!</v>
      </c>
      <c r="B167" s="19" t="e">
        <f>IF(#REF!&lt;&gt;"",#REF!,"")</f>
        <v>#REF!</v>
      </c>
      <c r="C167" s="20" t="e">
        <f>#REF!</f>
        <v>#REF!</v>
      </c>
      <c r="D167" s="21" t="e">
        <f>#REF!</f>
        <v>#REF!</v>
      </c>
      <c r="E167" s="80" t="e">
        <f>#REF!</f>
        <v>#REF!</v>
      </c>
      <c r="F167" s="103"/>
      <c r="G167" s="124" t="e">
        <f>#REF!</f>
        <v>#REF!</v>
      </c>
      <c r="H167" s="119"/>
      <c r="I167" s="43" t="e">
        <f t="shared" si="6"/>
        <v>#REF!</v>
      </c>
    </row>
    <row r="168" spans="1:9" hidden="1">
      <c r="A168" s="94" t="e">
        <f>#REF!</f>
        <v>#REF!</v>
      </c>
      <c r="B168" s="19" t="e">
        <f>IF(#REF!&lt;&gt;"",#REF!,"")</f>
        <v>#REF!</v>
      </c>
      <c r="C168" s="20" t="e">
        <f>#REF!</f>
        <v>#REF!</v>
      </c>
      <c r="D168" s="21" t="e">
        <f>#REF!</f>
        <v>#REF!</v>
      </c>
      <c r="E168" s="80" t="e">
        <f>#REF!</f>
        <v>#REF!</v>
      </c>
      <c r="F168" s="103"/>
      <c r="G168" s="124" t="e">
        <f>#REF!</f>
        <v>#REF!</v>
      </c>
      <c r="H168" s="119"/>
      <c r="I168" s="43" t="e">
        <f t="shared" si="6"/>
        <v>#REF!</v>
      </c>
    </row>
    <row r="169" spans="1:9" hidden="1">
      <c r="A169" s="94" t="e">
        <f>#REF!</f>
        <v>#REF!</v>
      </c>
      <c r="B169" s="19" t="e">
        <f>IF(#REF!&lt;&gt;"",#REF!,"")</f>
        <v>#REF!</v>
      </c>
      <c r="C169" s="20" t="e">
        <f>#REF!</f>
        <v>#REF!</v>
      </c>
      <c r="D169" s="21" t="e">
        <f>#REF!</f>
        <v>#REF!</v>
      </c>
      <c r="E169" s="80" t="e">
        <f>#REF!</f>
        <v>#REF!</v>
      </c>
      <c r="F169" s="103"/>
      <c r="G169" s="124" t="e">
        <f>#REF!</f>
        <v>#REF!</v>
      </c>
      <c r="H169" s="119"/>
      <c r="I169" s="43" t="e">
        <f t="shared" si="6"/>
        <v>#REF!</v>
      </c>
    </row>
    <row r="170" spans="1:9" hidden="1">
      <c r="A170" s="94" t="e">
        <f>#REF!</f>
        <v>#REF!</v>
      </c>
      <c r="B170" s="19" t="e">
        <f>IF(#REF!&lt;&gt;"",#REF!,"")</f>
        <v>#REF!</v>
      </c>
      <c r="C170" s="20" t="e">
        <f>#REF!</f>
        <v>#REF!</v>
      </c>
      <c r="D170" s="21" t="e">
        <f>#REF!</f>
        <v>#REF!</v>
      </c>
      <c r="E170" s="80" t="e">
        <f>#REF!</f>
        <v>#REF!</v>
      </c>
      <c r="F170" s="103"/>
      <c r="G170" s="124" t="e">
        <f>#REF!</f>
        <v>#REF!</v>
      </c>
      <c r="H170" s="119"/>
      <c r="I170" s="43" t="e">
        <f t="shared" si="6"/>
        <v>#REF!</v>
      </c>
    </row>
    <row r="171" spans="1:9" hidden="1">
      <c r="A171" s="94" t="e">
        <f>#REF!</f>
        <v>#REF!</v>
      </c>
      <c r="B171" s="19" t="e">
        <f>IF(#REF!&lt;&gt;"",#REF!,"")</f>
        <v>#REF!</v>
      </c>
      <c r="C171" s="20" t="e">
        <f>#REF!</f>
        <v>#REF!</v>
      </c>
      <c r="D171" s="21" t="e">
        <f>#REF!</f>
        <v>#REF!</v>
      </c>
      <c r="E171" s="80" t="e">
        <f>#REF!</f>
        <v>#REF!</v>
      </c>
      <c r="F171" s="103"/>
      <c r="G171" s="124" t="e">
        <f>#REF!</f>
        <v>#REF!</v>
      </c>
      <c r="H171" s="119"/>
      <c r="I171" s="43" t="e">
        <f t="shared" si="6"/>
        <v>#REF!</v>
      </c>
    </row>
    <row r="172" spans="1:9" hidden="1">
      <c r="A172" s="94" t="e">
        <f>#REF!</f>
        <v>#REF!</v>
      </c>
      <c r="B172" s="107" t="e">
        <f>IF(#REF!&lt;&gt;"",#REF!,"")</f>
        <v>#REF!</v>
      </c>
      <c r="C172" s="108" t="e">
        <f>#REF!</f>
        <v>#REF!</v>
      </c>
      <c r="D172" s="109" t="e">
        <f>#REF!</f>
        <v>#REF!</v>
      </c>
      <c r="E172" s="110" t="e">
        <f>#REF!</f>
        <v>#REF!</v>
      </c>
      <c r="F172" s="111"/>
      <c r="G172" s="125" t="e">
        <f>#REF!</f>
        <v>#REF!</v>
      </c>
      <c r="H172" s="120"/>
      <c r="I172" s="43" t="e">
        <f t="shared" si="6"/>
        <v>#REF!</v>
      </c>
    </row>
    <row r="173" spans="1:9" ht="15" hidden="1" customHeight="1">
      <c r="A173" s="106" t="e">
        <f>#REF!</f>
        <v>#REF!</v>
      </c>
      <c r="B173" s="449" t="s">
        <v>89</v>
      </c>
      <c r="C173" s="450"/>
      <c r="D173" s="450"/>
      <c r="E173" s="450"/>
      <c r="F173" s="450"/>
      <c r="G173" s="450"/>
      <c r="H173" s="451"/>
      <c r="I173" s="43" t="e">
        <f>I174</f>
        <v>#REF!</v>
      </c>
    </row>
    <row r="174" spans="1:9" hidden="1">
      <c r="A174" s="94" t="e">
        <f>#REF!</f>
        <v>#REF!</v>
      </c>
      <c r="B174" s="113" t="e">
        <f>IF(#REF!&lt;&gt;"",#REF!,"")</f>
        <v>#REF!</v>
      </c>
      <c r="C174" s="114" t="e">
        <f>#REF!</f>
        <v>#REF!</v>
      </c>
      <c r="D174" s="115" t="e">
        <f>#REF!</f>
        <v>#REF!</v>
      </c>
      <c r="E174" s="116" t="e">
        <f>#REF!</f>
        <v>#REF!</v>
      </c>
      <c r="F174" s="117"/>
      <c r="G174" s="123" t="e">
        <f>#REF!</f>
        <v>#REF!</v>
      </c>
      <c r="H174" s="118"/>
      <c r="I174" s="43" t="e">
        <f t="shared" ref="I174:I183" si="7">IF(B174&lt;&gt;"","Для друку","")</f>
        <v>#REF!</v>
      </c>
    </row>
    <row r="175" spans="1:9" hidden="1">
      <c r="A175" s="94" t="e">
        <f>#REF!</f>
        <v>#REF!</v>
      </c>
      <c r="B175" s="19" t="e">
        <f>IF(#REF!&lt;&gt;"",#REF!,"")</f>
        <v>#REF!</v>
      </c>
      <c r="C175" s="20" t="e">
        <f>#REF!</f>
        <v>#REF!</v>
      </c>
      <c r="D175" s="21" t="e">
        <f>#REF!</f>
        <v>#REF!</v>
      </c>
      <c r="E175" s="80" t="e">
        <f>#REF!</f>
        <v>#REF!</v>
      </c>
      <c r="F175" s="103"/>
      <c r="G175" s="124" t="e">
        <f>#REF!</f>
        <v>#REF!</v>
      </c>
      <c r="H175" s="119"/>
      <c r="I175" s="43" t="e">
        <f t="shared" si="7"/>
        <v>#REF!</v>
      </c>
    </row>
    <row r="176" spans="1:9" hidden="1">
      <c r="A176" s="94" t="e">
        <f>#REF!</f>
        <v>#REF!</v>
      </c>
      <c r="B176" s="19" t="e">
        <f>IF(#REF!&lt;&gt;"",#REF!,"")</f>
        <v>#REF!</v>
      </c>
      <c r="C176" s="20" t="e">
        <f>#REF!</f>
        <v>#REF!</v>
      </c>
      <c r="D176" s="21" t="e">
        <f>#REF!</f>
        <v>#REF!</v>
      </c>
      <c r="E176" s="80" t="e">
        <f>#REF!</f>
        <v>#REF!</v>
      </c>
      <c r="F176" s="103"/>
      <c r="G176" s="124" t="e">
        <f>#REF!</f>
        <v>#REF!</v>
      </c>
      <c r="H176" s="119"/>
      <c r="I176" s="43" t="e">
        <f t="shared" si="7"/>
        <v>#REF!</v>
      </c>
    </row>
    <row r="177" spans="1:9" hidden="1">
      <c r="A177" s="94" t="e">
        <f>#REF!</f>
        <v>#REF!</v>
      </c>
      <c r="B177" s="19" t="e">
        <f>IF(#REF!&lt;&gt;"",#REF!,"")</f>
        <v>#REF!</v>
      </c>
      <c r="C177" s="20" t="e">
        <f>#REF!</f>
        <v>#REF!</v>
      </c>
      <c r="D177" s="21" t="e">
        <f>#REF!</f>
        <v>#REF!</v>
      </c>
      <c r="E177" s="80" t="e">
        <f>#REF!</f>
        <v>#REF!</v>
      </c>
      <c r="F177" s="103"/>
      <c r="G177" s="124" t="e">
        <f>#REF!</f>
        <v>#REF!</v>
      </c>
      <c r="H177" s="119"/>
      <c r="I177" s="43" t="e">
        <f t="shared" si="7"/>
        <v>#REF!</v>
      </c>
    </row>
    <row r="178" spans="1:9" hidden="1">
      <c r="A178" s="94" t="e">
        <f>#REF!</f>
        <v>#REF!</v>
      </c>
      <c r="B178" s="19" t="e">
        <f>IF(#REF!&lt;&gt;"",#REF!,"")</f>
        <v>#REF!</v>
      </c>
      <c r="C178" s="20" t="e">
        <f>#REF!</f>
        <v>#REF!</v>
      </c>
      <c r="D178" s="21" t="e">
        <f>#REF!</f>
        <v>#REF!</v>
      </c>
      <c r="E178" s="80" t="e">
        <f>#REF!</f>
        <v>#REF!</v>
      </c>
      <c r="F178" s="103"/>
      <c r="G178" s="124" t="e">
        <f>#REF!</f>
        <v>#REF!</v>
      </c>
      <c r="H178" s="119"/>
      <c r="I178" s="43" t="e">
        <f t="shared" si="7"/>
        <v>#REF!</v>
      </c>
    </row>
    <row r="179" spans="1:9" hidden="1">
      <c r="A179" s="94" t="e">
        <f>#REF!</f>
        <v>#REF!</v>
      </c>
      <c r="B179" s="19" t="e">
        <f>IF(#REF!&lt;&gt;"",#REF!,"")</f>
        <v>#REF!</v>
      </c>
      <c r="C179" s="20" t="e">
        <f>#REF!</f>
        <v>#REF!</v>
      </c>
      <c r="D179" s="21" t="e">
        <f>#REF!</f>
        <v>#REF!</v>
      </c>
      <c r="E179" s="80" t="e">
        <f>#REF!</f>
        <v>#REF!</v>
      </c>
      <c r="F179" s="103"/>
      <c r="G179" s="124" t="e">
        <f>#REF!</f>
        <v>#REF!</v>
      </c>
      <c r="H179" s="119"/>
      <c r="I179" s="43" t="e">
        <f t="shared" si="7"/>
        <v>#REF!</v>
      </c>
    </row>
    <row r="180" spans="1:9" hidden="1">
      <c r="A180" s="94" t="e">
        <f>#REF!</f>
        <v>#REF!</v>
      </c>
      <c r="B180" s="19" t="e">
        <f>IF(#REF!&lt;&gt;"",#REF!,"")</f>
        <v>#REF!</v>
      </c>
      <c r="C180" s="20" t="e">
        <f>#REF!</f>
        <v>#REF!</v>
      </c>
      <c r="D180" s="21" t="e">
        <f>#REF!</f>
        <v>#REF!</v>
      </c>
      <c r="E180" s="80" t="e">
        <f>#REF!</f>
        <v>#REF!</v>
      </c>
      <c r="F180" s="103"/>
      <c r="G180" s="124" t="e">
        <f>#REF!</f>
        <v>#REF!</v>
      </c>
      <c r="H180" s="119"/>
      <c r="I180" s="43" t="e">
        <f t="shared" si="7"/>
        <v>#REF!</v>
      </c>
    </row>
    <row r="181" spans="1:9" hidden="1">
      <c r="A181" s="94" t="e">
        <f>#REF!</f>
        <v>#REF!</v>
      </c>
      <c r="B181" s="19" t="e">
        <f>IF(#REF!&lt;&gt;"",#REF!,"")</f>
        <v>#REF!</v>
      </c>
      <c r="C181" s="20" t="e">
        <f>#REF!</f>
        <v>#REF!</v>
      </c>
      <c r="D181" s="21" t="e">
        <f>#REF!</f>
        <v>#REF!</v>
      </c>
      <c r="E181" s="80" t="e">
        <f>#REF!</f>
        <v>#REF!</v>
      </c>
      <c r="F181" s="103"/>
      <c r="G181" s="124" t="e">
        <f>#REF!</f>
        <v>#REF!</v>
      </c>
      <c r="H181" s="119"/>
      <c r="I181" s="43" t="e">
        <f t="shared" si="7"/>
        <v>#REF!</v>
      </c>
    </row>
    <row r="182" spans="1:9" hidden="1">
      <c r="A182" s="94" t="e">
        <f>#REF!</f>
        <v>#REF!</v>
      </c>
      <c r="B182" s="19" t="e">
        <f>IF(#REF!&lt;&gt;"",#REF!,"")</f>
        <v>#REF!</v>
      </c>
      <c r="C182" s="20" t="e">
        <f>#REF!</f>
        <v>#REF!</v>
      </c>
      <c r="D182" s="21" t="e">
        <f>#REF!</f>
        <v>#REF!</v>
      </c>
      <c r="E182" s="80" t="e">
        <f>#REF!</f>
        <v>#REF!</v>
      </c>
      <c r="F182" s="103"/>
      <c r="G182" s="124" t="e">
        <f>#REF!</f>
        <v>#REF!</v>
      </c>
      <c r="H182" s="119"/>
      <c r="I182" s="43" t="e">
        <f t="shared" si="7"/>
        <v>#REF!</v>
      </c>
    </row>
    <row r="183" spans="1:9" hidden="1">
      <c r="A183" s="112" t="e">
        <f>#REF!</f>
        <v>#REF!</v>
      </c>
      <c r="B183" s="19" t="e">
        <f>IF(#REF!&lt;&gt;"",#REF!,"")</f>
        <v>#REF!</v>
      </c>
      <c r="C183" s="20" t="e">
        <f>#REF!</f>
        <v>#REF!</v>
      </c>
      <c r="D183" s="21" t="e">
        <f>#REF!</f>
        <v>#REF!</v>
      </c>
      <c r="E183" s="80" t="e">
        <f>#REF!</f>
        <v>#REF!</v>
      </c>
      <c r="F183" s="103"/>
      <c r="G183" s="124" t="e">
        <f>#REF!</f>
        <v>#REF!</v>
      </c>
      <c r="H183" s="119"/>
      <c r="I183" s="43" t="e">
        <f t="shared" si="7"/>
        <v>#REF!</v>
      </c>
    </row>
    <row r="184" spans="1:9" ht="15" hidden="1" customHeight="1">
      <c r="A184" s="454" t="e">
        <f>#REF!</f>
        <v>#REF!</v>
      </c>
      <c r="B184" s="455"/>
      <c r="C184" s="455"/>
      <c r="D184" s="455"/>
      <c r="E184" s="455"/>
      <c r="F184" s="455"/>
      <c r="G184" s="455"/>
      <c r="H184" s="455"/>
      <c r="I184" s="43" t="e">
        <f>I185</f>
        <v>#REF!</v>
      </c>
    </row>
    <row r="185" spans="1:9" ht="15" hidden="1" customHeight="1">
      <c r="A185" s="105" t="s">
        <v>4</v>
      </c>
      <c r="B185" s="449" t="s">
        <v>86</v>
      </c>
      <c r="C185" s="450"/>
      <c r="D185" s="450"/>
      <c r="E185" s="450"/>
      <c r="F185" s="450"/>
      <c r="G185" s="450"/>
      <c r="H185" s="451"/>
      <c r="I185" s="43" t="e">
        <f>I186</f>
        <v>#REF!</v>
      </c>
    </row>
    <row r="186" spans="1:9" hidden="1">
      <c r="A186" s="94" t="e">
        <f>#REF!</f>
        <v>#REF!</v>
      </c>
      <c r="B186" s="113" t="e">
        <f>IF(#REF!&lt;&gt;"",#REF!,"")</f>
        <v>#REF!</v>
      </c>
      <c r="C186" s="114" t="e">
        <f>#REF!</f>
        <v>#REF!</v>
      </c>
      <c r="D186" s="115" t="e">
        <f>#REF!</f>
        <v>#REF!</v>
      </c>
      <c r="E186" s="116" t="e">
        <f>#REF!</f>
        <v>#REF!</v>
      </c>
      <c r="F186" s="117"/>
      <c r="G186" s="123" t="e">
        <f>#REF!</f>
        <v>#REF!</v>
      </c>
      <c r="H186" s="118"/>
      <c r="I186" s="43" t="e">
        <f>IF(B186&lt;&gt;"","Для друку","")</f>
        <v>#REF!</v>
      </c>
    </row>
    <row r="187" spans="1:9" hidden="1">
      <c r="A187" s="94" t="e">
        <f>#REF!</f>
        <v>#REF!</v>
      </c>
      <c r="B187" s="19" t="e">
        <f>IF(#REF!&lt;&gt;"",#REF!,"")</f>
        <v>#REF!</v>
      </c>
      <c r="C187" s="20" t="e">
        <f>#REF!</f>
        <v>#REF!</v>
      </c>
      <c r="D187" s="21" t="e">
        <f>#REF!</f>
        <v>#REF!</v>
      </c>
      <c r="E187" s="80" t="e">
        <f>#REF!</f>
        <v>#REF!</v>
      </c>
      <c r="F187" s="103"/>
      <c r="G187" s="124" t="e">
        <f>#REF!</f>
        <v>#REF!</v>
      </c>
      <c r="H187" s="119"/>
      <c r="I187" s="43" t="e">
        <f>IF(B187&lt;&gt;"","Для друку","")</f>
        <v>#REF!</v>
      </c>
    </row>
    <row r="188" spans="1:9" hidden="1">
      <c r="A188" s="94" t="e">
        <f>#REF!</f>
        <v>#REF!</v>
      </c>
      <c r="B188" s="19" t="e">
        <f>IF(#REF!&lt;&gt;"",#REF!,"")</f>
        <v>#REF!</v>
      </c>
      <c r="C188" s="20" t="e">
        <f>#REF!</f>
        <v>#REF!</v>
      </c>
      <c r="D188" s="21" t="e">
        <f>#REF!</f>
        <v>#REF!</v>
      </c>
      <c r="E188" s="80" t="e">
        <f>#REF!</f>
        <v>#REF!</v>
      </c>
      <c r="F188" s="103"/>
      <c r="G188" s="124" t="e">
        <f>#REF!</f>
        <v>#REF!</v>
      </c>
      <c r="H188" s="119"/>
      <c r="I188" s="43" t="e">
        <f t="shared" ref="I188:I199" si="8">IF(B188&lt;&gt;"","Для друку","")</f>
        <v>#REF!</v>
      </c>
    </row>
    <row r="189" spans="1:9" hidden="1">
      <c r="A189" s="94" t="e">
        <f>#REF!</f>
        <v>#REF!</v>
      </c>
      <c r="B189" s="19" t="e">
        <f>IF(#REF!&lt;&gt;"",#REF!,"")</f>
        <v>#REF!</v>
      </c>
      <c r="C189" s="20" t="e">
        <f>#REF!</f>
        <v>#REF!</v>
      </c>
      <c r="D189" s="21" t="e">
        <f>#REF!</f>
        <v>#REF!</v>
      </c>
      <c r="E189" s="80" t="e">
        <f>#REF!</f>
        <v>#REF!</v>
      </c>
      <c r="F189" s="104"/>
      <c r="G189" s="124" t="e">
        <f>#REF!</f>
        <v>#REF!</v>
      </c>
      <c r="H189" s="119"/>
      <c r="I189" s="43" t="e">
        <f t="shared" si="8"/>
        <v>#REF!</v>
      </c>
    </row>
    <row r="190" spans="1:9" hidden="1">
      <c r="A190" s="94" t="e">
        <f>#REF!</f>
        <v>#REF!</v>
      </c>
      <c r="B190" s="19" t="e">
        <f>IF(#REF!&lt;&gt;"",#REF!,"")</f>
        <v>#REF!</v>
      </c>
      <c r="C190" s="20" t="e">
        <f>#REF!</f>
        <v>#REF!</v>
      </c>
      <c r="D190" s="21" t="e">
        <f>#REF!</f>
        <v>#REF!</v>
      </c>
      <c r="E190" s="80" t="e">
        <f>#REF!</f>
        <v>#REF!</v>
      </c>
      <c r="F190" s="103"/>
      <c r="G190" s="124" t="e">
        <f>#REF!</f>
        <v>#REF!</v>
      </c>
      <c r="H190" s="119"/>
      <c r="I190" s="43" t="e">
        <f t="shared" si="8"/>
        <v>#REF!</v>
      </c>
    </row>
    <row r="191" spans="1:9" hidden="1">
      <c r="A191" s="94" t="e">
        <f>#REF!</f>
        <v>#REF!</v>
      </c>
      <c r="B191" s="19" t="e">
        <f>IF(#REF!&lt;&gt;"",#REF!,"")</f>
        <v>#REF!</v>
      </c>
      <c r="C191" s="20" t="e">
        <f>#REF!</f>
        <v>#REF!</v>
      </c>
      <c r="D191" s="21" t="e">
        <f>#REF!</f>
        <v>#REF!</v>
      </c>
      <c r="E191" s="80" t="e">
        <f>#REF!</f>
        <v>#REF!</v>
      </c>
      <c r="F191" s="103"/>
      <c r="G191" s="124" t="e">
        <f>#REF!</f>
        <v>#REF!</v>
      </c>
      <c r="H191" s="119"/>
      <c r="I191" s="43" t="e">
        <f t="shared" si="8"/>
        <v>#REF!</v>
      </c>
    </row>
    <row r="192" spans="1:9" hidden="1">
      <c r="A192" s="94" t="e">
        <f>#REF!</f>
        <v>#REF!</v>
      </c>
      <c r="B192" s="19" t="e">
        <f>IF(#REF!&lt;&gt;"",#REF!,"")</f>
        <v>#REF!</v>
      </c>
      <c r="C192" s="20" t="e">
        <f>#REF!</f>
        <v>#REF!</v>
      </c>
      <c r="D192" s="21" t="e">
        <f>#REF!</f>
        <v>#REF!</v>
      </c>
      <c r="E192" s="80" t="e">
        <f>#REF!</f>
        <v>#REF!</v>
      </c>
      <c r="F192" s="103"/>
      <c r="G192" s="124" t="e">
        <f>#REF!</f>
        <v>#REF!</v>
      </c>
      <c r="H192" s="119"/>
      <c r="I192" s="43" t="e">
        <f t="shared" si="8"/>
        <v>#REF!</v>
      </c>
    </row>
    <row r="193" spans="1:9" hidden="1">
      <c r="A193" s="94" t="e">
        <f>#REF!</f>
        <v>#REF!</v>
      </c>
      <c r="B193" s="19" t="e">
        <f>IF(#REF!&lt;&gt;"",#REF!,"")</f>
        <v>#REF!</v>
      </c>
      <c r="C193" s="20" t="e">
        <f>#REF!</f>
        <v>#REF!</v>
      </c>
      <c r="D193" s="21" t="e">
        <f>#REF!</f>
        <v>#REF!</v>
      </c>
      <c r="E193" s="80" t="e">
        <f>#REF!</f>
        <v>#REF!</v>
      </c>
      <c r="F193" s="103"/>
      <c r="G193" s="124" t="e">
        <f>#REF!</f>
        <v>#REF!</v>
      </c>
      <c r="H193" s="119"/>
      <c r="I193" s="43" t="e">
        <f t="shared" si="8"/>
        <v>#REF!</v>
      </c>
    </row>
    <row r="194" spans="1:9" hidden="1">
      <c r="A194" s="94" t="e">
        <f>#REF!</f>
        <v>#REF!</v>
      </c>
      <c r="B194" s="19" t="e">
        <f>IF(#REF!&lt;&gt;"",#REF!,"")</f>
        <v>#REF!</v>
      </c>
      <c r="C194" s="20" t="e">
        <f>#REF!</f>
        <v>#REF!</v>
      </c>
      <c r="D194" s="21" t="e">
        <f>#REF!</f>
        <v>#REF!</v>
      </c>
      <c r="E194" s="80" t="e">
        <f>#REF!</f>
        <v>#REF!</v>
      </c>
      <c r="F194" s="103"/>
      <c r="G194" s="124" t="e">
        <f>#REF!</f>
        <v>#REF!</v>
      </c>
      <c r="H194" s="119"/>
      <c r="I194" s="43" t="e">
        <f t="shared" si="8"/>
        <v>#REF!</v>
      </c>
    </row>
    <row r="195" spans="1:9" hidden="1">
      <c r="A195" s="94" t="e">
        <f>#REF!</f>
        <v>#REF!</v>
      </c>
      <c r="B195" s="19" t="e">
        <f>IF(#REF!&lt;&gt;"",#REF!,"")</f>
        <v>#REF!</v>
      </c>
      <c r="C195" s="20" t="e">
        <f>#REF!</f>
        <v>#REF!</v>
      </c>
      <c r="D195" s="21" t="e">
        <f>#REF!</f>
        <v>#REF!</v>
      </c>
      <c r="E195" s="80" t="e">
        <f>#REF!</f>
        <v>#REF!</v>
      </c>
      <c r="F195" s="103"/>
      <c r="G195" s="124" t="e">
        <f>#REF!</f>
        <v>#REF!</v>
      </c>
      <c r="H195" s="119"/>
      <c r="I195" s="43" t="e">
        <f t="shared" si="8"/>
        <v>#REF!</v>
      </c>
    </row>
    <row r="196" spans="1:9" hidden="1">
      <c r="A196" s="94" t="e">
        <f>#REF!</f>
        <v>#REF!</v>
      </c>
      <c r="B196" s="19" t="e">
        <f>IF(#REF!&lt;&gt;"",#REF!,"")</f>
        <v>#REF!</v>
      </c>
      <c r="C196" s="20" t="e">
        <f>#REF!</f>
        <v>#REF!</v>
      </c>
      <c r="D196" s="21" t="e">
        <f>#REF!</f>
        <v>#REF!</v>
      </c>
      <c r="E196" s="80" t="e">
        <f>#REF!</f>
        <v>#REF!</v>
      </c>
      <c r="F196" s="103"/>
      <c r="G196" s="124" t="e">
        <f>#REF!</f>
        <v>#REF!</v>
      </c>
      <c r="H196" s="119"/>
      <c r="I196" s="43" t="e">
        <f t="shared" si="8"/>
        <v>#REF!</v>
      </c>
    </row>
    <row r="197" spans="1:9" hidden="1">
      <c r="A197" s="94" t="e">
        <f>#REF!</f>
        <v>#REF!</v>
      </c>
      <c r="B197" s="19" t="e">
        <f>IF(#REF!&lt;&gt;"",#REF!,"")</f>
        <v>#REF!</v>
      </c>
      <c r="C197" s="20" t="e">
        <f>#REF!</f>
        <v>#REF!</v>
      </c>
      <c r="D197" s="21" t="e">
        <f>#REF!</f>
        <v>#REF!</v>
      </c>
      <c r="E197" s="80" t="e">
        <f>#REF!</f>
        <v>#REF!</v>
      </c>
      <c r="F197" s="103"/>
      <c r="G197" s="124" t="e">
        <f>#REF!</f>
        <v>#REF!</v>
      </c>
      <c r="H197" s="119"/>
      <c r="I197" s="43" t="e">
        <f t="shared" si="8"/>
        <v>#REF!</v>
      </c>
    </row>
    <row r="198" spans="1:9" hidden="1">
      <c r="A198" s="94" t="e">
        <f>#REF!</f>
        <v>#REF!</v>
      </c>
      <c r="B198" s="19" t="e">
        <f>IF(#REF!&lt;&gt;"",#REF!,"")</f>
        <v>#REF!</v>
      </c>
      <c r="C198" s="20" t="e">
        <f>#REF!</f>
        <v>#REF!</v>
      </c>
      <c r="D198" s="21" t="e">
        <f>#REF!</f>
        <v>#REF!</v>
      </c>
      <c r="E198" s="80" t="e">
        <f>#REF!</f>
        <v>#REF!</v>
      </c>
      <c r="F198" s="103"/>
      <c r="G198" s="124" t="e">
        <f>#REF!</f>
        <v>#REF!</v>
      </c>
      <c r="H198" s="119"/>
      <c r="I198" s="43" t="e">
        <f t="shared" si="8"/>
        <v>#REF!</v>
      </c>
    </row>
    <row r="199" spans="1:9" hidden="1">
      <c r="A199" s="94" t="e">
        <f>#REF!</f>
        <v>#REF!</v>
      </c>
      <c r="B199" s="19" t="e">
        <f>IF(#REF!&lt;&gt;"",#REF!,"")</f>
        <v>#REF!</v>
      </c>
      <c r="C199" s="20" t="e">
        <f>#REF!</f>
        <v>#REF!</v>
      </c>
      <c r="D199" s="21" t="e">
        <f>#REF!</f>
        <v>#REF!</v>
      </c>
      <c r="E199" s="80" t="e">
        <f>#REF!</f>
        <v>#REF!</v>
      </c>
      <c r="F199" s="103"/>
      <c r="G199" s="124" t="e">
        <f>#REF!</f>
        <v>#REF!</v>
      </c>
      <c r="H199" s="119"/>
      <c r="I199" s="43" t="e">
        <f t="shared" si="8"/>
        <v>#REF!</v>
      </c>
    </row>
    <row r="200" spans="1:9" hidden="1">
      <c r="A200" s="94" t="e">
        <f>#REF!</f>
        <v>#REF!</v>
      </c>
      <c r="B200" s="107" t="e">
        <f>IF(#REF!&lt;&gt;"",#REF!,"")</f>
        <v>#REF!</v>
      </c>
      <c r="C200" s="108" t="e">
        <f>#REF!</f>
        <v>#REF!</v>
      </c>
      <c r="D200" s="109" t="e">
        <f>#REF!</f>
        <v>#REF!</v>
      </c>
      <c r="E200" s="110" t="e">
        <f>#REF!</f>
        <v>#REF!</v>
      </c>
      <c r="F200" s="111"/>
      <c r="G200" s="125" t="e">
        <f>#REF!</f>
        <v>#REF!</v>
      </c>
      <c r="H200" s="120"/>
      <c r="I200" s="43" t="e">
        <f>IF(B200&lt;&gt;"","Для друку","")</f>
        <v>#REF!</v>
      </c>
    </row>
    <row r="201" spans="1:9" ht="15" hidden="1" customHeight="1">
      <c r="A201" s="106" t="e">
        <f>#REF!</f>
        <v>#REF!</v>
      </c>
      <c r="B201" s="449" t="s">
        <v>87</v>
      </c>
      <c r="C201" s="450"/>
      <c r="D201" s="450"/>
      <c r="E201" s="450"/>
      <c r="F201" s="450"/>
      <c r="G201" s="450"/>
      <c r="H201" s="451"/>
      <c r="I201" s="43" t="e">
        <f>I202</f>
        <v>#REF!</v>
      </c>
    </row>
    <row r="202" spans="1:9" hidden="1">
      <c r="A202" s="94" t="e">
        <f>#REF!</f>
        <v>#REF!</v>
      </c>
      <c r="B202" s="113" t="e">
        <f>IF(#REF!&lt;&gt;"",#REF!,"")</f>
        <v>#REF!</v>
      </c>
      <c r="C202" s="114" t="e">
        <f>#REF!</f>
        <v>#REF!</v>
      </c>
      <c r="D202" s="115" t="e">
        <f>#REF!</f>
        <v>#REF!</v>
      </c>
      <c r="E202" s="116" t="e">
        <f>#REF!</f>
        <v>#REF!</v>
      </c>
      <c r="F202" s="117"/>
      <c r="G202" s="123" t="e">
        <f>#REF!</f>
        <v>#REF!</v>
      </c>
      <c r="H202" s="118"/>
      <c r="I202" s="43" t="e">
        <f t="shared" ref="I202:I216" si="9">IF(B202&lt;&gt;"","Для друку","")</f>
        <v>#REF!</v>
      </c>
    </row>
    <row r="203" spans="1:9" hidden="1">
      <c r="A203" s="94" t="e">
        <f>#REF!</f>
        <v>#REF!</v>
      </c>
      <c r="B203" s="19" t="e">
        <f>IF(#REF!&lt;&gt;"",#REF!,"")</f>
        <v>#REF!</v>
      </c>
      <c r="C203" s="20" t="e">
        <f>#REF!</f>
        <v>#REF!</v>
      </c>
      <c r="D203" s="21" t="e">
        <f>#REF!</f>
        <v>#REF!</v>
      </c>
      <c r="E203" s="80" t="e">
        <f>#REF!</f>
        <v>#REF!</v>
      </c>
      <c r="F203" s="103"/>
      <c r="G203" s="124" t="e">
        <f>#REF!</f>
        <v>#REF!</v>
      </c>
      <c r="H203" s="119"/>
      <c r="I203" s="43" t="e">
        <f t="shared" si="9"/>
        <v>#REF!</v>
      </c>
    </row>
    <row r="204" spans="1:9" hidden="1">
      <c r="A204" s="94" t="e">
        <f>#REF!</f>
        <v>#REF!</v>
      </c>
      <c r="B204" s="19" t="e">
        <f>IF(#REF!&lt;&gt;"",#REF!,"")</f>
        <v>#REF!</v>
      </c>
      <c r="C204" s="20" t="e">
        <f>#REF!</f>
        <v>#REF!</v>
      </c>
      <c r="D204" s="21" t="e">
        <f>#REF!</f>
        <v>#REF!</v>
      </c>
      <c r="E204" s="80" t="e">
        <f>#REF!</f>
        <v>#REF!</v>
      </c>
      <c r="F204" s="103"/>
      <c r="G204" s="124" t="e">
        <f>#REF!</f>
        <v>#REF!</v>
      </c>
      <c r="H204" s="119"/>
      <c r="I204" s="43" t="e">
        <f t="shared" si="9"/>
        <v>#REF!</v>
      </c>
    </row>
    <row r="205" spans="1:9" hidden="1">
      <c r="A205" s="94" t="e">
        <f>#REF!</f>
        <v>#REF!</v>
      </c>
      <c r="B205" s="19" t="e">
        <f>IF(#REF!&lt;&gt;"",#REF!,"")</f>
        <v>#REF!</v>
      </c>
      <c r="C205" s="20" t="e">
        <f>#REF!</f>
        <v>#REF!</v>
      </c>
      <c r="D205" s="21" t="e">
        <f>#REF!</f>
        <v>#REF!</v>
      </c>
      <c r="E205" s="80" t="e">
        <f>#REF!</f>
        <v>#REF!</v>
      </c>
      <c r="F205" s="104"/>
      <c r="G205" s="124" t="e">
        <f>#REF!</f>
        <v>#REF!</v>
      </c>
      <c r="H205" s="119"/>
      <c r="I205" s="43" t="e">
        <f t="shared" si="9"/>
        <v>#REF!</v>
      </c>
    </row>
    <row r="206" spans="1:9" hidden="1">
      <c r="A206" s="94" t="e">
        <f>#REF!</f>
        <v>#REF!</v>
      </c>
      <c r="B206" s="19" t="e">
        <f>IF(#REF!&lt;&gt;"",#REF!,"")</f>
        <v>#REF!</v>
      </c>
      <c r="C206" s="20" t="e">
        <f>#REF!</f>
        <v>#REF!</v>
      </c>
      <c r="D206" s="21" t="e">
        <f>#REF!</f>
        <v>#REF!</v>
      </c>
      <c r="E206" s="80" t="e">
        <f>#REF!</f>
        <v>#REF!</v>
      </c>
      <c r="F206" s="103"/>
      <c r="G206" s="124" t="e">
        <f>#REF!</f>
        <v>#REF!</v>
      </c>
      <c r="H206" s="119"/>
      <c r="I206" s="43" t="e">
        <f t="shared" si="9"/>
        <v>#REF!</v>
      </c>
    </row>
    <row r="207" spans="1:9" hidden="1">
      <c r="A207" s="94" t="e">
        <f>#REF!</f>
        <v>#REF!</v>
      </c>
      <c r="B207" s="19" t="e">
        <f>IF(#REF!&lt;&gt;"",#REF!,"")</f>
        <v>#REF!</v>
      </c>
      <c r="C207" s="20" t="e">
        <f>#REF!</f>
        <v>#REF!</v>
      </c>
      <c r="D207" s="21" t="e">
        <f>#REF!</f>
        <v>#REF!</v>
      </c>
      <c r="E207" s="80" t="e">
        <f>#REF!</f>
        <v>#REF!</v>
      </c>
      <c r="F207" s="103"/>
      <c r="G207" s="124" t="e">
        <f>#REF!</f>
        <v>#REF!</v>
      </c>
      <c r="H207" s="119"/>
      <c r="I207" s="43" t="e">
        <f t="shared" si="9"/>
        <v>#REF!</v>
      </c>
    </row>
    <row r="208" spans="1:9" hidden="1">
      <c r="A208" s="94" t="e">
        <f>#REF!</f>
        <v>#REF!</v>
      </c>
      <c r="B208" s="19" t="e">
        <f>IF(#REF!&lt;&gt;"",#REF!,"")</f>
        <v>#REF!</v>
      </c>
      <c r="C208" s="20" t="e">
        <f>#REF!</f>
        <v>#REF!</v>
      </c>
      <c r="D208" s="21" t="e">
        <f>#REF!</f>
        <v>#REF!</v>
      </c>
      <c r="E208" s="80" t="e">
        <f>#REF!</f>
        <v>#REF!</v>
      </c>
      <c r="F208" s="103"/>
      <c r="G208" s="124" t="e">
        <f>#REF!</f>
        <v>#REF!</v>
      </c>
      <c r="H208" s="119"/>
      <c r="I208" s="43" t="e">
        <f t="shared" si="9"/>
        <v>#REF!</v>
      </c>
    </row>
    <row r="209" spans="1:9" hidden="1">
      <c r="A209" s="94" t="e">
        <f>#REF!</f>
        <v>#REF!</v>
      </c>
      <c r="B209" s="19" t="e">
        <f>IF(#REF!&lt;&gt;"",#REF!,"")</f>
        <v>#REF!</v>
      </c>
      <c r="C209" s="20" t="e">
        <f>#REF!</f>
        <v>#REF!</v>
      </c>
      <c r="D209" s="21" t="e">
        <f>#REF!</f>
        <v>#REF!</v>
      </c>
      <c r="E209" s="80" t="e">
        <f>#REF!</f>
        <v>#REF!</v>
      </c>
      <c r="F209" s="103"/>
      <c r="G209" s="124" t="e">
        <f>#REF!</f>
        <v>#REF!</v>
      </c>
      <c r="H209" s="119"/>
      <c r="I209" s="43" t="e">
        <f t="shared" si="9"/>
        <v>#REF!</v>
      </c>
    </row>
    <row r="210" spans="1:9" hidden="1">
      <c r="A210" s="94" t="e">
        <f>#REF!</f>
        <v>#REF!</v>
      </c>
      <c r="B210" s="19" t="e">
        <f>IF(#REF!&lt;&gt;"",#REF!,"")</f>
        <v>#REF!</v>
      </c>
      <c r="C210" s="20" t="e">
        <f>#REF!</f>
        <v>#REF!</v>
      </c>
      <c r="D210" s="21" t="e">
        <f>#REF!</f>
        <v>#REF!</v>
      </c>
      <c r="E210" s="80" t="e">
        <f>#REF!</f>
        <v>#REF!</v>
      </c>
      <c r="F210" s="103"/>
      <c r="G210" s="124" t="e">
        <f>#REF!</f>
        <v>#REF!</v>
      </c>
      <c r="H210" s="119"/>
      <c r="I210" s="43" t="e">
        <f t="shared" si="9"/>
        <v>#REF!</v>
      </c>
    </row>
    <row r="211" spans="1:9" hidden="1">
      <c r="A211" s="94" t="e">
        <f>#REF!</f>
        <v>#REF!</v>
      </c>
      <c r="B211" s="19" t="e">
        <f>IF(#REF!&lt;&gt;"",#REF!,"")</f>
        <v>#REF!</v>
      </c>
      <c r="C211" s="20" t="e">
        <f>#REF!</f>
        <v>#REF!</v>
      </c>
      <c r="D211" s="21" t="e">
        <f>#REF!</f>
        <v>#REF!</v>
      </c>
      <c r="E211" s="80" t="e">
        <f>#REF!</f>
        <v>#REF!</v>
      </c>
      <c r="F211" s="103"/>
      <c r="G211" s="124" t="e">
        <f>#REF!</f>
        <v>#REF!</v>
      </c>
      <c r="H211" s="119"/>
      <c r="I211" s="43" t="e">
        <f t="shared" si="9"/>
        <v>#REF!</v>
      </c>
    </row>
    <row r="212" spans="1:9" hidden="1">
      <c r="A212" s="94" t="e">
        <f>#REF!</f>
        <v>#REF!</v>
      </c>
      <c r="B212" s="19" t="e">
        <f>IF(#REF!&lt;&gt;"",#REF!,"")</f>
        <v>#REF!</v>
      </c>
      <c r="C212" s="20" t="e">
        <f>#REF!</f>
        <v>#REF!</v>
      </c>
      <c r="D212" s="21" t="e">
        <f>#REF!</f>
        <v>#REF!</v>
      </c>
      <c r="E212" s="80" t="e">
        <f>#REF!</f>
        <v>#REF!</v>
      </c>
      <c r="F212" s="103"/>
      <c r="G212" s="124" t="e">
        <f>#REF!</f>
        <v>#REF!</v>
      </c>
      <c r="H212" s="119"/>
      <c r="I212" s="43" t="e">
        <f t="shared" si="9"/>
        <v>#REF!</v>
      </c>
    </row>
    <row r="213" spans="1:9" hidden="1">
      <c r="A213" s="94" t="e">
        <f>#REF!</f>
        <v>#REF!</v>
      </c>
      <c r="B213" s="19" t="e">
        <f>IF(#REF!&lt;&gt;"",#REF!,"")</f>
        <v>#REF!</v>
      </c>
      <c r="C213" s="20" t="e">
        <f>#REF!</f>
        <v>#REF!</v>
      </c>
      <c r="D213" s="21" t="e">
        <f>#REF!</f>
        <v>#REF!</v>
      </c>
      <c r="E213" s="80" t="e">
        <f>#REF!</f>
        <v>#REF!</v>
      </c>
      <c r="F213" s="103"/>
      <c r="G213" s="124" t="e">
        <f>#REF!</f>
        <v>#REF!</v>
      </c>
      <c r="H213" s="119"/>
      <c r="I213" s="43" t="e">
        <f t="shared" si="9"/>
        <v>#REF!</v>
      </c>
    </row>
    <row r="214" spans="1:9" hidden="1">
      <c r="A214" s="94" t="e">
        <f>#REF!</f>
        <v>#REF!</v>
      </c>
      <c r="B214" s="19" t="e">
        <f>IF(#REF!&lt;&gt;"",#REF!,"")</f>
        <v>#REF!</v>
      </c>
      <c r="C214" s="20" t="e">
        <f>#REF!</f>
        <v>#REF!</v>
      </c>
      <c r="D214" s="21" t="e">
        <f>#REF!</f>
        <v>#REF!</v>
      </c>
      <c r="E214" s="80" t="e">
        <f>#REF!</f>
        <v>#REF!</v>
      </c>
      <c r="F214" s="103"/>
      <c r="G214" s="124" t="e">
        <f>#REF!</f>
        <v>#REF!</v>
      </c>
      <c r="H214" s="119"/>
      <c r="I214" s="43" t="e">
        <f t="shared" si="9"/>
        <v>#REF!</v>
      </c>
    </row>
    <row r="215" spans="1:9" hidden="1">
      <c r="A215" s="94" t="e">
        <f>#REF!</f>
        <v>#REF!</v>
      </c>
      <c r="B215" s="19" t="e">
        <f>IF(#REF!&lt;&gt;"",#REF!,"")</f>
        <v>#REF!</v>
      </c>
      <c r="C215" s="20" t="e">
        <f>#REF!</f>
        <v>#REF!</v>
      </c>
      <c r="D215" s="21" t="e">
        <f>#REF!</f>
        <v>#REF!</v>
      </c>
      <c r="E215" s="80" t="e">
        <f>#REF!</f>
        <v>#REF!</v>
      </c>
      <c r="F215" s="103"/>
      <c r="G215" s="124" t="e">
        <f>#REF!</f>
        <v>#REF!</v>
      </c>
      <c r="H215" s="119"/>
      <c r="I215" s="43" t="e">
        <f t="shared" si="9"/>
        <v>#REF!</v>
      </c>
    </row>
    <row r="216" spans="1:9" hidden="1">
      <c r="A216" s="94" t="e">
        <f>#REF!</f>
        <v>#REF!</v>
      </c>
      <c r="B216" s="107" t="e">
        <f>IF(#REF!&lt;&gt;"",#REF!,"")</f>
        <v>#REF!</v>
      </c>
      <c r="C216" s="108" t="e">
        <f>#REF!</f>
        <v>#REF!</v>
      </c>
      <c r="D216" s="109" t="e">
        <f>#REF!</f>
        <v>#REF!</v>
      </c>
      <c r="E216" s="110" t="e">
        <f>#REF!</f>
        <v>#REF!</v>
      </c>
      <c r="F216" s="111"/>
      <c r="G216" s="125" t="e">
        <f>#REF!</f>
        <v>#REF!</v>
      </c>
      <c r="H216" s="120"/>
      <c r="I216" s="43" t="e">
        <f t="shared" si="9"/>
        <v>#REF!</v>
      </c>
    </row>
    <row r="217" spans="1:9" ht="15" hidden="1" customHeight="1">
      <c r="A217" s="106" t="e">
        <f>#REF!</f>
        <v>#REF!</v>
      </c>
      <c r="B217" s="449" t="s">
        <v>88</v>
      </c>
      <c r="C217" s="450"/>
      <c r="D217" s="450"/>
      <c r="E217" s="450"/>
      <c r="F217" s="450"/>
      <c r="G217" s="450"/>
      <c r="H217" s="451"/>
      <c r="I217" s="43" t="e">
        <f>I218</f>
        <v>#REF!</v>
      </c>
    </row>
    <row r="218" spans="1:9" hidden="1">
      <c r="A218" s="94" t="e">
        <f>#REF!</f>
        <v>#REF!</v>
      </c>
      <c r="B218" s="113" t="e">
        <f>IF(#REF!&lt;&gt;"",#REF!,"")</f>
        <v>#REF!</v>
      </c>
      <c r="C218" s="114" t="e">
        <f>#REF!</f>
        <v>#REF!</v>
      </c>
      <c r="D218" s="115" t="e">
        <f>#REF!</f>
        <v>#REF!</v>
      </c>
      <c r="E218" s="116" t="e">
        <f>#REF!</f>
        <v>#REF!</v>
      </c>
      <c r="F218" s="117"/>
      <c r="G218" s="123" t="e">
        <f>#REF!</f>
        <v>#REF!</v>
      </c>
      <c r="H218" s="118"/>
      <c r="I218" s="43" t="e">
        <f t="shared" ref="I218:I232" si="10">IF(B218&lt;&gt;"","Для друку","")</f>
        <v>#REF!</v>
      </c>
    </row>
    <row r="219" spans="1:9" hidden="1">
      <c r="A219" s="94" t="e">
        <f>#REF!</f>
        <v>#REF!</v>
      </c>
      <c r="B219" s="19" t="e">
        <f>IF(#REF!&lt;&gt;"",#REF!,"")</f>
        <v>#REF!</v>
      </c>
      <c r="C219" s="20" t="e">
        <f>#REF!</f>
        <v>#REF!</v>
      </c>
      <c r="D219" s="21" t="e">
        <f>#REF!</f>
        <v>#REF!</v>
      </c>
      <c r="E219" s="80" t="e">
        <f>#REF!</f>
        <v>#REF!</v>
      </c>
      <c r="F219" s="103"/>
      <c r="G219" s="124" t="e">
        <f>#REF!</f>
        <v>#REF!</v>
      </c>
      <c r="H219" s="119"/>
      <c r="I219" s="43" t="e">
        <f t="shared" si="10"/>
        <v>#REF!</v>
      </c>
    </row>
    <row r="220" spans="1:9" hidden="1">
      <c r="A220" s="94" t="e">
        <f>#REF!</f>
        <v>#REF!</v>
      </c>
      <c r="B220" s="19" t="e">
        <f>IF(#REF!&lt;&gt;"",#REF!,"")</f>
        <v>#REF!</v>
      </c>
      <c r="C220" s="20" t="e">
        <f>#REF!</f>
        <v>#REF!</v>
      </c>
      <c r="D220" s="21" t="e">
        <f>#REF!</f>
        <v>#REF!</v>
      </c>
      <c r="E220" s="80" t="e">
        <f>#REF!</f>
        <v>#REF!</v>
      </c>
      <c r="F220" s="103"/>
      <c r="G220" s="124" t="e">
        <f>#REF!</f>
        <v>#REF!</v>
      </c>
      <c r="H220" s="119"/>
      <c r="I220" s="43" t="e">
        <f t="shared" si="10"/>
        <v>#REF!</v>
      </c>
    </row>
    <row r="221" spans="1:9" hidden="1">
      <c r="A221" s="94" t="e">
        <f>#REF!</f>
        <v>#REF!</v>
      </c>
      <c r="B221" s="19" t="e">
        <f>IF(#REF!&lt;&gt;"",#REF!,"")</f>
        <v>#REF!</v>
      </c>
      <c r="C221" s="20" t="e">
        <f>#REF!</f>
        <v>#REF!</v>
      </c>
      <c r="D221" s="21" t="e">
        <f>#REF!</f>
        <v>#REF!</v>
      </c>
      <c r="E221" s="80" t="e">
        <f>#REF!</f>
        <v>#REF!</v>
      </c>
      <c r="F221" s="104"/>
      <c r="G221" s="124" t="e">
        <f>#REF!</f>
        <v>#REF!</v>
      </c>
      <c r="H221" s="119"/>
      <c r="I221" s="43" t="e">
        <f t="shared" si="10"/>
        <v>#REF!</v>
      </c>
    </row>
    <row r="222" spans="1:9" hidden="1">
      <c r="A222" s="94" t="e">
        <f>#REF!</f>
        <v>#REF!</v>
      </c>
      <c r="B222" s="19" t="e">
        <f>IF(#REF!&lt;&gt;"",#REF!,"")</f>
        <v>#REF!</v>
      </c>
      <c r="C222" s="20" t="e">
        <f>#REF!</f>
        <v>#REF!</v>
      </c>
      <c r="D222" s="21" t="e">
        <f>#REF!</f>
        <v>#REF!</v>
      </c>
      <c r="E222" s="80" t="e">
        <f>#REF!</f>
        <v>#REF!</v>
      </c>
      <c r="F222" s="103"/>
      <c r="G222" s="124" t="e">
        <f>#REF!</f>
        <v>#REF!</v>
      </c>
      <c r="H222" s="119"/>
      <c r="I222" s="43" t="e">
        <f t="shared" si="10"/>
        <v>#REF!</v>
      </c>
    </row>
    <row r="223" spans="1:9" hidden="1">
      <c r="A223" s="94" t="e">
        <f>#REF!</f>
        <v>#REF!</v>
      </c>
      <c r="B223" s="19" t="e">
        <f>IF(#REF!&lt;&gt;"",#REF!,"")</f>
        <v>#REF!</v>
      </c>
      <c r="C223" s="20" t="e">
        <f>#REF!</f>
        <v>#REF!</v>
      </c>
      <c r="D223" s="21" t="e">
        <f>#REF!</f>
        <v>#REF!</v>
      </c>
      <c r="E223" s="80" t="e">
        <f>#REF!</f>
        <v>#REF!</v>
      </c>
      <c r="F223" s="103"/>
      <c r="G223" s="124" t="e">
        <f>#REF!</f>
        <v>#REF!</v>
      </c>
      <c r="H223" s="119"/>
      <c r="I223" s="43" t="e">
        <f t="shared" si="10"/>
        <v>#REF!</v>
      </c>
    </row>
    <row r="224" spans="1:9" hidden="1">
      <c r="A224" s="94" t="e">
        <f>#REF!</f>
        <v>#REF!</v>
      </c>
      <c r="B224" s="19" t="e">
        <f>IF(#REF!&lt;&gt;"",#REF!,"")</f>
        <v>#REF!</v>
      </c>
      <c r="C224" s="20" t="e">
        <f>#REF!</f>
        <v>#REF!</v>
      </c>
      <c r="D224" s="21" t="e">
        <f>#REF!</f>
        <v>#REF!</v>
      </c>
      <c r="E224" s="80" t="e">
        <f>#REF!</f>
        <v>#REF!</v>
      </c>
      <c r="F224" s="103"/>
      <c r="G224" s="124" t="e">
        <f>#REF!</f>
        <v>#REF!</v>
      </c>
      <c r="H224" s="119"/>
      <c r="I224" s="43" t="e">
        <f t="shared" si="10"/>
        <v>#REF!</v>
      </c>
    </row>
    <row r="225" spans="1:9" hidden="1">
      <c r="A225" s="94" t="e">
        <f>#REF!</f>
        <v>#REF!</v>
      </c>
      <c r="B225" s="19" t="e">
        <f>IF(#REF!&lt;&gt;"",#REF!,"")</f>
        <v>#REF!</v>
      </c>
      <c r="C225" s="20" t="e">
        <f>#REF!</f>
        <v>#REF!</v>
      </c>
      <c r="D225" s="21" t="e">
        <f>#REF!</f>
        <v>#REF!</v>
      </c>
      <c r="E225" s="80" t="e">
        <f>#REF!</f>
        <v>#REF!</v>
      </c>
      <c r="F225" s="103"/>
      <c r="G225" s="124" t="e">
        <f>#REF!</f>
        <v>#REF!</v>
      </c>
      <c r="H225" s="119"/>
      <c r="I225" s="43" t="e">
        <f t="shared" si="10"/>
        <v>#REF!</v>
      </c>
    </row>
    <row r="226" spans="1:9" hidden="1">
      <c r="A226" s="94" t="e">
        <f>#REF!</f>
        <v>#REF!</v>
      </c>
      <c r="B226" s="19" t="e">
        <f>IF(#REF!&lt;&gt;"",#REF!,"")</f>
        <v>#REF!</v>
      </c>
      <c r="C226" s="20" t="e">
        <f>#REF!</f>
        <v>#REF!</v>
      </c>
      <c r="D226" s="21" t="e">
        <f>#REF!</f>
        <v>#REF!</v>
      </c>
      <c r="E226" s="80" t="e">
        <f>#REF!</f>
        <v>#REF!</v>
      </c>
      <c r="F226" s="103"/>
      <c r="G226" s="124" t="e">
        <f>#REF!</f>
        <v>#REF!</v>
      </c>
      <c r="H226" s="119"/>
      <c r="I226" s="43" t="e">
        <f t="shared" si="10"/>
        <v>#REF!</v>
      </c>
    </row>
    <row r="227" spans="1:9" hidden="1">
      <c r="A227" s="94" t="e">
        <f>#REF!</f>
        <v>#REF!</v>
      </c>
      <c r="B227" s="19" t="e">
        <f>IF(#REF!&lt;&gt;"",#REF!,"")</f>
        <v>#REF!</v>
      </c>
      <c r="C227" s="20" t="e">
        <f>#REF!</f>
        <v>#REF!</v>
      </c>
      <c r="D227" s="21" t="e">
        <f>#REF!</f>
        <v>#REF!</v>
      </c>
      <c r="E227" s="80" t="e">
        <f>#REF!</f>
        <v>#REF!</v>
      </c>
      <c r="F227" s="103"/>
      <c r="G227" s="124" t="e">
        <f>#REF!</f>
        <v>#REF!</v>
      </c>
      <c r="H227" s="119"/>
      <c r="I227" s="43" t="e">
        <f t="shared" si="10"/>
        <v>#REF!</v>
      </c>
    </row>
    <row r="228" spans="1:9" hidden="1">
      <c r="A228" s="94" t="e">
        <f>#REF!</f>
        <v>#REF!</v>
      </c>
      <c r="B228" s="19" t="e">
        <f>IF(#REF!&lt;&gt;"",#REF!,"")</f>
        <v>#REF!</v>
      </c>
      <c r="C228" s="20" t="e">
        <f>#REF!</f>
        <v>#REF!</v>
      </c>
      <c r="D228" s="21" t="e">
        <f>#REF!</f>
        <v>#REF!</v>
      </c>
      <c r="E228" s="80" t="e">
        <f>#REF!</f>
        <v>#REF!</v>
      </c>
      <c r="F228" s="103"/>
      <c r="G228" s="124" t="e">
        <f>#REF!</f>
        <v>#REF!</v>
      </c>
      <c r="H228" s="119"/>
      <c r="I228" s="43" t="e">
        <f t="shared" si="10"/>
        <v>#REF!</v>
      </c>
    </row>
    <row r="229" spans="1:9" hidden="1">
      <c r="A229" s="94" t="e">
        <f>#REF!</f>
        <v>#REF!</v>
      </c>
      <c r="B229" s="19" t="e">
        <f>IF(#REF!&lt;&gt;"",#REF!,"")</f>
        <v>#REF!</v>
      </c>
      <c r="C229" s="20" t="e">
        <f>#REF!</f>
        <v>#REF!</v>
      </c>
      <c r="D229" s="21" t="e">
        <f>#REF!</f>
        <v>#REF!</v>
      </c>
      <c r="E229" s="80" t="e">
        <f>#REF!</f>
        <v>#REF!</v>
      </c>
      <c r="F229" s="103"/>
      <c r="G229" s="124" t="e">
        <f>#REF!</f>
        <v>#REF!</v>
      </c>
      <c r="H229" s="119"/>
      <c r="I229" s="43" t="e">
        <f t="shared" si="10"/>
        <v>#REF!</v>
      </c>
    </row>
    <row r="230" spans="1:9" hidden="1">
      <c r="A230" s="94" t="e">
        <f>#REF!</f>
        <v>#REF!</v>
      </c>
      <c r="B230" s="19" t="e">
        <f>IF(#REF!&lt;&gt;"",#REF!,"")</f>
        <v>#REF!</v>
      </c>
      <c r="C230" s="20" t="e">
        <f>#REF!</f>
        <v>#REF!</v>
      </c>
      <c r="D230" s="21" t="e">
        <f>#REF!</f>
        <v>#REF!</v>
      </c>
      <c r="E230" s="80" t="e">
        <f>#REF!</f>
        <v>#REF!</v>
      </c>
      <c r="F230" s="103"/>
      <c r="G230" s="124" t="e">
        <f>#REF!</f>
        <v>#REF!</v>
      </c>
      <c r="H230" s="119"/>
      <c r="I230" s="43" t="e">
        <f t="shared" si="10"/>
        <v>#REF!</v>
      </c>
    </row>
    <row r="231" spans="1:9" hidden="1">
      <c r="A231" s="94" t="e">
        <f>#REF!</f>
        <v>#REF!</v>
      </c>
      <c r="B231" s="19" t="e">
        <f>IF(#REF!&lt;&gt;"",#REF!,"")</f>
        <v>#REF!</v>
      </c>
      <c r="C231" s="20" t="e">
        <f>#REF!</f>
        <v>#REF!</v>
      </c>
      <c r="D231" s="21" t="e">
        <f>#REF!</f>
        <v>#REF!</v>
      </c>
      <c r="E231" s="80" t="e">
        <f>#REF!</f>
        <v>#REF!</v>
      </c>
      <c r="F231" s="103"/>
      <c r="G231" s="124" t="e">
        <f>#REF!</f>
        <v>#REF!</v>
      </c>
      <c r="H231" s="119"/>
      <c r="I231" s="43" t="e">
        <f t="shared" si="10"/>
        <v>#REF!</v>
      </c>
    </row>
    <row r="232" spans="1:9" hidden="1">
      <c r="A232" s="94" t="e">
        <f>#REF!</f>
        <v>#REF!</v>
      </c>
      <c r="B232" s="107" t="e">
        <f>IF(#REF!&lt;&gt;"",#REF!,"")</f>
        <v>#REF!</v>
      </c>
      <c r="C232" s="108" t="e">
        <f>#REF!</f>
        <v>#REF!</v>
      </c>
      <c r="D232" s="109" t="e">
        <f>#REF!</f>
        <v>#REF!</v>
      </c>
      <c r="E232" s="110" t="e">
        <f>#REF!</f>
        <v>#REF!</v>
      </c>
      <c r="F232" s="111"/>
      <c r="G232" s="125" t="e">
        <f>#REF!</f>
        <v>#REF!</v>
      </c>
      <c r="H232" s="120"/>
      <c r="I232" s="43" t="e">
        <f t="shared" si="10"/>
        <v>#REF!</v>
      </c>
    </row>
    <row r="233" spans="1:9" ht="15" hidden="1" customHeight="1">
      <c r="A233" s="106" t="e">
        <f>#REF!</f>
        <v>#REF!</v>
      </c>
      <c r="B233" s="449" t="s">
        <v>89</v>
      </c>
      <c r="C233" s="450"/>
      <c r="D233" s="450"/>
      <c r="E233" s="450"/>
      <c r="F233" s="450"/>
      <c r="G233" s="450"/>
      <c r="H233" s="451"/>
      <c r="I233" s="43" t="e">
        <f>I234</f>
        <v>#REF!</v>
      </c>
    </row>
    <row r="234" spans="1:9" hidden="1">
      <c r="A234" s="94" t="e">
        <f>#REF!</f>
        <v>#REF!</v>
      </c>
      <c r="B234" s="113" t="e">
        <f>IF(#REF!&lt;&gt;"",#REF!,"")</f>
        <v>#REF!</v>
      </c>
      <c r="C234" s="114" t="e">
        <f>#REF!</f>
        <v>#REF!</v>
      </c>
      <c r="D234" s="115" t="e">
        <f>#REF!</f>
        <v>#REF!</v>
      </c>
      <c r="E234" s="116" t="e">
        <f>#REF!</f>
        <v>#REF!</v>
      </c>
      <c r="F234" s="117"/>
      <c r="G234" s="123" t="e">
        <f>#REF!</f>
        <v>#REF!</v>
      </c>
      <c r="H234" s="118"/>
      <c r="I234" s="43" t="e">
        <f t="shared" ref="I234:I243" si="11">IF(B234&lt;&gt;"","Для друку","")</f>
        <v>#REF!</v>
      </c>
    </row>
    <row r="235" spans="1:9" hidden="1">
      <c r="A235" s="94" t="e">
        <f>#REF!</f>
        <v>#REF!</v>
      </c>
      <c r="B235" s="19" t="e">
        <f>IF(#REF!&lt;&gt;"",#REF!,"")</f>
        <v>#REF!</v>
      </c>
      <c r="C235" s="20" t="e">
        <f>#REF!</f>
        <v>#REF!</v>
      </c>
      <c r="D235" s="21" t="e">
        <f>#REF!</f>
        <v>#REF!</v>
      </c>
      <c r="E235" s="80" t="e">
        <f>#REF!</f>
        <v>#REF!</v>
      </c>
      <c r="F235" s="103"/>
      <c r="G235" s="124" t="e">
        <f>#REF!</f>
        <v>#REF!</v>
      </c>
      <c r="H235" s="119"/>
      <c r="I235" s="43" t="e">
        <f t="shared" si="11"/>
        <v>#REF!</v>
      </c>
    </row>
    <row r="236" spans="1:9" hidden="1">
      <c r="A236" s="94" t="e">
        <f>#REF!</f>
        <v>#REF!</v>
      </c>
      <c r="B236" s="19" t="e">
        <f>IF(#REF!&lt;&gt;"",#REF!,"")</f>
        <v>#REF!</v>
      </c>
      <c r="C236" s="20" t="e">
        <f>#REF!</f>
        <v>#REF!</v>
      </c>
      <c r="D236" s="21" t="e">
        <f>#REF!</f>
        <v>#REF!</v>
      </c>
      <c r="E236" s="80" t="e">
        <f>#REF!</f>
        <v>#REF!</v>
      </c>
      <c r="F236" s="103"/>
      <c r="G236" s="124" t="e">
        <f>#REF!</f>
        <v>#REF!</v>
      </c>
      <c r="H236" s="119"/>
      <c r="I236" s="43" t="e">
        <f t="shared" si="11"/>
        <v>#REF!</v>
      </c>
    </row>
    <row r="237" spans="1:9" hidden="1">
      <c r="A237" s="94" t="e">
        <f>#REF!</f>
        <v>#REF!</v>
      </c>
      <c r="B237" s="19" t="e">
        <f>IF(#REF!&lt;&gt;"",#REF!,"")</f>
        <v>#REF!</v>
      </c>
      <c r="C237" s="20" t="e">
        <f>#REF!</f>
        <v>#REF!</v>
      </c>
      <c r="D237" s="21" t="e">
        <f>#REF!</f>
        <v>#REF!</v>
      </c>
      <c r="E237" s="80" t="e">
        <f>#REF!</f>
        <v>#REF!</v>
      </c>
      <c r="F237" s="103"/>
      <c r="G237" s="124" t="e">
        <f>#REF!</f>
        <v>#REF!</v>
      </c>
      <c r="H237" s="119"/>
      <c r="I237" s="43" t="e">
        <f t="shared" si="11"/>
        <v>#REF!</v>
      </c>
    </row>
    <row r="238" spans="1:9" hidden="1">
      <c r="A238" s="94" t="e">
        <f>#REF!</f>
        <v>#REF!</v>
      </c>
      <c r="B238" s="19" t="e">
        <f>IF(#REF!&lt;&gt;"",#REF!,"")</f>
        <v>#REF!</v>
      </c>
      <c r="C238" s="20" t="e">
        <f>#REF!</f>
        <v>#REF!</v>
      </c>
      <c r="D238" s="21" t="e">
        <f>#REF!</f>
        <v>#REF!</v>
      </c>
      <c r="E238" s="80" t="e">
        <f>#REF!</f>
        <v>#REF!</v>
      </c>
      <c r="F238" s="103"/>
      <c r="G238" s="124" t="e">
        <f>#REF!</f>
        <v>#REF!</v>
      </c>
      <c r="H238" s="119"/>
      <c r="I238" s="43" t="e">
        <f t="shared" si="11"/>
        <v>#REF!</v>
      </c>
    </row>
    <row r="239" spans="1:9" hidden="1">
      <c r="A239" s="94" t="e">
        <f>#REF!</f>
        <v>#REF!</v>
      </c>
      <c r="B239" s="19" t="e">
        <f>IF(#REF!&lt;&gt;"",#REF!,"")</f>
        <v>#REF!</v>
      </c>
      <c r="C239" s="20" t="e">
        <f>#REF!</f>
        <v>#REF!</v>
      </c>
      <c r="D239" s="21" t="e">
        <f>#REF!</f>
        <v>#REF!</v>
      </c>
      <c r="E239" s="80" t="e">
        <f>#REF!</f>
        <v>#REF!</v>
      </c>
      <c r="F239" s="103"/>
      <c r="G239" s="124" t="e">
        <f>#REF!</f>
        <v>#REF!</v>
      </c>
      <c r="H239" s="119"/>
      <c r="I239" s="43" t="e">
        <f t="shared" si="11"/>
        <v>#REF!</v>
      </c>
    </row>
    <row r="240" spans="1:9" hidden="1">
      <c r="A240" s="94" t="e">
        <f>#REF!</f>
        <v>#REF!</v>
      </c>
      <c r="B240" s="19" t="e">
        <f>IF(#REF!&lt;&gt;"",#REF!,"")</f>
        <v>#REF!</v>
      </c>
      <c r="C240" s="20" t="e">
        <f>#REF!</f>
        <v>#REF!</v>
      </c>
      <c r="D240" s="21" t="e">
        <f>#REF!</f>
        <v>#REF!</v>
      </c>
      <c r="E240" s="80" t="e">
        <f>#REF!</f>
        <v>#REF!</v>
      </c>
      <c r="F240" s="103"/>
      <c r="G240" s="124" t="e">
        <f>#REF!</f>
        <v>#REF!</v>
      </c>
      <c r="H240" s="119"/>
      <c r="I240" s="43" t="e">
        <f t="shared" si="11"/>
        <v>#REF!</v>
      </c>
    </row>
    <row r="241" spans="1:9" hidden="1">
      <c r="A241" s="94" t="e">
        <f>#REF!</f>
        <v>#REF!</v>
      </c>
      <c r="B241" s="19" t="e">
        <f>IF(#REF!&lt;&gt;"",#REF!,"")</f>
        <v>#REF!</v>
      </c>
      <c r="C241" s="20" t="e">
        <f>#REF!</f>
        <v>#REF!</v>
      </c>
      <c r="D241" s="21" t="e">
        <f>#REF!</f>
        <v>#REF!</v>
      </c>
      <c r="E241" s="80" t="e">
        <f>#REF!</f>
        <v>#REF!</v>
      </c>
      <c r="F241" s="103"/>
      <c r="G241" s="124" t="e">
        <f>#REF!</f>
        <v>#REF!</v>
      </c>
      <c r="H241" s="119"/>
      <c r="I241" s="43" t="e">
        <f t="shared" si="11"/>
        <v>#REF!</v>
      </c>
    </row>
    <row r="242" spans="1:9" hidden="1">
      <c r="A242" s="94" t="e">
        <f>#REF!</f>
        <v>#REF!</v>
      </c>
      <c r="B242" s="19" t="e">
        <f>IF(#REF!&lt;&gt;"",#REF!,"")</f>
        <v>#REF!</v>
      </c>
      <c r="C242" s="20" t="e">
        <f>#REF!</f>
        <v>#REF!</v>
      </c>
      <c r="D242" s="21" t="e">
        <f>#REF!</f>
        <v>#REF!</v>
      </c>
      <c r="E242" s="80" t="e">
        <f>#REF!</f>
        <v>#REF!</v>
      </c>
      <c r="F242" s="103"/>
      <c r="G242" s="124" t="e">
        <f>#REF!</f>
        <v>#REF!</v>
      </c>
      <c r="H242" s="119"/>
      <c r="I242" s="43" t="e">
        <f t="shared" si="11"/>
        <v>#REF!</v>
      </c>
    </row>
    <row r="243" spans="1:9" hidden="1">
      <c r="A243" s="112" t="e">
        <f>#REF!</f>
        <v>#REF!</v>
      </c>
      <c r="B243" s="19" t="e">
        <f>IF(#REF!&lt;&gt;"",#REF!,"")</f>
        <v>#REF!</v>
      </c>
      <c r="C243" s="20" t="e">
        <f>#REF!</f>
        <v>#REF!</v>
      </c>
      <c r="D243" s="21" t="e">
        <f>#REF!</f>
        <v>#REF!</v>
      </c>
      <c r="E243" s="80" t="e">
        <f>#REF!</f>
        <v>#REF!</v>
      </c>
      <c r="F243" s="103"/>
      <c r="G243" s="124" t="e">
        <f>#REF!</f>
        <v>#REF!</v>
      </c>
      <c r="H243" s="119"/>
      <c r="I243" s="43" t="e">
        <f t="shared" si="11"/>
        <v>#REF!</v>
      </c>
    </row>
    <row r="244" spans="1:9" ht="15" hidden="1" customHeight="1">
      <c r="A244" s="454" t="e">
        <f>#REF!</f>
        <v>#REF!</v>
      </c>
      <c r="B244" s="455"/>
      <c r="C244" s="455"/>
      <c r="D244" s="455"/>
      <c r="E244" s="455"/>
      <c r="F244" s="455"/>
      <c r="G244" s="455"/>
      <c r="H244" s="455"/>
      <c r="I244" s="43" t="e">
        <f>I245</f>
        <v>#REF!</v>
      </c>
    </row>
    <row r="245" spans="1:9" ht="15" hidden="1" customHeight="1">
      <c r="A245" s="105" t="s">
        <v>4</v>
      </c>
      <c r="B245" s="449" t="s">
        <v>86</v>
      </c>
      <c r="C245" s="450"/>
      <c r="D245" s="450"/>
      <c r="E245" s="450"/>
      <c r="F245" s="450"/>
      <c r="G245" s="450"/>
      <c r="H245" s="451"/>
      <c r="I245" s="43" t="e">
        <f>I246</f>
        <v>#REF!</v>
      </c>
    </row>
    <row r="246" spans="1:9" hidden="1">
      <c r="A246" s="94" t="e">
        <f>#REF!</f>
        <v>#REF!</v>
      </c>
      <c r="B246" s="113" t="e">
        <f>IF(#REF!&lt;&gt;"",#REF!,"")</f>
        <v>#REF!</v>
      </c>
      <c r="C246" s="114" t="e">
        <f>#REF!</f>
        <v>#REF!</v>
      </c>
      <c r="D246" s="115" t="e">
        <f>#REF!</f>
        <v>#REF!</v>
      </c>
      <c r="E246" s="116" t="e">
        <f>#REF!</f>
        <v>#REF!</v>
      </c>
      <c r="F246" s="117"/>
      <c r="G246" s="123" t="e">
        <f>#REF!</f>
        <v>#REF!</v>
      </c>
      <c r="H246" s="118"/>
      <c r="I246" s="43" t="e">
        <f>IF(B246&lt;&gt;"","Для друку","")</f>
        <v>#REF!</v>
      </c>
    </row>
    <row r="247" spans="1:9" hidden="1">
      <c r="A247" s="94" t="e">
        <f>#REF!</f>
        <v>#REF!</v>
      </c>
      <c r="B247" s="19" t="e">
        <f>IF(#REF!&lt;&gt;"",#REF!,"")</f>
        <v>#REF!</v>
      </c>
      <c r="C247" s="20" t="e">
        <f>#REF!</f>
        <v>#REF!</v>
      </c>
      <c r="D247" s="21" t="e">
        <f>#REF!</f>
        <v>#REF!</v>
      </c>
      <c r="E247" s="80" t="e">
        <f>#REF!</f>
        <v>#REF!</v>
      </c>
      <c r="F247" s="103"/>
      <c r="G247" s="124" t="e">
        <f>#REF!</f>
        <v>#REF!</v>
      </c>
      <c r="H247" s="119"/>
      <c r="I247" s="43" t="e">
        <f>IF(B247&lt;&gt;"","Для друку","")</f>
        <v>#REF!</v>
      </c>
    </row>
    <row r="248" spans="1:9" hidden="1">
      <c r="A248" s="94" t="e">
        <f>#REF!</f>
        <v>#REF!</v>
      </c>
      <c r="B248" s="19" t="e">
        <f>IF(#REF!&lt;&gt;"",#REF!,"")</f>
        <v>#REF!</v>
      </c>
      <c r="C248" s="20" t="e">
        <f>#REF!</f>
        <v>#REF!</v>
      </c>
      <c r="D248" s="21" t="e">
        <f>#REF!</f>
        <v>#REF!</v>
      </c>
      <c r="E248" s="80" t="e">
        <f>#REF!</f>
        <v>#REF!</v>
      </c>
      <c r="F248" s="103"/>
      <c r="G248" s="124" t="e">
        <f>#REF!</f>
        <v>#REF!</v>
      </c>
      <c r="H248" s="119"/>
      <c r="I248" s="43" t="e">
        <f t="shared" ref="I248:I260" si="12">IF(B248&lt;&gt;"","Для друку","")</f>
        <v>#REF!</v>
      </c>
    </row>
    <row r="249" spans="1:9" hidden="1">
      <c r="A249" s="94" t="e">
        <f>#REF!</f>
        <v>#REF!</v>
      </c>
      <c r="B249" s="19" t="e">
        <f>IF(#REF!&lt;&gt;"",#REF!,"")</f>
        <v>#REF!</v>
      </c>
      <c r="C249" s="20" t="e">
        <f>#REF!</f>
        <v>#REF!</v>
      </c>
      <c r="D249" s="21" t="e">
        <f>#REF!</f>
        <v>#REF!</v>
      </c>
      <c r="E249" s="80" t="e">
        <f>#REF!</f>
        <v>#REF!</v>
      </c>
      <c r="F249" s="104"/>
      <c r="G249" s="124" t="e">
        <f>#REF!</f>
        <v>#REF!</v>
      </c>
      <c r="H249" s="119"/>
      <c r="I249" s="43" t="e">
        <f t="shared" si="12"/>
        <v>#REF!</v>
      </c>
    </row>
    <row r="250" spans="1:9" hidden="1">
      <c r="A250" s="94" t="e">
        <f>#REF!</f>
        <v>#REF!</v>
      </c>
      <c r="B250" s="19" t="e">
        <f>IF(#REF!&lt;&gt;"",#REF!,"")</f>
        <v>#REF!</v>
      </c>
      <c r="C250" s="20" t="e">
        <f>#REF!</f>
        <v>#REF!</v>
      </c>
      <c r="D250" s="21" t="e">
        <f>#REF!</f>
        <v>#REF!</v>
      </c>
      <c r="E250" s="80" t="e">
        <f>#REF!</f>
        <v>#REF!</v>
      </c>
      <c r="F250" s="103"/>
      <c r="G250" s="124" t="e">
        <f>#REF!</f>
        <v>#REF!</v>
      </c>
      <c r="H250" s="119"/>
      <c r="I250" s="43" t="e">
        <f t="shared" si="12"/>
        <v>#REF!</v>
      </c>
    </row>
    <row r="251" spans="1:9" hidden="1">
      <c r="A251" s="94" t="e">
        <f>#REF!</f>
        <v>#REF!</v>
      </c>
      <c r="B251" s="19" t="e">
        <f>IF(#REF!&lt;&gt;"",#REF!,"")</f>
        <v>#REF!</v>
      </c>
      <c r="C251" s="20" t="e">
        <f>#REF!</f>
        <v>#REF!</v>
      </c>
      <c r="D251" s="21" t="e">
        <f>#REF!</f>
        <v>#REF!</v>
      </c>
      <c r="E251" s="80" t="e">
        <f>#REF!</f>
        <v>#REF!</v>
      </c>
      <c r="F251" s="103"/>
      <c r="G251" s="124" t="e">
        <f>#REF!</f>
        <v>#REF!</v>
      </c>
      <c r="H251" s="119"/>
      <c r="I251" s="43" t="e">
        <f t="shared" si="12"/>
        <v>#REF!</v>
      </c>
    </row>
    <row r="252" spans="1:9" hidden="1">
      <c r="A252" s="94" t="e">
        <f>#REF!</f>
        <v>#REF!</v>
      </c>
      <c r="B252" s="19" t="e">
        <f>IF(#REF!&lt;&gt;"",#REF!,"")</f>
        <v>#REF!</v>
      </c>
      <c r="C252" s="20" t="e">
        <f>#REF!</f>
        <v>#REF!</v>
      </c>
      <c r="D252" s="21" t="e">
        <f>#REF!</f>
        <v>#REF!</v>
      </c>
      <c r="E252" s="80" t="e">
        <f>#REF!</f>
        <v>#REF!</v>
      </c>
      <c r="F252" s="103"/>
      <c r="G252" s="124" t="e">
        <f>#REF!</f>
        <v>#REF!</v>
      </c>
      <c r="H252" s="119"/>
      <c r="I252" s="43" t="e">
        <f t="shared" si="12"/>
        <v>#REF!</v>
      </c>
    </row>
    <row r="253" spans="1:9" hidden="1">
      <c r="A253" s="94" t="e">
        <f>#REF!</f>
        <v>#REF!</v>
      </c>
      <c r="B253" s="19" t="e">
        <f>IF(#REF!&lt;&gt;"",#REF!,"")</f>
        <v>#REF!</v>
      </c>
      <c r="C253" s="20" t="e">
        <f>#REF!</f>
        <v>#REF!</v>
      </c>
      <c r="D253" s="21" t="e">
        <f>#REF!</f>
        <v>#REF!</v>
      </c>
      <c r="E253" s="80" t="e">
        <f>#REF!</f>
        <v>#REF!</v>
      </c>
      <c r="F253" s="103"/>
      <c r="G253" s="124" t="e">
        <f>#REF!</f>
        <v>#REF!</v>
      </c>
      <c r="H253" s="119"/>
      <c r="I253" s="43" t="e">
        <f t="shared" si="12"/>
        <v>#REF!</v>
      </c>
    </row>
    <row r="254" spans="1:9" hidden="1">
      <c r="A254" s="94" t="e">
        <f>#REF!</f>
        <v>#REF!</v>
      </c>
      <c r="B254" s="19" t="e">
        <f>IF(#REF!&lt;&gt;"",#REF!,"")</f>
        <v>#REF!</v>
      </c>
      <c r="C254" s="20" t="e">
        <f>#REF!</f>
        <v>#REF!</v>
      </c>
      <c r="D254" s="21" t="e">
        <f>#REF!</f>
        <v>#REF!</v>
      </c>
      <c r="E254" s="80" t="e">
        <f>#REF!</f>
        <v>#REF!</v>
      </c>
      <c r="F254" s="103"/>
      <c r="G254" s="124" t="e">
        <f>#REF!</f>
        <v>#REF!</v>
      </c>
      <c r="H254" s="119"/>
      <c r="I254" s="43" t="e">
        <f t="shared" si="12"/>
        <v>#REF!</v>
      </c>
    </row>
    <row r="255" spans="1:9" hidden="1">
      <c r="A255" s="94" t="e">
        <f>#REF!</f>
        <v>#REF!</v>
      </c>
      <c r="B255" s="19" t="e">
        <f>IF(#REF!&lt;&gt;"",#REF!,"")</f>
        <v>#REF!</v>
      </c>
      <c r="C255" s="20" t="e">
        <f>#REF!</f>
        <v>#REF!</v>
      </c>
      <c r="D255" s="21" t="e">
        <f>#REF!</f>
        <v>#REF!</v>
      </c>
      <c r="E255" s="80" t="e">
        <f>#REF!</f>
        <v>#REF!</v>
      </c>
      <c r="F255" s="103"/>
      <c r="G255" s="124" t="e">
        <f>#REF!</f>
        <v>#REF!</v>
      </c>
      <c r="H255" s="119"/>
      <c r="I255" s="43" t="e">
        <f t="shared" si="12"/>
        <v>#REF!</v>
      </c>
    </row>
    <row r="256" spans="1:9" hidden="1">
      <c r="A256" s="94" t="e">
        <f>#REF!</f>
        <v>#REF!</v>
      </c>
      <c r="B256" s="19" t="e">
        <f>IF(#REF!&lt;&gt;"",#REF!,"")</f>
        <v>#REF!</v>
      </c>
      <c r="C256" s="20" t="e">
        <f>#REF!</f>
        <v>#REF!</v>
      </c>
      <c r="D256" s="21" t="e">
        <f>#REF!</f>
        <v>#REF!</v>
      </c>
      <c r="E256" s="80" t="e">
        <f>#REF!</f>
        <v>#REF!</v>
      </c>
      <c r="F256" s="103"/>
      <c r="G256" s="124" t="e">
        <f>#REF!</f>
        <v>#REF!</v>
      </c>
      <c r="H256" s="119"/>
      <c r="I256" s="43" t="e">
        <f t="shared" si="12"/>
        <v>#REF!</v>
      </c>
    </row>
    <row r="257" spans="1:9" hidden="1">
      <c r="A257" s="94" t="e">
        <f>#REF!</f>
        <v>#REF!</v>
      </c>
      <c r="B257" s="19" t="e">
        <f>IF(#REF!&lt;&gt;"",#REF!,"")</f>
        <v>#REF!</v>
      </c>
      <c r="C257" s="20" t="e">
        <f>#REF!</f>
        <v>#REF!</v>
      </c>
      <c r="D257" s="21" t="e">
        <f>#REF!</f>
        <v>#REF!</v>
      </c>
      <c r="E257" s="80" t="e">
        <f>#REF!</f>
        <v>#REF!</v>
      </c>
      <c r="F257" s="103"/>
      <c r="G257" s="124" t="e">
        <f>#REF!</f>
        <v>#REF!</v>
      </c>
      <c r="H257" s="119"/>
      <c r="I257" s="43" t="e">
        <f t="shared" si="12"/>
        <v>#REF!</v>
      </c>
    </row>
    <row r="258" spans="1:9" hidden="1">
      <c r="A258" s="94" t="e">
        <f>#REF!</f>
        <v>#REF!</v>
      </c>
      <c r="B258" s="19" t="e">
        <f>IF(#REF!&lt;&gt;"",#REF!,"")</f>
        <v>#REF!</v>
      </c>
      <c r="C258" s="20" t="e">
        <f>#REF!</f>
        <v>#REF!</v>
      </c>
      <c r="D258" s="21" t="e">
        <f>#REF!</f>
        <v>#REF!</v>
      </c>
      <c r="E258" s="80" t="e">
        <f>#REF!</f>
        <v>#REF!</v>
      </c>
      <c r="F258" s="103"/>
      <c r="G258" s="124" t="e">
        <f>#REF!</f>
        <v>#REF!</v>
      </c>
      <c r="H258" s="119"/>
      <c r="I258" s="43" t="e">
        <f t="shared" si="12"/>
        <v>#REF!</v>
      </c>
    </row>
    <row r="259" spans="1:9" hidden="1">
      <c r="A259" s="94" t="e">
        <f>#REF!</f>
        <v>#REF!</v>
      </c>
      <c r="B259" s="19" t="e">
        <f>IF(#REF!&lt;&gt;"",#REF!,"")</f>
        <v>#REF!</v>
      </c>
      <c r="C259" s="20" t="e">
        <f>#REF!</f>
        <v>#REF!</v>
      </c>
      <c r="D259" s="21" t="e">
        <f>#REF!</f>
        <v>#REF!</v>
      </c>
      <c r="E259" s="80" t="e">
        <f>#REF!</f>
        <v>#REF!</v>
      </c>
      <c r="F259" s="103"/>
      <c r="G259" s="124" t="e">
        <f>#REF!</f>
        <v>#REF!</v>
      </c>
      <c r="H259" s="119"/>
      <c r="I259" s="43" t="e">
        <f t="shared" si="12"/>
        <v>#REF!</v>
      </c>
    </row>
    <row r="260" spans="1:9" hidden="1">
      <c r="A260" s="94" t="e">
        <f>#REF!</f>
        <v>#REF!</v>
      </c>
      <c r="B260" s="107" t="e">
        <f>IF(#REF!&lt;&gt;"",#REF!,"")</f>
        <v>#REF!</v>
      </c>
      <c r="C260" s="108" t="e">
        <f>#REF!</f>
        <v>#REF!</v>
      </c>
      <c r="D260" s="109" t="e">
        <f>#REF!</f>
        <v>#REF!</v>
      </c>
      <c r="E260" s="110" t="e">
        <f>#REF!</f>
        <v>#REF!</v>
      </c>
      <c r="F260" s="111"/>
      <c r="G260" s="125" t="e">
        <f>#REF!</f>
        <v>#REF!</v>
      </c>
      <c r="H260" s="120"/>
      <c r="I260" s="43" t="e">
        <f t="shared" si="12"/>
        <v>#REF!</v>
      </c>
    </row>
    <row r="261" spans="1:9" ht="15" hidden="1" customHeight="1">
      <c r="A261" s="106" t="e">
        <f>#REF!</f>
        <v>#REF!</v>
      </c>
      <c r="B261" s="449" t="s">
        <v>87</v>
      </c>
      <c r="C261" s="450"/>
      <c r="D261" s="450"/>
      <c r="E261" s="450"/>
      <c r="F261" s="450"/>
      <c r="G261" s="450"/>
      <c r="H261" s="451"/>
      <c r="I261" s="43" t="e">
        <f>I262</f>
        <v>#REF!</v>
      </c>
    </row>
    <row r="262" spans="1:9" hidden="1">
      <c r="A262" s="94" t="e">
        <f>#REF!</f>
        <v>#REF!</v>
      </c>
      <c r="B262" s="113" t="e">
        <f>IF(#REF!&lt;&gt;"",#REF!,"")</f>
        <v>#REF!</v>
      </c>
      <c r="C262" s="114" t="e">
        <f>#REF!</f>
        <v>#REF!</v>
      </c>
      <c r="D262" s="115" t="e">
        <f>#REF!</f>
        <v>#REF!</v>
      </c>
      <c r="E262" s="116" t="e">
        <f>#REF!</f>
        <v>#REF!</v>
      </c>
      <c r="F262" s="117"/>
      <c r="G262" s="123" t="e">
        <f>#REF!</f>
        <v>#REF!</v>
      </c>
      <c r="H262" s="118"/>
      <c r="I262" s="43" t="e">
        <f t="shared" ref="I262:I276" si="13">IF(B262&lt;&gt;"","Для друку","")</f>
        <v>#REF!</v>
      </c>
    </row>
    <row r="263" spans="1:9" hidden="1">
      <c r="A263" s="94" t="e">
        <f>#REF!</f>
        <v>#REF!</v>
      </c>
      <c r="B263" s="19" t="e">
        <f>IF(#REF!&lt;&gt;"",#REF!,"")</f>
        <v>#REF!</v>
      </c>
      <c r="C263" s="20" t="e">
        <f>#REF!</f>
        <v>#REF!</v>
      </c>
      <c r="D263" s="21" t="e">
        <f>#REF!</f>
        <v>#REF!</v>
      </c>
      <c r="E263" s="80" t="e">
        <f>#REF!</f>
        <v>#REF!</v>
      </c>
      <c r="F263" s="103"/>
      <c r="G263" s="124" t="e">
        <f>#REF!</f>
        <v>#REF!</v>
      </c>
      <c r="H263" s="119"/>
      <c r="I263" s="43" t="e">
        <f t="shared" si="13"/>
        <v>#REF!</v>
      </c>
    </row>
    <row r="264" spans="1:9" hidden="1">
      <c r="A264" s="94" t="e">
        <f>#REF!</f>
        <v>#REF!</v>
      </c>
      <c r="B264" s="19" t="e">
        <f>IF(#REF!&lt;&gt;"",#REF!,"")</f>
        <v>#REF!</v>
      </c>
      <c r="C264" s="20" t="e">
        <f>#REF!</f>
        <v>#REF!</v>
      </c>
      <c r="D264" s="21" t="e">
        <f>#REF!</f>
        <v>#REF!</v>
      </c>
      <c r="E264" s="80" t="e">
        <f>#REF!</f>
        <v>#REF!</v>
      </c>
      <c r="F264" s="103"/>
      <c r="G264" s="124" t="e">
        <f>#REF!</f>
        <v>#REF!</v>
      </c>
      <c r="H264" s="119"/>
      <c r="I264" s="43" t="e">
        <f t="shared" si="13"/>
        <v>#REF!</v>
      </c>
    </row>
    <row r="265" spans="1:9" hidden="1">
      <c r="A265" s="94" t="e">
        <f>#REF!</f>
        <v>#REF!</v>
      </c>
      <c r="B265" s="19" t="e">
        <f>IF(#REF!&lt;&gt;"",#REF!,"")</f>
        <v>#REF!</v>
      </c>
      <c r="C265" s="20" t="e">
        <f>#REF!</f>
        <v>#REF!</v>
      </c>
      <c r="D265" s="21" t="e">
        <f>#REF!</f>
        <v>#REF!</v>
      </c>
      <c r="E265" s="80" t="e">
        <f>#REF!</f>
        <v>#REF!</v>
      </c>
      <c r="F265" s="104"/>
      <c r="G265" s="124" t="e">
        <f>#REF!</f>
        <v>#REF!</v>
      </c>
      <c r="H265" s="119"/>
      <c r="I265" s="43" t="e">
        <f t="shared" si="13"/>
        <v>#REF!</v>
      </c>
    </row>
    <row r="266" spans="1:9" hidden="1">
      <c r="A266" s="94" t="e">
        <f>#REF!</f>
        <v>#REF!</v>
      </c>
      <c r="B266" s="19" t="e">
        <f>IF(#REF!&lt;&gt;"",#REF!,"")</f>
        <v>#REF!</v>
      </c>
      <c r="C266" s="20" t="e">
        <f>#REF!</f>
        <v>#REF!</v>
      </c>
      <c r="D266" s="21" t="e">
        <f>#REF!</f>
        <v>#REF!</v>
      </c>
      <c r="E266" s="80" t="e">
        <f>#REF!</f>
        <v>#REF!</v>
      </c>
      <c r="F266" s="103"/>
      <c r="G266" s="124" t="e">
        <f>#REF!</f>
        <v>#REF!</v>
      </c>
      <c r="H266" s="119"/>
      <c r="I266" s="43" t="e">
        <f t="shared" si="13"/>
        <v>#REF!</v>
      </c>
    </row>
    <row r="267" spans="1:9" hidden="1">
      <c r="A267" s="94" t="e">
        <f>#REF!</f>
        <v>#REF!</v>
      </c>
      <c r="B267" s="19" t="e">
        <f>IF(#REF!&lt;&gt;"",#REF!,"")</f>
        <v>#REF!</v>
      </c>
      <c r="C267" s="20" t="e">
        <f>#REF!</f>
        <v>#REF!</v>
      </c>
      <c r="D267" s="21" t="e">
        <f>#REF!</f>
        <v>#REF!</v>
      </c>
      <c r="E267" s="80" t="e">
        <f>#REF!</f>
        <v>#REF!</v>
      </c>
      <c r="F267" s="103"/>
      <c r="G267" s="124" t="e">
        <f>#REF!</f>
        <v>#REF!</v>
      </c>
      <c r="H267" s="119"/>
      <c r="I267" s="43" t="e">
        <f t="shared" si="13"/>
        <v>#REF!</v>
      </c>
    </row>
    <row r="268" spans="1:9" hidden="1">
      <c r="A268" s="94" t="e">
        <f>#REF!</f>
        <v>#REF!</v>
      </c>
      <c r="B268" s="19" t="e">
        <f>IF(#REF!&lt;&gt;"",#REF!,"")</f>
        <v>#REF!</v>
      </c>
      <c r="C268" s="20" t="e">
        <f>#REF!</f>
        <v>#REF!</v>
      </c>
      <c r="D268" s="21" t="e">
        <f>#REF!</f>
        <v>#REF!</v>
      </c>
      <c r="E268" s="80" t="e">
        <f>#REF!</f>
        <v>#REF!</v>
      </c>
      <c r="F268" s="103"/>
      <c r="G268" s="124" t="e">
        <f>#REF!</f>
        <v>#REF!</v>
      </c>
      <c r="H268" s="119"/>
      <c r="I268" s="43" t="e">
        <f t="shared" si="13"/>
        <v>#REF!</v>
      </c>
    </row>
    <row r="269" spans="1:9" hidden="1">
      <c r="A269" s="94" t="e">
        <f>#REF!</f>
        <v>#REF!</v>
      </c>
      <c r="B269" s="19" t="e">
        <f>IF(#REF!&lt;&gt;"",#REF!,"")</f>
        <v>#REF!</v>
      </c>
      <c r="C269" s="20" t="e">
        <f>#REF!</f>
        <v>#REF!</v>
      </c>
      <c r="D269" s="21" t="e">
        <f>#REF!</f>
        <v>#REF!</v>
      </c>
      <c r="E269" s="80" t="e">
        <f>#REF!</f>
        <v>#REF!</v>
      </c>
      <c r="F269" s="103"/>
      <c r="G269" s="124" t="e">
        <f>#REF!</f>
        <v>#REF!</v>
      </c>
      <c r="H269" s="119"/>
      <c r="I269" s="43" t="e">
        <f t="shared" si="13"/>
        <v>#REF!</v>
      </c>
    </row>
    <row r="270" spans="1:9" hidden="1">
      <c r="A270" s="94" t="e">
        <f>#REF!</f>
        <v>#REF!</v>
      </c>
      <c r="B270" s="19" t="e">
        <f>IF(#REF!&lt;&gt;"",#REF!,"")</f>
        <v>#REF!</v>
      </c>
      <c r="C270" s="20" t="e">
        <f>#REF!</f>
        <v>#REF!</v>
      </c>
      <c r="D270" s="21" t="e">
        <f>#REF!</f>
        <v>#REF!</v>
      </c>
      <c r="E270" s="80" t="e">
        <f>#REF!</f>
        <v>#REF!</v>
      </c>
      <c r="F270" s="103"/>
      <c r="G270" s="124" t="e">
        <f>#REF!</f>
        <v>#REF!</v>
      </c>
      <c r="H270" s="119"/>
      <c r="I270" s="43" t="e">
        <f t="shared" si="13"/>
        <v>#REF!</v>
      </c>
    </row>
    <row r="271" spans="1:9" hidden="1">
      <c r="A271" s="94" t="e">
        <f>#REF!</f>
        <v>#REF!</v>
      </c>
      <c r="B271" s="19" t="e">
        <f>IF(#REF!&lt;&gt;"",#REF!,"")</f>
        <v>#REF!</v>
      </c>
      <c r="C271" s="20" t="e">
        <f>#REF!</f>
        <v>#REF!</v>
      </c>
      <c r="D271" s="21" t="e">
        <f>#REF!</f>
        <v>#REF!</v>
      </c>
      <c r="E271" s="80" t="e">
        <f>#REF!</f>
        <v>#REF!</v>
      </c>
      <c r="F271" s="103"/>
      <c r="G271" s="124" t="e">
        <f>#REF!</f>
        <v>#REF!</v>
      </c>
      <c r="H271" s="119"/>
      <c r="I271" s="43" t="e">
        <f t="shared" si="13"/>
        <v>#REF!</v>
      </c>
    </row>
    <row r="272" spans="1:9" hidden="1">
      <c r="A272" s="94" t="e">
        <f>#REF!</f>
        <v>#REF!</v>
      </c>
      <c r="B272" s="19" t="e">
        <f>IF(#REF!&lt;&gt;"",#REF!,"")</f>
        <v>#REF!</v>
      </c>
      <c r="C272" s="20" t="e">
        <f>#REF!</f>
        <v>#REF!</v>
      </c>
      <c r="D272" s="21" t="e">
        <f>#REF!</f>
        <v>#REF!</v>
      </c>
      <c r="E272" s="80" t="e">
        <f>#REF!</f>
        <v>#REF!</v>
      </c>
      <c r="F272" s="103"/>
      <c r="G272" s="124" t="e">
        <f>#REF!</f>
        <v>#REF!</v>
      </c>
      <c r="H272" s="119"/>
      <c r="I272" s="43" t="e">
        <f t="shared" si="13"/>
        <v>#REF!</v>
      </c>
    </row>
    <row r="273" spans="1:9" hidden="1">
      <c r="A273" s="94" t="e">
        <f>#REF!</f>
        <v>#REF!</v>
      </c>
      <c r="B273" s="19" t="e">
        <f>IF(#REF!&lt;&gt;"",#REF!,"")</f>
        <v>#REF!</v>
      </c>
      <c r="C273" s="20" t="e">
        <f>#REF!</f>
        <v>#REF!</v>
      </c>
      <c r="D273" s="21" t="e">
        <f>#REF!</f>
        <v>#REF!</v>
      </c>
      <c r="E273" s="80" t="e">
        <f>#REF!</f>
        <v>#REF!</v>
      </c>
      <c r="F273" s="103"/>
      <c r="G273" s="124" t="e">
        <f>#REF!</f>
        <v>#REF!</v>
      </c>
      <c r="H273" s="119"/>
      <c r="I273" s="43" t="e">
        <f t="shared" si="13"/>
        <v>#REF!</v>
      </c>
    </row>
    <row r="274" spans="1:9" hidden="1">
      <c r="A274" s="94" t="e">
        <f>#REF!</f>
        <v>#REF!</v>
      </c>
      <c r="B274" s="19" t="e">
        <f>IF(#REF!&lt;&gt;"",#REF!,"")</f>
        <v>#REF!</v>
      </c>
      <c r="C274" s="20" t="e">
        <f>#REF!</f>
        <v>#REF!</v>
      </c>
      <c r="D274" s="21" t="e">
        <f>#REF!</f>
        <v>#REF!</v>
      </c>
      <c r="E274" s="80" t="e">
        <f>#REF!</f>
        <v>#REF!</v>
      </c>
      <c r="F274" s="103"/>
      <c r="G274" s="124" t="e">
        <f>#REF!</f>
        <v>#REF!</v>
      </c>
      <c r="H274" s="119"/>
      <c r="I274" s="43" t="e">
        <f t="shared" si="13"/>
        <v>#REF!</v>
      </c>
    </row>
    <row r="275" spans="1:9" hidden="1">
      <c r="A275" s="94" t="e">
        <f>#REF!</f>
        <v>#REF!</v>
      </c>
      <c r="B275" s="19" t="e">
        <f>IF(#REF!&lt;&gt;"",#REF!,"")</f>
        <v>#REF!</v>
      </c>
      <c r="C275" s="20" t="e">
        <f>#REF!</f>
        <v>#REF!</v>
      </c>
      <c r="D275" s="21" t="e">
        <f>#REF!</f>
        <v>#REF!</v>
      </c>
      <c r="E275" s="80" t="e">
        <f>#REF!</f>
        <v>#REF!</v>
      </c>
      <c r="F275" s="103"/>
      <c r="G275" s="124" t="e">
        <f>#REF!</f>
        <v>#REF!</v>
      </c>
      <c r="H275" s="119"/>
      <c r="I275" s="43" t="e">
        <f t="shared" si="13"/>
        <v>#REF!</v>
      </c>
    </row>
    <row r="276" spans="1:9" hidden="1">
      <c r="A276" s="94" t="e">
        <f>#REF!</f>
        <v>#REF!</v>
      </c>
      <c r="B276" s="107" t="e">
        <f>IF(#REF!&lt;&gt;"",#REF!,"")</f>
        <v>#REF!</v>
      </c>
      <c r="C276" s="108" t="e">
        <f>#REF!</f>
        <v>#REF!</v>
      </c>
      <c r="D276" s="109" t="e">
        <f>#REF!</f>
        <v>#REF!</v>
      </c>
      <c r="E276" s="110" t="e">
        <f>#REF!</f>
        <v>#REF!</v>
      </c>
      <c r="F276" s="111"/>
      <c r="G276" s="125" t="e">
        <f>#REF!</f>
        <v>#REF!</v>
      </c>
      <c r="H276" s="120"/>
      <c r="I276" s="43" t="e">
        <f t="shared" si="13"/>
        <v>#REF!</v>
      </c>
    </row>
    <row r="277" spans="1:9" ht="15" hidden="1" customHeight="1">
      <c r="A277" s="106" t="e">
        <f>#REF!</f>
        <v>#REF!</v>
      </c>
      <c r="B277" s="449" t="s">
        <v>88</v>
      </c>
      <c r="C277" s="450"/>
      <c r="D277" s="450"/>
      <c r="E277" s="450"/>
      <c r="F277" s="450"/>
      <c r="G277" s="450"/>
      <c r="H277" s="451"/>
      <c r="I277" s="43" t="e">
        <f>I278</f>
        <v>#REF!</v>
      </c>
    </row>
    <row r="278" spans="1:9" hidden="1">
      <c r="A278" s="94" t="e">
        <f>#REF!</f>
        <v>#REF!</v>
      </c>
      <c r="B278" s="113" t="e">
        <f>IF(#REF!&lt;&gt;"",#REF!,"")</f>
        <v>#REF!</v>
      </c>
      <c r="C278" s="114" t="e">
        <f>#REF!</f>
        <v>#REF!</v>
      </c>
      <c r="D278" s="115" t="e">
        <f>#REF!</f>
        <v>#REF!</v>
      </c>
      <c r="E278" s="116" t="e">
        <f>#REF!</f>
        <v>#REF!</v>
      </c>
      <c r="F278" s="117"/>
      <c r="G278" s="123" t="e">
        <f>#REF!</f>
        <v>#REF!</v>
      </c>
      <c r="H278" s="118"/>
      <c r="I278" s="43" t="e">
        <f t="shared" ref="I278:I292" si="14">IF(B278&lt;&gt;"","Для друку","")</f>
        <v>#REF!</v>
      </c>
    </row>
    <row r="279" spans="1:9" hidden="1">
      <c r="A279" s="94" t="e">
        <f>#REF!</f>
        <v>#REF!</v>
      </c>
      <c r="B279" s="19" t="e">
        <f>IF(#REF!&lt;&gt;"",#REF!,"")</f>
        <v>#REF!</v>
      </c>
      <c r="C279" s="20" t="e">
        <f>#REF!</f>
        <v>#REF!</v>
      </c>
      <c r="D279" s="21" t="e">
        <f>#REF!</f>
        <v>#REF!</v>
      </c>
      <c r="E279" s="80" t="e">
        <f>#REF!</f>
        <v>#REF!</v>
      </c>
      <c r="F279" s="103"/>
      <c r="G279" s="124" t="e">
        <f>#REF!</f>
        <v>#REF!</v>
      </c>
      <c r="H279" s="119"/>
      <c r="I279" s="43" t="e">
        <f t="shared" si="14"/>
        <v>#REF!</v>
      </c>
    </row>
    <row r="280" spans="1:9" hidden="1">
      <c r="A280" s="94" t="e">
        <f>#REF!</f>
        <v>#REF!</v>
      </c>
      <c r="B280" s="19" t="e">
        <f>IF(#REF!&lt;&gt;"",#REF!,"")</f>
        <v>#REF!</v>
      </c>
      <c r="C280" s="20" t="e">
        <f>#REF!</f>
        <v>#REF!</v>
      </c>
      <c r="D280" s="21" t="e">
        <f>#REF!</f>
        <v>#REF!</v>
      </c>
      <c r="E280" s="80" t="e">
        <f>#REF!</f>
        <v>#REF!</v>
      </c>
      <c r="F280" s="103"/>
      <c r="G280" s="124" t="e">
        <f>#REF!</f>
        <v>#REF!</v>
      </c>
      <c r="H280" s="119"/>
      <c r="I280" s="43" t="e">
        <f t="shared" si="14"/>
        <v>#REF!</v>
      </c>
    </row>
    <row r="281" spans="1:9" hidden="1">
      <c r="A281" s="94" t="e">
        <f>#REF!</f>
        <v>#REF!</v>
      </c>
      <c r="B281" s="19" t="e">
        <f>IF(#REF!&lt;&gt;"",#REF!,"")</f>
        <v>#REF!</v>
      </c>
      <c r="C281" s="20" t="e">
        <f>#REF!</f>
        <v>#REF!</v>
      </c>
      <c r="D281" s="21" t="e">
        <f>#REF!</f>
        <v>#REF!</v>
      </c>
      <c r="E281" s="80" t="e">
        <f>#REF!</f>
        <v>#REF!</v>
      </c>
      <c r="F281" s="104"/>
      <c r="G281" s="124" t="e">
        <f>#REF!</f>
        <v>#REF!</v>
      </c>
      <c r="H281" s="119"/>
      <c r="I281" s="43" t="e">
        <f t="shared" si="14"/>
        <v>#REF!</v>
      </c>
    </row>
    <row r="282" spans="1:9" hidden="1">
      <c r="A282" s="94" t="e">
        <f>#REF!</f>
        <v>#REF!</v>
      </c>
      <c r="B282" s="19" t="e">
        <f>IF(#REF!&lt;&gt;"",#REF!,"")</f>
        <v>#REF!</v>
      </c>
      <c r="C282" s="20" t="e">
        <f>#REF!</f>
        <v>#REF!</v>
      </c>
      <c r="D282" s="21" t="e">
        <f>#REF!</f>
        <v>#REF!</v>
      </c>
      <c r="E282" s="80" t="e">
        <f>#REF!</f>
        <v>#REF!</v>
      </c>
      <c r="F282" s="103"/>
      <c r="G282" s="124" t="e">
        <f>#REF!</f>
        <v>#REF!</v>
      </c>
      <c r="H282" s="119"/>
      <c r="I282" s="43" t="e">
        <f t="shared" si="14"/>
        <v>#REF!</v>
      </c>
    </row>
    <row r="283" spans="1:9" hidden="1">
      <c r="A283" s="94" t="e">
        <f>#REF!</f>
        <v>#REF!</v>
      </c>
      <c r="B283" s="19" t="e">
        <f>IF(#REF!&lt;&gt;"",#REF!,"")</f>
        <v>#REF!</v>
      </c>
      <c r="C283" s="20" t="e">
        <f>#REF!</f>
        <v>#REF!</v>
      </c>
      <c r="D283" s="21" t="e">
        <f>#REF!</f>
        <v>#REF!</v>
      </c>
      <c r="E283" s="80" t="e">
        <f>#REF!</f>
        <v>#REF!</v>
      </c>
      <c r="F283" s="103"/>
      <c r="G283" s="124" t="e">
        <f>#REF!</f>
        <v>#REF!</v>
      </c>
      <c r="H283" s="119"/>
      <c r="I283" s="43" t="e">
        <f t="shared" si="14"/>
        <v>#REF!</v>
      </c>
    </row>
    <row r="284" spans="1:9" hidden="1">
      <c r="A284" s="94" t="e">
        <f>#REF!</f>
        <v>#REF!</v>
      </c>
      <c r="B284" s="19" t="e">
        <f>IF(#REF!&lt;&gt;"",#REF!,"")</f>
        <v>#REF!</v>
      </c>
      <c r="C284" s="20" t="e">
        <f>#REF!</f>
        <v>#REF!</v>
      </c>
      <c r="D284" s="21" t="e">
        <f>#REF!</f>
        <v>#REF!</v>
      </c>
      <c r="E284" s="80" t="e">
        <f>#REF!</f>
        <v>#REF!</v>
      </c>
      <c r="F284" s="103"/>
      <c r="G284" s="124" t="e">
        <f>#REF!</f>
        <v>#REF!</v>
      </c>
      <c r="H284" s="119"/>
      <c r="I284" s="43" t="e">
        <f t="shared" si="14"/>
        <v>#REF!</v>
      </c>
    </row>
    <row r="285" spans="1:9" hidden="1">
      <c r="A285" s="94" t="e">
        <f>#REF!</f>
        <v>#REF!</v>
      </c>
      <c r="B285" s="19" t="e">
        <f>IF(#REF!&lt;&gt;"",#REF!,"")</f>
        <v>#REF!</v>
      </c>
      <c r="C285" s="20" t="e">
        <f>#REF!</f>
        <v>#REF!</v>
      </c>
      <c r="D285" s="21" t="e">
        <f>#REF!</f>
        <v>#REF!</v>
      </c>
      <c r="E285" s="80" t="e">
        <f>#REF!</f>
        <v>#REF!</v>
      </c>
      <c r="F285" s="103"/>
      <c r="G285" s="124" t="e">
        <f>#REF!</f>
        <v>#REF!</v>
      </c>
      <c r="H285" s="119"/>
      <c r="I285" s="43" t="e">
        <f t="shared" si="14"/>
        <v>#REF!</v>
      </c>
    </row>
    <row r="286" spans="1:9" hidden="1">
      <c r="A286" s="94" t="e">
        <f>#REF!</f>
        <v>#REF!</v>
      </c>
      <c r="B286" s="19" t="e">
        <f>IF(#REF!&lt;&gt;"",#REF!,"")</f>
        <v>#REF!</v>
      </c>
      <c r="C286" s="20" t="e">
        <f>#REF!</f>
        <v>#REF!</v>
      </c>
      <c r="D286" s="21" t="e">
        <f>#REF!</f>
        <v>#REF!</v>
      </c>
      <c r="E286" s="80" t="e">
        <f>#REF!</f>
        <v>#REF!</v>
      </c>
      <c r="F286" s="103"/>
      <c r="G286" s="124" t="e">
        <f>#REF!</f>
        <v>#REF!</v>
      </c>
      <c r="H286" s="119"/>
      <c r="I286" s="43" t="e">
        <f t="shared" si="14"/>
        <v>#REF!</v>
      </c>
    </row>
    <row r="287" spans="1:9" hidden="1">
      <c r="A287" s="94" t="e">
        <f>#REF!</f>
        <v>#REF!</v>
      </c>
      <c r="B287" s="19" t="e">
        <f>IF(#REF!&lt;&gt;"",#REF!,"")</f>
        <v>#REF!</v>
      </c>
      <c r="C287" s="20" t="e">
        <f>#REF!</f>
        <v>#REF!</v>
      </c>
      <c r="D287" s="21" t="e">
        <f>#REF!</f>
        <v>#REF!</v>
      </c>
      <c r="E287" s="80" t="e">
        <f>#REF!</f>
        <v>#REF!</v>
      </c>
      <c r="F287" s="103"/>
      <c r="G287" s="124" t="e">
        <f>#REF!</f>
        <v>#REF!</v>
      </c>
      <c r="H287" s="119"/>
      <c r="I287" s="43" t="e">
        <f t="shared" si="14"/>
        <v>#REF!</v>
      </c>
    </row>
    <row r="288" spans="1:9" hidden="1">
      <c r="A288" s="94" t="e">
        <f>#REF!</f>
        <v>#REF!</v>
      </c>
      <c r="B288" s="19" t="e">
        <f>IF(#REF!&lt;&gt;"",#REF!,"")</f>
        <v>#REF!</v>
      </c>
      <c r="C288" s="20" t="e">
        <f>#REF!</f>
        <v>#REF!</v>
      </c>
      <c r="D288" s="21" t="e">
        <f>#REF!</f>
        <v>#REF!</v>
      </c>
      <c r="E288" s="80" t="e">
        <f>#REF!</f>
        <v>#REF!</v>
      </c>
      <c r="F288" s="103"/>
      <c r="G288" s="124" t="e">
        <f>#REF!</f>
        <v>#REF!</v>
      </c>
      <c r="H288" s="119"/>
      <c r="I288" s="43" t="e">
        <f t="shared" si="14"/>
        <v>#REF!</v>
      </c>
    </row>
    <row r="289" spans="1:9" hidden="1">
      <c r="A289" s="94" t="e">
        <f>#REF!</f>
        <v>#REF!</v>
      </c>
      <c r="B289" s="19" t="e">
        <f>IF(#REF!&lt;&gt;"",#REF!,"")</f>
        <v>#REF!</v>
      </c>
      <c r="C289" s="20" t="e">
        <f>#REF!</f>
        <v>#REF!</v>
      </c>
      <c r="D289" s="21" t="e">
        <f>#REF!</f>
        <v>#REF!</v>
      </c>
      <c r="E289" s="80" t="e">
        <f>#REF!</f>
        <v>#REF!</v>
      </c>
      <c r="F289" s="103"/>
      <c r="G289" s="124" t="e">
        <f>#REF!</f>
        <v>#REF!</v>
      </c>
      <c r="H289" s="119"/>
      <c r="I289" s="43" t="e">
        <f t="shared" si="14"/>
        <v>#REF!</v>
      </c>
    </row>
    <row r="290" spans="1:9" hidden="1">
      <c r="A290" s="94" t="e">
        <f>#REF!</f>
        <v>#REF!</v>
      </c>
      <c r="B290" s="19" t="e">
        <f>IF(#REF!&lt;&gt;"",#REF!,"")</f>
        <v>#REF!</v>
      </c>
      <c r="C290" s="20" t="e">
        <f>#REF!</f>
        <v>#REF!</v>
      </c>
      <c r="D290" s="21" t="e">
        <f>#REF!</f>
        <v>#REF!</v>
      </c>
      <c r="E290" s="80" t="e">
        <f>#REF!</f>
        <v>#REF!</v>
      </c>
      <c r="F290" s="103"/>
      <c r="G290" s="124" t="e">
        <f>#REF!</f>
        <v>#REF!</v>
      </c>
      <c r="H290" s="119"/>
      <c r="I290" s="43" t="e">
        <f t="shared" si="14"/>
        <v>#REF!</v>
      </c>
    </row>
    <row r="291" spans="1:9" hidden="1">
      <c r="A291" s="94" t="e">
        <f>#REF!</f>
        <v>#REF!</v>
      </c>
      <c r="B291" s="19" t="e">
        <f>IF(#REF!&lt;&gt;"",#REF!,"")</f>
        <v>#REF!</v>
      </c>
      <c r="C291" s="20" t="e">
        <f>#REF!</f>
        <v>#REF!</v>
      </c>
      <c r="D291" s="21" t="e">
        <f>#REF!</f>
        <v>#REF!</v>
      </c>
      <c r="E291" s="80" t="e">
        <f>#REF!</f>
        <v>#REF!</v>
      </c>
      <c r="F291" s="103"/>
      <c r="G291" s="124" t="e">
        <f>#REF!</f>
        <v>#REF!</v>
      </c>
      <c r="H291" s="119"/>
      <c r="I291" s="43" t="e">
        <f t="shared" si="14"/>
        <v>#REF!</v>
      </c>
    </row>
    <row r="292" spans="1:9" hidden="1">
      <c r="A292" s="94" t="e">
        <f>#REF!</f>
        <v>#REF!</v>
      </c>
      <c r="B292" s="107" t="e">
        <f>IF(#REF!&lt;&gt;"",#REF!,"")</f>
        <v>#REF!</v>
      </c>
      <c r="C292" s="108" t="e">
        <f>#REF!</f>
        <v>#REF!</v>
      </c>
      <c r="D292" s="109" t="e">
        <f>#REF!</f>
        <v>#REF!</v>
      </c>
      <c r="E292" s="110" t="e">
        <f>#REF!</f>
        <v>#REF!</v>
      </c>
      <c r="F292" s="111"/>
      <c r="G292" s="125" t="e">
        <f>#REF!</f>
        <v>#REF!</v>
      </c>
      <c r="H292" s="120"/>
      <c r="I292" s="43" t="e">
        <f t="shared" si="14"/>
        <v>#REF!</v>
      </c>
    </row>
    <row r="293" spans="1:9" ht="15" hidden="1" customHeight="1">
      <c r="A293" s="106" t="e">
        <f>#REF!</f>
        <v>#REF!</v>
      </c>
      <c r="B293" s="449" t="s">
        <v>89</v>
      </c>
      <c r="C293" s="450"/>
      <c r="D293" s="450"/>
      <c r="E293" s="450"/>
      <c r="F293" s="450"/>
      <c r="G293" s="450"/>
      <c r="H293" s="451"/>
      <c r="I293" s="43" t="e">
        <f>I294</f>
        <v>#REF!</v>
      </c>
    </row>
    <row r="294" spans="1:9" hidden="1">
      <c r="A294" s="94" t="e">
        <f>#REF!</f>
        <v>#REF!</v>
      </c>
      <c r="B294" s="113" t="e">
        <f>IF(#REF!&lt;&gt;"",#REF!,"")</f>
        <v>#REF!</v>
      </c>
      <c r="C294" s="114" t="e">
        <f>#REF!</f>
        <v>#REF!</v>
      </c>
      <c r="D294" s="115" t="e">
        <f>#REF!</f>
        <v>#REF!</v>
      </c>
      <c r="E294" s="116" t="e">
        <f>#REF!</f>
        <v>#REF!</v>
      </c>
      <c r="F294" s="117"/>
      <c r="G294" s="123" t="e">
        <f>#REF!</f>
        <v>#REF!</v>
      </c>
      <c r="H294" s="118"/>
      <c r="I294" s="43" t="e">
        <f t="shared" ref="I294:I303" si="15">IF(B294&lt;&gt;"","Для друку","")</f>
        <v>#REF!</v>
      </c>
    </row>
    <row r="295" spans="1:9" hidden="1">
      <c r="A295" s="94" t="e">
        <f>#REF!</f>
        <v>#REF!</v>
      </c>
      <c r="B295" s="19" t="e">
        <f>IF(#REF!&lt;&gt;"",#REF!,"")</f>
        <v>#REF!</v>
      </c>
      <c r="C295" s="20" t="e">
        <f>#REF!</f>
        <v>#REF!</v>
      </c>
      <c r="D295" s="21" t="e">
        <f>#REF!</f>
        <v>#REF!</v>
      </c>
      <c r="E295" s="80" t="e">
        <f>#REF!</f>
        <v>#REF!</v>
      </c>
      <c r="F295" s="103"/>
      <c r="G295" s="124" t="e">
        <f>#REF!</f>
        <v>#REF!</v>
      </c>
      <c r="H295" s="119"/>
      <c r="I295" s="43" t="e">
        <f t="shared" si="15"/>
        <v>#REF!</v>
      </c>
    </row>
    <row r="296" spans="1:9" hidden="1">
      <c r="A296" s="94" t="e">
        <f>#REF!</f>
        <v>#REF!</v>
      </c>
      <c r="B296" s="19" t="e">
        <f>IF(#REF!&lt;&gt;"",#REF!,"")</f>
        <v>#REF!</v>
      </c>
      <c r="C296" s="20" t="e">
        <f>#REF!</f>
        <v>#REF!</v>
      </c>
      <c r="D296" s="21" t="e">
        <f>#REF!</f>
        <v>#REF!</v>
      </c>
      <c r="E296" s="80" t="e">
        <f>#REF!</f>
        <v>#REF!</v>
      </c>
      <c r="F296" s="103"/>
      <c r="G296" s="124" t="e">
        <f>#REF!</f>
        <v>#REF!</v>
      </c>
      <c r="H296" s="119"/>
      <c r="I296" s="43" t="e">
        <f t="shared" si="15"/>
        <v>#REF!</v>
      </c>
    </row>
    <row r="297" spans="1:9" hidden="1">
      <c r="A297" s="94" t="e">
        <f>#REF!</f>
        <v>#REF!</v>
      </c>
      <c r="B297" s="19" t="e">
        <f>IF(#REF!&lt;&gt;"",#REF!,"")</f>
        <v>#REF!</v>
      </c>
      <c r="C297" s="20" t="e">
        <f>#REF!</f>
        <v>#REF!</v>
      </c>
      <c r="D297" s="21" t="e">
        <f>#REF!</f>
        <v>#REF!</v>
      </c>
      <c r="E297" s="80" t="e">
        <f>#REF!</f>
        <v>#REF!</v>
      </c>
      <c r="F297" s="103"/>
      <c r="G297" s="124" t="e">
        <f>#REF!</f>
        <v>#REF!</v>
      </c>
      <c r="H297" s="119"/>
      <c r="I297" s="43" t="e">
        <f t="shared" si="15"/>
        <v>#REF!</v>
      </c>
    </row>
    <row r="298" spans="1:9" hidden="1">
      <c r="A298" s="94" t="e">
        <f>#REF!</f>
        <v>#REF!</v>
      </c>
      <c r="B298" s="19" t="e">
        <f>IF(#REF!&lt;&gt;"",#REF!,"")</f>
        <v>#REF!</v>
      </c>
      <c r="C298" s="20" t="e">
        <f>#REF!</f>
        <v>#REF!</v>
      </c>
      <c r="D298" s="21" t="e">
        <f>#REF!</f>
        <v>#REF!</v>
      </c>
      <c r="E298" s="80" t="e">
        <f>#REF!</f>
        <v>#REF!</v>
      </c>
      <c r="F298" s="103"/>
      <c r="G298" s="124" t="e">
        <f>#REF!</f>
        <v>#REF!</v>
      </c>
      <c r="H298" s="119"/>
      <c r="I298" s="43" t="e">
        <f t="shared" si="15"/>
        <v>#REF!</v>
      </c>
    </row>
    <row r="299" spans="1:9" hidden="1">
      <c r="A299" s="94" t="e">
        <f>#REF!</f>
        <v>#REF!</v>
      </c>
      <c r="B299" s="19" t="e">
        <f>IF(#REF!&lt;&gt;"",#REF!,"")</f>
        <v>#REF!</v>
      </c>
      <c r="C299" s="20" t="e">
        <f>#REF!</f>
        <v>#REF!</v>
      </c>
      <c r="D299" s="21" t="e">
        <f>#REF!</f>
        <v>#REF!</v>
      </c>
      <c r="E299" s="80" t="e">
        <f>#REF!</f>
        <v>#REF!</v>
      </c>
      <c r="F299" s="103"/>
      <c r="G299" s="124" t="e">
        <f>#REF!</f>
        <v>#REF!</v>
      </c>
      <c r="H299" s="119"/>
      <c r="I299" s="43" t="e">
        <f t="shared" si="15"/>
        <v>#REF!</v>
      </c>
    </row>
    <row r="300" spans="1:9" hidden="1">
      <c r="A300" s="94" t="e">
        <f>#REF!</f>
        <v>#REF!</v>
      </c>
      <c r="B300" s="19" t="e">
        <f>IF(#REF!&lt;&gt;"",#REF!,"")</f>
        <v>#REF!</v>
      </c>
      <c r="C300" s="20" t="e">
        <f>#REF!</f>
        <v>#REF!</v>
      </c>
      <c r="D300" s="21" t="e">
        <f>#REF!</f>
        <v>#REF!</v>
      </c>
      <c r="E300" s="80" t="e">
        <f>#REF!</f>
        <v>#REF!</v>
      </c>
      <c r="F300" s="103"/>
      <c r="G300" s="124" t="e">
        <f>#REF!</f>
        <v>#REF!</v>
      </c>
      <c r="H300" s="119"/>
      <c r="I300" s="43" t="e">
        <f t="shared" si="15"/>
        <v>#REF!</v>
      </c>
    </row>
    <row r="301" spans="1:9" hidden="1">
      <c r="A301" s="94" t="e">
        <f>#REF!</f>
        <v>#REF!</v>
      </c>
      <c r="B301" s="19" t="e">
        <f>IF(#REF!&lt;&gt;"",#REF!,"")</f>
        <v>#REF!</v>
      </c>
      <c r="C301" s="20" t="e">
        <f>#REF!</f>
        <v>#REF!</v>
      </c>
      <c r="D301" s="21" t="e">
        <f>#REF!</f>
        <v>#REF!</v>
      </c>
      <c r="E301" s="80" t="e">
        <f>#REF!</f>
        <v>#REF!</v>
      </c>
      <c r="F301" s="103"/>
      <c r="G301" s="124" t="e">
        <f>#REF!</f>
        <v>#REF!</v>
      </c>
      <c r="H301" s="119"/>
      <c r="I301" s="43" t="e">
        <f t="shared" si="15"/>
        <v>#REF!</v>
      </c>
    </row>
    <row r="302" spans="1:9" hidden="1">
      <c r="A302" s="94" t="e">
        <f>#REF!</f>
        <v>#REF!</v>
      </c>
      <c r="B302" s="19" t="e">
        <f>IF(#REF!&lt;&gt;"",#REF!,"")</f>
        <v>#REF!</v>
      </c>
      <c r="C302" s="20" t="e">
        <f>#REF!</f>
        <v>#REF!</v>
      </c>
      <c r="D302" s="21" t="e">
        <f>#REF!</f>
        <v>#REF!</v>
      </c>
      <c r="E302" s="80" t="e">
        <f>#REF!</f>
        <v>#REF!</v>
      </c>
      <c r="F302" s="103"/>
      <c r="G302" s="124" t="e">
        <f>#REF!</f>
        <v>#REF!</v>
      </c>
      <c r="H302" s="119"/>
      <c r="I302" s="43" t="e">
        <f t="shared" si="15"/>
        <v>#REF!</v>
      </c>
    </row>
    <row r="303" spans="1:9" hidden="1">
      <c r="A303" s="112" t="e">
        <f>#REF!</f>
        <v>#REF!</v>
      </c>
      <c r="B303" s="19" t="e">
        <f>IF(#REF!&lt;&gt;"",#REF!,"")</f>
        <v>#REF!</v>
      </c>
      <c r="C303" s="20" t="e">
        <f>#REF!</f>
        <v>#REF!</v>
      </c>
      <c r="D303" s="21" t="e">
        <f>#REF!</f>
        <v>#REF!</v>
      </c>
      <c r="E303" s="80" t="e">
        <f>#REF!</f>
        <v>#REF!</v>
      </c>
      <c r="F303" s="103"/>
      <c r="G303" s="124" t="e">
        <f>#REF!</f>
        <v>#REF!</v>
      </c>
      <c r="H303" s="119"/>
      <c r="I303" s="43" t="e">
        <f t="shared" si="15"/>
        <v>#REF!</v>
      </c>
    </row>
    <row r="304" spans="1:9" ht="15" hidden="1" customHeight="1">
      <c r="A304" s="454" t="e">
        <f>#REF!</f>
        <v>#REF!</v>
      </c>
      <c r="B304" s="455"/>
      <c r="C304" s="455"/>
      <c r="D304" s="455"/>
      <c r="E304" s="455"/>
      <c r="F304" s="455"/>
      <c r="G304" s="455"/>
      <c r="H304" s="455"/>
      <c r="I304" s="43" t="e">
        <f>I305</f>
        <v>#REF!</v>
      </c>
    </row>
    <row r="305" spans="1:9" ht="15" hidden="1" customHeight="1">
      <c r="A305" s="454" t="e">
        <f>#REF!</f>
        <v>#REF!</v>
      </c>
      <c r="B305" s="455"/>
      <c r="C305" s="455"/>
      <c r="D305" s="455"/>
      <c r="E305" s="455"/>
      <c r="F305" s="455"/>
      <c r="G305" s="455"/>
      <c r="H305" s="455"/>
      <c r="I305" s="43" t="e">
        <f>I306</f>
        <v>#REF!</v>
      </c>
    </row>
    <row r="306" spans="1:9" ht="15" hidden="1" customHeight="1">
      <c r="A306" s="105" t="s">
        <v>4</v>
      </c>
      <c r="B306" s="449" t="s">
        <v>86</v>
      </c>
      <c r="C306" s="450"/>
      <c r="D306" s="450"/>
      <c r="E306" s="450"/>
      <c r="F306" s="450"/>
      <c r="G306" s="450"/>
      <c r="H306" s="451"/>
      <c r="I306" s="43" t="e">
        <f>I307</f>
        <v>#REF!</v>
      </c>
    </row>
    <row r="307" spans="1:9" hidden="1">
      <c r="A307" s="94" t="e">
        <f>#REF!</f>
        <v>#REF!</v>
      </c>
      <c r="B307" s="113" t="e">
        <f>IF(#REF!&lt;&gt;"",#REF!,"")</f>
        <v>#REF!</v>
      </c>
      <c r="C307" s="114" t="e">
        <f>#REF!</f>
        <v>#REF!</v>
      </c>
      <c r="D307" s="115" t="e">
        <f>#REF!</f>
        <v>#REF!</v>
      </c>
      <c r="E307" s="116" t="e">
        <f>#REF!</f>
        <v>#REF!</v>
      </c>
      <c r="F307" s="117"/>
      <c r="G307" s="123" t="e">
        <f>#REF!</f>
        <v>#REF!</v>
      </c>
      <c r="H307" s="118"/>
      <c r="I307" s="43" t="e">
        <f>IF(B307&lt;&gt;"","Для друку","")</f>
        <v>#REF!</v>
      </c>
    </row>
    <row r="308" spans="1:9" hidden="1">
      <c r="A308" s="94" t="e">
        <f>#REF!</f>
        <v>#REF!</v>
      </c>
      <c r="B308" s="19" t="e">
        <f>IF(#REF!&lt;&gt;"",#REF!,"")</f>
        <v>#REF!</v>
      </c>
      <c r="C308" s="20" t="e">
        <f>#REF!</f>
        <v>#REF!</v>
      </c>
      <c r="D308" s="21" t="e">
        <f>#REF!</f>
        <v>#REF!</v>
      </c>
      <c r="E308" s="80" t="e">
        <f>#REF!</f>
        <v>#REF!</v>
      </c>
      <c r="F308" s="103"/>
      <c r="G308" s="124" t="e">
        <f>#REF!</f>
        <v>#REF!</v>
      </c>
      <c r="H308" s="119"/>
      <c r="I308" s="43" t="e">
        <f t="shared" ref="I308:I321" si="16">IF(B308&lt;&gt;"","Для друку","")</f>
        <v>#REF!</v>
      </c>
    </row>
    <row r="309" spans="1:9" hidden="1">
      <c r="A309" s="94" t="e">
        <f>#REF!</f>
        <v>#REF!</v>
      </c>
      <c r="B309" s="19" t="e">
        <f>IF(#REF!&lt;&gt;"",#REF!,"")</f>
        <v>#REF!</v>
      </c>
      <c r="C309" s="20" t="e">
        <f>#REF!</f>
        <v>#REF!</v>
      </c>
      <c r="D309" s="21" t="e">
        <f>#REF!</f>
        <v>#REF!</v>
      </c>
      <c r="E309" s="80" t="e">
        <f>#REF!</f>
        <v>#REF!</v>
      </c>
      <c r="F309" s="103"/>
      <c r="G309" s="124" t="e">
        <f>#REF!</f>
        <v>#REF!</v>
      </c>
      <c r="H309" s="119"/>
      <c r="I309" s="43" t="e">
        <f t="shared" si="16"/>
        <v>#REF!</v>
      </c>
    </row>
    <row r="310" spans="1:9" hidden="1">
      <c r="A310" s="94" t="e">
        <f>#REF!</f>
        <v>#REF!</v>
      </c>
      <c r="B310" s="19" t="e">
        <f>IF(#REF!&lt;&gt;"",#REF!,"")</f>
        <v>#REF!</v>
      </c>
      <c r="C310" s="20" t="e">
        <f>#REF!</f>
        <v>#REF!</v>
      </c>
      <c r="D310" s="21" t="e">
        <f>#REF!</f>
        <v>#REF!</v>
      </c>
      <c r="E310" s="80" t="e">
        <f>#REF!</f>
        <v>#REF!</v>
      </c>
      <c r="F310" s="104"/>
      <c r="G310" s="124" t="e">
        <f>#REF!</f>
        <v>#REF!</v>
      </c>
      <c r="H310" s="119"/>
      <c r="I310" s="43" t="e">
        <f t="shared" si="16"/>
        <v>#REF!</v>
      </c>
    </row>
    <row r="311" spans="1:9" hidden="1">
      <c r="A311" s="94" t="e">
        <f>#REF!</f>
        <v>#REF!</v>
      </c>
      <c r="B311" s="19" t="e">
        <f>IF(#REF!&lt;&gt;"",#REF!,"")</f>
        <v>#REF!</v>
      </c>
      <c r="C311" s="20" t="e">
        <f>#REF!</f>
        <v>#REF!</v>
      </c>
      <c r="D311" s="21" t="e">
        <f>#REF!</f>
        <v>#REF!</v>
      </c>
      <c r="E311" s="80" t="e">
        <f>#REF!</f>
        <v>#REF!</v>
      </c>
      <c r="F311" s="103"/>
      <c r="G311" s="124" t="e">
        <f>#REF!</f>
        <v>#REF!</v>
      </c>
      <c r="H311" s="119"/>
      <c r="I311" s="43" t="e">
        <f t="shared" si="16"/>
        <v>#REF!</v>
      </c>
    </row>
    <row r="312" spans="1:9" hidden="1">
      <c r="A312" s="94" t="e">
        <f>#REF!</f>
        <v>#REF!</v>
      </c>
      <c r="B312" s="19" t="e">
        <f>IF(#REF!&lt;&gt;"",#REF!,"")</f>
        <v>#REF!</v>
      </c>
      <c r="C312" s="20" t="e">
        <f>#REF!</f>
        <v>#REF!</v>
      </c>
      <c r="D312" s="21" t="e">
        <f>#REF!</f>
        <v>#REF!</v>
      </c>
      <c r="E312" s="80" t="e">
        <f>#REF!</f>
        <v>#REF!</v>
      </c>
      <c r="F312" s="103"/>
      <c r="G312" s="124" t="e">
        <f>#REF!</f>
        <v>#REF!</v>
      </c>
      <c r="H312" s="119"/>
      <c r="I312" s="43" t="e">
        <f t="shared" si="16"/>
        <v>#REF!</v>
      </c>
    </row>
    <row r="313" spans="1:9" hidden="1">
      <c r="A313" s="94" t="e">
        <f>#REF!</f>
        <v>#REF!</v>
      </c>
      <c r="B313" s="19" t="e">
        <f>IF(#REF!&lt;&gt;"",#REF!,"")</f>
        <v>#REF!</v>
      </c>
      <c r="C313" s="20" t="e">
        <f>#REF!</f>
        <v>#REF!</v>
      </c>
      <c r="D313" s="21" t="e">
        <f>#REF!</f>
        <v>#REF!</v>
      </c>
      <c r="E313" s="80" t="e">
        <f>#REF!</f>
        <v>#REF!</v>
      </c>
      <c r="F313" s="103"/>
      <c r="G313" s="124" t="e">
        <f>#REF!</f>
        <v>#REF!</v>
      </c>
      <c r="H313" s="119"/>
      <c r="I313" s="43" t="e">
        <f t="shared" si="16"/>
        <v>#REF!</v>
      </c>
    </row>
    <row r="314" spans="1:9" hidden="1">
      <c r="A314" s="94" t="e">
        <f>#REF!</f>
        <v>#REF!</v>
      </c>
      <c r="B314" s="19" t="e">
        <f>IF(#REF!&lt;&gt;"",#REF!,"")</f>
        <v>#REF!</v>
      </c>
      <c r="C314" s="20" t="e">
        <f>#REF!</f>
        <v>#REF!</v>
      </c>
      <c r="D314" s="21" t="e">
        <f>#REF!</f>
        <v>#REF!</v>
      </c>
      <c r="E314" s="80" t="e">
        <f>#REF!</f>
        <v>#REF!</v>
      </c>
      <c r="F314" s="103"/>
      <c r="G314" s="124" t="e">
        <f>#REF!</f>
        <v>#REF!</v>
      </c>
      <c r="H314" s="119"/>
      <c r="I314" s="43" t="e">
        <f t="shared" si="16"/>
        <v>#REF!</v>
      </c>
    </row>
    <row r="315" spans="1:9" hidden="1">
      <c r="A315" s="94" t="e">
        <f>#REF!</f>
        <v>#REF!</v>
      </c>
      <c r="B315" s="19" t="e">
        <f>IF(#REF!&lt;&gt;"",#REF!,"")</f>
        <v>#REF!</v>
      </c>
      <c r="C315" s="20" t="e">
        <f>#REF!</f>
        <v>#REF!</v>
      </c>
      <c r="D315" s="21" t="e">
        <f>#REF!</f>
        <v>#REF!</v>
      </c>
      <c r="E315" s="80" t="e">
        <f>#REF!</f>
        <v>#REF!</v>
      </c>
      <c r="F315" s="103"/>
      <c r="G315" s="124" t="e">
        <f>#REF!</f>
        <v>#REF!</v>
      </c>
      <c r="H315" s="119"/>
      <c r="I315" s="43" t="e">
        <f t="shared" si="16"/>
        <v>#REF!</v>
      </c>
    </row>
    <row r="316" spans="1:9" hidden="1">
      <c r="A316" s="94" t="e">
        <f>#REF!</f>
        <v>#REF!</v>
      </c>
      <c r="B316" s="19" t="e">
        <f>IF(#REF!&lt;&gt;"",#REF!,"")</f>
        <v>#REF!</v>
      </c>
      <c r="C316" s="20" t="e">
        <f>#REF!</f>
        <v>#REF!</v>
      </c>
      <c r="D316" s="21" t="e">
        <f>#REF!</f>
        <v>#REF!</v>
      </c>
      <c r="E316" s="80" t="e">
        <f>#REF!</f>
        <v>#REF!</v>
      </c>
      <c r="F316" s="103"/>
      <c r="G316" s="124" t="e">
        <f>#REF!</f>
        <v>#REF!</v>
      </c>
      <c r="H316" s="119"/>
      <c r="I316" s="43" t="e">
        <f t="shared" si="16"/>
        <v>#REF!</v>
      </c>
    </row>
    <row r="317" spans="1:9" hidden="1">
      <c r="A317" s="94" t="e">
        <f>#REF!</f>
        <v>#REF!</v>
      </c>
      <c r="B317" s="19" t="e">
        <f>IF(#REF!&lt;&gt;"",#REF!,"")</f>
        <v>#REF!</v>
      </c>
      <c r="C317" s="20" t="e">
        <f>#REF!</f>
        <v>#REF!</v>
      </c>
      <c r="D317" s="21" t="e">
        <f>#REF!</f>
        <v>#REF!</v>
      </c>
      <c r="E317" s="80" t="e">
        <f>#REF!</f>
        <v>#REF!</v>
      </c>
      <c r="F317" s="103"/>
      <c r="G317" s="124" t="e">
        <f>#REF!</f>
        <v>#REF!</v>
      </c>
      <c r="H317" s="119"/>
      <c r="I317" s="43" t="e">
        <f t="shared" si="16"/>
        <v>#REF!</v>
      </c>
    </row>
    <row r="318" spans="1:9" hidden="1">
      <c r="A318" s="94" t="e">
        <f>#REF!</f>
        <v>#REF!</v>
      </c>
      <c r="B318" s="19" t="e">
        <f>IF(#REF!&lt;&gt;"",#REF!,"")</f>
        <v>#REF!</v>
      </c>
      <c r="C318" s="20" t="e">
        <f>#REF!</f>
        <v>#REF!</v>
      </c>
      <c r="D318" s="21" t="e">
        <f>#REF!</f>
        <v>#REF!</v>
      </c>
      <c r="E318" s="80" t="e">
        <f>#REF!</f>
        <v>#REF!</v>
      </c>
      <c r="F318" s="103"/>
      <c r="G318" s="124" t="e">
        <f>#REF!</f>
        <v>#REF!</v>
      </c>
      <c r="H318" s="119"/>
      <c r="I318" s="43" t="e">
        <f t="shared" si="16"/>
        <v>#REF!</v>
      </c>
    </row>
    <row r="319" spans="1:9" hidden="1">
      <c r="A319" s="94" t="e">
        <f>#REF!</f>
        <v>#REF!</v>
      </c>
      <c r="B319" s="19" t="e">
        <f>IF(#REF!&lt;&gt;"",#REF!,"")</f>
        <v>#REF!</v>
      </c>
      <c r="C319" s="20" t="e">
        <f>#REF!</f>
        <v>#REF!</v>
      </c>
      <c r="D319" s="21" t="e">
        <f>#REF!</f>
        <v>#REF!</v>
      </c>
      <c r="E319" s="80" t="e">
        <f>#REF!</f>
        <v>#REF!</v>
      </c>
      <c r="F319" s="103"/>
      <c r="G319" s="124" t="e">
        <f>#REF!</f>
        <v>#REF!</v>
      </c>
      <c r="H319" s="119"/>
      <c r="I319" s="43" t="e">
        <f t="shared" si="16"/>
        <v>#REF!</v>
      </c>
    </row>
    <row r="320" spans="1:9" hidden="1">
      <c r="A320" s="94" t="e">
        <f>#REF!</f>
        <v>#REF!</v>
      </c>
      <c r="B320" s="19" t="e">
        <f>IF(#REF!&lt;&gt;"",#REF!,"")</f>
        <v>#REF!</v>
      </c>
      <c r="C320" s="20" t="e">
        <f>#REF!</f>
        <v>#REF!</v>
      </c>
      <c r="D320" s="21" t="e">
        <f>#REF!</f>
        <v>#REF!</v>
      </c>
      <c r="E320" s="80" t="e">
        <f>#REF!</f>
        <v>#REF!</v>
      </c>
      <c r="F320" s="103"/>
      <c r="G320" s="124" t="e">
        <f>#REF!</f>
        <v>#REF!</v>
      </c>
      <c r="H320" s="119"/>
      <c r="I320" s="43" t="e">
        <f t="shared" si="16"/>
        <v>#REF!</v>
      </c>
    </row>
    <row r="321" spans="1:9" hidden="1">
      <c r="A321" s="94" t="e">
        <f>#REF!</f>
        <v>#REF!</v>
      </c>
      <c r="B321" s="107" t="e">
        <f>IF(#REF!&lt;&gt;"",#REF!,"")</f>
        <v>#REF!</v>
      </c>
      <c r="C321" s="108" t="e">
        <f>#REF!</f>
        <v>#REF!</v>
      </c>
      <c r="D321" s="109" t="e">
        <f>#REF!</f>
        <v>#REF!</v>
      </c>
      <c r="E321" s="110" t="e">
        <f>#REF!</f>
        <v>#REF!</v>
      </c>
      <c r="F321" s="111"/>
      <c r="G321" s="125" t="e">
        <f>#REF!</f>
        <v>#REF!</v>
      </c>
      <c r="H321" s="120"/>
      <c r="I321" s="43" t="e">
        <f t="shared" si="16"/>
        <v>#REF!</v>
      </c>
    </row>
    <row r="322" spans="1:9" ht="15" hidden="1" customHeight="1">
      <c r="A322" s="106" t="e">
        <f>#REF!</f>
        <v>#REF!</v>
      </c>
      <c r="B322" s="449" t="s">
        <v>87</v>
      </c>
      <c r="C322" s="450"/>
      <c r="D322" s="450"/>
      <c r="E322" s="450"/>
      <c r="F322" s="450"/>
      <c r="G322" s="450"/>
      <c r="H322" s="451"/>
      <c r="I322" s="43" t="e">
        <f>I323</f>
        <v>#REF!</v>
      </c>
    </row>
    <row r="323" spans="1:9" hidden="1">
      <c r="A323" s="94" t="e">
        <f>#REF!</f>
        <v>#REF!</v>
      </c>
      <c r="B323" s="113" t="e">
        <f>IF(#REF!&lt;&gt;"",#REF!,"")</f>
        <v>#REF!</v>
      </c>
      <c r="C323" s="114" t="e">
        <f>#REF!</f>
        <v>#REF!</v>
      </c>
      <c r="D323" s="115" t="e">
        <f>#REF!</f>
        <v>#REF!</v>
      </c>
      <c r="E323" s="116" t="e">
        <f>#REF!</f>
        <v>#REF!</v>
      </c>
      <c r="F323" s="117"/>
      <c r="G323" s="123" t="e">
        <f>#REF!</f>
        <v>#REF!</v>
      </c>
      <c r="H323" s="118"/>
      <c r="I323" s="43" t="e">
        <f t="shared" ref="I323:I337" si="17">IF(B323&lt;&gt;"","Для друку","")</f>
        <v>#REF!</v>
      </c>
    </row>
    <row r="324" spans="1:9" hidden="1">
      <c r="A324" s="94" t="e">
        <f>#REF!</f>
        <v>#REF!</v>
      </c>
      <c r="B324" s="19" t="e">
        <f>IF(#REF!&lt;&gt;"",#REF!,"")</f>
        <v>#REF!</v>
      </c>
      <c r="C324" s="20" t="e">
        <f>#REF!</f>
        <v>#REF!</v>
      </c>
      <c r="D324" s="21" t="e">
        <f>#REF!</f>
        <v>#REF!</v>
      </c>
      <c r="E324" s="80" t="e">
        <f>#REF!</f>
        <v>#REF!</v>
      </c>
      <c r="F324" s="103"/>
      <c r="G324" s="124" t="e">
        <f>#REF!</f>
        <v>#REF!</v>
      </c>
      <c r="H324" s="119"/>
      <c r="I324" s="43" t="e">
        <f t="shared" si="17"/>
        <v>#REF!</v>
      </c>
    </row>
    <row r="325" spans="1:9" hidden="1">
      <c r="A325" s="94" t="e">
        <f>#REF!</f>
        <v>#REF!</v>
      </c>
      <c r="B325" s="19" t="e">
        <f>IF(#REF!&lt;&gt;"",#REF!,"")</f>
        <v>#REF!</v>
      </c>
      <c r="C325" s="20" t="e">
        <f>#REF!</f>
        <v>#REF!</v>
      </c>
      <c r="D325" s="21" t="e">
        <f>#REF!</f>
        <v>#REF!</v>
      </c>
      <c r="E325" s="80" t="e">
        <f>#REF!</f>
        <v>#REF!</v>
      </c>
      <c r="F325" s="103"/>
      <c r="G325" s="124" t="e">
        <f>#REF!</f>
        <v>#REF!</v>
      </c>
      <c r="H325" s="119"/>
      <c r="I325" s="43" t="e">
        <f t="shared" si="17"/>
        <v>#REF!</v>
      </c>
    </row>
    <row r="326" spans="1:9" hidden="1">
      <c r="A326" s="94" t="e">
        <f>#REF!</f>
        <v>#REF!</v>
      </c>
      <c r="B326" s="19" t="e">
        <f>IF(#REF!&lt;&gt;"",#REF!,"")</f>
        <v>#REF!</v>
      </c>
      <c r="C326" s="20" t="e">
        <f>#REF!</f>
        <v>#REF!</v>
      </c>
      <c r="D326" s="21" t="e">
        <f>#REF!</f>
        <v>#REF!</v>
      </c>
      <c r="E326" s="80" t="e">
        <f>#REF!</f>
        <v>#REF!</v>
      </c>
      <c r="F326" s="104"/>
      <c r="G326" s="124" t="e">
        <f>#REF!</f>
        <v>#REF!</v>
      </c>
      <c r="H326" s="119"/>
      <c r="I326" s="43" t="e">
        <f t="shared" si="17"/>
        <v>#REF!</v>
      </c>
    </row>
    <row r="327" spans="1:9" hidden="1">
      <c r="A327" s="94" t="e">
        <f>#REF!</f>
        <v>#REF!</v>
      </c>
      <c r="B327" s="19" t="e">
        <f>IF(#REF!&lt;&gt;"",#REF!,"")</f>
        <v>#REF!</v>
      </c>
      <c r="C327" s="20" t="e">
        <f>#REF!</f>
        <v>#REF!</v>
      </c>
      <c r="D327" s="21" t="e">
        <f>#REF!</f>
        <v>#REF!</v>
      </c>
      <c r="E327" s="80" t="e">
        <f>#REF!</f>
        <v>#REF!</v>
      </c>
      <c r="F327" s="103"/>
      <c r="G327" s="124" t="e">
        <f>#REF!</f>
        <v>#REF!</v>
      </c>
      <c r="H327" s="119"/>
      <c r="I327" s="43" t="e">
        <f t="shared" si="17"/>
        <v>#REF!</v>
      </c>
    </row>
    <row r="328" spans="1:9" hidden="1">
      <c r="A328" s="94" t="e">
        <f>#REF!</f>
        <v>#REF!</v>
      </c>
      <c r="B328" s="19" t="e">
        <f>IF(#REF!&lt;&gt;"",#REF!,"")</f>
        <v>#REF!</v>
      </c>
      <c r="C328" s="20" t="e">
        <f>#REF!</f>
        <v>#REF!</v>
      </c>
      <c r="D328" s="21" t="e">
        <f>#REF!</f>
        <v>#REF!</v>
      </c>
      <c r="E328" s="80" t="e">
        <f>#REF!</f>
        <v>#REF!</v>
      </c>
      <c r="F328" s="103"/>
      <c r="G328" s="124" t="e">
        <f>#REF!</f>
        <v>#REF!</v>
      </c>
      <c r="H328" s="119"/>
      <c r="I328" s="43" t="e">
        <f t="shared" si="17"/>
        <v>#REF!</v>
      </c>
    </row>
    <row r="329" spans="1:9" hidden="1">
      <c r="A329" s="94" t="e">
        <f>#REF!</f>
        <v>#REF!</v>
      </c>
      <c r="B329" s="19" t="e">
        <f>IF(#REF!&lt;&gt;"",#REF!,"")</f>
        <v>#REF!</v>
      </c>
      <c r="C329" s="20" t="e">
        <f>#REF!</f>
        <v>#REF!</v>
      </c>
      <c r="D329" s="21" t="e">
        <f>#REF!</f>
        <v>#REF!</v>
      </c>
      <c r="E329" s="80" t="e">
        <f>#REF!</f>
        <v>#REF!</v>
      </c>
      <c r="F329" s="103"/>
      <c r="G329" s="124" t="e">
        <f>#REF!</f>
        <v>#REF!</v>
      </c>
      <c r="H329" s="119"/>
      <c r="I329" s="43" t="e">
        <f t="shared" si="17"/>
        <v>#REF!</v>
      </c>
    </row>
    <row r="330" spans="1:9" hidden="1">
      <c r="A330" s="94" t="e">
        <f>#REF!</f>
        <v>#REF!</v>
      </c>
      <c r="B330" s="19" t="e">
        <f>IF(#REF!&lt;&gt;"",#REF!,"")</f>
        <v>#REF!</v>
      </c>
      <c r="C330" s="20" t="e">
        <f>#REF!</f>
        <v>#REF!</v>
      </c>
      <c r="D330" s="21" t="e">
        <f>#REF!</f>
        <v>#REF!</v>
      </c>
      <c r="E330" s="80" t="e">
        <f>#REF!</f>
        <v>#REF!</v>
      </c>
      <c r="F330" s="103"/>
      <c r="G330" s="124" t="e">
        <f>#REF!</f>
        <v>#REF!</v>
      </c>
      <c r="H330" s="119"/>
      <c r="I330" s="43" t="e">
        <f t="shared" si="17"/>
        <v>#REF!</v>
      </c>
    </row>
    <row r="331" spans="1:9" hidden="1">
      <c r="A331" s="94" t="e">
        <f>#REF!</f>
        <v>#REF!</v>
      </c>
      <c r="B331" s="19" t="e">
        <f>IF(#REF!&lt;&gt;"",#REF!,"")</f>
        <v>#REF!</v>
      </c>
      <c r="C331" s="20" t="e">
        <f>#REF!</f>
        <v>#REF!</v>
      </c>
      <c r="D331" s="21" t="e">
        <f>#REF!</f>
        <v>#REF!</v>
      </c>
      <c r="E331" s="80" t="e">
        <f>#REF!</f>
        <v>#REF!</v>
      </c>
      <c r="F331" s="103"/>
      <c r="G331" s="124" t="e">
        <f>#REF!</f>
        <v>#REF!</v>
      </c>
      <c r="H331" s="119"/>
      <c r="I331" s="43" t="e">
        <f t="shared" si="17"/>
        <v>#REF!</v>
      </c>
    </row>
    <row r="332" spans="1:9" hidden="1">
      <c r="A332" s="94" t="e">
        <f>#REF!</f>
        <v>#REF!</v>
      </c>
      <c r="B332" s="19" t="e">
        <f>IF(#REF!&lt;&gt;"",#REF!,"")</f>
        <v>#REF!</v>
      </c>
      <c r="C332" s="20" t="e">
        <f>#REF!</f>
        <v>#REF!</v>
      </c>
      <c r="D332" s="21" t="e">
        <f>#REF!</f>
        <v>#REF!</v>
      </c>
      <c r="E332" s="80" t="e">
        <f>#REF!</f>
        <v>#REF!</v>
      </c>
      <c r="F332" s="103"/>
      <c r="G332" s="124" t="e">
        <f>#REF!</f>
        <v>#REF!</v>
      </c>
      <c r="H332" s="119"/>
      <c r="I332" s="43" t="e">
        <f t="shared" si="17"/>
        <v>#REF!</v>
      </c>
    </row>
    <row r="333" spans="1:9" hidden="1">
      <c r="A333" s="94" t="e">
        <f>#REF!</f>
        <v>#REF!</v>
      </c>
      <c r="B333" s="19" t="e">
        <f>IF(#REF!&lt;&gt;"",#REF!,"")</f>
        <v>#REF!</v>
      </c>
      <c r="C333" s="20" t="e">
        <f>#REF!</f>
        <v>#REF!</v>
      </c>
      <c r="D333" s="21" t="e">
        <f>#REF!</f>
        <v>#REF!</v>
      </c>
      <c r="E333" s="80" t="e">
        <f>#REF!</f>
        <v>#REF!</v>
      </c>
      <c r="F333" s="103"/>
      <c r="G333" s="124" t="e">
        <f>#REF!</f>
        <v>#REF!</v>
      </c>
      <c r="H333" s="119"/>
      <c r="I333" s="43" t="e">
        <f t="shared" si="17"/>
        <v>#REF!</v>
      </c>
    </row>
    <row r="334" spans="1:9" hidden="1">
      <c r="A334" s="94" t="e">
        <f>#REF!</f>
        <v>#REF!</v>
      </c>
      <c r="B334" s="19" t="e">
        <f>IF(#REF!&lt;&gt;"",#REF!,"")</f>
        <v>#REF!</v>
      </c>
      <c r="C334" s="20" t="e">
        <f>#REF!</f>
        <v>#REF!</v>
      </c>
      <c r="D334" s="21" t="e">
        <f>#REF!</f>
        <v>#REF!</v>
      </c>
      <c r="E334" s="80" t="e">
        <f>#REF!</f>
        <v>#REF!</v>
      </c>
      <c r="F334" s="103"/>
      <c r="G334" s="124" t="e">
        <f>#REF!</f>
        <v>#REF!</v>
      </c>
      <c r="H334" s="119"/>
      <c r="I334" s="43" t="e">
        <f t="shared" si="17"/>
        <v>#REF!</v>
      </c>
    </row>
    <row r="335" spans="1:9" hidden="1">
      <c r="A335" s="94" t="e">
        <f>#REF!</f>
        <v>#REF!</v>
      </c>
      <c r="B335" s="19" t="e">
        <f>IF(#REF!&lt;&gt;"",#REF!,"")</f>
        <v>#REF!</v>
      </c>
      <c r="C335" s="20" t="e">
        <f>#REF!</f>
        <v>#REF!</v>
      </c>
      <c r="D335" s="21" t="e">
        <f>#REF!</f>
        <v>#REF!</v>
      </c>
      <c r="E335" s="80" t="e">
        <f>#REF!</f>
        <v>#REF!</v>
      </c>
      <c r="F335" s="103"/>
      <c r="G335" s="124" t="e">
        <f>#REF!</f>
        <v>#REF!</v>
      </c>
      <c r="H335" s="119"/>
      <c r="I335" s="43" t="e">
        <f t="shared" si="17"/>
        <v>#REF!</v>
      </c>
    </row>
    <row r="336" spans="1:9" hidden="1">
      <c r="A336" s="94" t="e">
        <f>#REF!</f>
        <v>#REF!</v>
      </c>
      <c r="B336" s="19" t="e">
        <f>IF(#REF!&lt;&gt;"",#REF!,"")</f>
        <v>#REF!</v>
      </c>
      <c r="C336" s="20" t="e">
        <f>#REF!</f>
        <v>#REF!</v>
      </c>
      <c r="D336" s="21" t="e">
        <f>#REF!</f>
        <v>#REF!</v>
      </c>
      <c r="E336" s="80" t="e">
        <f>#REF!</f>
        <v>#REF!</v>
      </c>
      <c r="F336" s="103"/>
      <c r="G336" s="124" t="e">
        <f>#REF!</f>
        <v>#REF!</v>
      </c>
      <c r="H336" s="119"/>
      <c r="I336" s="43" t="e">
        <f t="shared" si="17"/>
        <v>#REF!</v>
      </c>
    </row>
    <row r="337" spans="1:9" hidden="1">
      <c r="A337" s="94" t="e">
        <f>#REF!</f>
        <v>#REF!</v>
      </c>
      <c r="B337" s="107" t="e">
        <f>IF(#REF!&lt;&gt;"",#REF!,"")</f>
        <v>#REF!</v>
      </c>
      <c r="C337" s="108" t="e">
        <f>#REF!</f>
        <v>#REF!</v>
      </c>
      <c r="D337" s="109" t="e">
        <f>#REF!</f>
        <v>#REF!</v>
      </c>
      <c r="E337" s="110" t="e">
        <f>#REF!</f>
        <v>#REF!</v>
      </c>
      <c r="F337" s="111"/>
      <c r="G337" s="125" t="e">
        <f>#REF!</f>
        <v>#REF!</v>
      </c>
      <c r="H337" s="120"/>
      <c r="I337" s="43" t="e">
        <f t="shared" si="17"/>
        <v>#REF!</v>
      </c>
    </row>
    <row r="338" spans="1:9" ht="15" hidden="1" customHeight="1">
      <c r="A338" s="106" t="e">
        <f>#REF!</f>
        <v>#REF!</v>
      </c>
      <c r="B338" s="449" t="s">
        <v>88</v>
      </c>
      <c r="C338" s="450"/>
      <c r="D338" s="450"/>
      <c r="E338" s="450"/>
      <c r="F338" s="450"/>
      <c r="G338" s="450"/>
      <c r="H338" s="451"/>
      <c r="I338" s="43" t="e">
        <f>I339</f>
        <v>#REF!</v>
      </c>
    </row>
    <row r="339" spans="1:9" hidden="1">
      <c r="A339" s="94" t="e">
        <f>#REF!</f>
        <v>#REF!</v>
      </c>
      <c r="B339" s="113" t="e">
        <f>IF(#REF!&lt;&gt;"",#REF!,"")</f>
        <v>#REF!</v>
      </c>
      <c r="C339" s="114" t="e">
        <f>#REF!</f>
        <v>#REF!</v>
      </c>
      <c r="D339" s="115" t="e">
        <f>#REF!</f>
        <v>#REF!</v>
      </c>
      <c r="E339" s="116" t="e">
        <f>#REF!</f>
        <v>#REF!</v>
      </c>
      <c r="F339" s="117"/>
      <c r="G339" s="123" t="e">
        <f>#REF!</f>
        <v>#REF!</v>
      </c>
      <c r="H339" s="118"/>
      <c r="I339" s="43" t="e">
        <f t="shared" ref="I339:I353" si="18">IF(B339&lt;&gt;"","Для друку","")</f>
        <v>#REF!</v>
      </c>
    </row>
    <row r="340" spans="1:9" hidden="1">
      <c r="A340" s="94" t="e">
        <f>#REF!</f>
        <v>#REF!</v>
      </c>
      <c r="B340" s="19" t="e">
        <f>IF(#REF!&lt;&gt;"",#REF!,"")</f>
        <v>#REF!</v>
      </c>
      <c r="C340" s="20" t="e">
        <f>#REF!</f>
        <v>#REF!</v>
      </c>
      <c r="D340" s="21" t="e">
        <f>#REF!</f>
        <v>#REF!</v>
      </c>
      <c r="E340" s="80" t="e">
        <f>#REF!</f>
        <v>#REF!</v>
      </c>
      <c r="F340" s="103"/>
      <c r="G340" s="124" t="e">
        <f>#REF!</f>
        <v>#REF!</v>
      </c>
      <c r="H340" s="119"/>
      <c r="I340" s="43" t="e">
        <f t="shared" si="18"/>
        <v>#REF!</v>
      </c>
    </row>
    <row r="341" spans="1:9" hidden="1">
      <c r="A341" s="94" t="e">
        <f>#REF!</f>
        <v>#REF!</v>
      </c>
      <c r="B341" s="19" t="e">
        <f>IF(#REF!&lt;&gt;"",#REF!,"")</f>
        <v>#REF!</v>
      </c>
      <c r="C341" s="20" t="e">
        <f>#REF!</f>
        <v>#REF!</v>
      </c>
      <c r="D341" s="21" t="e">
        <f>#REF!</f>
        <v>#REF!</v>
      </c>
      <c r="E341" s="80" t="e">
        <f>#REF!</f>
        <v>#REF!</v>
      </c>
      <c r="F341" s="103"/>
      <c r="G341" s="124" t="e">
        <f>#REF!</f>
        <v>#REF!</v>
      </c>
      <c r="H341" s="119"/>
      <c r="I341" s="43" t="e">
        <f t="shared" si="18"/>
        <v>#REF!</v>
      </c>
    </row>
    <row r="342" spans="1:9" hidden="1">
      <c r="A342" s="94" t="e">
        <f>#REF!</f>
        <v>#REF!</v>
      </c>
      <c r="B342" s="19" t="e">
        <f>IF(#REF!&lt;&gt;"",#REF!,"")</f>
        <v>#REF!</v>
      </c>
      <c r="C342" s="20" t="e">
        <f>#REF!</f>
        <v>#REF!</v>
      </c>
      <c r="D342" s="21" t="e">
        <f>#REF!</f>
        <v>#REF!</v>
      </c>
      <c r="E342" s="80" t="e">
        <f>#REF!</f>
        <v>#REF!</v>
      </c>
      <c r="F342" s="104"/>
      <c r="G342" s="124" t="e">
        <f>#REF!</f>
        <v>#REF!</v>
      </c>
      <c r="H342" s="119"/>
      <c r="I342" s="43" t="e">
        <f t="shared" si="18"/>
        <v>#REF!</v>
      </c>
    </row>
    <row r="343" spans="1:9" hidden="1">
      <c r="A343" s="94" t="e">
        <f>#REF!</f>
        <v>#REF!</v>
      </c>
      <c r="B343" s="19" t="e">
        <f>IF(#REF!&lt;&gt;"",#REF!,"")</f>
        <v>#REF!</v>
      </c>
      <c r="C343" s="20" t="e">
        <f>#REF!</f>
        <v>#REF!</v>
      </c>
      <c r="D343" s="21" t="e">
        <f>#REF!</f>
        <v>#REF!</v>
      </c>
      <c r="E343" s="80" t="e">
        <f>#REF!</f>
        <v>#REF!</v>
      </c>
      <c r="F343" s="103"/>
      <c r="G343" s="124" t="e">
        <f>#REF!</f>
        <v>#REF!</v>
      </c>
      <c r="H343" s="119"/>
      <c r="I343" s="43" t="e">
        <f t="shared" si="18"/>
        <v>#REF!</v>
      </c>
    </row>
    <row r="344" spans="1:9" hidden="1">
      <c r="A344" s="94" t="e">
        <f>#REF!</f>
        <v>#REF!</v>
      </c>
      <c r="B344" s="19" t="e">
        <f>IF(#REF!&lt;&gt;"",#REF!,"")</f>
        <v>#REF!</v>
      </c>
      <c r="C344" s="20" t="e">
        <f>#REF!</f>
        <v>#REF!</v>
      </c>
      <c r="D344" s="21" t="e">
        <f>#REF!</f>
        <v>#REF!</v>
      </c>
      <c r="E344" s="80" t="e">
        <f>#REF!</f>
        <v>#REF!</v>
      </c>
      <c r="F344" s="103"/>
      <c r="G344" s="124" t="e">
        <f>#REF!</f>
        <v>#REF!</v>
      </c>
      <c r="H344" s="119"/>
      <c r="I344" s="43" t="e">
        <f t="shared" si="18"/>
        <v>#REF!</v>
      </c>
    </row>
    <row r="345" spans="1:9" hidden="1">
      <c r="A345" s="94" t="e">
        <f>#REF!</f>
        <v>#REF!</v>
      </c>
      <c r="B345" s="19" t="e">
        <f>IF(#REF!&lt;&gt;"",#REF!,"")</f>
        <v>#REF!</v>
      </c>
      <c r="C345" s="20" t="e">
        <f>#REF!</f>
        <v>#REF!</v>
      </c>
      <c r="D345" s="21" t="e">
        <f>#REF!</f>
        <v>#REF!</v>
      </c>
      <c r="E345" s="80" t="e">
        <f>#REF!</f>
        <v>#REF!</v>
      </c>
      <c r="F345" s="103"/>
      <c r="G345" s="124" t="e">
        <f>#REF!</f>
        <v>#REF!</v>
      </c>
      <c r="H345" s="119"/>
      <c r="I345" s="43" t="e">
        <f t="shared" si="18"/>
        <v>#REF!</v>
      </c>
    </row>
    <row r="346" spans="1:9" hidden="1">
      <c r="A346" s="94" t="e">
        <f>#REF!</f>
        <v>#REF!</v>
      </c>
      <c r="B346" s="19" t="e">
        <f>IF(#REF!&lt;&gt;"",#REF!,"")</f>
        <v>#REF!</v>
      </c>
      <c r="C346" s="20" t="e">
        <f>#REF!</f>
        <v>#REF!</v>
      </c>
      <c r="D346" s="21" t="e">
        <f>#REF!</f>
        <v>#REF!</v>
      </c>
      <c r="E346" s="80" t="e">
        <f>#REF!</f>
        <v>#REF!</v>
      </c>
      <c r="F346" s="103"/>
      <c r="G346" s="124" t="e">
        <f>#REF!</f>
        <v>#REF!</v>
      </c>
      <c r="H346" s="119"/>
      <c r="I346" s="43" t="e">
        <f t="shared" si="18"/>
        <v>#REF!</v>
      </c>
    </row>
    <row r="347" spans="1:9" hidden="1">
      <c r="A347" s="94" t="e">
        <f>#REF!</f>
        <v>#REF!</v>
      </c>
      <c r="B347" s="19" t="e">
        <f>IF(#REF!&lt;&gt;"",#REF!,"")</f>
        <v>#REF!</v>
      </c>
      <c r="C347" s="20" t="e">
        <f>#REF!</f>
        <v>#REF!</v>
      </c>
      <c r="D347" s="21" t="e">
        <f>#REF!</f>
        <v>#REF!</v>
      </c>
      <c r="E347" s="80" t="e">
        <f>#REF!</f>
        <v>#REF!</v>
      </c>
      <c r="F347" s="103"/>
      <c r="G347" s="124" t="e">
        <f>#REF!</f>
        <v>#REF!</v>
      </c>
      <c r="H347" s="119"/>
      <c r="I347" s="43" t="e">
        <f t="shared" si="18"/>
        <v>#REF!</v>
      </c>
    </row>
    <row r="348" spans="1:9" hidden="1">
      <c r="A348" s="94" t="e">
        <f>#REF!</f>
        <v>#REF!</v>
      </c>
      <c r="B348" s="19" t="e">
        <f>IF(#REF!&lt;&gt;"",#REF!,"")</f>
        <v>#REF!</v>
      </c>
      <c r="C348" s="20" t="e">
        <f>#REF!</f>
        <v>#REF!</v>
      </c>
      <c r="D348" s="21" t="e">
        <f>#REF!</f>
        <v>#REF!</v>
      </c>
      <c r="E348" s="80" t="e">
        <f>#REF!</f>
        <v>#REF!</v>
      </c>
      <c r="F348" s="103"/>
      <c r="G348" s="124" t="e">
        <f>#REF!</f>
        <v>#REF!</v>
      </c>
      <c r="H348" s="119"/>
      <c r="I348" s="43" t="e">
        <f t="shared" si="18"/>
        <v>#REF!</v>
      </c>
    </row>
    <row r="349" spans="1:9" hidden="1">
      <c r="A349" s="94" t="e">
        <f>#REF!</f>
        <v>#REF!</v>
      </c>
      <c r="B349" s="19" t="e">
        <f>IF(#REF!&lt;&gt;"",#REF!,"")</f>
        <v>#REF!</v>
      </c>
      <c r="C349" s="20" t="e">
        <f>#REF!</f>
        <v>#REF!</v>
      </c>
      <c r="D349" s="21" t="e">
        <f>#REF!</f>
        <v>#REF!</v>
      </c>
      <c r="E349" s="80" t="e">
        <f>#REF!</f>
        <v>#REF!</v>
      </c>
      <c r="F349" s="103"/>
      <c r="G349" s="124" t="e">
        <f>#REF!</f>
        <v>#REF!</v>
      </c>
      <c r="H349" s="119"/>
      <c r="I349" s="43" t="e">
        <f t="shared" si="18"/>
        <v>#REF!</v>
      </c>
    </row>
    <row r="350" spans="1:9" hidden="1">
      <c r="A350" s="94" t="e">
        <f>#REF!</f>
        <v>#REF!</v>
      </c>
      <c r="B350" s="19" t="e">
        <f>IF(#REF!&lt;&gt;"",#REF!,"")</f>
        <v>#REF!</v>
      </c>
      <c r="C350" s="20" t="e">
        <f>#REF!</f>
        <v>#REF!</v>
      </c>
      <c r="D350" s="21" t="e">
        <f>#REF!</f>
        <v>#REF!</v>
      </c>
      <c r="E350" s="80" t="e">
        <f>#REF!</f>
        <v>#REF!</v>
      </c>
      <c r="F350" s="103"/>
      <c r="G350" s="124" t="e">
        <f>#REF!</f>
        <v>#REF!</v>
      </c>
      <c r="H350" s="119"/>
      <c r="I350" s="43" t="e">
        <f t="shared" si="18"/>
        <v>#REF!</v>
      </c>
    </row>
    <row r="351" spans="1:9" hidden="1">
      <c r="A351" s="94" t="e">
        <f>#REF!</f>
        <v>#REF!</v>
      </c>
      <c r="B351" s="19" t="e">
        <f>IF(#REF!&lt;&gt;"",#REF!,"")</f>
        <v>#REF!</v>
      </c>
      <c r="C351" s="20" t="e">
        <f>#REF!</f>
        <v>#REF!</v>
      </c>
      <c r="D351" s="21" t="e">
        <f>#REF!</f>
        <v>#REF!</v>
      </c>
      <c r="E351" s="80" t="e">
        <f>#REF!</f>
        <v>#REF!</v>
      </c>
      <c r="F351" s="103"/>
      <c r="G351" s="124" t="e">
        <f>#REF!</f>
        <v>#REF!</v>
      </c>
      <c r="H351" s="119"/>
      <c r="I351" s="43" t="e">
        <f t="shared" si="18"/>
        <v>#REF!</v>
      </c>
    </row>
    <row r="352" spans="1:9" hidden="1">
      <c r="A352" s="94" t="e">
        <f>#REF!</f>
        <v>#REF!</v>
      </c>
      <c r="B352" s="19" t="e">
        <f>IF(#REF!&lt;&gt;"",#REF!,"")</f>
        <v>#REF!</v>
      </c>
      <c r="C352" s="20" t="e">
        <f>#REF!</f>
        <v>#REF!</v>
      </c>
      <c r="D352" s="21" t="e">
        <f>#REF!</f>
        <v>#REF!</v>
      </c>
      <c r="E352" s="80" t="e">
        <f>#REF!</f>
        <v>#REF!</v>
      </c>
      <c r="F352" s="103"/>
      <c r="G352" s="124" t="e">
        <f>#REF!</f>
        <v>#REF!</v>
      </c>
      <c r="H352" s="119"/>
      <c r="I352" s="43" t="e">
        <f t="shared" si="18"/>
        <v>#REF!</v>
      </c>
    </row>
    <row r="353" spans="1:9" hidden="1">
      <c r="A353" s="94" t="e">
        <f>#REF!</f>
        <v>#REF!</v>
      </c>
      <c r="B353" s="107" t="e">
        <f>IF(#REF!&lt;&gt;"",#REF!,"")</f>
        <v>#REF!</v>
      </c>
      <c r="C353" s="108" t="e">
        <f>#REF!</f>
        <v>#REF!</v>
      </c>
      <c r="D353" s="109" t="e">
        <f>#REF!</f>
        <v>#REF!</v>
      </c>
      <c r="E353" s="110" t="e">
        <f>#REF!</f>
        <v>#REF!</v>
      </c>
      <c r="F353" s="111"/>
      <c r="G353" s="125" t="e">
        <f>#REF!</f>
        <v>#REF!</v>
      </c>
      <c r="H353" s="120"/>
      <c r="I353" s="43" t="e">
        <f t="shared" si="18"/>
        <v>#REF!</v>
      </c>
    </row>
    <row r="354" spans="1:9" ht="15" hidden="1" customHeight="1">
      <c r="A354" s="106" t="e">
        <f>#REF!</f>
        <v>#REF!</v>
      </c>
      <c r="B354" s="449" t="s">
        <v>89</v>
      </c>
      <c r="C354" s="450"/>
      <c r="D354" s="450"/>
      <c r="E354" s="450"/>
      <c r="F354" s="450"/>
      <c r="G354" s="450"/>
      <c r="H354" s="451"/>
      <c r="I354" s="43" t="e">
        <f>I355</f>
        <v>#REF!</v>
      </c>
    </row>
    <row r="355" spans="1:9" hidden="1">
      <c r="A355" s="94" t="e">
        <f>#REF!</f>
        <v>#REF!</v>
      </c>
      <c r="B355" s="113" t="e">
        <f>IF(#REF!&lt;&gt;"",#REF!,"")</f>
        <v>#REF!</v>
      </c>
      <c r="C355" s="114" t="e">
        <f>#REF!</f>
        <v>#REF!</v>
      </c>
      <c r="D355" s="115" t="e">
        <f>#REF!</f>
        <v>#REF!</v>
      </c>
      <c r="E355" s="116" t="e">
        <f>#REF!</f>
        <v>#REF!</v>
      </c>
      <c r="F355" s="117"/>
      <c r="G355" s="123" t="e">
        <f>#REF!</f>
        <v>#REF!</v>
      </c>
      <c r="H355" s="118"/>
      <c r="I355" s="43" t="e">
        <f t="shared" ref="I355:I364" si="19">IF(B355&lt;&gt;"","Для друку","")</f>
        <v>#REF!</v>
      </c>
    </row>
    <row r="356" spans="1:9" hidden="1">
      <c r="A356" s="94" t="e">
        <f>#REF!</f>
        <v>#REF!</v>
      </c>
      <c r="B356" s="19" t="e">
        <f>IF(#REF!&lt;&gt;"",#REF!,"")</f>
        <v>#REF!</v>
      </c>
      <c r="C356" s="20" t="e">
        <f>#REF!</f>
        <v>#REF!</v>
      </c>
      <c r="D356" s="21" t="e">
        <f>#REF!</f>
        <v>#REF!</v>
      </c>
      <c r="E356" s="80" t="e">
        <f>#REF!</f>
        <v>#REF!</v>
      </c>
      <c r="F356" s="103"/>
      <c r="G356" s="124" t="e">
        <f>#REF!</f>
        <v>#REF!</v>
      </c>
      <c r="H356" s="119"/>
      <c r="I356" s="43" t="e">
        <f t="shared" si="19"/>
        <v>#REF!</v>
      </c>
    </row>
    <row r="357" spans="1:9" hidden="1">
      <c r="A357" s="94" t="e">
        <f>#REF!</f>
        <v>#REF!</v>
      </c>
      <c r="B357" s="19" t="e">
        <f>IF(#REF!&lt;&gt;"",#REF!,"")</f>
        <v>#REF!</v>
      </c>
      <c r="C357" s="20" t="e">
        <f>#REF!</f>
        <v>#REF!</v>
      </c>
      <c r="D357" s="21" t="e">
        <f>#REF!</f>
        <v>#REF!</v>
      </c>
      <c r="E357" s="80" t="e">
        <f>#REF!</f>
        <v>#REF!</v>
      </c>
      <c r="F357" s="103"/>
      <c r="G357" s="124" t="e">
        <f>#REF!</f>
        <v>#REF!</v>
      </c>
      <c r="H357" s="119"/>
      <c r="I357" s="43" t="e">
        <f t="shared" si="19"/>
        <v>#REF!</v>
      </c>
    </row>
    <row r="358" spans="1:9" hidden="1">
      <c r="A358" s="94" t="e">
        <f>#REF!</f>
        <v>#REF!</v>
      </c>
      <c r="B358" s="19" t="e">
        <f>IF(#REF!&lt;&gt;"",#REF!,"")</f>
        <v>#REF!</v>
      </c>
      <c r="C358" s="20" t="e">
        <f>#REF!</f>
        <v>#REF!</v>
      </c>
      <c r="D358" s="21" t="e">
        <f>#REF!</f>
        <v>#REF!</v>
      </c>
      <c r="E358" s="80" t="e">
        <f>#REF!</f>
        <v>#REF!</v>
      </c>
      <c r="F358" s="103"/>
      <c r="G358" s="124" t="e">
        <f>#REF!</f>
        <v>#REF!</v>
      </c>
      <c r="H358" s="119"/>
      <c r="I358" s="43" t="e">
        <f t="shared" si="19"/>
        <v>#REF!</v>
      </c>
    </row>
    <row r="359" spans="1:9" hidden="1">
      <c r="A359" s="94" t="e">
        <f>#REF!</f>
        <v>#REF!</v>
      </c>
      <c r="B359" s="19" t="e">
        <f>IF(#REF!&lt;&gt;"",#REF!,"")</f>
        <v>#REF!</v>
      </c>
      <c r="C359" s="20" t="e">
        <f>#REF!</f>
        <v>#REF!</v>
      </c>
      <c r="D359" s="21" t="e">
        <f>#REF!</f>
        <v>#REF!</v>
      </c>
      <c r="E359" s="80" t="e">
        <f>#REF!</f>
        <v>#REF!</v>
      </c>
      <c r="F359" s="103"/>
      <c r="G359" s="124" t="e">
        <f>#REF!</f>
        <v>#REF!</v>
      </c>
      <c r="H359" s="119"/>
      <c r="I359" s="43" t="e">
        <f t="shared" si="19"/>
        <v>#REF!</v>
      </c>
    </row>
    <row r="360" spans="1:9" hidden="1">
      <c r="A360" s="94" t="e">
        <f>#REF!</f>
        <v>#REF!</v>
      </c>
      <c r="B360" s="19" t="e">
        <f>IF(#REF!&lt;&gt;"",#REF!,"")</f>
        <v>#REF!</v>
      </c>
      <c r="C360" s="20" t="e">
        <f>#REF!</f>
        <v>#REF!</v>
      </c>
      <c r="D360" s="21" t="e">
        <f>#REF!</f>
        <v>#REF!</v>
      </c>
      <c r="E360" s="80" t="e">
        <f>#REF!</f>
        <v>#REF!</v>
      </c>
      <c r="F360" s="103"/>
      <c r="G360" s="124" t="e">
        <f>#REF!</f>
        <v>#REF!</v>
      </c>
      <c r="H360" s="119"/>
      <c r="I360" s="43" t="e">
        <f t="shared" si="19"/>
        <v>#REF!</v>
      </c>
    </row>
    <row r="361" spans="1:9" hidden="1">
      <c r="A361" s="94" t="e">
        <f>#REF!</f>
        <v>#REF!</v>
      </c>
      <c r="B361" s="19" t="e">
        <f>IF(#REF!&lt;&gt;"",#REF!,"")</f>
        <v>#REF!</v>
      </c>
      <c r="C361" s="20" t="e">
        <f>#REF!</f>
        <v>#REF!</v>
      </c>
      <c r="D361" s="21" t="e">
        <f>#REF!</f>
        <v>#REF!</v>
      </c>
      <c r="E361" s="80" t="e">
        <f>#REF!</f>
        <v>#REF!</v>
      </c>
      <c r="F361" s="103"/>
      <c r="G361" s="124" t="e">
        <f>#REF!</f>
        <v>#REF!</v>
      </c>
      <c r="H361" s="119"/>
      <c r="I361" s="43" t="e">
        <f t="shared" si="19"/>
        <v>#REF!</v>
      </c>
    </row>
    <row r="362" spans="1:9" hidden="1">
      <c r="A362" s="94" t="e">
        <f>#REF!</f>
        <v>#REF!</v>
      </c>
      <c r="B362" s="19" t="e">
        <f>IF(#REF!&lt;&gt;"",#REF!,"")</f>
        <v>#REF!</v>
      </c>
      <c r="C362" s="20" t="e">
        <f>#REF!</f>
        <v>#REF!</v>
      </c>
      <c r="D362" s="21" t="e">
        <f>#REF!</f>
        <v>#REF!</v>
      </c>
      <c r="E362" s="80" t="e">
        <f>#REF!</f>
        <v>#REF!</v>
      </c>
      <c r="F362" s="103"/>
      <c r="G362" s="124" t="e">
        <f>#REF!</f>
        <v>#REF!</v>
      </c>
      <c r="H362" s="119"/>
      <c r="I362" s="43" t="e">
        <f t="shared" si="19"/>
        <v>#REF!</v>
      </c>
    </row>
    <row r="363" spans="1:9" hidden="1">
      <c r="A363" s="94" t="e">
        <f>#REF!</f>
        <v>#REF!</v>
      </c>
      <c r="B363" s="19" t="e">
        <f>IF(#REF!&lt;&gt;"",#REF!,"")</f>
        <v>#REF!</v>
      </c>
      <c r="C363" s="20" t="e">
        <f>#REF!</f>
        <v>#REF!</v>
      </c>
      <c r="D363" s="21" t="e">
        <f>#REF!</f>
        <v>#REF!</v>
      </c>
      <c r="E363" s="80" t="e">
        <f>#REF!</f>
        <v>#REF!</v>
      </c>
      <c r="F363" s="103"/>
      <c r="G363" s="124" t="e">
        <f>#REF!</f>
        <v>#REF!</v>
      </c>
      <c r="H363" s="119"/>
      <c r="I363" s="43" t="e">
        <f t="shared" si="19"/>
        <v>#REF!</v>
      </c>
    </row>
    <row r="364" spans="1:9" hidden="1">
      <c r="A364" s="112" t="e">
        <f>#REF!</f>
        <v>#REF!</v>
      </c>
      <c r="B364" s="19" t="e">
        <f>IF(#REF!&lt;&gt;"",#REF!,"")</f>
        <v>#REF!</v>
      </c>
      <c r="C364" s="20" t="e">
        <f>#REF!</f>
        <v>#REF!</v>
      </c>
      <c r="D364" s="21" t="e">
        <f>#REF!</f>
        <v>#REF!</v>
      </c>
      <c r="E364" s="80" t="e">
        <f>#REF!</f>
        <v>#REF!</v>
      </c>
      <c r="F364" s="103"/>
      <c r="G364" s="124" t="e">
        <f>#REF!</f>
        <v>#REF!</v>
      </c>
      <c r="H364" s="119"/>
      <c r="I364" s="43" t="e">
        <f t="shared" si="19"/>
        <v>#REF!</v>
      </c>
    </row>
    <row r="365" spans="1:9" ht="15" hidden="1" customHeight="1">
      <c r="A365" s="454" t="e">
        <f>#REF!</f>
        <v>#REF!</v>
      </c>
      <c r="B365" s="455"/>
      <c r="C365" s="455"/>
      <c r="D365" s="455"/>
      <c r="E365" s="455"/>
      <c r="F365" s="455"/>
      <c r="G365" s="455"/>
      <c r="H365" s="455"/>
      <c r="I365" s="43" t="e">
        <f>I366</f>
        <v>#REF!</v>
      </c>
    </row>
    <row r="366" spans="1:9" ht="15" hidden="1" customHeight="1">
      <c r="A366" s="105" t="s">
        <v>4</v>
      </c>
      <c r="B366" s="449" t="s">
        <v>86</v>
      </c>
      <c r="C366" s="450"/>
      <c r="D366" s="450"/>
      <c r="E366" s="450"/>
      <c r="F366" s="450"/>
      <c r="G366" s="450"/>
      <c r="H366" s="451"/>
      <c r="I366" s="43" t="e">
        <f>I367</f>
        <v>#REF!</v>
      </c>
    </row>
    <row r="367" spans="1:9" hidden="1">
      <c r="A367" s="94" t="e">
        <f>#REF!</f>
        <v>#REF!</v>
      </c>
      <c r="B367" s="113" t="e">
        <f>IF(#REF!&lt;&gt;"",#REF!,"")</f>
        <v>#REF!</v>
      </c>
      <c r="C367" s="114" t="e">
        <f>#REF!</f>
        <v>#REF!</v>
      </c>
      <c r="D367" s="115" t="e">
        <f>#REF!</f>
        <v>#REF!</v>
      </c>
      <c r="E367" s="116" t="e">
        <f>#REF!</f>
        <v>#REF!</v>
      </c>
      <c r="F367" s="117"/>
      <c r="G367" s="123" t="e">
        <f>#REF!</f>
        <v>#REF!</v>
      </c>
      <c r="H367" s="118"/>
      <c r="I367" s="43" t="e">
        <f>IF(B367&lt;&gt;"","Для друку","")</f>
        <v>#REF!</v>
      </c>
    </row>
    <row r="368" spans="1:9" hidden="1">
      <c r="A368" s="94" t="e">
        <f>#REF!</f>
        <v>#REF!</v>
      </c>
      <c r="B368" s="19" t="e">
        <f>IF(#REF!&lt;&gt;"",#REF!,"")</f>
        <v>#REF!</v>
      </c>
      <c r="C368" s="20" t="e">
        <f>#REF!</f>
        <v>#REF!</v>
      </c>
      <c r="D368" s="21" t="e">
        <f>#REF!</f>
        <v>#REF!</v>
      </c>
      <c r="E368" s="80" t="e">
        <f>#REF!</f>
        <v>#REF!</v>
      </c>
      <c r="F368" s="103"/>
      <c r="G368" s="124" t="e">
        <f>#REF!</f>
        <v>#REF!</v>
      </c>
      <c r="H368" s="119"/>
      <c r="I368" s="43" t="e">
        <f t="shared" ref="I368:I380" si="20">IF(B368&lt;&gt;"","Для друку","")</f>
        <v>#REF!</v>
      </c>
    </row>
    <row r="369" spans="1:9" hidden="1">
      <c r="A369" s="94" t="e">
        <f>#REF!</f>
        <v>#REF!</v>
      </c>
      <c r="B369" s="19" t="e">
        <f>IF(#REF!&lt;&gt;"",#REF!,"")</f>
        <v>#REF!</v>
      </c>
      <c r="C369" s="20" t="e">
        <f>#REF!</f>
        <v>#REF!</v>
      </c>
      <c r="D369" s="21" t="e">
        <f>#REF!</f>
        <v>#REF!</v>
      </c>
      <c r="E369" s="80" t="e">
        <f>#REF!</f>
        <v>#REF!</v>
      </c>
      <c r="F369" s="103"/>
      <c r="G369" s="124" t="e">
        <f>#REF!</f>
        <v>#REF!</v>
      </c>
      <c r="H369" s="119"/>
      <c r="I369" s="43" t="e">
        <f t="shared" si="20"/>
        <v>#REF!</v>
      </c>
    </row>
    <row r="370" spans="1:9" hidden="1">
      <c r="A370" s="94" t="e">
        <f>#REF!</f>
        <v>#REF!</v>
      </c>
      <c r="B370" s="19" t="e">
        <f>IF(#REF!&lt;&gt;"",#REF!,"")</f>
        <v>#REF!</v>
      </c>
      <c r="C370" s="20" t="e">
        <f>#REF!</f>
        <v>#REF!</v>
      </c>
      <c r="D370" s="21" t="e">
        <f>#REF!</f>
        <v>#REF!</v>
      </c>
      <c r="E370" s="80" t="e">
        <f>#REF!</f>
        <v>#REF!</v>
      </c>
      <c r="F370" s="104"/>
      <c r="G370" s="124" t="e">
        <f>#REF!</f>
        <v>#REF!</v>
      </c>
      <c r="H370" s="119"/>
      <c r="I370" s="43" t="e">
        <f t="shared" si="20"/>
        <v>#REF!</v>
      </c>
    </row>
    <row r="371" spans="1:9" hidden="1">
      <c r="A371" s="94" t="e">
        <f>#REF!</f>
        <v>#REF!</v>
      </c>
      <c r="B371" s="19" t="e">
        <f>IF(#REF!&lt;&gt;"",#REF!,"")</f>
        <v>#REF!</v>
      </c>
      <c r="C371" s="20" t="e">
        <f>#REF!</f>
        <v>#REF!</v>
      </c>
      <c r="D371" s="21" t="e">
        <f>#REF!</f>
        <v>#REF!</v>
      </c>
      <c r="E371" s="80" t="e">
        <f>#REF!</f>
        <v>#REF!</v>
      </c>
      <c r="F371" s="103"/>
      <c r="G371" s="124" t="e">
        <f>#REF!</f>
        <v>#REF!</v>
      </c>
      <c r="H371" s="119"/>
      <c r="I371" s="43" t="e">
        <f t="shared" si="20"/>
        <v>#REF!</v>
      </c>
    </row>
    <row r="372" spans="1:9" hidden="1">
      <c r="A372" s="94" t="e">
        <f>#REF!</f>
        <v>#REF!</v>
      </c>
      <c r="B372" s="19" t="e">
        <f>IF(#REF!&lt;&gt;"",#REF!,"")</f>
        <v>#REF!</v>
      </c>
      <c r="C372" s="20" t="e">
        <f>#REF!</f>
        <v>#REF!</v>
      </c>
      <c r="D372" s="21" t="e">
        <f>#REF!</f>
        <v>#REF!</v>
      </c>
      <c r="E372" s="80" t="e">
        <f>#REF!</f>
        <v>#REF!</v>
      </c>
      <c r="F372" s="103"/>
      <c r="G372" s="124" t="e">
        <f>#REF!</f>
        <v>#REF!</v>
      </c>
      <c r="H372" s="119"/>
      <c r="I372" s="43" t="e">
        <f t="shared" si="20"/>
        <v>#REF!</v>
      </c>
    </row>
    <row r="373" spans="1:9" hidden="1">
      <c r="A373" s="94" t="e">
        <f>#REF!</f>
        <v>#REF!</v>
      </c>
      <c r="B373" s="19" t="e">
        <f>IF(#REF!&lt;&gt;"",#REF!,"")</f>
        <v>#REF!</v>
      </c>
      <c r="C373" s="20" t="e">
        <f>#REF!</f>
        <v>#REF!</v>
      </c>
      <c r="D373" s="21" t="e">
        <f>#REF!</f>
        <v>#REF!</v>
      </c>
      <c r="E373" s="80" t="e">
        <f>#REF!</f>
        <v>#REF!</v>
      </c>
      <c r="F373" s="103"/>
      <c r="G373" s="124" t="e">
        <f>#REF!</f>
        <v>#REF!</v>
      </c>
      <c r="H373" s="119"/>
      <c r="I373" s="43" t="e">
        <f t="shared" si="20"/>
        <v>#REF!</v>
      </c>
    </row>
    <row r="374" spans="1:9" hidden="1">
      <c r="A374" s="94" t="e">
        <f>#REF!</f>
        <v>#REF!</v>
      </c>
      <c r="B374" s="19" t="e">
        <f>IF(#REF!&lt;&gt;"",#REF!,"")</f>
        <v>#REF!</v>
      </c>
      <c r="C374" s="20" t="e">
        <f>#REF!</f>
        <v>#REF!</v>
      </c>
      <c r="D374" s="21" t="e">
        <f>#REF!</f>
        <v>#REF!</v>
      </c>
      <c r="E374" s="80" t="e">
        <f>#REF!</f>
        <v>#REF!</v>
      </c>
      <c r="F374" s="103"/>
      <c r="G374" s="124" t="e">
        <f>#REF!</f>
        <v>#REF!</v>
      </c>
      <c r="H374" s="119"/>
      <c r="I374" s="43" t="e">
        <f t="shared" si="20"/>
        <v>#REF!</v>
      </c>
    </row>
    <row r="375" spans="1:9" hidden="1">
      <c r="A375" s="94" t="e">
        <f>#REF!</f>
        <v>#REF!</v>
      </c>
      <c r="B375" s="19" t="e">
        <f>IF(#REF!&lt;&gt;"",#REF!,"")</f>
        <v>#REF!</v>
      </c>
      <c r="C375" s="20" t="e">
        <f>#REF!</f>
        <v>#REF!</v>
      </c>
      <c r="D375" s="21" t="e">
        <f>#REF!</f>
        <v>#REF!</v>
      </c>
      <c r="E375" s="80" t="e">
        <f>#REF!</f>
        <v>#REF!</v>
      </c>
      <c r="F375" s="103"/>
      <c r="G375" s="124" t="e">
        <f>#REF!</f>
        <v>#REF!</v>
      </c>
      <c r="H375" s="119"/>
      <c r="I375" s="43" t="e">
        <f t="shared" si="20"/>
        <v>#REF!</v>
      </c>
    </row>
    <row r="376" spans="1:9" ht="12.75" hidden="1" customHeight="1">
      <c r="A376" s="94" t="e">
        <f>#REF!</f>
        <v>#REF!</v>
      </c>
      <c r="B376" s="19" t="e">
        <f>IF(#REF!&lt;&gt;"",#REF!,"")</f>
        <v>#REF!</v>
      </c>
      <c r="C376" s="20" t="e">
        <f>#REF!</f>
        <v>#REF!</v>
      </c>
      <c r="D376" s="21" t="e">
        <f>#REF!</f>
        <v>#REF!</v>
      </c>
      <c r="E376" s="80" t="e">
        <f>#REF!</f>
        <v>#REF!</v>
      </c>
      <c r="F376" s="103"/>
      <c r="G376" s="124" t="e">
        <f>#REF!</f>
        <v>#REF!</v>
      </c>
      <c r="H376" s="119"/>
      <c r="I376" s="43" t="e">
        <f t="shared" si="20"/>
        <v>#REF!</v>
      </c>
    </row>
    <row r="377" spans="1:9" ht="12.75" hidden="1" customHeight="1">
      <c r="A377" s="94" t="e">
        <f>#REF!</f>
        <v>#REF!</v>
      </c>
      <c r="B377" s="19" t="e">
        <f>IF(#REF!&lt;&gt;"",#REF!,"")</f>
        <v>#REF!</v>
      </c>
      <c r="C377" s="20" t="e">
        <f>#REF!</f>
        <v>#REF!</v>
      </c>
      <c r="D377" s="21" t="e">
        <f>#REF!</f>
        <v>#REF!</v>
      </c>
      <c r="E377" s="80" t="e">
        <f>#REF!</f>
        <v>#REF!</v>
      </c>
      <c r="F377" s="103"/>
      <c r="G377" s="124" t="e">
        <f>#REF!</f>
        <v>#REF!</v>
      </c>
      <c r="H377" s="119"/>
      <c r="I377" s="43" t="e">
        <f t="shared" si="20"/>
        <v>#REF!</v>
      </c>
    </row>
    <row r="378" spans="1:9" ht="12.75" hidden="1" customHeight="1">
      <c r="A378" s="94" t="e">
        <f>#REF!</f>
        <v>#REF!</v>
      </c>
      <c r="B378" s="19" t="e">
        <f>IF(#REF!&lt;&gt;"",#REF!,"")</f>
        <v>#REF!</v>
      </c>
      <c r="C378" s="20" t="e">
        <f>#REF!</f>
        <v>#REF!</v>
      </c>
      <c r="D378" s="21" t="e">
        <f>#REF!</f>
        <v>#REF!</v>
      </c>
      <c r="E378" s="80" t="e">
        <f>#REF!</f>
        <v>#REF!</v>
      </c>
      <c r="F378" s="103"/>
      <c r="G378" s="124" t="e">
        <f>#REF!</f>
        <v>#REF!</v>
      </c>
      <c r="H378" s="119"/>
      <c r="I378" s="43" t="e">
        <f t="shared" si="20"/>
        <v>#REF!</v>
      </c>
    </row>
    <row r="379" spans="1:9" ht="12.75" hidden="1" customHeight="1">
      <c r="A379" s="94" t="e">
        <f>#REF!</f>
        <v>#REF!</v>
      </c>
      <c r="B379" s="19" t="e">
        <f>IF(#REF!&lt;&gt;"",#REF!,"")</f>
        <v>#REF!</v>
      </c>
      <c r="C379" s="20" t="e">
        <f>#REF!</f>
        <v>#REF!</v>
      </c>
      <c r="D379" s="21" t="e">
        <f>#REF!</f>
        <v>#REF!</v>
      </c>
      <c r="E379" s="80" t="e">
        <f>#REF!</f>
        <v>#REF!</v>
      </c>
      <c r="F379" s="103"/>
      <c r="G379" s="124" t="e">
        <f>#REF!</f>
        <v>#REF!</v>
      </c>
      <c r="H379" s="119"/>
      <c r="I379" s="43" t="e">
        <f t="shared" si="20"/>
        <v>#REF!</v>
      </c>
    </row>
    <row r="380" spans="1:9" ht="12.75" hidden="1" customHeight="1">
      <c r="A380" s="94" t="e">
        <f>#REF!</f>
        <v>#REF!</v>
      </c>
      <c r="B380" s="19" t="e">
        <f>IF(#REF!&lt;&gt;"",#REF!,"")</f>
        <v>#REF!</v>
      </c>
      <c r="C380" s="20" t="e">
        <f>#REF!</f>
        <v>#REF!</v>
      </c>
      <c r="D380" s="21" t="e">
        <f>#REF!</f>
        <v>#REF!</v>
      </c>
      <c r="E380" s="80" t="e">
        <f>#REF!</f>
        <v>#REF!</v>
      </c>
      <c r="F380" s="103"/>
      <c r="G380" s="124" t="e">
        <f>#REF!</f>
        <v>#REF!</v>
      </c>
      <c r="H380" s="119"/>
      <c r="I380" s="43" t="e">
        <f t="shared" si="20"/>
        <v>#REF!</v>
      </c>
    </row>
    <row r="381" spans="1:9" ht="12.75" hidden="1" customHeight="1">
      <c r="A381" s="94" t="e">
        <f>#REF!</f>
        <v>#REF!</v>
      </c>
      <c r="B381" s="107" t="e">
        <f>IF(#REF!&lt;&gt;"",#REF!,"")</f>
        <v>#REF!</v>
      </c>
      <c r="C381" s="108" t="e">
        <f>#REF!</f>
        <v>#REF!</v>
      </c>
      <c r="D381" s="109" t="e">
        <f>#REF!</f>
        <v>#REF!</v>
      </c>
      <c r="E381" s="110" t="e">
        <f>#REF!</f>
        <v>#REF!</v>
      </c>
      <c r="F381" s="111"/>
      <c r="G381" s="125" t="e">
        <f>#REF!</f>
        <v>#REF!</v>
      </c>
      <c r="H381" s="120"/>
      <c r="I381" s="43" t="e">
        <f>IF(B381&lt;&gt;"","Для друку","")</f>
        <v>#REF!</v>
      </c>
    </row>
    <row r="382" spans="1:9" ht="15" hidden="1" customHeight="1">
      <c r="A382" s="106" t="e">
        <f>#REF!</f>
        <v>#REF!</v>
      </c>
      <c r="B382" s="449" t="s">
        <v>87</v>
      </c>
      <c r="C382" s="450"/>
      <c r="D382" s="450"/>
      <c r="E382" s="450"/>
      <c r="F382" s="450"/>
      <c r="G382" s="450"/>
      <c r="H382" s="451"/>
      <c r="I382" s="43" t="e">
        <f>I383</f>
        <v>#REF!</v>
      </c>
    </row>
    <row r="383" spans="1:9" hidden="1">
      <c r="A383" s="94" t="e">
        <f>#REF!</f>
        <v>#REF!</v>
      </c>
      <c r="B383" s="113" t="e">
        <f>IF(#REF!&lt;&gt;"",#REF!,"")</f>
        <v>#REF!</v>
      </c>
      <c r="C383" s="114" t="e">
        <f>#REF!</f>
        <v>#REF!</v>
      </c>
      <c r="D383" s="115" t="e">
        <f>#REF!</f>
        <v>#REF!</v>
      </c>
      <c r="E383" s="116" t="e">
        <f>#REF!</f>
        <v>#REF!</v>
      </c>
      <c r="F383" s="117"/>
      <c r="G383" s="123" t="e">
        <f>#REF!</f>
        <v>#REF!</v>
      </c>
      <c r="H383" s="118"/>
      <c r="I383" s="43" t="e">
        <f t="shared" ref="I383:I397" si="21">IF(B383&lt;&gt;"","Для друку","")</f>
        <v>#REF!</v>
      </c>
    </row>
    <row r="384" spans="1:9" hidden="1">
      <c r="A384" s="94" t="e">
        <f>#REF!</f>
        <v>#REF!</v>
      </c>
      <c r="B384" s="19" t="e">
        <f>IF(#REF!&lt;&gt;"",#REF!,"")</f>
        <v>#REF!</v>
      </c>
      <c r="C384" s="20" t="e">
        <f>#REF!</f>
        <v>#REF!</v>
      </c>
      <c r="D384" s="21" t="e">
        <f>#REF!</f>
        <v>#REF!</v>
      </c>
      <c r="E384" s="80" t="e">
        <f>#REF!</f>
        <v>#REF!</v>
      </c>
      <c r="F384" s="103"/>
      <c r="G384" s="124" t="e">
        <f>#REF!</f>
        <v>#REF!</v>
      </c>
      <c r="H384" s="119"/>
      <c r="I384" s="43" t="e">
        <f t="shared" si="21"/>
        <v>#REF!</v>
      </c>
    </row>
    <row r="385" spans="1:9" hidden="1">
      <c r="A385" s="94" t="e">
        <f>#REF!</f>
        <v>#REF!</v>
      </c>
      <c r="B385" s="19" t="e">
        <f>IF(#REF!&lt;&gt;"",#REF!,"")</f>
        <v>#REF!</v>
      </c>
      <c r="C385" s="20" t="e">
        <f>#REF!</f>
        <v>#REF!</v>
      </c>
      <c r="D385" s="21" t="e">
        <f>#REF!</f>
        <v>#REF!</v>
      </c>
      <c r="E385" s="80" t="e">
        <f>#REF!</f>
        <v>#REF!</v>
      </c>
      <c r="F385" s="103"/>
      <c r="G385" s="124" t="e">
        <f>#REF!</f>
        <v>#REF!</v>
      </c>
      <c r="H385" s="119"/>
      <c r="I385" s="43" t="e">
        <f t="shared" si="21"/>
        <v>#REF!</v>
      </c>
    </row>
    <row r="386" spans="1:9" hidden="1">
      <c r="A386" s="94" t="e">
        <f>#REF!</f>
        <v>#REF!</v>
      </c>
      <c r="B386" s="19" t="e">
        <f>IF(#REF!&lt;&gt;"",#REF!,"")</f>
        <v>#REF!</v>
      </c>
      <c r="C386" s="20" t="e">
        <f>#REF!</f>
        <v>#REF!</v>
      </c>
      <c r="D386" s="21" t="e">
        <f>#REF!</f>
        <v>#REF!</v>
      </c>
      <c r="E386" s="80" t="e">
        <f>#REF!</f>
        <v>#REF!</v>
      </c>
      <c r="F386" s="104"/>
      <c r="G386" s="124" t="e">
        <f>#REF!</f>
        <v>#REF!</v>
      </c>
      <c r="H386" s="119"/>
      <c r="I386" s="43" t="e">
        <f t="shared" si="21"/>
        <v>#REF!</v>
      </c>
    </row>
    <row r="387" spans="1:9" hidden="1">
      <c r="A387" s="94" t="e">
        <f>#REF!</f>
        <v>#REF!</v>
      </c>
      <c r="B387" s="19" t="e">
        <f>IF(#REF!&lt;&gt;"",#REF!,"")</f>
        <v>#REF!</v>
      </c>
      <c r="C387" s="20" t="e">
        <f>#REF!</f>
        <v>#REF!</v>
      </c>
      <c r="D387" s="21" t="e">
        <f>#REF!</f>
        <v>#REF!</v>
      </c>
      <c r="E387" s="80" t="e">
        <f>#REF!</f>
        <v>#REF!</v>
      </c>
      <c r="F387" s="103"/>
      <c r="G387" s="124" t="e">
        <f>#REF!</f>
        <v>#REF!</v>
      </c>
      <c r="H387" s="119"/>
      <c r="I387" s="43" t="e">
        <f t="shared" si="21"/>
        <v>#REF!</v>
      </c>
    </row>
    <row r="388" spans="1:9" hidden="1">
      <c r="A388" s="94" t="e">
        <f>#REF!</f>
        <v>#REF!</v>
      </c>
      <c r="B388" s="19" t="e">
        <f>IF(#REF!&lt;&gt;"",#REF!,"")</f>
        <v>#REF!</v>
      </c>
      <c r="C388" s="20" t="e">
        <f>#REF!</f>
        <v>#REF!</v>
      </c>
      <c r="D388" s="21" t="e">
        <f>#REF!</f>
        <v>#REF!</v>
      </c>
      <c r="E388" s="80" t="e">
        <f>#REF!</f>
        <v>#REF!</v>
      </c>
      <c r="F388" s="103"/>
      <c r="G388" s="124" t="e">
        <f>#REF!</f>
        <v>#REF!</v>
      </c>
      <c r="H388" s="119"/>
      <c r="I388" s="43" t="e">
        <f t="shared" si="21"/>
        <v>#REF!</v>
      </c>
    </row>
    <row r="389" spans="1:9" hidden="1">
      <c r="A389" s="94" t="e">
        <f>#REF!</f>
        <v>#REF!</v>
      </c>
      <c r="B389" s="19" t="e">
        <f>IF(#REF!&lt;&gt;"",#REF!,"")</f>
        <v>#REF!</v>
      </c>
      <c r="C389" s="20" t="e">
        <f>#REF!</f>
        <v>#REF!</v>
      </c>
      <c r="D389" s="21" t="e">
        <f>#REF!</f>
        <v>#REF!</v>
      </c>
      <c r="E389" s="80" t="e">
        <f>#REF!</f>
        <v>#REF!</v>
      </c>
      <c r="F389" s="103"/>
      <c r="G389" s="124" t="e">
        <f>#REF!</f>
        <v>#REF!</v>
      </c>
      <c r="H389" s="119"/>
      <c r="I389" s="43" t="e">
        <f t="shared" si="21"/>
        <v>#REF!</v>
      </c>
    </row>
    <row r="390" spans="1:9" hidden="1">
      <c r="A390" s="94" t="e">
        <f>#REF!</f>
        <v>#REF!</v>
      </c>
      <c r="B390" s="19" t="e">
        <f>IF(#REF!&lt;&gt;"",#REF!,"")</f>
        <v>#REF!</v>
      </c>
      <c r="C390" s="20" t="e">
        <f>#REF!</f>
        <v>#REF!</v>
      </c>
      <c r="D390" s="21" t="e">
        <f>#REF!</f>
        <v>#REF!</v>
      </c>
      <c r="E390" s="80" t="e">
        <f>#REF!</f>
        <v>#REF!</v>
      </c>
      <c r="F390" s="103"/>
      <c r="G390" s="124" t="e">
        <f>#REF!</f>
        <v>#REF!</v>
      </c>
      <c r="H390" s="119"/>
      <c r="I390" s="43" t="e">
        <f t="shared" si="21"/>
        <v>#REF!</v>
      </c>
    </row>
    <row r="391" spans="1:9" hidden="1">
      <c r="A391" s="94" t="e">
        <f>#REF!</f>
        <v>#REF!</v>
      </c>
      <c r="B391" s="19" t="e">
        <f>IF(#REF!&lt;&gt;"",#REF!,"")</f>
        <v>#REF!</v>
      </c>
      <c r="C391" s="20" t="e">
        <f>#REF!</f>
        <v>#REF!</v>
      </c>
      <c r="D391" s="21" t="e">
        <f>#REF!</f>
        <v>#REF!</v>
      </c>
      <c r="E391" s="80" t="e">
        <f>#REF!</f>
        <v>#REF!</v>
      </c>
      <c r="F391" s="103"/>
      <c r="G391" s="124" t="e">
        <f>#REF!</f>
        <v>#REF!</v>
      </c>
      <c r="H391" s="119"/>
      <c r="I391" s="43" t="e">
        <f t="shared" si="21"/>
        <v>#REF!</v>
      </c>
    </row>
    <row r="392" spans="1:9" hidden="1">
      <c r="A392" s="94" t="e">
        <f>#REF!</f>
        <v>#REF!</v>
      </c>
      <c r="B392" s="19" t="e">
        <f>IF(#REF!&lt;&gt;"",#REF!,"")</f>
        <v>#REF!</v>
      </c>
      <c r="C392" s="20" t="e">
        <f>#REF!</f>
        <v>#REF!</v>
      </c>
      <c r="D392" s="21" t="e">
        <f>#REF!</f>
        <v>#REF!</v>
      </c>
      <c r="E392" s="80" t="e">
        <f>#REF!</f>
        <v>#REF!</v>
      </c>
      <c r="F392" s="103"/>
      <c r="G392" s="124" t="e">
        <f>#REF!</f>
        <v>#REF!</v>
      </c>
      <c r="H392" s="119"/>
      <c r="I392" s="43" t="e">
        <f t="shared" si="21"/>
        <v>#REF!</v>
      </c>
    </row>
    <row r="393" spans="1:9" hidden="1">
      <c r="A393" s="94" t="e">
        <f>#REF!</f>
        <v>#REF!</v>
      </c>
      <c r="B393" s="19" t="e">
        <f>IF(#REF!&lt;&gt;"",#REF!,"")</f>
        <v>#REF!</v>
      </c>
      <c r="C393" s="20" t="e">
        <f>#REF!</f>
        <v>#REF!</v>
      </c>
      <c r="D393" s="21" t="e">
        <f>#REF!</f>
        <v>#REF!</v>
      </c>
      <c r="E393" s="80" t="e">
        <f>#REF!</f>
        <v>#REF!</v>
      </c>
      <c r="F393" s="103"/>
      <c r="G393" s="124" t="e">
        <f>#REF!</f>
        <v>#REF!</v>
      </c>
      <c r="H393" s="119"/>
      <c r="I393" s="43" t="e">
        <f t="shared" si="21"/>
        <v>#REF!</v>
      </c>
    </row>
    <row r="394" spans="1:9" hidden="1">
      <c r="A394" s="94" t="e">
        <f>#REF!</f>
        <v>#REF!</v>
      </c>
      <c r="B394" s="19" t="e">
        <f>IF(#REF!&lt;&gt;"",#REF!,"")</f>
        <v>#REF!</v>
      </c>
      <c r="C394" s="20" t="e">
        <f>#REF!</f>
        <v>#REF!</v>
      </c>
      <c r="D394" s="21" t="e">
        <f>#REF!</f>
        <v>#REF!</v>
      </c>
      <c r="E394" s="80" t="e">
        <f>#REF!</f>
        <v>#REF!</v>
      </c>
      <c r="F394" s="103"/>
      <c r="G394" s="124" t="e">
        <f>#REF!</f>
        <v>#REF!</v>
      </c>
      <c r="H394" s="119"/>
      <c r="I394" s="43" t="e">
        <f t="shared" si="21"/>
        <v>#REF!</v>
      </c>
    </row>
    <row r="395" spans="1:9" hidden="1">
      <c r="A395" s="94" t="e">
        <f>#REF!</f>
        <v>#REF!</v>
      </c>
      <c r="B395" s="19" t="e">
        <f>IF(#REF!&lt;&gt;"",#REF!,"")</f>
        <v>#REF!</v>
      </c>
      <c r="C395" s="20" t="e">
        <f>#REF!</f>
        <v>#REF!</v>
      </c>
      <c r="D395" s="21" t="e">
        <f>#REF!</f>
        <v>#REF!</v>
      </c>
      <c r="E395" s="80" t="e">
        <f>#REF!</f>
        <v>#REF!</v>
      </c>
      <c r="F395" s="103"/>
      <c r="G395" s="124" t="e">
        <f>#REF!</f>
        <v>#REF!</v>
      </c>
      <c r="H395" s="119"/>
      <c r="I395" s="43" t="e">
        <f t="shared" si="21"/>
        <v>#REF!</v>
      </c>
    </row>
    <row r="396" spans="1:9" hidden="1">
      <c r="A396" s="94" t="e">
        <f>#REF!</f>
        <v>#REF!</v>
      </c>
      <c r="B396" s="19" t="e">
        <f>IF(#REF!&lt;&gt;"",#REF!,"")</f>
        <v>#REF!</v>
      </c>
      <c r="C396" s="20" t="e">
        <f>#REF!</f>
        <v>#REF!</v>
      </c>
      <c r="D396" s="21" t="e">
        <f>#REF!</f>
        <v>#REF!</v>
      </c>
      <c r="E396" s="80" t="e">
        <f>#REF!</f>
        <v>#REF!</v>
      </c>
      <c r="F396" s="103"/>
      <c r="G396" s="124" t="e">
        <f>#REF!</f>
        <v>#REF!</v>
      </c>
      <c r="H396" s="119"/>
      <c r="I396" s="43" t="e">
        <f t="shared" si="21"/>
        <v>#REF!</v>
      </c>
    </row>
    <row r="397" spans="1:9" hidden="1">
      <c r="A397" s="94" t="e">
        <f>#REF!</f>
        <v>#REF!</v>
      </c>
      <c r="B397" s="107" t="e">
        <f>IF(#REF!&lt;&gt;"",#REF!,"")</f>
        <v>#REF!</v>
      </c>
      <c r="C397" s="108" t="e">
        <f>#REF!</f>
        <v>#REF!</v>
      </c>
      <c r="D397" s="109" t="e">
        <f>#REF!</f>
        <v>#REF!</v>
      </c>
      <c r="E397" s="110" t="e">
        <f>#REF!</f>
        <v>#REF!</v>
      </c>
      <c r="F397" s="111"/>
      <c r="G397" s="125" t="e">
        <f>#REF!</f>
        <v>#REF!</v>
      </c>
      <c r="H397" s="120"/>
      <c r="I397" s="43" t="e">
        <f t="shared" si="21"/>
        <v>#REF!</v>
      </c>
    </row>
    <row r="398" spans="1:9" ht="15" hidden="1" customHeight="1">
      <c r="A398" s="106" t="e">
        <f>#REF!</f>
        <v>#REF!</v>
      </c>
      <c r="B398" s="449" t="s">
        <v>88</v>
      </c>
      <c r="C398" s="450"/>
      <c r="D398" s="450"/>
      <c r="E398" s="450"/>
      <c r="F398" s="450"/>
      <c r="G398" s="450"/>
      <c r="H398" s="451"/>
      <c r="I398" s="43" t="e">
        <f>I399</f>
        <v>#REF!</v>
      </c>
    </row>
    <row r="399" spans="1:9" hidden="1">
      <c r="A399" s="94" t="e">
        <f>#REF!</f>
        <v>#REF!</v>
      </c>
      <c r="B399" s="113" t="e">
        <f>IF(#REF!&lt;&gt;"",#REF!,"")</f>
        <v>#REF!</v>
      </c>
      <c r="C399" s="114" t="e">
        <f>#REF!</f>
        <v>#REF!</v>
      </c>
      <c r="D399" s="115" t="e">
        <f>#REF!</f>
        <v>#REF!</v>
      </c>
      <c r="E399" s="116" t="e">
        <f>#REF!</f>
        <v>#REF!</v>
      </c>
      <c r="F399" s="117"/>
      <c r="G399" s="123" t="e">
        <f>#REF!</f>
        <v>#REF!</v>
      </c>
      <c r="H399" s="118"/>
      <c r="I399" s="43" t="e">
        <f t="shared" ref="I399:I413" si="22">IF(B399&lt;&gt;"","Для друку","")</f>
        <v>#REF!</v>
      </c>
    </row>
    <row r="400" spans="1:9" hidden="1">
      <c r="A400" s="94" t="e">
        <f>#REF!</f>
        <v>#REF!</v>
      </c>
      <c r="B400" s="19" t="e">
        <f>IF(#REF!&lt;&gt;"",#REF!,"")</f>
        <v>#REF!</v>
      </c>
      <c r="C400" s="20" t="e">
        <f>#REF!</f>
        <v>#REF!</v>
      </c>
      <c r="D400" s="21" t="e">
        <f>#REF!</f>
        <v>#REF!</v>
      </c>
      <c r="E400" s="80" t="e">
        <f>#REF!</f>
        <v>#REF!</v>
      </c>
      <c r="F400" s="103"/>
      <c r="G400" s="124" t="e">
        <f>#REF!</f>
        <v>#REF!</v>
      </c>
      <c r="H400" s="119"/>
      <c r="I400" s="43" t="e">
        <f t="shared" si="22"/>
        <v>#REF!</v>
      </c>
    </row>
    <row r="401" spans="1:9" hidden="1">
      <c r="A401" s="94" t="e">
        <f>#REF!</f>
        <v>#REF!</v>
      </c>
      <c r="B401" s="19" t="e">
        <f>IF(#REF!&lt;&gt;"",#REF!,"")</f>
        <v>#REF!</v>
      </c>
      <c r="C401" s="20" t="e">
        <f>#REF!</f>
        <v>#REF!</v>
      </c>
      <c r="D401" s="21" t="e">
        <f>#REF!</f>
        <v>#REF!</v>
      </c>
      <c r="E401" s="80" t="e">
        <f>#REF!</f>
        <v>#REF!</v>
      </c>
      <c r="F401" s="103"/>
      <c r="G401" s="124" t="e">
        <f>#REF!</f>
        <v>#REF!</v>
      </c>
      <c r="H401" s="119"/>
      <c r="I401" s="43" t="e">
        <f t="shared" si="22"/>
        <v>#REF!</v>
      </c>
    </row>
    <row r="402" spans="1:9" hidden="1">
      <c r="A402" s="94" t="e">
        <f>#REF!</f>
        <v>#REF!</v>
      </c>
      <c r="B402" s="19" t="e">
        <f>IF(#REF!&lt;&gt;"",#REF!,"")</f>
        <v>#REF!</v>
      </c>
      <c r="C402" s="20" t="e">
        <f>#REF!</f>
        <v>#REF!</v>
      </c>
      <c r="D402" s="21" t="e">
        <f>#REF!</f>
        <v>#REF!</v>
      </c>
      <c r="E402" s="80" t="e">
        <f>#REF!</f>
        <v>#REF!</v>
      </c>
      <c r="F402" s="104"/>
      <c r="G402" s="124" t="e">
        <f>#REF!</f>
        <v>#REF!</v>
      </c>
      <c r="H402" s="119"/>
      <c r="I402" s="43" t="e">
        <f t="shared" si="22"/>
        <v>#REF!</v>
      </c>
    </row>
    <row r="403" spans="1:9" hidden="1">
      <c r="A403" s="94" t="e">
        <f>#REF!</f>
        <v>#REF!</v>
      </c>
      <c r="B403" s="19" t="e">
        <f>IF(#REF!&lt;&gt;"",#REF!,"")</f>
        <v>#REF!</v>
      </c>
      <c r="C403" s="20" t="e">
        <f>#REF!</f>
        <v>#REF!</v>
      </c>
      <c r="D403" s="21" t="e">
        <f>#REF!</f>
        <v>#REF!</v>
      </c>
      <c r="E403" s="80" t="e">
        <f>#REF!</f>
        <v>#REF!</v>
      </c>
      <c r="F403" s="103"/>
      <c r="G403" s="124" t="e">
        <f>#REF!</f>
        <v>#REF!</v>
      </c>
      <c r="H403" s="119"/>
      <c r="I403" s="43" t="e">
        <f t="shared" si="22"/>
        <v>#REF!</v>
      </c>
    </row>
    <row r="404" spans="1:9" hidden="1">
      <c r="A404" s="94" t="e">
        <f>#REF!</f>
        <v>#REF!</v>
      </c>
      <c r="B404" s="19" t="e">
        <f>IF(#REF!&lt;&gt;"",#REF!,"")</f>
        <v>#REF!</v>
      </c>
      <c r="C404" s="20" t="e">
        <f>#REF!</f>
        <v>#REF!</v>
      </c>
      <c r="D404" s="21" t="e">
        <f>#REF!</f>
        <v>#REF!</v>
      </c>
      <c r="E404" s="80" t="e">
        <f>#REF!</f>
        <v>#REF!</v>
      </c>
      <c r="F404" s="103"/>
      <c r="G404" s="124" t="e">
        <f>#REF!</f>
        <v>#REF!</v>
      </c>
      <c r="H404" s="119"/>
      <c r="I404" s="43" t="e">
        <f t="shared" si="22"/>
        <v>#REF!</v>
      </c>
    </row>
    <row r="405" spans="1:9" hidden="1">
      <c r="A405" s="94" t="e">
        <f>#REF!</f>
        <v>#REF!</v>
      </c>
      <c r="B405" s="19" t="e">
        <f>IF(#REF!&lt;&gt;"",#REF!,"")</f>
        <v>#REF!</v>
      </c>
      <c r="C405" s="20" t="e">
        <f>#REF!</f>
        <v>#REF!</v>
      </c>
      <c r="D405" s="21" t="e">
        <f>#REF!</f>
        <v>#REF!</v>
      </c>
      <c r="E405" s="80" t="e">
        <f>#REF!</f>
        <v>#REF!</v>
      </c>
      <c r="F405" s="103"/>
      <c r="G405" s="124" t="e">
        <f>#REF!</f>
        <v>#REF!</v>
      </c>
      <c r="H405" s="119"/>
      <c r="I405" s="43" t="e">
        <f t="shared" si="22"/>
        <v>#REF!</v>
      </c>
    </row>
    <row r="406" spans="1:9" hidden="1">
      <c r="A406" s="94" t="e">
        <f>#REF!</f>
        <v>#REF!</v>
      </c>
      <c r="B406" s="19" t="e">
        <f>IF(#REF!&lt;&gt;"",#REF!,"")</f>
        <v>#REF!</v>
      </c>
      <c r="C406" s="20" t="e">
        <f>#REF!</f>
        <v>#REF!</v>
      </c>
      <c r="D406" s="21" t="e">
        <f>#REF!</f>
        <v>#REF!</v>
      </c>
      <c r="E406" s="80" t="e">
        <f>#REF!</f>
        <v>#REF!</v>
      </c>
      <c r="F406" s="103"/>
      <c r="G406" s="124" t="e">
        <f>#REF!</f>
        <v>#REF!</v>
      </c>
      <c r="H406" s="119"/>
      <c r="I406" s="43" t="e">
        <f t="shared" si="22"/>
        <v>#REF!</v>
      </c>
    </row>
    <row r="407" spans="1:9" hidden="1">
      <c r="A407" s="94" t="e">
        <f>#REF!</f>
        <v>#REF!</v>
      </c>
      <c r="B407" s="19" t="e">
        <f>IF(#REF!&lt;&gt;"",#REF!,"")</f>
        <v>#REF!</v>
      </c>
      <c r="C407" s="20" t="e">
        <f>#REF!</f>
        <v>#REF!</v>
      </c>
      <c r="D407" s="21" t="e">
        <f>#REF!</f>
        <v>#REF!</v>
      </c>
      <c r="E407" s="80" t="e">
        <f>#REF!</f>
        <v>#REF!</v>
      </c>
      <c r="F407" s="103"/>
      <c r="G407" s="124" t="e">
        <f>#REF!</f>
        <v>#REF!</v>
      </c>
      <c r="H407" s="119"/>
      <c r="I407" s="43" t="e">
        <f t="shared" si="22"/>
        <v>#REF!</v>
      </c>
    </row>
    <row r="408" spans="1:9" hidden="1">
      <c r="A408" s="94" t="e">
        <f>#REF!</f>
        <v>#REF!</v>
      </c>
      <c r="B408" s="19" t="e">
        <f>IF(#REF!&lt;&gt;"",#REF!,"")</f>
        <v>#REF!</v>
      </c>
      <c r="C408" s="20" t="e">
        <f>#REF!</f>
        <v>#REF!</v>
      </c>
      <c r="D408" s="21" t="e">
        <f>#REF!</f>
        <v>#REF!</v>
      </c>
      <c r="E408" s="80" t="e">
        <f>#REF!</f>
        <v>#REF!</v>
      </c>
      <c r="F408" s="103"/>
      <c r="G408" s="124" t="e">
        <f>#REF!</f>
        <v>#REF!</v>
      </c>
      <c r="H408" s="119"/>
      <c r="I408" s="43" t="e">
        <f t="shared" si="22"/>
        <v>#REF!</v>
      </c>
    </row>
    <row r="409" spans="1:9" hidden="1">
      <c r="A409" s="94" t="e">
        <f>#REF!</f>
        <v>#REF!</v>
      </c>
      <c r="B409" s="19" t="e">
        <f>IF(#REF!&lt;&gt;"",#REF!,"")</f>
        <v>#REF!</v>
      </c>
      <c r="C409" s="20" t="e">
        <f>#REF!</f>
        <v>#REF!</v>
      </c>
      <c r="D409" s="21" t="e">
        <f>#REF!</f>
        <v>#REF!</v>
      </c>
      <c r="E409" s="80" t="e">
        <f>#REF!</f>
        <v>#REF!</v>
      </c>
      <c r="F409" s="103"/>
      <c r="G409" s="124" t="e">
        <f>#REF!</f>
        <v>#REF!</v>
      </c>
      <c r="H409" s="119"/>
      <c r="I409" s="43" t="e">
        <f t="shared" si="22"/>
        <v>#REF!</v>
      </c>
    </row>
    <row r="410" spans="1:9" hidden="1">
      <c r="A410" s="94" t="e">
        <f>#REF!</f>
        <v>#REF!</v>
      </c>
      <c r="B410" s="19" t="e">
        <f>IF(#REF!&lt;&gt;"",#REF!,"")</f>
        <v>#REF!</v>
      </c>
      <c r="C410" s="20" t="e">
        <f>#REF!</f>
        <v>#REF!</v>
      </c>
      <c r="D410" s="21" t="e">
        <f>#REF!</f>
        <v>#REF!</v>
      </c>
      <c r="E410" s="80" t="e">
        <f>#REF!</f>
        <v>#REF!</v>
      </c>
      <c r="F410" s="103"/>
      <c r="G410" s="124" t="e">
        <f>#REF!</f>
        <v>#REF!</v>
      </c>
      <c r="H410" s="119"/>
      <c r="I410" s="43" t="e">
        <f t="shared" si="22"/>
        <v>#REF!</v>
      </c>
    </row>
    <row r="411" spans="1:9" hidden="1">
      <c r="A411" s="94" t="e">
        <f>#REF!</f>
        <v>#REF!</v>
      </c>
      <c r="B411" s="19" t="e">
        <f>IF(#REF!&lt;&gt;"",#REF!,"")</f>
        <v>#REF!</v>
      </c>
      <c r="C411" s="20" t="e">
        <f>#REF!</f>
        <v>#REF!</v>
      </c>
      <c r="D411" s="21" t="e">
        <f>#REF!</f>
        <v>#REF!</v>
      </c>
      <c r="E411" s="80" t="e">
        <f>#REF!</f>
        <v>#REF!</v>
      </c>
      <c r="F411" s="103"/>
      <c r="G411" s="124" t="e">
        <f>#REF!</f>
        <v>#REF!</v>
      </c>
      <c r="H411" s="119"/>
      <c r="I411" s="43" t="e">
        <f t="shared" si="22"/>
        <v>#REF!</v>
      </c>
    </row>
    <row r="412" spans="1:9" hidden="1">
      <c r="A412" s="94" t="e">
        <f>#REF!</f>
        <v>#REF!</v>
      </c>
      <c r="B412" s="19" t="e">
        <f>IF(#REF!&lt;&gt;"",#REF!,"")</f>
        <v>#REF!</v>
      </c>
      <c r="C412" s="20" t="e">
        <f>#REF!</f>
        <v>#REF!</v>
      </c>
      <c r="D412" s="21" t="e">
        <f>#REF!</f>
        <v>#REF!</v>
      </c>
      <c r="E412" s="80" t="e">
        <f>#REF!</f>
        <v>#REF!</v>
      </c>
      <c r="F412" s="103"/>
      <c r="G412" s="124" t="e">
        <f>#REF!</f>
        <v>#REF!</v>
      </c>
      <c r="H412" s="119"/>
      <c r="I412" s="43" t="e">
        <f t="shared" si="22"/>
        <v>#REF!</v>
      </c>
    </row>
    <row r="413" spans="1:9" hidden="1">
      <c r="A413" s="94" t="e">
        <f>#REF!</f>
        <v>#REF!</v>
      </c>
      <c r="B413" s="107" t="e">
        <f>IF(#REF!&lt;&gt;"",#REF!,"")</f>
        <v>#REF!</v>
      </c>
      <c r="C413" s="108" t="e">
        <f>#REF!</f>
        <v>#REF!</v>
      </c>
      <c r="D413" s="109" t="e">
        <f>#REF!</f>
        <v>#REF!</v>
      </c>
      <c r="E413" s="110" t="e">
        <f>#REF!</f>
        <v>#REF!</v>
      </c>
      <c r="F413" s="111"/>
      <c r="G413" s="125" t="e">
        <f>#REF!</f>
        <v>#REF!</v>
      </c>
      <c r="H413" s="120"/>
      <c r="I413" s="43" t="e">
        <f t="shared" si="22"/>
        <v>#REF!</v>
      </c>
    </row>
    <row r="414" spans="1:9" ht="15" hidden="1" customHeight="1">
      <c r="A414" s="106" t="e">
        <f>#REF!</f>
        <v>#REF!</v>
      </c>
      <c r="B414" s="449" t="s">
        <v>89</v>
      </c>
      <c r="C414" s="450"/>
      <c r="D414" s="450"/>
      <c r="E414" s="450"/>
      <c r="F414" s="450"/>
      <c r="G414" s="450"/>
      <c r="H414" s="451"/>
      <c r="I414" s="43" t="e">
        <f>I415</f>
        <v>#REF!</v>
      </c>
    </row>
    <row r="415" spans="1:9" hidden="1">
      <c r="A415" s="94" t="e">
        <f>#REF!</f>
        <v>#REF!</v>
      </c>
      <c r="B415" s="113" t="e">
        <f>IF(#REF!&lt;&gt;"",#REF!,"")</f>
        <v>#REF!</v>
      </c>
      <c r="C415" s="114" t="e">
        <f>#REF!</f>
        <v>#REF!</v>
      </c>
      <c r="D415" s="115" t="e">
        <f>#REF!</f>
        <v>#REF!</v>
      </c>
      <c r="E415" s="116" t="e">
        <f>#REF!</f>
        <v>#REF!</v>
      </c>
      <c r="F415" s="117"/>
      <c r="G415" s="123" t="e">
        <f>#REF!</f>
        <v>#REF!</v>
      </c>
      <c r="H415" s="118"/>
      <c r="I415" s="43" t="e">
        <f t="shared" ref="I415:I424" si="23">IF(B415&lt;&gt;"","Для друку","")</f>
        <v>#REF!</v>
      </c>
    </row>
    <row r="416" spans="1:9" hidden="1">
      <c r="A416" s="94" t="e">
        <f>#REF!</f>
        <v>#REF!</v>
      </c>
      <c r="B416" s="19" t="e">
        <f>IF(#REF!&lt;&gt;"",#REF!,"")</f>
        <v>#REF!</v>
      </c>
      <c r="C416" s="20" t="e">
        <f>#REF!</f>
        <v>#REF!</v>
      </c>
      <c r="D416" s="21" t="e">
        <f>#REF!</f>
        <v>#REF!</v>
      </c>
      <c r="E416" s="80" t="e">
        <f>#REF!</f>
        <v>#REF!</v>
      </c>
      <c r="F416" s="103"/>
      <c r="G416" s="124" t="e">
        <f>#REF!</f>
        <v>#REF!</v>
      </c>
      <c r="H416" s="119"/>
      <c r="I416" s="43" t="e">
        <f t="shared" si="23"/>
        <v>#REF!</v>
      </c>
    </row>
    <row r="417" spans="1:9" hidden="1">
      <c r="A417" s="94" t="e">
        <f>#REF!</f>
        <v>#REF!</v>
      </c>
      <c r="B417" s="19" t="e">
        <f>IF(#REF!&lt;&gt;"",#REF!,"")</f>
        <v>#REF!</v>
      </c>
      <c r="C417" s="20" t="e">
        <f>#REF!</f>
        <v>#REF!</v>
      </c>
      <c r="D417" s="21" t="e">
        <f>#REF!</f>
        <v>#REF!</v>
      </c>
      <c r="E417" s="80" t="e">
        <f>#REF!</f>
        <v>#REF!</v>
      </c>
      <c r="F417" s="103"/>
      <c r="G417" s="124" t="e">
        <f>#REF!</f>
        <v>#REF!</v>
      </c>
      <c r="H417" s="119"/>
      <c r="I417" s="43" t="e">
        <f t="shared" si="23"/>
        <v>#REF!</v>
      </c>
    </row>
    <row r="418" spans="1:9" hidden="1">
      <c r="A418" s="94" t="e">
        <f>#REF!</f>
        <v>#REF!</v>
      </c>
      <c r="B418" s="19" t="e">
        <f>IF(#REF!&lt;&gt;"",#REF!,"")</f>
        <v>#REF!</v>
      </c>
      <c r="C418" s="20" t="e">
        <f>#REF!</f>
        <v>#REF!</v>
      </c>
      <c r="D418" s="21" t="e">
        <f>#REF!</f>
        <v>#REF!</v>
      </c>
      <c r="E418" s="80" t="e">
        <f>#REF!</f>
        <v>#REF!</v>
      </c>
      <c r="F418" s="103"/>
      <c r="G418" s="124" t="e">
        <f>#REF!</f>
        <v>#REF!</v>
      </c>
      <c r="H418" s="119"/>
      <c r="I418" s="43" t="e">
        <f t="shared" si="23"/>
        <v>#REF!</v>
      </c>
    </row>
    <row r="419" spans="1:9" hidden="1">
      <c r="A419" s="94" t="e">
        <f>#REF!</f>
        <v>#REF!</v>
      </c>
      <c r="B419" s="19" t="e">
        <f>IF(#REF!&lt;&gt;"",#REF!,"")</f>
        <v>#REF!</v>
      </c>
      <c r="C419" s="20" t="e">
        <f>#REF!</f>
        <v>#REF!</v>
      </c>
      <c r="D419" s="21" t="e">
        <f>#REF!</f>
        <v>#REF!</v>
      </c>
      <c r="E419" s="80" t="e">
        <f>#REF!</f>
        <v>#REF!</v>
      </c>
      <c r="F419" s="103"/>
      <c r="G419" s="124" t="e">
        <f>#REF!</f>
        <v>#REF!</v>
      </c>
      <c r="H419" s="119"/>
      <c r="I419" s="43" t="e">
        <f t="shared" si="23"/>
        <v>#REF!</v>
      </c>
    </row>
    <row r="420" spans="1:9" hidden="1">
      <c r="A420" s="94" t="e">
        <f>#REF!</f>
        <v>#REF!</v>
      </c>
      <c r="B420" s="19" t="e">
        <f>IF(#REF!&lt;&gt;"",#REF!,"")</f>
        <v>#REF!</v>
      </c>
      <c r="C420" s="20" t="e">
        <f>#REF!</f>
        <v>#REF!</v>
      </c>
      <c r="D420" s="21" t="e">
        <f>#REF!</f>
        <v>#REF!</v>
      </c>
      <c r="E420" s="80" t="e">
        <f>#REF!</f>
        <v>#REF!</v>
      </c>
      <c r="F420" s="103"/>
      <c r="G420" s="124" t="e">
        <f>#REF!</f>
        <v>#REF!</v>
      </c>
      <c r="H420" s="119"/>
      <c r="I420" s="43" t="e">
        <f t="shared" si="23"/>
        <v>#REF!</v>
      </c>
    </row>
    <row r="421" spans="1:9" hidden="1">
      <c r="A421" s="94" t="e">
        <f>#REF!</f>
        <v>#REF!</v>
      </c>
      <c r="B421" s="19" t="e">
        <f>IF(#REF!&lt;&gt;"",#REF!,"")</f>
        <v>#REF!</v>
      </c>
      <c r="C421" s="20" t="e">
        <f>#REF!</f>
        <v>#REF!</v>
      </c>
      <c r="D421" s="21" t="e">
        <f>#REF!</f>
        <v>#REF!</v>
      </c>
      <c r="E421" s="80" t="e">
        <f>#REF!</f>
        <v>#REF!</v>
      </c>
      <c r="F421" s="103"/>
      <c r="G421" s="124" t="e">
        <f>#REF!</f>
        <v>#REF!</v>
      </c>
      <c r="H421" s="119"/>
      <c r="I421" s="43" t="e">
        <f t="shared" si="23"/>
        <v>#REF!</v>
      </c>
    </row>
    <row r="422" spans="1:9" hidden="1">
      <c r="A422" s="94" t="e">
        <f>#REF!</f>
        <v>#REF!</v>
      </c>
      <c r="B422" s="19" t="e">
        <f>IF(#REF!&lt;&gt;"",#REF!,"")</f>
        <v>#REF!</v>
      </c>
      <c r="C422" s="20" t="e">
        <f>#REF!</f>
        <v>#REF!</v>
      </c>
      <c r="D422" s="21" t="e">
        <f>#REF!</f>
        <v>#REF!</v>
      </c>
      <c r="E422" s="80" t="e">
        <f>#REF!</f>
        <v>#REF!</v>
      </c>
      <c r="F422" s="103"/>
      <c r="G422" s="124" t="e">
        <f>#REF!</f>
        <v>#REF!</v>
      </c>
      <c r="H422" s="119"/>
      <c r="I422" s="43" t="e">
        <f t="shared" si="23"/>
        <v>#REF!</v>
      </c>
    </row>
    <row r="423" spans="1:9" hidden="1">
      <c r="A423" s="94" t="e">
        <f>#REF!</f>
        <v>#REF!</v>
      </c>
      <c r="B423" s="19" t="e">
        <f>IF(#REF!&lt;&gt;"",#REF!,"")</f>
        <v>#REF!</v>
      </c>
      <c r="C423" s="20" t="e">
        <f>#REF!</f>
        <v>#REF!</v>
      </c>
      <c r="D423" s="21" t="e">
        <f>#REF!</f>
        <v>#REF!</v>
      </c>
      <c r="E423" s="80" t="e">
        <f>#REF!</f>
        <v>#REF!</v>
      </c>
      <c r="F423" s="103"/>
      <c r="G423" s="124" t="e">
        <f>#REF!</f>
        <v>#REF!</v>
      </c>
      <c r="H423" s="119"/>
      <c r="I423" s="43" t="e">
        <f t="shared" si="23"/>
        <v>#REF!</v>
      </c>
    </row>
    <row r="424" spans="1:9" hidden="1">
      <c r="A424" s="112" t="e">
        <f>#REF!</f>
        <v>#REF!</v>
      </c>
      <c r="B424" s="19" t="e">
        <f>IF(#REF!&lt;&gt;"",#REF!,"")</f>
        <v>#REF!</v>
      </c>
      <c r="C424" s="20" t="e">
        <f>#REF!</f>
        <v>#REF!</v>
      </c>
      <c r="D424" s="21" t="e">
        <f>#REF!</f>
        <v>#REF!</v>
      </c>
      <c r="E424" s="80" t="e">
        <f>#REF!</f>
        <v>#REF!</v>
      </c>
      <c r="F424" s="103"/>
      <c r="G424" s="124" t="e">
        <f>#REF!</f>
        <v>#REF!</v>
      </c>
      <c r="H424" s="119"/>
      <c r="I424" s="43" t="e">
        <f t="shared" si="23"/>
        <v>#REF!</v>
      </c>
    </row>
    <row r="425" spans="1:9" ht="15" hidden="1" customHeight="1">
      <c r="A425" s="454" t="e">
        <f>#REF!</f>
        <v>#REF!</v>
      </c>
      <c r="B425" s="455"/>
      <c r="C425" s="455"/>
      <c r="D425" s="455"/>
      <c r="E425" s="455"/>
      <c r="F425" s="455"/>
      <c r="G425" s="455"/>
      <c r="H425" s="455"/>
      <c r="I425" s="43" t="e">
        <f>I426</f>
        <v>#REF!</v>
      </c>
    </row>
    <row r="426" spans="1:9" ht="15" hidden="1" customHeight="1">
      <c r="A426" s="105" t="s">
        <v>4</v>
      </c>
      <c r="B426" s="449" t="s">
        <v>86</v>
      </c>
      <c r="C426" s="450"/>
      <c r="D426" s="450"/>
      <c r="E426" s="450"/>
      <c r="F426" s="450"/>
      <c r="G426" s="450"/>
      <c r="H426" s="451"/>
      <c r="I426" s="43" t="e">
        <f>I427</f>
        <v>#REF!</v>
      </c>
    </row>
    <row r="427" spans="1:9" hidden="1">
      <c r="A427" s="94" t="e">
        <f>#REF!</f>
        <v>#REF!</v>
      </c>
      <c r="B427" s="113" t="e">
        <f>IF(#REF!&lt;&gt;"",#REF!,"")</f>
        <v>#REF!</v>
      </c>
      <c r="C427" s="114" t="e">
        <f>#REF!</f>
        <v>#REF!</v>
      </c>
      <c r="D427" s="115" t="e">
        <f>#REF!</f>
        <v>#REF!</v>
      </c>
      <c r="E427" s="116" t="e">
        <f>#REF!</f>
        <v>#REF!</v>
      </c>
      <c r="F427" s="117"/>
      <c r="G427" s="123" t="e">
        <f>#REF!</f>
        <v>#REF!</v>
      </c>
      <c r="H427" s="118"/>
      <c r="I427" s="43" t="e">
        <f>IF(B427&lt;&gt;"","Для друку","")</f>
        <v>#REF!</v>
      </c>
    </row>
    <row r="428" spans="1:9" hidden="1">
      <c r="A428" s="94" t="e">
        <f>#REF!</f>
        <v>#REF!</v>
      </c>
      <c r="B428" s="19" t="e">
        <f>IF(#REF!&lt;&gt;"",#REF!,"")</f>
        <v>#REF!</v>
      </c>
      <c r="C428" s="20" t="e">
        <f>#REF!</f>
        <v>#REF!</v>
      </c>
      <c r="D428" s="21" t="e">
        <f>#REF!</f>
        <v>#REF!</v>
      </c>
      <c r="E428" s="80" t="e">
        <f>#REF!</f>
        <v>#REF!</v>
      </c>
      <c r="F428" s="103"/>
      <c r="G428" s="124" t="e">
        <f>#REF!</f>
        <v>#REF!</v>
      </c>
      <c r="H428" s="119"/>
      <c r="I428" s="43" t="e">
        <f>IF(B428&lt;&gt;"","Для друку","")</f>
        <v>#REF!</v>
      </c>
    </row>
    <row r="429" spans="1:9" hidden="1">
      <c r="A429" s="94" t="e">
        <f>#REF!</f>
        <v>#REF!</v>
      </c>
      <c r="B429" s="19" t="e">
        <f>IF(#REF!&lt;&gt;"",#REF!,"")</f>
        <v>#REF!</v>
      </c>
      <c r="C429" s="20" t="e">
        <f>#REF!</f>
        <v>#REF!</v>
      </c>
      <c r="D429" s="21" t="e">
        <f>#REF!</f>
        <v>#REF!</v>
      </c>
      <c r="E429" s="80" t="e">
        <f>#REF!</f>
        <v>#REF!</v>
      </c>
      <c r="F429" s="103"/>
      <c r="G429" s="124" t="e">
        <f>#REF!</f>
        <v>#REF!</v>
      </c>
      <c r="H429" s="119"/>
      <c r="I429" s="43" t="e">
        <f>IF(B429&lt;&gt;"","Для друку","")</f>
        <v>#REF!</v>
      </c>
    </row>
    <row r="430" spans="1:9" hidden="1">
      <c r="A430" s="94" t="e">
        <f>#REF!</f>
        <v>#REF!</v>
      </c>
      <c r="B430" s="19" t="e">
        <f>IF(#REF!&lt;&gt;"",#REF!,"")</f>
        <v>#REF!</v>
      </c>
      <c r="C430" s="20" t="e">
        <f>#REF!</f>
        <v>#REF!</v>
      </c>
      <c r="D430" s="21" t="e">
        <f>#REF!</f>
        <v>#REF!</v>
      </c>
      <c r="E430" s="80" t="e">
        <f>#REF!</f>
        <v>#REF!</v>
      </c>
      <c r="F430" s="104"/>
      <c r="G430" s="124" t="e">
        <f>#REF!</f>
        <v>#REF!</v>
      </c>
      <c r="H430" s="119"/>
      <c r="I430" s="43" t="e">
        <f>IF(B430&lt;&gt;"","Для друку","")</f>
        <v>#REF!</v>
      </c>
    </row>
    <row r="431" spans="1:9" hidden="1">
      <c r="A431" s="94" t="e">
        <f>#REF!</f>
        <v>#REF!</v>
      </c>
      <c r="B431" s="19" t="e">
        <f>IF(#REF!&lt;&gt;"",#REF!,"")</f>
        <v>#REF!</v>
      </c>
      <c r="C431" s="20" t="e">
        <f>#REF!</f>
        <v>#REF!</v>
      </c>
      <c r="D431" s="21" t="e">
        <f>#REF!</f>
        <v>#REF!</v>
      </c>
      <c r="E431" s="80" t="e">
        <f>#REF!</f>
        <v>#REF!</v>
      </c>
      <c r="F431" s="103"/>
      <c r="G431" s="124" t="e">
        <f>#REF!</f>
        <v>#REF!</v>
      </c>
      <c r="H431" s="119"/>
      <c r="I431" s="43" t="e">
        <f>IF(B431&lt;&gt;"","Для друку","")</f>
        <v>#REF!</v>
      </c>
    </row>
    <row r="432" spans="1:9" hidden="1">
      <c r="A432" s="94" t="e">
        <f>#REF!</f>
        <v>#REF!</v>
      </c>
      <c r="B432" s="19" t="e">
        <f>IF(#REF!&lt;&gt;"",#REF!,"")</f>
        <v>#REF!</v>
      </c>
      <c r="C432" s="20" t="e">
        <f>#REF!</f>
        <v>#REF!</v>
      </c>
      <c r="D432" s="21" t="e">
        <f>#REF!</f>
        <v>#REF!</v>
      </c>
      <c r="E432" s="80" t="e">
        <f>#REF!</f>
        <v>#REF!</v>
      </c>
      <c r="F432" s="103"/>
      <c r="G432" s="124" t="e">
        <f>#REF!</f>
        <v>#REF!</v>
      </c>
      <c r="H432" s="119"/>
      <c r="I432" s="43" t="e">
        <f t="shared" ref="I432:I441" si="24">IF(B432&lt;&gt;"","Для друку","")</f>
        <v>#REF!</v>
      </c>
    </row>
    <row r="433" spans="1:9" hidden="1">
      <c r="A433" s="94" t="e">
        <f>#REF!</f>
        <v>#REF!</v>
      </c>
      <c r="B433" s="19" t="e">
        <f>IF(#REF!&lt;&gt;"",#REF!,"")</f>
        <v>#REF!</v>
      </c>
      <c r="C433" s="20" t="e">
        <f>#REF!</f>
        <v>#REF!</v>
      </c>
      <c r="D433" s="21" t="e">
        <f>#REF!</f>
        <v>#REF!</v>
      </c>
      <c r="E433" s="80" t="e">
        <f>#REF!</f>
        <v>#REF!</v>
      </c>
      <c r="F433" s="103"/>
      <c r="G433" s="124" t="e">
        <f>#REF!</f>
        <v>#REF!</v>
      </c>
      <c r="H433" s="119"/>
      <c r="I433" s="43" t="e">
        <f t="shared" si="24"/>
        <v>#REF!</v>
      </c>
    </row>
    <row r="434" spans="1:9" hidden="1">
      <c r="A434" s="94" t="e">
        <f>#REF!</f>
        <v>#REF!</v>
      </c>
      <c r="B434" s="19" t="e">
        <f>IF(#REF!&lt;&gt;"",#REF!,"")</f>
        <v>#REF!</v>
      </c>
      <c r="C434" s="20" t="e">
        <f>#REF!</f>
        <v>#REF!</v>
      </c>
      <c r="D434" s="21" t="e">
        <f>#REF!</f>
        <v>#REF!</v>
      </c>
      <c r="E434" s="80" t="e">
        <f>#REF!</f>
        <v>#REF!</v>
      </c>
      <c r="F434" s="103"/>
      <c r="G434" s="124" t="e">
        <f>#REF!</f>
        <v>#REF!</v>
      </c>
      <c r="H434" s="119"/>
      <c r="I434" s="43" t="e">
        <f t="shared" si="24"/>
        <v>#REF!</v>
      </c>
    </row>
    <row r="435" spans="1:9" hidden="1">
      <c r="A435" s="94" t="e">
        <f>#REF!</f>
        <v>#REF!</v>
      </c>
      <c r="B435" s="19" t="e">
        <f>IF(#REF!&lt;&gt;"",#REF!,"")</f>
        <v>#REF!</v>
      </c>
      <c r="C435" s="20" t="e">
        <f>#REF!</f>
        <v>#REF!</v>
      </c>
      <c r="D435" s="21" t="e">
        <f>#REF!</f>
        <v>#REF!</v>
      </c>
      <c r="E435" s="80" t="e">
        <f>#REF!</f>
        <v>#REF!</v>
      </c>
      <c r="F435" s="103"/>
      <c r="G435" s="124" t="e">
        <f>#REF!</f>
        <v>#REF!</v>
      </c>
      <c r="H435" s="119"/>
      <c r="I435" s="43" t="e">
        <f t="shared" si="24"/>
        <v>#REF!</v>
      </c>
    </row>
    <row r="436" spans="1:9" hidden="1">
      <c r="A436" s="94" t="e">
        <f>#REF!</f>
        <v>#REF!</v>
      </c>
      <c r="B436" s="19" t="e">
        <f>IF(#REF!&lt;&gt;"",#REF!,"")</f>
        <v>#REF!</v>
      </c>
      <c r="C436" s="20" t="e">
        <f>#REF!</f>
        <v>#REF!</v>
      </c>
      <c r="D436" s="21" t="e">
        <f>#REF!</f>
        <v>#REF!</v>
      </c>
      <c r="E436" s="80" t="e">
        <f>#REF!</f>
        <v>#REF!</v>
      </c>
      <c r="F436" s="103"/>
      <c r="G436" s="124" t="e">
        <f>#REF!</f>
        <v>#REF!</v>
      </c>
      <c r="H436" s="119"/>
      <c r="I436" s="43" t="e">
        <f t="shared" si="24"/>
        <v>#REF!</v>
      </c>
    </row>
    <row r="437" spans="1:9" hidden="1">
      <c r="A437" s="94" t="e">
        <f>#REF!</f>
        <v>#REF!</v>
      </c>
      <c r="B437" s="19" t="e">
        <f>IF(#REF!&lt;&gt;"",#REF!,"")</f>
        <v>#REF!</v>
      </c>
      <c r="C437" s="20" t="e">
        <f>#REF!</f>
        <v>#REF!</v>
      </c>
      <c r="D437" s="21" t="e">
        <f>#REF!</f>
        <v>#REF!</v>
      </c>
      <c r="E437" s="80" t="e">
        <f>#REF!</f>
        <v>#REF!</v>
      </c>
      <c r="F437" s="103"/>
      <c r="G437" s="124" t="e">
        <f>#REF!</f>
        <v>#REF!</v>
      </c>
      <c r="H437" s="119"/>
      <c r="I437" s="43" t="e">
        <f t="shared" si="24"/>
        <v>#REF!</v>
      </c>
    </row>
    <row r="438" spans="1:9" hidden="1">
      <c r="A438" s="94" t="e">
        <f>#REF!</f>
        <v>#REF!</v>
      </c>
      <c r="B438" s="19" t="e">
        <f>IF(#REF!&lt;&gt;"",#REF!,"")</f>
        <v>#REF!</v>
      </c>
      <c r="C438" s="20" t="e">
        <f>#REF!</f>
        <v>#REF!</v>
      </c>
      <c r="D438" s="21" t="e">
        <f>#REF!</f>
        <v>#REF!</v>
      </c>
      <c r="E438" s="80" t="e">
        <f>#REF!</f>
        <v>#REF!</v>
      </c>
      <c r="F438" s="103"/>
      <c r="G438" s="124" t="e">
        <f>#REF!</f>
        <v>#REF!</v>
      </c>
      <c r="H438" s="119"/>
      <c r="I438" s="43" t="e">
        <f t="shared" si="24"/>
        <v>#REF!</v>
      </c>
    </row>
    <row r="439" spans="1:9" hidden="1">
      <c r="A439" s="94" t="e">
        <f>#REF!</f>
        <v>#REF!</v>
      </c>
      <c r="B439" s="19" t="e">
        <f>IF(#REF!&lt;&gt;"",#REF!,"")</f>
        <v>#REF!</v>
      </c>
      <c r="C439" s="20" t="e">
        <f>#REF!</f>
        <v>#REF!</v>
      </c>
      <c r="D439" s="21" t="e">
        <f>#REF!</f>
        <v>#REF!</v>
      </c>
      <c r="E439" s="80" t="e">
        <f>#REF!</f>
        <v>#REF!</v>
      </c>
      <c r="F439" s="103"/>
      <c r="G439" s="124" t="e">
        <f>#REF!</f>
        <v>#REF!</v>
      </c>
      <c r="H439" s="119"/>
      <c r="I439" s="43" t="e">
        <f t="shared" si="24"/>
        <v>#REF!</v>
      </c>
    </row>
    <row r="440" spans="1:9" hidden="1">
      <c r="A440" s="94" t="e">
        <f>#REF!</f>
        <v>#REF!</v>
      </c>
      <c r="B440" s="19" t="e">
        <f>IF(#REF!&lt;&gt;"",#REF!,"")</f>
        <v>#REF!</v>
      </c>
      <c r="C440" s="20" t="e">
        <f>#REF!</f>
        <v>#REF!</v>
      </c>
      <c r="D440" s="21" t="e">
        <f>#REF!</f>
        <v>#REF!</v>
      </c>
      <c r="E440" s="80" t="e">
        <f>#REF!</f>
        <v>#REF!</v>
      </c>
      <c r="F440" s="103"/>
      <c r="G440" s="124" t="e">
        <f>#REF!</f>
        <v>#REF!</v>
      </c>
      <c r="H440" s="119"/>
      <c r="I440" s="43" t="e">
        <f t="shared" si="24"/>
        <v>#REF!</v>
      </c>
    </row>
    <row r="441" spans="1:9" hidden="1">
      <c r="A441" s="94" t="e">
        <f>#REF!</f>
        <v>#REF!</v>
      </c>
      <c r="B441" s="107" t="e">
        <f>IF(#REF!&lt;&gt;"",#REF!,"")</f>
        <v>#REF!</v>
      </c>
      <c r="C441" s="108" t="e">
        <f>#REF!</f>
        <v>#REF!</v>
      </c>
      <c r="D441" s="109" t="e">
        <f>#REF!</f>
        <v>#REF!</v>
      </c>
      <c r="E441" s="110" t="e">
        <f>#REF!</f>
        <v>#REF!</v>
      </c>
      <c r="F441" s="111"/>
      <c r="G441" s="125" t="e">
        <f>#REF!</f>
        <v>#REF!</v>
      </c>
      <c r="H441" s="120"/>
      <c r="I441" s="43" t="e">
        <f t="shared" si="24"/>
        <v>#REF!</v>
      </c>
    </row>
    <row r="442" spans="1:9" ht="15" hidden="1" customHeight="1">
      <c r="A442" s="106" t="e">
        <f>#REF!</f>
        <v>#REF!</v>
      </c>
      <c r="B442" s="449" t="s">
        <v>87</v>
      </c>
      <c r="C442" s="450"/>
      <c r="D442" s="450"/>
      <c r="E442" s="450"/>
      <c r="F442" s="450"/>
      <c r="G442" s="450"/>
      <c r="H442" s="451"/>
      <c r="I442" s="43" t="e">
        <f>I443</f>
        <v>#REF!</v>
      </c>
    </row>
    <row r="443" spans="1:9" hidden="1">
      <c r="A443" s="94" t="e">
        <f>#REF!</f>
        <v>#REF!</v>
      </c>
      <c r="B443" s="113" t="e">
        <f>IF(#REF!&lt;&gt;"",#REF!,"")</f>
        <v>#REF!</v>
      </c>
      <c r="C443" s="114" t="e">
        <f>#REF!</f>
        <v>#REF!</v>
      </c>
      <c r="D443" s="115" t="e">
        <f>#REF!</f>
        <v>#REF!</v>
      </c>
      <c r="E443" s="116" t="e">
        <f>#REF!</f>
        <v>#REF!</v>
      </c>
      <c r="F443" s="117"/>
      <c r="G443" s="123" t="e">
        <f>#REF!</f>
        <v>#REF!</v>
      </c>
      <c r="H443" s="118"/>
      <c r="I443" s="43" t="e">
        <f t="shared" ref="I443:I457" si="25">IF(B443&lt;&gt;"","Для друку","")</f>
        <v>#REF!</v>
      </c>
    </row>
    <row r="444" spans="1:9" hidden="1">
      <c r="A444" s="94" t="e">
        <f>#REF!</f>
        <v>#REF!</v>
      </c>
      <c r="B444" s="19" t="e">
        <f>IF(#REF!&lt;&gt;"",#REF!,"")</f>
        <v>#REF!</v>
      </c>
      <c r="C444" s="20" t="e">
        <f>#REF!</f>
        <v>#REF!</v>
      </c>
      <c r="D444" s="21" t="e">
        <f>#REF!</f>
        <v>#REF!</v>
      </c>
      <c r="E444" s="80" t="e">
        <f>#REF!</f>
        <v>#REF!</v>
      </c>
      <c r="F444" s="103"/>
      <c r="G444" s="124" t="e">
        <f>#REF!</f>
        <v>#REF!</v>
      </c>
      <c r="H444" s="119"/>
      <c r="I444" s="43" t="e">
        <f t="shared" si="25"/>
        <v>#REF!</v>
      </c>
    </row>
    <row r="445" spans="1:9" hidden="1">
      <c r="A445" s="94" t="e">
        <f>#REF!</f>
        <v>#REF!</v>
      </c>
      <c r="B445" s="19" t="e">
        <f>IF(#REF!&lt;&gt;"",#REF!,"")</f>
        <v>#REF!</v>
      </c>
      <c r="C445" s="20" t="e">
        <f>#REF!</f>
        <v>#REF!</v>
      </c>
      <c r="D445" s="21" t="e">
        <f>#REF!</f>
        <v>#REF!</v>
      </c>
      <c r="E445" s="80" t="e">
        <f>#REF!</f>
        <v>#REF!</v>
      </c>
      <c r="F445" s="103"/>
      <c r="G445" s="124" t="e">
        <f>#REF!</f>
        <v>#REF!</v>
      </c>
      <c r="H445" s="119"/>
      <c r="I445" s="43" t="e">
        <f t="shared" si="25"/>
        <v>#REF!</v>
      </c>
    </row>
    <row r="446" spans="1:9" hidden="1">
      <c r="A446" s="94" t="e">
        <f>#REF!</f>
        <v>#REF!</v>
      </c>
      <c r="B446" s="19" t="e">
        <f>IF(#REF!&lt;&gt;"",#REF!,"")</f>
        <v>#REF!</v>
      </c>
      <c r="C446" s="20" t="e">
        <f>#REF!</f>
        <v>#REF!</v>
      </c>
      <c r="D446" s="21" t="e">
        <f>#REF!</f>
        <v>#REF!</v>
      </c>
      <c r="E446" s="80" t="e">
        <f>#REF!</f>
        <v>#REF!</v>
      </c>
      <c r="F446" s="104"/>
      <c r="G446" s="124" t="e">
        <f>#REF!</f>
        <v>#REF!</v>
      </c>
      <c r="H446" s="119"/>
      <c r="I446" s="43" t="e">
        <f t="shared" si="25"/>
        <v>#REF!</v>
      </c>
    </row>
    <row r="447" spans="1:9" hidden="1">
      <c r="A447" s="94" t="e">
        <f>#REF!</f>
        <v>#REF!</v>
      </c>
      <c r="B447" s="19" t="e">
        <f>IF(#REF!&lt;&gt;"",#REF!,"")</f>
        <v>#REF!</v>
      </c>
      <c r="C447" s="20" t="e">
        <f>#REF!</f>
        <v>#REF!</v>
      </c>
      <c r="D447" s="21" t="e">
        <f>#REF!</f>
        <v>#REF!</v>
      </c>
      <c r="E447" s="80" t="e">
        <f>#REF!</f>
        <v>#REF!</v>
      </c>
      <c r="F447" s="103"/>
      <c r="G447" s="124" t="e">
        <f>#REF!</f>
        <v>#REF!</v>
      </c>
      <c r="H447" s="119"/>
      <c r="I447" s="43" t="e">
        <f t="shared" si="25"/>
        <v>#REF!</v>
      </c>
    </row>
    <row r="448" spans="1:9" hidden="1">
      <c r="A448" s="94" t="e">
        <f>#REF!</f>
        <v>#REF!</v>
      </c>
      <c r="B448" s="19" t="e">
        <f>IF(#REF!&lt;&gt;"",#REF!,"")</f>
        <v>#REF!</v>
      </c>
      <c r="C448" s="20" t="e">
        <f>#REF!</f>
        <v>#REF!</v>
      </c>
      <c r="D448" s="21" t="e">
        <f>#REF!</f>
        <v>#REF!</v>
      </c>
      <c r="E448" s="80" t="e">
        <f>#REF!</f>
        <v>#REF!</v>
      </c>
      <c r="F448" s="103"/>
      <c r="G448" s="124" t="e">
        <f>#REF!</f>
        <v>#REF!</v>
      </c>
      <c r="H448" s="119"/>
      <c r="I448" s="43" t="e">
        <f t="shared" si="25"/>
        <v>#REF!</v>
      </c>
    </row>
    <row r="449" spans="1:9" hidden="1">
      <c r="A449" s="94" t="e">
        <f>#REF!</f>
        <v>#REF!</v>
      </c>
      <c r="B449" s="19" t="e">
        <f>IF(#REF!&lt;&gt;"",#REF!,"")</f>
        <v>#REF!</v>
      </c>
      <c r="C449" s="20" t="e">
        <f>#REF!</f>
        <v>#REF!</v>
      </c>
      <c r="D449" s="21" t="e">
        <f>#REF!</f>
        <v>#REF!</v>
      </c>
      <c r="E449" s="80" t="e">
        <f>#REF!</f>
        <v>#REF!</v>
      </c>
      <c r="F449" s="103"/>
      <c r="G449" s="124" t="e">
        <f>#REF!</f>
        <v>#REF!</v>
      </c>
      <c r="H449" s="119"/>
      <c r="I449" s="43" t="e">
        <f t="shared" si="25"/>
        <v>#REF!</v>
      </c>
    </row>
    <row r="450" spans="1:9" hidden="1">
      <c r="A450" s="94" t="e">
        <f>#REF!</f>
        <v>#REF!</v>
      </c>
      <c r="B450" s="19" t="e">
        <f>IF(#REF!&lt;&gt;"",#REF!,"")</f>
        <v>#REF!</v>
      </c>
      <c r="C450" s="20" t="e">
        <f>#REF!</f>
        <v>#REF!</v>
      </c>
      <c r="D450" s="21" t="e">
        <f>#REF!</f>
        <v>#REF!</v>
      </c>
      <c r="E450" s="80" t="e">
        <f>#REF!</f>
        <v>#REF!</v>
      </c>
      <c r="F450" s="103"/>
      <c r="G450" s="124" t="e">
        <f>#REF!</f>
        <v>#REF!</v>
      </c>
      <c r="H450" s="119"/>
      <c r="I450" s="43" t="e">
        <f t="shared" si="25"/>
        <v>#REF!</v>
      </c>
    </row>
    <row r="451" spans="1:9" hidden="1">
      <c r="A451" s="94" t="e">
        <f>#REF!</f>
        <v>#REF!</v>
      </c>
      <c r="B451" s="19" t="e">
        <f>IF(#REF!&lt;&gt;"",#REF!,"")</f>
        <v>#REF!</v>
      </c>
      <c r="C451" s="20" t="e">
        <f>#REF!</f>
        <v>#REF!</v>
      </c>
      <c r="D451" s="21" t="e">
        <f>#REF!</f>
        <v>#REF!</v>
      </c>
      <c r="E451" s="80" t="e">
        <f>#REF!</f>
        <v>#REF!</v>
      </c>
      <c r="F451" s="103"/>
      <c r="G451" s="124" t="e">
        <f>#REF!</f>
        <v>#REF!</v>
      </c>
      <c r="H451" s="119"/>
      <c r="I451" s="43" t="e">
        <f t="shared" si="25"/>
        <v>#REF!</v>
      </c>
    </row>
    <row r="452" spans="1:9" hidden="1">
      <c r="A452" s="94" t="e">
        <f>#REF!</f>
        <v>#REF!</v>
      </c>
      <c r="B452" s="19" t="e">
        <f>IF(#REF!&lt;&gt;"",#REF!,"")</f>
        <v>#REF!</v>
      </c>
      <c r="C452" s="20" t="e">
        <f>#REF!</f>
        <v>#REF!</v>
      </c>
      <c r="D452" s="21" t="e">
        <f>#REF!</f>
        <v>#REF!</v>
      </c>
      <c r="E452" s="80" t="e">
        <f>#REF!</f>
        <v>#REF!</v>
      </c>
      <c r="F452" s="103"/>
      <c r="G452" s="124" t="e">
        <f>#REF!</f>
        <v>#REF!</v>
      </c>
      <c r="H452" s="119"/>
      <c r="I452" s="43" t="e">
        <f t="shared" si="25"/>
        <v>#REF!</v>
      </c>
    </row>
    <row r="453" spans="1:9" hidden="1">
      <c r="A453" s="94" t="e">
        <f>#REF!</f>
        <v>#REF!</v>
      </c>
      <c r="B453" s="19" t="e">
        <f>IF(#REF!&lt;&gt;"",#REF!,"")</f>
        <v>#REF!</v>
      </c>
      <c r="C453" s="20" t="e">
        <f>#REF!</f>
        <v>#REF!</v>
      </c>
      <c r="D453" s="21" t="e">
        <f>#REF!</f>
        <v>#REF!</v>
      </c>
      <c r="E453" s="80" t="e">
        <f>#REF!</f>
        <v>#REF!</v>
      </c>
      <c r="F453" s="103"/>
      <c r="G453" s="124" t="e">
        <f>#REF!</f>
        <v>#REF!</v>
      </c>
      <c r="H453" s="119"/>
      <c r="I453" s="43" t="e">
        <f t="shared" si="25"/>
        <v>#REF!</v>
      </c>
    </row>
    <row r="454" spans="1:9" hidden="1">
      <c r="A454" s="94" t="e">
        <f>#REF!</f>
        <v>#REF!</v>
      </c>
      <c r="B454" s="19" t="e">
        <f>IF(#REF!&lt;&gt;"",#REF!,"")</f>
        <v>#REF!</v>
      </c>
      <c r="C454" s="20" t="e">
        <f>#REF!</f>
        <v>#REF!</v>
      </c>
      <c r="D454" s="21" t="e">
        <f>#REF!</f>
        <v>#REF!</v>
      </c>
      <c r="E454" s="80" t="e">
        <f>#REF!</f>
        <v>#REF!</v>
      </c>
      <c r="F454" s="103"/>
      <c r="G454" s="124" t="e">
        <f>#REF!</f>
        <v>#REF!</v>
      </c>
      <c r="H454" s="119"/>
      <c r="I454" s="43" t="e">
        <f t="shared" si="25"/>
        <v>#REF!</v>
      </c>
    </row>
    <row r="455" spans="1:9" hidden="1">
      <c r="A455" s="94" t="e">
        <f>#REF!</f>
        <v>#REF!</v>
      </c>
      <c r="B455" s="19" t="e">
        <f>IF(#REF!&lt;&gt;"",#REF!,"")</f>
        <v>#REF!</v>
      </c>
      <c r="C455" s="20" t="e">
        <f>#REF!</f>
        <v>#REF!</v>
      </c>
      <c r="D455" s="21" t="e">
        <f>#REF!</f>
        <v>#REF!</v>
      </c>
      <c r="E455" s="80" t="e">
        <f>#REF!</f>
        <v>#REF!</v>
      </c>
      <c r="F455" s="103"/>
      <c r="G455" s="124" t="e">
        <f>#REF!</f>
        <v>#REF!</v>
      </c>
      <c r="H455" s="119"/>
      <c r="I455" s="43" t="e">
        <f t="shared" si="25"/>
        <v>#REF!</v>
      </c>
    </row>
    <row r="456" spans="1:9" hidden="1">
      <c r="A456" s="94" t="e">
        <f>#REF!</f>
        <v>#REF!</v>
      </c>
      <c r="B456" s="19" t="e">
        <f>IF(#REF!&lt;&gt;"",#REF!,"")</f>
        <v>#REF!</v>
      </c>
      <c r="C456" s="20" t="e">
        <f>#REF!</f>
        <v>#REF!</v>
      </c>
      <c r="D456" s="21" t="e">
        <f>#REF!</f>
        <v>#REF!</v>
      </c>
      <c r="E456" s="80" t="e">
        <f>#REF!</f>
        <v>#REF!</v>
      </c>
      <c r="F456" s="103"/>
      <c r="G456" s="124" t="e">
        <f>#REF!</f>
        <v>#REF!</v>
      </c>
      <c r="H456" s="119"/>
      <c r="I456" s="43" t="e">
        <f t="shared" si="25"/>
        <v>#REF!</v>
      </c>
    </row>
    <row r="457" spans="1:9" hidden="1">
      <c r="A457" s="94" t="e">
        <f>#REF!</f>
        <v>#REF!</v>
      </c>
      <c r="B457" s="107" t="e">
        <f>IF(#REF!&lt;&gt;"",#REF!,"")</f>
        <v>#REF!</v>
      </c>
      <c r="C457" s="108" t="e">
        <f>#REF!</f>
        <v>#REF!</v>
      </c>
      <c r="D457" s="109" t="e">
        <f>#REF!</f>
        <v>#REF!</v>
      </c>
      <c r="E457" s="110" t="e">
        <f>#REF!</f>
        <v>#REF!</v>
      </c>
      <c r="F457" s="111"/>
      <c r="G457" s="125" t="e">
        <f>#REF!</f>
        <v>#REF!</v>
      </c>
      <c r="H457" s="120"/>
      <c r="I457" s="43" t="e">
        <f t="shared" si="25"/>
        <v>#REF!</v>
      </c>
    </row>
    <row r="458" spans="1:9" ht="15" hidden="1" customHeight="1">
      <c r="A458" s="106" t="e">
        <f>#REF!</f>
        <v>#REF!</v>
      </c>
      <c r="B458" s="449" t="s">
        <v>88</v>
      </c>
      <c r="C458" s="450"/>
      <c r="D458" s="450"/>
      <c r="E458" s="450"/>
      <c r="F458" s="450"/>
      <c r="G458" s="450"/>
      <c r="H458" s="451"/>
      <c r="I458" s="43" t="e">
        <f>I459</f>
        <v>#REF!</v>
      </c>
    </row>
    <row r="459" spans="1:9" hidden="1">
      <c r="A459" s="94" t="e">
        <f>#REF!</f>
        <v>#REF!</v>
      </c>
      <c r="B459" s="113" t="e">
        <f>IF(#REF!&lt;&gt;"",#REF!,"")</f>
        <v>#REF!</v>
      </c>
      <c r="C459" s="114" t="e">
        <f>#REF!</f>
        <v>#REF!</v>
      </c>
      <c r="D459" s="115" t="e">
        <f>#REF!</f>
        <v>#REF!</v>
      </c>
      <c r="E459" s="116" t="e">
        <f>#REF!</f>
        <v>#REF!</v>
      </c>
      <c r="F459" s="117"/>
      <c r="G459" s="123" t="e">
        <f>#REF!</f>
        <v>#REF!</v>
      </c>
      <c r="H459" s="118"/>
      <c r="I459" s="43" t="e">
        <f t="shared" ref="I459:I473" si="26">IF(B459&lt;&gt;"","Для друку","")</f>
        <v>#REF!</v>
      </c>
    </row>
    <row r="460" spans="1:9" hidden="1">
      <c r="A460" s="94" t="e">
        <f>#REF!</f>
        <v>#REF!</v>
      </c>
      <c r="B460" s="19" t="e">
        <f>IF(#REF!&lt;&gt;"",#REF!,"")</f>
        <v>#REF!</v>
      </c>
      <c r="C460" s="20" t="e">
        <f>#REF!</f>
        <v>#REF!</v>
      </c>
      <c r="D460" s="21" t="e">
        <f>#REF!</f>
        <v>#REF!</v>
      </c>
      <c r="E460" s="80" t="e">
        <f>#REF!</f>
        <v>#REF!</v>
      </c>
      <c r="F460" s="103"/>
      <c r="G460" s="124" t="e">
        <f>#REF!</f>
        <v>#REF!</v>
      </c>
      <c r="H460" s="119"/>
      <c r="I460" s="43" t="e">
        <f t="shared" si="26"/>
        <v>#REF!</v>
      </c>
    </row>
    <row r="461" spans="1:9" hidden="1">
      <c r="A461" s="94" t="e">
        <f>#REF!</f>
        <v>#REF!</v>
      </c>
      <c r="B461" s="19" t="e">
        <f>IF(#REF!&lt;&gt;"",#REF!,"")</f>
        <v>#REF!</v>
      </c>
      <c r="C461" s="20" t="e">
        <f>#REF!</f>
        <v>#REF!</v>
      </c>
      <c r="D461" s="21" t="e">
        <f>#REF!</f>
        <v>#REF!</v>
      </c>
      <c r="E461" s="80" t="e">
        <f>#REF!</f>
        <v>#REF!</v>
      </c>
      <c r="F461" s="103"/>
      <c r="G461" s="124" t="e">
        <f>#REF!</f>
        <v>#REF!</v>
      </c>
      <c r="H461" s="119"/>
      <c r="I461" s="43" t="e">
        <f t="shared" si="26"/>
        <v>#REF!</v>
      </c>
    </row>
    <row r="462" spans="1:9" hidden="1">
      <c r="A462" s="94" t="e">
        <f>#REF!</f>
        <v>#REF!</v>
      </c>
      <c r="B462" s="19" t="e">
        <f>IF(#REF!&lt;&gt;"",#REF!,"")</f>
        <v>#REF!</v>
      </c>
      <c r="C462" s="20" t="e">
        <f>#REF!</f>
        <v>#REF!</v>
      </c>
      <c r="D462" s="21" t="e">
        <f>#REF!</f>
        <v>#REF!</v>
      </c>
      <c r="E462" s="80" t="e">
        <f>#REF!</f>
        <v>#REF!</v>
      </c>
      <c r="F462" s="104"/>
      <c r="G462" s="124" t="e">
        <f>#REF!</f>
        <v>#REF!</v>
      </c>
      <c r="H462" s="119"/>
      <c r="I462" s="43" t="e">
        <f t="shared" si="26"/>
        <v>#REF!</v>
      </c>
    </row>
    <row r="463" spans="1:9" hidden="1">
      <c r="A463" s="94" t="e">
        <f>#REF!</f>
        <v>#REF!</v>
      </c>
      <c r="B463" s="19" t="e">
        <f>IF(#REF!&lt;&gt;"",#REF!,"")</f>
        <v>#REF!</v>
      </c>
      <c r="C463" s="20" t="e">
        <f>#REF!</f>
        <v>#REF!</v>
      </c>
      <c r="D463" s="21" t="e">
        <f>#REF!</f>
        <v>#REF!</v>
      </c>
      <c r="E463" s="80" t="e">
        <f>#REF!</f>
        <v>#REF!</v>
      </c>
      <c r="F463" s="103"/>
      <c r="G463" s="124" t="e">
        <f>#REF!</f>
        <v>#REF!</v>
      </c>
      <c r="H463" s="119"/>
      <c r="I463" s="43" t="e">
        <f t="shared" si="26"/>
        <v>#REF!</v>
      </c>
    </row>
    <row r="464" spans="1:9" hidden="1">
      <c r="A464" s="94" t="e">
        <f>#REF!</f>
        <v>#REF!</v>
      </c>
      <c r="B464" s="19" t="e">
        <f>IF(#REF!&lt;&gt;"",#REF!,"")</f>
        <v>#REF!</v>
      </c>
      <c r="C464" s="20" t="e">
        <f>#REF!</f>
        <v>#REF!</v>
      </c>
      <c r="D464" s="21" t="e">
        <f>#REF!</f>
        <v>#REF!</v>
      </c>
      <c r="E464" s="80" t="e">
        <f>#REF!</f>
        <v>#REF!</v>
      </c>
      <c r="F464" s="103"/>
      <c r="G464" s="124" t="e">
        <f>#REF!</f>
        <v>#REF!</v>
      </c>
      <c r="H464" s="119"/>
      <c r="I464" s="43" t="e">
        <f t="shared" si="26"/>
        <v>#REF!</v>
      </c>
    </row>
    <row r="465" spans="1:9" hidden="1">
      <c r="A465" s="94" t="e">
        <f>#REF!</f>
        <v>#REF!</v>
      </c>
      <c r="B465" s="19" t="e">
        <f>IF(#REF!&lt;&gt;"",#REF!,"")</f>
        <v>#REF!</v>
      </c>
      <c r="C465" s="20" t="e">
        <f>#REF!</f>
        <v>#REF!</v>
      </c>
      <c r="D465" s="21" t="e">
        <f>#REF!</f>
        <v>#REF!</v>
      </c>
      <c r="E465" s="80" t="e">
        <f>#REF!</f>
        <v>#REF!</v>
      </c>
      <c r="F465" s="103"/>
      <c r="G465" s="124" t="e">
        <f>#REF!</f>
        <v>#REF!</v>
      </c>
      <c r="H465" s="119"/>
      <c r="I465" s="43" t="e">
        <f t="shared" si="26"/>
        <v>#REF!</v>
      </c>
    </row>
    <row r="466" spans="1:9" hidden="1">
      <c r="A466" s="94" t="e">
        <f>#REF!</f>
        <v>#REF!</v>
      </c>
      <c r="B466" s="19" t="e">
        <f>IF(#REF!&lt;&gt;"",#REF!,"")</f>
        <v>#REF!</v>
      </c>
      <c r="C466" s="20" t="e">
        <f>#REF!</f>
        <v>#REF!</v>
      </c>
      <c r="D466" s="21" t="e">
        <f>#REF!</f>
        <v>#REF!</v>
      </c>
      <c r="E466" s="80" t="e">
        <f>#REF!</f>
        <v>#REF!</v>
      </c>
      <c r="F466" s="103"/>
      <c r="G466" s="124" t="e">
        <f>#REF!</f>
        <v>#REF!</v>
      </c>
      <c r="H466" s="119"/>
      <c r="I466" s="43" t="e">
        <f t="shared" si="26"/>
        <v>#REF!</v>
      </c>
    </row>
    <row r="467" spans="1:9" hidden="1">
      <c r="A467" s="94" t="e">
        <f>#REF!</f>
        <v>#REF!</v>
      </c>
      <c r="B467" s="19" t="e">
        <f>IF(#REF!&lt;&gt;"",#REF!,"")</f>
        <v>#REF!</v>
      </c>
      <c r="C467" s="20" t="e">
        <f>#REF!</f>
        <v>#REF!</v>
      </c>
      <c r="D467" s="21" t="e">
        <f>#REF!</f>
        <v>#REF!</v>
      </c>
      <c r="E467" s="80" t="e">
        <f>#REF!</f>
        <v>#REF!</v>
      </c>
      <c r="F467" s="103"/>
      <c r="G467" s="124" t="e">
        <f>#REF!</f>
        <v>#REF!</v>
      </c>
      <c r="H467" s="119"/>
      <c r="I467" s="43" t="e">
        <f t="shared" si="26"/>
        <v>#REF!</v>
      </c>
    </row>
    <row r="468" spans="1:9" hidden="1">
      <c r="A468" s="94" t="e">
        <f>#REF!</f>
        <v>#REF!</v>
      </c>
      <c r="B468" s="19" t="e">
        <f>IF(#REF!&lt;&gt;"",#REF!,"")</f>
        <v>#REF!</v>
      </c>
      <c r="C468" s="20" t="e">
        <f>#REF!</f>
        <v>#REF!</v>
      </c>
      <c r="D468" s="21" t="e">
        <f>#REF!</f>
        <v>#REF!</v>
      </c>
      <c r="E468" s="80" t="e">
        <f>#REF!</f>
        <v>#REF!</v>
      </c>
      <c r="F468" s="103"/>
      <c r="G468" s="124" t="e">
        <f>#REF!</f>
        <v>#REF!</v>
      </c>
      <c r="H468" s="119"/>
      <c r="I468" s="43" t="e">
        <f t="shared" si="26"/>
        <v>#REF!</v>
      </c>
    </row>
    <row r="469" spans="1:9" hidden="1">
      <c r="A469" s="94" t="e">
        <f>#REF!</f>
        <v>#REF!</v>
      </c>
      <c r="B469" s="19" t="e">
        <f>IF(#REF!&lt;&gt;"",#REF!,"")</f>
        <v>#REF!</v>
      </c>
      <c r="C469" s="20" t="e">
        <f>#REF!</f>
        <v>#REF!</v>
      </c>
      <c r="D469" s="21" t="e">
        <f>#REF!</f>
        <v>#REF!</v>
      </c>
      <c r="E469" s="80" t="e">
        <f>#REF!</f>
        <v>#REF!</v>
      </c>
      <c r="F469" s="103"/>
      <c r="G469" s="124" t="e">
        <f>#REF!</f>
        <v>#REF!</v>
      </c>
      <c r="H469" s="119"/>
      <c r="I469" s="43" t="e">
        <f t="shared" si="26"/>
        <v>#REF!</v>
      </c>
    </row>
    <row r="470" spans="1:9" hidden="1">
      <c r="A470" s="94" t="e">
        <f>#REF!</f>
        <v>#REF!</v>
      </c>
      <c r="B470" s="19" t="e">
        <f>IF(#REF!&lt;&gt;"",#REF!,"")</f>
        <v>#REF!</v>
      </c>
      <c r="C470" s="20" t="e">
        <f>#REF!</f>
        <v>#REF!</v>
      </c>
      <c r="D470" s="21" t="e">
        <f>#REF!</f>
        <v>#REF!</v>
      </c>
      <c r="E470" s="80" t="e">
        <f>#REF!</f>
        <v>#REF!</v>
      </c>
      <c r="F470" s="103"/>
      <c r="G470" s="124" t="e">
        <f>#REF!</f>
        <v>#REF!</v>
      </c>
      <c r="H470" s="119"/>
      <c r="I470" s="43" t="e">
        <f t="shared" si="26"/>
        <v>#REF!</v>
      </c>
    </row>
    <row r="471" spans="1:9" hidden="1">
      <c r="A471" s="94" t="e">
        <f>#REF!</f>
        <v>#REF!</v>
      </c>
      <c r="B471" s="19" t="e">
        <f>IF(#REF!&lt;&gt;"",#REF!,"")</f>
        <v>#REF!</v>
      </c>
      <c r="C471" s="20" t="e">
        <f>#REF!</f>
        <v>#REF!</v>
      </c>
      <c r="D471" s="21" t="e">
        <f>#REF!</f>
        <v>#REF!</v>
      </c>
      <c r="E471" s="80" t="e">
        <f>#REF!</f>
        <v>#REF!</v>
      </c>
      <c r="F471" s="103"/>
      <c r="G471" s="124" t="e">
        <f>#REF!</f>
        <v>#REF!</v>
      </c>
      <c r="H471" s="119"/>
      <c r="I471" s="43" t="e">
        <f t="shared" si="26"/>
        <v>#REF!</v>
      </c>
    </row>
    <row r="472" spans="1:9" hidden="1">
      <c r="A472" s="94" t="e">
        <f>#REF!</f>
        <v>#REF!</v>
      </c>
      <c r="B472" s="19" t="e">
        <f>IF(#REF!&lt;&gt;"",#REF!,"")</f>
        <v>#REF!</v>
      </c>
      <c r="C472" s="20" t="e">
        <f>#REF!</f>
        <v>#REF!</v>
      </c>
      <c r="D472" s="21" t="e">
        <f>#REF!</f>
        <v>#REF!</v>
      </c>
      <c r="E472" s="80" t="e">
        <f>#REF!</f>
        <v>#REF!</v>
      </c>
      <c r="F472" s="103"/>
      <c r="G472" s="124" t="e">
        <f>#REF!</f>
        <v>#REF!</v>
      </c>
      <c r="H472" s="119"/>
      <c r="I472" s="43" t="e">
        <f t="shared" si="26"/>
        <v>#REF!</v>
      </c>
    </row>
    <row r="473" spans="1:9" hidden="1">
      <c r="A473" s="94" t="e">
        <f>#REF!</f>
        <v>#REF!</v>
      </c>
      <c r="B473" s="107" t="e">
        <f>IF(#REF!&lt;&gt;"",#REF!,"")</f>
        <v>#REF!</v>
      </c>
      <c r="C473" s="108" t="e">
        <f>#REF!</f>
        <v>#REF!</v>
      </c>
      <c r="D473" s="109" t="e">
        <f>#REF!</f>
        <v>#REF!</v>
      </c>
      <c r="E473" s="110" t="e">
        <f>#REF!</f>
        <v>#REF!</v>
      </c>
      <c r="F473" s="111"/>
      <c r="G473" s="125" t="e">
        <f>#REF!</f>
        <v>#REF!</v>
      </c>
      <c r="H473" s="120"/>
      <c r="I473" s="43" t="e">
        <f t="shared" si="26"/>
        <v>#REF!</v>
      </c>
    </row>
    <row r="474" spans="1:9" ht="15" hidden="1" customHeight="1">
      <c r="A474" s="106" t="e">
        <f>#REF!</f>
        <v>#REF!</v>
      </c>
      <c r="B474" s="449" t="s">
        <v>89</v>
      </c>
      <c r="C474" s="450"/>
      <c r="D474" s="450"/>
      <c r="E474" s="450"/>
      <c r="F474" s="450"/>
      <c r="G474" s="450"/>
      <c r="H474" s="451"/>
      <c r="I474" s="43" t="e">
        <f>I475</f>
        <v>#REF!</v>
      </c>
    </row>
    <row r="475" spans="1:9" hidden="1">
      <c r="A475" s="94" t="e">
        <f>#REF!</f>
        <v>#REF!</v>
      </c>
      <c r="B475" s="113" t="e">
        <f>IF(#REF!&lt;&gt;"",#REF!,"")</f>
        <v>#REF!</v>
      </c>
      <c r="C475" s="114" t="e">
        <f>#REF!</f>
        <v>#REF!</v>
      </c>
      <c r="D475" s="115" t="e">
        <f>#REF!</f>
        <v>#REF!</v>
      </c>
      <c r="E475" s="116" t="e">
        <f>#REF!</f>
        <v>#REF!</v>
      </c>
      <c r="F475" s="117"/>
      <c r="G475" s="123" t="e">
        <f>#REF!</f>
        <v>#REF!</v>
      </c>
      <c r="H475" s="118"/>
      <c r="I475" s="43" t="e">
        <f t="shared" ref="I475:I484" si="27">IF(B475&lt;&gt;"","Для друку","")</f>
        <v>#REF!</v>
      </c>
    </row>
    <row r="476" spans="1:9" hidden="1">
      <c r="A476" s="94" t="e">
        <f>#REF!</f>
        <v>#REF!</v>
      </c>
      <c r="B476" s="19" t="e">
        <f>IF(#REF!&lt;&gt;"",#REF!,"")</f>
        <v>#REF!</v>
      </c>
      <c r="C476" s="20" t="e">
        <f>#REF!</f>
        <v>#REF!</v>
      </c>
      <c r="D476" s="21" t="e">
        <f>#REF!</f>
        <v>#REF!</v>
      </c>
      <c r="E476" s="80" t="e">
        <f>#REF!</f>
        <v>#REF!</v>
      </c>
      <c r="F476" s="103"/>
      <c r="G476" s="124" t="e">
        <f>#REF!</f>
        <v>#REF!</v>
      </c>
      <c r="H476" s="119"/>
      <c r="I476" s="43" t="e">
        <f t="shared" si="27"/>
        <v>#REF!</v>
      </c>
    </row>
    <row r="477" spans="1:9" hidden="1">
      <c r="A477" s="94" t="e">
        <f>#REF!</f>
        <v>#REF!</v>
      </c>
      <c r="B477" s="19" t="e">
        <f>IF(#REF!&lt;&gt;"",#REF!,"")</f>
        <v>#REF!</v>
      </c>
      <c r="C477" s="20" t="e">
        <f>#REF!</f>
        <v>#REF!</v>
      </c>
      <c r="D477" s="21" t="e">
        <f>#REF!</f>
        <v>#REF!</v>
      </c>
      <c r="E477" s="80" t="e">
        <f>#REF!</f>
        <v>#REF!</v>
      </c>
      <c r="F477" s="103"/>
      <c r="G477" s="124" t="e">
        <f>#REF!</f>
        <v>#REF!</v>
      </c>
      <c r="H477" s="119"/>
      <c r="I477" s="43" t="e">
        <f t="shared" si="27"/>
        <v>#REF!</v>
      </c>
    </row>
    <row r="478" spans="1:9" hidden="1">
      <c r="A478" s="94" t="e">
        <f>#REF!</f>
        <v>#REF!</v>
      </c>
      <c r="B478" s="19" t="e">
        <f>IF(#REF!&lt;&gt;"",#REF!,"")</f>
        <v>#REF!</v>
      </c>
      <c r="C478" s="20" t="e">
        <f>#REF!</f>
        <v>#REF!</v>
      </c>
      <c r="D478" s="21" t="e">
        <f>#REF!</f>
        <v>#REF!</v>
      </c>
      <c r="E478" s="80" t="e">
        <f>#REF!</f>
        <v>#REF!</v>
      </c>
      <c r="F478" s="103"/>
      <c r="G478" s="124" t="e">
        <f>#REF!</f>
        <v>#REF!</v>
      </c>
      <c r="H478" s="119"/>
      <c r="I478" s="43" t="e">
        <f t="shared" si="27"/>
        <v>#REF!</v>
      </c>
    </row>
    <row r="479" spans="1:9" hidden="1">
      <c r="A479" s="94" t="e">
        <f>#REF!</f>
        <v>#REF!</v>
      </c>
      <c r="B479" s="19" t="e">
        <f>IF(#REF!&lt;&gt;"",#REF!,"")</f>
        <v>#REF!</v>
      </c>
      <c r="C479" s="20" t="e">
        <f>#REF!</f>
        <v>#REF!</v>
      </c>
      <c r="D479" s="21" t="e">
        <f>#REF!</f>
        <v>#REF!</v>
      </c>
      <c r="E479" s="80" t="e">
        <f>#REF!</f>
        <v>#REF!</v>
      </c>
      <c r="F479" s="103"/>
      <c r="G479" s="124" t="e">
        <f>#REF!</f>
        <v>#REF!</v>
      </c>
      <c r="H479" s="119"/>
      <c r="I479" s="43" t="e">
        <f t="shared" si="27"/>
        <v>#REF!</v>
      </c>
    </row>
    <row r="480" spans="1:9" hidden="1">
      <c r="A480" s="94" t="e">
        <f>#REF!</f>
        <v>#REF!</v>
      </c>
      <c r="B480" s="19" t="e">
        <f>IF(#REF!&lt;&gt;"",#REF!,"")</f>
        <v>#REF!</v>
      </c>
      <c r="C480" s="20" t="e">
        <f>#REF!</f>
        <v>#REF!</v>
      </c>
      <c r="D480" s="21" t="e">
        <f>#REF!</f>
        <v>#REF!</v>
      </c>
      <c r="E480" s="80" t="e">
        <f>#REF!</f>
        <v>#REF!</v>
      </c>
      <c r="F480" s="103"/>
      <c r="G480" s="124" t="e">
        <f>#REF!</f>
        <v>#REF!</v>
      </c>
      <c r="H480" s="119"/>
      <c r="I480" s="43" t="e">
        <f t="shared" si="27"/>
        <v>#REF!</v>
      </c>
    </row>
    <row r="481" spans="1:9" hidden="1">
      <c r="A481" s="94" t="e">
        <f>#REF!</f>
        <v>#REF!</v>
      </c>
      <c r="B481" s="19" t="e">
        <f>IF(#REF!&lt;&gt;"",#REF!,"")</f>
        <v>#REF!</v>
      </c>
      <c r="C481" s="20" t="e">
        <f>#REF!</f>
        <v>#REF!</v>
      </c>
      <c r="D481" s="21" t="e">
        <f>#REF!</f>
        <v>#REF!</v>
      </c>
      <c r="E481" s="80" t="e">
        <f>#REF!</f>
        <v>#REF!</v>
      </c>
      <c r="F481" s="103"/>
      <c r="G481" s="124" t="e">
        <f>#REF!</f>
        <v>#REF!</v>
      </c>
      <c r="H481" s="119"/>
      <c r="I481" s="43" t="e">
        <f t="shared" si="27"/>
        <v>#REF!</v>
      </c>
    </row>
    <row r="482" spans="1:9" hidden="1">
      <c r="A482" s="94" t="e">
        <f>#REF!</f>
        <v>#REF!</v>
      </c>
      <c r="B482" s="19" t="e">
        <f>IF(#REF!&lt;&gt;"",#REF!,"")</f>
        <v>#REF!</v>
      </c>
      <c r="C482" s="20" t="e">
        <f>#REF!</f>
        <v>#REF!</v>
      </c>
      <c r="D482" s="21" t="e">
        <f>#REF!</f>
        <v>#REF!</v>
      </c>
      <c r="E482" s="80" t="e">
        <f>#REF!</f>
        <v>#REF!</v>
      </c>
      <c r="F482" s="103"/>
      <c r="G482" s="124" t="e">
        <f>#REF!</f>
        <v>#REF!</v>
      </c>
      <c r="H482" s="119"/>
      <c r="I482" s="43" t="e">
        <f t="shared" si="27"/>
        <v>#REF!</v>
      </c>
    </row>
    <row r="483" spans="1:9" hidden="1">
      <c r="A483" s="94" t="e">
        <f>#REF!</f>
        <v>#REF!</v>
      </c>
      <c r="B483" s="19" t="e">
        <f>IF(#REF!&lt;&gt;"",#REF!,"")</f>
        <v>#REF!</v>
      </c>
      <c r="C483" s="20" t="e">
        <f>#REF!</f>
        <v>#REF!</v>
      </c>
      <c r="D483" s="21" t="e">
        <f>#REF!</f>
        <v>#REF!</v>
      </c>
      <c r="E483" s="80" t="e">
        <f>#REF!</f>
        <v>#REF!</v>
      </c>
      <c r="F483" s="103"/>
      <c r="G483" s="124" t="e">
        <f>#REF!</f>
        <v>#REF!</v>
      </c>
      <c r="H483" s="119"/>
      <c r="I483" s="43" t="e">
        <f t="shared" si="27"/>
        <v>#REF!</v>
      </c>
    </row>
    <row r="484" spans="1:9" hidden="1">
      <c r="A484" s="112" t="e">
        <f>#REF!</f>
        <v>#REF!</v>
      </c>
      <c r="B484" s="19" t="e">
        <f>IF(#REF!&lt;&gt;"",#REF!,"")</f>
        <v>#REF!</v>
      </c>
      <c r="C484" s="20" t="e">
        <f>#REF!</f>
        <v>#REF!</v>
      </c>
      <c r="D484" s="21" t="e">
        <f>#REF!</f>
        <v>#REF!</v>
      </c>
      <c r="E484" s="80" t="e">
        <f>#REF!</f>
        <v>#REF!</v>
      </c>
      <c r="F484" s="103"/>
      <c r="G484" s="124" t="e">
        <f>#REF!</f>
        <v>#REF!</v>
      </c>
      <c r="H484" s="119"/>
      <c r="I484" s="43" t="e">
        <f t="shared" si="27"/>
        <v>#REF!</v>
      </c>
    </row>
    <row r="485" spans="1:9" ht="15" hidden="1" customHeight="1">
      <c r="A485" s="454" t="e">
        <f>#REF!</f>
        <v>#REF!</v>
      </c>
      <c r="B485" s="455"/>
      <c r="C485" s="455"/>
      <c r="D485" s="455"/>
      <c r="E485" s="455"/>
      <c r="F485" s="455"/>
      <c r="G485" s="455"/>
      <c r="H485" s="455"/>
      <c r="I485" s="43" t="e">
        <f>I486</f>
        <v>#REF!</v>
      </c>
    </row>
    <row r="486" spans="1:9" ht="15" hidden="1" customHeight="1">
      <c r="A486" s="105" t="s">
        <v>4</v>
      </c>
      <c r="B486" s="449" t="s">
        <v>86</v>
      </c>
      <c r="C486" s="450"/>
      <c r="D486" s="450"/>
      <c r="E486" s="450"/>
      <c r="F486" s="450"/>
      <c r="G486" s="450"/>
      <c r="H486" s="451"/>
      <c r="I486" s="43" t="e">
        <f>I487</f>
        <v>#REF!</v>
      </c>
    </row>
    <row r="487" spans="1:9" hidden="1">
      <c r="A487" s="94" t="e">
        <f>#REF!</f>
        <v>#REF!</v>
      </c>
      <c r="B487" s="113" t="e">
        <f>IF(#REF!&lt;&gt;"",#REF!,"")</f>
        <v>#REF!</v>
      </c>
      <c r="C487" s="114" t="e">
        <f>#REF!</f>
        <v>#REF!</v>
      </c>
      <c r="D487" s="115" t="e">
        <f>#REF!</f>
        <v>#REF!</v>
      </c>
      <c r="E487" s="116" t="e">
        <f>#REF!</f>
        <v>#REF!</v>
      </c>
      <c r="F487" s="117"/>
      <c r="G487" s="123" t="e">
        <f>#REF!</f>
        <v>#REF!</v>
      </c>
      <c r="H487" s="118"/>
      <c r="I487" s="43" t="e">
        <f>IF(B487&lt;&gt;"","Для друку","")</f>
        <v>#REF!</v>
      </c>
    </row>
    <row r="488" spans="1:9" hidden="1">
      <c r="A488" s="94" t="e">
        <f>#REF!</f>
        <v>#REF!</v>
      </c>
      <c r="B488" s="19" t="e">
        <f>IF(#REF!&lt;&gt;"",#REF!,"")</f>
        <v>#REF!</v>
      </c>
      <c r="C488" s="20" t="e">
        <f>#REF!</f>
        <v>#REF!</v>
      </c>
      <c r="D488" s="21" t="e">
        <f>#REF!</f>
        <v>#REF!</v>
      </c>
      <c r="E488" s="80" t="e">
        <f>#REF!</f>
        <v>#REF!</v>
      </c>
      <c r="F488" s="103"/>
      <c r="G488" s="124" t="e">
        <f>#REF!</f>
        <v>#REF!</v>
      </c>
      <c r="H488" s="119"/>
      <c r="I488" s="43" t="e">
        <f>IF(B488&lt;&gt;"","Для друку","")</f>
        <v>#REF!</v>
      </c>
    </row>
    <row r="489" spans="1:9" hidden="1">
      <c r="A489" s="94" t="e">
        <f>#REF!</f>
        <v>#REF!</v>
      </c>
      <c r="B489" s="19" t="e">
        <f>IF(#REF!&lt;&gt;"",#REF!,"")</f>
        <v>#REF!</v>
      </c>
      <c r="C489" s="20" t="e">
        <f>#REF!</f>
        <v>#REF!</v>
      </c>
      <c r="D489" s="21" t="e">
        <f>#REF!</f>
        <v>#REF!</v>
      </c>
      <c r="E489" s="80" t="e">
        <f>#REF!</f>
        <v>#REF!</v>
      </c>
      <c r="F489" s="103"/>
      <c r="G489" s="124" t="e">
        <f>#REF!</f>
        <v>#REF!</v>
      </c>
      <c r="H489" s="119"/>
      <c r="I489" s="43" t="e">
        <f t="shared" ref="I489:I500" si="28">IF(B489&lt;&gt;"","Для друку","")</f>
        <v>#REF!</v>
      </c>
    </row>
    <row r="490" spans="1:9" hidden="1">
      <c r="A490" s="94" t="e">
        <f>#REF!</f>
        <v>#REF!</v>
      </c>
      <c r="B490" s="19" t="e">
        <f>IF(#REF!&lt;&gt;"",#REF!,"")</f>
        <v>#REF!</v>
      </c>
      <c r="C490" s="20" t="e">
        <f>#REF!</f>
        <v>#REF!</v>
      </c>
      <c r="D490" s="21" t="e">
        <f>#REF!</f>
        <v>#REF!</v>
      </c>
      <c r="E490" s="80" t="e">
        <f>#REF!</f>
        <v>#REF!</v>
      </c>
      <c r="F490" s="104"/>
      <c r="G490" s="124" t="e">
        <f>#REF!</f>
        <v>#REF!</v>
      </c>
      <c r="H490" s="119"/>
      <c r="I490" s="43" t="e">
        <f t="shared" si="28"/>
        <v>#REF!</v>
      </c>
    </row>
    <row r="491" spans="1:9" hidden="1">
      <c r="A491" s="94" t="e">
        <f>#REF!</f>
        <v>#REF!</v>
      </c>
      <c r="B491" s="19" t="e">
        <f>IF(#REF!&lt;&gt;"",#REF!,"")</f>
        <v>#REF!</v>
      </c>
      <c r="C491" s="20" t="e">
        <f>#REF!</f>
        <v>#REF!</v>
      </c>
      <c r="D491" s="21" t="e">
        <f>#REF!</f>
        <v>#REF!</v>
      </c>
      <c r="E491" s="80" t="e">
        <f>#REF!</f>
        <v>#REF!</v>
      </c>
      <c r="F491" s="103"/>
      <c r="G491" s="124" t="e">
        <f>#REF!</f>
        <v>#REF!</v>
      </c>
      <c r="H491" s="119"/>
      <c r="I491" s="43" t="e">
        <f t="shared" si="28"/>
        <v>#REF!</v>
      </c>
    </row>
    <row r="492" spans="1:9" hidden="1">
      <c r="A492" s="94" t="e">
        <f>#REF!</f>
        <v>#REF!</v>
      </c>
      <c r="B492" s="19" t="e">
        <f>IF(#REF!&lt;&gt;"",#REF!,"")</f>
        <v>#REF!</v>
      </c>
      <c r="C492" s="20" t="e">
        <f>#REF!</f>
        <v>#REF!</v>
      </c>
      <c r="D492" s="21" t="e">
        <f>#REF!</f>
        <v>#REF!</v>
      </c>
      <c r="E492" s="80" t="e">
        <f>#REF!</f>
        <v>#REF!</v>
      </c>
      <c r="F492" s="103"/>
      <c r="G492" s="124" t="e">
        <f>#REF!</f>
        <v>#REF!</v>
      </c>
      <c r="H492" s="119"/>
      <c r="I492" s="43" t="e">
        <f t="shared" si="28"/>
        <v>#REF!</v>
      </c>
    </row>
    <row r="493" spans="1:9" hidden="1">
      <c r="A493" s="94" t="e">
        <f>#REF!</f>
        <v>#REF!</v>
      </c>
      <c r="B493" s="19" t="e">
        <f>IF(#REF!&lt;&gt;"",#REF!,"")</f>
        <v>#REF!</v>
      </c>
      <c r="C493" s="20" t="e">
        <f>#REF!</f>
        <v>#REF!</v>
      </c>
      <c r="D493" s="21" t="e">
        <f>#REF!</f>
        <v>#REF!</v>
      </c>
      <c r="E493" s="80" t="e">
        <f>#REF!</f>
        <v>#REF!</v>
      </c>
      <c r="F493" s="103"/>
      <c r="G493" s="124" t="e">
        <f>#REF!</f>
        <v>#REF!</v>
      </c>
      <c r="H493" s="119"/>
      <c r="I493" s="43" t="e">
        <f t="shared" si="28"/>
        <v>#REF!</v>
      </c>
    </row>
    <row r="494" spans="1:9" hidden="1">
      <c r="A494" s="94" t="e">
        <f>#REF!</f>
        <v>#REF!</v>
      </c>
      <c r="B494" s="19" t="e">
        <f>IF(#REF!&lt;&gt;"",#REF!,"")</f>
        <v>#REF!</v>
      </c>
      <c r="C494" s="20" t="e">
        <f>#REF!</f>
        <v>#REF!</v>
      </c>
      <c r="D494" s="21" t="e">
        <f>#REF!</f>
        <v>#REF!</v>
      </c>
      <c r="E494" s="80" t="e">
        <f>#REF!</f>
        <v>#REF!</v>
      </c>
      <c r="F494" s="103"/>
      <c r="G494" s="124" t="e">
        <f>#REF!</f>
        <v>#REF!</v>
      </c>
      <c r="H494" s="119"/>
      <c r="I494" s="43" t="e">
        <f t="shared" si="28"/>
        <v>#REF!</v>
      </c>
    </row>
    <row r="495" spans="1:9" hidden="1">
      <c r="A495" s="94" t="e">
        <f>#REF!</f>
        <v>#REF!</v>
      </c>
      <c r="B495" s="19" t="e">
        <f>IF(#REF!&lt;&gt;"",#REF!,"")</f>
        <v>#REF!</v>
      </c>
      <c r="C495" s="20" t="e">
        <f>#REF!</f>
        <v>#REF!</v>
      </c>
      <c r="D495" s="21" t="e">
        <f>#REF!</f>
        <v>#REF!</v>
      </c>
      <c r="E495" s="80" t="e">
        <f>#REF!</f>
        <v>#REF!</v>
      </c>
      <c r="F495" s="103"/>
      <c r="G495" s="124" t="e">
        <f>#REF!</f>
        <v>#REF!</v>
      </c>
      <c r="H495" s="119"/>
      <c r="I495" s="43" t="e">
        <f t="shared" si="28"/>
        <v>#REF!</v>
      </c>
    </row>
    <row r="496" spans="1:9" hidden="1">
      <c r="A496" s="94" t="e">
        <f>#REF!</f>
        <v>#REF!</v>
      </c>
      <c r="B496" s="19" t="e">
        <f>IF(#REF!&lt;&gt;"",#REF!,"")</f>
        <v>#REF!</v>
      </c>
      <c r="C496" s="20" t="e">
        <f>#REF!</f>
        <v>#REF!</v>
      </c>
      <c r="D496" s="21" t="e">
        <f>#REF!</f>
        <v>#REF!</v>
      </c>
      <c r="E496" s="80" t="e">
        <f>#REF!</f>
        <v>#REF!</v>
      </c>
      <c r="F496" s="103"/>
      <c r="G496" s="124" t="e">
        <f>#REF!</f>
        <v>#REF!</v>
      </c>
      <c r="H496" s="119"/>
      <c r="I496" s="43" t="e">
        <f t="shared" si="28"/>
        <v>#REF!</v>
      </c>
    </row>
    <row r="497" spans="1:9" hidden="1">
      <c r="A497" s="94" t="e">
        <f>#REF!</f>
        <v>#REF!</v>
      </c>
      <c r="B497" s="19" t="e">
        <f>IF(#REF!&lt;&gt;"",#REF!,"")</f>
        <v>#REF!</v>
      </c>
      <c r="C497" s="20" t="e">
        <f>#REF!</f>
        <v>#REF!</v>
      </c>
      <c r="D497" s="21" t="e">
        <f>#REF!</f>
        <v>#REF!</v>
      </c>
      <c r="E497" s="80" t="e">
        <f>#REF!</f>
        <v>#REF!</v>
      </c>
      <c r="F497" s="103"/>
      <c r="G497" s="124" t="e">
        <f>#REF!</f>
        <v>#REF!</v>
      </c>
      <c r="H497" s="119"/>
      <c r="I497" s="43" t="e">
        <f t="shared" si="28"/>
        <v>#REF!</v>
      </c>
    </row>
    <row r="498" spans="1:9" hidden="1">
      <c r="A498" s="94" t="e">
        <f>#REF!</f>
        <v>#REF!</v>
      </c>
      <c r="B498" s="19" t="e">
        <f>IF(#REF!&lt;&gt;"",#REF!,"")</f>
        <v>#REF!</v>
      </c>
      <c r="C498" s="20" t="e">
        <f>#REF!</f>
        <v>#REF!</v>
      </c>
      <c r="D498" s="21" t="e">
        <f>#REF!</f>
        <v>#REF!</v>
      </c>
      <c r="E498" s="80" t="e">
        <f>#REF!</f>
        <v>#REF!</v>
      </c>
      <c r="F498" s="103"/>
      <c r="G498" s="124" t="e">
        <f>#REF!</f>
        <v>#REF!</v>
      </c>
      <c r="H498" s="119"/>
      <c r="I498" s="43" t="e">
        <f t="shared" si="28"/>
        <v>#REF!</v>
      </c>
    </row>
    <row r="499" spans="1:9" hidden="1">
      <c r="A499" s="94" t="e">
        <f>#REF!</f>
        <v>#REF!</v>
      </c>
      <c r="B499" s="19" t="e">
        <f>IF(#REF!&lt;&gt;"",#REF!,"")</f>
        <v>#REF!</v>
      </c>
      <c r="C499" s="20" t="e">
        <f>#REF!</f>
        <v>#REF!</v>
      </c>
      <c r="D499" s="21" t="e">
        <f>#REF!</f>
        <v>#REF!</v>
      </c>
      <c r="E499" s="80" t="e">
        <f>#REF!</f>
        <v>#REF!</v>
      </c>
      <c r="F499" s="103"/>
      <c r="G499" s="124" t="e">
        <f>#REF!</f>
        <v>#REF!</v>
      </c>
      <c r="H499" s="119"/>
      <c r="I499" s="43" t="e">
        <f t="shared" si="28"/>
        <v>#REF!</v>
      </c>
    </row>
    <row r="500" spans="1:9" hidden="1">
      <c r="A500" s="94" t="e">
        <f>#REF!</f>
        <v>#REF!</v>
      </c>
      <c r="B500" s="19" t="e">
        <f>IF(#REF!&lt;&gt;"",#REF!,"")</f>
        <v>#REF!</v>
      </c>
      <c r="C500" s="20" t="e">
        <f>#REF!</f>
        <v>#REF!</v>
      </c>
      <c r="D500" s="21" t="e">
        <f>#REF!</f>
        <v>#REF!</v>
      </c>
      <c r="E500" s="80" t="e">
        <f>#REF!</f>
        <v>#REF!</v>
      </c>
      <c r="F500" s="103"/>
      <c r="G500" s="124" t="e">
        <f>#REF!</f>
        <v>#REF!</v>
      </c>
      <c r="H500" s="119"/>
      <c r="I500" s="43" t="e">
        <f t="shared" si="28"/>
        <v>#REF!</v>
      </c>
    </row>
    <row r="501" spans="1:9" hidden="1">
      <c r="A501" s="94" t="e">
        <f>#REF!</f>
        <v>#REF!</v>
      </c>
      <c r="B501" s="107" t="e">
        <f>IF(#REF!&lt;&gt;"",#REF!,"")</f>
        <v>#REF!</v>
      </c>
      <c r="C501" s="108" t="e">
        <f>#REF!</f>
        <v>#REF!</v>
      </c>
      <c r="D501" s="109" t="e">
        <f>#REF!</f>
        <v>#REF!</v>
      </c>
      <c r="E501" s="110" t="e">
        <f>#REF!</f>
        <v>#REF!</v>
      </c>
      <c r="F501" s="111"/>
      <c r="G501" s="125" t="e">
        <f>#REF!</f>
        <v>#REF!</v>
      </c>
      <c r="H501" s="120"/>
      <c r="I501" s="43" t="e">
        <f>IF(B501&lt;&gt;"","Для друку","")</f>
        <v>#REF!</v>
      </c>
    </row>
    <row r="502" spans="1:9" ht="15" hidden="1" customHeight="1">
      <c r="A502" s="106" t="e">
        <f>#REF!</f>
        <v>#REF!</v>
      </c>
      <c r="B502" s="449" t="s">
        <v>87</v>
      </c>
      <c r="C502" s="450"/>
      <c r="D502" s="450"/>
      <c r="E502" s="450"/>
      <c r="F502" s="450"/>
      <c r="G502" s="450"/>
      <c r="H502" s="451"/>
      <c r="I502" s="43" t="e">
        <f>I503</f>
        <v>#REF!</v>
      </c>
    </row>
    <row r="503" spans="1:9" hidden="1">
      <c r="A503" s="94" t="e">
        <f>#REF!</f>
        <v>#REF!</v>
      </c>
      <c r="B503" s="113" t="e">
        <f>IF(#REF!&lt;&gt;"",#REF!,"")</f>
        <v>#REF!</v>
      </c>
      <c r="C503" s="114" t="e">
        <f>#REF!</f>
        <v>#REF!</v>
      </c>
      <c r="D503" s="115" t="e">
        <f>#REF!</f>
        <v>#REF!</v>
      </c>
      <c r="E503" s="116" t="e">
        <f>#REF!</f>
        <v>#REF!</v>
      </c>
      <c r="F503" s="117"/>
      <c r="G503" s="123" t="e">
        <f>#REF!</f>
        <v>#REF!</v>
      </c>
      <c r="H503" s="118"/>
      <c r="I503" s="43" t="e">
        <f t="shared" ref="I503:I517" si="29">IF(B503&lt;&gt;"","Для друку","")</f>
        <v>#REF!</v>
      </c>
    </row>
    <row r="504" spans="1:9" hidden="1">
      <c r="A504" s="94" t="e">
        <f>#REF!</f>
        <v>#REF!</v>
      </c>
      <c r="B504" s="19" t="e">
        <f>IF(#REF!&lt;&gt;"",#REF!,"")</f>
        <v>#REF!</v>
      </c>
      <c r="C504" s="20" t="e">
        <f>#REF!</f>
        <v>#REF!</v>
      </c>
      <c r="D504" s="21" t="e">
        <f>#REF!</f>
        <v>#REF!</v>
      </c>
      <c r="E504" s="80" t="e">
        <f>#REF!</f>
        <v>#REF!</v>
      </c>
      <c r="F504" s="103"/>
      <c r="G504" s="124" t="e">
        <f>#REF!</f>
        <v>#REF!</v>
      </c>
      <c r="H504" s="119"/>
      <c r="I504" s="43" t="e">
        <f t="shared" si="29"/>
        <v>#REF!</v>
      </c>
    </row>
    <row r="505" spans="1:9" hidden="1">
      <c r="A505" s="94" t="e">
        <f>#REF!</f>
        <v>#REF!</v>
      </c>
      <c r="B505" s="19" t="e">
        <f>IF(#REF!&lt;&gt;"",#REF!,"")</f>
        <v>#REF!</v>
      </c>
      <c r="C505" s="20" t="e">
        <f>#REF!</f>
        <v>#REF!</v>
      </c>
      <c r="D505" s="21" t="e">
        <f>#REF!</f>
        <v>#REF!</v>
      </c>
      <c r="E505" s="80" t="e">
        <f>#REF!</f>
        <v>#REF!</v>
      </c>
      <c r="F505" s="103"/>
      <c r="G505" s="124" t="e">
        <f>#REF!</f>
        <v>#REF!</v>
      </c>
      <c r="H505" s="119"/>
      <c r="I505" s="43" t="e">
        <f t="shared" si="29"/>
        <v>#REF!</v>
      </c>
    </row>
    <row r="506" spans="1:9" hidden="1">
      <c r="A506" s="94" t="e">
        <f>#REF!</f>
        <v>#REF!</v>
      </c>
      <c r="B506" s="19" t="e">
        <f>IF(#REF!&lt;&gt;"",#REF!,"")</f>
        <v>#REF!</v>
      </c>
      <c r="C506" s="20" t="e">
        <f>#REF!</f>
        <v>#REF!</v>
      </c>
      <c r="D506" s="21" t="e">
        <f>#REF!</f>
        <v>#REF!</v>
      </c>
      <c r="E506" s="80" t="e">
        <f>#REF!</f>
        <v>#REF!</v>
      </c>
      <c r="F506" s="104"/>
      <c r="G506" s="124" t="e">
        <f>#REF!</f>
        <v>#REF!</v>
      </c>
      <c r="H506" s="119"/>
      <c r="I506" s="43" t="e">
        <f t="shared" si="29"/>
        <v>#REF!</v>
      </c>
    </row>
    <row r="507" spans="1:9" hidden="1">
      <c r="A507" s="94" t="e">
        <f>#REF!</f>
        <v>#REF!</v>
      </c>
      <c r="B507" s="19" t="e">
        <f>IF(#REF!&lt;&gt;"",#REF!,"")</f>
        <v>#REF!</v>
      </c>
      <c r="C507" s="20" t="e">
        <f>#REF!</f>
        <v>#REF!</v>
      </c>
      <c r="D507" s="21" t="e">
        <f>#REF!</f>
        <v>#REF!</v>
      </c>
      <c r="E507" s="80" t="e">
        <f>#REF!</f>
        <v>#REF!</v>
      </c>
      <c r="F507" s="103"/>
      <c r="G507" s="124" t="e">
        <f>#REF!</f>
        <v>#REF!</v>
      </c>
      <c r="H507" s="119"/>
      <c r="I507" s="43" t="e">
        <f t="shared" si="29"/>
        <v>#REF!</v>
      </c>
    </row>
    <row r="508" spans="1:9" hidden="1">
      <c r="A508" s="94" t="e">
        <f>#REF!</f>
        <v>#REF!</v>
      </c>
      <c r="B508" s="19" t="e">
        <f>IF(#REF!&lt;&gt;"",#REF!,"")</f>
        <v>#REF!</v>
      </c>
      <c r="C508" s="20" t="e">
        <f>#REF!</f>
        <v>#REF!</v>
      </c>
      <c r="D508" s="21" t="e">
        <f>#REF!</f>
        <v>#REF!</v>
      </c>
      <c r="E508" s="80" t="e">
        <f>#REF!</f>
        <v>#REF!</v>
      </c>
      <c r="F508" s="103"/>
      <c r="G508" s="124" t="e">
        <f>#REF!</f>
        <v>#REF!</v>
      </c>
      <c r="H508" s="119"/>
      <c r="I508" s="43" t="e">
        <f t="shared" si="29"/>
        <v>#REF!</v>
      </c>
    </row>
    <row r="509" spans="1:9" hidden="1">
      <c r="A509" s="94" t="e">
        <f>#REF!</f>
        <v>#REF!</v>
      </c>
      <c r="B509" s="19" t="e">
        <f>IF(#REF!&lt;&gt;"",#REF!,"")</f>
        <v>#REF!</v>
      </c>
      <c r="C509" s="20" t="e">
        <f>#REF!</f>
        <v>#REF!</v>
      </c>
      <c r="D509" s="21" t="e">
        <f>#REF!</f>
        <v>#REF!</v>
      </c>
      <c r="E509" s="80" t="e">
        <f>#REF!</f>
        <v>#REF!</v>
      </c>
      <c r="F509" s="103"/>
      <c r="G509" s="124" t="e">
        <f>#REF!</f>
        <v>#REF!</v>
      </c>
      <c r="H509" s="119"/>
      <c r="I509" s="43" t="e">
        <f t="shared" si="29"/>
        <v>#REF!</v>
      </c>
    </row>
    <row r="510" spans="1:9" hidden="1">
      <c r="A510" s="94" t="e">
        <f>#REF!</f>
        <v>#REF!</v>
      </c>
      <c r="B510" s="19" t="e">
        <f>IF(#REF!&lt;&gt;"",#REF!,"")</f>
        <v>#REF!</v>
      </c>
      <c r="C510" s="20" t="e">
        <f>#REF!</f>
        <v>#REF!</v>
      </c>
      <c r="D510" s="21" t="e">
        <f>#REF!</f>
        <v>#REF!</v>
      </c>
      <c r="E510" s="80" t="e">
        <f>#REF!</f>
        <v>#REF!</v>
      </c>
      <c r="F510" s="103"/>
      <c r="G510" s="124" t="e">
        <f>#REF!</f>
        <v>#REF!</v>
      </c>
      <c r="H510" s="119"/>
      <c r="I510" s="43" t="e">
        <f t="shared" si="29"/>
        <v>#REF!</v>
      </c>
    </row>
    <row r="511" spans="1:9" hidden="1">
      <c r="A511" s="94" t="e">
        <f>#REF!</f>
        <v>#REF!</v>
      </c>
      <c r="B511" s="19" t="e">
        <f>IF(#REF!&lt;&gt;"",#REF!,"")</f>
        <v>#REF!</v>
      </c>
      <c r="C511" s="20" t="e">
        <f>#REF!</f>
        <v>#REF!</v>
      </c>
      <c r="D511" s="21" t="e">
        <f>#REF!</f>
        <v>#REF!</v>
      </c>
      <c r="E511" s="80" t="e">
        <f>#REF!</f>
        <v>#REF!</v>
      </c>
      <c r="F511" s="103"/>
      <c r="G511" s="124" t="e">
        <f>#REF!</f>
        <v>#REF!</v>
      </c>
      <c r="H511" s="119"/>
      <c r="I511" s="43" t="e">
        <f t="shared" si="29"/>
        <v>#REF!</v>
      </c>
    </row>
    <row r="512" spans="1:9" hidden="1">
      <c r="A512" s="94" t="e">
        <f>#REF!</f>
        <v>#REF!</v>
      </c>
      <c r="B512" s="19" t="e">
        <f>IF(#REF!&lt;&gt;"",#REF!,"")</f>
        <v>#REF!</v>
      </c>
      <c r="C512" s="20" t="e">
        <f>#REF!</f>
        <v>#REF!</v>
      </c>
      <c r="D512" s="21" t="e">
        <f>#REF!</f>
        <v>#REF!</v>
      </c>
      <c r="E512" s="80" t="e">
        <f>#REF!</f>
        <v>#REF!</v>
      </c>
      <c r="F512" s="103"/>
      <c r="G512" s="124" t="e">
        <f>#REF!</f>
        <v>#REF!</v>
      </c>
      <c r="H512" s="119"/>
      <c r="I512" s="43" t="e">
        <f t="shared" si="29"/>
        <v>#REF!</v>
      </c>
    </row>
    <row r="513" spans="1:9" hidden="1">
      <c r="A513" s="94" t="e">
        <f>#REF!</f>
        <v>#REF!</v>
      </c>
      <c r="B513" s="19" t="e">
        <f>IF(#REF!&lt;&gt;"",#REF!,"")</f>
        <v>#REF!</v>
      </c>
      <c r="C513" s="20" t="e">
        <f>#REF!</f>
        <v>#REF!</v>
      </c>
      <c r="D513" s="21" t="e">
        <f>#REF!</f>
        <v>#REF!</v>
      </c>
      <c r="E513" s="80" t="e">
        <f>#REF!</f>
        <v>#REF!</v>
      </c>
      <c r="F513" s="103"/>
      <c r="G513" s="124" t="e">
        <f>#REF!</f>
        <v>#REF!</v>
      </c>
      <c r="H513" s="119"/>
      <c r="I513" s="43" t="e">
        <f t="shared" si="29"/>
        <v>#REF!</v>
      </c>
    </row>
    <row r="514" spans="1:9" hidden="1">
      <c r="A514" s="94" t="e">
        <f>#REF!</f>
        <v>#REF!</v>
      </c>
      <c r="B514" s="19" t="e">
        <f>IF(#REF!&lt;&gt;"",#REF!,"")</f>
        <v>#REF!</v>
      </c>
      <c r="C514" s="20" t="e">
        <f>#REF!</f>
        <v>#REF!</v>
      </c>
      <c r="D514" s="21" t="e">
        <f>#REF!</f>
        <v>#REF!</v>
      </c>
      <c r="E514" s="80" t="e">
        <f>#REF!</f>
        <v>#REF!</v>
      </c>
      <c r="F514" s="103"/>
      <c r="G514" s="124" t="e">
        <f>#REF!</f>
        <v>#REF!</v>
      </c>
      <c r="H514" s="119"/>
      <c r="I514" s="43" t="e">
        <f t="shared" si="29"/>
        <v>#REF!</v>
      </c>
    </row>
    <row r="515" spans="1:9" hidden="1">
      <c r="A515" s="94" t="e">
        <f>#REF!</f>
        <v>#REF!</v>
      </c>
      <c r="B515" s="19" t="e">
        <f>IF(#REF!&lt;&gt;"",#REF!,"")</f>
        <v>#REF!</v>
      </c>
      <c r="C515" s="20" t="e">
        <f>#REF!</f>
        <v>#REF!</v>
      </c>
      <c r="D515" s="21" t="e">
        <f>#REF!</f>
        <v>#REF!</v>
      </c>
      <c r="E515" s="80" t="e">
        <f>#REF!</f>
        <v>#REF!</v>
      </c>
      <c r="F515" s="103"/>
      <c r="G515" s="124" t="e">
        <f>#REF!</f>
        <v>#REF!</v>
      </c>
      <c r="H515" s="119"/>
      <c r="I515" s="43" t="e">
        <f t="shared" si="29"/>
        <v>#REF!</v>
      </c>
    </row>
    <row r="516" spans="1:9" hidden="1">
      <c r="A516" s="94" t="e">
        <f>#REF!</f>
        <v>#REF!</v>
      </c>
      <c r="B516" s="19" t="e">
        <f>IF(#REF!&lt;&gt;"",#REF!,"")</f>
        <v>#REF!</v>
      </c>
      <c r="C516" s="20" t="e">
        <f>#REF!</f>
        <v>#REF!</v>
      </c>
      <c r="D516" s="21" t="e">
        <f>#REF!</f>
        <v>#REF!</v>
      </c>
      <c r="E516" s="80" t="e">
        <f>#REF!</f>
        <v>#REF!</v>
      </c>
      <c r="F516" s="103"/>
      <c r="G516" s="124" t="e">
        <f>#REF!</f>
        <v>#REF!</v>
      </c>
      <c r="H516" s="119"/>
      <c r="I516" s="43" t="e">
        <f t="shared" si="29"/>
        <v>#REF!</v>
      </c>
    </row>
    <row r="517" spans="1:9" hidden="1">
      <c r="A517" s="94" t="e">
        <f>#REF!</f>
        <v>#REF!</v>
      </c>
      <c r="B517" s="107" t="e">
        <f>IF(#REF!&lt;&gt;"",#REF!,"")</f>
        <v>#REF!</v>
      </c>
      <c r="C517" s="108" t="e">
        <f>#REF!</f>
        <v>#REF!</v>
      </c>
      <c r="D517" s="109" t="e">
        <f>#REF!</f>
        <v>#REF!</v>
      </c>
      <c r="E517" s="110" t="e">
        <f>#REF!</f>
        <v>#REF!</v>
      </c>
      <c r="F517" s="111"/>
      <c r="G517" s="125" t="e">
        <f>#REF!</f>
        <v>#REF!</v>
      </c>
      <c r="H517" s="120"/>
      <c r="I517" s="43" t="e">
        <f t="shared" si="29"/>
        <v>#REF!</v>
      </c>
    </row>
    <row r="518" spans="1:9" ht="15" hidden="1" customHeight="1">
      <c r="A518" s="106" t="e">
        <f>#REF!</f>
        <v>#REF!</v>
      </c>
      <c r="B518" s="449" t="s">
        <v>88</v>
      </c>
      <c r="C518" s="450"/>
      <c r="D518" s="450"/>
      <c r="E518" s="450"/>
      <c r="F518" s="450"/>
      <c r="G518" s="450"/>
      <c r="H518" s="451"/>
      <c r="I518" s="43" t="e">
        <f>I519</f>
        <v>#REF!</v>
      </c>
    </row>
    <row r="519" spans="1:9" hidden="1">
      <c r="A519" s="94" t="e">
        <f>#REF!</f>
        <v>#REF!</v>
      </c>
      <c r="B519" s="113" t="e">
        <f>IF(#REF!&lt;&gt;"",#REF!,"")</f>
        <v>#REF!</v>
      </c>
      <c r="C519" s="114" t="e">
        <f>#REF!</f>
        <v>#REF!</v>
      </c>
      <c r="D519" s="115" t="e">
        <f>#REF!</f>
        <v>#REF!</v>
      </c>
      <c r="E519" s="116" t="e">
        <f>#REF!</f>
        <v>#REF!</v>
      </c>
      <c r="F519" s="117"/>
      <c r="G519" s="123" t="e">
        <f>#REF!</f>
        <v>#REF!</v>
      </c>
      <c r="H519" s="118"/>
      <c r="I519" s="43" t="e">
        <f t="shared" ref="I519:I533" si="30">IF(B519&lt;&gt;"","Для друку","")</f>
        <v>#REF!</v>
      </c>
    </row>
    <row r="520" spans="1:9" hidden="1">
      <c r="A520" s="94" t="e">
        <f>#REF!</f>
        <v>#REF!</v>
      </c>
      <c r="B520" s="19" t="e">
        <f>IF(#REF!&lt;&gt;"",#REF!,"")</f>
        <v>#REF!</v>
      </c>
      <c r="C520" s="20" t="e">
        <f>#REF!</f>
        <v>#REF!</v>
      </c>
      <c r="D520" s="21" t="e">
        <f>#REF!</f>
        <v>#REF!</v>
      </c>
      <c r="E520" s="80" t="e">
        <f>#REF!</f>
        <v>#REF!</v>
      </c>
      <c r="F520" s="103"/>
      <c r="G520" s="124" t="e">
        <f>#REF!</f>
        <v>#REF!</v>
      </c>
      <c r="H520" s="119"/>
      <c r="I520" s="43" t="e">
        <f t="shared" si="30"/>
        <v>#REF!</v>
      </c>
    </row>
    <row r="521" spans="1:9" hidden="1">
      <c r="A521" s="94" t="e">
        <f>#REF!</f>
        <v>#REF!</v>
      </c>
      <c r="B521" s="19" t="e">
        <f>IF(#REF!&lt;&gt;"",#REF!,"")</f>
        <v>#REF!</v>
      </c>
      <c r="C521" s="20" t="e">
        <f>#REF!</f>
        <v>#REF!</v>
      </c>
      <c r="D521" s="21" t="e">
        <f>#REF!</f>
        <v>#REF!</v>
      </c>
      <c r="E521" s="80" t="e">
        <f>#REF!</f>
        <v>#REF!</v>
      </c>
      <c r="F521" s="103"/>
      <c r="G521" s="124" t="e">
        <f>#REF!</f>
        <v>#REF!</v>
      </c>
      <c r="H521" s="119"/>
      <c r="I521" s="43" t="e">
        <f t="shared" si="30"/>
        <v>#REF!</v>
      </c>
    </row>
    <row r="522" spans="1:9" hidden="1">
      <c r="A522" s="94" t="e">
        <f>#REF!</f>
        <v>#REF!</v>
      </c>
      <c r="B522" s="19" t="e">
        <f>IF(#REF!&lt;&gt;"",#REF!,"")</f>
        <v>#REF!</v>
      </c>
      <c r="C522" s="20" t="e">
        <f>#REF!</f>
        <v>#REF!</v>
      </c>
      <c r="D522" s="21" t="e">
        <f>#REF!</f>
        <v>#REF!</v>
      </c>
      <c r="E522" s="80" t="e">
        <f>#REF!</f>
        <v>#REF!</v>
      </c>
      <c r="F522" s="104"/>
      <c r="G522" s="124" t="e">
        <f>#REF!</f>
        <v>#REF!</v>
      </c>
      <c r="H522" s="119"/>
      <c r="I522" s="43" t="e">
        <f t="shared" si="30"/>
        <v>#REF!</v>
      </c>
    </row>
    <row r="523" spans="1:9" hidden="1">
      <c r="A523" s="94" t="e">
        <f>#REF!</f>
        <v>#REF!</v>
      </c>
      <c r="B523" s="19" t="e">
        <f>IF(#REF!&lt;&gt;"",#REF!,"")</f>
        <v>#REF!</v>
      </c>
      <c r="C523" s="20" t="e">
        <f>#REF!</f>
        <v>#REF!</v>
      </c>
      <c r="D523" s="21" t="e">
        <f>#REF!</f>
        <v>#REF!</v>
      </c>
      <c r="E523" s="80" t="e">
        <f>#REF!</f>
        <v>#REF!</v>
      </c>
      <c r="F523" s="103"/>
      <c r="G523" s="124" t="e">
        <f>#REF!</f>
        <v>#REF!</v>
      </c>
      <c r="H523" s="119"/>
      <c r="I523" s="43" t="e">
        <f t="shared" si="30"/>
        <v>#REF!</v>
      </c>
    </row>
    <row r="524" spans="1:9" hidden="1">
      <c r="A524" s="94" t="e">
        <f>#REF!</f>
        <v>#REF!</v>
      </c>
      <c r="B524" s="19" t="e">
        <f>IF(#REF!&lt;&gt;"",#REF!,"")</f>
        <v>#REF!</v>
      </c>
      <c r="C524" s="20" t="e">
        <f>#REF!</f>
        <v>#REF!</v>
      </c>
      <c r="D524" s="21" t="e">
        <f>#REF!</f>
        <v>#REF!</v>
      </c>
      <c r="E524" s="80" t="e">
        <f>#REF!</f>
        <v>#REF!</v>
      </c>
      <c r="F524" s="103"/>
      <c r="G524" s="124" t="e">
        <f>#REF!</f>
        <v>#REF!</v>
      </c>
      <c r="H524" s="119"/>
      <c r="I524" s="43" t="e">
        <f t="shared" si="30"/>
        <v>#REF!</v>
      </c>
    </row>
    <row r="525" spans="1:9" hidden="1">
      <c r="A525" s="94" t="e">
        <f>#REF!</f>
        <v>#REF!</v>
      </c>
      <c r="B525" s="19" t="e">
        <f>IF(#REF!&lt;&gt;"",#REF!,"")</f>
        <v>#REF!</v>
      </c>
      <c r="C525" s="20" t="e">
        <f>#REF!</f>
        <v>#REF!</v>
      </c>
      <c r="D525" s="21" t="e">
        <f>#REF!</f>
        <v>#REF!</v>
      </c>
      <c r="E525" s="80" t="e">
        <f>#REF!</f>
        <v>#REF!</v>
      </c>
      <c r="F525" s="103"/>
      <c r="G525" s="124" t="e">
        <f>#REF!</f>
        <v>#REF!</v>
      </c>
      <c r="H525" s="119"/>
      <c r="I525" s="43" t="e">
        <f t="shared" si="30"/>
        <v>#REF!</v>
      </c>
    </row>
    <row r="526" spans="1:9" hidden="1">
      <c r="A526" s="94" t="e">
        <f>#REF!</f>
        <v>#REF!</v>
      </c>
      <c r="B526" s="19" t="e">
        <f>IF(#REF!&lt;&gt;"",#REF!,"")</f>
        <v>#REF!</v>
      </c>
      <c r="C526" s="20" t="e">
        <f>#REF!</f>
        <v>#REF!</v>
      </c>
      <c r="D526" s="21" t="e">
        <f>#REF!</f>
        <v>#REF!</v>
      </c>
      <c r="E526" s="80" t="e">
        <f>#REF!</f>
        <v>#REF!</v>
      </c>
      <c r="F526" s="103"/>
      <c r="G526" s="124" t="e">
        <f>#REF!</f>
        <v>#REF!</v>
      </c>
      <c r="H526" s="119"/>
      <c r="I526" s="43" t="e">
        <f t="shared" si="30"/>
        <v>#REF!</v>
      </c>
    </row>
    <row r="527" spans="1:9" hidden="1">
      <c r="A527" s="94" t="e">
        <f>#REF!</f>
        <v>#REF!</v>
      </c>
      <c r="B527" s="19" t="e">
        <f>IF(#REF!&lt;&gt;"",#REF!,"")</f>
        <v>#REF!</v>
      </c>
      <c r="C527" s="20" t="e">
        <f>#REF!</f>
        <v>#REF!</v>
      </c>
      <c r="D527" s="21" t="e">
        <f>#REF!</f>
        <v>#REF!</v>
      </c>
      <c r="E527" s="80" t="e">
        <f>#REF!</f>
        <v>#REF!</v>
      </c>
      <c r="F527" s="103"/>
      <c r="G527" s="124" t="e">
        <f>#REF!</f>
        <v>#REF!</v>
      </c>
      <c r="H527" s="119"/>
      <c r="I527" s="43" t="e">
        <f t="shared" si="30"/>
        <v>#REF!</v>
      </c>
    </row>
    <row r="528" spans="1:9" hidden="1">
      <c r="A528" s="94" t="e">
        <f>#REF!</f>
        <v>#REF!</v>
      </c>
      <c r="B528" s="19" t="e">
        <f>IF(#REF!&lt;&gt;"",#REF!,"")</f>
        <v>#REF!</v>
      </c>
      <c r="C528" s="20" t="e">
        <f>#REF!</f>
        <v>#REF!</v>
      </c>
      <c r="D528" s="21" t="e">
        <f>#REF!</f>
        <v>#REF!</v>
      </c>
      <c r="E528" s="80" t="e">
        <f>#REF!</f>
        <v>#REF!</v>
      </c>
      <c r="F528" s="103"/>
      <c r="G528" s="124" t="e">
        <f>#REF!</f>
        <v>#REF!</v>
      </c>
      <c r="H528" s="119"/>
      <c r="I528" s="43" t="e">
        <f t="shared" si="30"/>
        <v>#REF!</v>
      </c>
    </row>
    <row r="529" spans="1:9" hidden="1">
      <c r="A529" s="94" t="e">
        <f>#REF!</f>
        <v>#REF!</v>
      </c>
      <c r="B529" s="19" t="e">
        <f>IF(#REF!&lt;&gt;"",#REF!,"")</f>
        <v>#REF!</v>
      </c>
      <c r="C529" s="20" t="e">
        <f>#REF!</f>
        <v>#REF!</v>
      </c>
      <c r="D529" s="21" t="e">
        <f>#REF!</f>
        <v>#REF!</v>
      </c>
      <c r="E529" s="80" t="e">
        <f>#REF!</f>
        <v>#REF!</v>
      </c>
      <c r="F529" s="103"/>
      <c r="G529" s="124" t="e">
        <f>#REF!</f>
        <v>#REF!</v>
      </c>
      <c r="H529" s="119"/>
      <c r="I529" s="43" t="e">
        <f t="shared" si="30"/>
        <v>#REF!</v>
      </c>
    </row>
    <row r="530" spans="1:9" hidden="1">
      <c r="A530" s="94" t="e">
        <f>#REF!</f>
        <v>#REF!</v>
      </c>
      <c r="B530" s="19" t="e">
        <f>IF(#REF!&lt;&gt;"",#REF!,"")</f>
        <v>#REF!</v>
      </c>
      <c r="C530" s="20" t="e">
        <f>#REF!</f>
        <v>#REF!</v>
      </c>
      <c r="D530" s="21" t="e">
        <f>#REF!</f>
        <v>#REF!</v>
      </c>
      <c r="E530" s="80" t="e">
        <f>#REF!</f>
        <v>#REF!</v>
      </c>
      <c r="F530" s="103"/>
      <c r="G530" s="124" t="e">
        <f>#REF!</f>
        <v>#REF!</v>
      </c>
      <c r="H530" s="119"/>
      <c r="I530" s="43" t="e">
        <f t="shared" si="30"/>
        <v>#REF!</v>
      </c>
    </row>
    <row r="531" spans="1:9" hidden="1">
      <c r="A531" s="94" t="e">
        <f>#REF!</f>
        <v>#REF!</v>
      </c>
      <c r="B531" s="19" t="e">
        <f>IF(#REF!&lt;&gt;"",#REF!,"")</f>
        <v>#REF!</v>
      </c>
      <c r="C531" s="20" t="e">
        <f>#REF!</f>
        <v>#REF!</v>
      </c>
      <c r="D531" s="21" t="e">
        <f>#REF!</f>
        <v>#REF!</v>
      </c>
      <c r="E531" s="80" t="e">
        <f>#REF!</f>
        <v>#REF!</v>
      </c>
      <c r="F531" s="103"/>
      <c r="G531" s="124" t="e">
        <f>#REF!</f>
        <v>#REF!</v>
      </c>
      <c r="H531" s="119"/>
      <c r="I531" s="43" t="e">
        <f t="shared" si="30"/>
        <v>#REF!</v>
      </c>
    </row>
    <row r="532" spans="1:9" hidden="1">
      <c r="A532" s="94" t="e">
        <f>#REF!</f>
        <v>#REF!</v>
      </c>
      <c r="B532" s="19" t="e">
        <f>IF(#REF!&lt;&gt;"",#REF!,"")</f>
        <v>#REF!</v>
      </c>
      <c r="C532" s="20" t="e">
        <f>#REF!</f>
        <v>#REF!</v>
      </c>
      <c r="D532" s="21" t="e">
        <f>#REF!</f>
        <v>#REF!</v>
      </c>
      <c r="E532" s="80" t="e">
        <f>#REF!</f>
        <v>#REF!</v>
      </c>
      <c r="F532" s="103"/>
      <c r="G532" s="124" t="e">
        <f>#REF!</f>
        <v>#REF!</v>
      </c>
      <c r="H532" s="119"/>
      <c r="I532" s="43" t="e">
        <f t="shared" si="30"/>
        <v>#REF!</v>
      </c>
    </row>
    <row r="533" spans="1:9" hidden="1">
      <c r="A533" s="94" t="e">
        <f>#REF!</f>
        <v>#REF!</v>
      </c>
      <c r="B533" s="107" t="e">
        <f>IF(#REF!&lt;&gt;"",#REF!,"")</f>
        <v>#REF!</v>
      </c>
      <c r="C533" s="108" t="e">
        <f>#REF!</f>
        <v>#REF!</v>
      </c>
      <c r="D533" s="109" t="e">
        <f>#REF!</f>
        <v>#REF!</v>
      </c>
      <c r="E533" s="110" t="e">
        <f>#REF!</f>
        <v>#REF!</v>
      </c>
      <c r="F533" s="111"/>
      <c r="G533" s="125" t="e">
        <f>#REF!</f>
        <v>#REF!</v>
      </c>
      <c r="H533" s="120"/>
      <c r="I533" s="43" t="e">
        <f t="shared" si="30"/>
        <v>#REF!</v>
      </c>
    </row>
    <row r="534" spans="1:9" ht="15" hidden="1" customHeight="1">
      <c r="A534" s="106" t="e">
        <f>#REF!</f>
        <v>#REF!</v>
      </c>
      <c r="B534" s="449" t="s">
        <v>89</v>
      </c>
      <c r="C534" s="450"/>
      <c r="D534" s="450"/>
      <c r="E534" s="450"/>
      <c r="F534" s="450"/>
      <c r="G534" s="450"/>
      <c r="H534" s="451"/>
      <c r="I534" s="43" t="e">
        <f>I535</f>
        <v>#REF!</v>
      </c>
    </row>
    <row r="535" spans="1:9" hidden="1">
      <c r="A535" s="94" t="e">
        <f>#REF!</f>
        <v>#REF!</v>
      </c>
      <c r="B535" s="113" t="e">
        <f>IF(#REF!&lt;&gt;"",#REF!,"")</f>
        <v>#REF!</v>
      </c>
      <c r="C535" s="114" t="e">
        <f>#REF!</f>
        <v>#REF!</v>
      </c>
      <c r="D535" s="115" t="e">
        <f>#REF!</f>
        <v>#REF!</v>
      </c>
      <c r="E535" s="116" t="e">
        <f>#REF!</f>
        <v>#REF!</v>
      </c>
      <c r="F535" s="117"/>
      <c r="G535" s="123" t="e">
        <f>#REF!</f>
        <v>#REF!</v>
      </c>
      <c r="H535" s="118"/>
      <c r="I535" s="43" t="e">
        <f t="shared" ref="I535:I544" si="31">IF(B535&lt;&gt;"","Для друку","")</f>
        <v>#REF!</v>
      </c>
    </row>
    <row r="536" spans="1:9" hidden="1">
      <c r="A536" s="94" t="e">
        <f>#REF!</f>
        <v>#REF!</v>
      </c>
      <c r="B536" s="19" t="e">
        <f>IF(#REF!&lt;&gt;"",#REF!,"")</f>
        <v>#REF!</v>
      </c>
      <c r="C536" s="20" t="e">
        <f>#REF!</f>
        <v>#REF!</v>
      </c>
      <c r="D536" s="21" t="e">
        <f>#REF!</f>
        <v>#REF!</v>
      </c>
      <c r="E536" s="80" t="e">
        <f>#REF!</f>
        <v>#REF!</v>
      </c>
      <c r="F536" s="103"/>
      <c r="G536" s="124" t="e">
        <f>#REF!</f>
        <v>#REF!</v>
      </c>
      <c r="H536" s="119"/>
      <c r="I536" s="43" t="e">
        <f t="shared" si="31"/>
        <v>#REF!</v>
      </c>
    </row>
    <row r="537" spans="1:9" hidden="1">
      <c r="A537" s="94" t="e">
        <f>#REF!</f>
        <v>#REF!</v>
      </c>
      <c r="B537" s="19" t="e">
        <f>IF(#REF!&lt;&gt;"",#REF!,"")</f>
        <v>#REF!</v>
      </c>
      <c r="C537" s="20" t="e">
        <f>#REF!</f>
        <v>#REF!</v>
      </c>
      <c r="D537" s="21" t="e">
        <f>#REF!</f>
        <v>#REF!</v>
      </c>
      <c r="E537" s="80" t="e">
        <f>#REF!</f>
        <v>#REF!</v>
      </c>
      <c r="F537" s="103"/>
      <c r="G537" s="124" t="e">
        <f>#REF!</f>
        <v>#REF!</v>
      </c>
      <c r="H537" s="119"/>
      <c r="I537" s="43" t="e">
        <f t="shared" si="31"/>
        <v>#REF!</v>
      </c>
    </row>
    <row r="538" spans="1:9" hidden="1">
      <c r="A538" s="94" t="e">
        <f>#REF!</f>
        <v>#REF!</v>
      </c>
      <c r="B538" s="19" t="e">
        <f>IF(#REF!&lt;&gt;"",#REF!,"")</f>
        <v>#REF!</v>
      </c>
      <c r="C538" s="20" t="e">
        <f>#REF!</f>
        <v>#REF!</v>
      </c>
      <c r="D538" s="21" t="e">
        <f>#REF!</f>
        <v>#REF!</v>
      </c>
      <c r="E538" s="80" t="e">
        <f>#REF!</f>
        <v>#REF!</v>
      </c>
      <c r="F538" s="103"/>
      <c r="G538" s="124" t="e">
        <f>#REF!</f>
        <v>#REF!</v>
      </c>
      <c r="H538" s="119"/>
      <c r="I538" s="43" t="e">
        <f t="shared" si="31"/>
        <v>#REF!</v>
      </c>
    </row>
    <row r="539" spans="1:9" hidden="1">
      <c r="A539" s="94" t="e">
        <f>#REF!</f>
        <v>#REF!</v>
      </c>
      <c r="B539" s="19" t="e">
        <f>IF(#REF!&lt;&gt;"",#REF!,"")</f>
        <v>#REF!</v>
      </c>
      <c r="C539" s="20" t="e">
        <f>#REF!</f>
        <v>#REF!</v>
      </c>
      <c r="D539" s="21" t="e">
        <f>#REF!</f>
        <v>#REF!</v>
      </c>
      <c r="E539" s="80" t="e">
        <f>#REF!</f>
        <v>#REF!</v>
      </c>
      <c r="F539" s="103"/>
      <c r="G539" s="124" t="e">
        <f>#REF!</f>
        <v>#REF!</v>
      </c>
      <c r="H539" s="119"/>
      <c r="I539" s="43" t="e">
        <f t="shared" si="31"/>
        <v>#REF!</v>
      </c>
    </row>
    <row r="540" spans="1:9" hidden="1">
      <c r="A540" s="94" t="e">
        <f>#REF!</f>
        <v>#REF!</v>
      </c>
      <c r="B540" s="19" t="e">
        <f>IF(#REF!&lt;&gt;"",#REF!,"")</f>
        <v>#REF!</v>
      </c>
      <c r="C540" s="20" t="e">
        <f>#REF!</f>
        <v>#REF!</v>
      </c>
      <c r="D540" s="21" t="e">
        <f>#REF!</f>
        <v>#REF!</v>
      </c>
      <c r="E540" s="80" t="e">
        <f>#REF!</f>
        <v>#REF!</v>
      </c>
      <c r="F540" s="103"/>
      <c r="G540" s="124" t="e">
        <f>#REF!</f>
        <v>#REF!</v>
      </c>
      <c r="H540" s="119"/>
      <c r="I540" s="43" t="e">
        <f t="shared" si="31"/>
        <v>#REF!</v>
      </c>
    </row>
    <row r="541" spans="1:9" hidden="1">
      <c r="A541" s="94" t="e">
        <f>#REF!</f>
        <v>#REF!</v>
      </c>
      <c r="B541" s="19" t="e">
        <f>IF(#REF!&lt;&gt;"",#REF!,"")</f>
        <v>#REF!</v>
      </c>
      <c r="C541" s="20" t="e">
        <f>#REF!</f>
        <v>#REF!</v>
      </c>
      <c r="D541" s="21" t="e">
        <f>#REF!</f>
        <v>#REF!</v>
      </c>
      <c r="E541" s="80" t="e">
        <f>#REF!</f>
        <v>#REF!</v>
      </c>
      <c r="F541" s="103"/>
      <c r="G541" s="124" t="e">
        <f>#REF!</f>
        <v>#REF!</v>
      </c>
      <c r="H541" s="119"/>
      <c r="I541" s="43" t="e">
        <f t="shared" si="31"/>
        <v>#REF!</v>
      </c>
    </row>
    <row r="542" spans="1:9" hidden="1">
      <c r="A542" s="94" t="e">
        <f>#REF!</f>
        <v>#REF!</v>
      </c>
      <c r="B542" s="19" t="e">
        <f>IF(#REF!&lt;&gt;"",#REF!,"")</f>
        <v>#REF!</v>
      </c>
      <c r="C542" s="20" t="e">
        <f>#REF!</f>
        <v>#REF!</v>
      </c>
      <c r="D542" s="21" t="e">
        <f>#REF!</f>
        <v>#REF!</v>
      </c>
      <c r="E542" s="80" t="e">
        <f>#REF!</f>
        <v>#REF!</v>
      </c>
      <c r="F542" s="103"/>
      <c r="G542" s="124" t="e">
        <f>#REF!</f>
        <v>#REF!</v>
      </c>
      <c r="H542" s="119"/>
      <c r="I542" s="43" t="e">
        <f t="shared" si="31"/>
        <v>#REF!</v>
      </c>
    </row>
    <row r="543" spans="1:9" hidden="1">
      <c r="A543" s="94" t="e">
        <f>#REF!</f>
        <v>#REF!</v>
      </c>
      <c r="B543" s="19" t="e">
        <f>IF(#REF!&lt;&gt;"",#REF!,"")</f>
        <v>#REF!</v>
      </c>
      <c r="C543" s="20" t="e">
        <f>#REF!</f>
        <v>#REF!</v>
      </c>
      <c r="D543" s="21" t="e">
        <f>#REF!</f>
        <v>#REF!</v>
      </c>
      <c r="E543" s="80" t="e">
        <f>#REF!</f>
        <v>#REF!</v>
      </c>
      <c r="F543" s="103"/>
      <c r="G543" s="124" t="e">
        <f>#REF!</f>
        <v>#REF!</v>
      </c>
      <c r="H543" s="119"/>
      <c r="I543" s="43" t="e">
        <f t="shared" si="31"/>
        <v>#REF!</v>
      </c>
    </row>
    <row r="544" spans="1:9" hidden="1">
      <c r="A544" s="112" t="e">
        <f>#REF!</f>
        <v>#REF!</v>
      </c>
      <c r="B544" s="19" t="e">
        <f>IF(#REF!&lt;&gt;"",#REF!,"")</f>
        <v>#REF!</v>
      </c>
      <c r="C544" s="20" t="e">
        <f>#REF!</f>
        <v>#REF!</v>
      </c>
      <c r="D544" s="21" t="e">
        <f>#REF!</f>
        <v>#REF!</v>
      </c>
      <c r="E544" s="80" t="e">
        <f>#REF!</f>
        <v>#REF!</v>
      </c>
      <c r="F544" s="103"/>
      <c r="G544" s="124" t="e">
        <f>#REF!</f>
        <v>#REF!</v>
      </c>
      <c r="H544" s="119"/>
      <c r="I544" s="43" t="e">
        <f t="shared" si="31"/>
        <v>#REF!</v>
      </c>
    </row>
    <row r="545" spans="1:9" ht="15" hidden="1" customHeight="1">
      <c r="A545" s="454" t="e">
        <f>#REF!</f>
        <v>#REF!</v>
      </c>
      <c r="B545" s="455"/>
      <c r="C545" s="455"/>
      <c r="D545" s="455"/>
      <c r="E545" s="455"/>
      <c r="F545" s="455"/>
      <c r="G545" s="455"/>
      <c r="H545" s="455"/>
      <c r="I545" s="43" t="e">
        <f>I546</f>
        <v>#REF!</v>
      </c>
    </row>
    <row r="546" spans="1:9" ht="15" hidden="1" customHeight="1">
      <c r="A546" s="105" t="s">
        <v>4</v>
      </c>
      <c r="B546" s="449" t="s">
        <v>86</v>
      </c>
      <c r="C546" s="450"/>
      <c r="D546" s="450"/>
      <c r="E546" s="450"/>
      <c r="F546" s="450"/>
      <c r="G546" s="450"/>
      <c r="H546" s="451"/>
      <c r="I546" s="43" t="e">
        <f>I547</f>
        <v>#REF!</v>
      </c>
    </row>
    <row r="547" spans="1:9" hidden="1">
      <c r="A547" s="94" t="e">
        <f>#REF!</f>
        <v>#REF!</v>
      </c>
      <c r="B547" s="113" t="e">
        <f>IF(#REF!&lt;&gt;"",#REF!,"")</f>
        <v>#REF!</v>
      </c>
      <c r="C547" s="114" t="e">
        <f>#REF!</f>
        <v>#REF!</v>
      </c>
      <c r="D547" s="115" t="e">
        <f>#REF!</f>
        <v>#REF!</v>
      </c>
      <c r="E547" s="116" t="e">
        <f>#REF!</f>
        <v>#REF!</v>
      </c>
      <c r="F547" s="117"/>
      <c r="G547" s="123" t="e">
        <f>#REF!</f>
        <v>#REF!</v>
      </c>
      <c r="H547" s="118"/>
      <c r="I547" s="43" t="e">
        <f>IF(B547&lt;&gt;"","Для друку","")</f>
        <v>#REF!</v>
      </c>
    </row>
    <row r="548" spans="1:9" hidden="1">
      <c r="A548" s="94" t="e">
        <f>#REF!</f>
        <v>#REF!</v>
      </c>
      <c r="B548" s="19" t="e">
        <f>IF(#REF!&lt;&gt;"",#REF!,"")</f>
        <v>#REF!</v>
      </c>
      <c r="C548" s="20" t="e">
        <f>#REF!</f>
        <v>#REF!</v>
      </c>
      <c r="D548" s="21" t="e">
        <f>#REF!</f>
        <v>#REF!</v>
      </c>
      <c r="E548" s="80" t="e">
        <f>#REF!</f>
        <v>#REF!</v>
      </c>
      <c r="F548" s="103"/>
      <c r="G548" s="124" t="e">
        <f>#REF!</f>
        <v>#REF!</v>
      </c>
      <c r="H548" s="119"/>
      <c r="I548" s="43" t="e">
        <f>IF(B548&lt;&gt;"","Для друку","")</f>
        <v>#REF!</v>
      </c>
    </row>
    <row r="549" spans="1:9" hidden="1">
      <c r="A549" s="94" t="e">
        <f>#REF!</f>
        <v>#REF!</v>
      </c>
      <c r="B549" s="19" t="e">
        <f>IF(#REF!&lt;&gt;"",#REF!,"")</f>
        <v>#REF!</v>
      </c>
      <c r="C549" s="20" t="e">
        <f>#REF!</f>
        <v>#REF!</v>
      </c>
      <c r="D549" s="21" t="e">
        <f>#REF!</f>
        <v>#REF!</v>
      </c>
      <c r="E549" s="80" t="e">
        <f>#REF!</f>
        <v>#REF!</v>
      </c>
      <c r="F549" s="103"/>
      <c r="G549" s="124" t="e">
        <f>#REF!</f>
        <v>#REF!</v>
      </c>
      <c r="H549" s="119"/>
      <c r="I549" s="43" t="e">
        <f t="shared" ref="I549:I561" si="32">IF(B549&lt;&gt;"","Для друку","")</f>
        <v>#REF!</v>
      </c>
    </row>
    <row r="550" spans="1:9" hidden="1">
      <c r="A550" s="94" t="e">
        <f>#REF!</f>
        <v>#REF!</v>
      </c>
      <c r="B550" s="19" t="e">
        <f>IF(#REF!&lt;&gt;"",#REF!,"")</f>
        <v>#REF!</v>
      </c>
      <c r="C550" s="20" t="e">
        <f>#REF!</f>
        <v>#REF!</v>
      </c>
      <c r="D550" s="21" t="e">
        <f>#REF!</f>
        <v>#REF!</v>
      </c>
      <c r="E550" s="80" t="e">
        <f>#REF!</f>
        <v>#REF!</v>
      </c>
      <c r="F550" s="104"/>
      <c r="G550" s="124" t="e">
        <f>#REF!</f>
        <v>#REF!</v>
      </c>
      <c r="H550" s="119"/>
      <c r="I550" s="43" t="e">
        <f t="shared" si="32"/>
        <v>#REF!</v>
      </c>
    </row>
    <row r="551" spans="1:9" hidden="1">
      <c r="A551" s="94" t="e">
        <f>#REF!</f>
        <v>#REF!</v>
      </c>
      <c r="B551" s="19" t="e">
        <f>IF(#REF!&lt;&gt;"",#REF!,"")</f>
        <v>#REF!</v>
      </c>
      <c r="C551" s="20" t="e">
        <f>#REF!</f>
        <v>#REF!</v>
      </c>
      <c r="D551" s="21" t="e">
        <f>#REF!</f>
        <v>#REF!</v>
      </c>
      <c r="E551" s="80" t="e">
        <f>#REF!</f>
        <v>#REF!</v>
      </c>
      <c r="F551" s="103"/>
      <c r="G551" s="124" t="e">
        <f>#REF!</f>
        <v>#REF!</v>
      </c>
      <c r="H551" s="119"/>
      <c r="I551" s="43" t="e">
        <f t="shared" si="32"/>
        <v>#REF!</v>
      </c>
    </row>
    <row r="552" spans="1:9" hidden="1">
      <c r="A552" s="94" t="e">
        <f>#REF!</f>
        <v>#REF!</v>
      </c>
      <c r="B552" s="19" t="e">
        <f>IF(#REF!&lt;&gt;"",#REF!,"")</f>
        <v>#REF!</v>
      </c>
      <c r="C552" s="20" t="e">
        <f>#REF!</f>
        <v>#REF!</v>
      </c>
      <c r="D552" s="21" t="e">
        <f>#REF!</f>
        <v>#REF!</v>
      </c>
      <c r="E552" s="80" t="e">
        <f>#REF!</f>
        <v>#REF!</v>
      </c>
      <c r="F552" s="103"/>
      <c r="G552" s="124" t="e">
        <f>#REF!</f>
        <v>#REF!</v>
      </c>
      <c r="H552" s="119"/>
      <c r="I552" s="43" t="e">
        <f t="shared" si="32"/>
        <v>#REF!</v>
      </c>
    </row>
    <row r="553" spans="1:9" hidden="1">
      <c r="A553" s="94" t="e">
        <f>#REF!</f>
        <v>#REF!</v>
      </c>
      <c r="B553" s="19" t="e">
        <f>IF(#REF!&lt;&gt;"",#REF!,"")</f>
        <v>#REF!</v>
      </c>
      <c r="C553" s="20" t="e">
        <f>#REF!</f>
        <v>#REF!</v>
      </c>
      <c r="D553" s="21" t="e">
        <f>#REF!</f>
        <v>#REF!</v>
      </c>
      <c r="E553" s="80" t="e">
        <f>#REF!</f>
        <v>#REF!</v>
      </c>
      <c r="F553" s="103"/>
      <c r="G553" s="124" t="e">
        <f>#REF!</f>
        <v>#REF!</v>
      </c>
      <c r="H553" s="119"/>
      <c r="I553" s="43" t="e">
        <f t="shared" si="32"/>
        <v>#REF!</v>
      </c>
    </row>
    <row r="554" spans="1:9" hidden="1">
      <c r="A554" s="94" t="e">
        <f>#REF!</f>
        <v>#REF!</v>
      </c>
      <c r="B554" s="19" t="e">
        <f>IF(#REF!&lt;&gt;"",#REF!,"")</f>
        <v>#REF!</v>
      </c>
      <c r="C554" s="20" t="e">
        <f>#REF!</f>
        <v>#REF!</v>
      </c>
      <c r="D554" s="21" t="e">
        <f>#REF!</f>
        <v>#REF!</v>
      </c>
      <c r="E554" s="80" t="e">
        <f>#REF!</f>
        <v>#REF!</v>
      </c>
      <c r="F554" s="103"/>
      <c r="G554" s="124" t="e">
        <f>#REF!</f>
        <v>#REF!</v>
      </c>
      <c r="H554" s="119"/>
      <c r="I554" s="43" t="e">
        <f t="shared" si="32"/>
        <v>#REF!</v>
      </c>
    </row>
    <row r="555" spans="1:9" hidden="1">
      <c r="A555" s="94" t="e">
        <f>#REF!</f>
        <v>#REF!</v>
      </c>
      <c r="B555" s="19" t="e">
        <f>IF(#REF!&lt;&gt;"",#REF!,"")</f>
        <v>#REF!</v>
      </c>
      <c r="C555" s="20" t="e">
        <f>#REF!</f>
        <v>#REF!</v>
      </c>
      <c r="D555" s="21" t="e">
        <f>#REF!</f>
        <v>#REF!</v>
      </c>
      <c r="E555" s="80" t="e">
        <f>#REF!</f>
        <v>#REF!</v>
      </c>
      <c r="F555" s="103"/>
      <c r="G555" s="124" t="e">
        <f>#REF!</f>
        <v>#REF!</v>
      </c>
      <c r="H555" s="119"/>
      <c r="I555" s="43" t="e">
        <f t="shared" si="32"/>
        <v>#REF!</v>
      </c>
    </row>
    <row r="556" spans="1:9" hidden="1">
      <c r="A556" s="94" t="e">
        <f>#REF!</f>
        <v>#REF!</v>
      </c>
      <c r="B556" s="19" t="e">
        <f>IF(#REF!&lt;&gt;"",#REF!,"")</f>
        <v>#REF!</v>
      </c>
      <c r="C556" s="20" t="e">
        <f>#REF!</f>
        <v>#REF!</v>
      </c>
      <c r="D556" s="21" t="e">
        <f>#REF!</f>
        <v>#REF!</v>
      </c>
      <c r="E556" s="80" t="e">
        <f>#REF!</f>
        <v>#REF!</v>
      </c>
      <c r="F556" s="103"/>
      <c r="G556" s="124" t="e">
        <f>#REF!</f>
        <v>#REF!</v>
      </c>
      <c r="H556" s="119"/>
      <c r="I556" s="43" t="e">
        <f t="shared" si="32"/>
        <v>#REF!</v>
      </c>
    </row>
    <row r="557" spans="1:9" hidden="1">
      <c r="A557" s="94" t="e">
        <f>#REF!</f>
        <v>#REF!</v>
      </c>
      <c r="B557" s="19" t="e">
        <f>IF(#REF!&lt;&gt;"",#REF!,"")</f>
        <v>#REF!</v>
      </c>
      <c r="C557" s="20" t="e">
        <f>#REF!</f>
        <v>#REF!</v>
      </c>
      <c r="D557" s="21" t="e">
        <f>#REF!</f>
        <v>#REF!</v>
      </c>
      <c r="E557" s="80" t="e">
        <f>#REF!</f>
        <v>#REF!</v>
      </c>
      <c r="F557" s="103"/>
      <c r="G557" s="124" t="e">
        <f>#REF!</f>
        <v>#REF!</v>
      </c>
      <c r="H557" s="119"/>
      <c r="I557" s="43" t="e">
        <f t="shared" si="32"/>
        <v>#REF!</v>
      </c>
    </row>
    <row r="558" spans="1:9" hidden="1">
      <c r="A558" s="94" t="e">
        <f>#REF!</f>
        <v>#REF!</v>
      </c>
      <c r="B558" s="19" t="e">
        <f>IF(#REF!&lt;&gt;"",#REF!,"")</f>
        <v>#REF!</v>
      </c>
      <c r="C558" s="20" t="e">
        <f>#REF!</f>
        <v>#REF!</v>
      </c>
      <c r="D558" s="21" t="e">
        <f>#REF!</f>
        <v>#REF!</v>
      </c>
      <c r="E558" s="80" t="e">
        <f>#REF!</f>
        <v>#REF!</v>
      </c>
      <c r="F558" s="103"/>
      <c r="G558" s="124" t="e">
        <f>#REF!</f>
        <v>#REF!</v>
      </c>
      <c r="H558" s="119"/>
      <c r="I558" s="43" t="e">
        <f t="shared" si="32"/>
        <v>#REF!</v>
      </c>
    </row>
    <row r="559" spans="1:9" hidden="1">
      <c r="A559" s="94" t="e">
        <f>#REF!</f>
        <v>#REF!</v>
      </c>
      <c r="B559" s="19" t="e">
        <f>IF(#REF!&lt;&gt;"",#REF!,"")</f>
        <v>#REF!</v>
      </c>
      <c r="C559" s="20" t="e">
        <f>#REF!</f>
        <v>#REF!</v>
      </c>
      <c r="D559" s="21" t="e">
        <f>#REF!</f>
        <v>#REF!</v>
      </c>
      <c r="E559" s="80" t="e">
        <f>#REF!</f>
        <v>#REF!</v>
      </c>
      <c r="F559" s="103"/>
      <c r="G559" s="124" t="e">
        <f>#REF!</f>
        <v>#REF!</v>
      </c>
      <c r="H559" s="119"/>
      <c r="I559" s="43" t="e">
        <f t="shared" si="32"/>
        <v>#REF!</v>
      </c>
    </row>
    <row r="560" spans="1:9" hidden="1">
      <c r="A560" s="94" t="e">
        <f>#REF!</f>
        <v>#REF!</v>
      </c>
      <c r="B560" s="19" t="e">
        <f>IF(#REF!&lt;&gt;"",#REF!,"")</f>
        <v>#REF!</v>
      </c>
      <c r="C560" s="20" t="e">
        <f>#REF!</f>
        <v>#REF!</v>
      </c>
      <c r="D560" s="21" t="e">
        <f>#REF!</f>
        <v>#REF!</v>
      </c>
      <c r="E560" s="80" t="e">
        <f>#REF!</f>
        <v>#REF!</v>
      </c>
      <c r="F560" s="103"/>
      <c r="G560" s="124" t="e">
        <f>#REF!</f>
        <v>#REF!</v>
      </c>
      <c r="H560" s="119"/>
      <c r="I560" s="43" t="e">
        <f t="shared" si="32"/>
        <v>#REF!</v>
      </c>
    </row>
    <row r="561" spans="1:9" hidden="1">
      <c r="A561" s="94" t="e">
        <f>#REF!</f>
        <v>#REF!</v>
      </c>
      <c r="B561" s="107" t="e">
        <f>IF(#REF!&lt;&gt;"",#REF!,"")</f>
        <v>#REF!</v>
      </c>
      <c r="C561" s="108" t="e">
        <f>#REF!</f>
        <v>#REF!</v>
      </c>
      <c r="D561" s="109" t="e">
        <f>#REF!</f>
        <v>#REF!</v>
      </c>
      <c r="E561" s="110" t="e">
        <f>#REF!</f>
        <v>#REF!</v>
      </c>
      <c r="F561" s="111"/>
      <c r="G561" s="125" t="e">
        <f>#REF!</f>
        <v>#REF!</v>
      </c>
      <c r="H561" s="120"/>
      <c r="I561" s="43" t="e">
        <f t="shared" si="32"/>
        <v>#REF!</v>
      </c>
    </row>
    <row r="562" spans="1:9" ht="15" hidden="1" customHeight="1">
      <c r="A562" s="106" t="e">
        <f>#REF!</f>
        <v>#REF!</v>
      </c>
      <c r="B562" s="449" t="s">
        <v>87</v>
      </c>
      <c r="C562" s="450"/>
      <c r="D562" s="450"/>
      <c r="E562" s="450"/>
      <c r="F562" s="450"/>
      <c r="G562" s="450"/>
      <c r="H562" s="451"/>
      <c r="I562" s="43" t="e">
        <f>I563</f>
        <v>#REF!</v>
      </c>
    </row>
    <row r="563" spans="1:9" hidden="1">
      <c r="A563" s="94" t="e">
        <f>#REF!</f>
        <v>#REF!</v>
      </c>
      <c r="B563" s="113" t="e">
        <f>IF(#REF!&lt;&gt;"",#REF!,"")</f>
        <v>#REF!</v>
      </c>
      <c r="C563" s="114" t="e">
        <f>#REF!</f>
        <v>#REF!</v>
      </c>
      <c r="D563" s="115" t="e">
        <f>#REF!</f>
        <v>#REF!</v>
      </c>
      <c r="E563" s="116" t="e">
        <f>#REF!</f>
        <v>#REF!</v>
      </c>
      <c r="F563" s="117"/>
      <c r="G563" s="123" t="e">
        <f>#REF!</f>
        <v>#REF!</v>
      </c>
      <c r="H563" s="118"/>
      <c r="I563" s="43" t="e">
        <f t="shared" ref="I563:I577" si="33">IF(B563&lt;&gt;"","Для друку","")</f>
        <v>#REF!</v>
      </c>
    </row>
    <row r="564" spans="1:9" hidden="1">
      <c r="A564" s="94" t="e">
        <f>#REF!</f>
        <v>#REF!</v>
      </c>
      <c r="B564" s="19" t="e">
        <f>IF(#REF!&lt;&gt;"",#REF!,"")</f>
        <v>#REF!</v>
      </c>
      <c r="C564" s="20" t="e">
        <f>#REF!</f>
        <v>#REF!</v>
      </c>
      <c r="D564" s="21" t="e">
        <f>#REF!</f>
        <v>#REF!</v>
      </c>
      <c r="E564" s="80" t="e">
        <f>#REF!</f>
        <v>#REF!</v>
      </c>
      <c r="F564" s="103"/>
      <c r="G564" s="124" t="e">
        <f>#REF!</f>
        <v>#REF!</v>
      </c>
      <c r="H564" s="119"/>
      <c r="I564" s="43" t="e">
        <f t="shared" si="33"/>
        <v>#REF!</v>
      </c>
    </row>
    <row r="565" spans="1:9" hidden="1">
      <c r="A565" s="94" t="e">
        <f>#REF!</f>
        <v>#REF!</v>
      </c>
      <c r="B565" s="19" t="e">
        <f>IF(#REF!&lt;&gt;"",#REF!,"")</f>
        <v>#REF!</v>
      </c>
      <c r="C565" s="20" t="e">
        <f>#REF!</f>
        <v>#REF!</v>
      </c>
      <c r="D565" s="21" t="e">
        <f>#REF!</f>
        <v>#REF!</v>
      </c>
      <c r="E565" s="80" t="e">
        <f>#REF!</f>
        <v>#REF!</v>
      </c>
      <c r="F565" s="103"/>
      <c r="G565" s="124" t="e">
        <f>#REF!</f>
        <v>#REF!</v>
      </c>
      <c r="H565" s="119"/>
      <c r="I565" s="43" t="e">
        <f t="shared" si="33"/>
        <v>#REF!</v>
      </c>
    </row>
    <row r="566" spans="1:9" hidden="1">
      <c r="A566" s="94" t="e">
        <f>#REF!</f>
        <v>#REF!</v>
      </c>
      <c r="B566" s="19" t="e">
        <f>IF(#REF!&lt;&gt;"",#REF!,"")</f>
        <v>#REF!</v>
      </c>
      <c r="C566" s="20" t="e">
        <f>#REF!</f>
        <v>#REF!</v>
      </c>
      <c r="D566" s="21" t="e">
        <f>#REF!</f>
        <v>#REF!</v>
      </c>
      <c r="E566" s="80" t="e">
        <f>#REF!</f>
        <v>#REF!</v>
      </c>
      <c r="F566" s="104"/>
      <c r="G566" s="124" t="e">
        <f>#REF!</f>
        <v>#REF!</v>
      </c>
      <c r="H566" s="119"/>
      <c r="I566" s="43" t="e">
        <f t="shared" si="33"/>
        <v>#REF!</v>
      </c>
    </row>
    <row r="567" spans="1:9" hidden="1">
      <c r="A567" s="94" t="e">
        <f>#REF!</f>
        <v>#REF!</v>
      </c>
      <c r="B567" s="19" t="e">
        <f>IF(#REF!&lt;&gt;"",#REF!,"")</f>
        <v>#REF!</v>
      </c>
      <c r="C567" s="20" t="e">
        <f>#REF!</f>
        <v>#REF!</v>
      </c>
      <c r="D567" s="21" t="e">
        <f>#REF!</f>
        <v>#REF!</v>
      </c>
      <c r="E567" s="80" t="e">
        <f>#REF!</f>
        <v>#REF!</v>
      </c>
      <c r="F567" s="103"/>
      <c r="G567" s="124" t="e">
        <f>#REF!</f>
        <v>#REF!</v>
      </c>
      <c r="H567" s="119"/>
      <c r="I567" s="43" t="e">
        <f t="shared" si="33"/>
        <v>#REF!</v>
      </c>
    </row>
    <row r="568" spans="1:9" hidden="1">
      <c r="A568" s="94" t="e">
        <f>#REF!</f>
        <v>#REF!</v>
      </c>
      <c r="B568" s="19" t="e">
        <f>IF(#REF!&lt;&gt;"",#REF!,"")</f>
        <v>#REF!</v>
      </c>
      <c r="C568" s="20" t="e">
        <f>#REF!</f>
        <v>#REF!</v>
      </c>
      <c r="D568" s="21" t="e">
        <f>#REF!</f>
        <v>#REF!</v>
      </c>
      <c r="E568" s="80" t="e">
        <f>#REF!</f>
        <v>#REF!</v>
      </c>
      <c r="F568" s="103"/>
      <c r="G568" s="124" t="e">
        <f>#REF!</f>
        <v>#REF!</v>
      </c>
      <c r="H568" s="119"/>
      <c r="I568" s="43" t="e">
        <f t="shared" si="33"/>
        <v>#REF!</v>
      </c>
    </row>
    <row r="569" spans="1:9" hidden="1">
      <c r="A569" s="94" t="e">
        <f>#REF!</f>
        <v>#REF!</v>
      </c>
      <c r="B569" s="19" t="e">
        <f>IF(#REF!&lt;&gt;"",#REF!,"")</f>
        <v>#REF!</v>
      </c>
      <c r="C569" s="20" t="e">
        <f>#REF!</f>
        <v>#REF!</v>
      </c>
      <c r="D569" s="21" t="e">
        <f>#REF!</f>
        <v>#REF!</v>
      </c>
      <c r="E569" s="80" t="e">
        <f>#REF!</f>
        <v>#REF!</v>
      </c>
      <c r="F569" s="103"/>
      <c r="G569" s="124" t="e">
        <f>#REF!</f>
        <v>#REF!</v>
      </c>
      <c r="H569" s="119"/>
      <c r="I569" s="43" t="e">
        <f t="shared" si="33"/>
        <v>#REF!</v>
      </c>
    </row>
    <row r="570" spans="1:9" hidden="1">
      <c r="A570" s="94" t="e">
        <f>#REF!</f>
        <v>#REF!</v>
      </c>
      <c r="B570" s="19" t="e">
        <f>IF(#REF!&lt;&gt;"",#REF!,"")</f>
        <v>#REF!</v>
      </c>
      <c r="C570" s="20" t="e">
        <f>#REF!</f>
        <v>#REF!</v>
      </c>
      <c r="D570" s="21" t="e">
        <f>#REF!</f>
        <v>#REF!</v>
      </c>
      <c r="E570" s="80" t="e">
        <f>#REF!</f>
        <v>#REF!</v>
      </c>
      <c r="F570" s="103"/>
      <c r="G570" s="124" t="e">
        <f>#REF!</f>
        <v>#REF!</v>
      </c>
      <c r="H570" s="119"/>
      <c r="I570" s="43" t="e">
        <f t="shared" si="33"/>
        <v>#REF!</v>
      </c>
    </row>
    <row r="571" spans="1:9" hidden="1">
      <c r="A571" s="94" t="e">
        <f>#REF!</f>
        <v>#REF!</v>
      </c>
      <c r="B571" s="19" t="e">
        <f>IF(#REF!&lt;&gt;"",#REF!,"")</f>
        <v>#REF!</v>
      </c>
      <c r="C571" s="20" t="e">
        <f>#REF!</f>
        <v>#REF!</v>
      </c>
      <c r="D571" s="21" t="e">
        <f>#REF!</f>
        <v>#REF!</v>
      </c>
      <c r="E571" s="80" t="e">
        <f>#REF!</f>
        <v>#REF!</v>
      </c>
      <c r="F571" s="103"/>
      <c r="G571" s="124" t="e">
        <f>#REF!</f>
        <v>#REF!</v>
      </c>
      <c r="H571" s="119"/>
      <c r="I571" s="43" t="e">
        <f t="shared" si="33"/>
        <v>#REF!</v>
      </c>
    </row>
    <row r="572" spans="1:9" hidden="1">
      <c r="A572" s="94" t="e">
        <f>#REF!</f>
        <v>#REF!</v>
      </c>
      <c r="B572" s="19" t="e">
        <f>IF(#REF!&lt;&gt;"",#REF!,"")</f>
        <v>#REF!</v>
      </c>
      <c r="C572" s="20" t="e">
        <f>#REF!</f>
        <v>#REF!</v>
      </c>
      <c r="D572" s="21" t="e">
        <f>#REF!</f>
        <v>#REF!</v>
      </c>
      <c r="E572" s="80" t="e">
        <f>#REF!</f>
        <v>#REF!</v>
      </c>
      <c r="F572" s="103"/>
      <c r="G572" s="124" t="e">
        <f>#REF!</f>
        <v>#REF!</v>
      </c>
      <c r="H572" s="119"/>
      <c r="I572" s="43" t="e">
        <f t="shared" si="33"/>
        <v>#REF!</v>
      </c>
    </row>
    <row r="573" spans="1:9" hidden="1">
      <c r="A573" s="94" t="e">
        <f>#REF!</f>
        <v>#REF!</v>
      </c>
      <c r="B573" s="19" t="e">
        <f>IF(#REF!&lt;&gt;"",#REF!,"")</f>
        <v>#REF!</v>
      </c>
      <c r="C573" s="20" t="e">
        <f>#REF!</f>
        <v>#REF!</v>
      </c>
      <c r="D573" s="21" t="e">
        <f>#REF!</f>
        <v>#REF!</v>
      </c>
      <c r="E573" s="80" t="e">
        <f>#REF!</f>
        <v>#REF!</v>
      </c>
      <c r="F573" s="103"/>
      <c r="G573" s="124" t="e">
        <f>#REF!</f>
        <v>#REF!</v>
      </c>
      <c r="H573" s="119"/>
      <c r="I573" s="43" t="e">
        <f t="shared" si="33"/>
        <v>#REF!</v>
      </c>
    </row>
    <row r="574" spans="1:9" hidden="1">
      <c r="A574" s="94" t="e">
        <f>#REF!</f>
        <v>#REF!</v>
      </c>
      <c r="B574" s="19" t="e">
        <f>IF(#REF!&lt;&gt;"",#REF!,"")</f>
        <v>#REF!</v>
      </c>
      <c r="C574" s="20" t="e">
        <f>#REF!</f>
        <v>#REF!</v>
      </c>
      <c r="D574" s="21" t="e">
        <f>#REF!</f>
        <v>#REF!</v>
      </c>
      <c r="E574" s="80" t="e">
        <f>#REF!</f>
        <v>#REF!</v>
      </c>
      <c r="F574" s="103"/>
      <c r="G574" s="124" t="e">
        <f>#REF!</f>
        <v>#REF!</v>
      </c>
      <c r="H574" s="119"/>
      <c r="I574" s="43" t="e">
        <f t="shared" si="33"/>
        <v>#REF!</v>
      </c>
    </row>
    <row r="575" spans="1:9" hidden="1">
      <c r="A575" s="94" t="e">
        <f>#REF!</f>
        <v>#REF!</v>
      </c>
      <c r="B575" s="19" t="e">
        <f>IF(#REF!&lt;&gt;"",#REF!,"")</f>
        <v>#REF!</v>
      </c>
      <c r="C575" s="20" t="e">
        <f>#REF!</f>
        <v>#REF!</v>
      </c>
      <c r="D575" s="21" t="e">
        <f>#REF!</f>
        <v>#REF!</v>
      </c>
      <c r="E575" s="80" t="e">
        <f>#REF!</f>
        <v>#REF!</v>
      </c>
      <c r="F575" s="103"/>
      <c r="G575" s="124" t="e">
        <f>#REF!</f>
        <v>#REF!</v>
      </c>
      <c r="H575" s="119"/>
      <c r="I575" s="43" t="e">
        <f t="shared" si="33"/>
        <v>#REF!</v>
      </c>
    </row>
    <row r="576" spans="1:9" hidden="1">
      <c r="A576" s="94" t="e">
        <f>#REF!</f>
        <v>#REF!</v>
      </c>
      <c r="B576" s="19" t="e">
        <f>IF(#REF!&lt;&gt;"",#REF!,"")</f>
        <v>#REF!</v>
      </c>
      <c r="C576" s="20" t="e">
        <f>#REF!</f>
        <v>#REF!</v>
      </c>
      <c r="D576" s="21" t="e">
        <f>#REF!</f>
        <v>#REF!</v>
      </c>
      <c r="E576" s="80" t="e">
        <f>#REF!</f>
        <v>#REF!</v>
      </c>
      <c r="F576" s="103"/>
      <c r="G576" s="124" t="e">
        <f>#REF!</f>
        <v>#REF!</v>
      </c>
      <c r="H576" s="119"/>
      <c r="I576" s="43" t="e">
        <f t="shared" si="33"/>
        <v>#REF!</v>
      </c>
    </row>
    <row r="577" spans="1:9" hidden="1">
      <c r="A577" s="94" t="e">
        <f>#REF!</f>
        <v>#REF!</v>
      </c>
      <c r="B577" s="107" t="e">
        <f>IF(#REF!&lt;&gt;"",#REF!,"")</f>
        <v>#REF!</v>
      </c>
      <c r="C577" s="108" t="e">
        <f>#REF!</f>
        <v>#REF!</v>
      </c>
      <c r="D577" s="109" t="e">
        <f>#REF!</f>
        <v>#REF!</v>
      </c>
      <c r="E577" s="110" t="e">
        <f>#REF!</f>
        <v>#REF!</v>
      </c>
      <c r="F577" s="111"/>
      <c r="G577" s="125" t="e">
        <f>#REF!</f>
        <v>#REF!</v>
      </c>
      <c r="H577" s="120"/>
      <c r="I577" s="43" t="e">
        <f t="shared" si="33"/>
        <v>#REF!</v>
      </c>
    </row>
    <row r="578" spans="1:9" ht="15" hidden="1" customHeight="1">
      <c r="A578" s="106" t="e">
        <f>#REF!</f>
        <v>#REF!</v>
      </c>
      <c r="B578" s="449" t="s">
        <v>88</v>
      </c>
      <c r="C578" s="450"/>
      <c r="D578" s="450"/>
      <c r="E578" s="450"/>
      <c r="F578" s="450"/>
      <c r="G578" s="450"/>
      <c r="H578" s="451"/>
      <c r="I578" s="43" t="e">
        <f>I579</f>
        <v>#REF!</v>
      </c>
    </row>
    <row r="579" spans="1:9" hidden="1">
      <c r="A579" s="94" t="e">
        <f>#REF!</f>
        <v>#REF!</v>
      </c>
      <c r="B579" s="113" t="e">
        <f>IF(#REF!&lt;&gt;"",#REF!,"")</f>
        <v>#REF!</v>
      </c>
      <c r="C579" s="114" t="e">
        <f>#REF!</f>
        <v>#REF!</v>
      </c>
      <c r="D579" s="115" t="e">
        <f>#REF!</f>
        <v>#REF!</v>
      </c>
      <c r="E579" s="116" t="e">
        <f>#REF!</f>
        <v>#REF!</v>
      </c>
      <c r="F579" s="117"/>
      <c r="G579" s="123" t="e">
        <f>#REF!</f>
        <v>#REF!</v>
      </c>
      <c r="H579" s="118"/>
      <c r="I579" s="43" t="e">
        <f t="shared" ref="I579:I593" si="34">IF(B579&lt;&gt;"","Для друку","")</f>
        <v>#REF!</v>
      </c>
    </row>
    <row r="580" spans="1:9" hidden="1">
      <c r="A580" s="94" t="e">
        <f>#REF!</f>
        <v>#REF!</v>
      </c>
      <c r="B580" s="19" t="e">
        <f>IF(#REF!&lt;&gt;"",#REF!,"")</f>
        <v>#REF!</v>
      </c>
      <c r="C580" s="20" t="e">
        <f>#REF!</f>
        <v>#REF!</v>
      </c>
      <c r="D580" s="21" t="e">
        <f>#REF!</f>
        <v>#REF!</v>
      </c>
      <c r="E580" s="80" t="e">
        <f>#REF!</f>
        <v>#REF!</v>
      </c>
      <c r="F580" s="103"/>
      <c r="G580" s="124" t="e">
        <f>#REF!</f>
        <v>#REF!</v>
      </c>
      <c r="H580" s="119"/>
      <c r="I580" s="43" t="e">
        <f t="shared" si="34"/>
        <v>#REF!</v>
      </c>
    </row>
    <row r="581" spans="1:9" hidden="1">
      <c r="A581" s="94" t="e">
        <f>#REF!</f>
        <v>#REF!</v>
      </c>
      <c r="B581" s="19" t="e">
        <f>IF(#REF!&lt;&gt;"",#REF!,"")</f>
        <v>#REF!</v>
      </c>
      <c r="C581" s="20" t="e">
        <f>#REF!</f>
        <v>#REF!</v>
      </c>
      <c r="D581" s="21" t="e">
        <f>#REF!</f>
        <v>#REF!</v>
      </c>
      <c r="E581" s="80" t="e">
        <f>#REF!</f>
        <v>#REF!</v>
      </c>
      <c r="F581" s="103"/>
      <c r="G581" s="124" t="e">
        <f>#REF!</f>
        <v>#REF!</v>
      </c>
      <c r="H581" s="119"/>
      <c r="I581" s="43" t="e">
        <f t="shared" si="34"/>
        <v>#REF!</v>
      </c>
    </row>
    <row r="582" spans="1:9" hidden="1">
      <c r="A582" s="94" t="e">
        <f>#REF!</f>
        <v>#REF!</v>
      </c>
      <c r="B582" s="19" t="e">
        <f>IF(#REF!&lt;&gt;"",#REF!,"")</f>
        <v>#REF!</v>
      </c>
      <c r="C582" s="20" t="e">
        <f>#REF!</f>
        <v>#REF!</v>
      </c>
      <c r="D582" s="21" t="e">
        <f>#REF!</f>
        <v>#REF!</v>
      </c>
      <c r="E582" s="80" t="e">
        <f>#REF!</f>
        <v>#REF!</v>
      </c>
      <c r="F582" s="104"/>
      <c r="G582" s="124" t="e">
        <f>#REF!</f>
        <v>#REF!</v>
      </c>
      <c r="H582" s="119"/>
      <c r="I582" s="43" t="e">
        <f t="shared" si="34"/>
        <v>#REF!</v>
      </c>
    </row>
    <row r="583" spans="1:9" hidden="1">
      <c r="A583" s="94" t="e">
        <f>#REF!</f>
        <v>#REF!</v>
      </c>
      <c r="B583" s="19" t="e">
        <f>IF(#REF!&lt;&gt;"",#REF!,"")</f>
        <v>#REF!</v>
      </c>
      <c r="C583" s="20" t="e">
        <f>#REF!</f>
        <v>#REF!</v>
      </c>
      <c r="D583" s="21" t="e">
        <f>#REF!</f>
        <v>#REF!</v>
      </c>
      <c r="E583" s="80" t="e">
        <f>#REF!</f>
        <v>#REF!</v>
      </c>
      <c r="F583" s="103"/>
      <c r="G583" s="124" t="e">
        <f>#REF!</f>
        <v>#REF!</v>
      </c>
      <c r="H583" s="119"/>
      <c r="I583" s="43" t="e">
        <f t="shared" si="34"/>
        <v>#REF!</v>
      </c>
    </row>
    <row r="584" spans="1:9" hidden="1">
      <c r="A584" s="94" t="e">
        <f>#REF!</f>
        <v>#REF!</v>
      </c>
      <c r="B584" s="19" t="e">
        <f>IF(#REF!&lt;&gt;"",#REF!,"")</f>
        <v>#REF!</v>
      </c>
      <c r="C584" s="20" t="e">
        <f>#REF!</f>
        <v>#REF!</v>
      </c>
      <c r="D584" s="21" t="e">
        <f>#REF!</f>
        <v>#REF!</v>
      </c>
      <c r="E584" s="80" t="e">
        <f>#REF!</f>
        <v>#REF!</v>
      </c>
      <c r="F584" s="103"/>
      <c r="G584" s="124" t="e">
        <f>#REF!</f>
        <v>#REF!</v>
      </c>
      <c r="H584" s="119"/>
      <c r="I584" s="43" t="e">
        <f t="shared" si="34"/>
        <v>#REF!</v>
      </c>
    </row>
    <row r="585" spans="1:9" hidden="1">
      <c r="A585" s="94" t="e">
        <f>#REF!</f>
        <v>#REF!</v>
      </c>
      <c r="B585" s="19" t="e">
        <f>IF(#REF!&lt;&gt;"",#REF!,"")</f>
        <v>#REF!</v>
      </c>
      <c r="C585" s="20" t="e">
        <f>#REF!</f>
        <v>#REF!</v>
      </c>
      <c r="D585" s="21" t="e">
        <f>#REF!</f>
        <v>#REF!</v>
      </c>
      <c r="E585" s="80" t="e">
        <f>#REF!</f>
        <v>#REF!</v>
      </c>
      <c r="F585" s="103"/>
      <c r="G585" s="124" t="e">
        <f>#REF!</f>
        <v>#REF!</v>
      </c>
      <c r="H585" s="119"/>
      <c r="I585" s="43" t="e">
        <f t="shared" si="34"/>
        <v>#REF!</v>
      </c>
    </row>
    <row r="586" spans="1:9" hidden="1">
      <c r="A586" s="94" t="e">
        <f>#REF!</f>
        <v>#REF!</v>
      </c>
      <c r="B586" s="19" t="e">
        <f>IF(#REF!&lt;&gt;"",#REF!,"")</f>
        <v>#REF!</v>
      </c>
      <c r="C586" s="20" t="e">
        <f>#REF!</f>
        <v>#REF!</v>
      </c>
      <c r="D586" s="21" t="e">
        <f>#REF!</f>
        <v>#REF!</v>
      </c>
      <c r="E586" s="80" t="e">
        <f>#REF!</f>
        <v>#REF!</v>
      </c>
      <c r="F586" s="103"/>
      <c r="G586" s="124" t="e">
        <f>#REF!</f>
        <v>#REF!</v>
      </c>
      <c r="H586" s="119"/>
      <c r="I586" s="43" t="e">
        <f t="shared" si="34"/>
        <v>#REF!</v>
      </c>
    </row>
    <row r="587" spans="1:9" hidden="1">
      <c r="A587" s="94" t="e">
        <f>#REF!</f>
        <v>#REF!</v>
      </c>
      <c r="B587" s="19" t="e">
        <f>IF(#REF!&lt;&gt;"",#REF!,"")</f>
        <v>#REF!</v>
      </c>
      <c r="C587" s="20" t="e">
        <f>#REF!</f>
        <v>#REF!</v>
      </c>
      <c r="D587" s="21" t="e">
        <f>#REF!</f>
        <v>#REF!</v>
      </c>
      <c r="E587" s="80" t="e">
        <f>#REF!</f>
        <v>#REF!</v>
      </c>
      <c r="F587" s="103"/>
      <c r="G587" s="124" t="e">
        <f>#REF!</f>
        <v>#REF!</v>
      </c>
      <c r="H587" s="119"/>
      <c r="I587" s="43" t="e">
        <f t="shared" si="34"/>
        <v>#REF!</v>
      </c>
    </row>
    <row r="588" spans="1:9" hidden="1">
      <c r="A588" s="94" t="e">
        <f>#REF!</f>
        <v>#REF!</v>
      </c>
      <c r="B588" s="19" t="e">
        <f>IF(#REF!&lt;&gt;"",#REF!,"")</f>
        <v>#REF!</v>
      </c>
      <c r="C588" s="20" t="e">
        <f>#REF!</f>
        <v>#REF!</v>
      </c>
      <c r="D588" s="21" t="e">
        <f>#REF!</f>
        <v>#REF!</v>
      </c>
      <c r="E588" s="80" t="e">
        <f>#REF!</f>
        <v>#REF!</v>
      </c>
      <c r="F588" s="103"/>
      <c r="G588" s="124" t="e">
        <f>#REF!</f>
        <v>#REF!</v>
      </c>
      <c r="H588" s="119"/>
      <c r="I588" s="43" t="e">
        <f t="shared" si="34"/>
        <v>#REF!</v>
      </c>
    </row>
    <row r="589" spans="1:9" hidden="1">
      <c r="A589" s="94" t="e">
        <f>#REF!</f>
        <v>#REF!</v>
      </c>
      <c r="B589" s="19" t="e">
        <f>IF(#REF!&lt;&gt;"",#REF!,"")</f>
        <v>#REF!</v>
      </c>
      <c r="C589" s="20" t="e">
        <f>#REF!</f>
        <v>#REF!</v>
      </c>
      <c r="D589" s="21" t="e">
        <f>#REF!</f>
        <v>#REF!</v>
      </c>
      <c r="E589" s="80" t="e">
        <f>#REF!</f>
        <v>#REF!</v>
      </c>
      <c r="F589" s="103"/>
      <c r="G589" s="124" t="e">
        <f>#REF!</f>
        <v>#REF!</v>
      </c>
      <c r="H589" s="119"/>
      <c r="I589" s="43" t="e">
        <f t="shared" si="34"/>
        <v>#REF!</v>
      </c>
    </row>
    <row r="590" spans="1:9" hidden="1">
      <c r="A590" s="94" t="e">
        <f>#REF!</f>
        <v>#REF!</v>
      </c>
      <c r="B590" s="19" t="e">
        <f>IF(#REF!&lt;&gt;"",#REF!,"")</f>
        <v>#REF!</v>
      </c>
      <c r="C590" s="20" t="e">
        <f>#REF!</f>
        <v>#REF!</v>
      </c>
      <c r="D590" s="21" t="e">
        <f>#REF!</f>
        <v>#REF!</v>
      </c>
      <c r="E590" s="80" t="e">
        <f>#REF!</f>
        <v>#REF!</v>
      </c>
      <c r="F590" s="103"/>
      <c r="G590" s="124" t="e">
        <f>#REF!</f>
        <v>#REF!</v>
      </c>
      <c r="H590" s="119"/>
      <c r="I590" s="43" t="e">
        <f t="shared" si="34"/>
        <v>#REF!</v>
      </c>
    </row>
    <row r="591" spans="1:9" hidden="1">
      <c r="A591" s="94" t="e">
        <f>#REF!</f>
        <v>#REF!</v>
      </c>
      <c r="B591" s="19" t="e">
        <f>IF(#REF!&lt;&gt;"",#REF!,"")</f>
        <v>#REF!</v>
      </c>
      <c r="C591" s="20" t="e">
        <f>#REF!</f>
        <v>#REF!</v>
      </c>
      <c r="D591" s="21" t="e">
        <f>#REF!</f>
        <v>#REF!</v>
      </c>
      <c r="E591" s="80" t="e">
        <f>#REF!</f>
        <v>#REF!</v>
      </c>
      <c r="F591" s="103"/>
      <c r="G591" s="124" t="e">
        <f>#REF!</f>
        <v>#REF!</v>
      </c>
      <c r="H591" s="119"/>
      <c r="I591" s="43" t="e">
        <f t="shared" si="34"/>
        <v>#REF!</v>
      </c>
    </row>
    <row r="592" spans="1:9" hidden="1">
      <c r="A592" s="94" t="e">
        <f>#REF!</f>
        <v>#REF!</v>
      </c>
      <c r="B592" s="19" t="e">
        <f>IF(#REF!&lt;&gt;"",#REF!,"")</f>
        <v>#REF!</v>
      </c>
      <c r="C592" s="20" t="e">
        <f>#REF!</f>
        <v>#REF!</v>
      </c>
      <c r="D592" s="21" t="e">
        <f>#REF!</f>
        <v>#REF!</v>
      </c>
      <c r="E592" s="80" t="e">
        <f>#REF!</f>
        <v>#REF!</v>
      </c>
      <c r="F592" s="103"/>
      <c r="G592" s="124" t="e">
        <f>#REF!</f>
        <v>#REF!</v>
      </c>
      <c r="H592" s="119"/>
      <c r="I592" s="43" t="e">
        <f t="shared" si="34"/>
        <v>#REF!</v>
      </c>
    </row>
    <row r="593" spans="1:9" hidden="1">
      <c r="A593" s="94" t="e">
        <f>#REF!</f>
        <v>#REF!</v>
      </c>
      <c r="B593" s="107" t="e">
        <f>IF(#REF!&lt;&gt;"",#REF!,"")</f>
        <v>#REF!</v>
      </c>
      <c r="C593" s="108" t="e">
        <f>#REF!</f>
        <v>#REF!</v>
      </c>
      <c r="D593" s="109" t="e">
        <f>#REF!</f>
        <v>#REF!</v>
      </c>
      <c r="E593" s="110" t="e">
        <f>#REF!</f>
        <v>#REF!</v>
      </c>
      <c r="F593" s="111"/>
      <c r="G593" s="125" t="e">
        <f>#REF!</f>
        <v>#REF!</v>
      </c>
      <c r="H593" s="120"/>
      <c r="I593" s="43" t="e">
        <f t="shared" si="34"/>
        <v>#REF!</v>
      </c>
    </row>
    <row r="594" spans="1:9" ht="15" hidden="1" customHeight="1">
      <c r="A594" s="106" t="e">
        <f>#REF!</f>
        <v>#REF!</v>
      </c>
      <c r="B594" s="449" t="s">
        <v>89</v>
      </c>
      <c r="C594" s="450"/>
      <c r="D594" s="450"/>
      <c r="E594" s="450"/>
      <c r="F594" s="450"/>
      <c r="G594" s="450"/>
      <c r="H594" s="451"/>
      <c r="I594" s="43" t="e">
        <f>I595</f>
        <v>#REF!</v>
      </c>
    </row>
    <row r="595" spans="1:9" hidden="1">
      <c r="A595" s="94" t="e">
        <f>#REF!</f>
        <v>#REF!</v>
      </c>
      <c r="B595" s="113" t="e">
        <f>IF(#REF!&lt;&gt;"",#REF!,"")</f>
        <v>#REF!</v>
      </c>
      <c r="C595" s="114" t="e">
        <f>#REF!</f>
        <v>#REF!</v>
      </c>
      <c r="D595" s="115" t="e">
        <f>#REF!</f>
        <v>#REF!</v>
      </c>
      <c r="E595" s="116" t="e">
        <f>#REF!</f>
        <v>#REF!</v>
      </c>
      <c r="F595" s="117"/>
      <c r="G595" s="123" t="e">
        <f>#REF!</f>
        <v>#REF!</v>
      </c>
      <c r="H595" s="118"/>
      <c r="I595" s="43" t="e">
        <f t="shared" ref="I595:I604" si="35">IF(B595&lt;&gt;"","Для друку","")</f>
        <v>#REF!</v>
      </c>
    </row>
    <row r="596" spans="1:9" hidden="1">
      <c r="A596" s="94" t="e">
        <f>#REF!</f>
        <v>#REF!</v>
      </c>
      <c r="B596" s="19" t="e">
        <f>IF(#REF!&lt;&gt;"",#REF!,"")</f>
        <v>#REF!</v>
      </c>
      <c r="C596" s="20" t="e">
        <f>#REF!</f>
        <v>#REF!</v>
      </c>
      <c r="D596" s="21" t="e">
        <f>#REF!</f>
        <v>#REF!</v>
      </c>
      <c r="E596" s="80" t="e">
        <f>#REF!</f>
        <v>#REF!</v>
      </c>
      <c r="F596" s="103"/>
      <c r="G596" s="124" t="e">
        <f>#REF!</f>
        <v>#REF!</v>
      </c>
      <c r="H596" s="119"/>
      <c r="I596" s="43" t="e">
        <f t="shared" si="35"/>
        <v>#REF!</v>
      </c>
    </row>
    <row r="597" spans="1:9" hidden="1">
      <c r="A597" s="94" t="e">
        <f>#REF!</f>
        <v>#REF!</v>
      </c>
      <c r="B597" s="19" t="e">
        <f>IF(#REF!&lt;&gt;"",#REF!,"")</f>
        <v>#REF!</v>
      </c>
      <c r="C597" s="20" t="e">
        <f>#REF!</f>
        <v>#REF!</v>
      </c>
      <c r="D597" s="21" t="e">
        <f>#REF!</f>
        <v>#REF!</v>
      </c>
      <c r="E597" s="80" t="e">
        <f>#REF!</f>
        <v>#REF!</v>
      </c>
      <c r="F597" s="103"/>
      <c r="G597" s="124" t="e">
        <f>#REF!</f>
        <v>#REF!</v>
      </c>
      <c r="H597" s="119"/>
      <c r="I597" s="43" t="e">
        <f t="shared" si="35"/>
        <v>#REF!</v>
      </c>
    </row>
    <row r="598" spans="1:9" hidden="1">
      <c r="A598" s="94" t="e">
        <f>#REF!</f>
        <v>#REF!</v>
      </c>
      <c r="B598" s="19" t="e">
        <f>IF(#REF!&lt;&gt;"",#REF!,"")</f>
        <v>#REF!</v>
      </c>
      <c r="C598" s="20" t="e">
        <f>#REF!</f>
        <v>#REF!</v>
      </c>
      <c r="D598" s="21" t="e">
        <f>#REF!</f>
        <v>#REF!</v>
      </c>
      <c r="E598" s="80" t="e">
        <f>#REF!</f>
        <v>#REF!</v>
      </c>
      <c r="F598" s="103"/>
      <c r="G598" s="124" t="e">
        <f>#REF!</f>
        <v>#REF!</v>
      </c>
      <c r="H598" s="119"/>
      <c r="I598" s="43" t="e">
        <f t="shared" si="35"/>
        <v>#REF!</v>
      </c>
    </row>
    <row r="599" spans="1:9" hidden="1">
      <c r="A599" s="94" t="e">
        <f>#REF!</f>
        <v>#REF!</v>
      </c>
      <c r="B599" s="19" t="e">
        <f>IF(#REF!&lt;&gt;"",#REF!,"")</f>
        <v>#REF!</v>
      </c>
      <c r="C599" s="20" t="e">
        <f>#REF!</f>
        <v>#REF!</v>
      </c>
      <c r="D599" s="21" t="e">
        <f>#REF!</f>
        <v>#REF!</v>
      </c>
      <c r="E599" s="80" t="e">
        <f>#REF!</f>
        <v>#REF!</v>
      </c>
      <c r="F599" s="103"/>
      <c r="G599" s="124" t="e">
        <f>#REF!</f>
        <v>#REF!</v>
      </c>
      <c r="H599" s="119"/>
      <c r="I599" s="43" t="e">
        <f t="shared" si="35"/>
        <v>#REF!</v>
      </c>
    </row>
    <row r="600" spans="1:9" hidden="1">
      <c r="A600" s="94" t="e">
        <f>#REF!</f>
        <v>#REF!</v>
      </c>
      <c r="B600" s="19" t="e">
        <f>IF(#REF!&lt;&gt;"",#REF!,"")</f>
        <v>#REF!</v>
      </c>
      <c r="C600" s="20" t="e">
        <f>#REF!</f>
        <v>#REF!</v>
      </c>
      <c r="D600" s="21" t="e">
        <f>#REF!</f>
        <v>#REF!</v>
      </c>
      <c r="E600" s="80" t="e">
        <f>#REF!</f>
        <v>#REF!</v>
      </c>
      <c r="F600" s="103"/>
      <c r="G600" s="124" t="e">
        <f>#REF!</f>
        <v>#REF!</v>
      </c>
      <c r="H600" s="119"/>
      <c r="I600" s="43" t="e">
        <f t="shared" si="35"/>
        <v>#REF!</v>
      </c>
    </row>
    <row r="601" spans="1:9" hidden="1">
      <c r="A601" s="94" t="e">
        <f>#REF!</f>
        <v>#REF!</v>
      </c>
      <c r="B601" s="19" t="e">
        <f>IF(#REF!&lt;&gt;"",#REF!,"")</f>
        <v>#REF!</v>
      </c>
      <c r="C601" s="20" t="e">
        <f>#REF!</f>
        <v>#REF!</v>
      </c>
      <c r="D601" s="21" t="e">
        <f>#REF!</f>
        <v>#REF!</v>
      </c>
      <c r="E601" s="80" t="e">
        <f>#REF!</f>
        <v>#REF!</v>
      </c>
      <c r="F601" s="103"/>
      <c r="G601" s="124" t="e">
        <f>#REF!</f>
        <v>#REF!</v>
      </c>
      <c r="H601" s="119"/>
      <c r="I601" s="43" t="e">
        <f t="shared" si="35"/>
        <v>#REF!</v>
      </c>
    </row>
    <row r="602" spans="1:9" hidden="1">
      <c r="A602" s="94" t="e">
        <f>#REF!</f>
        <v>#REF!</v>
      </c>
      <c r="B602" s="19" t="e">
        <f>IF(#REF!&lt;&gt;"",#REF!,"")</f>
        <v>#REF!</v>
      </c>
      <c r="C602" s="20" t="e">
        <f>#REF!</f>
        <v>#REF!</v>
      </c>
      <c r="D602" s="21" t="e">
        <f>#REF!</f>
        <v>#REF!</v>
      </c>
      <c r="E602" s="80" t="e">
        <f>#REF!</f>
        <v>#REF!</v>
      </c>
      <c r="F602" s="103"/>
      <c r="G602" s="124" t="e">
        <f>#REF!</f>
        <v>#REF!</v>
      </c>
      <c r="H602" s="119"/>
      <c r="I602" s="43" t="e">
        <f t="shared" si="35"/>
        <v>#REF!</v>
      </c>
    </row>
    <row r="603" spans="1:9" hidden="1">
      <c r="A603" s="94" t="e">
        <f>#REF!</f>
        <v>#REF!</v>
      </c>
      <c r="B603" s="19" t="e">
        <f>IF(#REF!&lt;&gt;"",#REF!,"")</f>
        <v>#REF!</v>
      </c>
      <c r="C603" s="20" t="e">
        <f>#REF!</f>
        <v>#REF!</v>
      </c>
      <c r="D603" s="21" t="e">
        <f>#REF!</f>
        <v>#REF!</v>
      </c>
      <c r="E603" s="80" t="e">
        <f>#REF!</f>
        <v>#REF!</v>
      </c>
      <c r="F603" s="103"/>
      <c r="G603" s="124" t="e">
        <f>#REF!</f>
        <v>#REF!</v>
      </c>
      <c r="H603" s="119"/>
      <c r="I603" s="43" t="e">
        <f t="shared" si="35"/>
        <v>#REF!</v>
      </c>
    </row>
    <row r="604" spans="1:9" hidden="1">
      <c r="A604" s="112" t="e">
        <f>#REF!</f>
        <v>#REF!</v>
      </c>
      <c r="B604" s="19" t="e">
        <f>IF(#REF!&lt;&gt;"",#REF!,"")</f>
        <v>#REF!</v>
      </c>
      <c r="C604" s="20" t="e">
        <f>#REF!</f>
        <v>#REF!</v>
      </c>
      <c r="D604" s="21" t="e">
        <f>#REF!</f>
        <v>#REF!</v>
      </c>
      <c r="E604" s="80" t="e">
        <f>#REF!</f>
        <v>#REF!</v>
      </c>
      <c r="F604" s="103"/>
      <c r="G604" s="124" t="e">
        <f>#REF!</f>
        <v>#REF!</v>
      </c>
      <c r="H604" s="119"/>
      <c r="I604" s="43" t="e">
        <f t="shared" si="35"/>
        <v>#REF!</v>
      </c>
    </row>
    <row r="605" spans="1:9" ht="15" hidden="1" customHeight="1">
      <c r="A605" s="454" t="e">
        <f>#REF!</f>
        <v>#REF!</v>
      </c>
      <c r="B605" s="455"/>
      <c r="C605" s="455"/>
      <c r="D605" s="455"/>
      <c r="E605" s="455"/>
      <c r="F605" s="455"/>
      <c r="G605" s="455"/>
      <c r="H605" s="455"/>
      <c r="I605" s="43" t="e">
        <f>I606</f>
        <v>#REF!</v>
      </c>
    </row>
    <row r="606" spans="1:9" ht="15" hidden="1" customHeight="1">
      <c r="A606" s="454" t="e">
        <f>#REF!</f>
        <v>#REF!</v>
      </c>
      <c r="B606" s="455"/>
      <c r="C606" s="455"/>
      <c r="D606" s="455"/>
      <c r="E606" s="455"/>
      <c r="F606" s="455"/>
      <c r="G606" s="455"/>
      <c r="H606" s="455"/>
      <c r="I606" s="43" t="e">
        <f>I607</f>
        <v>#REF!</v>
      </c>
    </row>
    <row r="607" spans="1:9" ht="15" hidden="1" customHeight="1">
      <c r="A607" s="105" t="s">
        <v>4</v>
      </c>
      <c r="B607" s="449" t="s">
        <v>86</v>
      </c>
      <c r="C607" s="450"/>
      <c r="D607" s="450"/>
      <c r="E607" s="450"/>
      <c r="F607" s="450"/>
      <c r="G607" s="450"/>
      <c r="H607" s="451"/>
      <c r="I607" s="43" t="e">
        <f>I608</f>
        <v>#REF!</v>
      </c>
    </row>
    <row r="608" spans="1:9" hidden="1">
      <c r="A608" s="94" t="e">
        <f>#REF!</f>
        <v>#REF!</v>
      </c>
      <c r="B608" s="113" t="e">
        <f>IF(#REF!&lt;&gt;"",#REF!,"")</f>
        <v>#REF!</v>
      </c>
      <c r="C608" s="114" t="e">
        <f>#REF!</f>
        <v>#REF!</v>
      </c>
      <c r="D608" s="115" t="e">
        <f>#REF!</f>
        <v>#REF!</v>
      </c>
      <c r="E608" s="116" t="e">
        <f>#REF!</f>
        <v>#REF!</v>
      </c>
      <c r="F608" s="117"/>
      <c r="G608" s="123" t="e">
        <f>#REF!</f>
        <v>#REF!</v>
      </c>
      <c r="H608" s="118"/>
      <c r="I608" s="43" t="e">
        <f>IF(B608&lt;&gt;"","Для друку","")</f>
        <v>#REF!</v>
      </c>
    </row>
    <row r="609" spans="1:9" hidden="1">
      <c r="A609" s="94" t="e">
        <f>#REF!</f>
        <v>#REF!</v>
      </c>
      <c r="B609" s="19" t="e">
        <f>IF(#REF!&lt;&gt;"",#REF!,"")</f>
        <v>#REF!</v>
      </c>
      <c r="C609" s="20" t="e">
        <f>#REF!</f>
        <v>#REF!</v>
      </c>
      <c r="D609" s="21" t="e">
        <f>#REF!</f>
        <v>#REF!</v>
      </c>
      <c r="E609" s="80" t="e">
        <f>#REF!</f>
        <v>#REF!</v>
      </c>
      <c r="F609" s="103"/>
      <c r="G609" s="124" t="e">
        <f>#REF!</f>
        <v>#REF!</v>
      </c>
      <c r="H609" s="119"/>
      <c r="I609" s="43" t="e">
        <f t="shared" ref="I609:I622" si="36">IF(B609&lt;&gt;"","Для друку","")</f>
        <v>#REF!</v>
      </c>
    </row>
    <row r="610" spans="1:9" hidden="1">
      <c r="A610" s="94" t="e">
        <f>#REF!</f>
        <v>#REF!</v>
      </c>
      <c r="B610" s="19" t="e">
        <f>IF(#REF!&lt;&gt;"",#REF!,"")</f>
        <v>#REF!</v>
      </c>
      <c r="C610" s="20" t="e">
        <f>#REF!</f>
        <v>#REF!</v>
      </c>
      <c r="D610" s="21" t="e">
        <f>#REF!</f>
        <v>#REF!</v>
      </c>
      <c r="E610" s="80" t="e">
        <f>#REF!</f>
        <v>#REF!</v>
      </c>
      <c r="F610" s="103"/>
      <c r="G610" s="124" t="e">
        <f>#REF!</f>
        <v>#REF!</v>
      </c>
      <c r="H610" s="119"/>
      <c r="I610" s="43" t="e">
        <f t="shared" si="36"/>
        <v>#REF!</v>
      </c>
    </row>
    <row r="611" spans="1:9" hidden="1">
      <c r="A611" s="94" t="e">
        <f>#REF!</f>
        <v>#REF!</v>
      </c>
      <c r="B611" s="19" t="e">
        <f>IF(#REF!&lt;&gt;"",#REF!,"")</f>
        <v>#REF!</v>
      </c>
      <c r="C611" s="20" t="e">
        <f>#REF!</f>
        <v>#REF!</v>
      </c>
      <c r="D611" s="21" t="e">
        <f>#REF!</f>
        <v>#REF!</v>
      </c>
      <c r="E611" s="80" t="e">
        <f>#REF!</f>
        <v>#REF!</v>
      </c>
      <c r="F611" s="104"/>
      <c r="G611" s="124" t="e">
        <f>#REF!</f>
        <v>#REF!</v>
      </c>
      <c r="H611" s="119"/>
      <c r="I611" s="43" t="e">
        <f t="shared" si="36"/>
        <v>#REF!</v>
      </c>
    </row>
    <row r="612" spans="1:9" hidden="1">
      <c r="A612" s="94" t="e">
        <f>#REF!</f>
        <v>#REF!</v>
      </c>
      <c r="B612" s="19" t="e">
        <f>IF(#REF!&lt;&gt;"",#REF!,"")</f>
        <v>#REF!</v>
      </c>
      <c r="C612" s="20" t="e">
        <f>#REF!</f>
        <v>#REF!</v>
      </c>
      <c r="D612" s="21" t="e">
        <f>#REF!</f>
        <v>#REF!</v>
      </c>
      <c r="E612" s="80" t="e">
        <f>#REF!</f>
        <v>#REF!</v>
      </c>
      <c r="F612" s="103"/>
      <c r="G612" s="124" t="e">
        <f>#REF!</f>
        <v>#REF!</v>
      </c>
      <c r="H612" s="119"/>
      <c r="I612" s="43" t="e">
        <f t="shared" si="36"/>
        <v>#REF!</v>
      </c>
    </row>
    <row r="613" spans="1:9" hidden="1">
      <c r="A613" s="94" t="e">
        <f>#REF!</f>
        <v>#REF!</v>
      </c>
      <c r="B613" s="19" t="e">
        <f>IF(#REF!&lt;&gt;"",#REF!,"")</f>
        <v>#REF!</v>
      </c>
      <c r="C613" s="20" t="e">
        <f>#REF!</f>
        <v>#REF!</v>
      </c>
      <c r="D613" s="21" t="e">
        <f>#REF!</f>
        <v>#REF!</v>
      </c>
      <c r="E613" s="80" t="e">
        <f>#REF!</f>
        <v>#REF!</v>
      </c>
      <c r="F613" s="103"/>
      <c r="G613" s="124" t="e">
        <f>#REF!</f>
        <v>#REF!</v>
      </c>
      <c r="H613" s="119"/>
      <c r="I613" s="43" t="e">
        <f t="shared" si="36"/>
        <v>#REF!</v>
      </c>
    </row>
    <row r="614" spans="1:9" hidden="1">
      <c r="A614" s="94" t="e">
        <f>#REF!</f>
        <v>#REF!</v>
      </c>
      <c r="B614" s="19" t="e">
        <f>IF(#REF!&lt;&gt;"",#REF!,"")</f>
        <v>#REF!</v>
      </c>
      <c r="C614" s="20" t="e">
        <f>#REF!</f>
        <v>#REF!</v>
      </c>
      <c r="D614" s="21" t="e">
        <f>#REF!</f>
        <v>#REF!</v>
      </c>
      <c r="E614" s="80" t="e">
        <f>#REF!</f>
        <v>#REF!</v>
      </c>
      <c r="F614" s="103"/>
      <c r="G614" s="124" t="e">
        <f>#REF!</f>
        <v>#REF!</v>
      </c>
      <c r="H614" s="119"/>
      <c r="I614" s="43" t="e">
        <f t="shared" si="36"/>
        <v>#REF!</v>
      </c>
    </row>
    <row r="615" spans="1:9" hidden="1">
      <c r="A615" s="94" t="e">
        <f>#REF!</f>
        <v>#REF!</v>
      </c>
      <c r="B615" s="19" t="e">
        <f>IF(#REF!&lt;&gt;"",#REF!,"")</f>
        <v>#REF!</v>
      </c>
      <c r="C615" s="20" t="e">
        <f>#REF!</f>
        <v>#REF!</v>
      </c>
      <c r="D615" s="21" t="e">
        <f>#REF!</f>
        <v>#REF!</v>
      </c>
      <c r="E615" s="80" t="e">
        <f>#REF!</f>
        <v>#REF!</v>
      </c>
      <c r="F615" s="103"/>
      <c r="G615" s="124" t="e">
        <f>#REF!</f>
        <v>#REF!</v>
      </c>
      <c r="H615" s="119"/>
      <c r="I615" s="43" t="e">
        <f t="shared" si="36"/>
        <v>#REF!</v>
      </c>
    </row>
    <row r="616" spans="1:9" hidden="1">
      <c r="A616" s="94" t="e">
        <f>#REF!</f>
        <v>#REF!</v>
      </c>
      <c r="B616" s="19" t="e">
        <f>IF(#REF!&lt;&gt;"",#REF!,"")</f>
        <v>#REF!</v>
      </c>
      <c r="C616" s="20" t="e">
        <f>#REF!</f>
        <v>#REF!</v>
      </c>
      <c r="D616" s="21" t="e">
        <f>#REF!</f>
        <v>#REF!</v>
      </c>
      <c r="E616" s="80" t="e">
        <f>#REF!</f>
        <v>#REF!</v>
      </c>
      <c r="F616" s="103"/>
      <c r="G616" s="124" t="e">
        <f>#REF!</f>
        <v>#REF!</v>
      </c>
      <c r="H616" s="119"/>
      <c r="I616" s="43" t="e">
        <f t="shared" si="36"/>
        <v>#REF!</v>
      </c>
    </row>
    <row r="617" spans="1:9" hidden="1">
      <c r="A617" s="94" t="e">
        <f>#REF!</f>
        <v>#REF!</v>
      </c>
      <c r="B617" s="19" t="e">
        <f>IF(#REF!&lt;&gt;"",#REF!,"")</f>
        <v>#REF!</v>
      </c>
      <c r="C617" s="20" t="e">
        <f>#REF!</f>
        <v>#REF!</v>
      </c>
      <c r="D617" s="21" t="e">
        <f>#REF!</f>
        <v>#REF!</v>
      </c>
      <c r="E617" s="80" t="e">
        <f>#REF!</f>
        <v>#REF!</v>
      </c>
      <c r="F617" s="103"/>
      <c r="G617" s="124" t="e">
        <f>#REF!</f>
        <v>#REF!</v>
      </c>
      <c r="H617" s="119"/>
      <c r="I617" s="43" t="e">
        <f t="shared" si="36"/>
        <v>#REF!</v>
      </c>
    </row>
    <row r="618" spans="1:9" hidden="1">
      <c r="A618" s="94" t="e">
        <f>#REF!</f>
        <v>#REF!</v>
      </c>
      <c r="B618" s="19" t="e">
        <f>IF(#REF!&lt;&gt;"",#REF!,"")</f>
        <v>#REF!</v>
      </c>
      <c r="C618" s="20" t="e">
        <f>#REF!</f>
        <v>#REF!</v>
      </c>
      <c r="D618" s="21" t="e">
        <f>#REF!</f>
        <v>#REF!</v>
      </c>
      <c r="E618" s="80" t="e">
        <f>#REF!</f>
        <v>#REF!</v>
      </c>
      <c r="F618" s="103"/>
      <c r="G618" s="124" t="e">
        <f>#REF!</f>
        <v>#REF!</v>
      </c>
      <c r="H618" s="119"/>
      <c r="I618" s="43" t="e">
        <f t="shared" si="36"/>
        <v>#REF!</v>
      </c>
    </row>
    <row r="619" spans="1:9" hidden="1">
      <c r="A619" s="94" t="e">
        <f>#REF!</f>
        <v>#REF!</v>
      </c>
      <c r="B619" s="19" t="e">
        <f>IF(#REF!&lt;&gt;"",#REF!,"")</f>
        <v>#REF!</v>
      </c>
      <c r="C619" s="20" t="e">
        <f>#REF!</f>
        <v>#REF!</v>
      </c>
      <c r="D619" s="21" t="e">
        <f>#REF!</f>
        <v>#REF!</v>
      </c>
      <c r="E619" s="80" t="e">
        <f>#REF!</f>
        <v>#REF!</v>
      </c>
      <c r="F619" s="103"/>
      <c r="G619" s="124" t="e">
        <f>#REF!</f>
        <v>#REF!</v>
      </c>
      <c r="H619" s="119"/>
      <c r="I619" s="43" t="e">
        <f t="shared" si="36"/>
        <v>#REF!</v>
      </c>
    </row>
    <row r="620" spans="1:9" hidden="1">
      <c r="A620" s="94" t="e">
        <f>#REF!</f>
        <v>#REF!</v>
      </c>
      <c r="B620" s="19" t="e">
        <f>IF(#REF!&lt;&gt;"",#REF!,"")</f>
        <v>#REF!</v>
      </c>
      <c r="C620" s="20" t="e">
        <f>#REF!</f>
        <v>#REF!</v>
      </c>
      <c r="D620" s="21" t="e">
        <f>#REF!</f>
        <v>#REF!</v>
      </c>
      <c r="E620" s="80" t="e">
        <f>#REF!</f>
        <v>#REF!</v>
      </c>
      <c r="F620" s="103"/>
      <c r="G620" s="124" t="e">
        <f>#REF!</f>
        <v>#REF!</v>
      </c>
      <c r="H620" s="119"/>
      <c r="I620" s="43" t="e">
        <f t="shared" si="36"/>
        <v>#REF!</v>
      </c>
    </row>
    <row r="621" spans="1:9" hidden="1">
      <c r="A621" s="94" t="e">
        <f>#REF!</f>
        <v>#REF!</v>
      </c>
      <c r="B621" s="19" t="e">
        <f>IF(#REF!&lt;&gt;"",#REF!,"")</f>
        <v>#REF!</v>
      </c>
      <c r="C621" s="20" t="e">
        <f>#REF!</f>
        <v>#REF!</v>
      </c>
      <c r="D621" s="21" t="e">
        <f>#REF!</f>
        <v>#REF!</v>
      </c>
      <c r="E621" s="80" t="e">
        <f>#REF!</f>
        <v>#REF!</v>
      </c>
      <c r="F621" s="103"/>
      <c r="G621" s="124" t="e">
        <f>#REF!</f>
        <v>#REF!</v>
      </c>
      <c r="H621" s="119"/>
      <c r="I621" s="43" t="e">
        <f t="shared" si="36"/>
        <v>#REF!</v>
      </c>
    </row>
    <row r="622" spans="1:9" hidden="1">
      <c r="A622" s="94" t="e">
        <f>#REF!</f>
        <v>#REF!</v>
      </c>
      <c r="B622" s="107" t="e">
        <f>IF(#REF!&lt;&gt;"",#REF!,"")</f>
        <v>#REF!</v>
      </c>
      <c r="C622" s="108" t="e">
        <f>#REF!</f>
        <v>#REF!</v>
      </c>
      <c r="D622" s="109" t="e">
        <f>#REF!</f>
        <v>#REF!</v>
      </c>
      <c r="E622" s="110" t="e">
        <f>#REF!</f>
        <v>#REF!</v>
      </c>
      <c r="F622" s="111"/>
      <c r="G622" s="125" t="e">
        <f>#REF!</f>
        <v>#REF!</v>
      </c>
      <c r="H622" s="120"/>
      <c r="I622" s="43" t="e">
        <f t="shared" si="36"/>
        <v>#REF!</v>
      </c>
    </row>
    <row r="623" spans="1:9" ht="15" hidden="1" customHeight="1">
      <c r="A623" s="106" t="e">
        <f>#REF!</f>
        <v>#REF!</v>
      </c>
      <c r="B623" s="449" t="s">
        <v>87</v>
      </c>
      <c r="C623" s="450"/>
      <c r="D623" s="450"/>
      <c r="E623" s="450"/>
      <c r="F623" s="450"/>
      <c r="G623" s="450"/>
      <c r="H623" s="451"/>
      <c r="I623" s="43" t="e">
        <f>I624</f>
        <v>#REF!</v>
      </c>
    </row>
    <row r="624" spans="1:9" hidden="1">
      <c r="A624" s="94" t="e">
        <f>#REF!</f>
        <v>#REF!</v>
      </c>
      <c r="B624" s="113" t="e">
        <f>IF(#REF!&lt;&gt;"",#REF!,"")</f>
        <v>#REF!</v>
      </c>
      <c r="C624" s="114" t="e">
        <f>#REF!</f>
        <v>#REF!</v>
      </c>
      <c r="D624" s="115" t="e">
        <f>#REF!</f>
        <v>#REF!</v>
      </c>
      <c r="E624" s="116" t="e">
        <f>#REF!</f>
        <v>#REF!</v>
      </c>
      <c r="F624" s="117"/>
      <c r="G624" s="123" t="e">
        <f>#REF!</f>
        <v>#REF!</v>
      </c>
      <c r="H624" s="118"/>
      <c r="I624" s="43" t="e">
        <f t="shared" ref="I624:I638" si="37">IF(B624&lt;&gt;"","Для друку","")</f>
        <v>#REF!</v>
      </c>
    </row>
    <row r="625" spans="1:9" hidden="1">
      <c r="A625" s="94" t="e">
        <f>#REF!</f>
        <v>#REF!</v>
      </c>
      <c r="B625" s="19" t="e">
        <f>IF(#REF!&lt;&gt;"",#REF!,"")</f>
        <v>#REF!</v>
      </c>
      <c r="C625" s="20" t="e">
        <f>#REF!</f>
        <v>#REF!</v>
      </c>
      <c r="D625" s="21" t="e">
        <f>#REF!</f>
        <v>#REF!</v>
      </c>
      <c r="E625" s="80" t="e">
        <f>#REF!</f>
        <v>#REF!</v>
      </c>
      <c r="F625" s="103"/>
      <c r="G625" s="124" t="e">
        <f>#REF!</f>
        <v>#REF!</v>
      </c>
      <c r="H625" s="119"/>
      <c r="I625" s="43" t="e">
        <f t="shared" si="37"/>
        <v>#REF!</v>
      </c>
    </row>
    <row r="626" spans="1:9" hidden="1">
      <c r="A626" s="94" t="e">
        <f>#REF!</f>
        <v>#REF!</v>
      </c>
      <c r="B626" s="19" t="e">
        <f>IF(#REF!&lt;&gt;"",#REF!,"")</f>
        <v>#REF!</v>
      </c>
      <c r="C626" s="20" t="e">
        <f>#REF!</f>
        <v>#REF!</v>
      </c>
      <c r="D626" s="21" t="e">
        <f>#REF!</f>
        <v>#REF!</v>
      </c>
      <c r="E626" s="80" t="e">
        <f>#REF!</f>
        <v>#REF!</v>
      </c>
      <c r="F626" s="103"/>
      <c r="G626" s="124" t="e">
        <f>#REF!</f>
        <v>#REF!</v>
      </c>
      <c r="H626" s="119"/>
      <c r="I626" s="43" t="e">
        <f t="shared" si="37"/>
        <v>#REF!</v>
      </c>
    </row>
    <row r="627" spans="1:9" hidden="1">
      <c r="A627" s="94" t="e">
        <f>#REF!</f>
        <v>#REF!</v>
      </c>
      <c r="B627" s="19" t="e">
        <f>IF(#REF!&lt;&gt;"",#REF!,"")</f>
        <v>#REF!</v>
      </c>
      <c r="C627" s="20" t="e">
        <f>#REF!</f>
        <v>#REF!</v>
      </c>
      <c r="D627" s="21" t="e">
        <f>#REF!</f>
        <v>#REF!</v>
      </c>
      <c r="E627" s="80" t="e">
        <f>#REF!</f>
        <v>#REF!</v>
      </c>
      <c r="F627" s="104"/>
      <c r="G627" s="124" t="e">
        <f>#REF!</f>
        <v>#REF!</v>
      </c>
      <c r="H627" s="119"/>
      <c r="I627" s="43" t="e">
        <f t="shared" si="37"/>
        <v>#REF!</v>
      </c>
    </row>
    <row r="628" spans="1:9" hidden="1">
      <c r="A628" s="94" t="e">
        <f>#REF!</f>
        <v>#REF!</v>
      </c>
      <c r="B628" s="19" t="e">
        <f>IF(#REF!&lt;&gt;"",#REF!,"")</f>
        <v>#REF!</v>
      </c>
      <c r="C628" s="20" t="e">
        <f>#REF!</f>
        <v>#REF!</v>
      </c>
      <c r="D628" s="21" t="e">
        <f>#REF!</f>
        <v>#REF!</v>
      </c>
      <c r="E628" s="80" t="e">
        <f>#REF!</f>
        <v>#REF!</v>
      </c>
      <c r="F628" s="103"/>
      <c r="G628" s="124" t="e">
        <f>#REF!</f>
        <v>#REF!</v>
      </c>
      <c r="H628" s="119"/>
      <c r="I628" s="43" t="e">
        <f t="shared" si="37"/>
        <v>#REF!</v>
      </c>
    </row>
    <row r="629" spans="1:9" hidden="1">
      <c r="A629" s="94" t="e">
        <f>#REF!</f>
        <v>#REF!</v>
      </c>
      <c r="B629" s="19" t="e">
        <f>IF(#REF!&lt;&gt;"",#REF!,"")</f>
        <v>#REF!</v>
      </c>
      <c r="C629" s="20" t="e">
        <f>#REF!</f>
        <v>#REF!</v>
      </c>
      <c r="D629" s="21" t="e">
        <f>#REF!</f>
        <v>#REF!</v>
      </c>
      <c r="E629" s="80" t="e">
        <f>#REF!</f>
        <v>#REF!</v>
      </c>
      <c r="F629" s="103"/>
      <c r="G629" s="124" t="e">
        <f>#REF!</f>
        <v>#REF!</v>
      </c>
      <c r="H629" s="119"/>
      <c r="I629" s="43" t="e">
        <f t="shared" si="37"/>
        <v>#REF!</v>
      </c>
    </row>
    <row r="630" spans="1:9" hidden="1">
      <c r="A630" s="94" t="e">
        <f>#REF!</f>
        <v>#REF!</v>
      </c>
      <c r="B630" s="19" t="e">
        <f>IF(#REF!&lt;&gt;"",#REF!,"")</f>
        <v>#REF!</v>
      </c>
      <c r="C630" s="20" t="e">
        <f>#REF!</f>
        <v>#REF!</v>
      </c>
      <c r="D630" s="21" t="e">
        <f>#REF!</f>
        <v>#REF!</v>
      </c>
      <c r="E630" s="80" t="e">
        <f>#REF!</f>
        <v>#REF!</v>
      </c>
      <c r="F630" s="103"/>
      <c r="G630" s="124" t="e">
        <f>#REF!</f>
        <v>#REF!</v>
      </c>
      <c r="H630" s="119"/>
      <c r="I630" s="43" t="e">
        <f t="shared" si="37"/>
        <v>#REF!</v>
      </c>
    </row>
    <row r="631" spans="1:9" hidden="1">
      <c r="A631" s="94" t="e">
        <f>#REF!</f>
        <v>#REF!</v>
      </c>
      <c r="B631" s="19" t="e">
        <f>IF(#REF!&lt;&gt;"",#REF!,"")</f>
        <v>#REF!</v>
      </c>
      <c r="C631" s="20" t="e">
        <f>#REF!</f>
        <v>#REF!</v>
      </c>
      <c r="D631" s="21" t="e">
        <f>#REF!</f>
        <v>#REF!</v>
      </c>
      <c r="E631" s="80" t="e">
        <f>#REF!</f>
        <v>#REF!</v>
      </c>
      <c r="F631" s="103"/>
      <c r="G631" s="124" t="e">
        <f>#REF!</f>
        <v>#REF!</v>
      </c>
      <c r="H631" s="119"/>
      <c r="I631" s="43" t="e">
        <f t="shared" si="37"/>
        <v>#REF!</v>
      </c>
    </row>
    <row r="632" spans="1:9" hidden="1">
      <c r="A632" s="94" t="e">
        <f>#REF!</f>
        <v>#REF!</v>
      </c>
      <c r="B632" s="19" t="e">
        <f>IF(#REF!&lt;&gt;"",#REF!,"")</f>
        <v>#REF!</v>
      </c>
      <c r="C632" s="20" t="e">
        <f>#REF!</f>
        <v>#REF!</v>
      </c>
      <c r="D632" s="21" t="e">
        <f>#REF!</f>
        <v>#REF!</v>
      </c>
      <c r="E632" s="80" t="e">
        <f>#REF!</f>
        <v>#REF!</v>
      </c>
      <c r="F632" s="103"/>
      <c r="G632" s="124" t="e">
        <f>#REF!</f>
        <v>#REF!</v>
      </c>
      <c r="H632" s="119"/>
      <c r="I632" s="43" t="e">
        <f t="shared" si="37"/>
        <v>#REF!</v>
      </c>
    </row>
    <row r="633" spans="1:9" hidden="1">
      <c r="A633" s="94" t="e">
        <f>#REF!</f>
        <v>#REF!</v>
      </c>
      <c r="B633" s="19" t="e">
        <f>IF(#REF!&lt;&gt;"",#REF!,"")</f>
        <v>#REF!</v>
      </c>
      <c r="C633" s="20" t="e">
        <f>#REF!</f>
        <v>#REF!</v>
      </c>
      <c r="D633" s="21" t="e">
        <f>#REF!</f>
        <v>#REF!</v>
      </c>
      <c r="E633" s="80" t="e">
        <f>#REF!</f>
        <v>#REF!</v>
      </c>
      <c r="F633" s="103"/>
      <c r="G633" s="124" t="e">
        <f>#REF!</f>
        <v>#REF!</v>
      </c>
      <c r="H633" s="119"/>
      <c r="I633" s="43" t="e">
        <f t="shared" si="37"/>
        <v>#REF!</v>
      </c>
    </row>
    <row r="634" spans="1:9" hidden="1">
      <c r="A634" s="94" t="e">
        <f>#REF!</f>
        <v>#REF!</v>
      </c>
      <c r="B634" s="19" t="e">
        <f>IF(#REF!&lt;&gt;"",#REF!,"")</f>
        <v>#REF!</v>
      </c>
      <c r="C634" s="20" t="e">
        <f>#REF!</f>
        <v>#REF!</v>
      </c>
      <c r="D634" s="21" t="e">
        <f>#REF!</f>
        <v>#REF!</v>
      </c>
      <c r="E634" s="80" t="e">
        <f>#REF!</f>
        <v>#REF!</v>
      </c>
      <c r="F634" s="103"/>
      <c r="G634" s="124" t="e">
        <f>#REF!</f>
        <v>#REF!</v>
      </c>
      <c r="H634" s="119"/>
      <c r="I634" s="43" t="e">
        <f t="shared" si="37"/>
        <v>#REF!</v>
      </c>
    </row>
    <row r="635" spans="1:9" hidden="1">
      <c r="A635" s="94" t="e">
        <f>#REF!</f>
        <v>#REF!</v>
      </c>
      <c r="B635" s="19" t="e">
        <f>IF(#REF!&lt;&gt;"",#REF!,"")</f>
        <v>#REF!</v>
      </c>
      <c r="C635" s="20" t="e">
        <f>#REF!</f>
        <v>#REF!</v>
      </c>
      <c r="D635" s="21" t="e">
        <f>#REF!</f>
        <v>#REF!</v>
      </c>
      <c r="E635" s="80" t="e">
        <f>#REF!</f>
        <v>#REF!</v>
      </c>
      <c r="F635" s="103"/>
      <c r="G635" s="124" t="e">
        <f>#REF!</f>
        <v>#REF!</v>
      </c>
      <c r="H635" s="119"/>
      <c r="I635" s="43" t="e">
        <f t="shared" si="37"/>
        <v>#REF!</v>
      </c>
    </row>
    <row r="636" spans="1:9" hidden="1">
      <c r="A636" s="94" t="e">
        <f>#REF!</f>
        <v>#REF!</v>
      </c>
      <c r="B636" s="19" t="e">
        <f>IF(#REF!&lt;&gt;"",#REF!,"")</f>
        <v>#REF!</v>
      </c>
      <c r="C636" s="20" t="e">
        <f>#REF!</f>
        <v>#REF!</v>
      </c>
      <c r="D636" s="21" t="e">
        <f>#REF!</f>
        <v>#REF!</v>
      </c>
      <c r="E636" s="80" t="e">
        <f>#REF!</f>
        <v>#REF!</v>
      </c>
      <c r="F636" s="103"/>
      <c r="G636" s="124" t="e">
        <f>#REF!</f>
        <v>#REF!</v>
      </c>
      <c r="H636" s="119"/>
      <c r="I636" s="43" t="e">
        <f t="shared" si="37"/>
        <v>#REF!</v>
      </c>
    </row>
    <row r="637" spans="1:9" hidden="1">
      <c r="A637" s="94" t="e">
        <f>#REF!</f>
        <v>#REF!</v>
      </c>
      <c r="B637" s="19" t="e">
        <f>IF(#REF!&lt;&gt;"",#REF!,"")</f>
        <v>#REF!</v>
      </c>
      <c r="C637" s="20" t="e">
        <f>#REF!</f>
        <v>#REF!</v>
      </c>
      <c r="D637" s="21" t="e">
        <f>#REF!</f>
        <v>#REF!</v>
      </c>
      <c r="E637" s="80" t="e">
        <f>#REF!</f>
        <v>#REF!</v>
      </c>
      <c r="F637" s="103"/>
      <c r="G637" s="124" t="e">
        <f>#REF!</f>
        <v>#REF!</v>
      </c>
      <c r="H637" s="119"/>
      <c r="I637" s="43" t="e">
        <f t="shared" si="37"/>
        <v>#REF!</v>
      </c>
    </row>
    <row r="638" spans="1:9" hidden="1">
      <c r="A638" s="94" t="e">
        <f>#REF!</f>
        <v>#REF!</v>
      </c>
      <c r="B638" s="107" t="e">
        <f>IF(#REF!&lt;&gt;"",#REF!,"")</f>
        <v>#REF!</v>
      </c>
      <c r="C638" s="108" t="e">
        <f>#REF!</f>
        <v>#REF!</v>
      </c>
      <c r="D638" s="109" t="e">
        <f>#REF!</f>
        <v>#REF!</v>
      </c>
      <c r="E638" s="110" t="e">
        <f>#REF!</f>
        <v>#REF!</v>
      </c>
      <c r="F638" s="111"/>
      <c r="G638" s="125" t="e">
        <f>#REF!</f>
        <v>#REF!</v>
      </c>
      <c r="H638" s="120"/>
      <c r="I638" s="43" t="e">
        <f t="shared" si="37"/>
        <v>#REF!</v>
      </c>
    </row>
    <row r="639" spans="1:9" ht="15" hidden="1" customHeight="1">
      <c r="A639" s="106" t="e">
        <f>#REF!</f>
        <v>#REF!</v>
      </c>
      <c r="B639" s="449" t="s">
        <v>88</v>
      </c>
      <c r="C639" s="450"/>
      <c r="D639" s="450"/>
      <c r="E639" s="450"/>
      <c r="F639" s="450"/>
      <c r="G639" s="450"/>
      <c r="H639" s="451"/>
      <c r="I639" s="43" t="e">
        <f>I640</f>
        <v>#REF!</v>
      </c>
    </row>
    <row r="640" spans="1:9" hidden="1">
      <c r="A640" s="94" t="e">
        <f>#REF!</f>
        <v>#REF!</v>
      </c>
      <c r="B640" s="113" t="e">
        <f>IF(#REF!&lt;&gt;"",#REF!,"")</f>
        <v>#REF!</v>
      </c>
      <c r="C640" s="114" t="e">
        <f>#REF!</f>
        <v>#REF!</v>
      </c>
      <c r="D640" s="115" t="e">
        <f>#REF!</f>
        <v>#REF!</v>
      </c>
      <c r="E640" s="116" t="e">
        <f>#REF!</f>
        <v>#REF!</v>
      </c>
      <c r="F640" s="117"/>
      <c r="G640" s="123" t="e">
        <f>#REF!</f>
        <v>#REF!</v>
      </c>
      <c r="H640" s="118"/>
      <c r="I640" s="43" t="e">
        <f t="shared" ref="I640:I654" si="38">IF(B640&lt;&gt;"","Для друку","")</f>
        <v>#REF!</v>
      </c>
    </row>
    <row r="641" spans="1:9" hidden="1">
      <c r="A641" s="94" t="e">
        <f>#REF!</f>
        <v>#REF!</v>
      </c>
      <c r="B641" s="19" t="e">
        <f>IF(#REF!&lt;&gt;"",#REF!,"")</f>
        <v>#REF!</v>
      </c>
      <c r="C641" s="20" t="e">
        <f>#REF!</f>
        <v>#REF!</v>
      </c>
      <c r="D641" s="21" t="e">
        <f>#REF!</f>
        <v>#REF!</v>
      </c>
      <c r="E641" s="80" t="e">
        <f>#REF!</f>
        <v>#REF!</v>
      </c>
      <c r="F641" s="103"/>
      <c r="G641" s="124" t="e">
        <f>#REF!</f>
        <v>#REF!</v>
      </c>
      <c r="H641" s="119"/>
      <c r="I641" s="43" t="e">
        <f t="shared" si="38"/>
        <v>#REF!</v>
      </c>
    </row>
    <row r="642" spans="1:9" hidden="1">
      <c r="A642" s="94" t="e">
        <f>#REF!</f>
        <v>#REF!</v>
      </c>
      <c r="B642" s="19" t="e">
        <f>IF(#REF!&lt;&gt;"",#REF!,"")</f>
        <v>#REF!</v>
      </c>
      <c r="C642" s="20" t="e">
        <f>#REF!</f>
        <v>#REF!</v>
      </c>
      <c r="D642" s="21" t="e">
        <f>#REF!</f>
        <v>#REF!</v>
      </c>
      <c r="E642" s="80" t="e">
        <f>#REF!</f>
        <v>#REF!</v>
      </c>
      <c r="F642" s="103"/>
      <c r="G642" s="124" t="e">
        <f>#REF!</f>
        <v>#REF!</v>
      </c>
      <c r="H642" s="119"/>
      <c r="I642" s="43" t="e">
        <f t="shared" si="38"/>
        <v>#REF!</v>
      </c>
    </row>
    <row r="643" spans="1:9" hidden="1">
      <c r="A643" s="94" t="e">
        <f>#REF!</f>
        <v>#REF!</v>
      </c>
      <c r="B643" s="19" t="e">
        <f>IF(#REF!&lt;&gt;"",#REF!,"")</f>
        <v>#REF!</v>
      </c>
      <c r="C643" s="20" t="e">
        <f>#REF!</f>
        <v>#REF!</v>
      </c>
      <c r="D643" s="21" t="e">
        <f>#REF!</f>
        <v>#REF!</v>
      </c>
      <c r="E643" s="80" t="e">
        <f>#REF!</f>
        <v>#REF!</v>
      </c>
      <c r="F643" s="104"/>
      <c r="G643" s="124" t="e">
        <f>#REF!</f>
        <v>#REF!</v>
      </c>
      <c r="H643" s="119"/>
      <c r="I643" s="43" t="e">
        <f t="shared" si="38"/>
        <v>#REF!</v>
      </c>
    </row>
    <row r="644" spans="1:9" hidden="1">
      <c r="A644" s="94" t="e">
        <f>#REF!</f>
        <v>#REF!</v>
      </c>
      <c r="B644" s="19" t="e">
        <f>IF(#REF!&lt;&gt;"",#REF!,"")</f>
        <v>#REF!</v>
      </c>
      <c r="C644" s="20" t="e">
        <f>#REF!</f>
        <v>#REF!</v>
      </c>
      <c r="D644" s="21" t="e">
        <f>#REF!</f>
        <v>#REF!</v>
      </c>
      <c r="E644" s="80" t="e">
        <f>#REF!</f>
        <v>#REF!</v>
      </c>
      <c r="F644" s="103"/>
      <c r="G644" s="124" t="e">
        <f>#REF!</f>
        <v>#REF!</v>
      </c>
      <c r="H644" s="119"/>
      <c r="I644" s="43" t="e">
        <f t="shared" si="38"/>
        <v>#REF!</v>
      </c>
    </row>
    <row r="645" spans="1:9" hidden="1">
      <c r="A645" s="94" t="e">
        <f>#REF!</f>
        <v>#REF!</v>
      </c>
      <c r="B645" s="19" t="e">
        <f>IF(#REF!&lt;&gt;"",#REF!,"")</f>
        <v>#REF!</v>
      </c>
      <c r="C645" s="20" t="e">
        <f>#REF!</f>
        <v>#REF!</v>
      </c>
      <c r="D645" s="21" t="e">
        <f>#REF!</f>
        <v>#REF!</v>
      </c>
      <c r="E645" s="80" t="e">
        <f>#REF!</f>
        <v>#REF!</v>
      </c>
      <c r="F645" s="103"/>
      <c r="G645" s="124" t="e">
        <f>#REF!</f>
        <v>#REF!</v>
      </c>
      <c r="H645" s="119"/>
      <c r="I645" s="43" t="e">
        <f t="shared" si="38"/>
        <v>#REF!</v>
      </c>
    </row>
    <row r="646" spans="1:9" hidden="1">
      <c r="A646" s="94" t="e">
        <f>#REF!</f>
        <v>#REF!</v>
      </c>
      <c r="B646" s="19" t="e">
        <f>IF(#REF!&lt;&gt;"",#REF!,"")</f>
        <v>#REF!</v>
      </c>
      <c r="C646" s="20" t="e">
        <f>#REF!</f>
        <v>#REF!</v>
      </c>
      <c r="D646" s="21" t="e">
        <f>#REF!</f>
        <v>#REF!</v>
      </c>
      <c r="E646" s="80" t="e">
        <f>#REF!</f>
        <v>#REF!</v>
      </c>
      <c r="F646" s="103"/>
      <c r="G646" s="124" t="e">
        <f>#REF!</f>
        <v>#REF!</v>
      </c>
      <c r="H646" s="119"/>
      <c r="I646" s="43" t="e">
        <f t="shared" si="38"/>
        <v>#REF!</v>
      </c>
    </row>
    <row r="647" spans="1:9" hidden="1">
      <c r="A647" s="94" t="e">
        <f>#REF!</f>
        <v>#REF!</v>
      </c>
      <c r="B647" s="19" t="e">
        <f>IF(#REF!&lt;&gt;"",#REF!,"")</f>
        <v>#REF!</v>
      </c>
      <c r="C647" s="20" t="e">
        <f>#REF!</f>
        <v>#REF!</v>
      </c>
      <c r="D647" s="21" t="e">
        <f>#REF!</f>
        <v>#REF!</v>
      </c>
      <c r="E647" s="80" t="e">
        <f>#REF!</f>
        <v>#REF!</v>
      </c>
      <c r="F647" s="103"/>
      <c r="G647" s="124" t="e">
        <f>#REF!</f>
        <v>#REF!</v>
      </c>
      <c r="H647" s="119"/>
      <c r="I647" s="43" t="e">
        <f t="shared" si="38"/>
        <v>#REF!</v>
      </c>
    </row>
    <row r="648" spans="1:9" hidden="1">
      <c r="A648" s="94" t="e">
        <f>#REF!</f>
        <v>#REF!</v>
      </c>
      <c r="B648" s="19" t="e">
        <f>IF(#REF!&lt;&gt;"",#REF!,"")</f>
        <v>#REF!</v>
      </c>
      <c r="C648" s="20" t="e">
        <f>#REF!</f>
        <v>#REF!</v>
      </c>
      <c r="D648" s="21" t="e">
        <f>#REF!</f>
        <v>#REF!</v>
      </c>
      <c r="E648" s="80" t="e">
        <f>#REF!</f>
        <v>#REF!</v>
      </c>
      <c r="F648" s="103"/>
      <c r="G648" s="124" t="e">
        <f>#REF!</f>
        <v>#REF!</v>
      </c>
      <c r="H648" s="119"/>
      <c r="I648" s="43" t="e">
        <f t="shared" si="38"/>
        <v>#REF!</v>
      </c>
    </row>
    <row r="649" spans="1:9" hidden="1">
      <c r="A649" s="94" t="e">
        <f>#REF!</f>
        <v>#REF!</v>
      </c>
      <c r="B649" s="19" t="e">
        <f>IF(#REF!&lt;&gt;"",#REF!,"")</f>
        <v>#REF!</v>
      </c>
      <c r="C649" s="20" t="e">
        <f>#REF!</f>
        <v>#REF!</v>
      </c>
      <c r="D649" s="21" t="e">
        <f>#REF!</f>
        <v>#REF!</v>
      </c>
      <c r="E649" s="80" t="e">
        <f>#REF!</f>
        <v>#REF!</v>
      </c>
      <c r="F649" s="103"/>
      <c r="G649" s="124" t="e">
        <f>#REF!</f>
        <v>#REF!</v>
      </c>
      <c r="H649" s="119"/>
      <c r="I649" s="43" t="e">
        <f t="shared" si="38"/>
        <v>#REF!</v>
      </c>
    </row>
    <row r="650" spans="1:9" hidden="1">
      <c r="A650" s="94" t="e">
        <f>#REF!</f>
        <v>#REF!</v>
      </c>
      <c r="B650" s="19" t="e">
        <f>IF(#REF!&lt;&gt;"",#REF!,"")</f>
        <v>#REF!</v>
      </c>
      <c r="C650" s="20" t="e">
        <f>#REF!</f>
        <v>#REF!</v>
      </c>
      <c r="D650" s="21" t="e">
        <f>#REF!</f>
        <v>#REF!</v>
      </c>
      <c r="E650" s="80" t="e">
        <f>#REF!</f>
        <v>#REF!</v>
      </c>
      <c r="F650" s="103"/>
      <c r="G650" s="124" t="e">
        <f>#REF!</f>
        <v>#REF!</v>
      </c>
      <c r="H650" s="119"/>
      <c r="I650" s="43" t="e">
        <f t="shared" si="38"/>
        <v>#REF!</v>
      </c>
    </row>
    <row r="651" spans="1:9" hidden="1">
      <c r="A651" s="94" t="e">
        <f>#REF!</f>
        <v>#REF!</v>
      </c>
      <c r="B651" s="19" t="e">
        <f>IF(#REF!&lt;&gt;"",#REF!,"")</f>
        <v>#REF!</v>
      </c>
      <c r="C651" s="20" t="e">
        <f>#REF!</f>
        <v>#REF!</v>
      </c>
      <c r="D651" s="21" t="e">
        <f>#REF!</f>
        <v>#REF!</v>
      </c>
      <c r="E651" s="80" t="e">
        <f>#REF!</f>
        <v>#REF!</v>
      </c>
      <c r="F651" s="103"/>
      <c r="G651" s="124" t="e">
        <f>#REF!</f>
        <v>#REF!</v>
      </c>
      <c r="H651" s="119"/>
      <c r="I651" s="43" t="e">
        <f t="shared" si="38"/>
        <v>#REF!</v>
      </c>
    </row>
    <row r="652" spans="1:9" hidden="1">
      <c r="A652" s="94" t="e">
        <f>#REF!</f>
        <v>#REF!</v>
      </c>
      <c r="B652" s="19" t="e">
        <f>IF(#REF!&lt;&gt;"",#REF!,"")</f>
        <v>#REF!</v>
      </c>
      <c r="C652" s="20" t="e">
        <f>#REF!</f>
        <v>#REF!</v>
      </c>
      <c r="D652" s="21" t="e">
        <f>#REF!</f>
        <v>#REF!</v>
      </c>
      <c r="E652" s="80" t="e">
        <f>#REF!</f>
        <v>#REF!</v>
      </c>
      <c r="F652" s="103"/>
      <c r="G652" s="124" t="e">
        <f>#REF!</f>
        <v>#REF!</v>
      </c>
      <c r="H652" s="119"/>
      <c r="I652" s="43" t="e">
        <f t="shared" si="38"/>
        <v>#REF!</v>
      </c>
    </row>
    <row r="653" spans="1:9" hidden="1">
      <c r="A653" s="94" t="e">
        <f>#REF!</f>
        <v>#REF!</v>
      </c>
      <c r="B653" s="19" t="e">
        <f>IF(#REF!&lt;&gt;"",#REF!,"")</f>
        <v>#REF!</v>
      </c>
      <c r="C653" s="20" t="e">
        <f>#REF!</f>
        <v>#REF!</v>
      </c>
      <c r="D653" s="21" t="e">
        <f>#REF!</f>
        <v>#REF!</v>
      </c>
      <c r="E653" s="80" t="e">
        <f>#REF!</f>
        <v>#REF!</v>
      </c>
      <c r="F653" s="103"/>
      <c r="G653" s="124" t="e">
        <f>#REF!</f>
        <v>#REF!</v>
      </c>
      <c r="H653" s="119"/>
      <c r="I653" s="43" t="e">
        <f t="shared" si="38"/>
        <v>#REF!</v>
      </c>
    </row>
    <row r="654" spans="1:9" hidden="1">
      <c r="A654" s="94" t="e">
        <f>#REF!</f>
        <v>#REF!</v>
      </c>
      <c r="B654" s="107" t="e">
        <f>IF(#REF!&lt;&gt;"",#REF!,"")</f>
        <v>#REF!</v>
      </c>
      <c r="C654" s="108" t="e">
        <f>#REF!</f>
        <v>#REF!</v>
      </c>
      <c r="D654" s="109" t="e">
        <f>#REF!</f>
        <v>#REF!</v>
      </c>
      <c r="E654" s="110" t="e">
        <f>#REF!</f>
        <v>#REF!</v>
      </c>
      <c r="F654" s="111"/>
      <c r="G654" s="125" t="e">
        <f>#REF!</f>
        <v>#REF!</v>
      </c>
      <c r="H654" s="120"/>
      <c r="I654" s="43" t="e">
        <f t="shared" si="38"/>
        <v>#REF!</v>
      </c>
    </row>
    <row r="655" spans="1:9" ht="15" hidden="1" customHeight="1">
      <c r="A655" s="106" t="e">
        <f>#REF!</f>
        <v>#REF!</v>
      </c>
      <c r="B655" s="449" t="s">
        <v>89</v>
      </c>
      <c r="C655" s="450"/>
      <c r="D655" s="450"/>
      <c r="E655" s="450"/>
      <c r="F655" s="450"/>
      <c r="G655" s="450"/>
      <c r="H655" s="451"/>
      <c r="I655" s="43" t="e">
        <f>I656</f>
        <v>#REF!</v>
      </c>
    </row>
    <row r="656" spans="1:9" hidden="1">
      <c r="A656" s="94" t="e">
        <f>#REF!</f>
        <v>#REF!</v>
      </c>
      <c r="B656" s="113" t="e">
        <f>IF(#REF!&lt;&gt;"",#REF!,"")</f>
        <v>#REF!</v>
      </c>
      <c r="C656" s="114" t="e">
        <f>#REF!</f>
        <v>#REF!</v>
      </c>
      <c r="D656" s="115" t="e">
        <f>#REF!</f>
        <v>#REF!</v>
      </c>
      <c r="E656" s="116" t="e">
        <f>#REF!</f>
        <v>#REF!</v>
      </c>
      <c r="F656" s="117"/>
      <c r="G656" s="123" t="e">
        <f>#REF!</f>
        <v>#REF!</v>
      </c>
      <c r="H656" s="118"/>
      <c r="I656" s="43" t="e">
        <f t="shared" ref="I656:I665" si="39">IF(B656&lt;&gt;"","Для друку","")</f>
        <v>#REF!</v>
      </c>
    </row>
    <row r="657" spans="1:9" hidden="1">
      <c r="A657" s="94" t="e">
        <f>#REF!</f>
        <v>#REF!</v>
      </c>
      <c r="B657" s="19" t="e">
        <f>IF(#REF!&lt;&gt;"",#REF!,"")</f>
        <v>#REF!</v>
      </c>
      <c r="C657" s="20" t="e">
        <f>#REF!</f>
        <v>#REF!</v>
      </c>
      <c r="D657" s="21" t="e">
        <f>#REF!</f>
        <v>#REF!</v>
      </c>
      <c r="E657" s="80" t="e">
        <f>#REF!</f>
        <v>#REF!</v>
      </c>
      <c r="F657" s="103"/>
      <c r="G657" s="124" t="e">
        <f>#REF!</f>
        <v>#REF!</v>
      </c>
      <c r="H657" s="119"/>
      <c r="I657" s="43" t="e">
        <f t="shared" si="39"/>
        <v>#REF!</v>
      </c>
    </row>
    <row r="658" spans="1:9" hidden="1">
      <c r="A658" s="94" t="e">
        <f>#REF!</f>
        <v>#REF!</v>
      </c>
      <c r="B658" s="19" t="e">
        <f>IF(#REF!&lt;&gt;"",#REF!,"")</f>
        <v>#REF!</v>
      </c>
      <c r="C658" s="20" t="e">
        <f>#REF!</f>
        <v>#REF!</v>
      </c>
      <c r="D658" s="21" t="e">
        <f>#REF!</f>
        <v>#REF!</v>
      </c>
      <c r="E658" s="80" t="e">
        <f>#REF!</f>
        <v>#REF!</v>
      </c>
      <c r="F658" s="103"/>
      <c r="G658" s="124" t="e">
        <f>#REF!</f>
        <v>#REF!</v>
      </c>
      <c r="H658" s="119"/>
      <c r="I658" s="43" t="e">
        <f t="shared" si="39"/>
        <v>#REF!</v>
      </c>
    </row>
    <row r="659" spans="1:9" hidden="1">
      <c r="A659" s="94" t="e">
        <f>#REF!</f>
        <v>#REF!</v>
      </c>
      <c r="B659" s="19" t="e">
        <f>IF(#REF!&lt;&gt;"",#REF!,"")</f>
        <v>#REF!</v>
      </c>
      <c r="C659" s="20" t="e">
        <f>#REF!</f>
        <v>#REF!</v>
      </c>
      <c r="D659" s="21" t="e">
        <f>#REF!</f>
        <v>#REF!</v>
      </c>
      <c r="E659" s="80" t="e">
        <f>#REF!</f>
        <v>#REF!</v>
      </c>
      <c r="F659" s="103"/>
      <c r="G659" s="124" t="e">
        <f>#REF!</f>
        <v>#REF!</v>
      </c>
      <c r="H659" s="119"/>
      <c r="I659" s="43" t="e">
        <f t="shared" si="39"/>
        <v>#REF!</v>
      </c>
    </row>
    <row r="660" spans="1:9" hidden="1">
      <c r="A660" s="94" t="e">
        <f>#REF!</f>
        <v>#REF!</v>
      </c>
      <c r="B660" s="19" t="e">
        <f>IF(#REF!&lt;&gt;"",#REF!,"")</f>
        <v>#REF!</v>
      </c>
      <c r="C660" s="20" t="e">
        <f>#REF!</f>
        <v>#REF!</v>
      </c>
      <c r="D660" s="21" t="e">
        <f>#REF!</f>
        <v>#REF!</v>
      </c>
      <c r="E660" s="80" t="e">
        <f>#REF!</f>
        <v>#REF!</v>
      </c>
      <c r="F660" s="103"/>
      <c r="G660" s="124" t="e">
        <f>#REF!</f>
        <v>#REF!</v>
      </c>
      <c r="H660" s="119"/>
      <c r="I660" s="43" t="e">
        <f t="shared" si="39"/>
        <v>#REF!</v>
      </c>
    </row>
    <row r="661" spans="1:9" hidden="1">
      <c r="A661" s="94" t="e">
        <f>#REF!</f>
        <v>#REF!</v>
      </c>
      <c r="B661" s="19" t="e">
        <f>IF(#REF!&lt;&gt;"",#REF!,"")</f>
        <v>#REF!</v>
      </c>
      <c r="C661" s="20" t="e">
        <f>#REF!</f>
        <v>#REF!</v>
      </c>
      <c r="D661" s="21" t="e">
        <f>#REF!</f>
        <v>#REF!</v>
      </c>
      <c r="E661" s="80" t="e">
        <f>#REF!</f>
        <v>#REF!</v>
      </c>
      <c r="F661" s="103"/>
      <c r="G661" s="124" t="e">
        <f>#REF!</f>
        <v>#REF!</v>
      </c>
      <c r="H661" s="119"/>
      <c r="I661" s="43" t="e">
        <f t="shared" si="39"/>
        <v>#REF!</v>
      </c>
    </row>
    <row r="662" spans="1:9" hidden="1">
      <c r="A662" s="94" t="e">
        <f>#REF!</f>
        <v>#REF!</v>
      </c>
      <c r="B662" s="19" t="e">
        <f>IF(#REF!&lt;&gt;"",#REF!,"")</f>
        <v>#REF!</v>
      </c>
      <c r="C662" s="20" t="e">
        <f>#REF!</f>
        <v>#REF!</v>
      </c>
      <c r="D662" s="21" t="e">
        <f>#REF!</f>
        <v>#REF!</v>
      </c>
      <c r="E662" s="80" t="e">
        <f>#REF!</f>
        <v>#REF!</v>
      </c>
      <c r="F662" s="103"/>
      <c r="G662" s="124" t="e">
        <f>#REF!</f>
        <v>#REF!</v>
      </c>
      <c r="H662" s="119"/>
      <c r="I662" s="43" t="e">
        <f t="shared" si="39"/>
        <v>#REF!</v>
      </c>
    </row>
    <row r="663" spans="1:9" hidden="1">
      <c r="A663" s="94" t="e">
        <f>#REF!</f>
        <v>#REF!</v>
      </c>
      <c r="B663" s="19" t="e">
        <f>IF(#REF!&lt;&gt;"",#REF!,"")</f>
        <v>#REF!</v>
      </c>
      <c r="C663" s="20" t="e">
        <f>#REF!</f>
        <v>#REF!</v>
      </c>
      <c r="D663" s="21" t="e">
        <f>#REF!</f>
        <v>#REF!</v>
      </c>
      <c r="E663" s="80" t="e">
        <f>#REF!</f>
        <v>#REF!</v>
      </c>
      <c r="F663" s="103"/>
      <c r="G663" s="124" t="e">
        <f>#REF!</f>
        <v>#REF!</v>
      </c>
      <c r="H663" s="119"/>
      <c r="I663" s="43" t="e">
        <f t="shared" si="39"/>
        <v>#REF!</v>
      </c>
    </row>
    <row r="664" spans="1:9" hidden="1">
      <c r="A664" s="94" t="e">
        <f>#REF!</f>
        <v>#REF!</v>
      </c>
      <c r="B664" s="19" t="e">
        <f>IF(#REF!&lt;&gt;"",#REF!,"")</f>
        <v>#REF!</v>
      </c>
      <c r="C664" s="20" t="e">
        <f>#REF!</f>
        <v>#REF!</v>
      </c>
      <c r="D664" s="21" t="e">
        <f>#REF!</f>
        <v>#REF!</v>
      </c>
      <c r="E664" s="80" t="e">
        <f>#REF!</f>
        <v>#REF!</v>
      </c>
      <c r="F664" s="103"/>
      <c r="G664" s="124" t="e">
        <f>#REF!</f>
        <v>#REF!</v>
      </c>
      <c r="H664" s="119"/>
      <c r="I664" s="43" t="e">
        <f t="shared" si="39"/>
        <v>#REF!</v>
      </c>
    </row>
    <row r="665" spans="1:9" hidden="1">
      <c r="A665" s="112" t="e">
        <f>#REF!</f>
        <v>#REF!</v>
      </c>
      <c r="B665" s="19" t="e">
        <f>IF(#REF!&lt;&gt;"",#REF!,"")</f>
        <v>#REF!</v>
      </c>
      <c r="C665" s="20" t="e">
        <f>#REF!</f>
        <v>#REF!</v>
      </c>
      <c r="D665" s="21" t="e">
        <f>#REF!</f>
        <v>#REF!</v>
      </c>
      <c r="E665" s="80" t="e">
        <f>#REF!</f>
        <v>#REF!</v>
      </c>
      <c r="F665" s="103"/>
      <c r="G665" s="124" t="e">
        <f>#REF!</f>
        <v>#REF!</v>
      </c>
      <c r="H665" s="119"/>
      <c r="I665" s="43" t="e">
        <f t="shared" si="39"/>
        <v>#REF!</v>
      </c>
    </row>
    <row r="666" spans="1:9" ht="15" hidden="1" customHeight="1">
      <c r="A666" s="454" t="e">
        <f>#REF!</f>
        <v>#REF!</v>
      </c>
      <c r="B666" s="455"/>
      <c r="C666" s="455"/>
      <c r="D666" s="455"/>
      <c r="E666" s="455"/>
      <c r="F666" s="455"/>
      <c r="G666" s="455"/>
      <c r="H666" s="455"/>
      <c r="I666" s="43" t="e">
        <f>I667</f>
        <v>#REF!</v>
      </c>
    </row>
    <row r="667" spans="1:9" ht="15" hidden="1" customHeight="1">
      <c r="A667" s="105" t="s">
        <v>4</v>
      </c>
      <c r="B667" s="449" t="s">
        <v>86</v>
      </c>
      <c r="C667" s="450"/>
      <c r="D667" s="450"/>
      <c r="E667" s="450"/>
      <c r="F667" s="450"/>
      <c r="G667" s="450"/>
      <c r="H667" s="451"/>
      <c r="I667" s="43" t="e">
        <f>I668</f>
        <v>#REF!</v>
      </c>
    </row>
    <row r="668" spans="1:9" hidden="1">
      <c r="A668" s="94" t="e">
        <f>#REF!</f>
        <v>#REF!</v>
      </c>
      <c r="B668" s="113" t="e">
        <f>IF(#REF!&lt;&gt;"",#REF!,"")</f>
        <v>#REF!</v>
      </c>
      <c r="C668" s="114" t="e">
        <f>#REF!</f>
        <v>#REF!</v>
      </c>
      <c r="D668" s="115" t="e">
        <f>#REF!</f>
        <v>#REF!</v>
      </c>
      <c r="E668" s="116" t="e">
        <f>#REF!</f>
        <v>#REF!</v>
      </c>
      <c r="F668" s="117"/>
      <c r="G668" s="123" t="e">
        <f>#REF!</f>
        <v>#REF!</v>
      </c>
      <c r="H668" s="118"/>
      <c r="I668" s="43" t="e">
        <f>IF(B668&lt;&gt;"","Для друку","")</f>
        <v>#REF!</v>
      </c>
    </row>
    <row r="669" spans="1:9" hidden="1">
      <c r="A669" s="94" t="e">
        <f>#REF!</f>
        <v>#REF!</v>
      </c>
      <c r="B669" s="19" t="e">
        <f>IF(#REF!&lt;&gt;"",#REF!,"")</f>
        <v>#REF!</v>
      </c>
      <c r="C669" s="20" t="e">
        <f>#REF!</f>
        <v>#REF!</v>
      </c>
      <c r="D669" s="21" t="e">
        <f>#REF!</f>
        <v>#REF!</v>
      </c>
      <c r="E669" s="80" t="e">
        <f>#REF!</f>
        <v>#REF!</v>
      </c>
      <c r="F669" s="103"/>
      <c r="G669" s="124" t="e">
        <f>#REF!</f>
        <v>#REF!</v>
      </c>
      <c r="H669" s="119"/>
      <c r="I669" s="43" t="e">
        <f t="shared" ref="I669:I681" si="40">IF(B669&lt;&gt;"","Для друку","")</f>
        <v>#REF!</v>
      </c>
    </row>
    <row r="670" spans="1:9" hidden="1">
      <c r="A670" s="94" t="e">
        <f>#REF!</f>
        <v>#REF!</v>
      </c>
      <c r="B670" s="19" t="e">
        <f>IF(#REF!&lt;&gt;"",#REF!,"")</f>
        <v>#REF!</v>
      </c>
      <c r="C670" s="20" t="e">
        <f>#REF!</f>
        <v>#REF!</v>
      </c>
      <c r="D670" s="21" t="e">
        <f>#REF!</f>
        <v>#REF!</v>
      </c>
      <c r="E670" s="80" t="e">
        <f>#REF!</f>
        <v>#REF!</v>
      </c>
      <c r="F670" s="103"/>
      <c r="G670" s="124" t="e">
        <f>#REF!</f>
        <v>#REF!</v>
      </c>
      <c r="H670" s="119"/>
      <c r="I670" s="43" t="e">
        <f t="shared" si="40"/>
        <v>#REF!</v>
      </c>
    </row>
    <row r="671" spans="1:9" hidden="1">
      <c r="A671" s="94" t="e">
        <f>#REF!</f>
        <v>#REF!</v>
      </c>
      <c r="B671" s="19" t="e">
        <f>IF(#REF!&lt;&gt;"",#REF!,"")</f>
        <v>#REF!</v>
      </c>
      <c r="C671" s="20" t="e">
        <f>#REF!</f>
        <v>#REF!</v>
      </c>
      <c r="D671" s="21" t="e">
        <f>#REF!</f>
        <v>#REF!</v>
      </c>
      <c r="E671" s="80" t="e">
        <f>#REF!</f>
        <v>#REF!</v>
      </c>
      <c r="F671" s="104"/>
      <c r="G671" s="124" t="e">
        <f>#REF!</f>
        <v>#REF!</v>
      </c>
      <c r="H671" s="119"/>
      <c r="I671" s="43" t="e">
        <f t="shared" si="40"/>
        <v>#REF!</v>
      </c>
    </row>
    <row r="672" spans="1:9" hidden="1">
      <c r="A672" s="94" t="e">
        <f>#REF!</f>
        <v>#REF!</v>
      </c>
      <c r="B672" s="19" t="e">
        <f>IF(#REF!&lt;&gt;"",#REF!,"")</f>
        <v>#REF!</v>
      </c>
      <c r="C672" s="20" t="e">
        <f>#REF!</f>
        <v>#REF!</v>
      </c>
      <c r="D672" s="21" t="e">
        <f>#REF!</f>
        <v>#REF!</v>
      </c>
      <c r="E672" s="80" t="e">
        <f>#REF!</f>
        <v>#REF!</v>
      </c>
      <c r="F672" s="103"/>
      <c r="G672" s="124" t="e">
        <f>#REF!</f>
        <v>#REF!</v>
      </c>
      <c r="H672" s="119"/>
      <c r="I672" s="43" t="e">
        <f t="shared" si="40"/>
        <v>#REF!</v>
      </c>
    </row>
    <row r="673" spans="1:9" hidden="1">
      <c r="A673" s="94" t="e">
        <f>#REF!</f>
        <v>#REF!</v>
      </c>
      <c r="B673" s="19" t="e">
        <f>IF(#REF!&lt;&gt;"",#REF!,"")</f>
        <v>#REF!</v>
      </c>
      <c r="C673" s="20" t="e">
        <f>#REF!</f>
        <v>#REF!</v>
      </c>
      <c r="D673" s="21" t="e">
        <f>#REF!</f>
        <v>#REF!</v>
      </c>
      <c r="E673" s="80" t="e">
        <f>#REF!</f>
        <v>#REF!</v>
      </c>
      <c r="F673" s="103"/>
      <c r="G673" s="124" t="e">
        <f>#REF!</f>
        <v>#REF!</v>
      </c>
      <c r="H673" s="119"/>
      <c r="I673" s="43" t="e">
        <f t="shared" si="40"/>
        <v>#REF!</v>
      </c>
    </row>
    <row r="674" spans="1:9" hidden="1">
      <c r="A674" s="94" t="e">
        <f>#REF!</f>
        <v>#REF!</v>
      </c>
      <c r="B674" s="19" t="e">
        <f>IF(#REF!&lt;&gt;"",#REF!,"")</f>
        <v>#REF!</v>
      </c>
      <c r="C674" s="20" t="e">
        <f>#REF!</f>
        <v>#REF!</v>
      </c>
      <c r="D674" s="21" t="e">
        <f>#REF!</f>
        <v>#REF!</v>
      </c>
      <c r="E674" s="80" t="e">
        <f>#REF!</f>
        <v>#REF!</v>
      </c>
      <c r="F674" s="103"/>
      <c r="G674" s="124" t="e">
        <f>#REF!</f>
        <v>#REF!</v>
      </c>
      <c r="H674" s="119"/>
      <c r="I674" s="43" t="e">
        <f t="shared" si="40"/>
        <v>#REF!</v>
      </c>
    </row>
    <row r="675" spans="1:9" hidden="1">
      <c r="A675" s="94" t="e">
        <f>#REF!</f>
        <v>#REF!</v>
      </c>
      <c r="B675" s="19" t="e">
        <f>IF(#REF!&lt;&gt;"",#REF!,"")</f>
        <v>#REF!</v>
      </c>
      <c r="C675" s="20" t="e">
        <f>#REF!</f>
        <v>#REF!</v>
      </c>
      <c r="D675" s="21" t="e">
        <f>#REF!</f>
        <v>#REF!</v>
      </c>
      <c r="E675" s="80" t="e">
        <f>#REF!</f>
        <v>#REF!</v>
      </c>
      <c r="F675" s="103"/>
      <c r="G675" s="124" t="e">
        <f>#REF!</f>
        <v>#REF!</v>
      </c>
      <c r="H675" s="119"/>
      <c r="I675" s="43" t="e">
        <f t="shared" si="40"/>
        <v>#REF!</v>
      </c>
    </row>
    <row r="676" spans="1:9" hidden="1">
      <c r="A676" s="94" t="e">
        <f>#REF!</f>
        <v>#REF!</v>
      </c>
      <c r="B676" s="19" t="e">
        <f>IF(#REF!&lt;&gt;"",#REF!,"")</f>
        <v>#REF!</v>
      </c>
      <c r="C676" s="20" t="e">
        <f>#REF!</f>
        <v>#REF!</v>
      </c>
      <c r="D676" s="21" t="e">
        <f>#REF!</f>
        <v>#REF!</v>
      </c>
      <c r="E676" s="80" t="e">
        <f>#REF!</f>
        <v>#REF!</v>
      </c>
      <c r="F676" s="103"/>
      <c r="G676" s="124" t="e">
        <f>#REF!</f>
        <v>#REF!</v>
      </c>
      <c r="H676" s="119"/>
      <c r="I676" s="43" t="e">
        <f t="shared" si="40"/>
        <v>#REF!</v>
      </c>
    </row>
    <row r="677" spans="1:9" ht="12.75" hidden="1" customHeight="1">
      <c r="A677" s="94" t="e">
        <f>#REF!</f>
        <v>#REF!</v>
      </c>
      <c r="B677" s="19" t="e">
        <f>IF(#REF!&lt;&gt;"",#REF!,"")</f>
        <v>#REF!</v>
      </c>
      <c r="C677" s="20" t="e">
        <f>#REF!</f>
        <v>#REF!</v>
      </c>
      <c r="D677" s="21" t="e">
        <f>#REF!</f>
        <v>#REF!</v>
      </c>
      <c r="E677" s="80" t="e">
        <f>#REF!</f>
        <v>#REF!</v>
      </c>
      <c r="F677" s="103"/>
      <c r="G677" s="124" t="e">
        <f>#REF!</f>
        <v>#REF!</v>
      </c>
      <c r="H677" s="119"/>
      <c r="I677" s="43" t="e">
        <f t="shared" si="40"/>
        <v>#REF!</v>
      </c>
    </row>
    <row r="678" spans="1:9" ht="12.75" hidden="1" customHeight="1">
      <c r="A678" s="94" t="e">
        <f>#REF!</f>
        <v>#REF!</v>
      </c>
      <c r="B678" s="19" t="e">
        <f>IF(#REF!&lt;&gt;"",#REF!,"")</f>
        <v>#REF!</v>
      </c>
      <c r="C678" s="20" t="e">
        <f>#REF!</f>
        <v>#REF!</v>
      </c>
      <c r="D678" s="21" t="e">
        <f>#REF!</f>
        <v>#REF!</v>
      </c>
      <c r="E678" s="80" t="e">
        <f>#REF!</f>
        <v>#REF!</v>
      </c>
      <c r="F678" s="103"/>
      <c r="G678" s="124" t="e">
        <f>#REF!</f>
        <v>#REF!</v>
      </c>
      <c r="H678" s="119"/>
      <c r="I678" s="43" t="e">
        <f t="shared" si="40"/>
        <v>#REF!</v>
      </c>
    </row>
    <row r="679" spans="1:9" ht="12.75" hidden="1" customHeight="1">
      <c r="A679" s="94" t="e">
        <f>#REF!</f>
        <v>#REF!</v>
      </c>
      <c r="B679" s="19" t="e">
        <f>IF(#REF!&lt;&gt;"",#REF!,"")</f>
        <v>#REF!</v>
      </c>
      <c r="C679" s="20" t="e">
        <f>#REF!</f>
        <v>#REF!</v>
      </c>
      <c r="D679" s="21" t="e">
        <f>#REF!</f>
        <v>#REF!</v>
      </c>
      <c r="E679" s="80" t="e">
        <f>#REF!</f>
        <v>#REF!</v>
      </c>
      <c r="F679" s="103"/>
      <c r="G679" s="124" t="e">
        <f>#REF!</f>
        <v>#REF!</v>
      </c>
      <c r="H679" s="119"/>
      <c r="I679" s="43" t="e">
        <f t="shared" si="40"/>
        <v>#REF!</v>
      </c>
    </row>
    <row r="680" spans="1:9" ht="12.75" hidden="1" customHeight="1">
      <c r="A680" s="94" t="e">
        <f>#REF!</f>
        <v>#REF!</v>
      </c>
      <c r="B680" s="19" t="e">
        <f>IF(#REF!&lt;&gt;"",#REF!,"")</f>
        <v>#REF!</v>
      </c>
      <c r="C680" s="20" t="e">
        <f>#REF!</f>
        <v>#REF!</v>
      </c>
      <c r="D680" s="21" t="e">
        <f>#REF!</f>
        <v>#REF!</v>
      </c>
      <c r="E680" s="80" t="e">
        <f>#REF!</f>
        <v>#REF!</v>
      </c>
      <c r="F680" s="103"/>
      <c r="G680" s="124" t="e">
        <f>#REF!</f>
        <v>#REF!</v>
      </c>
      <c r="H680" s="119"/>
      <c r="I680" s="43" t="e">
        <f t="shared" si="40"/>
        <v>#REF!</v>
      </c>
    </row>
    <row r="681" spans="1:9" ht="12.75" hidden="1" customHeight="1">
      <c r="A681" s="94" t="e">
        <f>#REF!</f>
        <v>#REF!</v>
      </c>
      <c r="B681" s="19" t="e">
        <f>IF(#REF!&lt;&gt;"",#REF!,"")</f>
        <v>#REF!</v>
      </c>
      <c r="C681" s="20" t="e">
        <f>#REF!</f>
        <v>#REF!</v>
      </c>
      <c r="D681" s="21" t="e">
        <f>#REF!</f>
        <v>#REF!</v>
      </c>
      <c r="E681" s="80" t="e">
        <f>#REF!</f>
        <v>#REF!</v>
      </c>
      <c r="F681" s="103"/>
      <c r="G681" s="124" t="e">
        <f>#REF!</f>
        <v>#REF!</v>
      </c>
      <c r="H681" s="119"/>
      <c r="I681" s="43" t="e">
        <f t="shared" si="40"/>
        <v>#REF!</v>
      </c>
    </row>
    <row r="682" spans="1:9" ht="12.75" hidden="1" customHeight="1">
      <c r="A682" s="94" t="e">
        <f>#REF!</f>
        <v>#REF!</v>
      </c>
      <c r="B682" s="107" t="e">
        <f>IF(#REF!&lt;&gt;"",#REF!,"")</f>
        <v>#REF!</v>
      </c>
      <c r="C682" s="108" t="e">
        <f>#REF!</f>
        <v>#REF!</v>
      </c>
      <c r="D682" s="109" t="e">
        <f>#REF!</f>
        <v>#REF!</v>
      </c>
      <c r="E682" s="110" t="e">
        <f>#REF!</f>
        <v>#REF!</v>
      </c>
      <c r="F682" s="111"/>
      <c r="G682" s="125" t="e">
        <f>#REF!</f>
        <v>#REF!</v>
      </c>
      <c r="H682" s="120"/>
      <c r="I682" s="43" t="e">
        <f>IF(B682&lt;&gt;"","Для друку","")</f>
        <v>#REF!</v>
      </c>
    </row>
    <row r="683" spans="1:9" ht="15" hidden="1" customHeight="1">
      <c r="A683" s="106" t="e">
        <f>#REF!</f>
        <v>#REF!</v>
      </c>
      <c r="B683" s="449" t="s">
        <v>87</v>
      </c>
      <c r="C683" s="450"/>
      <c r="D683" s="450"/>
      <c r="E683" s="450"/>
      <c r="F683" s="450"/>
      <c r="G683" s="450"/>
      <c r="H683" s="451"/>
      <c r="I683" s="43" t="e">
        <f>I684</f>
        <v>#REF!</v>
      </c>
    </row>
    <row r="684" spans="1:9" hidden="1">
      <c r="A684" s="94" t="e">
        <f>#REF!</f>
        <v>#REF!</v>
      </c>
      <c r="B684" s="113" t="e">
        <f>IF(#REF!&lt;&gt;"",#REF!,"")</f>
        <v>#REF!</v>
      </c>
      <c r="C684" s="114" t="e">
        <f>#REF!</f>
        <v>#REF!</v>
      </c>
      <c r="D684" s="115" t="e">
        <f>#REF!</f>
        <v>#REF!</v>
      </c>
      <c r="E684" s="116" t="e">
        <f>#REF!</f>
        <v>#REF!</v>
      </c>
      <c r="F684" s="117"/>
      <c r="G684" s="123" t="e">
        <f>#REF!</f>
        <v>#REF!</v>
      </c>
      <c r="H684" s="118"/>
      <c r="I684" s="43" t="e">
        <f t="shared" ref="I684:I698" si="41">IF(B684&lt;&gt;"","Для друку","")</f>
        <v>#REF!</v>
      </c>
    </row>
    <row r="685" spans="1:9" hidden="1">
      <c r="A685" s="94" t="e">
        <f>#REF!</f>
        <v>#REF!</v>
      </c>
      <c r="B685" s="19" t="e">
        <f>IF(#REF!&lt;&gt;"",#REF!,"")</f>
        <v>#REF!</v>
      </c>
      <c r="C685" s="20" t="e">
        <f>#REF!</f>
        <v>#REF!</v>
      </c>
      <c r="D685" s="21" t="e">
        <f>#REF!</f>
        <v>#REF!</v>
      </c>
      <c r="E685" s="80" t="e">
        <f>#REF!</f>
        <v>#REF!</v>
      </c>
      <c r="F685" s="103"/>
      <c r="G685" s="124" t="e">
        <f>#REF!</f>
        <v>#REF!</v>
      </c>
      <c r="H685" s="119"/>
      <c r="I685" s="43" t="e">
        <f t="shared" si="41"/>
        <v>#REF!</v>
      </c>
    </row>
    <row r="686" spans="1:9" hidden="1">
      <c r="A686" s="94" t="e">
        <f>#REF!</f>
        <v>#REF!</v>
      </c>
      <c r="B686" s="19" t="e">
        <f>IF(#REF!&lt;&gt;"",#REF!,"")</f>
        <v>#REF!</v>
      </c>
      <c r="C686" s="20" t="e">
        <f>#REF!</f>
        <v>#REF!</v>
      </c>
      <c r="D686" s="21" t="e">
        <f>#REF!</f>
        <v>#REF!</v>
      </c>
      <c r="E686" s="80" t="e">
        <f>#REF!</f>
        <v>#REF!</v>
      </c>
      <c r="F686" s="103"/>
      <c r="G686" s="124" t="e">
        <f>#REF!</f>
        <v>#REF!</v>
      </c>
      <c r="H686" s="119"/>
      <c r="I686" s="43" t="e">
        <f t="shared" si="41"/>
        <v>#REF!</v>
      </c>
    </row>
    <row r="687" spans="1:9" hidden="1">
      <c r="A687" s="94" t="e">
        <f>#REF!</f>
        <v>#REF!</v>
      </c>
      <c r="B687" s="19" t="e">
        <f>IF(#REF!&lt;&gt;"",#REF!,"")</f>
        <v>#REF!</v>
      </c>
      <c r="C687" s="20" t="e">
        <f>#REF!</f>
        <v>#REF!</v>
      </c>
      <c r="D687" s="21" t="e">
        <f>#REF!</f>
        <v>#REF!</v>
      </c>
      <c r="E687" s="80" t="e">
        <f>#REF!</f>
        <v>#REF!</v>
      </c>
      <c r="F687" s="104"/>
      <c r="G687" s="124" t="e">
        <f>#REF!</f>
        <v>#REF!</v>
      </c>
      <c r="H687" s="119"/>
      <c r="I687" s="43" t="e">
        <f t="shared" si="41"/>
        <v>#REF!</v>
      </c>
    </row>
    <row r="688" spans="1:9" hidden="1">
      <c r="A688" s="94" t="e">
        <f>#REF!</f>
        <v>#REF!</v>
      </c>
      <c r="B688" s="19" t="e">
        <f>IF(#REF!&lt;&gt;"",#REF!,"")</f>
        <v>#REF!</v>
      </c>
      <c r="C688" s="20" t="e">
        <f>#REF!</f>
        <v>#REF!</v>
      </c>
      <c r="D688" s="21" t="e">
        <f>#REF!</f>
        <v>#REF!</v>
      </c>
      <c r="E688" s="80" t="e">
        <f>#REF!</f>
        <v>#REF!</v>
      </c>
      <c r="F688" s="103"/>
      <c r="G688" s="124" t="e">
        <f>#REF!</f>
        <v>#REF!</v>
      </c>
      <c r="H688" s="119"/>
      <c r="I688" s="43" t="e">
        <f t="shared" si="41"/>
        <v>#REF!</v>
      </c>
    </row>
    <row r="689" spans="1:9" hidden="1">
      <c r="A689" s="94" t="e">
        <f>#REF!</f>
        <v>#REF!</v>
      </c>
      <c r="B689" s="19" t="e">
        <f>IF(#REF!&lt;&gt;"",#REF!,"")</f>
        <v>#REF!</v>
      </c>
      <c r="C689" s="20" t="e">
        <f>#REF!</f>
        <v>#REF!</v>
      </c>
      <c r="D689" s="21" t="e">
        <f>#REF!</f>
        <v>#REF!</v>
      </c>
      <c r="E689" s="80" t="e">
        <f>#REF!</f>
        <v>#REF!</v>
      </c>
      <c r="F689" s="103"/>
      <c r="G689" s="124" t="e">
        <f>#REF!</f>
        <v>#REF!</v>
      </c>
      <c r="H689" s="119"/>
      <c r="I689" s="43" t="e">
        <f t="shared" si="41"/>
        <v>#REF!</v>
      </c>
    </row>
    <row r="690" spans="1:9" hidden="1">
      <c r="A690" s="94" t="e">
        <f>#REF!</f>
        <v>#REF!</v>
      </c>
      <c r="B690" s="19" t="e">
        <f>IF(#REF!&lt;&gt;"",#REF!,"")</f>
        <v>#REF!</v>
      </c>
      <c r="C690" s="20" t="e">
        <f>#REF!</f>
        <v>#REF!</v>
      </c>
      <c r="D690" s="21" t="e">
        <f>#REF!</f>
        <v>#REF!</v>
      </c>
      <c r="E690" s="80" t="e">
        <f>#REF!</f>
        <v>#REF!</v>
      </c>
      <c r="F690" s="103"/>
      <c r="G690" s="124" t="e">
        <f>#REF!</f>
        <v>#REF!</v>
      </c>
      <c r="H690" s="119"/>
      <c r="I690" s="43" t="e">
        <f t="shared" si="41"/>
        <v>#REF!</v>
      </c>
    </row>
    <row r="691" spans="1:9" hidden="1">
      <c r="A691" s="94" t="e">
        <f>#REF!</f>
        <v>#REF!</v>
      </c>
      <c r="B691" s="19" t="e">
        <f>IF(#REF!&lt;&gt;"",#REF!,"")</f>
        <v>#REF!</v>
      </c>
      <c r="C691" s="20" t="e">
        <f>#REF!</f>
        <v>#REF!</v>
      </c>
      <c r="D691" s="21" t="e">
        <f>#REF!</f>
        <v>#REF!</v>
      </c>
      <c r="E691" s="80" t="e">
        <f>#REF!</f>
        <v>#REF!</v>
      </c>
      <c r="F691" s="103"/>
      <c r="G691" s="124" t="e">
        <f>#REF!</f>
        <v>#REF!</v>
      </c>
      <c r="H691" s="119"/>
      <c r="I691" s="43" t="e">
        <f t="shared" si="41"/>
        <v>#REF!</v>
      </c>
    </row>
    <row r="692" spans="1:9" hidden="1">
      <c r="A692" s="94" t="e">
        <f>#REF!</f>
        <v>#REF!</v>
      </c>
      <c r="B692" s="19" t="e">
        <f>IF(#REF!&lt;&gt;"",#REF!,"")</f>
        <v>#REF!</v>
      </c>
      <c r="C692" s="20" t="e">
        <f>#REF!</f>
        <v>#REF!</v>
      </c>
      <c r="D692" s="21" t="e">
        <f>#REF!</f>
        <v>#REF!</v>
      </c>
      <c r="E692" s="80" t="e">
        <f>#REF!</f>
        <v>#REF!</v>
      </c>
      <c r="F692" s="103"/>
      <c r="G692" s="124" t="e">
        <f>#REF!</f>
        <v>#REF!</v>
      </c>
      <c r="H692" s="119"/>
      <c r="I692" s="43" t="e">
        <f t="shared" si="41"/>
        <v>#REF!</v>
      </c>
    </row>
    <row r="693" spans="1:9" hidden="1">
      <c r="A693" s="94" t="e">
        <f>#REF!</f>
        <v>#REF!</v>
      </c>
      <c r="B693" s="19" t="e">
        <f>IF(#REF!&lt;&gt;"",#REF!,"")</f>
        <v>#REF!</v>
      </c>
      <c r="C693" s="20" t="e">
        <f>#REF!</f>
        <v>#REF!</v>
      </c>
      <c r="D693" s="21" t="e">
        <f>#REF!</f>
        <v>#REF!</v>
      </c>
      <c r="E693" s="80" t="e">
        <f>#REF!</f>
        <v>#REF!</v>
      </c>
      <c r="F693" s="103"/>
      <c r="G693" s="124" t="e">
        <f>#REF!</f>
        <v>#REF!</v>
      </c>
      <c r="H693" s="119"/>
      <c r="I693" s="43" t="e">
        <f t="shared" si="41"/>
        <v>#REF!</v>
      </c>
    </row>
    <row r="694" spans="1:9" hidden="1">
      <c r="A694" s="94" t="e">
        <f>#REF!</f>
        <v>#REF!</v>
      </c>
      <c r="B694" s="19" t="e">
        <f>IF(#REF!&lt;&gt;"",#REF!,"")</f>
        <v>#REF!</v>
      </c>
      <c r="C694" s="20" t="e">
        <f>#REF!</f>
        <v>#REF!</v>
      </c>
      <c r="D694" s="21" t="e">
        <f>#REF!</f>
        <v>#REF!</v>
      </c>
      <c r="E694" s="80" t="e">
        <f>#REF!</f>
        <v>#REF!</v>
      </c>
      <c r="F694" s="103"/>
      <c r="G694" s="124" t="e">
        <f>#REF!</f>
        <v>#REF!</v>
      </c>
      <c r="H694" s="119"/>
      <c r="I694" s="43" t="e">
        <f t="shared" si="41"/>
        <v>#REF!</v>
      </c>
    </row>
    <row r="695" spans="1:9" hidden="1">
      <c r="A695" s="94" t="e">
        <f>#REF!</f>
        <v>#REF!</v>
      </c>
      <c r="B695" s="19" t="e">
        <f>IF(#REF!&lt;&gt;"",#REF!,"")</f>
        <v>#REF!</v>
      </c>
      <c r="C695" s="20" t="e">
        <f>#REF!</f>
        <v>#REF!</v>
      </c>
      <c r="D695" s="21" t="e">
        <f>#REF!</f>
        <v>#REF!</v>
      </c>
      <c r="E695" s="80" t="e">
        <f>#REF!</f>
        <v>#REF!</v>
      </c>
      <c r="F695" s="103"/>
      <c r="G695" s="124" t="e">
        <f>#REF!</f>
        <v>#REF!</v>
      </c>
      <c r="H695" s="119"/>
      <c r="I695" s="43" t="e">
        <f t="shared" si="41"/>
        <v>#REF!</v>
      </c>
    </row>
    <row r="696" spans="1:9" hidden="1">
      <c r="A696" s="94" t="e">
        <f>#REF!</f>
        <v>#REF!</v>
      </c>
      <c r="B696" s="19" t="e">
        <f>IF(#REF!&lt;&gt;"",#REF!,"")</f>
        <v>#REF!</v>
      </c>
      <c r="C696" s="20" t="e">
        <f>#REF!</f>
        <v>#REF!</v>
      </c>
      <c r="D696" s="21" t="e">
        <f>#REF!</f>
        <v>#REF!</v>
      </c>
      <c r="E696" s="80" t="e">
        <f>#REF!</f>
        <v>#REF!</v>
      </c>
      <c r="F696" s="103"/>
      <c r="G696" s="124" t="e">
        <f>#REF!</f>
        <v>#REF!</v>
      </c>
      <c r="H696" s="119"/>
      <c r="I696" s="43" t="e">
        <f t="shared" si="41"/>
        <v>#REF!</v>
      </c>
    </row>
    <row r="697" spans="1:9" hidden="1">
      <c r="A697" s="94" t="e">
        <f>#REF!</f>
        <v>#REF!</v>
      </c>
      <c r="B697" s="19" t="e">
        <f>IF(#REF!&lt;&gt;"",#REF!,"")</f>
        <v>#REF!</v>
      </c>
      <c r="C697" s="20" t="e">
        <f>#REF!</f>
        <v>#REF!</v>
      </c>
      <c r="D697" s="21" t="e">
        <f>#REF!</f>
        <v>#REF!</v>
      </c>
      <c r="E697" s="80" t="e">
        <f>#REF!</f>
        <v>#REF!</v>
      </c>
      <c r="F697" s="103"/>
      <c r="G697" s="124" t="e">
        <f>#REF!</f>
        <v>#REF!</v>
      </c>
      <c r="H697" s="119"/>
      <c r="I697" s="43" t="e">
        <f t="shared" si="41"/>
        <v>#REF!</v>
      </c>
    </row>
    <row r="698" spans="1:9" hidden="1">
      <c r="A698" s="94" t="e">
        <f>#REF!</f>
        <v>#REF!</v>
      </c>
      <c r="B698" s="107" t="e">
        <f>IF(#REF!&lt;&gt;"",#REF!,"")</f>
        <v>#REF!</v>
      </c>
      <c r="C698" s="108" t="e">
        <f>#REF!</f>
        <v>#REF!</v>
      </c>
      <c r="D698" s="109" t="e">
        <f>#REF!</f>
        <v>#REF!</v>
      </c>
      <c r="E698" s="110" t="e">
        <f>#REF!</f>
        <v>#REF!</v>
      </c>
      <c r="F698" s="111"/>
      <c r="G698" s="125" t="e">
        <f>#REF!</f>
        <v>#REF!</v>
      </c>
      <c r="H698" s="120"/>
      <c r="I698" s="43" t="e">
        <f t="shared" si="41"/>
        <v>#REF!</v>
      </c>
    </row>
    <row r="699" spans="1:9" ht="15" hidden="1" customHeight="1">
      <c r="A699" s="106" t="e">
        <f>#REF!</f>
        <v>#REF!</v>
      </c>
      <c r="B699" s="449" t="s">
        <v>88</v>
      </c>
      <c r="C699" s="450"/>
      <c r="D699" s="450"/>
      <c r="E699" s="450"/>
      <c r="F699" s="450"/>
      <c r="G699" s="450"/>
      <c r="H699" s="451"/>
      <c r="I699" s="43" t="e">
        <f>I700</f>
        <v>#REF!</v>
      </c>
    </row>
    <row r="700" spans="1:9" hidden="1">
      <c r="A700" s="94" t="e">
        <f>#REF!</f>
        <v>#REF!</v>
      </c>
      <c r="B700" s="113" t="e">
        <f>IF(#REF!&lt;&gt;"",#REF!,"")</f>
        <v>#REF!</v>
      </c>
      <c r="C700" s="114" t="e">
        <f>#REF!</f>
        <v>#REF!</v>
      </c>
      <c r="D700" s="115" t="e">
        <f>#REF!</f>
        <v>#REF!</v>
      </c>
      <c r="E700" s="116" t="e">
        <f>#REF!</f>
        <v>#REF!</v>
      </c>
      <c r="F700" s="117"/>
      <c r="G700" s="123" t="e">
        <f>#REF!</f>
        <v>#REF!</v>
      </c>
      <c r="H700" s="118"/>
      <c r="I700" s="43" t="e">
        <f t="shared" ref="I700:I714" si="42">IF(B700&lt;&gt;"","Для друку","")</f>
        <v>#REF!</v>
      </c>
    </row>
    <row r="701" spans="1:9" hidden="1">
      <c r="A701" s="94" t="e">
        <f>#REF!</f>
        <v>#REF!</v>
      </c>
      <c r="B701" s="19" t="e">
        <f>IF(#REF!&lt;&gt;"",#REF!,"")</f>
        <v>#REF!</v>
      </c>
      <c r="C701" s="20" t="e">
        <f>#REF!</f>
        <v>#REF!</v>
      </c>
      <c r="D701" s="21" t="e">
        <f>#REF!</f>
        <v>#REF!</v>
      </c>
      <c r="E701" s="80" t="e">
        <f>#REF!</f>
        <v>#REF!</v>
      </c>
      <c r="F701" s="103"/>
      <c r="G701" s="124" t="e">
        <f>#REF!</f>
        <v>#REF!</v>
      </c>
      <c r="H701" s="119"/>
      <c r="I701" s="43" t="e">
        <f t="shared" si="42"/>
        <v>#REF!</v>
      </c>
    </row>
    <row r="702" spans="1:9" hidden="1">
      <c r="A702" s="94" t="e">
        <f>#REF!</f>
        <v>#REF!</v>
      </c>
      <c r="B702" s="19" t="e">
        <f>IF(#REF!&lt;&gt;"",#REF!,"")</f>
        <v>#REF!</v>
      </c>
      <c r="C702" s="20" t="e">
        <f>#REF!</f>
        <v>#REF!</v>
      </c>
      <c r="D702" s="21" t="e">
        <f>#REF!</f>
        <v>#REF!</v>
      </c>
      <c r="E702" s="80" t="e">
        <f>#REF!</f>
        <v>#REF!</v>
      </c>
      <c r="F702" s="103"/>
      <c r="G702" s="124" t="e">
        <f>#REF!</f>
        <v>#REF!</v>
      </c>
      <c r="H702" s="119"/>
      <c r="I702" s="43" t="e">
        <f t="shared" si="42"/>
        <v>#REF!</v>
      </c>
    </row>
    <row r="703" spans="1:9" hidden="1">
      <c r="A703" s="94" t="e">
        <f>#REF!</f>
        <v>#REF!</v>
      </c>
      <c r="B703" s="19" t="e">
        <f>IF(#REF!&lt;&gt;"",#REF!,"")</f>
        <v>#REF!</v>
      </c>
      <c r="C703" s="20" t="e">
        <f>#REF!</f>
        <v>#REF!</v>
      </c>
      <c r="D703" s="21" t="e">
        <f>#REF!</f>
        <v>#REF!</v>
      </c>
      <c r="E703" s="80" t="e">
        <f>#REF!</f>
        <v>#REF!</v>
      </c>
      <c r="F703" s="104"/>
      <c r="G703" s="124" t="e">
        <f>#REF!</f>
        <v>#REF!</v>
      </c>
      <c r="H703" s="119"/>
      <c r="I703" s="43" t="e">
        <f t="shared" si="42"/>
        <v>#REF!</v>
      </c>
    </row>
    <row r="704" spans="1:9" hidden="1">
      <c r="A704" s="94" t="e">
        <f>#REF!</f>
        <v>#REF!</v>
      </c>
      <c r="B704" s="19" t="e">
        <f>IF(#REF!&lt;&gt;"",#REF!,"")</f>
        <v>#REF!</v>
      </c>
      <c r="C704" s="20" t="e">
        <f>#REF!</f>
        <v>#REF!</v>
      </c>
      <c r="D704" s="21" t="e">
        <f>#REF!</f>
        <v>#REF!</v>
      </c>
      <c r="E704" s="80" t="e">
        <f>#REF!</f>
        <v>#REF!</v>
      </c>
      <c r="F704" s="103"/>
      <c r="G704" s="124" t="e">
        <f>#REF!</f>
        <v>#REF!</v>
      </c>
      <c r="H704" s="119"/>
      <c r="I704" s="43" t="e">
        <f t="shared" si="42"/>
        <v>#REF!</v>
      </c>
    </row>
    <row r="705" spans="1:9" hidden="1">
      <c r="A705" s="94" t="e">
        <f>#REF!</f>
        <v>#REF!</v>
      </c>
      <c r="B705" s="19" t="e">
        <f>IF(#REF!&lt;&gt;"",#REF!,"")</f>
        <v>#REF!</v>
      </c>
      <c r="C705" s="20" t="e">
        <f>#REF!</f>
        <v>#REF!</v>
      </c>
      <c r="D705" s="21" t="e">
        <f>#REF!</f>
        <v>#REF!</v>
      </c>
      <c r="E705" s="80" t="e">
        <f>#REF!</f>
        <v>#REF!</v>
      </c>
      <c r="F705" s="103"/>
      <c r="G705" s="124" t="e">
        <f>#REF!</f>
        <v>#REF!</v>
      </c>
      <c r="H705" s="119"/>
      <c r="I705" s="43" t="e">
        <f t="shared" si="42"/>
        <v>#REF!</v>
      </c>
    </row>
    <row r="706" spans="1:9" hidden="1">
      <c r="A706" s="94" t="e">
        <f>#REF!</f>
        <v>#REF!</v>
      </c>
      <c r="B706" s="19" t="e">
        <f>IF(#REF!&lt;&gt;"",#REF!,"")</f>
        <v>#REF!</v>
      </c>
      <c r="C706" s="20" t="e">
        <f>#REF!</f>
        <v>#REF!</v>
      </c>
      <c r="D706" s="21" t="e">
        <f>#REF!</f>
        <v>#REF!</v>
      </c>
      <c r="E706" s="80" t="e">
        <f>#REF!</f>
        <v>#REF!</v>
      </c>
      <c r="F706" s="103"/>
      <c r="G706" s="124" t="e">
        <f>#REF!</f>
        <v>#REF!</v>
      </c>
      <c r="H706" s="119"/>
      <c r="I706" s="43" t="e">
        <f t="shared" si="42"/>
        <v>#REF!</v>
      </c>
    </row>
    <row r="707" spans="1:9" hidden="1">
      <c r="A707" s="94" t="e">
        <f>#REF!</f>
        <v>#REF!</v>
      </c>
      <c r="B707" s="19" t="e">
        <f>IF(#REF!&lt;&gt;"",#REF!,"")</f>
        <v>#REF!</v>
      </c>
      <c r="C707" s="20" t="e">
        <f>#REF!</f>
        <v>#REF!</v>
      </c>
      <c r="D707" s="21" t="e">
        <f>#REF!</f>
        <v>#REF!</v>
      </c>
      <c r="E707" s="80" t="e">
        <f>#REF!</f>
        <v>#REF!</v>
      </c>
      <c r="F707" s="103"/>
      <c r="G707" s="124" t="e">
        <f>#REF!</f>
        <v>#REF!</v>
      </c>
      <c r="H707" s="119"/>
      <c r="I707" s="43" t="e">
        <f t="shared" si="42"/>
        <v>#REF!</v>
      </c>
    </row>
    <row r="708" spans="1:9" hidden="1">
      <c r="A708" s="94" t="e">
        <f>#REF!</f>
        <v>#REF!</v>
      </c>
      <c r="B708" s="19" t="e">
        <f>IF(#REF!&lt;&gt;"",#REF!,"")</f>
        <v>#REF!</v>
      </c>
      <c r="C708" s="20" t="e">
        <f>#REF!</f>
        <v>#REF!</v>
      </c>
      <c r="D708" s="21" t="e">
        <f>#REF!</f>
        <v>#REF!</v>
      </c>
      <c r="E708" s="80" t="e">
        <f>#REF!</f>
        <v>#REF!</v>
      </c>
      <c r="F708" s="103"/>
      <c r="G708" s="124" t="e">
        <f>#REF!</f>
        <v>#REF!</v>
      </c>
      <c r="H708" s="119"/>
      <c r="I708" s="43" t="e">
        <f t="shared" si="42"/>
        <v>#REF!</v>
      </c>
    </row>
    <row r="709" spans="1:9" hidden="1">
      <c r="A709" s="94" t="e">
        <f>#REF!</f>
        <v>#REF!</v>
      </c>
      <c r="B709" s="19" t="e">
        <f>IF(#REF!&lt;&gt;"",#REF!,"")</f>
        <v>#REF!</v>
      </c>
      <c r="C709" s="20" t="e">
        <f>#REF!</f>
        <v>#REF!</v>
      </c>
      <c r="D709" s="21" t="e">
        <f>#REF!</f>
        <v>#REF!</v>
      </c>
      <c r="E709" s="80" t="e">
        <f>#REF!</f>
        <v>#REF!</v>
      </c>
      <c r="F709" s="103"/>
      <c r="G709" s="124" t="e">
        <f>#REF!</f>
        <v>#REF!</v>
      </c>
      <c r="H709" s="119"/>
      <c r="I709" s="43" t="e">
        <f t="shared" si="42"/>
        <v>#REF!</v>
      </c>
    </row>
    <row r="710" spans="1:9" hidden="1">
      <c r="A710" s="94" t="e">
        <f>#REF!</f>
        <v>#REF!</v>
      </c>
      <c r="B710" s="19" t="e">
        <f>IF(#REF!&lt;&gt;"",#REF!,"")</f>
        <v>#REF!</v>
      </c>
      <c r="C710" s="20" t="e">
        <f>#REF!</f>
        <v>#REF!</v>
      </c>
      <c r="D710" s="21" t="e">
        <f>#REF!</f>
        <v>#REF!</v>
      </c>
      <c r="E710" s="80" t="e">
        <f>#REF!</f>
        <v>#REF!</v>
      </c>
      <c r="F710" s="103"/>
      <c r="G710" s="124" t="e">
        <f>#REF!</f>
        <v>#REF!</v>
      </c>
      <c r="H710" s="119"/>
      <c r="I710" s="43" t="e">
        <f t="shared" si="42"/>
        <v>#REF!</v>
      </c>
    </row>
    <row r="711" spans="1:9" hidden="1">
      <c r="A711" s="94" t="e">
        <f>#REF!</f>
        <v>#REF!</v>
      </c>
      <c r="B711" s="19" t="e">
        <f>IF(#REF!&lt;&gt;"",#REF!,"")</f>
        <v>#REF!</v>
      </c>
      <c r="C711" s="20" t="e">
        <f>#REF!</f>
        <v>#REF!</v>
      </c>
      <c r="D711" s="21" t="e">
        <f>#REF!</f>
        <v>#REF!</v>
      </c>
      <c r="E711" s="80" t="e">
        <f>#REF!</f>
        <v>#REF!</v>
      </c>
      <c r="F711" s="103"/>
      <c r="G711" s="124" t="e">
        <f>#REF!</f>
        <v>#REF!</v>
      </c>
      <c r="H711" s="119"/>
      <c r="I711" s="43" t="e">
        <f t="shared" si="42"/>
        <v>#REF!</v>
      </c>
    </row>
    <row r="712" spans="1:9" hidden="1">
      <c r="A712" s="94" t="e">
        <f>#REF!</f>
        <v>#REF!</v>
      </c>
      <c r="B712" s="19" t="e">
        <f>IF(#REF!&lt;&gt;"",#REF!,"")</f>
        <v>#REF!</v>
      </c>
      <c r="C712" s="20" t="e">
        <f>#REF!</f>
        <v>#REF!</v>
      </c>
      <c r="D712" s="21" t="e">
        <f>#REF!</f>
        <v>#REF!</v>
      </c>
      <c r="E712" s="80" t="e">
        <f>#REF!</f>
        <v>#REF!</v>
      </c>
      <c r="F712" s="103"/>
      <c r="G712" s="124" t="e">
        <f>#REF!</f>
        <v>#REF!</v>
      </c>
      <c r="H712" s="119"/>
      <c r="I712" s="43" t="e">
        <f t="shared" si="42"/>
        <v>#REF!</v>
      </c>
    </row>
    <row r="713" spans="1:9" hidden="1">
      <c r="A713" s="94" t="e">
        <f>#REF!</f>
        <v>#REF!</v>
      </c>
      <c r="B713" s="19" t="e">
        <f>IF(#REF!&lt;&gt;"",#REF!,"")</f>
        <v>#REF!</v>
      </c>
      <c r="C713" s="20" t="e">
        <f>#REF!</f>
        <v>#REF!</v>
      </c>
      <c r="D713" s="21" t="e">
        <f>#REF!</f>
        <v>#REF!</v>
      </c>
      <c r="E713" s="80" t="e">
        <f>#REF!</f>
        <v>#REF!</v>
      </c>
      <c r="F713" s="103"/>
      <c r="G713" s="124" t="e">
        <f>#REF!</f>
        <v>#REF!</v>
      </c>
      <c r="H713" s="119"/>
      <c r="I713" s="43" t="e">
        <f t="shared" si="42"/>
        <v>#REF!</v>
      </c>
    </row>
    <row r="714" spans="1:9" hidden="1">
      <c r="A714" s="94" t="e">
        <f>#REF!</f>
        <v>#REF!</v>
      </c>
      <c r="B714" s="107" t="e">
        <f>IF(#REF!&lt;&gt;"",#REF!,"")</f>
        <v>#REF!</v>
      </c>
      <c r="C714" s="108" t="e">
        <f>#REF!</f>
        <v>#REF!</v>
      </c>
      <c r="D714" s="109" t="e">
        <f>#REF!</f>
        <v>#REF!</v>
      </c>
      <c r="E714" s="110" t="e">
        <f>#REF!</f>
        <v>#REF!</v>
      </c>
      <c r="F714" s="111"/>
      <c r="G714" s="125" t="e">
        <f>#REF!</f>
        <v>#REF!</v>
      </c>
      <c r="H714" s="120"/>
      <c r="I714" s="43" t="e">
        <f t="shared" si="42"/>
        <v>#REF!</v>
      </c>
    </row>
    <row r="715" spans="1:9" ht="15" hidden="1" customHeight="1">
      <c r="A715" s="106" t="e">
        <f>#REF!</f>
        <v>#REF!</v>
      </c>
      <c r="B715" s="449" t="s">
        <v>89</v>
      </c>
      <c r="C715" s="450"/>
      <c r="D715" s="450"/>
      <c r="E715" s="450"/>
      <c r="F715" s="450"/>
      <c r="G715" s="450"/>
      <c r="H715" s="451"/>
      <c r="I715" s="43" t="e">
        <f>I716</f>
        <v>#REF!</v>
      </c>
    </row>
    <row r="716" spans="1:9" hidden="1">
      <c r="A716" s="94" t="e">
        <f>#REF!</f>
        <v>#REF!</v>
      </c>
      <c r="B716" s="113" t="e">
        <f>IF(#REF!&lt;&gt;"",#REF!,"")</f>
        <v>#REF!</v>
      </c>
      <c r="C716" s="114" t="e">
        <f>#REF!</f>
        <v>#REF!</v>
      </c>
      <c r="D716" s="115" t="e">
        <f>#REF!</f>
        <v>#REF!</v>
      </c>
      <c r="E716" s="116" t="e">
        <f>#REF!</f>
        <v>#REF!</v>
      </c>
      <c r="F716" s="117"/>
      <c r="G716" s="123" t="e">
        <f>#REF!</f>
        <v>#REF!</v>
      </c>
      <c r="H716" s="118"/>
      <c r="I716" s="43" t="e">
        <f t="shared" ref="I716:I725" si="43">IF(B716&lt;&gt;"","Для друку","")</f>
        <v>#REF!</v>
      </c>
    </row>
    <row r="717" spans="1:9" hidden="1">
      <c r="A717" s="94" t="e">
        <f>#REF!</f>
        <v>#REF!</v>
      </c>
      <c r="B717" s="19" t="e">
        <f>IF(#REF!&lt;&gt;"",#REF!,"")</f>
        <v>#REF!</v>
      </c>
      <c r="C717" s="20" t="e">
        <f>#REF!</f>
        <v>#REF!</v>
      </c>
      <c r="D717" s="21" t="e">
        <f>#REF!</f>
        <v>#REF!</v>
      </c>
      <c r="E717" s="80" t="e">
        <f>#REF!</f>
        <v>#REF!</v>
      </c>
      <c r="F717" s="103"/>
      <c r="G717" s="124" t="e">
        <f>#REF!</f>
        <v>#REF!</v>
      </c>
      <c r="H717" s="119"/>
      <c r="I717" s="43" t="e">
        <f t="shared" si="43"/>
        <v>#REF!</v>
      </c>
    </row>
    <row r="718" spans="1:9" hidden="1">
      <c r="A718" s="94" t="e">
        <f>#REF!</f>
        <v>#REF!</v>
      </c>
      <c r="B718" s="19" t="e">
        <f>IF(#REF!&lt;&gt;"",#REF!,"")</f>
        <v>#REF!</v>
      </c>
      <c r="C718" s="20" t="e">
        <f>#REF!</f>
        <v>#REF!</v>
      </c>
      <c r="D718" s="21" t="e">
        <f>#REF!</f>
        <v>#REF!</v>
      </c>
      <c r="E718" s="80" t="e">
        <f>#REF!</f>
        <v>#REF!</v>
      </c>
      <c r="F718" s="103"/>
      <c r="G718" s="124" t="e">
        <f>#REF!</f>
        <v>#REF!</v>
      </c>
      <c r="H718" s="119"/>
      <c r="I718" s="43" t="e">
        <f t="shared" si="43"/>
        <v>#REF!</v>
      </c>
    </row>
    <row r="719" spans="1:9" hidden="1">
      <c r="A719" s="94" t="e">
        <f>#REF!</f>
        <v>#REF!</v>
      </c>
      <c r="B719" s="19" t="e">
        <f>IF(#REF!&lt;&gt;"",#REF!,"")</f>
        <v>#REF!</v>
      </c>
      <c r="C719" s="20" t="e">
        <f>#REF!</f>
        <v>#REF!</v>
      </c>
      <c r="D719" s="21" t="e">
        <f>#REF!</f>
        <v>#REF!</v>
      </c>
      <c r="E719" s="80" t="e">
        <f>#REF!</f>
        <v>#REF!</v>
      </c>
      <c r="F719" s="103"/>
      <c r="G719" s="124" t="e">
        <f>#REF!</f>
        <v>#REF!</v>
      </c>
      <c r="H719" s="119"/>
      <c r="I719" s="43" t="e">
        <f t="shared" si="43"/>
        <v>#REF!</v>
      </c>
    </row>
    <row r="720" spans="1:9" hidden="1">
      <c r="A720" s="94" t="e">
        <f>#REF!</f>
        <v>#REF!</v>
      </c>
      <c r="B720" s="19" t="e">
        <f>IF(#REF!&lt;&gt;"",#REF!,"")</f>
        <v>#REF!</v>
      </c>
      <c r="C720" s="20" t="e">
        <f>#REF!</f>
        <v>#REF!</v>
      </c>
      <c r="D720" s="21" t="e">
        <f>#REF!</f>
        <v>#REF!</v>
      </c>
      <c r="E720" s="80" t="e">
        <f>#REF!</f>
        <v>#REF!</v>
      </c>
      <c r="F720" s="103"/>
      <c r="G720" s="124" t="e">
        <f>#REF!</f>
        <v>#REF!</v>
      </c>
      <c r="H720" s="119"/>
      <c r="I720" s="43" t="e">
        <f t="shared" si="43"/>
        <v>#REF!</v>
      </c>
    </row>
    <row r="721" spans="1:9" hidden="1">
      <c r="A721" s="94" t="e">
        <f>#REF!</f>
        <v>#REF!</v>
      </c>
      <c r="B721" s="19" t="e">
        <f>IF(#REF!&lt;&gt;"",#REF!,"")</f>
        <v>#REF!</v>
      </c>
      <c r="C721" s="20" t="e">
        <f>#REF!</f>
        <v>#REF!</v>
      </c>
      <c r="D721" s="21" t="e">
        <f>#REF!</f>
        <v>#REF!</v>
      </c>
      <c r="E721" s="80" t="e">
        <f>#REF!</f>
        <v>#REF!</v>
      </c>
      <c r="F721" s="103"/>
      <c r="G721" s="124" t="e">
        <f>#REF!</f>
        <v>#REF!</v>
      </c>
      <c r="H721" s="119"/>
      <c r="I721" s="43" t="e">
        <f t="shared" si="43"/>
        <v>#REF!</v>
      </c>
    </row>
    <row r="722" spans="1:9" hidden="1">
      <c r="A722" s="94" t="e">
        <f>#REF!</f>
        <v>#REF!</v>
      </c>
      <c r="B722" s="19" t="e">
        <f>IF(#REF!&lt;&gt;"",#REF!,"")</f>
        <v>#REF!</v>
      </c>
      <c r="C722" s="20" t="e">
        <f>#REF!</f>
        <v>#REF!</v>
      </c>
      <c r="D722" s="21" t="e">
        <f>#REF!</f>
        <v>#REF!</v>
      </c>
      <c r="E722" s="80" t="e">
        <f>#REF!</f>
        <v>#REF!</v>
      </c>
      <c r="F722" s="103"/>
      <c r="G722" s="124" t="e">
        <f>#REF!</f>
        <v>#REF!</v>
      </c>
      <c r="H722" s="119"/>
      <c r="I722" s="43" t="e">
        <f t="shared" si="43"/>
        <v>#REF!</v>
      </c>
    </row>
    <row r="723" spans="1:9" hidden="1">
      <c r="A723" s="94" t="e">
        <f>#REF!</f>
        <v>#REF!</v>
      </c>
      <c r="B723" s="19" t="e">
        <f>IF(#REF!&lt;&gt;"",#REF!,"")</f>
        <v>#REF!</v>
      </c>
      <c r="C723" s="20" t="e">
        <f>#REF!</f>
        <v>#REF!</v>
      </c>
      <c r="D723" s="21" t="e">
        <f>#REF!</f>
        <v>#REF!</v>
      </c>
      <c r="E723" s="80" t="e">
        <f>#REF!</f>
        <v>#REF!</v>
      </c>
      <c r="F723" s="103"/>
      <c r="G723" s="124" t="e">
        <f>#REF!</f>
        <v>#REF!</v>
      </c>
      <c r="H723" s="119"/>
      <c r="I723" s="43" t="e">
        <f t="shared" si="43"/>
        <v>#REF!</v>
      </c>
    </row>
    <row r="724" spans="1:9" hidden="1">
      <c r="A724" s="94" t="e">
        <f>#REF!</f>
        <v>#REF!</v>
      </c>
      <c r="B724" s="19" t="e">
        <f>IF(#REF!&lt;&gt;"",#REF!,"")</f>
        <v>#REF!</v>
      </c>
      <c r="C724" s="20" t="e">
        <f>#REF!</f>
        <v>#REF!</v>
      </c>
      <c r="D724" s="21" t="e">
        <f>#REF!</f>
        <v>#REF!</v>
      </c>
      <c r="E724" s="80" t="e">
        <f>#REF!</f>
        <v>#REF!</v>
      </c>
      <c r="F724" s="103"/>
      <c r="G724" s="124" t="e">
        <f>#REF!</f>
        <v>#REF!</v>
      </c>
      <c r="H724" s="119"/>
      <c r="I724" s="43" t="e">
        <f t="shared" si="43"/>
        <v>#REF!</v>
      </c>
    </row>
    <row r="725" spans="1:9" hidden="1">
      <c r="A725" s="112" t="e">
        <f>#REF!</f>
        <v>#REF!</v>
      </c>
      <c r="B725" s="19" t="e">
        <f>IF(#REF!&lt;&gt;"",#REF!,"")</f>
        <v>#REF!</v>
      </c>
      <c r="C725" s="20" t="e">
        <f>#REF!</f>
        <v>#REF!</v>
      </c>
      <c r="D725" s="21" t="e">
        <f>#REF!</f>
        <v>#REF!</v>
      </c>
      <c r="E725" s="80" t="e">
        <f>#REF!</f>
        <v>#REF!</v>
      </c>
      <c r="F725" s="103"/>
      <c r="G725" s="124" t="e">
        <f>#REF!</f>
        <v>#REF!</v>
      </c>
      <c r="H725" s="119"/>
      <c r="I725" s="43" t="e">
        <f t="shared" si="43"/>
        <v>#REF!</v>
      </c>
    </row>
    <row r="726" spans="1:9" ht="15" hidden="1" customHeight="1">
      <c r="A726" s="454" t="e">
        <f>#REF!</f>
        <v>#REF!</v>
      </c>
      <c r="B726" s="455"/>
      <c r="C726" s="455"/>
      <c r="D726" s="455"/>
      <c r="E726" s="455"/>
      <c r="F726" s="455"/>
      <c r="G726" s="455"/>
      <c r="H726" s="455"/>
      <c r="I726" s="43" t="e">
        <f>I727</f>
        <v>#REF!</v>
      </c>
    </row>
    <row r="727" spans="1:9" ht="15" hidden="1" customHeight="1">
      <c r="A727" s="105" t="s">
        <v>4</v>
      </c>
      <c r="B727" s="449" t="s">
        <v>86</v>
      </c>
      <c r="C727" s="450"/>
      <c r="D727" s="450"/>
      <c r="E727" s="450"/>
      <c r="F727" s="450"/>
      <c r="G727" s="450"/>
      <c r="H727" s="451"/>
      <c r="I727" s="43" t="e">
        <f>I728</f>
        <v>#REF!</v>
      </c>
    </row>
    <row r="728" spans="1:9" hidden="1">
      <c r="A728" s="94" t="e">
        <f>#REF!</f>
        <v>#REF!</v>
      </c>
      <c r="B728" s="113" t="e">
        <f>IF(#REF!&lt;&gt;"",#REF!,"")</f>
        <v>#REF!</v>
      </c>
      <c r="C728" s="114" t="e">
        <f>#REF!</f>
        <v>#REF!</v>
      </c>
      <c r="D728" s="115" t="e">
        <f>#REF!</f>
        <v>#REF!</v>
      </c>
      <c r="E728" s="116" t="e">
        <f>#REF!</f>
        <v>#REF!</v>
      </c>
      <c r="F728" s="117"/>
      <c r="G728" s="123" t="e">
        <f>#REF!</f>
        <v>#REF!</v>
      </c>
      <c r="H728" s="118"/>
      <c r="I728" s="43" t="e">
        <f>IF(B728&lt;&gt;"","Для друку","")</f>
        <v>#REF!</v>
      </c>
    </row>
    <row r="729" spans="1:9" hidden="1">
      <c r="A729" s="94" t="e">
        <f>#REF!</f>
        <v>#REF!</v>
      </c>
      <c r="B729" s="19" t="e">
        <f>IF(#REF!&lt;&gt;"",#REF!,"")</f>
        <v>#REF!</v>
      </c>
      <c r="C729" s="20" t="e">
        <f>#REF!</f>
        <v>#REF!</v>
      </c>
      <c r="D729" s="21" t="e">
        <f>#REF!</f>
        <v>#REF!</v>
      </c>
      <c r="E729" s="80" t="e">
        <f>#REF!</f>
        <v>#REF!</v>
      </c>
      <c r="F729" s="103"/>
      <c r="G729" s="124" t="e">
        <f>#REF!</f>
        <v>#REF!</v>
      </c>
      <c r="H729" s="119"/>
      <c r="I729" s="43" t="e">
        <f>IF(B729&lt;&gt;"","Для друку","")</f>
        <v>#REF!</v>
      </c>
    </row>
    <row r="730" spans="1:9" hidden="1">
      <c r="A730" s="94" t="e">
        <f>#REF!</f>
        <v>#REF!</v>
      </c>
      <c r="B730" s="19" t="e">
        <f>IF(#REF!&lt;&gt;"",#REF!,"")</f>
        <v>#REF!</v>
      </c>
      <c r="C730" s="20" t="e">
        <f>#REF!</f>
        <v>#REF!</v>
      </c>
      <c r="D730" s="21" t="e">
        <f>#REF!</f>
        <v>#REF!</v>
      </c>
      <c r="E730" s="80" t="e">
        <f>#REF!</f>
        <v>#REF!</v>
      </c>
      <c r="F730" s="103"/>
      <c r="G730" s="124" t="e">
        <f>#REF!</f>
        <v>#REF!</v>
      </c>
      <c r="H730" s="119"/>
      <c r="I730" s="43" t="e">
        <f>IF(B730&lt;&gt;"","Для друку","")</f>
        <v>#REF!</v>
      </c>
    </row>
    <row r="731" spans="1:9" hidden="1">
      <c r="A731" s="94" t="e">
        <f>#REF!</f>
        <v>#REF!</v>
      </c>
      <c r="B731" s="19" t="e">
        <f>IF(#REF!&lt;&gt;"",#REF!,"")</f>
        <v>#REF!</v>
      </c>
      <c r="C731" s="20" t="e">
        <f>#REF!</f>
        <v>#REF!</v>
      </c>
      <c r="D731" s="21" t="e">
        <f>#REF!</f>
        <v>#REF!</v>
      </c>
      <c r="E731" s="80" t="e">
        <f>#REF!</f>
        <v>#REF!</v>
      </c>
      <c r="F731" s="104"/>
      <c r="G731" s="124" t="e">
        <f>#REF!</f>
        <v>#REF!</v>
      </c>
      <c r="H731" s="119"/>
      <c r="I731" s="43" t="e">
        <f>IF(B731&lt;&gt;"","Для друку","")</f>
        <v>#REF!</v>
      </c>
    </row>
    <row r="732" spans="1:9" hidden="1">
      <c r="A732" s="94" t="e">
        <f>#REF!</f>
        <v>#REF!</v>
      </c>
      <c r="B732" s="19" t="e">
        <f>IF(#REF!&lt;&gt;"",#REF!,"")</f>
        <v>#REF!</v>
      </c>
      <c r="C732" s="20" t="e">
        <f>#REF!</f>
        <v>#REF!</v>
      </c>
      <c r="D732" s="21" t="e">
        <f>#REF!</f>
        <v>#REF!</v>
      </c>
      <c r="E732" s="80" t="e">
        <f>#REF!</f>
        <v>#REF!</v>
      </c>
      <c r="F732" s="103"/>
      <c r="G732" s="124" t="e">
        <f>#REF!</f>
        <v>#REF!</v>
      </c>
      <c r="H732" s="119"/>
      <c r="I732" s="43" t="e">
        <f>IF(B732&lt;&gt;"","Для друку","")</f>
        <v>#REF!</v>
      </c>
    </row>
    <row r="733" spans="1:9" hidden="1">
      <c r="A733" s="94" t="e">
        <f>#REF!</f>
        <v>#REF!</v>
      </c>
      <c r="B733" s="19" t="e">
        <f>IF(#REF!&lt;&gt;"",#REF!,"")</f>
        <v>#REF!</v>
      </c>
      <c r="C733" s="20" t="e">
        <f>#REF!</f>
        <v>#REF!</v>
      </c>
      <c r="D733" s="21" t="e">
        <f>#REF!</f>
        <v>#REF!</v>
      </c>
      <c r="E733" s="80" t="e">
        <f>#REF!</f>
        <v>#REF!</v>
      </c>
      <c r="F733" s="103"/>
      <c r="G733" s="124" t="e">
        <f>#REF!</f>
        <v>#REF!</v>
      </c>
      <c r="H733" s="119"/>
      <c r="I733" s="43" t="e">
        <f t="shared" ref="I733:I742" si="44">IF(B733&lt;&gt;"","Для друку","")</f>
        <v>#REF!</v>
      </c>
    </row>
    <row r="734" spans="1:9" hidden="1">
      <c r="A734" s="94" t="e">
        <f>#REF!</f>
        <v>#REF!</v>
      </c>
      <c r="B734" s="19" t="e">
        <f>IF(#REF!&lt;&gt;"",#REF!,"")</f>
        <v>#REF!</v>
      </c>
      <c r="C734" s="20" t="e">
        <f>#REF!</f>
        <v>#REF!</v>
      </c>
      <c r="D734" s="21" t="e">
        <f>#REF!</f>
        <v>#REF!</v>
      </c>
      <c r="E734" s="80" t="e">
        <f>#REF!</f>
        <v>#REF!</v>
      </c>
      <c r="F734" s="103"/>
      <c r="G734" s="124" t="e">
        <f>#REF!</f>
        <v>#REF!</v>
      </c>
      <c r="H734" s="119"/>
      <c r="I734" s="43" t="e">
        <f t="shared" si="44"/>
        <v>#REF!</v>
      </c>
    </row>
    <row r="735" spans="1:9" hidden="1">
      <c r="A735" s="94" t="e">
        <f>#REF!</f>
        <v>#REF!</v>
      </c>
      <c r="B735" s="19" t="e">
        <f>IF(#REF!&lt;&gt;"",#REF!,"")</f>
        <v>#REF!</v>
      </c>
      <c r="C735" s="20" t="e">
        <f>#REF!</f>
        <v>#REF!</v>
      </c>
      <c r="D735" s="21" t="e">
        <f>#REF!</f>
        <v>#REF!</v>
      </c>
      <c r="E735" s="80" t="e">
        <f>#REF!</f>
        <v>#REF!</v>
      </c>
      <c r="F735" s="103"/>
      <c r="G735" s="124" t="e">
        <f>#REF!</f>
        <v>#REF!</v>
      </c>
      <c r="H735" s="119"/>
      <c r="I735" s="43" t="e">
        <f t="shared" si="44"/>
        <v>#REF!</v>
      </c>
    </row>
    <row r="736" spans="1:9" hidden="1">
      <c r="A736" s="94" t="e">
        <f>#REF!</f>
        <v>#REF!</v>
      </c>
      <c r="B736" s="19" t="e">
        <f>IF(#REF!&lt;&gt;"",#REF!,"")</f>
        <v>#REF!</v>
      </c>
      <c r="C736" s="20" t="e">
        <f>#REF!</f>
        <v>#REF!</v>
      </c>
      <c r="D736" s="21" t="e">
        <f>#REF!</f>
        <v>#REF!</v>
      </c>
      <c r="E736" s="80" t="e">
        <f>#REF!</f>
        <v>#REF!</v>
      </c>
      <c r="F736" s="103"/>
      <c r="G736" s="124" t="e">
        <f>#REF!</f>
        <v>#REF!</v>
      </c>
      <c r="H736" s="119"/>
      <c r="I736" s="43" t="e">
        <f t="shared" si="44"/>
        <v>#REF!</v>
      </c>
    </row>
    <row r="737" spans="1:9" hidden="1">
      <c r="A737" s="94" t="e">
        <f>#REF!</f>
        <v>#REF!</v>
      </c>
      <c r="B737" s="19" t="e">
        <f>IF(#REF!&lt;&gt;"",#REF!,"")</f>
        <v>#REF!</v>
      </c>
      <c r="C737" s="20" t="e">
        <f>#REF!</f>
        <v>#REF!</v>
      </c>
      <c r="D737" s="21" t="e">
        <f>#REF!</f>
        <v>#REF!</v>
      </c>
      <c r="E737" s="80" t="e">
        <f>#REF!</f>
        <v>#REF!</v>
      </c>
      <c r="F737" s="103"/>
      <c r="G737" s="124" t="e">
        <f>#REF!</f>
        <v>#REF!</v>
      </c>
      <c r="H737" s="119"/>
      <c r="I737" s="43" t="e">
        <f t="shared" si="44"/>
        <v>#REF!</v>
      </c>
    </row>
    <row r="738" spans="1:9" hidden="1">
      <c r="A738" s="94" t="e">
        <f>#REF!</f>
        <v>#REF!</v>
      </c>
      <c r="B738" s="19" t="e">
        <f>IF(#REF!&lt;&gt;"",#REF!,"")</f>
        <v>#REF!</v>
      </c>
      <c r="C738" s="20" t="e">
        <f>#REF!</f>
        <v>#REF!</v>
      </c>
      <c r="D738" s="21" t="e">
        <f>#REF!</f>
        <v>#REF!</v>
      </c>
      <c r="E738" s="80" t="e">
        <f>#REF!</f>
        <v>#REF!</v>
      </c>
      <c r="F738" s="103"/>
      <c r="G738" s="124" t="e">
        <f>#REF!</f>
        <v>#REF!</v>
      </c>
      <c r="H738" s="119"/>
      <c r="I738" s="43" t="e">
        <f t="shared" si="44"/>
        <v>#REF!</v>
      </c>
    </row>
    <row r="739" spans="1:9" hidden="1">
      <c r="A739" s="94" t="e">
        <f>#REF!</f>
        <v>#REF!</v>
      </c>
      <c r="B739" s="19" t="e">
        <f>IF(#REF!&lt;&gt;"",#REF!,"")</f>
        <v>#REF!</v>
      </c>
      <c r="C739" s="20" t="e">
        <f>#REF!</f>
        <v>#REF!</v>
      </c>
      <c r="D739" s="21" t="e">
        <f>#REF!</f>
        <v>#REF!</v>
      </c>
      <c r="E739" s="80" t="e">
        <f>#REF!</f>
        <v>#REF!</v>
      </c>
      <c r="F739" s="103"/>
      <c r="G739" s="124" t="e">
        <f>#REF!</f>
        <v>#REF!</v>
      </c>
      <c r="H739" s="119"/>
      <c r="I739" s="43" t="e">
        <f t="shared" si="44"/>
        <v>#REF!</v>
      </c>
    </row>
    <row r="740" spans="1:9" hidden="1">
      <c r="A740" s="94" t="e">
        <f>#REF!</f>
        <v>#REF!</v>
      </c>
      <c r="B740" s="19" t="e">
        <f>IF(#REF!&lt;&gt;"",#REF!,"")</f>
        <v>#REF!</v>
      </c>
      <c r="C740" s="20" t="e">
        <f>#REF!</f>
        <v>#REF!</v>
      </c>
      <c r="D740" s="21" t="e">
        <f>#REF!</f>
        <v>#REF!</v>
      </c>
      <c r="E740" s="80" t="e">
        <f>#REF!</f>
        <v>#REF!</v>
      </c>
      <c r="F740" s="103"/>
      <c r="G740" s="124" t="e">
        <f>#REF!</f>
        <v>#REF!</v>
      </c>
      <c r="H740" s="119"/>
      <c r="I740" s="43" t="e">
        <f t="shared" si="44"/>
        <v>#REF!</v>
      </c>
    </row>
    <row r="741" spans="1:9" hidden="1">
      <c r="A741" s="94" t="e">
        <f>#REF!</f>
        <v>#REF!</v>
      </c>
      <c r="B741" s="19" t="e">
        <f>IF(#REF!&lt;&gt;"",#REF!,"")</f>
        <v>#REF!</v>
      </c>
      <c r="C741" s="20" t="e">
        <f>#REF!</f>
        <v>#REF!</v>
      </c>
      <c r="D741" s="21" t="e">
        <f>#REF!</f>
        <v>#REF!</v>
      </c>
      <c r="E741" s="80" t="e">
        <f>#REF!</f>
        <v>#REF!</v>
      </c>
      <c r="F741" s="103"/>
      <c r="G741" s="124" t="e">
        <f>#REF!</f>
        <v>#REF!</v>
      </c>
      <c r="H741" s="119"/>
      <c r="I741" s="43" t="e">
        <f t="shared" si="44"/>
        <v>#REF!</v>
      </c>
    </row>
    <row r="742" spans="1:9" hidden="1">
      <c r="A742" s="94" t="e">
        <f>#REF!</f>
        <v>#REF!</v>
      </c>
      <c r="B742" s="107" t="e">
        <f>IF(#REF!&lt;&gt;"",#REF!,"")</f>
        <v>#REF!</v>
      </c>
      <c r="C742" s="108" t="e">
        <f>#REF!</f>
        <v>#REF!</v>
      </c>
      <c r="D742" s="109" t="e">
        <f>#REF!</f>
        <v>#REF!</v>
      </c>
      <c r="E742" s="110" t="e">
        <f>#REF!</f>
        <v>#REF!</v>
      </c>
      <c r="F742" s="111"/>
      <c r="G742" s="125" t="e">
        <f>#REF!</f>
        <v>#REF!</v>
      </c>
      <c r="H742" s="120"/>
      <c r="I742" s="43" t="e">
        <f t="shared" si="44"/>
        <v>#REF!</v>
      </c>
    </row>
    <row r="743" spans="1:9" ht="15" hidden="1" customHeight="1">
      <c r="A743" s="106" t="e">
        <f>#REF!</f>
        <v>#REF!</v>
      </c>
      <c r="B743" s="449" t="s">
        <v>87</v>
      </c>
      <c r="C743" s="450"/>
      <c r="D743" s="450"/>
      <c r="E743" s="450"/>
      <c r="F743" s="450"/>
      <c r="G743" s="450"/>
      <c r="H743" s="451"/>
      <c r="I743" s="43" t="e">
        <f>I744</f>
        <v>#REF!</v>
      </c>
    </row>
    <row r="744" spans="1:9" hidden="1">
      <c r="A744" s="94" t="e">
        <f>#REF!</f>
        <v>#REF!</v>
      </c>
      <c r="B744" s="113" t="e">
        <f>IF(#REF!&lt;&gt;"",#REF!,"")</f>
        <v>#REF!</v>
      </c>
      <c r="C744" s="114" t="e">
        <f>#REF!</f>
        <v>#REF!</v>
      </c>
      <c r="D744" s="115" t="e">
        <f>#REF!</f>
        <v>#REF!</v>
      </c>
      <c r="E744" s="116" t="e">
        <f>#REF!</f>
        <v>#REF!</v>
      </c>
      <c r="F744" s="117"/>
      <c r="G744" s="123" t="e">
        <f>#REF!</f>
        <v>#REF!</v>
      </c>
      <c r="H744" s="118"/>
      <c r="I744" s="43" t="e">
        <f t="shared" ref="I744:I758" si="45">IF(B744&lt;&gt;"","Для друку","")</f>
        <v>#REF!</v>
      </c>
    </row>
    <row r="745" spans="1:9" hidden="1">
      <c r="A745" s="94" t="e">
        <f>#REF!</f>
        <v>#REF!</v>
      </c>
      <c r="B745" s="19" t="e">
        <f>IF(#REF!&lt;&gt;"",#REF!,"")</f>
        <v>#REF!</v>
      </c>
      <c r="C745" s="20" t="e">
        <f>#REF!</f>
        <v>#REF!</v>
      </c>
      <c r="D745" s="21" t="e">
        <f>#REF!</f>
        <v>#REF!</v>
      </c>
      <c r="E745" s="80" t="e">
        <f>#REF!</f>
        <v>#REF!</v>
      </c>
      <c r="F745" s="103"/>
      <c r="G745" s="124" t="e">
        <f>#REF!</f>
        <v>#REF!</v>
      </c>
      <c r="H745" s="119"/>
      <c r="I745" s="43" t="e">
        <f t="shared" si="45"/>
        <v>#REF!</v>
      </c>
    </row>
    <row r="746" spans="1:9" hidden="1">
      <c r="A746" s="94" t="e">
        <f>#REF!</f>
        <v>#REF!</v>
      </c>
      <c r="B746" s="19" t="e">
        <f>IF(#REF!&lt;&gt;"",#REF!,"")</f>
        <v>#REF!</v>
      </c>
      <c r="C746" s="20" t="e">
        <f>#REF!</f>
        <v>#REF!</v>
      </c>
      <c r="D746" s="21" t="e">
        <f>#REF!</f>
        <v>#REF!</v>
      </c>
      <c r="E746" s="80" t="e">
        <f>#REF!</f>
        <v>#REF!</v>
      </c>
      <c r="F746" s="103"/>
      <c r="G746" s="124" t="e">
        <f>#REF!</f>
        <v>#REF!</v>
      </c>
      <c r="H746" s="119"/>
      <c r="I746" s="43" t="e">
        <f t="shared" si="45"/>
        <v>#REF!</v>
      </c>
    </row>
    <row r="747" spans="1:9" hidden="1">
      <c r="A747" s="94" t="e">
        <f>#REF!</f>
        <v>#REF!</v>
      </c>
      <c r="B747" s="19" t="e">
        <f>IF(#REF!&lt;&gt;"",#REF!,"")</f>
        <v>#REF!</v>
      </c>
      <c r="C747" s="20" t="e">
        <f>#REF!</f>
        <v>#REF!</v>
      </c>
      <c r="D747" s="21" t="e">
        <f>#REF!</f>
        <v>#REF!</v>
      </c>
      <c r="E747" s="80" t="e">
        <f>#REF!</f>
        <v>#REF!</v>
      </c>
      <c r="F747" s="104"/>
      <c r="G747" s="124" t="e">
        <f>#REF!</f>
        <v>#REF!</v>
      </c>
      <c r="H747" s="119"/>
      <c r="I747" s="43" t="e">
        <f t="shared" si="45"/>
        <v>#REF!</v>
      </c>
    </row>
    <row r="748" spans="1:9" hidden="1">
      <c r="A748" s="94" t="e">
        <f>#REF!</f>
        <v>#REF!</v>
      </c>
      <c r="B748" s="19" t="e">
        <f>IF(#REF!&lt;&gt;"",#REF!,"")</f>
        <v>#REF!</v>
      </c>
      <c r="C748" s="20" t="e">
        <f>#REF!</f>
        <v>#REF!</v>
      </c>
      <c r="D748" s="21" t="e">
        <f>#REF!</f>
        <v>#REF!</v>
      </c>
      <c r="E748" s="80" t="e">
        <f>#REF!</f>
        <v>#REF!</v>
      </c>
      <c r="F748" s="103"/>
      <c r="G748" s="124" t="e">
        <f>#REF!</f>
        <v>#REF!</v>
      </c>
      <c r="H748" s="119"/>
      <c r="I748" s="43" t="e">
        <f t="shared" si="45"/>
        <v>#REF!</v>
      </c>
    </row>
    <row r="749" spans="1:9" hidden="1">
      <c r="A749" s="94" t="e">
        <f>#REF!</f>
        <v>#REF!</v>
      </c>
      <c r="B749" s="19" t="e">
        <f>IF(#REF!&lt;&gt;"",#REF!,"")</f>
        <v>#REF!</v>
      </c>
      <c r="C749" s="20" t="e">
        <f>#REF!</f>
        <v>#REF!</v>
      </c>
      <c r="D749" s="21" t="e">
        <f>#REF!</f>
        <v>#REF!</v>
      </c>
      <c r="E749" s="80" t="e">
        <f>#REF!</f>
        <v>#REF!</v>
      </c>
      <c r="F749" s="103"/>
      <c r="G749" s="124" t="e">
        <f>#REF!</f>
        <v>#REF!</v>
      </c>
      <c r="H749" s="119"/>
      <c r="I749" s="43" t="e">
        <f t="shared" si="45"/>
        <v>#REF!</v>
      </c>
    </row>
    <row r="750" spans="1:9" hidden="1">
      <c r="A750" s="94" t="e">
        <f>#REF!</f>
        <v>#REF!</v>
      </c>
      <c r="B750" s="19" t="e">
        <f>IF(#REF!&lt;&gt;"",#REF!,"")</f>
        <v>#REF!</v>
      </c>
      <c r="C750" s="20" t="e">
        <f>#REF!</f>
        <v>#REF!</v>
      </c>
      <c r="D750" s="21" t="e">
        <f>#REF!</f>
        <v>#REF!</v>
      </c>
      <c r="E750" s="80" t="e">
        <f>#REF!</f>
        <v>#REF!</v>
      </c>
      <c r="F750" s="103"/>
      <c r="G750" s="124" t="e">
        <f>#REF!</f>
        <v>#REF!</v>
      </c>
      <c r="H750" s="119"/>
      <c r="I750" s="43" t="e">
        <f t="shared" si="45"/>
        <v>#REF!</v>
      </c>
    </row>
    <row r="751" spans="1:9" hidden="1">
      <c r="A751" s="94" t="e">
        <f>#REF!</f>
        <v>#REF!</v>
      </c>
      <c r="B751" s="19" t="e">
        <f>IF(#REF!&lt;&gt;"",#REF!,"")</f>
        <v>#REF!</v>
      </c>
      <c r="C751" s="20" t="e">
        <f>#REF!</f>
        <v>#REF!</v>
      </c>
      <c r="D751" s="21" t="e">
        <f>#REF!</f>
        <v>#REF!</v>
      </c>
      <c r="E751" s="80" t="e">
        <f>#REF!</f>
        <v>#REF!</v>
      </c>
      <c r="F751" s="103"/>
      <c r="G751" s="124" t="e">
        <f>#REF!</f>
        <v>#REF!</v>
      </c>
      <c r="H751" s="119"/>
      <c r="I751" s="43" t="e">
        <f t="shared" si="45"/>
        <v>#REF!</v>
      </c>
    </row>
    <row r="752" spans="1:9" hidden="1">
      <c r="A752" s="94" t="e">
        <f>#REF!</f>
        <v>#REF!</v>
      </c>
      <c r="B752" s="19" t="e">
        <f>IF(#REF!&lt;&gt;"",#REF!,"")</f>
        <v>#REF!</v>
      </c>
      <c r="C752" s="20" t="e">
        <f>#REF!</f>
        <v>#REF!</v>
      </c>
      <c r="D752" s="21" t="e">
        <f>#REF!</f>
        <v>#REF!</v>
      </c>
      <c r="E752" s="80" t="e">
        <f>#REF!</f>
        <v>#REF!</v>
      </c>
      <c r="F752" s="103"/>
      <c r="G752" s="124" t="e">
        <f>#REF!</f>
        <v>#REF!</v>
      </c>
      <c r="H752" s="119"/>
      <c r="I752" s="43" t="e">
        <f t="shared" si="45"/>
        <v>#REF!</v>
      </c>
    </row>
    <row r="753" spans="1:9" hidden="1">
      <c r="A753" s="94" t="e">
        <f>#REF!</f>
        <v>#REF!</v>
      </c>
      <c r="B753" s="19" t="e">
        <f>IF(#REF!&lt;&gt;"",#REF!,"")</f>
        <v>#REF!</v>
      </c>
      <c r="C753" s="20" t="e">
        <f>#REF!</f>
        <v>#REF!</v>
      </c>
      <c r="D753" s="21" t="e">
        <f>#REF!</f>
        <v>#REF!</v>
      </c>
      <c r="E753" s="80" t="e">
        <f>#REF!</f>
        <v>#REF!</v>
      </c>
      <c r="F753" s="103"/>
      <c r="G753" s="124" t="e">
        <f>#REF!</f>
        <v>#REF!</v>
      </c>
      <c r="H753" s="119"/>
      <c r="I753" s="43" t="e">
        <f t="shared" si="45"/>
        <v>#REF!</v>
      </c>
    </row>
    <row r="754" spans="1:9" hidden="1">
      <c r="A754" s="94" t="e">
        <f>#REF!</f>
        <v>#REF!</v>
      </c>
      <c r="B754" s="19" t="e">
        <f>IF(#REF!&lt;&gt;"",#REF!,"")</f>
        <v>#REF!</v>
      </c>
      <c r="C754" s="20" t="e">
        <f>#REF!</f>
        <v>#REF!</v>
      </c>
      <c r="D754" s="21" t="e">
        <f>#REF!</f>
        <v>#REF!</v>
      </c>
      <c r="E754" s="80" t="e">
        <f>#REF!</f>
        <v>#REF!</v>
      </c>
      <c r="F754" s="103"/>
      <c r="G754" s="124" t="e">
        <f>#REF!</f>
        <v>#REF!</v>
      </c>
      <c r="H754" s="119"/>
      <c r="I754" s="43" t="e">
        <f t="shared" si="45"/>
        <v>#REF!</v>
      </c>
    </row>
    <row r="755" spans="1:9" hidden="1">
      <c r="A755" s="94" t="e">
        <f>#REF!</f>
        <v>#REF!</v>
      </c>
      <c r="B755" s="19" t="e">
        <f>IF(#REF!&lt;&gt;"",#REF!,"")</f>
        <v>#REF!</v>
      </c>
      <c r="C755" s="20" t="e">
        <f>#REF!</f>
        <v>#REF!</v>
      </c>
      <c r="D755" s="21" t="e">
        <f>#REF!</f>
        <v>#REF!</v>
      </c>
      <c r="E755" s="80" t="e">
        <f>#REF!</f>
        <v>#REF!</v>
      </c>
      <c r="F755" s="103"/>
      <c r="G755" s="124" t="e">
        <f>#REF!</f>
        <v>#REF!</v>
      </c>
      <c r="H755" s="119"/>
      <c r="I755" s="43" t="e">
        <f t="shared" si="45"/>
        <v>#REF!</v>
      </c>
    </row>
    <row r="756" spans="1:9" hidden="1">
      <c r="A756" s="94" t="e">
        <f>#REF!</f>
        <v>#REF!</v>
      </c>
      <c r="B756" s="19" t="e">
        <f>IF(#REF!&lt;&gt;"",#REF!,"")</f>
        <v>#REF!</v>
      </c>
      <c r="C756" s="20" t="e">
        <f>#REF!</f>
        <v>#REF!</v>
      </c>
      <c r="D756" s="21" t="e">
        <f>#REF!</f>
        <v>#REF!</v>
      </c>
      <c r="E756" s="80" t="e">
        <f>#REF!</f>
        <v>#REF!</v>
      </c>
      <c r="F756" s="103"/>
      <c r="G756" s="124" t="e">
        <f>#REF!</f>
        <v>#REF!</v>
      </c>
      <c r="H756" s="119"/>
      <c r="I756" s="43" t="e">
        <f t="shared" si="45"/>
        <v>#REF!</v>
      </c>
    </row>
    <row r="757" spans="1:9" hidden="1">
      <c r="A757" s="94" t="e">
        <f>#REF!</f>
        <v>#REF!</v>
      </c>
      <c r="B757" s="19" t="e">
        <f>IF(#REF!&lt;&gt;"",#REF!,"")</f>
        <v>#REF!</v>
      </c>
      <c r="C757" s="20" t="e">
        <f>#REF!</f>
        <v>#REF!</v>
      </c>
      <c r="D757" s="21" t="e">
        <f>#REF!</f>
        <v>#REF!</v>
      </c>
      <c r="E757" s="80" t="e">
        <f>#REF!</f>
        <v>#REF!</v>
      </c>
      <c r="F757" s="103"/>
      <c r="G757" s="124" t="e">
        <f>#REF!</f>
        <v>#REF!</v>
      </c>
      <c r="H757" s="119"/>
      <c r="I757" s="43" t="e">
        <f t="shared" si="45"/>
        <v>#REF!</v>
      </c>
    </row>
    <row r="758" spans="1:9" hidden="1">
      <c r="A758" s="94" t="e">
        <f>#REF!</f>
        <v>#REF!</v>
      </c>
      <c r="B758" s="107" t="e">
        <f>IF(#REF!&lt;&gt;"",#REF!,"")</f>
        <v>#REF!</v>
      </c>
      <c r="C758" s="108" t="e">
        <f>#REF!</f>
        <v>#REF!</v>
      </c>
      <c r="D758" s="109" t="e">
        <f>#REF!</f>
        <v>#REF!</v>
      </c>
      <c r="E758" s="110" t="e">
        <f>#REF!</f>
        <v>#REF!</v>
      </c>
      <c r="F758" s="111"/>
      <c r="G758" s="125" t="e">
        <f>#REF!</f>
        <v>#REF!</v>
      </c>
      <c r="H758" s="120"/>
      <c r="I758" s="43" t="e">
        <f t="shared" si="45"/>
        <v>#REF!</v>
      </c>
    </row>
    <row r="759" spans="1:9" ht="15" hidden="1" customHeight="1">
      <c r="A759" s="106" t="e">
        <f>#REF!</f>
        <v>#REF!</v>
      </c>
      <c r="B759" s="449" t="s">
        <v>88</v>
      </c>
      <c r="C759" s="450"/>
      <c r="D759" s="450"/>
      <c r="E759" s="450"/>
      <c r="F759" s="450"/>
      <c r="G759" s="450"/>
      <c r="H759" s="451"/>
      <c r="I759" s="43" t="e">
        <f>I760</f>
        <v>#REF!</v>
      </c>
    </row>
    <row r="760" spans="1:9" hidden="1">
      <c r="A760" s="94" t="e">
        <f>#REF!</f>
        <v>#REF!</v>
      </c>
      <c r="B760" s="113" t="e">
        <f>IF(#REF!&lt;&gt;"",#REF!,"")</f>
        <v>#REF!</v>
      </c>
      <c r="C760" s="114" t="e">
        <f>#REF!</f>
        <v>#REF!</v>
      </c>
      <c r="D760" s="115" t="e">
        <f>#REF!</f>
        <v>#REF!</v>
      </c>
      <c r="E760" s="116" t="e">
        <f>#REF!</f>
        <v>#REF!</v>
      </c>
      <c r="F760" s="117"/>
      <c r="G760" s="123" t="e">
        <f>#REF!</f>
        <v>#REF!</v>
      </c>
      <c r="H760" s="118"/>
      <c r="I760" s="43" t="e">
        <f t="shared" ref="I760:I774" si="46">IF(B760&lt;&gt;"","Для друку","")</f>
        <v>#REF!</v>
      </c>
    </row>
    <row r="761" spans="1:9" hidden="1">
      <c r="A761" s="94" t="e">
        <f>#REF!</f>
        <v>#REF!</v>
      </c>
      <c r="B761" s="19" t="e">
        <f>IF(#REF!&lt;&gt;"",#REF!,"")</f>
        <v>#REF!</v>
      </c>
      <c r="C761" s="20" t="e">
        <f>#REF!</f>
        <v>#REF!</v>
      </c>
      <c r="D761" s="21" t="e">
        <f>#REF!</f>
        <v>#REF!</v>
      </c>
      <c r="E761" s="80" t="e">
        <f>#REF!</f>
        <v>#REF!</v>
      </c>
      <c r="F761" s="103"/>
      <c r="G761" s="124" t="e">
        <f>#REF!</f>
        <v>#REF!</v>
      </c>
      <c r="H761" s="119"/>
      <c r="I761" s="43" t="e">
        <f t="shared" si="46"/>
        <v>#REF!</v>
      </c>
    </row>
    <row r="762" spans="1:9" hidden="1">
      <c r="A762" s="94" t="e">
        <f>#REF!</f>
        <v>#REF!</v>
      </c>
      <c r="B762" s="19" t="e">
        <f>IF(#REF!&lt;&gt;"",#REF!,"")</f>
        <v>#REF!</v>
      </c>
      <c r="C762" s="20" t="e">
        <f>#REF!</f>
        <v>#REF!</v>
      </c>
      <c r="D762" s="21" t="e">
        <f>#REF!</f>
        <v>#REF!</v>
      </c>
      <c r="E762" s="80" t="e">
        <f>#REF!</f>
        <v>#REF!</v>
      </c>
      <c r="F762" s="103"/>
      <c r="G762" s="124" t="e">
        <f>#REF!</f>
        <v>#REF!</v>
      </c>
      <c r="H762" s="119"/>
      <c r="I762" s="43" t="e">
        <f t="shared" si="46"/>
        <v>#REF!</v>
      </c>
    </row>
    <row r="763" spans="1:9" hidden="1">
      <c r="A763" s="94" t="e">
        <f>#REF!</f>
        <v>#REF!</v>
      </c>
      <c r="B763" s="19" t="e">
        <f>IF(#REF!&lt;&gt;"",#REF!,"")</f>
        <v>#REF!</v>
      </c>
      <c r="C763" s="20" t="e">
        <f>#REF!</f>
        <v>#REF!</v>
      </c>
      <c r="D763" s="21" t="e">
        <f>#REF!</f>
        <v>#REF!</v>
      </c>
      <c r="E763" s="80" t="e">
        <f>#REF!</f>
        <v>#REF!</v>
      </c>
      <c r="F763" s="104"/>
      <c r="G763" s="124" t="e">
        <f>#REF!</f>
        <v>#REF!</v>
      </c>
      <c r="H763" s="119"/>
      <c r="I763" s="43" t="e">
        <f t="shared" si="46"/>
        <v>#REF!</v>
      </c>
    </row>
    <row r="764" spans="1:9" hidden="1">
      <c r="A764" s="94" t="e">
        <f>#REF!</f>
        <v>#REF!</v>
      </c>
      <c r="B764" s="19" t="e">
        <f>IF(#REF!&lt;&gt;"",#REF!,"")</f>
        <v>#REF!</v>
      </c>
      <c r="C764" s="20" t="e">
        <f>#REF!</f>
        <v>#REF!</v>
      </c>
      <c r="D764" s="21" t="e">
        <f>#REF!</f>
        <v>#REF!</v>
      </c>
      <c r="E764" s="80" t="e">
        <f>#REF!</f>
        <v>#REF!</v>
      </c>
      <c r="F764" s="103"/>
      <c r="G764" s="124" t="e">
        <f>#REF!</f>
        <v>#REF!</v>
      </c>
      <c r="H764" s="119"/>
      <c r="I764" s="43" t="e">
        <f t="shared" si="46"/>
        <v>#REF!</v>
      </c>
    </row>
    <row r="765" spans="1:9" hidden="1">
      <c r="A765" s="94" t="e">
        <f>#REF!</f>
        <v>#REF!</v>
      </c>
      <c r="B765" s="19" t="e">
        <f>IF(#REF!&lt;&gt;"",#REF!,"")</f>
        <v>#REF!</v>
      </c>
      <c r="C765" s="20" t="e">
        <f>#REF!</f>
        <v>#REF!</v>
      </c>
      <c r="D765" s="21" t="e">
        <f>#REF!</f>
        <v>#REF!</v>
      </c>
      <c r="E765" s="80" t="e">
        <f>#REF!</f>
        <v>#REF!</v>
      </c>
      <c r="F765" s="103"/>
      <c r="G765" s="124" t="e">
        <f>#REF!</f>
        <v>#REF!</v>
      </c>
      <c r="H765" s="119"/>
      <c r="I765" s="43" t="e">
        <f t="shared" si="46"/>
        <v>#REF!</v>
      </c>
    </row>
    <row r="766" spans="1:9" hidden="1">
      <c r="A766" s="94" t="e">
        <f>#REF!</f>
        <v>#REF!</v>
      </c>
      <c r="B766" s="19" t="e">
        <f>IF(#REF!&lt;&gt;"",#REF!,"")</f>
        <v>#REF!</v>
      </c>
      <c r="C766" s="20" t="e">
        <f>#REF!</f>
        <v>#REF!</v>
      </c>
      <c r="D766" s="21" t="e">
        <f>#REF!</f>
        <v>#REF!</v>
      </c>
      <c r="E766" s="80" t="e">
        <f>#REF!</f>
        <v>#REF!</v>
      </c>
      <c r="F766" s="103"/>
      <c r="G766" s="124" t="e">
        <f>#REF!</f>
        <v>#REF!</v>
      </c>
      <c r="H766" s="119"/>
      <c r="I766" s="43" t="e">
        <f t="shared" si="46"/>
        <v>#REF!</v>
      </c>
    </row>
    <row r="767" spans="1:9" hidden="1">
      <c r="A767" s="94" t="e">
        <f>#REF!</f>
        <v>#REF!</v>
      </c>
      <c r="B767" s="19" t="e">
        <f>IF(#REF!&lt;&gt;"",#REF!,"")</f>
        <v>#REF!</v>
      </c>
      <c r="C767" s="20" t="e">
        <f>#REF!</f>
        <v>#REF!</v>
      </c>
      <c r="D767" s="21" t="e">
        <f>#REF!</f>
        <v>#REF!</v>
      </c>
      <c r="E767" s="80" t="e">
        <f>#REF!</f>
        <v>#REF!</v>
      </c>
      <c r="F767" s="103"/>
      <c r="G767" s="124" t="e">
        <f>#REF!</f>
        <v>#REF!</v>
      </c>
      <c r="H767" s="119"/>
      <c r="I767" s="43" t="e">
        <f t="shared" si="46"/>
        <v>#REF!</v>
      </c>
    </row>
    <row r="768" spans="1:9" hidden="1">
      <c r="A768" s="94" t="e">
        <f>#REF!</f>
        <v>#REF!</v>
      </c>
      <c r="B768" s="19" t="e">
        <f>IF(#REF!&lt;&gt;"",#REF!,"")</f>
        <v>#REF!</v>
      </c>
      <c r="C768" s="20" t="e">
        <f>#REF!</f>
        <v>#REF!</v>
      </c>
      <c r="D768" s="21" t="e">
        <f>#REF!</f>
        <v>#REF!</v>
      </c>
      <c r="E768" s="80" t="e">
        <f>#REF!</f>
        <v>#REF!</v>
      </c>
      <c r="F768" s="103"/>
      <c r="G768" s="124" t="e">
        <f>#REF!</f>
        <v>#REF!</v>
      </c>
      <c r="H768" s="119"/>
      <c r="I768" s="43" t="e">
        <f t="shared" si="46"/>
        <v>#REF!</v>
      </c>
    </row>
    <row r="769" spans="1:9" hidden="1">
      <c r="A769" s="94" t="e">
        <f>#REF!</f>
        <v>#REF!</v>
      </c>
      <c r="B769" s="19" t="e">
        <f>IF(#REF!&lt;&gt;"",#REF!,"")</f>
        <v>#REF!</v>
      </c>
      <c r="C769" s="20" t="e">
        <f>#REF!</f>
        <v>#REF!</v>
      </c>
      <c r="D769" s="21" t="e">
        <f>#REF!</f>
        <v>#REF!</v>
      </c>
      <c r="E769" s="80" t="e">
        <f>#REF!</f>
        <v>#REF!</v>
      </c>
      <c r="F769" s="103"/>
      <c r="G769" s="124" t="e">
        <f>#REF!</f>
        <v>#REF!</v>
      </c>
      <c r="H769" s="119"/>
      <c r="I769" s="43" t="e">
        <f t="shared" si="46"/>
        <v>#REF!</v>
      </c>
    </row>
    <row r="770" spans="1:9" hidden="1">
      <c r="A770" s="94" t="e">
        <f>#REF!</f>
        <v>#REF!</v>
      </c>
      <c r="B770" s="19" t="e">
        <f>IF(#REF!&lt;&gt;"",#REF!,"")</f>
        <v>#REF!</v>
      </c>
      <c r="C770" s="20" t="e">
        <f>#REF!</f>
        <v>#REF!</v>
      </c>
      <c r="D770" s="21" t="e">
        <f>#REF!</f>
        <v>#REF!</v>
      </c>
      <c r="E770" s="80" t="e">
        <f>#REF!</f>
        <v>#REF!</v>
      </c>
      <c r="F770" s="103"/>
      <c r="G770" s="124" t="e">
        <f>#REF!</f>
        <v>#REF!</v>
      </c>
      <c r="H770" s="119"/>
      <c r="I770" s="43" t="e">
        <f t="shared" si="46"/>
        <v>#REF!</v>
      </c>
    </row>
    <row r="771" spans="1:9" hidden="1">
      <c r="A771" s="94" t="e">
        <f>#REF!</f>
        <v>#REF!</v>
      </c>
      <c r="B771" s="19" t="e">
        <f>IF(#REF!&lt;&gt;"",#REF!,"")</f>
        <v>#REF!</v>
      </c>
      <c r="C771" s="20" t="e">
        <f>#REF!</f>
        <v>#REF!</v>
      </c>
      <c r="D771" s="21" t="e">
        <f>#REF!</f>
        <v>#REF!</v>
      </c>
      <c r="E771" s="80" t="e">
        <f>#REF!</f>
        <v>#REF!</v>
      </c>
      <c r="F771" s="103"/>
      <c r="G771" s="124" t="e">
        <f>#REF!</f>
        <v>#REF!</v>
      </c>
      <c r="H771" s="119"/>
      <c r="I771" s="43" t="e">
        <f t="shared" si="46"/>
        <v>#REF!</v>
      </c>
    </row>
    <row r="772" spans="1:9" hidden="1">
      <c r="A772" s="94" t="e">
        <f>#REF!</f>
        <v>#REF!</v>
      </c>
      <c r="B772" s="19" t="e">
        <f>IF(#REF!&lt;&gt;"",#REF!,"")</f>
        <v>#REF!</v>
      </c>
      <c r="C772" s="20" t="e">
        <f>#REF!</f>
        <v>#REF!</v>
      </c>
      <c r="D772" s="21" t="e">
        <f>#REF!</f>
        <v>#REF!</v>
      </c>
      <c r="E772" s="80" t="e">
        <f>#REF!</f>
        <v>#REF!</v>
      </c>
      <c r="F772" s="103"/>
      <c r="G772" s="124" t="e">
        <f>#REF!</f>
        <v>#REF!</v>
      </c>
      <c r="H772" s="119"/>
      <c r="I772" s="43" t="e">
        <f t="shared" si="46"/>
        <v>#REF!</v>
      </c>
    </row>
    <row r="773" spans="1:9" hidden="1">
      <c r="A773" s="94" t="e">
        <f>#REF!</f>
        <v>#REF!</v>
      </c>
      <c r="B773" s="19" t="e">
        <f>IF(#REF!&lt;&gt;"",#REF!,"")</f>
        <v>#REF!</v>
      </c>
      <c r="C773" s="20" t="e">
        <f>#REF!</f>
        <v>#REF!</v>
      </c>
      <c r="D773" s="21" t="e">
        <f>#REF!</f>
        <v>#REF!</v>
      </c>
      <c r="E773" s="80" t="e">
        <f>#REF!</f>
        <v>#REF!</v>
      </c>
      <c r="F773" s="103"/>
      <c r="G773" s="124" t="e">
        <f>#REF!</f>
        <v>#REF!</v>
      </c>
      <c r="H773" s="119"/>
      <c r="I773" s="43" t="e">
        <f t="shared" si="46"/>
        <v>#REF!</v>
      </c>
    </row>
    <row r="774" spans="1:9" hidden="1">
      <c r="A774" s="94" t="e">
        <f>#REF!</f>
        <v>#REF!</v>
      </c>
      <c r="B774" s="107" t="e">
        <f>IF(#REF!&lt;&gt;"",#REF!,"")</f>
        <v>#REF!</v>
      </c>
      <c r="C774" s="108" t="e">
        <f>#REF!</f>
        <v>#REF!</v>
      </c>
      <c r="D774" s="109" t="e">
        <f>#REF!</f>
        <v>#REF!</v>
      </c>
      <c r="E774" s="110" t="e">
        <f>#REF!</f>
        <v>#REF!</v>
      </c>
      <c r="F774" s="111"/>
      <c r="G774" s="125" t="e">
        <f>#REF!</f>
        <v>#REF!</v>
      </c>
      <c r="H774" s="120"/>
      <c r="I774" s="43" t="e">
        <f t="shared" si="46"/>
        <v>#REF!</v>
      </c>
    </row>
    <row r="775" spans="1:9" ht="15" hidden="1" customHeight="1">
      <c r="A775" s="106" t="e">
        <f>#REF!</f>
        <v>#REF!</v>
      </c>
      <c r="B775" s="449" t="s">
        <v>89</v>
      </c>
      <c r="C775" s="450"/>
      <c r="D775" s="450"/>
      <c r="E775" s="450"/>
      <c r="F775" s="450"/>
      <c r="G775" s="450"/>
      <c r="H775" s="451"/>
      <c r="I775" s="43" t="e">
        <f>I776</f>
        <v>#REF!</v>
      </c>
    </row>
    <row r="776" spans="1:9" hidden="1">
      <c r="A776" s="94" t="e">
        <f>#REF!</f>
        <v>#REF!</v>
      </c>
      <c r="B776" s="113" t="e">
        <f>IF(#REF!&lt;&gt;"",#REF!,"")</f>
        <v>#REF!</v>
      </c>
      <c r="C776" s="114" t="e">
        <f>#REF!</f>
        <v>#REF!</v>
      </c>
      <c r="D776" s="115" t="e">
        <f>#REF!</f>
        <v>#REF!</v>
      </c>
      <c r="E776" s="116" t="e">
        <f>#REF!</f>
        <v>#REF!</v>
      </c>
      <c r="F776" s="117"/>
      <c r="G776" s="123" t="e">
        <f>#REF!</f>
        <v>#REF!</v>
      </c>
      <c r="H776" s="118"/>
      <c r="I776" s="43" t="e">
        <f t="shared" ref="I776:I785" si="47">IF(B776&lt;&gt;"","Для друку","")</f>
        <v>#REF!</v>
      </c>
    </row>
    <row r="777" spans="1:9" hidden="1">
      <c r="A777" s="94" t="e">
        <f>#REF!</f>
        <v>#REF!</v>
      </c>
      <c r="B777" s="19" t="e">
        <f>IF(#REF!&lt;&gt;"",#REF!,"")</f>
        <v>#REF!</v>
      </c>
      <c r="C777" s="20" t="e">
        <f>#REF!</f>
        <v>#REF!</v>
      </c>
      <c r="D777" s="21" t="e">
        <f>#REF!</f>
        <v>#REF!</v>
      </c>
      <c r="E777" s="80" t="e">
        <f>#REF!</f>
        <v>#REF!</v>
      </c>
      <c r="F777" s="103"/>
      <c r="G777" s="124" t="e">
        <f>#REF!</f>
        <v>#REF!</v>
      </c>
      <c r="H777" s="119"/>
      <c r="I777" s="43" t="e">
        <f t="shared" si="47"/>
        <v>#REF!</v>
      </c>
    </row>
    <row r="778" spans="1:9" hidden="1">
      <c r="A778" s="94" t="e">
        <f>#REF!</f>
        <v>#REF!</v>
      </c>
      <c r="B778" s="19" t="e">
        <f>IF(#REF!&lt;&gt;"",#REF!,"")</f>
        <v>#REF!</v>
      </c>
      <c r="C778" s="20" t="e">
        <f>#REF!</f>
        <v>#REF!</v>
      </c>
      <c r="D778" s="21" t="e">
        <f>#REF!</f>
        <v>#REF!</v>
      </c>
      <c r="E778" s="80" t="e">
        <f>#REF!</f>
        <v>#REF!</v>
      </c>
      <c r="F778" s="103"/>
      <c r="G778" s="124" t="e">
        <f>#REF!</f>
        <v>#REF!</v>
      </c>
      <c r="H778" s="119"/>
      <c r="I778" s="43" t="e">
        <f t="shared" si="47"/>
        <v>#REF!</v>
      </c>
    </row>
    <row r="779" spans="1:9" hidden="1">
      <c r="A779" s="94" t="e">
        <f>#REF!</f>
        <v>#REF!</v>
      </c>
      <c r="B779" s="19" t="e">
        <f>IF(#REF!&lt;&gt;"",#REF!,"")</f>
        <v>#REF!</v>
      </c>
      <c r="C779" s="20" t="e">
        <f>#REF!</f>
        <v>#REF!</v>
      </c>
      <c r="D779" s="21" t="e">
        <f>#REF!</f>
        <v>#REF!</v>
      </c>
      <c r="E779" s="80" t="e">
        <f>#REF!</f>
        <v>#REF!</v>
      </c>
      <c r="F779" s="103"/>
      <c r="G779" s="124" t="e">
        <f>#REF!</f>
        <v>#REF!</v>
      </c>
      <c r="H779" s="119"/>
      <c r="I779" s="43" t="e">
        <f t="shared" si="47"/>
        <v>#REF!</v>
      </c>
    </row>
    <row r="780" spans="1:9" hidden="1">
      <c r="A780" s="94" t="e">
        <f>#REF!</f>
        <v>#REF!</v>
      </c>
      <c r="B780" s="19" t="e">
        <f>IF(#REF!&lt;&gt;"",#REF!,"")</f>
        <v>#REF!</v>
      </c>
      <c r="C780" s="20" t="e">
        <f>#REF!</f>
        <v>#REF!</v>
      </c>
      <c r="D780" s="21" t="e">
        <f>#REF!</f>
        <v>#REF!</v>
      </c>
      <c r="E780" s="80" t="e">
        <f>#REF!</f>
        <v>#REF!</v>
      </c>
      <c r="F780" s="103"/>
      <c r="G780" s="124" t="e">
        <f>#REF!</f>
        <v>#REF!</v>
      </c>
      <c r="H780" s="119"/>
      <c r="I780" s="43" t="e">
        <f t="shared" si="47"/>
        <v>#REF!</v>
      </c>
    </row>
    <row r="781" spans="1:9" hidden="1">
      <c r="A781" s="94" t="e">
        <f>#REF!</f>
        <v>#REF!</v>
      </c>
      <c r="B781" s="19" t="e">
        <f>IF(#REF!&lt;&gt;"",#REF!,"")</f>
        <v>#REF!</v>
      </c>
      <c r="C781" s="20" t="e">
        <f>#REF!</f>
        <v>#REF!</v>
      </c>
      <c r="D781" s="21" t="e">
        <f>#REF!</f>
        <v>#REF!</v>
      </c>
      <c r="E781" s="80" t="e">
        <f>#REF!</f>
        <v>#REF!</v>
      </c>
      <c r="F781" s="103"/>
      <c r="G781" s="124" t="e">
        <f>#REF!</f>
        <v>#REF!</v>
      </c>
      <c r="H781" s="119"/>
      <c r="I781" s="43" t="e">
        <f t="shared" si="47"/>
        <v>#REF!</v>
      </c>
    </row>
    <row r="782" spans="1:9" hidden="1">
      <c r="A782" s="94" t="e">
        <f>#REF!</f>
        <v>#REF!</v>
      </c>
      <c r="B782" s="19" t="e">
        <f>IF(#REF!&lt;&gt;"",#REF!,"")</f>
        <v>#REF!</v>
      </c>
      <c r="C782" s="20" t="e">
        <f>#REF!</f>
        <v>#REF!</v>
      </c>
      <c r="D782" s="21" t="e">
        <f>#REF!</f>
        <v>#REF!</v>
      </c>
      <c r="E782" s="80" t="e">
        <f>#REF!</f>
        <v>#REF!</v>
      </c>
      <c r="F782" s="103"/>
      <c r="G782" s="124" t="e">
        <f>#REF!</f>
        <v>#REF!</v>
      </c>
      <c r="H782" s="119"/>
      <c r="I782" s="43" t="e">
        <f t="shared" si="47"/>
        <v>#REF!</v>
      </c>
    </row>
    <row r="783" spans="1:9" hidden="1">
      <c r="A783" s="94" t="e">
        <f>#REF!</f>
        <v>#REF!</v>
      </c>
      <c r="B783" s="19" t="e">
        <f>IF(#REF!&lt;&gt;"",#REF!,"")</f>
        <v>#REF!</v>
      </c>
      <c r="C783" s="20" t="e">
        <f>#REF!</f>
        <v>#REF!</v>
      </c>
      <c r="D783" s="21" t="e">
        <f>#REF!</f>
        <v>#REF!</v>
      </c>
      <c r="E783" s="80" t="e">
        <f>#REF!</f>
        <v>#REF!</v>
      </c>
      <c r="F783" s="103"/>
      <c r="G783" s="124" t="e">
        <f>#REF!</f>
        <v>#REF!</v>
      </c>
      <c r="H783" s="119"/>
      <c r="I783" s="43" t="e">
        <f t="shared" si="47"/>
        <v>#REF!</v>
      </c>
    </row>
    <row r="784" spans="1:9" hidden="1">
      <c r="A784" s="94" t="e">
        <f>#REF!</f>
        <v>#REF!</v>
      </c>
      <c r="B784" s="19" t="e">
        <f>IF(#REF!&lt;&gt;"",#REF!,"")</f>
        <v>#REF!</v>
      </c>
      <c r="C784" s="20" t="e">
        <f>#REF!</f>
        <v>#REF!</v>
      </c>
      <c r="D784" s="21" t="e">
        <f>#REF!</f>
        <v>#REF!</v>
      </c>
      <c r="E784" s="80" t="e">
        <f>#REF!</f>
        <v>#REF!</v>
      </c>
      <c r="F784" s="103"/>
      <c r="G784" s="124" t="e">
        <f>#REF!</f>
        <v>#REF!</v>
      </c>
      <c r="H784" s="119"/>
      <c r="I784" s="43" t="e">
        <f t="shared" si="47"/>
        <v>#REF!</v>
      </c>
    </row>
    <row r="785" spans="1:9" hidden="1">
      <c r="A785" s="112" t="e">
        <f>#REF!</f>
        <v>#REF!</v>
      </c>
      <c r="B785" s="19" t="e">
        <f>IF(#REF!&lt;&gt;"",#REF!,"")</f>
        <v>#REF!</v>
      </c>
      <c r="C785" s="20" t="e">
        <f>#REF!</f>
        <v>#REF!</v>
      </c>
      <c r="D785" s="21" t="e">
        <f>#REF!</f>
        <v>#REF!</v>
      </c>
      <c r="E785" s="80" t="e">
        <f>#REF!</f>
        <v>#REF!</v>
      </c>
      <c r="F785" s="103"/>
      <c r="G785" s="124" t="e">
        <f>#REF!</f>
        <v>#REF!</v>
      </c>
      <c r="H785" s="119"/>
      <c r="I785" s="43" t="e">
        <f t="shared" si="47"/>
        <v>#REF!</v>
      </c>
    </row>
    <row r="786" spans="1:9" ht="15" hidden="1" customHeight="1">
      <c r="A786" s="454" t="e">
        <f>#REF!</f>
        <v>#REF!</v>
      </c>
      <c r="B786" s="455"/>
      <c r="C786" s="455"/>
      <c r="D786" s="455"/>
      <c r="E786" s="455"/>
      <c r="F786" s="455"/>
      <c r="G786" s="455"/>
      <c r="H786" s="455"/>
      <c r="I786" s="43" t="e">
        <f>I787</f>
        <v>#REF!</v>
      </c>
    </row>
    <row r="787" spans="1:9" ht="15" hidden="1" customHeight="1">
      <c r="A787" s="105" t="s">
        <v>4</v>
      </c>
      <c r="B787" s="449" t="s">
        <v>86</v>
      </c>
      <c r="C787" s="450"/>
      <c r="D787" s="450"/>
      <c r="E787" s="450"/>
      <c r="F787" s="450"/>
      <c r="G787" s="450"/>
      <c r="H787" s="451"/>
      <c r="I787" s="43" t="e">
        <f>I788</f>
        <v>#REF!</v>
      </c>
    </row>
    <row r="788" spans="1:9" hidden="1">
      <c r="A788" s="94" t="e">
        <f>#REF!</f>
        <v>#REF!</v>
      </c>
      <c r="B788" s="113" t="e">
        <f>IF(#REF!&lt;&gt;"",#REF!,"")</f>
        <v>#REF!</v>
      </c>
      <c r="C788" s="114" t="e">
        <f>#REF!</f>
        <v>#REF!</v>
      </c>
      <c r="D788" s="115" t="e">
        <f>#REF!</f>
        <v>#REF!</v>
      </c>
      <c r="E788" s="116" t="e">
        <f>#REF!</f>
        <v>#REF!</v>
      </c>
      <c r="F788" s="117"/>
      <c r="G788" s="123" t="e">
        <f>#REF!</f>
        <v>#REF!</v>
      </c>
      <c r="H788" s="118"/>
      <c r="I788" s="43" t="e">
        <f>IF(B788&lt;&gt;"","Для друку","")</f>
        <v>#REF!</v>
      </c>
    </row>
    <row r="789" spans="1:9" hidden="1">
      <c r="A789" s="94" t="e">
        <f>#REF!</f>
        <v>#REF!</v>
      </c>
      <c r="B789" s="19" t="e">
        <f>IF(#REF!&lt;&gt;"",#REF!,"")</f>
        <v>#REF!</v>
      </c>
      <c r="C789" s="20" t="e">
        <f>#REF!</f>
        <v>#REF!</v>
      </c>
      <c r="D789" s="21" t="e">
        <f>#REF!</f>
        <v>#REF!</v>
      </c>
      <c r="E789" s="80" t="e">
        <f>#REF!</f>
        <v>#REF!</v>
      </c>
      <c r="F789" s="103"/>
      <c r="G789" s="124" t="e">
        <f>#REF!</f>
        <v>#REF!</v>
      </c>
      <c r="H789" s="119"/>
      <c r="I789" s="43" t="e">
        <f>IF(B789&lt;&gt;"","Для друку","")</f>
        <v>#REF!</v>
      </c>
    </row>
    <row r="790" spans="1:9" hidden="1">
      <c r="A790" s="94" t="e">
        <f>#REF!</f>
        <v>#REF!</v>
      </c>
      <c r="B790" s="19" t="e">
        <f>IF(#REF!&lt;&gt;"",#REF!,"")</f>
        <v>#REF!</v>
      </c>
      <c r="C790" s="20" t="e">
        <f>#REF!</f>
        <v>#REF!</v>
      </c>
      <c r="D790" s="21" t="e">
        <f>#REF!</f>
        <v>#REF!</v>
      </c>
      <c r="E790" s="80" t="e">
        <f>#REF!</f>
        <v>#REF!</v>
      </c>
      <c r="F790" s="103"/>
      <c r="G790" s="124" t="e">
        <f>#REF!</f>
        <v>#REF!</v>
      </c>
      <c r="H790" s="119"/>
      <c r="I790" s="43" t="e">
        <f t="shared" ref="I790:I801" si="48">IF(B790&lt;&gt;"","Для друку","")</f>
        <v>#REF!</v>
      </c>
    </row>
    <row r="791" spans="1:9" hidden="1">
      <c r="A791" s="94" t="e">
        <f>#REF!</f>
        <v>#REF!</v>
      </c>
      <c r="B791" s="19" t="e">
        <f>IF(#REF!&lt;&gt;"",#REF!,"")</f>
        <v>#REF!</v>
      </c>
      <c r="C791" s="20" t="e">
        <f>#REF!</f>
        <v>#REF!</v>
      </c>
      <c r="D791" s="21" t="e">
        <f>#REF!</f>
        <v>#REF!</v>
      </c>
      <c r="E791" s="80" t="e">
        <f>#REF!</f>
        <v>#REF!</v>
      </c>
      <c r="F791" s="104"/>
      <c r="G791" s="124" t="e">
        <f>#REF!</f>
        <v>#REF!</v>
      </c>
      <c r="H791" s="119"/>
      <c r="I791" s="43" t="e">
        <f t="shared" si="48"/>
        <v>#REF!</v>
      </c>
    </row>
    <row r="792" spans="1:9" hidden="1">
      <c r="A792" s="94" t="e">
        <f>#REF!</f>
        <v>#REF!</v>
      </c>
      <c r="B792" s="19" t="e">
        <f>IF(#REF!&lt;&gt;"",#REF!,"")</f>
        <v>#REF!</v>
      </c>
      <c r="C792" s="20" t="e">
        <f>#REF!</f>
        <v>#REF!</v>
      </c>
      <c r="D792" s="21" t="e">
        <f>#REF!</f>
        <v>#REF!</v>
      </c>
      <c r="E792" s="80" t="e">
        <f>#REF!</f>
        <v>#REF!</v>
      </c>
      <c r="F792" s="103"/>
      <c r="G792" s="124" t="e">
        <f>#REF!</f>
        <v>#REF!</v>
      </c>
      <c r="H792" s="119"/>
      <c r="I792" s="43" t="e">
        <f t="shared" si="48"/>
        <v>#REF!</v>
      </c>
    </row>
    <row r="793" spans="1:9" hidden="1">
      <c r="A793" s="94" t="e">
        <f>#REF!</f>
        <v>#REF!</v>
      </c>
      <c r="B793" s="19" t="e">
        <f>IF(#REF!&lt;&gt;"",#REF!,"")</f>
        <v>#REF!</v>
      </c>
      <c r="C793" s="20" t="e">
        <f>#REF!</f>
        <v>#REF!</v>
      </c>
      <c r="D793" s="21" t="e">
        <f>#REF!</f>
        <v>#REF!</v>
      </c>
      <c r="E793" s="80" t="e">
        <f>#REF!</f>
        <v>#REF!</v>
      </c>
      <c r="F793" s="103"/>
      <c r="G793" s="124" t="e">
        <f>#REF!</f>
        <v>#REF!</v>
      </c>
      <c r="H793" s="119"/>
      <c r="I793" s="43" t="e">
        <f t="shared" si="48"/>
        <v>#REF!</v>
      </c>
    </row>
    <row r="794" spans="1:9" hidden="1">
      <c r="A794" s="94" t="e">
        <f>#REF!</f>
        <v>#REF!</v>
      </c>
      <c r="B794" s="19" t="e">
        <f>IF(#REF!&lt;&gt;"",#REF!,"")</f>
        <v>#REF!</v>
      </c>
      <c r="C794" s="20" t="e">
        <f>#REF!</f>
        <v>#REF!</v>
      </c>
      <c r="D794" s="21" t="e">
        <f>#REF!</f>
        <v>#REF!</v>
      </c>
      <c r="E794" s="80" t="e">
        <f>#REF!</f>
        <v>#REF!</v>
      </c>
      <c r="F794" s="103"/>
      <c r="G794" s="124" t="e">
        <f>#REF!</f>
        <v>#REF!</v>
      </c>
      <c r="H794" s="119"/>
      <c r="I794" s="43" t="e">
        <f t="shared" si="48"/>
        <v>#REF!</v>
      </c>
    </row>
    <row r="795" spans="1:9" hidden="1">
      <c r="A795" s="94" t="e">
        <f>#REF!</f>
        <v>#REF!</v>
      </c>
      <c r="B795" s="19" t="e">
        <f>IF(#REF!&lt;&gt;"",#REF!,"")</f>
        <v>#REF!</v>
      </c>
      <c r="C795" s="20" t="e">
        <f>#REF!</f>
        <v>#REF!</v>
      </c>
      <c r="D795" s="21" t="e">
        <f>#REF!</f>
        <v>#REF!</v>
      </c>
      <c r="E795" s="80" t="e">
        <f>#REF!</f>
        <v>#REF!</v>
      </c>
      <c r="F795" s="103"/>
      <c r="G795" s="124" t="e">
        <f>#REF!</f>
        <v>#REF!</v>
      </c>
      <c r="H795" s="119"/>
      <c r="I795" s="43" t="e">
        <f t="shared" si="48"/>
        <v>#REF!</v>
      </c>
    </row>
    <row r="796" spans="1:9" hidden="1">
      <c r="A796" s="94" t="e">
        <f>#REF!</f>
        <v>#REF!</v>
      </c>
      <c r="B796" s="19" t="e">
        <f>IF(#REF!&lt;&gt;"",#REF!,"")</f>
        <v>#REF!</v>
      </c>
      <c r="C796" s="20" t="e">
        <f>#REF!</f>
        <v>#REF!</v>
      </c>
      <c r="D796" s="21" t="e">
        <f>#REF!</f>
        <v>#REF!</v>
      </c>
      <c r="E796" s="80" t="e">
        <f>#REF!</f>
        <v>#REF!</v>
      </c>
      <c r="F796" s="103"/>
      <c r="G796" s="124" t="e">
        <f>#REF!</f>
        <v>#REF!</v>
      </c>
      <c r="H796" s="119"/>
      <c r="I796" s="43" t="e">
        <f t="shared" si="48"/>
        <v>#REF!</v>
      </c>
    </row>
    <row r="797" spans="1:9" hidden="1">
      <c r="A797" s="94" t="e">
        <f>#REF!</f>
        <v>#REF!</v>
      </c>
      <c r="B797" s="19" t="e">
        <f>IF(#REF!&lt;&gt;"",#REF!,"")</f>
        <v>#REF!</v>
      </c>
      <c r="C797" s="20" t="e">
        <f>#REF!</f>
        <v>#REF!</v>
      </c>
      <c r="D797" s="21" t="e">
        <f>#REF!</f>
        <v>#REF!</v>
      </c>
      <c r="E797" s="80" t="e">
        <f>#REF!</f>
        <v>#REF!</v>
      </c>
      <c r="F797" s="103"/>
      <c r="G797" s="124" t="e">
        <f>#REF!</f>
        <v>#REF!</v>
      </c>
      <c r="H797" s="119"/>
      <c r="I797" s="43" t="e">
        <f t="shared" si="48"/>
        <v>#REF!</v>
      </c>
    </row>
    <row r="798" spans="1:9" hidden="1">
      <c r="A798" s="94" t="e">
        <f>#REF!</f>
        <v>#REF!</v>
      </c>
      <c r="B798" s="19" t="e">
        <f>IF(#REF!&lt;&gt;"",#REF!,"")</f>
        <v>#REF!</v>
      </c>
      <c r="C798" s="20" t="e">
        <f>#REF!</f>
        <v>#REF!</v>
      </c>
      <c r="D798" s="21" t="e">
        <f>#REF!</f>
        <v>#REF!</v>
      </c>
      <c r="E798" s="80" t="e">
        <f>#REF!</f>
        <v>#REF!</v>
      </c>
      <c r="F798" s="103"/>
      <c r="G798" s="124" t="e">
        <f>#REF!</f>
        <v>#REF!</v>
      </c>
      <c r="H798" s="119"/>
      <c r="I798" s="43" t="e">
        <f t="shared" si="48"/>
        <v>#REF!</v>
      </c>
    </row>
    <row r="799" spans="1:9" hidden="1">
      <c r="A799" s="94" t="e">
        <f>#REF!</f>
        <v>#REF!</v>
      </c>
      <c r="B799" s="19" t="e">
        <f>IF(#REF!&lt;&gt;"",#REF!,"")</f>
        <v>#REF!</v>
      </c>
      <c r="C799" s="20" t="e">
        <f>#REF!</f>
        <v>#REF!</v>
      </c>
      <c r="D799" s="21" t="e">
        <f>#REF!</f>
        <v>#REF!</v>
      </c>
      <c r="E799" s="80" t="e">
        <f>#REF!</f>
        <v>#REF!</v>
      </c>
      <c r="F799" s="103"/>
      <c r="G799" s="124" t="e">
        <f>#REF!</f>
        <v>#REF!</v>
      </c>
      <c r="H799" s="119"/>
      <c r="I799" s="43" t="e">
        <f t="shared" si="48"/>
        <v>#REF!</v>
      </c>
    </row>
    <row r="800" spans="1:9" hidden="1">
      <c r="A800" s="94" t="e">
        <f>#REF!</f>
        <v>#REF!</v>
      </c>
      <c r="B800" s="19" t="e">
        <f>IF(#REF!&lt;&gt;"",#REF!,"")</f>
        <v>#REF!</v>
      </c>
      <c r="C800" s="20" t="e">
        <f>#REF!</f>
        <v>#REF!</v>
      </c>
      <c r="D800" s="21" t="e">
        <f>#REF!</f>
        <v>#REF!</v>
      </c>
      <c r="E800" s="80" t="e">
        <f>#REF!</f>
        <v>#REF!</v>
      </c>
      <c r="F800" s="103"/>
      <c r="G800" s="124" t="e">
        <f>#REF!</f>
        <v>#REF!</v>
      </c>
      <c r="H800" s="119"/>
      <c r="I800" s="43" t="e">
        <f t="shared" si="48"/>
        <v>#REF!</v>
      </c>
    </row>
    <row r="801" spans="1:9" hidden="1">
      <c r="A801" s="94" t="e">
        <f>#REF!</f>
        <v>#REF!</v>
      </c>
      <c r="B801" s="19" t="e">
        <f>IF(#REF!&lt;&gt;"",#REF!,"")</f>
        <v>#REF!</v>
      </c>
      <c r="C801" s="20" t="e">
        <f>#REF!</f>
        <v>#REF!</v>
      </c>
      <c r="D801" s="21" t="e">
        <f>#REF!</f>
        <v>#REF!</v>
      </c>
      <c r="E801" s="80" t="e">
        <f>#REF!</f>
        <v>#REF!</v>
      </c>
      <c r="F801" s="103"/>
      <c r="G801" s="124" t="e">
        <f>#REF!</f>
        <v>#REF!</v>
      </c>
      <c r="H801" s="119"/>
      <c r="I801" s="43" t="e">
        <f t="shared" si="48"/>
        <v>#REF!</v>
      </c>
    </row>
    <row r="802" spans="1:9" hidden="1">
      <c r="A802" s="94" t="e">
        <f>#REF!</f>
        <v>#REF!</v>
      </c>
      <c r="B802" s="107" t="e">
        <f>IF(#REF!&lt;&gt;"",#REF!,"")</f>
        <v>#REF!</v>
      </c>
      <c r="C802" s="108" t="e">
        <f>#REF!</f>
        <v>#REF!</v>
      </c>
      <c r="D802" s="109" t="e">
        <f>#REF!</f>
        <v>#REF!</v>
      </c>
      <c r="E802" s="110" t="e">
        <f>#REF!</f>
        <v>#REF!</v>
      </c>
      <c r="F802" s="111"/>
      <c r="G802" s="125" t="e">
        <f>#REF!</f>
        <v>#REF!</v>
      </c>
      <c r="H802" s="120"/>
      <c r="I802" s="43" t="e">
        <f>IF(B802&lt;&gt;"","Для друку","")</f>
        <v>#REF!</v>
      </c>
    </row>
    <row r="803" spans="1:9" ht="15" hidden="1" customHeight="1">
      <c r="A803" s="106" t="e">
        <f>#REF!</f>
        <v>#REF!</v>
      </c>
      <c r="B803" s="449" t="s">
        <v>87</v>
      </c>
      <c r="C803" s="450"/>
      <c r="D803" s="450"/>
      <c r="E803" s="450"/>
      <c r="F803" s="450"/>
      <c r="G803" s="450"/>
      <c r="H803" s="451"/>
      <c r="I803" s="43" t="e">
        <f>I804</f>
        <v>#REF!</v>
      </c>
    </row>
    <row r="804" spans="1:9" hidden="1">
      <c r="A804" s="94" t="e">
        <f>#REF!</f>
        <v>#REF!</v>
      </c>
      <c r="B804" s="113" t="e">
        <f>IF(#REF!&lt;&gt;"",#REF!,"")</f>
        <v>#REF!</v>
      </c>
      <c r="C804" s="114" t="e">
        <f>#REF!</f>
        <v>#REF!</v>
      </c>
      <c r="D804" s="115" t="e">
        <f>#REF!</f>
        <v>#REF!</v>
      </c>
      <c r="E804" s="116" t="e">
        <f>#REF!</f>
        <v>#REF!</v>
      </c>
      <c r="F804" s="117"/>
      <c r="G804" s="123" t="e">
        <f>#REF!</f>
        <v>#REF!</v>
      </c>
      <c r="H804" s="118"/>
      <c r="I804" s="43" t="e">
        <f t="shared" ref="I804:I818" si="49">IF(B804&lt;&gt;"","Для друку","")</f>
        <v>#REF!</v>
      </c>
    </row>
    <row r="805" spans="1:9" hidden="1">
      <c r="A805" s="94" t="e">
        <f>#REF!</f>
        <v>#REF!</v>
      </c>
      <c r="B805" s="19" t="e">
        <f>IF(#REF!&lt;&gt;"",#REF!,"")</f>
        <v>#REF!</v>
      </c>
      <c r="C805" s="20" t="e">
        <f>#REF!</f>
        <v>#REF!</v>
      </c>
      <c r="D805" s="21" t="e">
        <f>#REF!</f>
        <v>#REF!</v>
      </c>
      <c r="E805" s="80" t="e">
        <f>#REF!</f>
        <v>#REF!</v>
      </c>
      <c r="F805" s="103"/>
      <c r="G805" s="124" t="e">
        <f>#REF!</f>
        <v>#REF!</v>
      </c>
      <c r="H805" s="119"/>
      <c r="I805" s="43" t="e">
        <f t="shared" si="49"/>
        <v>#REF!</v>
      </c>
    </row>
    <row r="806" spans="1:9" hidden="1">
      <c r="A806" s="94" t="e">
        <f>#REF!</f>
        <v>#REF!</v>
      </c>
      <c r="B806" s="19" t="e">
        <f>IF(#REF!&lt;&gt;"",#REF!,"")</f>
        <v>#REF!</v>
      </c>
      <c r="C806" s="20" t="e">
        <f>#REF!</f>
        <v>#REF!</v>
      </c>
      <c r="D806" s="21" t="e">
        <f>#REF!</f>
        <v>#REF!</v>
      </c>
      <c r="E806" s="80" t="e">
        <f>#REF!</f>
        <v>#REF!</v>
      </c>
      <c r="F806" s="103"/>
      <c r="G806" s="124" t="e">
        <f>#REF!</f>
        <v>#REF!</v>
      </c>
      <c r="H806" s="119"/>
      <c r="I806" s="43" t="e">
        <f t="shared" si="49"/>
        <v>#REF!</v>
      </c>
    </row>
    <row r="807" spans="1:9" hidden="1">
      <c r="A807" s="94" t="e">
        <f>#REF!</f>
        <v>#REF!</v>
      </c>
      <c r="B807" s="19" t="e">
        <f>IF(#REF!&lt;&gt;"",#REF!,"")</f>
        <v>#REF!</v>
      </c>
      <c r="C807" s="20" t="e">
        <f>#REF!</f>
        <v>#REF!</v>
      </c>
      <c r="D807" s="21" t="e">
        <f>#REF!</f>
        <v>#REF!</v>
      </c>
      <c r="E807" s="80" t="e">
        <f>#REF!</f>
        <v>#REF!</v>
      </c>
      <c r="F807" s="104"/>
      <c r="G807" s="124" t="e">
        <f>#REF!</f>
        <v>#REF!</v>
      </c>
      <c r="H807" s="119"/>
      <c r="I807" s="43" t="e">
        <f t="shared" si="49"/>
        <v>#REF!</v>
      </c>
    </row>
    <row r="808" spans="1:9" hidden="1">
      <c r="A808" s="94" t="e">
        <f>#REF!</f>
        <v>#REF!</v>
      </c>
      <c r="B808" s="19" t="e">
        <f>IF(#REF!&lt;&gt;"",#REF!,"")</f>
        <v>#REF!</v>
      </c>
      <c r="C808" s="20" t="e">
        <f>#REF!</f>
        <v>#REF!</v>
      </c>
      <c r="D808" s="21" t="e">
        <f>#REF!</f>
        <v>#REF!</v>
      </c>
      <c r="E808" s="80" t="e">
        <f>#REF!</f>
        <v>#REF!</v>
      </c>
      <c r="F808" s="103"/>
      <c r="G808" s="124" t="e">
        <f>#REF!</f>
        <v>#REF!</v>
      </c>
      <c r="H808" s="119"/>
      <c r="I808" s="43" t="e">
        <f t="shared" si="49"/>
        <v>#REF!</v>
      </c>
    </row>
    <row r="809" spans="1:9" hidden="1">
      <c r="A809" s="94" t="e">
        <f>#REF!</f>
        <v>#REF!</v>
      </c>
      <c r="B809" s="19" t="e">
        <f>IF(#REF!&lt;&gt;"",#REF!,"")</f>
        <v>#REF!</v>
      </c>
      <c r="C809" s="20" t="e">
        <f>#REF!</f>
        <v>#REF!</v>
      </c>
      <c r="D809" s="21" t="e">
        <f>#REF!</f>
        <v>#REF!</v>
      </c>
      <c r="E809" s="80" t="e">
        <f>#REF!</f>
        <v>#REF!</v>
      </c>
      <c r="F809" s="103"/>
      <c r="G809" s="124" t="e">
        <f>#REF!</f>
        <v>#REF!</v>
      </c>
      <c r="H809" s="119"/>
      <c r="I809" s="43" t="e">
        <f t="shared" si="49"/>
        <v>#REF!</v>
      </c>
    </row>
    <row r="810" spans="1:9" hidden="1">
      <c r="A810" s="94" t="e">
        <f>#REF!</f>
        <v>#REF!</v>
      </c>
      <c r="B810" s="19" t="e">
        <f>IF(#REF!&lt;&gt;"",#REF!,"")</f>
        <v>#REF!</v>
      </c>
      <c r="C810" s="20" t="e">
        <f>#REF!</f>
        <v>#REF!</v>
      </c>
      <c r="D810" s="21" t="e">
        <f>#REF!</f>
        <v>#REF!</v>
      </c>
      <c r="E810" s="80" t="e">
        <f>#REF!</f>
        <v>#REF!</v>
      </c>
      <c r="F810" s="103"/>
      <c r="G810" s="124" t="e">
        <f>#REF!</f>
        <v>#REF!</v>
      </c>
      <c r="H810" s="119"/>
      <c r="I810" s="43" t="e">
        <f t="shared" si="49"/>
        <v>#REF!</v>
      </c>
    </row>
    <row r="811" spans="1:9" hidden="1">
      <c r="A811" s="94" t="e">
        <f>#REF!</f>
        <v>#REF!</v>
      </c>
      <c r="B811" s="19" t="e">
        <f>IF(#REF!&lt;&gt;"",#REF!,"")</f>
        <v>#REF!</v>
      </c>
      <c r="C811" s="20" t="e">
        <f>#REF!</f>
        <v>#REF!</v>
      </c>
      <c r="D811" s="21" t="e">
        <f>#REF!</f>
        <v>#REF!</v>
      </c>
      <c r="E811" s="80" t="e">
        <f>#REF!</f>
        <v>#REF!</v>
      </c>
      <c r="F811" s="103"/>
      <c r="G811" s="124" t="e">
        <f>#REF!</f>
        <v>#REF!</v>
      </c>
      <c r="H811" s="119"/>
      <c r="I811" s="43" t="e">
        <f t="shared" si="49"/>
        <v>#REF!</v>
      </c>
    </row>
    <row r="812" spans="1:9" hidden="1">
      <c r="A812" s="94" t="e">
        <f>#REF!</f>
        <v>#REF!</v>
      </c>
      <c r="B812" s="19" t="e">
        <f>IF(#REF!&lt;&gt;"",#REF!,"")</f>
        <v>#REF!</v>
      </c>
      <c r="C812" s="20" t="e">
        <f>#REF!</f>
        <v>#REF!</v>
      </c>
      <c r="D812" s="21" t="e">
        <f>#REF!</f>
        <v>#REF!</v>
      </c>
      <c r="E812" s="80" t="e">
        <f>#REF!</f>
        <v>#REF!</v>
      </c>
      <c r="F812" s="103"/>
      <c r="G812" s="124" t="e">
        <f>#REF!</f>
        <v>#REF!</v>
      </c>
      <c r="H812" s="119"/>
      <c r="I812" s="43" t="e">
        <f t="shared" si="49"/>
        <v>#REF!</v>
      </c>
    </row>
    <row r="813" spans="1:9" hidden="1">
      <c r="A813" s="94" t="e">
        <f>#REF!</f>
        <v>#REF!</v>
      </c>
      <c r="B813" s="19" t="e">
        <f>IF(#REF!&lt;&gt;"",#REF!,"")</f>
        <v>#REF!</v>
      </c>
      <c r="C813" s="20" t="e">
        <f>#REF!</f>
        <v>#REF!</v>
      </c>
      <c r="D813" s="21" t="e">
        <f>#REF!</f>
        <v>#REF!</v>
      </c>
      <c r="E813" s="80" t="e">
        <f>#REF!</f>
        <v>#REF!</v>
      </c>
      <c r="F813" s="103"/>
      <c r="G813" s="124" t="e">
        <f>#REF!</f>
        <v>#REF!</v>
      </c>
      <c r="H813" s="119"/>
      <c r="I813" s="43" t="e">
        <f t="shared" si="49"/>
        <v>#REF!</v>
      </c>
    </row>
    <row r="814" spans="1:9" hidden="1">
      <c r="A814" s="94" t="e">
        <f>#REF!</f>
        <v>#REF!</v>
      </c>
      <c r="B814" s="19" t="e">
        <f>IF(#REF!&lt;&gt;"",#REF!,"")</f>
        <v>#REF!</v>
      </c>
      <c r="C814" s="20" t="e">
        <f>#REF!</f>
        <v>#REF!</v>
      </c>
      <c r="D814" s="21" t="e">
        <f>#REF!</f>
        <v>#REF!</v>
      </c>
      <c r="E814" s="80" t="e">
        <f>#REF!</f>
        <v>#REF!</v>
      </c>
      <c r="F814" s="103"/>
      <c r="G814" s="124" t="e">
        <f>#REF!</f>
        <v>#REF!</v>
      </c>
      <c r="H814" s="119"/>
      <c r="I814" s="43" t="e">
        <f t="shared" si="49"/>
        <v>#REF!</v>
      </c>
    </row>
    <row r="815" spans="1:9" hidden="1">
      <c r="A815" s="94" t="e">
        <f>#REF!</f>
        <v>#REF!</v>
      </c>
      <c r="B815" s="19" t="e">
        <f>IF(#REF!&lt;&gt;"",#REF!,"")</f>
        <v>#REF!</v>
      </c>
      <c r="C815" s="20" t="e">
        <f>#REF!</f>
        <v>#REF!</v>
      </c>
      <c r="D815" s="21" t="e">
        <f>#REF!</f>
        <v>#REF!</v>
      </c>
      <c r="E815" s="80" t="e">
        <f>#REF!</f>
        <v>#REF!</v>
      </c>
      <c r="F815" s="103"/>
      <c r="G815" s="124" t="e">
        <f>#REF!</f>
        <v>#REF!</v>
      </c>
      <c r="H815" s="119"/>
      <c r="I815" s="43" t="e">
        <f t="shared" si="49"/>
        <v>#REF!</v>
      </c>
    </row>
    <row r="816" spans="1:9" hidden="1">
      <c r="A816" s="94" t="e">
        <f>#REF!</f>
        <v>#REF!</v>
      </c>
      <c r="B816" s="19" t="e">
        <f>IF(#REF!&lt;&gt;"",#REF!,"")</f>
        <v>#REF!</v>
      </c>
      <c r="C816" s="20" t="e">
        <f>#REF!</f>
        <v>#REF!</v>
      </c>
      <c r="D816" s="21" t="e">
        <f>#REF!</f>
        <v>#REF!</v>
      </c>
      <c r="E816" s="80" t="e">
        <f>#REF!</f>
        <v>#REF!</v>
      </c>
      <c r="F816" s="103"/>
      <c r="G816" s="124" t="e">
        <f>#REF!</f>
        <v>#REF!</v>
      </c>
      <c r="H816" s="119"/>
      <c r="I816" s="43" t="e">
        <f t="shared" si="49"/>
        <v>#REF!</v>
      </c>
    </row>
    <row r="817" spans="1:9" hidden="1">
      <c r="A817" s="94" t="e">
        <f>#REF!</f>
        <v>#REF!</v>
      </c>
      <c r="B817" s="19" t="e">
        <f>IF(#REF!&lt;&gt;"",#REF!,"")</f>
        <v>#REF!</v>
      </c>
      <c r="C817" s="20" t="e">
        <f>#REF!</f>
        <v>#REF!</v>
      </c>
      <c r="D817" s="21" t="e">
        <f>#REF!</f>
        <v>#REF!</v>
      </c>
      <c r="E817" s="80" t="e">
        <f>#REF!</f>
        <v>#REF!</v>
      </c>
      <c r="F817" s="103"/>
      <c r="G817" s="124" t="e">
        <f>#REF!</f>
        <v>#REF!</v>
      </c>
      <c r="H817" s="119"/>
      <c r="I817" s="43" t="e">
        <f t="shared" si="49"/>
        <v>#REF!</v>
      </c>
    </row>
    <row r="818" spans="1:9" hidden="1">
      <c r="A818" s="94" t="e">
        <f>#REF!</f>
        <v>#REF!</v>
      </c>
      <c r="B818" s="107" t="e">
        <f>IF(#REF!&lt;&gt;"",#REF!,"")</f>
        <v>#REF!</v>
      </c>
      <c r="C818" s="108" t="e">
        <f>#REF!</f>
        <v>#REF!</v>
      </c>
      <c r="D818" s="109" t="e">
        <f>#REF!</f>
        <v>#REF!</v>
      </c>
      <c r="E818" s="110" t="e">
        <f>#REF!</f>
        <v>#REF!</v>
      </c>
      <c r="F818" s="111"/>
      <c r="G818" s="125" t="e">
        <f>#REF!</f>
        <v>#REF!</v>
      </c>
      <c r="H818" s="120"/>
      <c r="I818" s="43" t="e">
        <f t="shared" si="49"/>
        <v>#REF!</v>
      </c>
    </row>
    <row r="819" spans="1:9" ht="15" hidden="1" customHeight="1">
      <c r="A819" s="106" t="e">
        <f>#REF!</f>
        <v>#REF!</v>
      </c>
      <c r="B819" s="449" t="s">
        <v>88</v>
      </c>
      <c r="C819" s="450"/>
      <c r="D819" s="450"/>
      <c r="E819" s="450"/>
      <c r="F819" s="450"/>
      <c r="G819" s="450"/>
      <c r="H819" s="451"/>
      <c r="I819" s="43" t="e">
        <f>I820</f>
        <v>#REF!</v>
      </c>
    </row>
    <row r="820" spans="1:9" hidden="1">
      <c r="A820" s="94" t="e">
        <f>#REF!</f>
        <v>#REF!</v>
      </c>
      <c r="B820" s="113" t="e">
        <f>IF(#REF!&lt;&gt;"",#REF!,"")</f>
        <v>#REF!</v>
      </c>
      <c r="C820" s="114" t="e">
        <f>#REF!</f>
        <v>#REF!</v>
      </c>
      <c r="D820" s="115" t="e">
        <f>#REF!</f>
        <v>#REF!</v>
      </c>
      <c r="E820" s="116" t="e">
        <f>#REF!</f>
        <v>#REF!</v>
      </c>
      <c r="F820" s="117"/>
      <c r="G820" s="123" t="e">
        <f>#REF!</f>
        <v>#REF!</v>
      </c>
      <c r="H820" s="118"/>
      <c r="I820" s="43" t="e">
        <f t="shared" ref="I820:I834" si="50">IF(B820&lt;&gt;"","Для друку","")</f>
        <v>#REF!</v>
      </c>
    </row>
    <row r="821" spans="1:9" hidden="1">
      <c r="A821" s="94" t="e">
        <f>#REF!</f>
        <v>#REF!</v>
      </c>
      <c r="B821" s="19" t="e">
        <f>IF(#REF!&lt;&gt;"",#REF!,"")</f>
        <v>#REF!</v>
      </c>
      <c r="C821" s="20" t="e">
        <f>#REF!</f>
        <v>#REF!</v>
      </c>
      <c r="D821" s="21" t="e">
        <f>#REF!</f>
        <v>#REF!</v>
      </c>
      <c r="E821" s="80" t="e">
        <f>#REF!</f>
        <v>#REF!</v>
      </c>
      <c r="F821" s="103"/>
      <c r="G821" s="124" t="e">
        <f>#REF!</f>
        <v>#REF!</v>
      </c>
      <c r="H821" s="119"/>
      <c r="I821" s="43" t="e">
        <f t="shared" si="50"/>
        <v>#REF!</v>
      </c>
    </row>
    <row r="822" spans="1:9" hidden="1">
      <c r="A822" s="94" t="e">
        <f>#REF!</f>
        <v>#REF!</v>
      </c>
      <c r="B822" s="19" t="e">
        <f>IF(#REF!&lt;&gt;"",#REF!,"")</f>
        <v>#REF!</v>
      </c>
      <c r="C822" s="20" t="e">
        <f>#REF!</f>
        <v>#REF!</v>
      </c>
      <c r="D822" s="21" t="e">
        <f>#REF!</f>
        <v>#REF!</v>
      </c>
      <c r="E822" s="80" t="e">
        <f>#REF!</f>
        <v>#REF!</v>
      </c>
      <c r="F822" s="103"/>
      <c r="G822" s="124" t="e">
        <f>#REF!</f>
        <v>#REF!</v>
      </c>
      <c r="H822" s="119"/>
      <c r="I822" s="43" t="e">
        <f t="shared" si="50"/>
        <v>#REF!</v>
      </c>
    </row>
    <row r="823" spans="1:9" hidden="1">
      <c r="A823" s="94" t="e">
        <f>#REF!</f>
        <v>#REF!</v>
      </c>
      <c r="B823" s="19" t="e">
        <f>IF(#REF!&lt;&gt;"",#REF!,"")</f>
        <v>#REF!</v>
      </c>
      <c r="C823" s="20" t="e">
        <f>#REF!</f>
        <v>#REF!</v>
      </c>
      <c r="D823" s="21" t="e">
        <f>#REF!</f>
        <v>#REF!</v>
      </c>
      <c r="E823" s="80" t="e">
        <f>#REF!</f>
        <v>#REF!</v>
      </c>
      <c r="F823" s="104"/>
      <c r="G823" s="124" t="e">
        <f>#REF!</f>
        <v>#REF!</v>
      </c>
      <c r="H823" s="119"/>
      <c r="I823" s="43" t="e">
        <f t="shared" si="50"/>
        <v>#REF!</v>
      </c>
    </row>
    <row r="824" spans="1:9" hidden="1">
      <c r="A824" s="94" t="e">
        <f>#REF!</f>
        <v>#REF!</v>
      </c>
      <c r="B824" s="19" t="e">
        <f>IF(#REF!&lt;&gt;"",#REF!,"")</f>
        <v>#REF!</v>
      </c>
      <c r="C824" s="20" t="e">
        <f>#REF!</f>
        <v>#REF!</v>
      </c>
      <c r="D824" s="21" t="e">
        <f>#REF!</f>
        <v>#REF!</v>
      </c>
      <c r="E824" s="80" t="e">
        <f>#REF!</f>
        <v>#REF!</v>
      </c>
      <c r="F824" s="103"/>
      <c r="G824" s="124" t="e">
        <f>#REF!</f>
        <v>#REF!</v>
      </c>
      <c r="H824" s="119"/>
      <c r="I824" s="43" t="e">
        <f t="shared" si="50"/>
        <v>#REF!</v>
      </c>
    </row>
    <row r="825" spans="1:9" hidden="1">
      <c r="A825" s="94" t="e">
        <f>#REF!</f>
        <v>#REF!</v>
      </c>
      <c r="B825" s="19" t="e">
        <f>IF(#REF!&lt;&gt;"",#REF!,"")</f>
        <v>#REF!</v>
      </c>
      <c r="C825" s="20" t="e">
        <f>#REF!</f>
        <v>#REF!</v>
      </c>
      <c r="D825" s="21" t="e">
        <f>#REF!</f>
        <v>#REF!</v>
      </c>
      <c r="E825" s="80" t="e">
        <f>#REF!</f>
        <v>#REF!</v>
      </c>
      <c r="F825" s="103"/>
      <c r="G825" s="124" t="e">
        <f>#REF!</f>
        <v>#REF!</v>
      </c>
      <c r="H825" s="119"/>
      <c r="I825" s="43" t="e">
        <f t="shared" si="50"/>
        <v>#REF!</v>
      </c>
    </row>
    <row r="826" spans="1:9" hidden="1">
      <c r="A826" s="94" t="e">
        <f>#REF!</f>
        <v>#REF!</v>
      </c>
      <c r="B826" s="19" t="e">
        <f>IF(#REF!&lt;&gt;"",#REF!,"")</f>
        <v>#REF!</v>
      </c>
      <c r="C826" s="20" t="e">
        <f>#REF!</f>
        <v>#REF!</v>
      </c>
      <c r="D826" s="21" t="e">
        <f>#REF!</f>
        <v>#REF!</v>
      </c>
      <c r="E826" s="80" t="e">
        <f>#REF!</f>
        <v>#REF!</v>
      </c>
      <c r="F826" s="103"/>
      <c r="G826" s="124" t="e">
        <f>#REF!</f>
        <v>#REF!</v>
      </c>
      <c r="H826" s="119"/>
      <c r="I826" s="43" t="e">
        <f t="shared" si="50"/>
        <v>#REF!</v>
      </c>
    </row>
    <row r="827" spans="1:9" hidden="1">
      <c r="A827" s="94" t="e">
        <f>#REF!</f>
        <v>#REF!</v>
      </c>
      <c r="B827" s="19" t="e">
        <f>IF(#REF!&lt;&gt;"",#REF!,"")</f>
        <v>#REF!</v>
      </c>
      <c r="C827" s="20" t="e">
        <f>#REF!</f>
        <v>#REF!</v>
      </c>
      <c r="D827" s="21" t="e">
        <f>#REF!</f>
        <v>#REF!</v>
      </c>
      <c r="E827" s="80" t="e">
        <f>#REF!</f>
        <v>#REF!</v>
      </c>
      <c r="F827" s="103"/>
      <c r="G827" s="124" t="e">
        <f>#REF!</f>
        <v>#REF!</v>
      </c>
      <c r="H827" s="119"/>
      <c r="I827" s="43" t="e">
        <f t="shared" si="50"/>
        <v>#REF!</v>
      </c>
    </row>
    <row r="828" spans="1:9" hidden="1">
      <c r="A828" s="94" t="e">
        <f>#REF!</f>
        <v>#REF!</v>
      </c>
      <c r="B828" s="19" t="e">
        <f>IF(#REF!&lt;&gt;"",#REF!,"")</f>
        <v>#REF!</v>
      </c>
      <c r="C828" s="20" t="e">
        <f>#REF!</f>
        <v>#REF!</v>
      </c>
      <c r="D828" s="21" t="e">
        <f>#REF!</f>
        <v>#REF!</v>
      </c>
      <c r="E828" s="80" t="e">
        <f>#REF!</f>
        <v>#REF!</v>
      </c>
      <c r="F828" s="103"/>
      <c r="G828" s="124" t="e">
        <f>#REF!</f>
        <v>#REF!</v>
      </c>
      <c r="H828" s="119"/>
      <c r="I828" s="43" t="e">
        <f t="shared" si="50"/>
        <v>#REF!</v>
      </c>
    </row>
    <row r="829" spans="1:9" hidden="1">
      <c r="A829" s="94" t="e">
        <f>#REF!</f>
        <v>#REF!</v>
      </c>
      <c r="B829" s="19" t="e">
        <f>IF(#REF!&lt;&gt;"",#REF!,"")</f>
        <v>#REF!</v>
      </c>
      <c r="C829" s="20" t="e">
        <f>#REF!</f>
        <v>#REF!</v>
      </c>
      <c r="D829" s="21" t="e">
        <f>#REF!</f>
        <v>#REF!</v>
      </c>
      <c r="E829" s="80" t="e">
        <f>#REF!</f>
        <v>#REF!</v>
      </c>
      <c r="F829" s="103"/>
      <c r="G829" s="124" t="e">
        <f>#REF!</f>
        <v>#REF!</v>
      </c>
      <c r="H829" s="119"/>
      <c r="I829" s="43" t="e">
        <f t="shared" si="50"/>
        <v>#REF!</v>
      </c>
    </row>
    <row r="830" spans="1:9" hidden="1">
      <c r="A830" s="94" t="e">
        <f>#REF!</f>
        <v>#REF!</v>
      </c>
      <c r="B830" s="19" t="e">
        <f>IF(#REF!&lt;&gt;"",#REF!,"")</f>
        <v>#REF!</v>
      </c>
      <c r="C830" s="20" t="e">
        <f>#REF!</f>
        <v>#REF!</v>
      </c>
      <c r="D830" s="21" t="e">
        <f>#REF!</f>
        <v>#REF!</v>
      </c>
      <c r="E830" s="80" t="e">
        <f>#REF!</f>
        <v>#REF!</v>
      </c>
      <c r="F830" s="103"/>
      <c r="G830" s="124" t="e">
        <f>#REF!</f>
        <v>#REF!</v>
      </c>
      <c r="H830" s="119"/>
      <c r="I830" s="43" t="e">
        <f t="shared" si="50"/>
        <v>#REF!</v>
      </c>
    </row>
    <row r="831" spans="1:9" hidden="1">
      <c r="A831" s="94" t="e">
        <f>#REF!</f>
        <v>#REF!</v>
      </c>
      <c r="B831" s="19" t="e">
        <f>IF(#REF!&lt;&gt;"",#REF!,"")</f>
        <v>#REF!</v>
      </c>
      <c r="C831" s="20" t="e">
        <f>#REF!</f>
        <v>#REF!</v>
      </c>
      <c r="D831" s="21" t="e">
        <f>#REF!</f>
        <v>#REF!</v>
      </c>
      <c r="E831" s="80" t="e">
        <f>#REF!</f>
        <v>#REF!</v>
      </c>
      <c r="F831" s="103"/>
      <c r="G831" s="124" t="e">
        <f>#REF!</f>
        <v>#REF!</v>
      </c>
      <c r="H831" s="119"/>
      <c r="I831" s="43" t="e">
        <f t="shared" si="50"/>
        <v>#REF!</v>
      </c>
    </row>
    <row r="832" spans="1:9" hidden="1">
      <c r="A832" s="94" t="e">
        <f>#REF!</f>
        <v>#REF!</v>
      </c>
      <c r="B832" s="19" t="e">
        <f>IF(#REF!&lt;&gt;"",#REF!,"")</f>
        <v>#REF!</v>
      </c>
      <c r="C832" s="20" t="e">
        <f>#REF!</f>
        <v>#REF!</v>
      </c>
      <c r="D832" s="21" t="e">
        <f>#REF!</f>
        <v>#REF!</v>
      </c>
      <c r="E832" s="80" t="e">
        <f>#REF!</f>
        <v>#REF!</v>
      </c>
      <c r="F832" s="103"/>
      <c r="G832" s="124" t="e">
        <f>#REF!</f>
        <v>#REF!</v>
      </c>
      <c r="H832" s="119"/>
      <c r="I832" s="43" t="e">
        <f t="shared" si="50"/>
        <v>#REF!</v>
      </c>
    </row>
    <row r="833" spans="1:9" hidden="1">
      <c r="A833" s="94" t="e">
        <f>#REF!</f>
        <v>#REF!</v>
      </c>
      <c r="B833" s="19" t="e">
        <f>IF(#REF!&lt;&gt;"",#REF!,"")</f>
        <v>#REF!</v>
      </c>
      <c r="C833" s="20" t="e">
        <f>#REF!</f>
        <v>#REF!</v>
      </c>
      <c r="D833" s="21" t="e">
        <f>#REF!</f>
        <v>#REF!</v>
      </c>
      <c r="E833" s="80" t="e">
        <f>#REF!</f>
        <v>#REF!</v>
      </c>
      <c r="F833" s="103"/>
      <c r="G833" s="124" t="e">
        <f>#REF!</f>
        <v>#REF!</v>
      </c>
      <c r="H833" s="119"/>
      <c r="I833" s="43" t="e">
        <f t="shared" si="50"/>
        <v>#REF!</v>
      </c>
    </row>
    <row r="834" spans="1:9" hidden="1">
      <c r="A834" s="94" t="e">
        <f>#REF!</f>
        <v>#REF!</v>
      </c>
      <c r="B834" s="107" t="e">
        <f>IF(#REF!&lt;&gt;"",#REF!,"")</f>
        <v>#REF!</v>
      </c>
      <c r="C834" s="108" t="e">
        <f>#REF!</f>
        <v>#REF!</v>
      </c>
      <c r="D834" s="109" t="e">
        <f>#REF!</f>
        <v>#REF!</v>
      </c>
      <c r="E834" s="110" t="e">
        <f>#REF!</f>
        <v>#REF!</v>
      </c>
      <c r="F834" s="111"/>
      <c r="G834" s="125" t="e">
        <f>#REF!</f>
        <v>#REF!</v>
      </c>
      <c r="H834" s="120"/>
      <c r="I834" s="43" t="e">
        <f t="shared" si="50"/>
        <v>#REF!</v>
      </c>
    </row>
    <row r="835" spans="1:9" ht="15" hidden="1" customHeight="1">
      <c r="A835" s="106" t="e">
        <f>#REF!</f>
        <v>#REF!</v>
      </c>
      <c r="B835" s="449" t="s">
        <v>89</v>
      </c>
      <c r="C835" s="450"/>
      <c r="D835" s="450"/>
      <c r="E835" s="450"/>
      <c r="F835" s="450"/>
      <c r="G835" s="450"/>
      <c r="H835" s="451"/>
      <c r="I835" s="43" t="e">
        <f>I836</f>
        <v>#REF!</v>
      </c>
    </row>
    <row r="836" spans="1:9" hidden="1">
      <c r="A836" s="94" t="e">
        <f>#REF!</f>
        <v>#REF!</v>
      </c>
      <c r="B836" s="113" t="e">
        <f>IF(#REF!&lt;&gt;"",#REF!,"")</f>
        <v>#REF!</v>
      </c>
      <c r="C836" s="114" t="e">
        <f>#REF!</f>
        <v>#REF!</v>
      </c>
      <c r="D836" s="115" t="e">
        <f>#REF!</f>
        <v>#REF!</v>
      </c>
      <c r="E836" s="116" t="e">
        <f>#REF!</f>
        <v>#REF!</v>
      </c>
      <c r="F836" s="117"/>
      <c r="G836" s="123" t="e">
        <f>#REF!</f>
        <v>#REF!</v>
      </c>
      <c r="H836" s="118"/>
      <c r="I836" s="43" t="e">
        <f t="shared" ref="I836:I845" si="51">IF(B836&lt;&gt;"","Для друку","")</f>
        <v>#REF!</v>
      </c>
    </row>
    <row r="837" spans="1:9" hidden="1">
      <c r="A837" s="94" t="e">
        <f>#REF!</f>
        <v>#REF!</v>
      </c>
      <c r="B837" s="19" t="e">
        <f>IF(#REF!&lt;&gt;"",#REF!,"")</f>
        <v>#REF!</v>
      </c>
      <c r="C837" s="20" t="e">
        <f>#REF!</f>
        <v>#REF!</v>
      </c>
      <c r="D837" s="21" t="e">
        <f>#REF!</f>
        <v>#REF!</v>
      </c>
      <c r="E837" s="80" t="e">
        <f>#REF!</f>
        <v>#REF!</v>
      </c>
      <c r="F837" s="103"/>
      <c r="G837" s="124" t="e">
        <f>#REF!</f>
        <v>#REF!</v>
      </c>
      <c r="H837" s="119"/>
      <c r="I837" s="43" t="e">
        <f t="shared" si="51"/>
        <v>#REF!</v>
      </c>
    </row>
    <row r="838" spans="1:9" hidden="1">
      <c r="A838" s="94" t="e">
        <f>#REF!</f>
        <v>#REF!</v>
      </c>
      <c r="B838" s="19" t="e">
        <f>IF(#REF!&lt;&gt;"",#REF!,"")</f>
        <v>#REF!</v>
      </c>
      <c r="C838" s="20" t="e">
        <f>#REF!</f>
        <v>#REF!</v>
      </c>
      <c r="D838" s="21" t="e">
        <f>#REF!</f>
        <v>#REF!</v>
      </c>
      <c r="E838" s="80" t="e">
        <f>#REF!</f>
        <v>#REF!</v>
      </c>
      <c r="F838" s="103"/>
      <c r="G838" s="124" t="e">
        <f>#REF!</f>
        <v>#REF!</v>
      </c>
      <c r="H838" s="119"/>
      <c r="I838" s="43" t="e">
        <f t="shared" si="51"/>
        <v>#REF!</v>
      </c>
    </row>
    <row r="839" spans="1:9" hidden="1">
      <c r="A839" s="94" t="e">
        <f>#REF!</f>
        <v>#REF!</v>
      </c>
      <c r="B839" s="19" t="e">
        <f>IF(#REF!&lt;&gt;"",#REF!,"")</f>
        <v>#REF!</v>
      </c>
      <c r="C839" s="20" t="e">
        <f>#REF!</f>
        <v>#REF!</v>
      </c>
      <c r="D839" s="21" t="e">
        <f>#REF!</f>
        <v>#REF!</v>
      </c>
      <c r="E839" s="80" t="e">
        <f>#REF!</f>
        <v>#REF!</v>
      </c>
      <c r="F839" s="103"/>
      <c r="G839" s="124" t="e">
        <f>#REF!</f>
        <v>#REF!</v>
      </c>
      <c r="H839" s="119"/>
      <c r="I839" s="43" t="e">
        <f t="shared" si="51"/>
        <v>#REF!</v>
      </c>
    </row>
    <row r="840" spans="1:9" hidden="1">
      <c r="A840" s="94" t="e">
        <f>#REF!</f>
        <v>#REF!</v>
      </c>
      <c r="B840" s="19" t="e">
        <f>IF(#REF!&lt;&gt;"",#REF!,"")</f>
        <v>#REF!</v>
      </c>
      <c r="C840" s="20" t="e">
        <f>#REF!</f>
        <v>#REF!</v>
      </c>
      <c r="D840" s="21" t="e">
        <f>#REF!</f>
        <v>#REF!</v>
      </c>
      <c r="E840" s="80" t="e">
        <f>#REF!</f>
        <v>#REF!</v>
      </c>
      <c r="F840" s="103"/>
      <c r="G840" s="124" t="e">
        <f>#REF!</f>
        <v>#REF!</v>
      </c>
      <c r="H840" s="119"/>
      <c r="I840" s="43" t="e">
        <f t="shared" si="51"/>
        <v>#REF!</v>
      </c>
    </row>
    <row r="841" spans="1:9" hidden="1">
      <c r="A841" s="94" t="e">
        <f>#REF!</f>
        <v>#REF!</v>
      </c>
      <c r="B841" s="19" t="e">
        <f>IF(#REF!&lt;&gt;"",#REF!,"")</f>
        <v>#REF!</v>
      </c>
      <c r="C841" s="20" t="e">
        <f>#REF!</f>
        <v>#REF!</v>
      </c>
      <c r="D841" s="21" t="e">
        <f>#REF!</f>
        <v>#REF!</v>
      </c>
      <c r="E841" s="80" t="e">
        <f>#REF!</f>
        <v>#REF!</v>
      </c>
      <c r="F841" s="103"/>
      <c r="G841" s="124" t="e">
        <f>#REF!</f>
        <v>#REF!</v>
      </c>
      <c r="H841" s="119"/>
      <c r="I841" s="43" t="e">
        <f t="shared" si="51"/>
        <v>#REF!</v>
      </c>
    </row>
    <row r="842" spans="1:9" hidden="1">
      <c r="A842" s="94" t="e">
        <f>#REF!</f>
        <v>#REF!</v>
      </c>
      <c r="B842" s="19" t="e">
        <f>IF(#REF!&lt;&gt;"",#REF!,"")</f>
        <v>#REF!</v>
      </c>
      <c r="C842" s="20" t="e">
        <f>#REF!</f>
        <v>#REF!</v>
      </c>
      <c r="D842" s="21" t="e">
        <f>#REF!</f>
        <v>#REF!</v>
      </c>
      <c r="E842" s="80" t="e">
        <f>#REF!</f>
        <v>#REF!</v>
      </c>
      <c r="F842" s="103"/>
      <c r="G842" s="124" t="e">
        <f>#REF!</f>
        <v>#REF!</v>
      </c>
      <c r="H842" s="119"/>
      <c r="I842" s="43" t="e">
        <f t="shared" si="51"/>
        <v>#REF!</v>
      </c>
    </row>
    <row r="843" spans="1:9" hidden="1">
      <c r="A843" s="94" t="e">
        <f>#REF!</f>
        <v>#REF!</v>
      </c>
      <c r="B843" s="19" t="e">
        <f>IF(#REF!&lt;&gt;"",#REF!,"")</f>
        <v>#REF!</v>
      </c>
      <c r="C843" s="20" t="e">
        <f>#REF!</f>
        <v>#REF!</v>
      </c>
      <c r="D843" s="21" t="e">
        <f>#REF!</f>
        <v>#REF!</v>
      </c>
      <c r="E843" s="80" t="e">
        <f>#REF!</f>
        <v>#REF!</v>
      </c>
      <c r="F843" s="103"/>
      <c r="G843" s="124" t="e">
        <f>#REF!</f>
        <v>#REF!</v>
      </c>
      <c r="H843" s="119"/>
      <c r="I843" s="43" t="e">
        <f t="shared" si="51"/>
        <v>#REF!</v>
      </c>
    </row>
    <row r="844" spans="1:9" hidden="1">
      <c r="A844" s="94" t="e">
        <f>#REF!</f>
        <v>#REF!</v>
      </c>
      <c r="B844" s="19" t="e">
        <f>IF(#REF!&lt;&gt;"",#REF!,"")</f>
        <v>#REF!</v>
      </c>
      <c r="C844" s="20" t="e">
        <f>#REF!</f>
        <v>#REF!</v>
      </c>
      <c r="D844" s="21" t="e">
        <f>#REF!</f>
        <v>#REF!</v>
      </c>
      <c r="E844" s="80" t="e">
        <f>#REF!</f>
        <v>#REF!</v>
      </c>
      <c r="F844" s="103"/>
      <c r="G844" s="124" t="e">
        <f>#REF!</f>
        <v>#REF!</v>
      </c>
      <c r="H844" s="119"/>
      <c r="I844" s="43" t="e">
        <f t="shared" si="51"/>
        <v>#REF!</v>
      </c>
    </row>
    <row r="845" spans="1:9" hidden="1">
      <c r="A845" s="112" t="e">
        <f>#REF!</f>
        <v>#REF!</v>
      </c>
      <c r="B845" s="19" t="e">
        <f>IF(#REF!&lt;&gt;"",#REF!,"")</f>
        <v>#REF!</v>
      </c>
      <c r="C845" s="20" t="e">
        <f>#REF!</f>
        <v>#REF!</v>
      </c>
      <c r="D845" s="21" t="e">
        <f>#REF!</f>
        <v>#REF!</v>
      </c>
      <c r="E845" s="80" t="e">
        <f>#REF!</f>
        <v>#REF!</v>
      </c>
      <c r="F845" s="103"/>
      <c r="G845" s="124" t="e">
        <f>#REF!</f>
        <v>#REF!</v>
      </c>
      <c r="H845" s="119"/>
      <c r="I845" s="43" t="e">
        <f t="shared" si="51"/>
        <v>#REF!</v>
      </c>
    </row>
    <row r="846" spans="1:9" ht="15" hidden="1" customHeight="1">
      <c r="A846" s="454" t="e">
        <f>#REF!</f>
        <v>#REF!</v>
      </c>
      <c r="B846" s="455"/>
      <c r="C846" s="455"/>
      <c r="D846" s="455"/>
      <c r="E846" s="455"/>
      <c r="F846" s="455"/>
      <c r="G846" s="455"/>
      <c r="H846" s="455"/>
      <c r="I846" s="43" t="e">
        <f>I847</f>
        <v>#REF!</v>
      </c>
    </row>
    <row r="847" spans="1:9" ht="15" hidden="1" customHeight="1">
      <c r="A847" s="105" t="s">
        <v>4</v>
      </c>
      <c r="B847" s="449" t="s">
        <v>86</v>
      </c>
      <c r="C847" s="450"/>
      <c r="D847" s="450"/>
      <c r="E847" s="450"/>
      <c r="F847" s="450"/>
      <c r="G847" s="450"/>
      <c r="H847" s="451"/>
      <c r="I847" s="43" t="e">
        <f>I848</f>
        <v>#REF!</v>
      </c>
    </row>
    <row r="848" spans="1:9" hidden="1">
      <c r="A848" s="94" t="e">
        <f>#REF!</f>
        <v>#REF!</v>
      </c>
      <c r="B848" s="113" t="e">
        <f>IF(#REF!&lt;&gt;"",#REF!,"")</f>
        <v>#REF!</v>
      </c>
      <c r="C848" s="114" t="e">
        <f>#REF!</f>
        <v>#REF!</v>
      </c>
      <c r="D848" s="115" t="e">
        <f>#REF!</f>
        <v>#REF!</v>
      </c>
      <c r="E848" s="116" t="e">
        <f>#REF!</f>
        <v>#REF!</v>
      </c>
      <c r="F848" s="117"/>
      <c r="G848" s="123" t="e">
        <f>#REF!</f>
        <v>#REF!</v>
      </c>
      <c r="H848" s="118"/>
      <c r="I848" s="43" t="e">
        <f>IF(B848&lt;&gt;"","Для друку","")</f>
        <v>#REF!</v>
      </c>
    </row>
    <row r="849" spans="1:9" hidden="1">
      <c r="A849" s="94" t="e">
        <f>#REF!</f>
        <v>#REF!</v>
      </c>
      <c r="B849" s="19" t="e">
        <f>IF(#REF!&lt;&gt;"",#REF!,"")</f>
        <v>#REF!</v>
      </c>
      <c r="C849" s="20" t="e">
        <f>#REF!</f>
        <v>#REF!</v>
      </c>
      <c r="D849" s="21" t="e">
        <f>#REF!</f>
        <v>#REF!</v>
      </c>
      <c r="E849" s="80" t="e">
        <f>#REF!</f>
        <v>#REF!</v>
      </c>
      <c r="F849" s="103"/>
      <c r="G849" s="124" t="e">
        <f>#REF!</f>
        <v>#REF!</v>
      </c>
      <c r="H849" s="119"/>
      <c r="I849" s="43" t="e">
        <f>IF(B849&lt;&gt;"","Для друку","")</f>
        <v>#REF!</v>
      </c>
    </row>
    <row r="850" spans="1:9" hidden="1">
      <c r="A850" s="94" t="e">
        <f>#REF!</f>
        <v>#REF!</v>
      </c>
      <c r="B850" s="19" t="e">
        <f>IF(#REF!&lt;&gt;"",#REF!,"")</f>
        <v>#REF!</v>
      </c>
      <c r="C850" s="20" t="e">
        <f>#REF!</f>
        <v>#REF!</v>
      </c>
      <c r="D850" s="21" t="e">
        <f>#REF!</f>
        <v>#REF!</v>
      </c>
      <c r="E850" s="80" t="e">
        <f>#REF!</f>
        <v>#REF!</v>
      </c>
      <c r="F850" s="103"/>
      <c r="G850" s="124" t="e">
        <f>#REF!</f>
        <v>#REF!</v>
      </c>
      <c r="H850" s="119"/>
      <c r="I850" s="43" t="e">
        <f t="shared" ref="I850:I862" si="52">IF(B850&lt;&gt;"","Для друку","")</f>
        <v>#REF!</v>
      </c>
    </row>
    <row r="851" spans="1:9" hidden="1">
      <c r="A851" s="94" t="e">
        <f>#REF!</f>
        <v>#REF!</v>
      </c>
      <c r="B851" s="19" t="e">
        <f>IF(#REF!&lt;&gt;"",#REF!,"")</f>
        <v>#REF!</v>
      </c>
      <c r="C851" s="20" t="e">
        <f>#REF!</f>
        <v>#REF!</v>
      </c>
      <c r="D851" s="21" t="e">
        <f>#REF!</f>
        <v>#REF!</v>
      </c>
      <c r="E851" s="80" t="e">
        <f>#REF!</f>
        <v>#REF!</v>
      </c>
      <c r="F851" s="104"/>
      <c r="G851" s="124" t="e">
        <f>#REF!</f>
        <v>#REF!</v>
      </c>
      <c r="H851" s="119"/>
      <c r="I851" s="43" t="e">
        <f t="shared" si="52"/>
        <v>#REF!</v>
      </c>
    </row>
    <row r="852" spans="1:9" hidden="1">
      <c r="A852" s="94" t="e">
        <f>#REF!</f>
        <v>#REF!</v>
      </c>
      <c r="B852" s="19" t="e">
        <f>IF(#REF!&lt;&gt;"",#REF!,"")</f>
        <v>#REF!</v>
      </c>
      <c r="C852" s="20" t="e">
        <f>#REF!</f>
        <v>#REF!</v>
      </c>
      <c r="D852" s="21" t="e">
        <f>#REF!</f>
        <v>#REF!</v>
      </c>
      <c r="E852" s="80" t="e">
        <f>#REF!</f>
        <v>#REF!</v>
      </c>
      <c r="F852" s="103"/>
      <c r="G852" s="124" t="e">
        <f>#REF!</f>
        <v>#REF!</v>
      </c>
      <c r="H852" s="119"/>
      <c r="I852" s="43" t="e">
        <f t="shared" si="52"/>
        <v>#REF!</v>
      </c>
    </row>
    <row r="853" spans="1:9" hidden="1">
      <c r="A853" s="94" t="e">
        <f>#REF!</f>
        <v>#REF!</v>
      </c>
      <c r="B853" s="19" t="e">
        <f>IF(#REF!&lt;&gt;"",#REF!,"")</f>
        <v>#REF!</v>
      </c>
      <c r="C853" s="20" t="e">
        <f>#REF!</f>
        <v>#REF!</v>
      </c>
      <c r="D853" s="21" t="e">
        <f>#REF!</f>
        <v>#REF!</v>
      </c>
      <c r="E853" s="80" t="e">
        <f>#REF!</f>
        <v>#REF!</v>
      </c>
      <c r="F853" s="103"/>
      <c r="G853" s="124" t="e">
        <f>#REF!</f>
        <v>#REF!</v>
      </c>
      <c r="H853" s="119"/>
      <c r="I853" s="43" t="e">
        <f t="shared" si="52"/>
        <v>#REF!</v>
      </c>
    </row>
    <row r="854" spans="1:9" hidden="1">
      <c r="A854" s="94" t="e">
        <f>#REF!</f>
        <v>#REF!</v>
      </c>
      <c r="B854" s="19" t="e">
        <f>IF(#REF!&lt;&gt;"",#REF!,"")</f>
        <v>#REF!</v>
      </c>
      <c r="C854" s="20" t="e">
        <f>#REF!</f>
        <v>#REF!</v>
      </c>
      <c r="D854" s="21" t="e">
        <f>#REF!</f>
        <v>#REF!</v>
      </c>
      <c r="E854" s="80" t="e">
        <f>#REF!</f>
        <v>#REF!</v>
      </c>
      <c r="F854" s="103"/>
      <c r="G854" s="124" t="e">
        <f>#REF!</f>
        <v>#REF!</v>
      </c>
      <c r="H854" s="119"/>
      <c r="I854" s="43" t="e">
        <f t="shared" si="52"/>
        <v>#REF!</v>
      </c>
    </row>
    <row r="855" spans="1:9" hidden="1">
      <c r="A855" s="94" t="e">
        <f>#REF!</f>
        <v>#REF!</v>
      </c>
      <c r="B855" s="19" t="e">
        <f>IF(#REF!&lt;&gt;"",#REF!,"")</f>
        <v>#REF!</v>
      </c>
      <c r="C855" s="20" t="e">
        <f>#REF!</f>
        <v>#REF!</v>
      </c>
      <c r="D855" s="21" t="e">
        <f>#REF!</f>
        <v>#REF!</v>
      </c>
      <c r="E855" s="80" t="e">
        <f>#REF!</f>
        <v>#REF!</v>
      </c>
      <c r="F855" s="103"/>
      <c r="G855" s="124" t="e">
        <f>#REF!</f>
        <v>#REF!</v>
      </c>
      <c r="H855" s="119"/>
      <c r="I855" s="43" t="e">
        <f t="shared" si="52"/>
        <v>#REF!</v>
      </c>
    </row>
    <row r="856" spans="1:9" hidden="1">
      <c r="A856" s="94" t="e">
        <f>#REF!</f>
        <v>#REF!</v>
      </c>
      <c r="B856" s="19" t="e">
        <f>IF(#REF!&lt;&gt;"",#REF!,"")</f>
        <v>#REF!</v>
      </c>
      <c r="C856" s="20" t="e">
        <f>#REF!</f>
        <v>#REF!</v>
      </c>
      <c r="D856" s="21" t="e">
        <f>#REF!</f>
        <v>#REF!</v>
      </c>
      <c r="E856" s="80" t="e">
        <f>#REF!</f>
        <v>#REF!</v>
      </c>
      <c r="F856" s="103"/>
      <c r="G856" s="124" t="e">
        <f>#REF!</f>
        <v>#REF!</v>
      </c>
      <c r="H856" s="119"/>
      <c r="I856" s="43" t="e">
        <f t="shared" si="52"/>
        <v>#REF!</v>
      </c>
    </row>
    <row r="857" spans="1:9" hidden="1">
      <c r="A857" s="94" t="e">
        <f>#REF!</f>
        <v>#REF!</v>
      </c>
      <c r="B857" s="19" t="e">
        <f>IF(#REF!&lt;&gt;"",#REF!,"")</f>
        <v>#REF!</v>
      </c>
      <c r="C857" s="20" t="e">
        <f>#REF!</f>
        <v>#REF!</v>
      </c>
      <c r="D857" s="21" t="e">
        <f>#REF!</f>
        <v>#REF!</v>
      </c>
      <c r="E857" s="80" t="e">
        <f>#REF!</f>
        <v>#REF!</v>
      </c>
      <c r="F857" s="103"/>
      <c r="G857" s="124" t="e">
        <f>#REF!</f>
        <v>#REF!</v>
      </c>
      <c r="H857" s="119"/>
      <c r="I857" s="43" t="e">
        <f t="shared" si="52"/>
        <v>#REF!</v>
      </c>
    </row>
    <row r="858" spans="1:9" hidden="1">
      <c r="A858" s="94" t="e">
        <f>#REF!</f>
        <v>#REF!</v>
      </c>
      <c r="B858" s="19" t="e">
        <f>IF(#REF!&lt;&gt;"",#REF!,"")</f>
        <v>#REF!</v>
      </c>
      <c r="C858" s="20" t="e">
        <f>#REF!</f>
        <v>#REF!</v>
      </c>
      <c r="D858" s="21" t="e">
        <f>#REF!</f>
        <v>#REF!</v>
      </c>
      <c r="E858" s="80" t="e">
        <f>#REF!</f>
        <v>#REF!</v>
      </c>
      <c r="F858" s="103"/>
      <c r="G858" s="124" t="e">
        <f>#REF!</f>
        <v>#REF!</v>
      </c>
      <c r="H858" s="119"/>
      <c r="I858" s="43" t="e">
        <f t="shared" si="52"/>
        <v>#REF!</v>
      </c>
    </row>
    <row r="859" spans="1:9" hidden="1">
      <c r="A859" s="94" t="e">
        <f>#REF!</f>
        <v>#REF!</v>
      </c>
      <c r="B859" s="19" t="e">
        <f>IF(#REF!&lt;&gt;"",#REF!,"")</f>
        <v>#REF!</v>
      </c>
      <c r="C859" s="20" t="e">
        <f>#REF!</f>
        <v>#REF!</v>
      </c>
      <c r="D859" s="21" t="e">
        <f>#REF!</f>
        <v>#REF!</v>
      </c>
      <c r="E859" s="80" t="e">
        <f>#REF!</f>
        <v>#REF!</v>
      </c>
      <c r="F859" s="103"/>
      <c r="G859" s="124" t="e">
        <f>#REF!</f>
        <v>#REF!</v>
      </c>
      <c r="H859" s="119"/>
      <c r="I859" s="43" t="e">
        <f t="shared" si="52"/>
        <v>#REF!</v>
      </c>
    </row>
    <row r="860" spans="1:9" hidden="1">
      <c r="A860" s="94" t="e">
        <f>#REF!</f>
        <v>#REF!</v>
      </c>
      <c r="B860" s="19" t="e">
        <f>IF(#REF!&lt;&gt;"",#REF!,"")</f>
        <v>#REF!</v>
      </c>
      <c r="C860" s="20" t="e">
        <f>#REF!</f>
        <v>#REF!</v>
      </c>
      <c r="D860" s="21" t="e">
        <f>#REF!</f>
        <v>#REF!</v>
      </c>
      <c r="E860" s="80" t="e">
        <f>#REF!</f>
        <v>#REF!</v>
      </c>
      <c r="F860" s="103"/>
      <c r="G860" s="124" t="e">
        <f>#REF!</f>
        <v>#REF!</v>
      </c>
      <c r="H860" s="119"/>
      <c r="I860" s="43" t="e">
        <f t="shared" si="52"/>
        <v>#REF!</v>
      </c>
    </row>
    <row r="861" spans="1:9" hidden="1">
      <c r="A861" s="94" t="e">
        <f>#REF!</f>
        <v>#REF!</v>
      </c>
      <c r="B861" s="19" t="e">
        <f>IF(#REF!&lt;&gt;"",#REF!,"")</f>
        <v>#REF!</v>
      </c>
      <c r="C861" s="20" t="e">
        <f>#REF!</f>
        <v>#REF!</v>
      </c>
      <c r="D861" s="21" t="e">
        <f>#REF!</f>
        <v>#REF!</v>
      </c>
      <c r="E861" s="80" t="e">
        <f>#REF!</f>
        <v>#REF!</v>
      </c>
      <c r="F861" s="103"/>
      <c r="G861" s="124" t="e">
        <f>#REF!</f>
        <v>#REF!</v>
      </c>
      <c r="H861" s="119"/>
      <c r="I861" s="43" t="e">
        <f t="shared" si="52"/>
        <v>#REF!</v>
      </c>
    </row>
    <row r="862" spans="1:9" hidden="1">
      <c r="A862" s="94" t="e">
        <f>#REF!</f>
        <v>#REF!</v>
      </c>
      <c r="B862" s="107" t="e">
        <f>IF(#REF!&lt;&gt;"",#REF!,"")</f>
        <v>#REF!</v>
      </c>
      <c r="C862" s="108" t="e">
        <f>#REF!</f>
        <v>#REF!</v>
      </c>
      <c r="D862" s="109" t="e">
        <f>#REF!</f>
        <v>#REF!</v>
      </c>
      <c r="E862" s="110" t="e">
        <f>#REF!</f>
        <v>#REF!</v>
      </c>
      <c r="F862" s="111"/>
      <c r="G862" s="125" t="e">
        <f>#REF!</f>
        <v>#REF!</v>
      </c>
      <c r="H862" s="120"/>
      <c r="I862" s="43" t="e">
        <f t="shared" si="52"/>
        <v>#REF!</v>
      </c>
    </row>
    <row r="863" spans="1:9" ht="15" hidden="1" customHeight="1">
      <c r="A863" s="106" t="e">
        <f>#REF!</f>
        <v>#REF!</v>
      </c>
      <c r="B863" s="449" t="s">
        <v>87</v>
      </c>
      <c r="C863" s="450"/>
      <c r="D863" s="450"/>
      <c r="E863" s="450"/>
      <c r="F863" s="450"/>
      <c r="G863" s="450"/>
      <c r="H863" s="451"/>
      <c r="I863" s="43" t="e">
        <f>I864</f>
        <v>#REF!</v>
      </c>
    </row>
    <row r="864" spans="1:9" hidden="1">
      <c r="A864" s="94" t="e">
        <f>#REF!</f>
        <v>#REF!</v>
      </c>
      <c r="B864" s="113" t="e">
        <f>IF(#REF!&lt;&gt;"",#REF!,"")</f>
        <v>#REF!</v>
      </c>
      <c r="C864" s="114" t="e">
        <f>#REF!</f>
        <v>#REF!</v>
      </c>
      <c r="D864" s="115" t="e">
        <f>#REF!</f>
        <v>#REF!</v>
      </c>
      <c r="E864" s="116" t="e">
        <f>#REF!</f>
        <v>#REF!</v>
      </c>
      <c r="F864" s="117"/>
      <c r="G864" s="123" t="e">
        <f>#REF!</f>
        <v>#REF!</v>
      </c>
      <c r="H864" s="118"/>
      <c r="I864" s="43" t="e">
        <f t="shared" ref="I864:I878" si="53">IF(B864&lt;&gt;"","Для друку","")</f>
        <v>#REF!</v>
      </c>
    </row>
    <row r="865" spans="1:9" hidden="1">
      <c r="A865" s="94" t="e">
        <f>#REF!</f>
        <v>#REF!</v>
      </c>
      <c r="B865" s="19" t="e">
        <f>IF(#REF!&lt;&gt;"",#REF!,"")</f>
        <v>#REF!</v>
      </c>
      <c r="C865" s="20" t="e">
        <f>#REF!</f>
        <v>#REF!</v>
      </c>
      <c r="D865" s="21" t="e">
        <f>#REF!</f>
        <v>#REF!</v>
      </c>
      <c r="E865" s="80" t="e">
        <f>#REF!</f>
        <v>#REF!</v>
      </c>
      <c r="F865" s="103"/>
      <c r="G865" s="124" t="e">
        <f>#REF!</f>
        <v>#REF!</v>
      </c>
      <c r="H865" s="119"/>
      <c r="I865" s="43" t="e">
        <f t="shared" si="53"/>
        <v>#REF!</v>
      </c>
    </row>
    <row r="866" spans="1:9" hidden="1">
      <c r="A866" s="94" t="e">
        <f>#REF!</f>
        <v>#REF!</v>
      </c>
      <c r="B866" s="19" t="e">
        <f>IF(#REF!&lt;&gt;"",#REF!,"")</f>
        <v>#REF!</v>
      </c>
      <c r="C866" s="20" t="e">
        <f>#REF!</f>
        <v>#REF!</v>
      </c>
      <c r="D866" s="21" t="e">
        <f>#REF!</f>
        <v>#REF!</v>
      </c>
      <c r="E866" s="80" t="e">
        <f>#REF!</f>
        <v>#REF!</v>
      </c>
      <c r="F866" s="103"/>
      <c r="G866" s="124" t="e">
        <f>#REF!</f>
        <v>#REF!</v>
      </c>
      <c r="H866" s="119"/>
      <c r="I866" s="43" t="e">
        <f t="shared" si="53"/>
        <v>#REF!</v>
      </c>
    </row>
    <row r="867" spans="1:9" hidden="1">
      <c r="A867" s="94" t="e">
        <f>#REF!</f>
        <v>#REF!</v>
      </c>
      <c r="B867" s="19" t="e">
        <f>IF(#REF!&lt;&gt;"",#REF!,"")</f>
        <v>#REF!</v>
      </c>
      <c r="C867" s="20" t="e">
        <f>#REF!</f>
        <v>#REF!</v>
      </c>
      <c r="D867" s="21" t="e">
        <f>#REF!</f>
        <v>#REF!</v>
      </c>
      <c r="E867" s="80" t="e">
        <f>#REF!</f>
        <v>#REF!</v>
      </c>
      <c r="F867" s="104"/>
      <c r="G867" s="124" t="e">
        <f>#REF!</f>
        <v>#REF!</v>
      </c>
      <c r="H867" s="119"/>
      <c r="I867" s="43" t="e">
        <f t="shared" si="53"/>
        <v>#REF!</v>
      </c>
    </row>
    <row r="868" spans="1:9" hidden="1">
      <c r="A868" s="94" t="e">
        <f>#REF!</f>
        <v>#REF!</v>
      </c>
      <c r="B868" s="19" t="e">
        <f>IF(#REF!&lt;&gt;"",#REF!,"")</f>
        <v>#REF!</v>
      </c>
      <c r="C868" s="20" t="e">
        <f>#REF!</f>
        <v>#REF!</v>
      </c>
      <c r="D868" s="21" t="e">
        <f>#REF!</f>
        <v>#REF!</v>
      </c>
      <c r="E868" s="80" t="e">
        <f>#REF!</f>
        <v>#REF!</v>
      </c>
      <c r="F868" s="103"/>
      <c r="G868" s="124" t="e">
        <f>#REF!</f>
        <v>#REF!</v>
      </c>
      <c r="H868" s="119"/>
      <c r="I868" s="43" t="e">
        <f t="shared" si="53"/>
        <v>#REF!</v>
      </c>
    </row>
    <row r="869" spans="1:9" hidden="1">
      <c r="A869" s="94" t="e">
        <f>#REF!</f>
        <v>#REF!</v>
      </c>
      <c r="B869" s="19" t="e">
        <f>IF(#REF!&lt;&gt;"",#REF!,"")</f>
        <v>#REF!</v>
      </c>
      <c r="C869" s="20" t="e">
        <f>#REF!</f>
        <v>#REF!</v>
      </c>
      <c r="D869" s="21" t="e">
        <f>#REF!</f>
        <v>#REF!</v>
      </c>
      <c r="E869" s="80" t="e">
        <f>#REF!</f>
        <v>#REF!</v>
      </c>
      <c r="F869" s="103"/>
      <c r="G869" s="124" t="e">
        <f>#REF!</f>
        <v>#REF!</v>
      </c>
      <c r="H869" s="119"/>
      <c r="I869" s="43" t="e">
        <f t="shared" si="53"/>
        <v>#REF!</v>
      </c>
    </row>
    <row r="870" spans="1:9" hidden="1">
      <c r="A870" s="94" t="e">
        <f>#REF!</f>
        <v>#REF!</v>
      </c>
      <c r="B870" s="19" t="e">
        <f>IF(#REF!&lt;&gt;"",#REF!,"")</f>
        <v>#REF!</v>
      </c>
      <c r="C870" s="20" t="e">
        <f>#REF!</f>
        <v>#REF!</v>
      </c>
      <c r="D870" s="21" t="e">
        <f>#REF!</f>
        <v>#REF!</v>
      </c>
      <c r="E870" s="80" t="e">
        <f>#REF!</f>
        <v>#REF!</v>
      </c>
      <c r="F870" s="103"/>
      <c r="G870" s="124" t="e">
        <f>#REF!</f>
        <v>#REF!</v>
      </c>
      <c r="H870" s="119"/>
      <c r="I870" s="43" t="e">
        <f t="shared" si="53"/>
        <v>#REF!</v>
      </c>
    </row>
    <row r="871" spans="1:9" hidden="1">
      <c r="A871" s="94" t="e">
        <f>#REF!</f>
        <v>#REF!</v>
      </c>
      <c r="B871" s="19" t="e">
        <f>IF(#REF!&lt;&gt;"",#REF!,"")</f>
        <v>#REF!</v>
      </c>
      <c r="C871" s="20" t="e">
        <f>#REF!</f>
        <v>#REF!</v>
      </c>
      <c r="D871" s="21" t="e">
        <f>#REF!</f>
        <v>#REF!</v>
      </c>
      <c r="E871" s="80" t="e">
        <f>#REF!</f>
        <v>#REF!</v>
      </c>
      <c r="F871" s="103"/>
      <c r="G871" s="124" t="e">
        <f>#REF!</f>
        <v>#REF!</v>
      </c>
      <c r="H871" s="119"/>
      <c r="I871" s="43" t="e">
        <f t="shared" si="53"/>
        <v>#REF!</v>
      </c>
    </row>
    <row r="872" spans="1:9" hidden="1">
      <c r="A872" s="94" t="e">
        <f>#REF!</f>
        <v>#REF!</v>
      </c>
      <c r="B872" s="19" t="e">
        <f>IF(#REF!&lt;&gt;"",#REF!,"")</f>
        <v>#REF!</v>
      </c>
      <c r="C872" s="20" t="e">
        <f>#REF!</f>
        <v>#REF!</v>
      </c>
      <c r="D872" s="21" t="e">
        <f>#REF!</f>
        <v>#REF!</v>
      </c>
      <c r="E872" s="80" t="e">
        <f>#REF!</f>
        <v>#REF!</v>
      </c>
      <c r="F872" s="103"/>
      <c r="G872" s="124" t="e">
        <f>#REF!</f>
        <v>#REF!</v>
      </c>
      <c r="H872" s="119"/>
      <c r="I872" s="43" t="e">
        <f t="shared" si="53"/>
        <v>#REF!</v>
      </c>
    </row>
    <row r="873" spans="1:9" hidden="1">
      <c r="A873" s="94" t="e">
        <f>#REF!</f>
        <v>#REF!</v>
      </c>
      <c r="B873" s="19" t="e">
        <f>IF(#REF!&lt;&gt;"",#REF!,"")</f>
        <v>#REF!</v>
      </c>
      <c r="C873" s="20" t="e">
        <f>#REF!</f>
        <v>#REF!</v>
      </c>
      <c r="D873" s="21" t="e">
        <f>#REF!</f>
        <v>#REF!</v>
      </c>
      <c r="E873" s="80" t="e">
        <f>#REF!</f>
        <v>#REF!</v>
      </c>
      <c r="F873" s="103"/>
      <c r="G873" s="124" t="e">
        <f>#REF!</f>
        <v>#REF!</v>
      </c>
      <c r="H873" s="119"/>
      <c r="I873" s="43" t="e">
        <f t="shared" si="53"/>
        <v>#REF!</v>
      </c>
    </row>
    <row r="874" spans="1:9" hidden="1">
      <c r="A874" s="94" t="e">
        <f>#REF!</f>
        <v>#REF!</v>
      </c>
      <c r="B874" s="19" t="e">
        <f>IF(#REF!&lt;&gt;"",#REF!,"")</f>
        <v>#REF!</v>
      </c>
      <c r="C874" s="20" t="e">
        <f>#REF!</f>
        <v>#REF!</v>
      </c>
      <c r="D874" s="21" t="e">
        <f>#REF!</f>
        <v>#REF!</v>
      </c>
      <c r="E874" s="80" t="e">
        <f>#REF!</f>
        <v>#REF!</v>
      </c>
      <c r="F874" s="103"/>
      <c r="G874" s="124" t="e">
        <f>#REF!</f>
        <v>#REF!</v>
      </c>
      <c r="H874" s="119"/>
      <c r="I874" s="43" t="e">
        <f t="shared" si="53"/>
        <v>#REF!</v>
      </c>
    </row>
    <row r="875" spans="1:9" hidden="1">
      <c r="A875" s="94" t="e">
        <f>#REF!</f>
        <v>#REF!</v>
      </c>
      <c r="B875" s="19" t="e">
        <f>IF(#REF!&lt;&gt;"",#REF!,"")</f>
        <v>#REF!</v>
      </c>
      <c r="C875" s="20" t="e">
        <f>#REF!</f>
        <v>#REF!</v>
      </c>
      <c r="D875" s="21" t="e">
        <f>#REF!</f>
        <v>#REF!</v>
      </c>
      <c r="E875" s="80" t="e">
        <f>#REF!</f>
        <v>#REF!</v>
      </c>
      <c r="F875" s="103"/>
      <c r="G875" s="124" t="e">
        <f>#REF!</f>
        <v>#REF!</v>
      </c>
      <c r="H875" s="119"/>
      <c r="I875" s="43" t="e">
        <f t="shared" si="53"/>
        <v>#REF!</v>
      </c>
    </row>
    <row r="876" spans="1:9" hidden="1">
      <c r="A876" s="94" t="e">
        <f>#REF!</f>
        <v>#REF!</v>
      </c>
      <c r="B876" s="19" t="e">
        <f>IF(#REF!&lt;&gt;"",#REF!,"")</f>
        <v>#REF!</v>
      </c>
      <c r="C876" s="20" t="e">
        <f>#REF!</f>
        <v>#REF!</v>
      </c>
      <c r="D876" s="21" t="e">
        <f>#REF!</f>
        <v>#REF!</v>
      </c>
      <c r="E876" s="80" t="e">
        <f>#REF!</f>
        <v>#REF!</v>
      </c>
      <c r="F876" s="103"/>
      <c r="G876" s="124" t="e">
        <f>#REF!</f>
        <v>#REF!</v>
      </c>
      <c r="H876" s="119"/>
      <c r="I876" s="43" t="e">
        <f t="shared" si="53"/>
        <v>#REF!</v>
      </c>
    </row>
    <row r="877" spans="1:9" hidden="1">
      <c r="A877" s="94" t="e">
        <f>#REF!</f>
        <v>#REF!</v>
      </c>
      <c r="B877" s="19" t="e">
        <f>IF(#REF!&lt;&gt;"",#REF!,"")</f>
        <v>#REF!</v>
      </c>
      <c r="C877" s="20" t="e">
        <f>#REF!</f>
        <v>#REF!</v>
      </c>
      <c r="D877" s="21" t="e">
        <f>#REF!</f>
        <v>#REF!</v>
      </c>
      <c r="E877" s="80" t="e">
        <f>#REF!</f>
        <v>#REF!</v>
      </c>
      <c r="F877" s="103"/>
      <c r="G877" s="124" t="e">
        <f>#REF!</f>
        <v>#REF!</v>
      </c>
      <c r="H877" s="119"/>
      <c r="I877" s="43" t="e">
        <f t="shared" si="53"/>
        <v>#REF!</v>
      </c>
    </row>
    <row r="878" spans="1:9" hidden="1">
      <c r="A878" s="94" t="e">
        <f>#REF!</f>
        <v>#REF!</v>
      </c>
      <c r="B878" s="107" t="e">
        <f>IF(#REF!&lt;&gt;"",#REF!,"")</f>
        <v>#REF!</v>
      </c>
      <c r="C878" s="108" t="e">
        <f>#REF!</f>
        <v>#REF!</v>
      </c>
      <c r="D878" s="109" t="e">
        <f>#REF!</f>
        <v>#REF!</v>
      </c>
      <c r="E878" s="110" t="e">
        <f>#REF!</f>
        <v>#REF!</v>
      </c>
      <c r="F878" s="111"/>
      <c r="G878" s="125" t="e">
        <f>#REF!</f>
        <v>#REF!</v>
      </c>
      <c r="H878" s="120"/>
      <c r="I878" s="43" t="e">
        <f t="shared" si="53"/>
        <v>#REF!</v>
      </c>
    </row>
    <row r="879" spans="1:9" ht="15" hidden="1" customHeight="1">
      <c r="A879" s="106" t="e">
        <f>#REF!</f>
        <v>#REF!</v>
      </c>
      <c r="B879" s="449" t="s">
        <v>88</v>
      </c>
      <c r="C879" s="450"/>
      <c r="D879" s="450"/>
      <c r="E879" s="450"/>
      <c r="F879" s="450"/>
      <c r="G879" s="450"/>
      <c r="H879" s="451"/>
      <c r="I879" s="43" t="e">
        <f>I880</f>
        <v>#REF!</v>
      </c>
    </row>
    <row r="880" spans="1:9" hidden="1">
      <c r="A880" s="94" t="e">
        <f>#REF!</f>
        <v>#REF!</v>
      </c>
      <c r="B880" s="113" t="e">
        <f>IF(#REF!&lt;&gt;"",#REF!,"")</f>
        <v>#REF!</v>
      </c>
      <c r="C880" s="114" t="e">
        <f>#REF!</f>
        <v>#REF!</v>
      </c>
      <c r="D880" s="115" t="e">
        <f>#REF!</f>
        <v>#REF!</v>
      </c>
      <c r="E880" s="116" t="e">
        <f>#REF!</f>
        <v>#REF!</v>
      </c>
      <c r="F880" s="117"/>
      <c r="G880" s="123" t="e">
        <f>#REF!</f>
        <v>#REF!</v>
      </c>
      <c r="H880" s="118"/>
      <c r="I880" s="43" t="e">
        <f t="shared" ref="I880:I894" si="54">IF(B880&lt;&gt;"","Для друку","")</f>
        <v>#REF!</v>
      </c>
    </row>
    <row r="881" spans="1:9" hidden="1">
      <c r="A881" s="94" t="e">
        <f>#REF!</f>
        <v>#REF!</v>
      </c>
      <c r="B881" s="19" t="e">
        <f>IF(#REF!&lt;&gt;"",#REF!,"")</f>
        <v>#REF!</v>
      </c>
      <c r="C881" s="20" t="e">
        <f>#REF!</f>
        <v>#REF!</v>
      </c>
      <c r="D881" s="21" t="e">
        <f>#REF!</f>
        <v>#REF!</v>
      </c>
      <c r="E881" s="80" t="e">
        <f>#REF!</f>
        <v>#REF!</v>
      </c>
      <c r="F881" s="103"/>
      <c r="G881" s="124" t="e">
        <f>#REF!</f>
        <v>#REF!</v>
      </c>
      <c r="H881" s="119"/>
      <c r="I881" s="43" t="e">
        <f t="shared" si="54"/>
        <v>#REF!</v>
      </c>
    </row>
    <row r="882" spans="1:9" hidden="1">
      <c r="A882" s="94" t="e">
        <f>#REF!</f>
        <v>#REF!</v>
      </c>
      <c r="B882" s="19" t="e">
        <f>IF(#REF!&lt;&gt;"",#REF!,"")</f>
        <v>#REF!</v>
      </c>
      <c r="C882" s="20" t="e">
        <f>#REF!</f>
        <v>#REF!</v>
      </c>
      <c r="D882" s="21" t="e">
        <f>#REF!</f>
        <v>#REF!</v>
      </c>
      <c r="E882" s="80" t="e">
        <f>#REF!</f>
        <v>#REF!</v>
      </c>
      <c r="F882" s="103"/>
      <c r="G882" s="124" t="e">
        <f>#REF!</f>
        <v>#REF!</v>
      </c>
      <c r="H882" s="119"/>
      <c r="I882" s="43" t="e">
        <f t="shared" si="54"/>
        <v>#REF!</v>
      </c>
    </row>
    <row r="883" spans="1:9" hidden="1">
      <c r="A883" s="94" t="e">
        <f>#REF!</f>
        <v>#REF!</v>
      </c>
      <c r="B883" s="19" t="e">
        <f>IF(#REF!&lt;&gt;"",#REF!,"")</f>
        <v>#REF!</v>
      </c>
      <c r="C883" s="20" t="e">
        <f>#REF!</f>
        <v>#REF!</v>
      </c>
      <c r="D883" s="21" t="e">
        <f>#REF!</f>
        <v>#REF!</v>
      </c>
      <c r="E883" s="80" t="e">
        <f>#REF!</f>
        <v>#REF!</v>
      </c>
      <c r="F883" s="104"/>
      <c r="G883" s="124" t="e">
        <f>#REF!</f>
        <v>#REF!</v>
      </c>
      <c r="H883" s="119"/>
      <c r="I883" s="43" t="e">
        <f t="shared" si="54"/>
        <v>#REF!</v>
      </c>
    </row>
    <row r="884" spans="1:9" hidden="1">
      <c r="A884" s="94" t="e">
        <f>#REF!</f>
        <v>#REF!</v>
      </c>
      <c r="B884" s="19" t="e">
        <f>IF(#REF!&lt;&gt;"",#REF!,"")</f>
        <v>#REF!</v>
      </c>
      <c r="C884" s="20" t="e">
        <f>#REF!</f>
        <v>#REF!</v>
      </c>
      <c r="D884" s="21" t="e">
        <f>#REF!</f>
        <v>#REF!</v>
      </c>
      <c r="E884" s="80" t="e">
        <f>#REF!</f>
        <v>#REF!</v>
      </c>
      <c r="F884" s="103"/>
      <c r="G884" s="124" t="e">
        <f>#REF!</f>
        <v>#REF!</v>
      </c>
      <c r="H884" s="119"/>
      <c r="I884" s="43" t="e">
        <f t="shared" si="54"/>
        <v>#REF!</v>
      </c>
    </row>
    <row r="885" spans="1:9" hidden="1">
      <c r="A885" s="94" t="e">
        <f>#REF!</f>
        <v>#REF!</v>
      </c>
      <c r="B885" s="19" t="e">
        <f>IF(#REF!&lt;&gt;"",#REF!,"")</f>
        <v>#REF!</v>
      </c>
      <c r="C885" s="20" t="e">
        <f>#REF!</f>
        <v>#REF!</v>
      </c>
      <c r="D885" s="21" t="e">
        <f>#REF!</f>
        <v>#REF!</v>
      </c>
      <c r="E885" s="80" t="e">
        <f>#REF!</f>
        <v>#REF!</v>
      </c>
      <c r="F885" s="103"/>
      <c r="G885" s="124" t="e">
        <f>#REF!</f>
        <v>#REF!</v>
      </c>
      <c r="H885" s="119"/>
      <c r="I885" s="43" t="e">
        <f t="shared" si="54"/>
        <v>#REF!</v>
      </c>
    </row>
    <row r="886" spans="1:9" hidden="1">
      <c r="A886" s="94" t="e">
        <f>#REF!</f>
        <v>#REF!</v>
      </c>
      <c r="B886" s="19" t="e">
        <f>IF(#REF!&lt;&gt;"",#REF!,"")</f>
        <v>#REF!</v>
      </c>
      <c r="C886" s="20" t="e">
        <f>#REF!</f>
        <v>#REF!</v>
      </c>
      <c r="D886" s="21" t="e">
        <f>#REF!</f>
        <v>#REF!</v>
      </c>
      <c r="E886" s="80" t="e">
        <f>#REF!</f>
        <v>#REF!</v>
      </c>
      <c r="F886" s="103"/>
      <c r="G886" s="124" t="e">
        <f>#REF!</f>
        <v>#REF!</v>
      </c>
      <c r="H886" s="119"/>
      <c r="I886" s="43" t="e">
        <f t="shared" si="54"/>
        <v>#REF!</v>
      </c>
    </row>
    <row r="887" spans="1:9" hidden="1">
      <c r="A887" s="94" t="e">
        <f>#REF!</f>
        <v>#REF!</v>
      </c>
      <c r="B887" s="19" t="e">
        <f>IF(#REF!&lt;&gt;"",#REF!,"")</f>
        <v>#REF!</v>
      </c>
      <c r="C887" s="20" t="e">
        <f>#REF!</f>
        <v>#REF!</v>
      </c>
      <c r="D887" s="21" t="e">
        <f>#REF!</f>
        <v>#REF!</v>
      </c>
      <c r="E887" s="80" t="e">
        <f>#REF!</f>
        <v>#REF!</v>
      </c>
      <c r="F887" s="103"/>
      <c r="G887" s="124" t="e">
        <f>#REF!</f>
        <v>#REF!</v>
      </c>
      <c r="H887" s="119"/>
      <c r="I887" s="43" t="e">
        <f t="shared" si="54"/>
        <v>#REF!</v>
      </c>
    </row>
    <row r="888" spans="1:9" hidden="1">
      <c r="A888" s="94" t="e">
        <f>#REF!</f>
        <v>#REF!</v>
      </c>
      <c r="B888" s="19" t="e">
        <f>IF(#REF!&lt;&gt;"",#REF!,"")</f>
        <v>#REF!</v>
      </c>
      <c r="C888" s="20" t="e">
        <f>#REF!</f>
        <v>#REF!</v>
      </c>
      <c r="D888" s="21" t="e">
        <f>#REF!</f>
        <v>#REF!</v>
      </c>
      <c r="E888" s="80" t="e">
        <f>#REF!</f>
        <v>#REF!</v>
      </c>
      <c r="F888" s="103"/>
      <c r="G888" s="124" t="e">
        <f>#REF!</f>
        <v>#REF!</v>
      </c>
      <c r="H888" s="119"/>
      <c r="I888" s="43" t="e">
        <f t="shared" si="54"/>
        <v>#REF!</v>
      </c>
    </row>
    <row r="889" spans="1:9" hidden="1">
      <c r="A889" s="94" t="e">
        <f>#REF!</f>
        <v>#REF!</v>
      </c>
      <c r="B889" s="19" t="e">
        <f>IF(#REF!&lt;&gt;"",#REF!,"")</f>
        <v>#REF!</v>
      </c>
      <c r="C889" s="20" t="e">
        <f>#REF!</f>
        <v>#REF!</v>
      </c>
      <c r="D889" s="21" t="e">
        <f>#REF!</f>
        <v>#REF!</v>
      </c>
      <c r="E889" s="80" t="e">
        <f>#REF!</f>
        <v>#REF!</v>
      </c>
      <c r="F889" s="103"/>
      <c r="G889" s="124" t="e">
        <f>#REF!</f>
        <v>#REF!</v>
      </c>
      <c r="H889" s="119"/>
      <c r="I889" s="43" t="e">
        <f t="shared" si="54"/>
        <v>#REF!</v>
      </c>
    </row>
    <row r="890" spans="1:9" hidden="1">
      <c r="A890" s="94" t="e">
        <f>#REF!</f>
        <v>#REF!</v>
      </c>
      <c r="B890" s="19" t="e">
        <f>IF(#REF!&lt;&gt;"",#REF!,"")</f>
        <v>#REF!</v>
      </c>
      <c r="C890" s="20" t="e">
        <f>#REF!</f>
        <v>#REF!</v>
      </c>
      <c r="D890" s="21" t="e">
        <f>#REF!</f>
        <v>#REF!</v>
      </c>
      <c r="E890" s="80" t="e">
        <f>#REF!</f>
        <v>#REF!</v>
      </c>
      <c r="F890" s="103"/>
      <c r="G890" s="124" t="e">
        <f>#REF!</f>
        <v>#REF!</v>
      </c>
      <c r="H890" s="119"/>
      <c r="I890" s="43" t="e">
        <f t="shared" si="54"/>
        <v>#REF!</v>
      </c>
    </row>
    <row r="891" spans="1:9" hidden="1">
      <c r="A891" s="94" t="e">
        <f>#REF!</f>
        <v>#REF!</v>
      </c>
      <c r="B891" s="19" t="e">
        <f>IF(#REF!&lt;&gt;"",#REF!,"")</f>
        <v>#REF!</v>
      </c>
      <c r="C891" s="20" t="e">
        <f>#REF!</f>
        <v>#REF!</v>
      </c>
      <c r="D891" s="21" t="e">
        <f>#REF!</f>
        <v>#REF!</v>
      </c>
      <c r="E891" s="80" t="e">
        <f>#REF!</f>
        <v>#REF!</v>
      </c>
      <c r="F891" s="103"/>
      <c r="G891" s="124" t="e">
        <f>#REF!</f>
        <v>#REF!</v>
      </c>
      <c r="H891" s="119"/>
      <c r="I891" s="43" t="e">
        <f t="shared" si="54"/>
        <v>#REF!</v>
      </c>
    </row>
    <row r="892" spans="1:9" hidden="1">
      <c r="A892" s="94" t="e">
        <f>#REF!</f>
        <v>#REF!</v>
      </c>
      <c r="B892" s="19" t="e">
        <f>IF(#REF!&lt;&gt;"",#REF!,"")</f>
        <v>#REF!</v>
      </c>
      <c r="C892" s="20" t="e">
        <f>#REF!</f>
        <v>#REF!</v>
      </c>
      <c r="D892" s="21" t="e">
        <f>#REF!</f>
        <v>#REF!</v>
      </c>
      <c r="E892" s="80" t="e">
        <f>#REF!</f>
        <v>#REF!</v>
      </c>
      <c r="F892" s="103"/>
      <c r="G892" s="124" t="e">
        <f>#REF!</f>
        <v>#REF!</v>
      </c>
      <c r="H892" s="119"/>
      <c r="I892" s="43" t="e">
        <f t="shared" si="54"/>
        <v>#REF!</v>
      </c>
    </row>
    <row r="893" spans="1:9" hidden="1">
      <c r="A893" s="94" t="e">
        <f>#REF!</f>
        <v>#REF!</v>
      </c>
      <c r="B893" s="19" t="e">
        <f>IF(#REF!&lt;&gt;"",#REF!,"")</f>
        <v>#REF!</v>
      </c>
      <c r="C893" s="20" t="e">
        <f>#REF!</f>
        <v>#REF!</v>
      </c>
      <c r="D893" s="21" t="e">
        <f>#REF!</f>
        <v>#REF!</v>
      </c>
      <c r="E893" s="80" t="e">
        <f>#REF!</f>
        <v>#REF!</v>
      </c>
      <c r="F893" s="103"/>
      <c r="G893" s="124" t="e">
        <f>#REF!</f>
        <v>#REF!</v>
      </c>
      <c r="H893" s="119"/>
      <c r="I893" s="43" t="e">
        <f t="shared" si="54"/>
        <v>#REF!</v>
      </c>
    </row>
    <row r="894" spans="1:9" hidden="1">
      <c r="A894" s="94" t="e">
        <f>#REF!</f>
        <v>#REF!</v>
      </c>
      <c r="B894" s="107" t="e">
        <f>IF(#REF!&lt;&gt;"",#REF!,"")</f>
        <v>#REF!</v>
      </c>
      <c r="C894" s="108" t="e">
        <f>#REF!</f>
        <v>#REF!</v>
      </c>
      <c r="D894" s="109" t="e">
        <f>#REF!</f>
        <v>#REF!</v>
      </c>
      <c r="E894" s="110" t="e">
        <f>#REF!</f>
        <v>#REF!</v>
      </c>
      <c r="F894" s="111"/>
      <c r="G894" s="125" t="e">
        <f>#REF!</f>
        <v>#REF!</v>
      </c>
      <c r="H894" s="120"/>
      <c r="I894" s="43" t="e">
        <f t="shared" si="54"/>
        <v>#REF!</v>
      </c>
    </row>
    <row r="895" spans="1:9" ht="15" hidden="1" customHeight="1">
      <c r="A895" s="106" t="e">
        <f>#REF!</f>
        <v>#REF!</v>
      </c>
      <c r="B895" s="449" t="s">
        <v>89</v>
      </c>
      <c r="C895" s="450"/>
      <c r="D895" s="450"/>
      <c r="E895" s="450"/>
      <c r="F895" s="450"/>
      <c r="G895" s="450"/>
      <c r="H895" s="451"/>
      <c r="I895" s="43" t="e">
        <f>I896</f>
        <v>#REF!</v>
      </c>
    </row>
    <row r="896" spans="1:9" hidden="1">
      <c r="A896" s="94" t="e">
        <f>#REF!</f>
        <v>#REF!</v>
      </c>
      <c r="B896" s="113" t="e">
        <f>IF(#REF!&lt;&gt;"",#REF!,"")</f>
        <v>#REF!</v>
      </c>
      <c r="C896" s="114" t="e">
        <f>#REF!</f>
        <v>#REF!</v>
      </c>
      <c r="D896" s="115" t="e">
        <f>#REF!</f>
        <v>#REF!</v>
      </c>
      <c r="E896" s="116" t="e">
        <f>#REF!</f>
        <v>#REF!</v>
      </c>
      <c r="F896" s="117"/>
      <c r="G896" s="123" t="e">
        <f>#REF!</f>
        <v>#REF!</v>
      </c>
      <c r="H896" s="118"/>
      <c r="I896" s="43" t="e">
        <f t="shared" ref="I896:I905" si="55">IF(B896&lt;&gt;"","Для друку","")</f>
        <v>#REF!</v>
      </c>
    </row>
    <row r="897" spans="1:9" hidden="1">
      <c r="A897" s="94" t="e">
        <f>#REF!</f>
        <v>#REF!</v>
      </c>
      <c r="B897" s="19" t="e">
        <f>IF(#REF!&lt;&gt;"",#REF!,"")</f>
        <v>#REF!</v>
      </c>
      <c r="C897" s="20" t="e">
        <f>#REF!</f>
        <v>#REF!</v>
      </c>
      <c r="D897" s="21" t="e">
        <f>#REF!</f>
        <v>#REF!</v>
      </c>
      <c r="E897" s="80" t="e">
        <f>#REF!</f>
        <v>#REF!</v>
      </c>
      <c r="F897" s="103"/>
      <c r="G897" s="124" t="e">
        <f>#REF!</f>
        <v>#REF!</v>
      </c>
      <c r="H897" s="119"/>
      <c r="I897" s="43" t="e">
        <f t="shared" si="55"/>
        <v>#REF!</v>
      </c>
    </row>
    <row r="898" spans="1:9" hidden="1">
      <c r="A898" s="94" t="e">
        <f>#REF!</f>
        <v>#REF!</v>
      </c>
      <c r="B898" s="19" t="e">
        <f>IF(#REF!&lt;&gt;"",#REF!,"")</f>
        <v>#REF!</v>
      </c>
      <c r="C898" s="20" t="e">
        <f>#REF!</f>
        <v>#REF!</v>
      </c>
      <c r="D898" s="21" t="e">
        <f>#REF!</f>
        <v>#REF!</v>
      </c>
      <c r="E898" s="80" t="e">
        <f>#REF!</f>
        <v>#REF!</v>
      </c>
      <c r="F898" s="103"/>
      <c r="G898" s="124" t="e">
        <f>#REF!</f>
        <v>#REF!</v>
      </c>
      <c r="H898" s="119"/>
      <c r="I898" s="43" t="e">
        <f t="shared" si="55"/>
        <v>#REF!</v>
      </c>
    </row>
    <row r="899" spans="1:9" hidden="1">
      <c r="A899" s="94" t="e">
        <f>#REF!</f>
        <v>#REF!</v>
      </c>
      <c r="B899" s="19" t="e">
        <f>IF(#REF!&lt;&gt;"",#REF!,"")</f>
        <v>#REF!</v>
      </c>
      <c r="C899" s="20" t="e">
        <f>#REF!</f>
        <v>#REF!</v>
      </c>
      <c r="D899" s="21" t="e">
        <f>#REF!</f>
        <v>#REF!</v>
      </c>
      <c r="E899" s="80" t="e">
        <f>#REF!</f>
        <v>#REF!</v>
      </c>
      <c r="F899" s="103"/>
      <c r="G899" s="124" t="e">
        <f>#REF!</f>
        <v>#REF!</v>
      </c>
      <c r="H899" s="119"/>
      <c r="I899" s="43" t="e">
        <f t="shared" si="55"/>
        <v>#REF!</v>
      </c>
    </row>
    <row r="900" spans="1:9" hidden="1">
      <c r="A900" s="94" t="e">
        <f>#REF!</f>
        <v>#REF!</v>
      </c>
      <c r="B900" s="19" t="e">
        <f>IF(#REF!&lt;&gt;"",#REF!,"")</f>
        <v>#REF!</v>
      </c>
      <c r="C900" s="20" t="e">
        <f>#REF!</f>
        <v>#REF!</v>
      </c>
      <c r="D900" s="21" t="e">
        <f>#REF!</f>
        <v>#REF!</v>
      </c>
      <c r="E900" s="80" t="e">
        <f>#REF!</f>
        <v>#REF!</v>
      </c>
      <c r="F900" s="103"/>
      <c r="G900" s="124" t="e">
        <f>#REF!</f>
        <v>#REF!</v>
      </c>
      <c r="H900" s="119"/>
      <c r="I900" s="43" t="e">
        <f t="shared" si="55"/>
        <v>#REF!</v>
      </c>
    </row>
    <row r="901" spans="1:9" hidden="1">
      <c r="A901" s="94" t="e">
        <f>#REF!</f>
        <v>#REF!</v>
      </c>
      <c r="B901" s="19" t="e">
        <f>IF(#REF!&lt;&gt;"",#REF!,"")</f>
        <v>#REF!</v>
      </c>
      <c r="C901" s="20" t="e">
        <f>#REF!</f>
        <v>#REF!</v>
      </c>
      <c r="D901" s="21" t="e">
        <f>#REF!</f>
        <v>#REF!</v>
      </c>
      <c r="E901" s="80" t="e">
        <f>#REF!</f>
        <v>#REF!</v>
      </c>
      <c r="F901" s="103"/>
      <c r="G901" s="124" t="e">
        <f>#REF!</f>
        <v>#REF!</v>
      </c>
      <c r="H901" s="119"/>
      <c r="I901" s="43" t="e">
        <f t="shared" si="55"/>
        <v>#REF!</v>
      </c>
    </row>
    <row r="902" spans="1:9" hidden="1">
      <c r="A902" s="94" t="e">
        <f>#REF!</f>
        <v>#REF!</v>
      </c>
      <c r="B902" s="19" t="e">
        <f>IF(#REF!&lt;&gt;"",#REF!,"")</f>
        <v>#REF!</v>
      </c>
      <c r="C902" s="20" t="e">
        <f>#REF!</f>
        <v>#REF!</v>
      </c>
      <c r="D902" s="21" t="e">
        <f>#REF!</f>
        <v>#REF!</v>
      </c>
      <c r="E902" s="80" t="e">
        <f>#REF!</f>
        <v>#REF!</v>
      </c>
      <c r="F902" s="103"/>
      <c r="G902" s="124" t="e">
        <f>#REF!</f>
        <v>#REF!</v>
      </c>
      <c r="H902" s="119"/>
      <c r="I902" s="43" t="e">
        <f t="shared" si="55"/>
        <v>#REF!</v>
      </c>
    </row>
    <row r="903" spans="1:9" hidden="1">
      <c r="A903" s="94" t="e">
        <f>#REF!</f>
        <v>#REF!</v>
      </c>
      <c r="B903" s="19" t="e">
        <f>IF(#REF!&lt;&gt;"",#REF!,"")</f>
        <v>#REF!</v>
      </c>
      <c r="C903" s="20" t="e">
        <f>#REF!</f>
        <v>#REF!</v>
      </c>
      <c r="D903" s="21" t="e">
        <f>#REF!</f>
        <v>#REF!</v>
      </c>
      <c r="E903" s="80" t="e">
        <f>#REF!</f>
        <v>#REF!</v>
      </c>
      <c r="F903" s="103"/>
      <c r="G903" s="124" t="e">
        <f>#REF!</f>
        <v>#REF!</v>
      </c>
      <c r="H903" s="119"/>
      <c r="I903" s="43" t="e">
        <f t="shared" si="55"/>
        <v>#REF!</v>
      </c>
    </row>
    <row r="904" spans="1:9" hidden="1">
      <c r="A904" s="94" t="e">
        <f>#REF!</f>
        <v>#REF!</v>
      </c>
      <c r="B904" s="19" t="e">
        <f>IF(#REF!&lt;&gt;"",#REF!,"")</f>
        <v>#REF!</v>
      </c>
      <c r="C904" s="20" t="e">
        <f>#REF!</f>
        <v>#REF!</v>
      </c>
      <c r="D904" s="21" t="e">
        <f>#REF!</f>
        <v>#REF!</v>
      </c>
      <c r="E904" s="80" t="e">
        <f>#REF!</f>
        <v>#REF!</v>
      </c>
      <c r="F904" s="103"/>
      <c r="G904" s="124" t="e">
        <f>#REF!</f>
        <v>#REF!</v>
      </c>
      <c r="H904" s="119"/>
      <c r="I904" s="43" t="e">
        <f t="shared" si="55"/>
        <v>#REF!</v>
      </c>
    </row>
    <row r="905" spans="1:9" hidden="1">
      <c r="A905" s="112" t="e">
        <f>#REF!</f>
        <v>#REF!</v>
      </c>
      <c r="B905" s="19" t="e">
        <f>IF(#REF!&lt;&gt;"",#REF!,"")</f>
        <v>#REF!</v>
      </c>
      <c r="C905" s="20" t="e">
        <f>#REF!</f>
        <v>#REF!</v>
      </c>
      <c r="D905" s="21" t="e">
        <f>#REF!</f>
        <v>#REF!</v>
      </c>
      <c r="E905" s="80" t="e">
        <f>#REF!</f>
        <v>#REF!</v>
      </c>
      <c r="F905" s="103"/>
      <c r="G905" s="124" t="e">
        <f>#REF!</f>
        <v>#REF!</v>
      </c>
      <c r="H905" s="119"/>
      <c r="I905" s="43" t="e">
        <f t="shared" si="55"/>
        <v>#REF!</v>
      </c>
    </row>
    <row r="906" spans="1:9" ht="15" hidden="1" customHeight="1">
      <c r="A906" s="454" t="e">
        <f>#REF!</f>
        <v>#REF!</v>
      </c>
      <c r="B906" s="455"/>
      <c r="C906" s="455"/>
      <c r="D906" s="455"/>
      <c r="E906" s="455"/>
      <c r="F906" s="455"/>
      <c r="G906" s="455"/>
      <c r="H906" s="455"/>
      <c r="I906" s="43" t="e">
        <f>I907</f>
        <v>#REF!</v>
      </c>
    </row>
    <row r="907" spans="1:9" ht="15" hidden="1" customHeight="1">
      <c r="A907" s="454" t="e">
        <f>#REF!</f>
        <v>#REF!</v>
      </c>
      <c r="B907" s="455"/>
      <c r="C907" s="455"/>
      <c r="D907" s="455"/>
      <c r="E907" s="455"/>
      <c r="F907" s="455"/>
      <c r="G907" s="455"/>
      <c r="H907" s="455"/>
      <c r="I907" s="43" t="e">
        <f>I908</f>
        <v>#REF!</v>
      </c>
    </row>
    <row r="908" spans="1:9" ht="15" hidden="1" customHeight="1">
      <c r="A908" s="105" t="s">
        <v>4</v>
      </c>
      <c r="B908" s="449" t="s">
        <v>86</v>
      </c>
      <c r="C908" s="450"/>
      <c r="D908" s="450"/>
      <c r="E908" s="450"/>
      <c r="F908" s="450"/>
      <c r="G908" s="450"/>
      <c r="H908" s="451"/>
      <c r="I908" s="43" t="e">
        <f>I909</f>
        <v>#REF!</v>
      </c>
    </row>
    <row r="909" spans="1:9" hidden="1">
      <c r="A909" s="94" t="e">
        <f>#REF!</f>
        <v>#REF!</v>
      </c>
      <c r="B909" s="113" t="e">
        <f>IF(#REF!&lt;&gt;"",#REF!,"")</f>
        <v>#REF!</v>
      </c>
      <c r="C909" s="114" t="e">
        <f>#REF!</f>
        <v>#REF!</v>
      </c>
      <c r="D909" s="115" t="e">
        <f>#REF!</f>
        <v>#REF!</v>
      </c>
      <c r="E909" s="116" t="e">
        <f>#REF!</f>
        <v>#REF!</v>
      </c>
      <c r="F909" s="117"/>
      <c r="G909" s="123" t="e">
        <f>#REF!</f>
        <v>#REF!</v>
      </c>
      <c r="H909" s="118"/>
      <c r="I909" s="43" t="e">
        <f>IF(B909&lt;&gt;"","Для друку","")</f>
        <v>#REF!</v>
      </c>
    </row>
    <row r="910" spans="1:9" hidden="1">
      <c r="A910" s="94" t="e">
        <f>#REF!</f>
        <v>#REF!</v>
      </c>
      <c r="B910" s="19" t="e">
        <f>IF(#REF!&lt;&gt;"",#REF!,"")</f>
        <v>#REF!</v>
      </c>
      <c r="C910" s="20" t="e">
        <f>#REF!</f>
        <v>#REF!</v>
      </c>
      <c r="D910" s="21" t="e">
        <f>#REF!</f>
        <v>#REF!</v>
      </c>
      <c r="E910" s="80" t="e">
        <f>#REF!</f>
        <v>#REF!</v>
      </c>
      <c r="F910" s="103"/>
      <c r="G910" s="124" t="e">
        <f>#REF!</f>
        <v>#REF!</v>
      </c>
      <c r="H910" s="119"/>
      <c r="I910" s="43" t="e">
        <f t="shared" ref="I910:I923" si="56">IF(B910&lt;&gt;"","Для друку","")</f>
        <v>#REF!</v>
      </c>
    </row>
    <row r="911" spans="1:9" hidden="1">
      <c r="A911" s="94" t="e">
        <f>#REF!</f>
        <v>#REF!</v>
      </c>
      <c r="B911" s="19" t="e">
        <f>IF(#REF!&lt;&gt;"",#REF!,"")</f>
        <v>#REF!</v>
      </c>
      <c r="C911" s="20" t="e">
        <f>#REF!</f>
        <v>#REF!</v>
      </c>
      <c r="D911" s="21" t="e">
        <f>#REF!</f>
        <v>#REF!</v>
      </c>
      <c r="E911" s="80" t="e">
        <f>#REF!</f>
        <v>#REF!</v>
      </c>
      <c r="F911" s="103"/>
      <c r="G911" s="124" t="e">
        <f>#REF!</f>
        <v>#REF!</v>
      </c>
      <c r="H911" s="119"/>
      <c r="I911" s="43" t="e">
        <f t="shared" si="56"/>
        <v>#REF!</v>
      </c>
    </row>
    <row r="912" spans="1:9" hidden="1">
      <c r="A912" s="94" t="e">
        <f>#REF!</f>
        <v>#REF!</v>
      </c>
      <c r="B912" s="19" t="e">
        <f>IF(#REF!&lt;&gt;"",#REF!,"")</f>
        <v>#REF!</v>
      </c>
      <c r="C912" s="20" t="e">
        <f>#REF!</f>
        <v>#REF!</v>
      </c>
      <c r="D912" s="21" t="e">
        <f>#REF!</f>
        <v>#REF!</v>
      </c>
      <c r="E912" s="80" t="e">
        <f>#REF!</f>
        <v>#REF!</v>
      </c>
      <c r="F912" s="104"/>
      <c r="G912" s="124" t="e">
        <f>#REF!</f>
        <v>#REF!</v>
      </c>
      <c r="H912" s="119"/>
      <c r="I912" s="43" t="e">
        <f t="shared" si="56"/>
        <v>#REF!</v>
      </c>
    </row>
    <row r="913" spans="1:9" hidden="1">
      <c r="A913" s="94" t="e">
        <f>#REF!</f>
        <v>#REF!</v>
      </c>
      <c r="B913" s="19" t="e">
        <f>IF(#REF!&lt;&gt;"",#REF!,"")</f>
        <v>#REF!</v>
      </c>
      <c r="C913" s="20" t="e">
        <f>#REF!</f>
        <v>#REF!</v>
      </c>
      <c r="D913" s="21" t="e">
        <f>#REF!</f>
        <v>#REF!</v>
      </c>
      <c r="E913" s="80" t="e">
        <f>#REF!</f>
        <v>#REF!</v>
      </c>
      <c r="F913" s="103"/>
      <c r="G913" s="124" t="e">
        <f>#REF!</f>
        <v>#REF!</v>
      </c>
      <c r="H913" s="119"/>
      <c r="I913" s="43" t="e">
        <f t="shared" si="56"/>
        <v>#REF!</v>
      </c>
    </row>
    <row r="914" spans="1:9" hidden="1">
      <c r="A914" s="94" t="e">
        <f>#REF!</f>
        <v>#REF!</v>
      </c>
      <c r="B914" s="19" t="e">
        <f>IF(#REF!&lt;&gt;"",#REF!,"")</f>
        <v>#REF!</v>
      </c>
      <c r="C914" s="20" t="e">
        <f>#REF!</f>
        <v>#REF!</v>
      </c>
      <c r="D914" s="21" t="e">
        <f>#REF!</f>
        <v>#REF!</v>
      </c>
      <c r="E914" s="80" t="e">
        <f>#REF!</f>
        <v>#REF!</v>
      </c>
      <c r="F914" s="103"/>
      <c r="G914" s="124" t="e">
        <f>#REF!</f>
        <v>#REF!</v>
      </c>
      <c r="H914" s="119"/>
      <c r="I914" s="43" t="e">
        <f t="shared" si="56"/>
        <v>#REF!</v>
      </c>
    </row>
    <row r="915" spans="1:9" hidden="1">
      <c r="A915" s="94" t="e">
        <f>#REF!</f>
        <v>#REF!</v>
      </c>
      <c r="B915" s="19" t="e">
        <f>IF(#REF!&lt;&gt;"",#REF!,"")</f>
        <v>#REF!</v>
      </c>
      <c r="C915" s="20" t="e">
        <f>#REF!</f>
        <v>#REF!</v>
      </c>
      <c r="D915" s="21" t="e">
        <f>#REF!</f>
        <v>#REF!</v>
      </c>
      <c r="E915" s="80" t="e">
        <f>#REF!</f>
        <v>#REF!</v>
      </c>
      <c r="F915" s="103"/>
      <c r="G915" s="124" t="e">
        <f>#REF!</f>
        <v>#REF!</v>
      </c>
      <c r="H915" s="119"/>
      <c r="I915" s="43" t="e">
        <f t="shared" si="56"/>
        <v>#REF!</v>
      </c>
    </row>
    <row r="916" spans="1:9" hidden="1">
      <c r="A916" s="94" t="e">
        <f>#REF!</f>
        <v>#REF!</v>
      </c>
      <c r="B916" s="19" t="e">
        <f>IF(#REF!&lt;&gt;"",#REF!,"")</f>
        <v>#REF!</v>
      </c>
      <c r="C916" s="20" t="e">
        <f>#REF!</f>
        <v>#REF!</v>
      </c>
      <c r="D916" s="21" t="e">
        <f>#REF!</f>
        <v>#REF!</v>
      </c>
      <c r="E916" s="80" t="e">
        <f>#REF!</f>
        <v>#REF!</v>
      </c>
      <c r="F916" s="103"/>
      <c r="G916" s="124" t="e">
        <f>#REF!</f>
        <v>#REF!</v>
      </c>
      <c r="H916" s="119"/>
      <c r="I916" s="43" t="e">
        <f t="shared" si="56"/>
        <v>#REF!</v>
      </c>
    </row>
    <row r="917" spans="1:9" hidden="1">
      <c r="A917" s="94" t="e">
        <f>#REF!</f>
        <v>#REF!</v>
      </c>
      <c r="B917" s="19" t="e">
        <f>IF(#REF!&lt;&gt;"",#REF!,"")</f>
        <v>#REF!</v>
      </c>
      <c r="C917" s="20" t="e">
        <f>#REF!</f>
        <v>#REF!</v>
      </c>
      <c r="D917" s="21" t="e">
        <f>#REF!</f>
        <v>#REF!</v>
      </c>
      <c r="E917" s="80" t="e">
        <f>#REF!</f>
        <v>#REF!</v>
      </c>
      <c r="F917" s="103"/>
      <c r="G917" s="124" t="e">
        <f>#REF!</f>
        <v>#REF!</v>
      </c>
      <c r="H917" s="119"/>
      <c r="I917" s="43" t="e">
        <f t="shared" si="56"/>
        <v>#REF!</v>
      </c>
    </row>
    <row r="918" spans="1:9" hidden="1">
      <c r="A918" s="94" t="e">
        <f>#REF!</f>
        <v>#REF!</v>
      </c>
      <c r="B918" s="19" t="e">
        <f>IF(#REF!&lt;&gt;"",#REF!,"")</f>
        <v>#REF!</v>
      </c>
      <c r="C918" s="20" t="e">
        <f>#REF!</f>
        <v>#REF!</v>
      </c>
      <c r="D918" s="21" t="e">
        <f>#REF!</f>
        <v>#REF!</v>
      </c>
      <c r="E918" s="80" t="e">
        <f>#REF!</f>
        <v>#REF!</v>
      </c>
      <c r="F918" s="103"/>
      <c r="G918" s="124" t="e">
        <f>#REF!</f>
        <v>#REF!</v>
      </c>
      <c r="H918" s="119"/>
      <c r="I918" s="43" t="e">
        <f t="shared" si="56"/>
        <v>#REF!</v>
      </c>
    </row>
    <row r="919" spans="1:9" hidden="1">
      <c r="A919" s="94" t="e">
        <f>#REF!</f>
        <v>#REF!</v>
      </c>
      <c r="B919" s="19" t="e">
        <f>IF(#REF!&lt;&gt;"",#REF!,"")</f>
        <v>#REF!</v>
      </c>
      <c r="C919" s="20" t="e">
        <f>#REF!</f>
        <v>#REF!</v>
      </c>
      <c r="D919" s="21" t="e">
        <f>#REF!</f>
        <v>#REF!</v>
      </c>
      <c r="E919" s="80" t="e">
        <f>#REF!</f>
        <v>#REF!</v>
      </c>
      <c r="F919" s="103"/>
      <c r="G919" s="124" t="e">
        <f>#REF!</f>
        <v>#REF!</v>
      </c>
      <c r="H919" s="119"/>
      <c r="I919" s="43" t="e">
        <f t="shared" si="56"/>
        <v>#REF!</v>
      </c>
    </row>
    <row r="920" spans="1:9" hidden="1">
      <c r="A920" s="94" t="e">
        <f>#REF!</f>
        <v>#REF!</v>
      </c>
      <c r="B920" s="19" t="e">
        <f>IF(#REF!&lt;&gt;"",#REF!,"")</f>
        <v>#REF!</v>
      </c>
      <c r="C920" s="20" t="e">
        <f>#REF!</f>
        <v>#REF!</v>
      </c>
      <c r="D920" s="21" t="e">
        <f>#REF!</f>
        <v>#REF!</v>
      </c>
      <c r="E920" s="80" t="e">
        <f>#REF!</f>
        <v>#REF!</v>
      </c>
      <c r="F920" s="103"/>
      <c r="G920" s="124" t="e">
        <f>#REF!</f>
        <v>#REF!</v>
      </c>
      <c r="H920" s="119"/>
      <c r="I920" s="43" t="e">
        <f t="shared" si="56"/>
        <v>#REF!</v>
      </c>
    </row>
    <row r="921" spans="1:9" hidden="1">
      <c r="A921" s="94" t="e">
        <f>#REF!</f>
        <v>#REF!</v>
      </c>
      <c r="B921" s="19" t="e">
        <f>IF(#REF!&lt;&gt;"",#REF!,"")</f>
        <v>#REF!</v>
      </c>
      <c r="C921" s="20" t="e">
        <f>#REF!</f>
        <v>#REF!</v>
      </c>
      <c r="D921" s="21" t="e">
        <f>#REF!</f>
        <v>#REF!</v>
      </c>
      <c r="E921" s="80" t="e">
        <f>#REF!</f>
        <v>#REF!</v>
      </c>
      <c r="F921" s="103"/>
      <c r="G921" s="124" t="e">
        <f>#REF!</f>
        <v>#REF!</v>
      </c>
      <c r="H921" s="119"/>
      <c r="I921" s="43" t="e">
        <f t="shared" si="56"/>
        <v>#REF!</v>
      </c>
    </row>
    <row r="922" spans="1:9" hidden="1">
      <c r="A922" s="94" t="e">
        <f>#REF!</f>
        <v>#REF!</v>
      </c>
      <c r="B922" s="19" t="e">
        <f>IF(#REF!&lt;&gt;"",#REF!,"")</f>
        <v>#REF!</v>
      </c>
      <c r="C922" s="20" t="e">
        <f>#REF!</f>
        <v>#REF!</v>
      </c>
      <c r="D922" s="21" t="e">
        <f>#REF!</f>
        <v>#REF!</v>
      </c>
      <c r="E922" s="80" t="e">
        <f>#REF!</f>
        <v>#REF!</v>
      </c>
      <c r="F922" s="103"/>
      <c r="G922" s="124" t="e">
        <f>#REF!</f>
        <v>#REF!</v>
      </c>
      <c r="H922" s="119"/>
      <c r="I922" s="43" t="e">
        <f t="shared" si="56"/>
        <v>#REF!</v>
      </c>
    </row>
    <row r="923" spans="1:9" hidden="1">
      <c r="A923" s="94" t="e">
        <f>#REF!</f>
        <v>#REF!</v>
      </c>
      <c r="B923" s="107" t="e">
        <f>IF(#REF!&lt;&gt;"",#REF!,"")</f>
        <v>#REF!</v>
      </c>
      <c r="C923" s="108" t="e">
        <f>#REF!</f>
        <v>#REF!</v>
      </c>
      <c r="D923" s="109" t="e">
        <f>#REF!</f>
        <v>#REF!</v>
      </c>
      <c r="E923" s="110" t="e">
        <f>#REF!</f>
        <v>#REF!</v>
      </c>
      <c r="F923" s="111"/>
      <c r="G923" s="125" t="e">
        <f>#REF!</f>
        <v>#REF!</v>
      </c>
      <c r="H923" s="120"/>
      <c r="I923" s="43" t="e">
        <f t="shared" si="56"/>
        <v>#REF!</v>
      </c>
    </row>
    <row r="924" spans="1:9" ht="15" hidden="1" customHeight="1">
      <c r="A924" s="106" t="e">
        <f>#REF!</f>
        <v>#REF!</v>
      </c>
      <c r="B924" s="449" t="s">
        <v>87</v>
      </c>
      <c r="C924" s="450"/>
      <c r="D924" s="450"/>
      <c r="E924" s="450"/>
      <c r="F924" s="450"/>
      <c r="G924" s="450"/>
      <c r="H924" s="451"/>
      <c r="I924" s="43" t="e">
        <f>I925</f>
        <v>#REF!</v>
      </c>
    </row>
    <row r="925" spans="1:9" hidden="1">
      <c r="A925" s="94" t="e">
        <f>#REF!</f>
        <v>#REF!</v>
      </c>
      <c r="B925" s="113" t="e">
        <f>IF(#REF!&lt;&gt;"",#REF!,"")</f>
        <v>#REF!</v>
      </c>
      <c r="C925" s="114" t="e">
        <f>#REF!</f>
        <v>#REF!</v>
      </c>
      <c r="D925" s="115" t="e">
        <f>#REF!</f>
        <v>#REF!</v>
      </c>
      <c r="E925" s="116" t="e">
        <f>#REF!</f>
        <v>#REF!</v>
      </c>
      <c r="F925" s="117"/>
      <c r="G925" s="123" t="e">
        <f>#REF!</f>
        <v>#REF!</v>
      </c>
      <c r="H925" s="118"/>
      <c r="I925" s="43" t="e">
        <f t="shared" ref="I925:I939" si="57">IF(B925&lt;&gt;"","Для друку","")</f>
        <v>#REF!</v>
      </c>
    </row>
    <row r="926" spans="1:9" hidden="1">
      <c r="A926" s="94" t="e">
        <f>#REF!</f>
        <v>#REF!</v>
      </c>
      <c r="B926" s="19" t="e">
        <f>IF(#REF!&lt;&gt;"",#REF!,"")</f>
        <v>#REF!</v>
      </c>
      <c r="C926" s="20" t="e">
        <f>#REF!</f>
        <v>#REF!</v>
      </c>
      <c r="D926" s="21" t="e">
        <f>#REF!</f>
        <v>#REF!</v>
      </c>
      <c r="E926" s="80" t="e">
        <f>#REF!</f>
        <v>#REF!</v>
      </c>
      <c r="F926" s="103"/>
      <c r="G926" s="124" t="e">
        <f>#REF!</f>
        <v>#REF!</v>
      </c>
      <c r="H926" s="119"/>
      <c r="I926" s="43" t="e">
        <f t="shared" si="57"/>
        <v>#REF!</v>
      </c>
    </row>
    <row r="927" spans="1:9" hidden="1">
      <c r="A927" s="94" t="e">
        <f>#REF!</f>
        <v>#REF!</v>
      </c>
      <c r="B927" s="19" t="e">
        <f>IF(#REF!&lt;&gt;"",#REF!,"")</f>
        <v>#REF!</v>
      </c>
      <c r="C927" s="20" t="e">
        <f>#REF!</f>
        <v>#REF!</v>
      </c>
      <c r="D927" s="21" t="e">
        <f>#REF!</f>
        <v>#REF!</v>
      </c>
      <c r="E927" s="80" t="e">
        <f>#REF!</f>
        <v>#REF!</v>
      </c>
      <c r="F927" s="103"/>
      <c r="G927" s="124" t="e">
        <f>#REF!</f>
        <v>#REF!</v>
      </c>
      <c r="H927" s="119"/>
      <c r="I927" s="43" t="e">
        <f t="shared" si="57"/>
        <v>#REF!</v>
      </c>
    </row>
    <row r="928" spans="1:9" hidden="1">
      <c r="A928" s="94" t="e">
        <f>#REF!</f>
        <v>#REF!</v>
      </c>
      <c r="B928" s="19" t="e">
        <f>IF(#REF!&lt;&gt;"",#REF!,"")</f>
        <v>#REF!</v>
      </c>
      <c r="C928" s="20" t="e">
        <f>#REF!</f>
        <v>#REF!</v>
      </c>
      <c r="D928" s="21" t="e">
        <f>#REF!</f>
        <v>#REF!</v>
      </c>
      <c r="E928" s="80" t="e">
        <f>#REF!</f>
        <v>#REF!</v>
      </c>
      <c r="F928" s="104"/>
      <c r="G928" s="124" t="e">
        <f>#REF!</f>
        <v>#REF!</v>
      </c>
      <c r="H928" s="119"/>
      <c r="I928" s="43" t="e">
        <f t="shared" si="57"/>
        <v>#REF!</v>
      </c>
    </row>
    <row r="929" spans="1:9" hidden="1">
      <c r="A929" s="94" t="e">
        <f>#REF!</f>
        <v>#REF!</v>
      </c>
      <c r="B929" s="19" t="e">
        <f>IF(#REF!&lt;&gt;"",#REF!,"")</f>
        <v>#REF!</v>
      </c>
      <c r="C929" s="20" t="e">
        <f>#REF!</f>
        <v>#REF!</v>
      </c>
      <c r="D929" s="21" t="e">
        <f>#REF!</f>
        <v>#REF!</v>
      </c>
      <c r="E929" s="80" t="e">
        <f>#REF!</f>
        <v>#REF!</v>
      </c>
      <c r="F929" s="103"/>
      <c r="G929" s="124" t="e">
        <f>#REF!</f>
        <v>#REF!</v>
      </c>
      <c r="H929" s="119"/>
      <c r="I929" s="43" t="e">
        <f t="shared" si="57"/>
        <v>#REF!</v>
      </c>
    </row>
    <row r="930" spans="1:9" hidden="1">
      <c r="A930" s="94" t="e">
        <f>#REF!</f>
        <v>#REF!</v>
      </c>
      <c r="B930" s="19" t="e">
        <f>IF(#REF!&lt;&gt;"",#REF!,"")</f>
        <v>#REF!</v>
      </c>
      <c r="C930" s="20" t="e">
        <f>#REF!</f>
        <v>#REF!</v>
      </c>
      <c r="D930" s="21" t="e">
        <f>#REF!</f>
        <v>#REF!</v>
      </c>
      <c r="E930" s="80" t="e">
        <f>#REF!</f>
        <v>#REF!</v>
      </c>
      <c r="F930" s="103"/>
      <c r="G930" s="124" t="e">
        <f>#REF!</f>
        <v>#REF!</v>
      </c>
      <c r="H930" s="119"/>
      <c r="I930" s="43" t="e">
        <f t="shared" si="57"/>
        <v>#REF!</v>
      </c>
    </row>
    <row r="931" spans="1:9" hidden="1">
      <c r="A931" s="94" t="e">
        <f>#REF!</f>
        <v>#REF!</v>
      </c>
      <c r="B931" s="19" t="e">
        <f>IF(#REF!&lt;&gt;"",#REF!,"")</f>
        <v>#REF!</v>
      </c>
      <c r="C931" s="20" t="e">
        <f>#REF!</f>
        <v>#REF!</v>
      </c>
      <c r="D931" s="21" t="e">
        <f>#REF!</f>
        <v>#REF!</v>
      </c>
      <c r="E931" s="80" t="e">
        <f>#REF!</f>
        <v>#REF!</v>
      </c>
      <c r="F931" s="103"/>
      <c r="G931" s="124" t="e">
        <f>#REF!</f>
        <v>#REF!</v>
      </c>
      <c r="H931" s="119"/>
      <c r="I931" s="43" t="e">
        <f t="shared" si="57"/>
        <v>#REF!</v>
      </c>
    </row>
    <row r="932" spans="1:9" hidden="1">
      <c r="A932" s="94" t="e">
        <f>#REF!</f>
        <v>#REF!</v>
      </c>
      <c r="B932" s="19" t="e">
        <f>IF(#REF!&lt;&gt;"",#REF!,"")</f>
        <v>#REF!</v>
      </c>
      <c r="C932" s="20" t="e">
        <f>#REF!</f>
        <v>#REF!</v>
      </c>
      <c r="D932" s="21" t="e">
        <f>#REF!</f>
        <v>#REF!</v>
      </c>
      <c r="E932" s="80" t="e">
        <f>#REF!</f>
        <v>#REF!</v>
      </c>
      <c r="F932" s="103"/>
      <c r="G932" s="124" t="e">
        <f>#REF!</f>
        <v>#REF!</v>
      </c>
      <c r="H932" s="119"/>
      <c r="I932" s="43" t="e">
        <f t="shared" si="57"/>
        <v>#REF!</v>
      </c>
    </row>
    <row r="933" spans="1:9" hidden="1">
      <c r="A933" s="94" t="e">
        <f>#REF!</f>
        <v>#REF!</v>
      </c>
      <c r="B933" s="19" t="e">
        <f>IF(#REF!&lt;&gt;"",#REF!,"")</f>
        <v>#REF!</v>
      </c>
      <c r="C933" s="20" t="e">
        <f>#REF!</f>
        <v>#REF!</v>
      </c>
      <c r="D933" s="21" t="e">
        <f>#REF!</f>
        <v>#REF!</v>
      </c>
      <c r="E933" s="80" t="e">
        <f>#REF!</f>
        <v>#REF!</v>
      </c>
      <c r="F933" s="103"/>
      <c r="G933" s="124" t="e">
        <f>#REF!</f>
        <v>#REF!</v>
      </c>
      <c r="H933" s="119"/>
      <c r="I933" s="43" t="e">
        <f t="shared" si="57"/>
        <v>#REF!</v>
      </c>
    </row>
    <row r="934" spans="1:9" hidden="1">
      <c r="A934" s="94" t="e">
        <f>#REF!</f>
        <v>#REF!</v>
      </c>
      <c r="B934" s="19" t="e">
        <f>IF(#REF!&lt;&gt;"",#REF!,"")</f>
        <v>#REF!</v>
      </c>
      <c r="C934" s="20" t="e">
        <f>#REF!</f>
        <v>#REF!</v>
      </c>
      <c r="D934" s="21" t="e">
        <f>#REF!</f>
        <v>#REF!</v>
      </c>
      <c r="E934" s="80" t="e">
        <f>#REF!</f>
        <v>#REF!</v>
      </c>
      <c r="F934" s="103"/>
      <c r="G934" s="124" t="e">
        <f>#REF!</f>
        <v>#REF!</v>
      </c>
      <c r="H934" s="119"/>
      <c r="I934" s="43" t="e">
        <f t="shared" si="57"/>
        <v>#REF!</v>
      </c>
    </row>
    <row r="935" spans="1:9" hidden="1">
      <c r="A935" s="94" t="e">
        <f>#REF!</f>
        <v>#REF!</v>
      </c>
      <c r="B935" s="19" t="e">
        <f>IF(#REF!&lt;&gt;"",#REF!,"")</f>
        <v>#REF!</v>
      </c>
      <c r="C935" s="20" t="e">
        <f>#REF!</f>
        <v>#REF!</v>
      </c>
      <c r="D935" s="21" t="e">
        <f>#REF!</f>
        <v>#REF!</v>
      </c>
      <c r="E935" s="80" t="e">
        <f>#REF!</f>
        <v>#REF!</v>
      </c>
      <c r="F935" s="103"/>
      <c r="G935" s="124" t="e">
        <f>#REF!</f>
        <v>#REF!</v>
      </c>
      <c r="H935" s="119"/>
      <c r="I935" s="43" t="e">
        <f t="shared" si="57"/>
        <v>#REF!</v>
      </c>
    </row>
    <row r="936" spans="1:9" hidden="1">
      <c r="A936" s="94" t="e">
        <f>#REF!</f>
        <v>#REF!</v>
      </c>
      <c r="B936" s="19" t="e">
        <f>IF(#REF!&lt;&gt;"",#REF!,"")</f>
        <v>#REF!</v>
      </c>
      <c r="C936" s="20" t="e">
        <f>#REF!</f>
        <v>#REF!</v>
      </c>
      <c r="D936" s="21" t="e">
        <f>#REF!</f>
        <v>#REF!</v>
      </c>
      <c r="E936" s="80" t="e">
        <f>#REF!</f>
        <v>#REF!</v>
      </c>
      <c r="F936" s="103"/>
      <c r="G936" s="124" t="e">
        <f>#REF!</f>
        <v>#REF!</v>
      </c>
      <c r="H936" s="119"/>
      <c r="I936" s="43" t="e">
        <f t="shared" si="57"/>
        <v>#REF!</v>
      </c>
    </row>
    <row r="937" spans="1:9" hidden="1">
      <c r="A937" s="94" t="e">
        <f>#REF!</f>
        <v>#REF!</v>
      </c>
      <c r="B937" s="19" t="e">
        <f>IF(#REF!&lt;&gt;"",#REF!,"")</f>
        <v>#REF!</v>
      </c>
      <c r="C937" s="20" t="e">
        <f>#REF!</f>
        <v>#REF!</v>
      </c>
      <c r="D937" s="21" t="e">
        <f>#REF!</f>
        <v>#REF!</v>
      </c>
      <c r="E937" s="80" t="e">
        <f>#REF!</f>
        <v>#REF!</v>
      </c>
      <c r="F937" s="103"/>
      <c r="G937" s="124" t="e">
        <f>#REF!</f>
        <v>#REF!</v>
      </c>
      <c r="H937" s="119"/>
      <c r="I937" s="43" t="e">
        <f t="shared" si="57"/>
        <v>#REF!</v>
      </c>
    </row>
    <row r="938" spans="1:9" hidden="1">
      <c r="A938" s="94" t="e">
        <f>#REF!</f>
        <v>#REF!</v>
      </c>
      <c r="B938" s="19" t="e">
        <f>IF(#REF!&lt;&gt;"",#REF!,"")</f>
        <v>#REF!</v>
      </c>
      <c r="C938" s="20" t="e">
        <f>#REF!</f>
        <v>#REF!</v>
      </c>
      <c r="D938" s="21" t="e">
        <f>#REF!</f>
        <v>#REF!</v>
      </c>
      <c r="E938" s="80" t="e">
        <f>#REF!</f>
        <v>#REF!</v>
      </c>
      <c r="F938" s="103"/>
      <c r="G938" s="124" t="e">
        <f>#REF!</f>
        <v>#REF!</v>
      </c>
      <c r="H938" s="119"/>
      <c r="I938" s="43" t="e">
        <f t="shared" si="57"/>
        <v>#REF!</v>
      </c>
    </row>
    <row r="939" spans="1:9" hidden="1">
      <c r="A939" s="94" t="e">
        <f>#REF!</f>
        <v>#REF!</v>
      </c>
      <c r="B939" s="107" t="e">
        <f>IF(#REF!&lt;&gt;"",#REF!,"")</f>
        <v>#REF!</v>
      </c>
      <c r="C939" s="108" t="e">
        <f>#REF!</f>
        <v>#REF!</v>
      </c>
      <c r="D939" s="109" t="e">
        <f>#REF!</f>
        <v>#REF!</v>
      </c>
      <c r="E939" s="110" t="e">
        <f>#REF!</f>
        <v>#REF!</v>
      </c>
      <c r="F939" s="111"/>
      <c r="G939" s="125" t="e">
        <f>#REF!</f>
        <v>#REF!</v>
      </c>
      <c r="H939" s="120"/>
      <c r="I939" s="43" t="e">
        <f t="shared" si="57"/>
        <v>#REF!</v>
      </c>
    </row>
    <row r="940" spans="1:9" ht="15" hidden="1" customHeight="1">
      <c r="A940" s="106" t="e">
        <f>#REF!</f>
        <v>#REF!</v>
      </c>
      <c r="B940" s="449" t="s">
        <v>88</v>
      </c>
      <c r="C940" s="450"/>
      <c r="D940" s="450"/>
      <c r="E940" s="450"/>
      <c r="F940" s="450"/>
      <c r="G940" s="450"/>
      <c r="H940" s="451"/>
      <c r="I940" s="43" t="e">
        <f>I941</f>
        <v>#REF!</v>
      </c>
    </row>
    <row r="941" spans="1:9" hidden="1">
      <c r="A941" s="94" t="e">
        <f>#REF!</f>
        <v>#REF!</v>
      </c>
      <c r="B941" s="113" t="e">
        <f>IF(#REF!&lt;&gt;"",#REF!,"")</f>
        <v>#REF!</v>
      </c>
      <c r="C941" s="114" t="e">
        <f>#REF!</f>
        <v>#REF!</v>
      </c>
      <c r="D941" s="115" t="e">
        <f>#REF!</f>
        <v>#REF!</v>
      </c>
      <c r="E941" s="116" t="e">
        <f>#REF!</f>
        <v>#REF!</v>
      </c>
      <c r="F941" s="117"/>
      <c r="G941" s="123" t="e">
        <f>#REF!</f>
        <v>#REF!</v>
      </c>
      <c r="H941" s="118"/>
      <c r="I941" s="43" t="e">
        <f t="shared" ref="I941:I955" si="58">IF(B941&lt;&gt;"","Для друку","")</f>
        <v>#REF!</v>
      </c>
    </row>
    <row r="942" spans="1:9" hidden="1">
      <c r="A942" s="94" t="e">
        <f>#REF!</f>
        <v>#REF!</v>
      </c>
      <c r="B942" s="19" t="e">
        <f>IF(#REF!&lt;&gt;"",#REF!,"")</f>
        <v>#REF!</v>
      </c>
      <c r="C942" s="20" t="e">
        <f>#REF!</f>
        <v>#REF!</v>
      </c>
      <c r="D942" s="21" t="e">
        <f>#REF!</f>
        <v>#REF!</v>
      </c>
      <c r="E942" s="80" t="e">
        <f>#REF!</f>
        <v>#REF!</v>
      </c>
      <c r="F942" s="103"/>
      <c r="G942" s="124" t="e">
        <f>#REF!</f>
        <v>#REF!</v>
      </c>
      <c r="H942" s="119"/>
      <c r="I942" s="43" t="e">
        <f t="shared" si="58"/>
        <v>#REF!</v>
      </c>
    </row>
    <row r="943" spans="1:9" hidden="1">
      <c r="A943" s="94" t="e">
        <f>#REF!</f>
        <v>#REF!</v>
      </c>
      <c r="B943" s="19" t="e">
        <f>IF(#REF!&lt;&gt;"",#REF!,"")</f>
        <v>#REF!</v>
      </c>
      <c r="C943" s="20" t="e">
        <f>#REF!</f>
        <v>#REF!</v>
      </c>
      <c r="D943" s="21" t="e">
        <f>#REF!</f>
        <v>#REF!</v>
      </c>
      <c r="E943" s="80" t="e">
        <f>#REF!</f>
        <v>#REF!</v>
      </c>
      <c r="F943" s="103"/>
      <c r="G943" s="124" t="e">
        <f>#REF!</f>
        <v>#REF!</v>
      </c>
      <c r="H943" s="119"/>
      <c r="I943" s="43" t="e">
        <f t="shared" si="58"/>
        <v>#REF!</v>
      </c>
    </row>
    <row r="944" spans="1:9" hidden="1">
      <c r="A944" s="94" t="e">
        <f>#REF!</f>
        <v>#REF!</v>
      </c>
      <c r="B944" s="19" t="e">
        <f>IF(#REF!&lt;&gt;"",#REF!,"")</f>
        <v>#REF!</v>
      </c>
      <c r="C944" s="20" t="e">
        <f>#REF!</f>
        <v>#REF!</v>
      </c>
      <c r="D944" s="21" t="e">
        <f>#REF!</f>
        <v>#REF!</v>
      </c>
      <c r="E944" s="80" t="e">
        <f>#REF!</f>
        <v>#REF!</v>
      </c>
      <c r="F944" s="104"/>
      <c r="G944" s="124" t="e">
        <f>#REF!</f>
        <v>#REF!</v>
      </c>
      <c r="H944" s="119"/>
      <c r="I944" s="43" t="e">
        <f t="shared" si="58"/>
        <v>#REF!</v>
      </c>
    </row>
    <row r="945" spans="1:9" hidden="1">
      <c r="A945" s="94" t="e">
        <f>#REF!</f>
        <v>#REF!</v>
      </c>
      <c r="B945" s="19" t="e">
        <f>IF(#REF!&lt;&gt;"",#REF!,"")</f>
        <v>#REF!</v>
      </c>
      <c r="C945" s="20" t="e">
        <f>#REF!</f>
        <v>#REF!</v>
      </c>
      <c r="D945" s="21" t="e">
        <f>#REF!</f>
        <v>#REF!</v>
      </c>
      <c r="E945" s="80" t="e">
        <f>#REF!</f>
        <v>#REF!</v>
      </c>
      <c r="F945" s="103"/>
      <c r="G945" s="124" t="e">
        <f>#REF!</f>
        <v>#REF!</v>
      </c>
      <c r="H945" s="119"/>
      <c r="I945" s="43" t="e">
        <f t="shared" si="58"/>
        <v>#REF!</v>
      </c>
    </row>
    <row r="946" spans="1:9" hidden="1">
      <c r="A946" s="94" t="e">
        <f>#REF!</f>
        <v>#REF!</v>
      </c>
      <c r="B946" s="19" t="e">
        <f>IF(#REF!&lt;&gt;"",#REF!,"")</f>
        <v>#REF!</v>
      </c>
      <c r="C946" s="20" t="e">
        <f>#REF!</f>
        <v>#REF!</v>
      </c>
      <c r="D946" s="21" t="e">
        <f>#REF!</f>
        <v>#REF!</v>
      </c>
      <c r="E946" s="80" t="e">
        <f>#REF!</f>
        <v>#REF!</v>
      </c>
      <c r="F946" s="103"/>
      <c r="G946" s="124" t="e">
        <f>#REF!</f>
        <v>#REF!</v>
      </c>
      <c r="H946" s="119"/>
      <c r="I946" s="43" t="e">
        <f t="shared" si="58"/>
        <v>#REF!</v>
      </c>
    </row>
    <row r="947" spans="1:9" hidden="1">
      <c r="A947" s="94" t="e">
        <f>#REF!</f>
        <v>#REF!</v>
      </c>
      <c r="B947" s="19" t="e">
        <f>IF(#REF!&lt;&gt;"",#REF!,"")</f>
        <v>#REF!</v>
      </c>
      <c r="C947" s="20" t="e">
        <f>#REF!</f>
        <v>#REF!</v>
      </c>
      <c r="D947" s="21" t="e">
        <f>#REF!</f>
        <v>#REF!</v>
      </c>
      <c r="E947" s="80" t="e">
        <f>#REF!</f>
        <v>#REF!</v>
      </c>
      <c r="F947" s="103"/>
      <c r="G947" s="124" t="e">
        <f>#REF!</f>
        <v>#REF!</v>
      </c>
      <c r="H947" s="119"/>
      <c r="I947" s="43" t="e">
        <f t="shared" si="58"/>
        <v>#REF!</v>
      </c>
    </row>
    <row r="948" spans="1:9" hidden="1">
      <c r="A948" s="94" t="e">
        <f>#REF!</f>
        <v>#REF!</v>
      </c>
      <c r="B948" s="19" t="e">
        <f>IF(#REF!&lt;&gt;"",#REF!,"")</f>
        <v>#REF!</v>
      </c>
      <c r="C948" s="20" t="e">
        <f>#REF!</f>
        <v>#REF!</v>
      </c>
      <c r="D948" s="21" t="e">
        <f>#REF!</f>
        <v>#REF!</v>
      </c>
      <c r="E948" s="80" t="e">
        <f>#REF!</f>
        <v>#REF!</v>
      </c>
      <c r="F948" s="103"/>
      <c r="G948" s="124" t="e">
        <f>#REF!</f>
        <v>#REF!</v>
      </c>
      <c r="H948" s="119"/>
      <c r="I948" s="43" t="e">
        <f t="shared" si="58"/>
        <v>#REF!</v>
      </c>
    </row>
    <row r="949" spans="1:9" hidden="1">
      <c r="A949" s="94" t="e">
        <f>#REF!</f>
        <v>#REF!</v>
      </c>
      <c r="B949" s="19" t="e">
        <f>IF(#REF!&lt;&gt;"",#REF!,"")</f>
        <v>#REF!</v>
      </c>
      <c r="C949" s="20" t="e">
        <f>#REF!</f>
        <v>#REF!</v>
      </c>
      <c r="D949" s="21" t="e">
        <f>#REF!</f>
        <v>#REF!</v>
      </c>
      <c r="E949" s="80" t="e">
        <f>#REF!</f>
        <v>#REF!</v>
      </c>
      <c r="F949" s="103"/>
      <c r="G949" s="124" t="e">
        <f>#REF!</f>
        <v>#REF!</v>
      </c>
      <c r="H949" s="119"/>
      <c r="I949" s="43" t="e">
        <f t="shared" si="58"/>
        <v>#REF!</v>
      </c>
    </row>
    <row r="950" spans="1:9" hidden="1">
      <c r="A950" s="94" t="e">
        <f>#REF!</f>
        <v>#REF!</v>
      </c>
      <c r="B950" s="19" t="e">
        <f>IF(#REF!&lt;&gt;"",#REF!,"")</f>
        <v>#REF!</v>
      </c>
      <c r="C950" s="20" t="e">
        <f>#REF!</f>
        <v>#REF!</v>
      </c>
      <c r="D950" s="21" t="e">
        <f>#REF!</f>
        <v>#REF!</v>
      </c>
      <c r="E950" s="80" t="e">
        <f>#REF!</f>
        <v>#REF!</v>
      </c>
      <c r="F950" s="103"/>
      <c r="G950" s="124" t="e">
        <f>#REF!</f>
        <v>#REF!</v>
      </c>
      <c r="H950" s="119"/>
      <c r="I950" s="43" t="e">
        <f t="shared" si="58"/>
        <v>#REF!</v>
      </c>
    </row>
    <row r="951" spans="1:9" hidden="1">
      <c r="A951" s="94" t="e">
        <f>#REF!</f>
        <v>#REF!</v>
      </c>
      <c r="B951" s="19" t="e">
        <f>IF(#REF!&lt;&gt;"",#REF!,"")</f>
        <v>#REF!</v>
      </c>
      <c r="C951" s="20" t="e">
        <f>#REF!</f>
        <v>#REF!</v>
      </c>
      <c r="D951" s="21" t="e">
        <f>#REF!</f>
        <v>#REF!</v>
      </c>
      <c r="E951" s="80" t="e">
        <f>#REF!</f>
        <v>#REF!</v>
      </c>
      <c r="F951" s="103"/>
      <c r="G951" s="124" t="e">
        <f>#REF!</f>
        <v>#REF!</v>
      </c>
      <c r="H951" s="119"/>
      <c r="I951" s="43" t="e">
        <f t="shared" si="58"/>
        <v>#REF!</v>
      </c>
    </row>
    <row r="952" spans="1:9" hidden="1">
      <c r="A952" s="94" t="e">
        <f>#REF!</f>
        <v>#REF!</v>
      </c>
      <c r="B952" s="19" t="e">
        <f>IF(#REF!&lt;&gt;"",#REF!,"")</f>
        <v>#REF!</v>
      </c>
      <c r="C952" s="20" t="e">
        <f>#REF!</f>
        <v>#REF!</v>
      </c>
      <c r="D952" s="21" t="e">
        <f>#REF!</f>
        <v>#REF!</v>
      </c>
      <c r="E952" s="80" t="e">
        <f>#REF!</f>
        <v>#REF!</v>
      </c>
      <c r="F952" s="103"/>
      <c r="G952" s="124" t="e">
        <f>#REF!</f>
        <v>#REF!</v>
      </c>
      <c r="H952" s="119"/>
      <c r="I952" s="43" t="e">
        <f t="shared" si="58"/>
        <v>#REF!</v>
      </c>
    </row>
    <row r="953" spans="1:9" hidden="1">
      <c r="A953" s="94" t="e">
        <f>#REF!</f>
        <v>#REF!</v>
      </c>
      <c r="B953" s="19" t="e">
        <f>IF(#REF!&lt;&gt;"",#REF!,"")</f>
        <v>#REF!</v>
      </c>
      <c r="C953" s="20" t="e">
        <f>#REF!</f>
        <v>#REF!</v>
      </c>
      <c r="D953" s="21" t="e">
        <f>#REF!</f>
        <v>#REF!</v>
      </c>
      <c r="E953" s="80" t="e">
        <f>#REF!</f>
        <v>#REF!</v>
      </c>
      <c r="F953" s="103"/>
      <c r="G953" s="124" t="e">
        <f>#REF!</f>
        <v>#REF!</v>
      </c>
      <c r="H953" s="119"/>
      <c r="I953" s="43" t="e">
        <f t="shared" si="58"/>
        <v>#REF!</v>
      </c>
    </row>
    <row r="954" spans="1:9" hidden="1">
      <c r="A954" s="94" t="e">
        <f>#REF!</f>
        <v>#REF!</v>
      </c>
      <c r="B954" s="19" t="e">
        <f>IF(#REF!&lt;&gt;"",#REF!,"")</f>
        <v>#REF!</v>
      </c>
      <c r="C954" s="20" t="e">
        <f>#REF!</f>
        <v>#REF!</v>
      </c>
      <c r="D954" s="21" t="e">
        <f>#REF!</f>
        <v>#REF!</v>
      </c>
      <c r="E954" s="80" t="e">
        <f>#REF!</f>
        <v>#REF!</v>
      </c>
      <c r="F954" s="103"/>
      <c r="G954" s="124" t="e">
        <f>#REF!</f>
        <v>#REF!</v>
      </c>
      <c r="H954" s="119"/>
      <c r="I954" s="43" t="e">
        <f t="shared" si="58"/>
        <v>#REF!</v>
      </c>
    </row>
    <row r="955" spans="1:9" hidden="1">
      <c r="A955" s="94" t="e">
        <f>#REF!</f>
        <v>#REF!</v>
      </c>
      <c r="B955" s="107" t="e">
        <f>IF(#REF!&lt;&gt;"",#REF!,"")</f>
        <v>#REF!</v>
      </c>
      <c r="C955" s="108" t="e">
        <f>#REF!</f>
        <v>#REF!</v>
      </c>
      <c r="D955" s="109" t="e">
        <f>#REF!</f>
        <v>#REF!</v>
      </c>
      <c r="E955" s="110" t="e">
        <f>#REF!</f>
        <v>#REF!</v>
      </c>
      <c r="F955" s="111"/>
      <c r="G955" s="125" t="e">
        <f>#REF!</f>
        <v>#REF!</v>
      </c>
      <c r="H955" s="120"/>
      <c r="I955" s="43" t="e">
        <f t="shared" si="58"/>
        <v>#REF!</v>
      </c>
    </row>
    <row r="956" spans="1:9" ht="15" hidden="1" customHeight="1">
      <c r="A956" s="106" t="e">
        <f>#REF!</f>
        <v>#REF!</v>
      </c>
      <c r="B956" s="449" t="s">
        <v>89</v>
      </c>
      <c r="C956" s="450"/>
      <c r="D956" s="450"/>
      <c r="E956" s="450"/>
      <c r="F956" s="450"/>
      <c r="G956" s="450"/>
      <c r="H956" s="451"/>
      <c r="I956" s="43" t="e">
        <f>I957</f>
        <v>#REF!</v>
      </c>
    </row>
    <row r="957" spans="1:9" hidden="1">
      <c r="A957" s="94" t="e">
        <f>#REF!</f>
        <v>#REF!</v>
      </c>
      <c r="B957" s="113" t="e">
        <f>IF(#REF!&lt;&gt;"",#REF!,"")</f>
        <v>#REF!</v>
      </c>
      <c r="C957" s="114" t="e">
        <f>#REF!</f>
        <v>#REF!</v>
      </c>
      <c r="D957" s="115" t="e">
        <f>#REF!</f>
        <v>#REF!</v>
      </c>
      <c r="E957" s="116" t="e">
        <f>#REF!</f>
        <v>#REF!</v>
      </c>
      <c r="F957" s="117"/>
      <c r="G957" s="123" t="e">
        <f>#REF!</f>
        <v>#REF!</v>
      </c>
      <c r="H957" s="118"/>
      <c r="I957" s="43" t="e">
        <f t="shared" ref="I957:I966" si="59">IF(B957&lt;&gt;"","Для друку","")</f>
        <v>#REF!</v>
      </c>
    </row>
    <row r="958" spans="1:9" hidden="1">
      <c r="A958" s="94" t="e">
        <f>#REF!</f>
        <v>#REF!</v>
      </c>
      <c r="B958" s="19" t="e">
        <f>IF(#REF!&lt;&gt;"",#REF!,"")</f>
        <v>#REF!</v>
      </c>
      <c r="C958" s="20" t="e">
        <f>#REF!</f>
        <v>#REF!</v>
      </c>
      <c r="D958" s="21" t="e">
        <f>#REF!</f>
        <v>#REF!</v>
      </c>
      <c r="E958" s="80" t="e">
        <f>#REF!</f>
        <v>#REF!</v>
      </c>
      <c r="F958" s="103"/>
      <c r="G958" s="124" t="e">
        <f>#REF!</f>
        <v>#REF!</v>
      </c>
      <c r="H958" s="119"/>
      <c r="I958" s="43" t="e">
        <f t="shared" si="59"/>
        <v>#REF!</v>
      </c>
    </row>
    <row r="959" spans="1:9" hidden="1">
      <c r="A959" s="94" t="e">
        <f>#REF!</f>
        <v>#REF!</v>
      </c>
      <c r="B959" s="19" t="e">
        <f>IF(#REF!&lt;&gt;"",#REF!,"")</f>
        <v>#REF!</v>
      </c>
      <c r="C959" s="20" t="e">
        <f>#REF!</f>
        <v>#REF!</v>
      </c>
      <c r="D959" s="21" t="e">
        <f>#REF!</f>
        <v>#REF!</v>
      </c>
      <c r="E959" s="80" t="e">
        <f>#REF!</f>
        <v>#REF!</v>
      </c>
      <c r="F959" s="103"/>
      <c r="G959" s="124" t="e">
        <f>#REF!</f>
        <v>#REF!</v>
      </c>
      <c r="H959" s="119"/>
      <c r="I959" s="43" t="e">
        <f t="shared" si="59"/>
        <v>#REF!</v>
      </c>
    </row>
    <row r="960" spans="1:9" hidden="1">
      <c r="A960" s="94" t="e">
        <f>#REF!</f>
        <v>#REF!</v>
      </c>
      <c r="B960" s="19" t="e">
        <f>IF(#REF!&lt;&gt;"",#REF!,"")</f>
        <v>#REF!</v>
      </c>
      <c r="C960" s="20" t="e">
        <f>#REF!</f>
        <v>#REF!</v>
      </c>
      <c r="D960" s="21" t="e">
        <f>#REF!</f>
        <v>#REF!</v>
      </c>
      <c r="E960" s="80" t="e">
        <f>#REF!</f>
        <v>#REF!</v>
      </c>
      <c r="F960" s="103"/>
      <c r="G960" s="124" t="e">
        <f>#REF!</f>
        <v>#REF!</v>
      </c>
      <c r="H960" s="119"/>
      <c r="I960" s="43" t="e">
        <f t="shared" si="59"/>
        <v>#REF!</v>
      </c>
    </row>
    <row r="961" spans="1:9" hidden="1">
      <c r="A961" s="94" t="e">
        <f>#REF!</f>
        <v>#REF!</v>
      </c>
      <c r="B961" s="19" t="e">
        <f>IF(#REF!&lt;&gt;"",#REF!,"")</f>
        <v>#REF!</v>
      </c>
      <c r="C961" s="20" t="e">
        <f>#REF!</f>
        <v>#REF!</v>
      </c>
      <c r="D961" s="21" t="e">
        <f>#REF!</f>
        <v>#REF!</v>
      </c>
      <c r="E961" s="80" t="e">
        <f>#REF!</f>
        <v>#REF!</v>
      </c>
      <c r="F961" s="103"/>
      <c r="G961" s="124" t="e">
        <f>#REF!</f>
        <v>#REF!</v>
      </c>
      <c r="H961" s="119"/>
      <c r="I961" s="43" t="e">
        <f t="shared" si="59"/>
        <v>#REF!</v>
      </c>
    </row>
    <row r="962" spans="1:9" hidden="1">
      <c r="A962" s="94" t="e">
        <f>#REF!</f>
        <v>#REF!</v>
      </c>
      <c r="B962" s="19" t="e">
        <f>IF(#REF!&lt;&gt;"",#REF!,"")</f>
        <v>#REF!</v>
      </c>
      <c r="C962" s="20" t="e">
        <f>#REF!</f>
        <v>#REF!</v>
      </c>
      <c r="D962" s="21" t="e">
        <f>#REF!</f>
        <v>#REF!</v>
      </c>
      <c r="E962" s="80" t="e">
        <f>#REF!</f>
        <v>#REF!</v>
      </c>
      <c r="F962" s="103"/>
      <c r="G962" s="124" t="e">
        <f>#REF!</f>
        <v>#REF!</v>
      </c>
      <c r="H962" s="119"/>
      <c r="I962" s="43" t="e">
        <f t="shared" si="59"/>
        <v>#REF!</v>
      </c>
    </row>
    <row r="963" spans="1:9" hidden="1">
      <c r="A963" s="94" t="e">
        <f>#REF!</f>
        <v>#REF!</v>
      </c>
      <c r="B963" s="19" t="e">
        <f>IF(#REF!&lt;&gt;"",#REF!,"")</f>
        <v>#REF!</v>
      </c>
      <c r="C963" s="20" t="e">
        <f>#REF!</f>
        <v>#REF!</v>
      </c>
      <c r="D963" s="21" t="e">
        <f>#REF!</f>
        <v>#REF!</v>
      </c>
      <c r="E963" s="80" t="e">
        <f>#REF!</f>
        <v>#REF!</v>
      </c>
      <c r="F963" s="103"/>
      <c r="G963" s="124" t="e">
        <f>#REF!</f>
        <v>#REF!</v>
      </c>
      <c r="H963" s="119"/>
      <c r="I963" s="43" t="e">
        <f t="shared" si="59"/>
        <v>#REF!</v>
      </c>
    </row>
    <row r="964" spans="1:9" hidden="1">
      <c r="A964" s="94" t="e">
        <f>#REF!</f>
        <v>#REF!</v>
      </c>
      <c r="B964" s="19" t="e">
        <f>IF(#REF!&lt;&gt;"",#REF!,"")</f>
        <v>#REF!</v>
      </c>
      <c r="C964" s="20" t="e">
        <f>#REF!</f>
        <v>#REF!</v>
      </c>
      <c r="D964" s="21" t="e">
        <f>#REF!</f>
        <v>#REF!</v>
      </c>
      <c r="E964" s="80" t="e">
        <f>#REF!</f>
        <v>#REF!</v>
      </c>
      <c r="F964" s="103"/>
      <c r="G964" s="124" t="e">
        <f>#REF!</f>
        <v>#REF!</v>
      </c>
      <c r="H964" s="119"/>
      <c r="I964" s="43" t="e">
        <f t="shared" si="59"/>
        <v>#REF!</v>
      </c>
    </row>
    <row r="965" spans="1:9" hidden="1">
      <c r="A965" s="94" t="e">
        <f>#REF!</f>
        <v>#REF!</v>
      </c>
      <c r="B965" s="19" t="e">
        <f>IF(#REF!&lt;&gt;"",#REF!,"")</f>
        <v>#REF!</v>
      </c>
      <c r="C965" s="20" t="e">
        <f>#REF!</f>
        <v>#REF!</v>
      </c>
      <c r="D965" s="21" t="e">
        <f>#REF!</f>
        <v>#REF!</v>
      </c>
      <c r="E965" s="80" t="e">
        <f>#REF!</f>
        <v>#REF!</v>
      </c>
      <c r="F965" s="103"/>
      <c r="G965" s="124" t="e">
        <f>#REF!</f>
        <v>#REF!</v>
      </c>
      <c r="H965" s="119"/>
      <c r="I965" s="43" t="e">
        <f t="shared" si="59"/>
        <v>#REF!</v>
      </c>
    </row>
    <row r="966" spans="1:9" hidden="1">
      <c r="A966" s="112" t="e">
        <f>#REF!</f>
        <v>#REF!</v>
      </c>
      <c r="B966" s="19" t="e">
        <f>IF(#REF!&lt;&gt;"",#REF!,"")</f>
        <v>#REF!</v>
      </c>
      <c r="C966" s="20" t="e">
        <f>#REF!</f>
        <v>#REF!</v>
      </c>
      <c r="D966" s="21" t="e">
        <f>#REF!</f>
        <v>#REF!</v>
      </c>
      <c r="E966" s="80" t="e">
        <f>#REF!</f>
        <v>#REF!</v>
      </c>
      <c r="F966" s="103"/>
      <c r="G966" s="124" t="e">
        <f>#REF!</f>
        <v>#REF!</v>
      </c>
      <c r="H966" s="119"/>
      <c r="I966" s="43" t="e">
        <f t="shared" si="59"/>
        <v>#REF!</v>
      </c>
    </row>
    <row r="967" spans="1:9" ht="15" hidden="1" customHeight="1">
      <c r="A967" s="454" t="e">
        <f>#REF!</f>
        <v>#REF!</v>
      </c>
      <c r="B967" s="455"/>
      <c r="C967" s="455"/>
      <c r="D967" s="455"/>
      <c r="E967" s="455"/>
      <c r="F967" s="455"/>
      <c r="G967" s="455"/>
      <c r="H967" s="455"/>
      <c r="I967" s="43" t="e">
        <f>I968</f>
        <v>#REF!</v>
      </c>
    </row>
    <row r="968" spans="1:9" ht="15" hidden="1" customHeight="1">
      <c r="A968" s="105" t="s">
        <v>4</v>
      </c>
      <c r="B968" s="449" t="s">
        <v>86</v>
      </c>
      <c r="C968" s="450"/>
      <c r="D968" s="450"/>
      <c r="E968" s="450"/>
      <c r="F968" s="450"/>
      <c r="G968" s="450"/>
      <c r="H968" s="451"/>
      <c r="I968" s="43" t="e">
        <f>I969</f>
        <v>#REF!</v>
      </c>
    </row>
    <row r="969" spans="1:9" hidden="1">
      <c r="A969" s="94" t="e">
        <f>#REF!</f>
        <v>#REF!</v>
      </c>
      <c r="B969" s="113" t="e">
        <f>IF(#REF!&lt;&gt;"",#REF!,"")</f>
        <v>#REF!</v>
      </c>
      <c r="C969" s="114" t="e">
        <f>#REF!</f>
        <v>#REF!</v>
      </c>
      <c r="D969" s="115" t="e">
        <f>#REF!</f>
        <v>#REF!</v>
      </c>
      <c r="E969" s="116" t="e">
        <f>#REF!</f>
        <v>#REF!</v>
      </c>
      <c r="F969" s="117"/>
      <c r="G969" s="123" t="e">
        <f>#REF!</f>
        <v>#REF!</v>
      </c>
      <c r="H969" s="118"/>
      <c r="I969" s="43" t="e">
        <f>IF(B969&lt;&gt;"","Для друку","")</f>
        <v>#REF!</v>
      </c>
    </row>
    <row r="970" spans="1:9" hidden="1">
      <c r="A970" s="94" t="e">
        <f>#REF!</f>
        <v>#REF!</v>
      </c>
      <c r="B970" s="19" t="e">
        <f>IF(#REF!&lt;&gt;"",#REF!,"")</f>
        <v>#REF!</v>
      </c>
      <c r="C970" s="20" t="e">
        <f>#REF!</f>
        <v>#REF!</v>
      </c>
      <c r="D970" s="21" t="e">
        <f>#REF!</f>
        <v>#REF!</v>
      </c>
      <c r="E970" s="80" t="e">
        <f>#REF!</f>
        <v>#REF!</v>
      </c>
      <c r="F970" s="103"/>
      <c r="G970" s="124" t="e">
        <f>#REF!</f>
        <v>#REF!</v>
      </c>
      <c r="H970" s="119"/>
      <c r="I970" s="43" t="e">
        <f t="shared" ref="I970:I982" si="60">IF(B970&lt;&gt;"","Для друку","")</f>
        <v>#REF!</v>
      </c>
    </row>
    <row r="971" spans="1:9" hidden="1">
      <c r="A971" s="94" t="e">
        <f>#REF!</f>
        <v>#REF!</v>
      </c>
      <c r="B971" s="19" t="e">
        <f>IF(#REF!&lt;&gt;"",#REF!,"")</f>
        <v>#REF!</v>
      </c>
      <c r="C971" s="20" t="e">
        <f>#REF!</f>
        <v>#REF!</v>
      </c>
      <c r="D971" s="21" t="e">
        <f>#REF!</f>
        <v>#REF!</v>
      </c>
      <c r="E971" s="80" t="e">
        <f>#REF!</f>
        <v>#REF!</v>
      </c>
      <c r="F971" s="103"/>
      <c r="G971" s="124" t="e">
        <f>#REF!</f>
        <v>#REF!</v>
      </c>
      <c r="H971" s="119"/>
      <c r="I971" s="43" t="e">
        <f t="shared" si="60"/>
        <v>#REF!</v>
      </c>
    </row>
    <row r="972" spans="1:9" hidden="1">
      <c r="A972" s="94" t="e">
        <f>#REF!</f>
        <v>#REF!</v>
      </c>
      <c r="B972" s="19" t="e">
        <f>IF(#REF!&lt;&gt;"",#REF!,"")</f>
        <v>#REF!</v>
      </c>
      <c r="C972" s="20" t="e">
        <f>#REF!</f>
        <v>#REF!</v>
      </c>
      <c r="D972" s="21" t="e">
        <f>#REF!</f>
        <v>#REF!</v>
      </c>
      <c r="E972" s="80" t="e">
        <f>#REF!</f>
        <v>#REF!</v>
      </c>
      <c r="F972" s="104"/>
      <c r="G972" s="124" t="e">
        <f>#REF!</f>
        <v>#REF!</v>
      </c>
      <c r="H972" s="119"/>
      <c r="I972" s="43" t="e">
        <f t="shared" si="60"/>
        <v>#REF!</v>
      </c>
    </row>
    <row r="973" spans="1:9" hidden="1">
      <c r="A973" s="94" t="e">
        <f>#REF!</f>
        <v>#REF!</v>
      </c>
      <c r="B973" s="19" t="e">
        <f>IF(#REF!&lt;&gt;"",#REF!,"")</f>
        <v>#REF!</v>
      </c>
      <c r="C973" s="20" t="e">
        <f>#REF!</f>
        <v>#REF!</v>
      </c>
      <c r="D973" s="21" t="e">
        <f>#REF!</f>
        <v>#REF!</v>
      </c>
      <c r="E973" s="80" t="e">
        <f>#REF!</f>
        <v>#REF!</v>
      </c>
      <c r="F973" s="103"/>
      <c r="G973" s="124" t="e">
        <f>#REF!</f>
        <v>#REF!</v>
      </c>
      <c r="H973" s="119"/>
      <c r="I973" s="43" t="e">
        <f t="shared" si="60"/>
        <v>#REF!</v>
      </c>
    </row>
    <row r="974" spans="1:9" hidden="1">
      <c r="A974" s="94" t="e">
        <f>#REF!</f>
        <v>#REF!</v>
      </c>
      <c r="B974" s="19" t="e">
        <f>IF(#REF!&lt;&gt;"",#REF!,"")</f>
        <v>#REF!</v>
      </c>
      <c r="C974" s="20" t="e">
        <f>#REF!</f>
        <v>#REF!</v>
      </c>
      <c r="D974" s="21" t="e">
        <f>#REF!</f>
        <v>#REF!</v>
      </c>
      <c r="E974" s="80" t="e">
        <f>#REF!</f>
        <v>#REF!</v>
      </c>
      <c r="F974" s="103"/>
      <c r="G974" s="124" t="e">
        <f>#REF!</f>
        <v>#REF!</v>
      </c>
      <c r="H974" s="119"/>
      <c r="I974" s="43" t="e">
        <f t="shared" si="60"/>
        <v>#REF!</v>
      </c>
    </row>
    <row r="975" spans="1:9" hidden="1">
      <c r="A975" s="94" t="e">
        <f>#REF!</f>
        <v>#REF!</v>
      </c>
      <c r="B975" s="19" t="e">
        <f>IF(#REF!&lt;&gt;"",#REF!,"")</f>
        <v>#REF!</v>
      </c>
      <c r="C975" s="20" t="e">
        <f>#REF!</f>
        <v>#REF!</v>
      </c>
      <c r="D975" s="21" t="e">
        <f>#REF!</f>
        <v>#REF!</v>
      </c>
      <c r="E975" s="80" t="e">
        <f>#REF!</f>
        <v>#REF!</v>
      </c>
      <c r="F975" s="103"/>
      <c r="G975" s="124" t="e">
        <f>#REF!</f>
        <v>#REF!</v>
      </c>
      <c r="H975" s="119"/>
      <c r="I975" s="43" t="e">
        <f t="shared" si="60"/>
        <v>#REF!</v>
      </c>
    </row>
    <row r="976" spans="1:9" hidden="1">
      <c r="A976" s="94" t="e">
        <f>#REF!</f>
        <v>#REF!</v>
      </c>
      <c r="B976" s="19" t="e">
        <f>IF(#REF!&lt;&gt;"",#REF!,"")</f>
        <v>#REF!</v>
      </c>
      <c r="C976" s="20" t="e">
        <f>#REF!</f>
        <v>#REF!</v>
      </c>
      <c r="D976" s="21" t="e">
        <f>#REF!</f>
        <v>#REF!</v>
      </c>
      <c r="E976" s="80" t="e">
        <f>#REF!</f>
        <v>#REF!</v>
      </c>
      <c r="F976" s="103"/>
      <c r="G976" s="124" t="e">
        <f>#REF!</f>
        <v>#REF!</v>
      </c>
      <c r="H976" s="119"/>
      <c r="I976" s="43" t="e">
        <f t="shared" si="60"/>
        <v>#REF!</v>
      </c>
    </row>
    <row r="977" spans="1:9" hidden="1">
      <c r="A977" s="94" t="e">
        <f>#REF!</f>
        <v>#REF!</v>
      </c>
      <c r="B977" s="19" t="e">
        <f>IF(#REF!&lt;&gt;"",#REF!,"")</f>
        <v>#REF!</v>
      </c>
      <c r="C977" s="20" t="e">
        <f>#REF!</f>
        <v>#REF!</v>
      </c>
      <c r="D977" s="21" t="e">
        <f>#REF!</f>
        <v>#REF!</v>
      </c>
      <c r="E977" s="80" t="e">
        <f>#REF!</f>
        <v>#REF!</v>
      </c>
      <c r="F977" s="103"/>
      <c r="G977" s="124" t="e">
        <f>#REF!</f>
        <v>#REF!</v>
      </c>
      <c r="H977" s="119"/>
      <c r="I977" s="43" t="e">
        <f t="shared" si="60"/>
        <v>#REF!</v>
      </c>
    </row>
    <row r="978" spans="1:9" ht="12.75" hidden="1" customHeight="1">
      <c r="A978" s="94" t="e">
        <f>#REF!</f>
        <v>#REF!</v>
      </c>
      <c r="B978" s="19" t="e">
        <f>IF(#REF!&lt;&gt;"",#REF!,"")</f>
        <v>#REF!</v>
      </c>
      <c r="C978" s="20" t="e">
        <f>#REF!</f>
        <v>#REF!</v>
      </c>
      <c r="D978" s="21" t="e">
        <f>#REF!</f>
        <v>#REF!</v>
      </c>
      <c r="E978" s="80" t="e">
        <f>#REF!</f>
        <v>#REF!</v>
      </c>
      <c r="F978" s="103"/>
      <c r="G978" s="124" t="e">
        <f>#REF!</f>
        <v>#REF!</v>
      </c>
      <c r="H978" s="119"/>
      <c r="I978" s="43" t="e">
        <f t="shared" si="60"/>
        <v>#REF!</v>
      </c>
    </row>
    <row r="979" spans="1:9" ht="12.75" hidden="1" customHeight="1">
      <c r="A979" s="94" t="e">
        <f>#REF!</f>
        <v>#REF!</v>
      </c>
      <c r="B979" s="19" t="e">
        <f>IF(#REF!&lt;&gt;"",#REF!,"")</f>
        <v>#REF!</v>
      </c>
      <c r="C979" s="20" t="e">
        <f>#REF!</f>
        <v>#REF!</v>
      </c>
      <c r="D979" s="21" t="e">
        <f>#REF!</f>
        <v>#REF!</v>
      </c>
      <c r="E979" s="80" t="e">
        <f>#REF!</f>
        <v>#REF!</v>
      </c>
      <c r="F979" s="103"/>
      <c r="G979" s="124" t="e">
        <f>#REF!</f>
        <v>#REF!</v>
      </c>
      <c r="H979" s="119"/>
      <c r="I979" s="43" t="e">
        <f t="shared" si="60"/>
        <v>#REF!</v>
      </c>
    </row>
    <row r="980" spans="1:9" ht="12.75" hidden="1" customHeight="1">
      <c r="A980" s="94" t="e">
        <f>#REF!</f>
        <v>#REF!</v>
      </c>
      <c r="B980" s="19" t="e">
        <f>IF(#REF!&lt;&gt;"",#REF!,"")</f>
        <v>#REF!</v>
      </c>
      <c r="C980" s="20" t="e">
        <f>#REF!</f>
        <v>#REF!</v>
      </c>
      <c r="D980" s="21" t="e">
        <f>#REF!</f>
        <v>#REF!</v>
      </c>
      <c r="E980" s="80" t="e">
        <f>#REF!</f>
        <v>#REF!</v>
      </c>
      <c r="F980" s="103"/>
      <c r="G980" s="124" t="e">
        <f>#REF!</f>
        <v>#REF!</v>
      </c>
      <c r="H980" s="119"/>
      <c r="I980" s="43" t="e">
        <f t="shared" si="60"/>
        <v>#REF!</v>
      </c>
    </row>
    <row r="981" spans="1:9" ht="12.75" hidden="1" customHeight="1">
      <c r="A981" s="94" t="e">
        <f>#REF!</f>
        <v>#REF!</v>
      </c>
      <c r="B981" s="19" t="e">
        <f>IF(#REF!&lt;&gt;"",#REF!,"")</f>
        <v>#REF!</v>
      </c>
      <c r="C981" s="20" t="e">
        <f>#REF!</f>
        <v>#REF!</v>
      </c>
      <c r="D981" s="21" t="e">
        <f>#REF!</f>
        <v>#REF!</v>
      </c>
      <c r="E981" s="80" t="e">
        <f>#REF!</f>
        <v>#REF!</v>
      </c>
      <c r="F981" s="103"/>
      <c r="G981" s="124" t="e">
        <f>#REF!</f>
        <v>#REF!</v>
      </c>
      <c r="H981" s="119"/>
      <c r="I981" s="43" t="e">
        <f t="shared" si="60"/>
        <v>#REF!</v>
      </c>
    </row>
    <row r="982" spans="1:9" ht="12.75" hidden="1" customHeight="1">
      <c r="A982" s="94" t="e">
        <f>#REF!</f>
        <v>#REF!</v>
      </c>
      <c r="B982" s="19" t="e">
        <f>IF(#REF!&lt;&gt;"",#REF!,"")</f>
        <v>#REF!</v>
      </c>
      <c r="C982" s="20" t="e">
        <f>#REF!</f>
        <v>#REF!</v>
      </c>
      <c r="D982" s="21" t="e">
        <f>#REF!</f>
        <v>#REF!</v>
      </c>
      <c r="E982" s="80" t="e">
        <f>#REF!</f>
        <v>#REF!</v>
      </c>
      <c r="F982" s="103"/>
      <c r="G982" s="124" t="e">
        <f>#REF!</f>
        <v>#REF!</v>
      </c>
      <c r="H982" s="119"/>
      <c r="I982" s="43" t="e">
        <f t="shared" si="60"/>
        <v>#REF!</v>
      </c>
    </row>
    <row r="983" spans="1:9" ht="12.75" hidden="1" customHeight="1">
      <c r="A983" s="94" t="e">
        <f>#REF!</f>
        <v>#REF!</v>
      </c>
      <c r="B983" s="107" t="e">
        <f>IF(#REF!&lt;&gt;"",#REF!,"")</f>
        <v>#REF!</v>
      </c>
      <c r="C983" s="108" t="e">
        <f>#REF!</f>
        <v>#REF!</v>
      </c>
      <c r="D983" s="109" t="e">
        <f>#REF!</f>
        <v>#REF!</v>
      </c>
      <c r="E983" s="110" t="e">
        <f>#REF!</f>
        <v>#REF!</v>
      </c>
      <c r="F983" s="111"/>
      <c r="G983" s="125" t="e">
        <f>#REF!</f>
        <v>#REF!</v>
      </c>
      <c r="H983" s="120"/>
      <c r="I983" s="43" t="e">
        <f>IF(B983&lt;&gt;"","Для друку","")</f>
        <v>#REF!</v>
      </c>
    </row>
    <row r="984" spans="1:9" ht="15" hidden="1" customHeight="1">
      <c r="A984" s="106" t="e">
        <f>#REF!</f>
        <v>#REF!</v>
      </c>
      <c r="B984" s="449" t="s">
        <v>87</v>
      </c>
      <c r="C984" s="450"/>
      <c r="D984" s="450"/>
      <c r="E984" s="450"/>
      <c r="F984" s="450"/>
      <c r="G984" s="450"/>
      <c r="H984" s="451"/>
      <c r="I984" s="43" t="e">
        <f>I985</f>
        <v>#REF!</v>
      </c>
    </row>
    <row r="985" spans="1:9" hidden="1">
      <c r="A985" s="94" t="e">
        <f>#REF!</f>
        <v>#REF!</v>
      </c>
      <c r="B985" s="113" t="e">
        <f>IF(#REF!&lt;&gt;"",#REF!,"")</f>
        <v>#REF!</v>
      </c>
      <c r="C985" s="114" t="e">
        <f>#REF!</f>
        <v>#REF!</v>
      </c>
      <c r="D985" s="115" t="e">
        <f>#REF!</f>
        <v>#REF!</v>
      </c>
      <c r="E985" s="116" t="e">
        <f>#REF!</f>
        <v>#REF!</v>
      </c>
      <c r="F985" s="117"/>
      <c r="G985" s="123" t="e">
        <f>#REF!</f>
        <v>#REF!</v>
      </c>
      <c r="H985" s="118"/>
      <c r="I985" s="43" t="e">
        <f t="shared" ref="I985:I999" si="61">IF(B985&lt;&gt;"","Для друку","")</f>
        <v>#REF!</v>
      </c>
    </row>
    <row r="986" spans="1:9" hidden="1">
      <c r="A986" s="94" t="e">
        <f>#REF!</f>
        <v>#REF!</v>
      </c>
      <c r="B986" s="19" t="e">
        <f>IF(#REF!&lt;&gt;"",#REF!,"")</f>
        <v>#REF!</v>
      </c>
      <c r="C986" s="20" t="e">
        <f>#REF!</f>
        <v>#REF!</v>
      </c>
      <c r="D986" s="21" t="e">
        <f>#REF!</f>
        <v>#REF!</v>
      </c>
      <c r="E986" s="80" t="e">
        <f>#REF!</f>
        <v>#REF!</v>
      </c>
      <c r="F986" s="103"/>
      <c r="G986" s="124" t="e">
        <f>#REF!</f>
        <v>#REF!</v>
      </c>
      <c r="H986" s="119"/>
      <c r="I986" s="43" t="e">
        <f t="shared" si="61"/>
        <v>#REF!</v>
      </c>
    </row>
    <row r="987" spans="1:9" hidden="1">
      <c r="A987" s="94" t="e">
        <f>#REF!</f>
        <v>#REF!</v>
      </c>
      <c r="B987" s="19" t="e">
        <f>IF(#REF!&lt;&gt;"",#REF!,"")</f>
        <v>#REF!</v>
      </c>
      <c r="C987" s="20" t="e">
        <f>#REF!</f>
        <v>#REF!</v>
      </c>
      <c r="D987" s="21" t="e">
        <f>#REF!</f>
        <v>#REF!</v>
      </c>
      <c r="E987" s="80" t="e">
        <f>#REF!</f>
        <v>#REF!</v>
      </c>
      <c r="F987" s="103"/>
      <c r="G987" s="124" t="e">
        <f>#REF!</f>
        <v>#REF!</v>
      </c>
      <c r="H987" s="119"/>
      <c r="I987" s="43" t="e">
        <f t="shared" si="61"/>
        <v>#REF!</v>
      </c>
    </row>
    <row r="988" spans="1:9" hidden="1">
      <c r="A988" s="94" t="e">
        <f>#REF!</f>
        <v>#REF!</v>
      </c>
      <c r="B988" s="19" t="e">
        <f>IF(#REF!&lt;&gt;"",#REF!,"")</f>
        <v>#REF!</v>
      </c>
      <c r="C988" s="20" t="e">
        <f>#REF!</f>
        <v>#REF!</v>
      </c>
      <c r="D988" s="21" t="e">
        <f>#REF!</f>
        <v>#REF!</v>
      </c>
      <c r="E988" s="80" t="e">
        <f>#REF!</f>
        <v>#REF!</v>
      </c>
      <c r="F988" s="104"/>
      <c r="G988" s="124" t="e">
        <f>#REF!</f>
        <v>#REF!</v>
      </c>
      <c r="H988" s="119"/>
      <c r="I988" s="43" t="e">
        <f t="shared" si="61"/>
        <v>#REF!</v>
      </c>
    </row>
    <row r="989" spans="1:9" hidden="1">
      <c r="A989" s="94" t="e">
        <f>#REF!</f>
        <v>#REF!</v>
      </c>
      <c r="B989" s="19" t="e">
        <f>IF(#REF!&lt;&gt;"",#REF!,"")</f>
        <v>#REF!</v>
      </c>
      <c r="C989" s="20" t="e">
        <f>#REF!</f>
        <v>#REF!</v>
      </c>
      <c r="D989" s="21" t="e">
        <f>#REF!</f>
        <v>#REF!</v>
      </c>
      <c r="E989" s="80" t="e">
        <f>#REF!</f>
        <v>#REF!</v>
      </c>
      <c r="F989" s="103"/>
      <c r="G989" s="124" t="e">
        <f>#REF!</f>
        <v>#REF!</v>
      </c>
      <c r="H989" s="119"/>
      <c r="I989" s="43" t="e">
        <f t="shared" si="61"/>
        <v>#REF!</v>
      </c>
    </row>
    <row r="990" spans="1:9" hidden="1">
      <c r="A990" s="94" t="e">
        <f>#REF!</f>
        <v>#REF!</v>
      </c>
      <c r="B990" s="19" t="e">
        <f>IF(#REF!&lt;&gt;"",#REF!,"")</f>
        <v>#REF!</v>
      </c>
      <c r="C990" s="20" t="e">
        <f>#REF!</f>
        <v>#REF!</v>
      </c>
      <c r="D990" s="21" t="e">
        <f>#REF!</f>
        <v>#REF!</v>
      </c>
      <c r="E990" s="80" t="e">
        <f>#REF!</f>
        <v>#REF!</v>
      </c>
      <c r="F990" s="103"/>
      <c r="G990" s="124" t="e">
        <f>#REF!</f>
        <v>#REF!</v>
      </c>
      <c r="H990" s="119"/>
      <c r="I990" s="43" t="e">
        <f t="shared" si="61"/>
        <v>#REF!</v>
      </c>
    </row>
    <row r="991" spans="1:9" hidden="1">
      <c r="A991" s="94" t="e">
        <f>#REF!</f>
        <v>#REF!</v>
      </c>
      <c r="B991" s="19" t="e">
        <f>IF(#REF!&lt;&gt;"",#REF!,"")</f>
        <v>#REF!</v>
      </c>
      <c r="C991" s="20" t="e">
        <f>#REF!</f>
        <v>#REF!</v>
      </c>
      <c r="D991" s="21" t="e">
        <f>#REF!</f>
        <v>#REF!</v>
      </c>
      <c r="E991" s="80" t="e">
        <f>#REF!</f>
        <v>#REF!</v>
      </c>
      <c r="F991" s="103"/>
      <c r="G991" s="124" t="e">
        <f>#REF!</f>
        <v>#REF!</v>
      </c>
      <c r="H991" s="119"/>
      <c r="I991" s="43" t="e">
        <f t="shared" si="61"/>
        <v>#REF!</v>
      </c>
    </row>
    <row r="992" spans="1:9" hidden="1">
      <c r="A992" s="94" t="e">
        <f>#REF!</f>
        <v>#REF!</v>
      </c>
      <c r="B992" s="19" t="e">
        <f>IF(#REF!&lt;&gt;"",#REF!,"")</f>
        <v>#REF!</v>
      </c>
      <c r="C992" s="20" t="e">
        <f>#REF!</f>
        <v>#REF!</v>
      </c>
      <c r="D992" s="21" t="e">
        <f>#REF!</f>
        <v>#REF!</v>
      </c>
      <c r="E992" s="80" t="e">
        <f>#REF!</f>
        <v>#REF!</v>
      </c>
      <c r="F992" s="103"/>
      <c r="G992" s="124" t="e">
        <f>#REF!</f>
        <v>#REF!</v>
      </c>
      <c r="H992" s="119"/>
      <c r="I992" s="43" t="e">
        <f t="shared" si="61"/>
        <v>#REF!</v>
      </c>
    </row>
    <row r="993" spans="1:9" hidden="1">
      <c r="A993" s="94" t="e">
        <f>#REF!</f>
        <v>#REF!</v>
      </c>
      <c r="B993" s="19" t="e">
        <f>IF(#REF!&lt;&gt;"",#REF!,"")</f>
        <v>#REF!</v>
      </c>
      <c r="C993" s="20" t="e">
        <f>#REF!</f>
        <v>#REF!</v>
      </c>
      <c r="D993" s="21" t="e">
        <f>#REF!</f>
        <v>#REF!</v>
      </c>
      <c r="E993" s="80" t="e">
        <f>#REF!</f>
        <v>#REF!</v>
      </c>
      <c r="F993" s="103"/>
      <c r="G993" s="124" t="e">
        <f>#REF!</f>
        <v>#REF!</v>
      </c>
      <c r="H993" s="119"/>
      <c r="I993" s="43" t="e">
        <f t="shared" si="61"/>
        <v>#REF!</v>
      </c>
    </row>
    <row r="994" spans="1:9" hidden="1">
      <c r="A994" s="94" t="e">
        <f>#REF!</f>
        <v>#REF!</v>
      </c>
      <c r="B994" s="19" t="e">
        <f>IF(#REF!&lt;&gt;"",#REF!,"")</f>
        <v>#REF!</v>
      </c>
      <c r="C994" s="20" t="e">
        <f>#REF!</f>
        <v>#REF!</v>
      </c>
      <c r="D994" s="21" t="e">
        <f>#REF!</f>
        <v>#REF!</v>
      </c>
      <c r="E994" s="80" t="e">
        <f>#REF!</f>
        <v>#REF!</v>
      </c>
      <c r="F994" s="103"/>
      <c r="G994" s="124" t="e">
        <f>#REF!</f>
        <v>#REF!</v>
      </c>
      <c r="H994" s="119"/>
      <c r="I994" s="43" t="e">
        <f t="shared" si="61"/>
        <v>#REF!</v>
      </c>
    </row>
    <row r="995" spans="1:9" hidden="1">
      <c r="A995" s="94" t="e">
        <f>#REF!</f>
        <v>#REF!</v>
      </c>
      <c r="B995" s="19" t="e">
        <f>IF(#REF!&lt;&gt;"",#REF!,"")</f>
        <v>#REF!</v>
      </c>
      <c r="C995" s="20" t="e">
        <f>#REF!</f>
        <v>#REF!</v>
      </c>
      <c r="D995" s="21" t="e">
        <f>#REF!</f>
        <v>#REF!</v>
      </c>
      <c r="E995" s="80" t="e">
        <f>#REF!</f>
        <v>#REF!</v>
      </c>
      <c r="F995" s="103"/>
      <c r="G995" s="124" t="e">
        <f>#REF!</f>
        <v>#REF!</v>
      </c>
      <c r="H995" s="119"/>
      <c r="I995" s="43" t="e">
        <f t="shared" si="61"/>
        <v>#REF!</v>
      </c>
    </row>
    <row r="996" spans="1:9" hidden="1">
      <c r="A996" s="94" t="e">
        <f>#REF!</f>
        <v>#REF!</v>
      </c>
      <c r="B996" s="19" t="e">
        <f>IF(#REF!&lt;&gt;"",#REF!,"")</f>
        <v>#REF!</v>
      </c>
      <c r="C996" s="20" t="e">
        <f>#REF!</f>
        <v>#REF!</v>
      </c>
      <c r="D996" s="21" t="e">
        <f>#REF!</f>
        <v>#REF!</v>
      </c>
      <c r="E996" s="80" t="e">
        <f>#REF!</f>
        <v>#REF!</v>
      </c>
      <c r="F996" s="103"/>
      <c r="G996" s="124" t="e">
        <f>#REF!</f>
        <v>#REF!</v>
      </c>
      <c r="H996" s="119"/>
      <c r="I996" s="43" t="e">
        <f t="shared" si="61"/>
        <v>#REF!</v>
      </c>
    </row>
    <row r="997" spans="1:9" hidden="1">
      <c r="A997" s="94" t="e">
        <f>#REF!</f>
        <v>#REF!</v>
      </c>
      <c r="B997" s="19" t="e">
        <f>IF(#REF!&lt;&gt;"",#REF!,"")</f>
        <v>#REF!</v>
      </c>
      <c r="C997" s="20" t="e">
        <f>#REF!</f>
        <v>#REF!</v>
      </c>
      <c r="D997" s="21" t="e">
        <f>#REF!</f>
        <v>#REF!</v>
      </c>
      <c r="E997" s="80" t="e">
        <f>#REF!</f>
        <v>#REF!</v>
      </c>
      <c r="F997" s="103"/>
      <c r="G997" s="124" t="e">
        <f>#REF!</f>
        <v>#REF!</v>
      </c>
      <c r="H997" s="119"/>
      <c r="I997" s="43" t="e">
        <f t="shared" si="61"/>
        <v>#REF!</v>
      </c>
    </row>
    <row r="998" spans="1:9" hidden="1">
      <c r="A998" s="94" t="e">
        <f>#REF!</f>
        <v>#REF!</v>
      </c>
      <c r="B998" s="19" t="e">
        <f>IF(#REF!&lt;&gt;"",#REF!,"")</f>
        <v>#REF!</v>
      </c>
      <c r="C998" s="20" t="e">
        <f>#REF!</f>
        <v>#REF!</v>
      </c>
      <c r="D998" s="21" t="e">
        <f>#REF!</f>
        <v>#REF!</v>
      </c>
      <c r="E998" s="80" t="e">
        <f>#REF!</f>
        <v>#REF!</v>
      </c>
      <c r="F998" s="103"/>
      <c r="G998" s="124" t="e">
        <f>#REF!</f>
        <v>#REF!</v>
      </c>
      <c r="H998" s="119"/>
      <c r="I998" s="43" t="e">
        <f t="shared" si="61"/>
        <v>#REF!</v>
      </c>
    </row>
    <row r="999" spans="1:9" hidden="1">
      <c r="A999" s="94" t="e">
        <f>#REF!</f>
        <v>#REF!</v>
      </c>
      <c r="B999" s="107" t="e">
        <f>IF(#REF!&lt;&gt;"",#REF!,"")</f>
        <v>#REF!</v>
      </c>
      <c r="C999" s="108" t="e">
        <f>#REF!</f>
        <v>#REF!</v>
      </c>
      <c r="D999" s="109" t="e">
        <f>#REF!</f>
        <v>#REF!</v>
      </c>
      <c r="E999" s="110" t="e">
        <f>#REF!</f>
        <v>#REF!</v>
      </c>
      <c r="F999" s="111"/>
      <c r="G999" s="125" t="e">
        <f>#REF!</f>
        <v>#REF!</v>
      </c>
      <c r="H999" s="120"/>
      <c r="I999" s="43" t="e">
        <f t="shared" si="61"/>
        <v>#REF!</v>
      </c>
    </row>
    <row r="1000" spans="1:9" ht="15" hidden="1" customHeight="1">
      <c r="A1000" s="106" t="e">
        <f>#REF!</f>
        <v>#REF!</v>
      </c>
      <c r="B1000" s="449" t="s">
        <v>88</v>
      </c>
      <c r="C1000" s="450"/>
      <c r="D1000" s="450"/>
      <c r="E1000" s="450"/>
      <c r="F1000" s="450"/>
      <c r="G1000" s="450"/>
      <c r="H1000" s="451"/>
      <c r="I1000" s="43" t="e">
        <f>I1001</f>
        <v>#REF!</v>
      </c>
    </row>
    <row r="1001" spans="1:9" hidden="1">
      <c r="A1001" s="94" t="e">
        <f>#REF!</f>
        <v>#REF!</v>
      </c>
      <c r="B1001" s="113" t="e">
        <f>IF(#REF!&lt;&gt;"",#REF!,"")</f>
        <v>#REF!</v>
      </c>
      <c r="C1001" s="114" t="e">
        <f>#REF!</f>
        <v>#REF!</v>
      </c>
      <c r="D1001" s="115" t="e">
        <f>#REF!</f>
        <v>#REF!</v>
      </c>
      <c r="E1001" s="116" t="e">
        <f>#REF!</f>
        <v>#REF!</v>
      </c>
      <c r="F1001" s="117"/>
      <c r="G1001" s="123" t="e">
        <f>#REF!</f>
        <v>#REF!</v>
      </c>
      <c r="H1001" s="118"/>
      <c r="I1001" s="43" t="e">
        <f t="shared" ref="I1001:I1015" si="62">IF(B1001&lt;&gt;"","Для друку","")</f>
        <v>#REF!</v>
      </c>
    </row>
    <row r="1002" spans="1:9" hidden="1">
      <c r="A1002" s="94" t="e">
        <f>#REF!</f>
        <v>#REF!</v>
      </c>
      <c r="B1002" s="19" t="e">
        <f>IF(#REF!&lt;&gt;"",#REF!,"")</f>
        <v>#REF!</v>
      </c>
      <c r="C1002" s="20" t="e">
        <f>#REF!</f>
        <v>#REF!</v>
      </c>
      <c r="D1002" s="21" t="e">
        <f>#REF!</f>
        <v>#REF!</v>
      </c>
      <c r="E1002" s="80" t="e">
        <f>#REF!</f>
        <v>#REF!</v>
      </c>
      <c r="F1002" s="103"/>
      <c r="G1002" s="124" t="e">
        <f>#REF!</f>
        <v>#REF!</v>
      </c>
      <c r="H1002" s="119"/>
      <c r="I1002" s="43" t="e">
        <f t="shared" si="62"/>
        <v>#REF!</v>
      </c>
    </row>
    <row r="1003" spans="1:9" hidden="1">
      <c r="A1003" s="94" t="e">
        <f>#REF!</f>
        <v>#REF!</v>
      </c>
      <c r="B1003" s="19" t="e">
        <f>IF(#REF!&lt;&gt;"",#REF!,"")</f>
        <v>#REF!</v>
      </c>
      <c r="C1003" s="20" t="e">
        <f>#REF!</f>
        <v>#REF!</v>
      </c>
      <c r="D1003" s="21" t="e">
        <f>#REF!</f>
        <v>#REF!</v>
      </c>
      <c r="E1003" s="80" t="e">
        <f>#REF!</f>
        <v>#REF!</v>
      </c>
      <c r="F1003" s="103"/>
      <c r="G1003" s="124" t="e">
        <f>#REF!</f>
        <v>#REF!</v>
      </c>
      <c r="H1003" s="119"/>
      <c r="I1003" s="43" t="e">
        <f t="shared" si="62"/>
        <v>#REF!</v>
      </c>
    </row>
    <row r="1004" spans="1:9" hidden="1">
      <c r="A1004" s="94" t="e">
        <f>#REF!</f>
        <v>#REF!</v>
      </c>
      <c r="B1004" s="19" t="e">
        <f>IF(#REF!&lt;&gt;"",#REF!,"")</f>
        <v>#REF!</v>
      </c>
      <c r="C1004" s="20" t="e">
        <f>#REF!</f>
        <v>#REF!</v>
      </c>
      <c r="D1004" s="21" t="e">
        <f>#REF!</f>
        <v>#REF!</v>
      </c>
      <c r="E1004" s="80" t="e">
        <f>#REF!</f>
        <v>#REF!</v>
      </c>
      <c r="F1004" s="104"/>
      <c r="G1004" s="124" t="e">
        <f>#REF!</f>
        <v>#REF!</v>
      </c>
      <c r="H1004" s="119"/>
      <c r="I1004" s="43" t="e">
        <f t="shared" si="62"/>
        <v>#REF!</v>
      </c>
    </row>
    <row r="1005" spans="1:9" hidden="1">
      <c r="A1005" s="94" t="e">
        <f>#REF!</f>
        <v>#REF!</v>
      </c>
      <c r="B1005" s="19" t="e">
        <f>IF(#REF!&lt;&gt;"",#REF!,"")</f>
        <v>#REF!</v>
      </c>
      <c r="C1005" s="20" t="e">
        <f>#REF!</f>
        <v>#REF!</v>
      </c>
      <c r="D1005" s="21" t="e">
        <f>#REF!</f>
        <v>#REF!</v>
      </c>
      <c r="E1005" s="80" t="e">
        <f>#REF!</f>
        <v>#REF!</v>
      </c>
      <c r="F1005" s="103"/>
      <c r="G1005" s="124" t="e">
        <f>#REF!</f>
        <v>#REF!</v>
      </c>
      <c r="H1005" s="119"/>
      <c r="I1005" s="43" t="e">
        <f t="shared" si="62"/>
        <v>#REF!</v>
      </c>
    </row>
    <row r="1006" spans="1:9" hidden="1">
      <c r="A1006" s="94" t="e">
        <f>#REF!</f>
        <v>#REF!</v>
      </c>
      <c r="B1006" s="19" t="e">
        <f>IF(#REF!&lt;&gt;"",#REF!,"")</f>
        <v>#REF!</v>
      </c>
      <c r="C1006" s="20" t="e">
        <f>#REF!</f>
        <v>#REF!</v>
      </c>
      <c r="D1006" s="21" t="e">
        <f>#REF!</f>
        <v>#REF!</v>
      </c>
      <c r="E1006" s="80" t="e">
        <f>#REF!</f>
        <v>#REF!</v>
      </c>
      <c r="F1006" s="103"/>
      <c r="G1006" s="124" t="e">
        <f>#REF!</f>
        <v>#REF!</v>
      </c>
      <c r="H1006" s="119"/>
      <c r="I1006" s="43" t="e">
        <f t="shared" si="62"/>
        <v>#REF!</v>
      </c>
    </row>
    <row r="1007" spans="1:9" hidden="1">
      <c r="A1007" s="94" t="e">
        <f>#REF!</f>
        <v>#REF!</v>
      </c>
      <c r="B1007" s="19" t="e">
        <f>IF(#REF!&lt;&gt;"",#REF!,"")</f>
        <v>#REF!</v>
      </c>
      <c r="C1007" s="20" t="e">
        <f>#REF!</f>
        <v>#REF!</v>
      </c>
      <c r="D1007" s="21" t="e">
        <f>#REF!</f>
        <v>#REF!</v>
      </c>
      <c r="E1007" s="80" t="e">
        <f>#REF!</f>
        <v>#REF!</v>
      </c>
      <c r="F1007" s="103"/>
      <c r="G1007" s="124" t="e">
        <f>#REF!</f>
        <v>#REF!</v>
      </c>
      <c r="H1007" s="119"/>
      <c r="I1007" s="43" t="e">
        <f t="shared" si="62"/>
        <v>#REF!</v>
      </c>
    </row>
    <row r="1008" spans="1:9" hidden="1">
      <c r="A1008" s="94" t="e">
        <f>#REF!</f>
        <v>#REF!</v>
      </c>
      <c r="B1008" s="19" t="e">
        <f>IF(#REF!&lt;&gt;"",#REF!,"")</f>
        <v>#REF!</v>
      </c>
      <c r="C1008" s="20" t="e">
        <f>#REF!</f>
        <v>#REF!</v>
      </c>
      <c r="D1008" s="21" t="e">
        <f>#REF!</f>
        <v>#REF!</v>
      </c>
      <c r="E1008" s="80" t="e">
        <f>#REF!</f>
        <v>#REF!</v>
      </c>
      <c r="F1008" s="103"/>
      <c r="G1008" s="124" t="e">
        <f>#REF!</f>
        <v>#REF!</v>
      </c>
      <c r="H1008" s="119"/>
      <c r="I1008" s="43" t="e">
        <f t="shared" si="62"/>
        <v>#REF!</v>
      </c>
    </row>
    <row r="1009" spans="1:9" hidden="1">
      <c r="A1009" s="94" t="e">
        <f>#REF!</f>
        <v>#REF!</v>
      </c>
      <c r="B1009" s="19" t="e">
        <f>IF(#REF!&lt;&gt;"",#REF!,"")</f>
        <v>#REF!</v>
      </c>
      <c r="C1009" s="20" t="e">
        <f>#REF!</f>
        <v>#REF!</v>
      </c>
      <c r="D1009" s="21" t="e">
        <f>#REF!</f>
        <v>#REF!</v>
      </c>
      <c r="E1009" s="80" t="e">
        <f>#REF!</f>
        <v>#REF!</v>
      </c>
      <c r="F1009" s="103"/>
      <c r="G1009" s="124" t="e">
        <f>#REF!</f>
        <v>#REF!</v>
      </c>
      <c r="H1009" s="119"/>
      <c r="I1009" s="43" t="e">
        <f t="shared" si="62"/>
        <v>#REF!</v>
      </c>
    </row>
    <row r="1010" spans="1:9" hidden="1">
      <c r="A1010" s="94" t="e">
        <f>#REF!</f>
        <v>#REF!</v>
      </c>
      <c r="B1010" s="19" t="e">
        <f>IF(#REF!&lt;&gt;"",#REF!,"")</f>
        <v>#REF!</v>
      </c>
      <c r="C1010" s="20" t="e">
        <f>#REF!</f>
        <v>#REF!</v>
      </c>
      <c r="D1010" s="21" t="e">
        <f>#REF!</f>
        <v>#REF!</v>
      </c>
      <c r="E1010" s="80" t="e">
        <f>#REF!</f>
        <v>#REF!</v>
      </c>
      <c r="F1010" s="103"/>
      <c r="G1010" s="124" t="e">
        <f>#REF!</f>
        <v>#REF!</v>
      </c>
      <c r="H1010" s="119"/>
      <c r="I1010" s="43" t="e">
        <f t="shared" si="62"/>
        <v>#REF!</v>
      </c>
    </row>
    <row r="1011" spans="1:9" hidden="1">
      <c r="A1011" s="94" t="e">
        <f>#REF!</f>
        <v>#REF!</v>
      </c>
      <c r="B1011" s="19" t="e">
        <f>IF(#REF!&lt;&gt;"",#REF!,"")</f>
        <v>#REF!</v>
      </c>
      <c r="C1011" s="20" t="e">
        <f>#REF!</f>
        <v>#REF!</v>
      </c>
      <c r="D1011" s="21" t="e">
        <f>#REF!</f>
        <v>#REF!</v>
      </c>
      <c r="E1011" s="80" t="e">
        <f>#REF!</f>
        <v>#REF!</v>
      </c>
      <c r="F1011" s="103"/>
      <c r="G1011" s="124" t="e">
        <f>#REF!</f>
        <v>#REF!</v>
      </c>
      <c r="H1011" s="119"/>
      <c r="I1011" s="43" t="e">
        <f t="shared" si="62"/>
        <v>#REF!</v>
      </c>
    </row>
    <row r="1012" spans="1:9" hidden="1">
      <c r="A1012" s="94" t="e">
        <f>#REF!</f>
        <v>#REF!</v>
      </c>
      <c r="B1012" s="19" t="e">
        <f>IF(#REF!&lt;&gt;"",#REF!,"")</f>
        <v>#REF!</v>
      </c>
      <c r="C1012" s="20" t="e">
        <f>#REF!</f>
        <v>#REF!</v>
      </c>
      <c r="D1012" s="21" t="e">
        <f>#REF!</f>
        <v>#REF!</v>
      </c>
      <c r="E1012" s="80" t="e">
        <f>#REF!</f>
        <v>#REF!</v>
      </c>
      <c r="F1012" s="103"/>
      <c r="G1012" s="124" t="e">
        <f>#REF!</f>
        <v>#REF!</v>
      </c>
      <c r="H1012" s="119"/>
      <c r="I1012" s="43" t="e">
        <f t="shared" si="62"/>
        <v>#REF!</v>
      </c>
    </row>
    <row r="1013" spans="1:9" hidden="1">
      <c r="A1013" s="94" t="e">
        <f>#REF!</f>
        <v>#REF!</v>
      </c>
      <c r="B1013" s="19" t="e">
        <f>IF(#REF!&lt;&gt;"",#REF!,"")</f>
        <v>#REF!</v>
      </c>
      <c r="C1013" s="20" t="e">
        <f>#REF!</f>
        <v>#REF!</v>
      </c>
      <c r="D1013" s="21" t="e">
        <f>#REF!</f>
        <v>#REF!</v>
      </c>
      <c r="E1013" s="80" t="e">
        <f>#REF!</f>
        <v>#REF!</v>
      </c>
      <c r="F1013" s="103"/>
      <c r="G1013" s="124" t="e">
        <f>#REF!</f>
        <v>#REF!</v>
      </c>
      <c r="H1013" s="119"/>
      <c r="I1013" s="43" t="e">
        <f t="shared" si="62"/>
        <v>#REF!</v>
      </c>
    </row>
    <row r="1014" spans="1:9" hidden="1">
      <c r="A1014" s="94" t="e">
        <f>#REF!</f>
        <v>#REF!</v>
      </c>
      <c r="B1014" s="19" t="e">
        <f>IF(#REF!&lt;&gt;"",#REF!,"")</f>
        <v>#REF!</v>
      </c>
      <c r="C1014" s="20" t="e">
        <f>#REF!</f>
        <v>#REF!</v>
      </c>
      <c r="D1014" s="21" t="e">
        <f>#REF!</f>
        <v>#REF!</v>
      </c>
      <c r="E1014" s="80" t="e">
        <f>#REF!</f>
        <v>#REF!</v>
      </c>
      <c r="F1014" s="103"/>
      <c r="G1014" s="124" t="e">
        <f>#REF!</f>
        <v>#REF!</v>
      </c>
      <c r="H1014" s="119"/>
      <c r="I1014" s="43" t="e">
        <f t="shared" si="62"/>
        <v>#REF!</v>
      </c>
    </row>
    <row r="1015" spans="1:9" hidden="1">
      <c r="A1015" s="94" t="e">
        <f>#REF!</f>
        <v>#REF!</v>
      </c>
      <c r="B1015" s="107" t="e">
        <f>IF(#REF!&lt;&gt;"",#REF!,"")</f>
        <v>#REF!</v>
      </c>
      <c r="C1015" s="108" t="e">
        <f>#REF!</f>
        <v>#REF!</v>
      </c>
      <c r="D1015" s="109" t="e">
        <f>#REF!</f>
        <v>#REF!</v>
      </c>
      <c r="E1015" s="110" t="e">
        <f>#REF!</f>
        <v>#REF!</v>
      </c>
      <c r="F1015" s="111"/>
      <c r="G1015" s="125" t="e">
        <f>#REF!</f>
        <v>#REF!</v>
      </c>
      <c r="H1015" s="120"/>
      <c r="I1015" s="43" t="e">
        <f t="shared" si="62"/>
        <v>#REF!</v>
      </c>
    </row>
    <row r="1016" spans="1:9" ht="15" hidden="1" customHeight="1">
      <c r="A1016" s="106" t="e">
        <f>#REF!</f>
        <v>#REF!</v>
      </c>
      <c r="B1016" s="449" t="s">
        <v>89</v>
      </c>
      <c r="C1016" s="450"/>
      <c r="D1016" s="450"/>
      <c r="E1016" s="450"/>
      <c r="F1016" s="450"/>
      <c r="G1016" s="450"/>
      <c r="H1016" s="451"/>
      <c r="I1016" s="43" t="e">
        <f>I1017</f>
        <v>#REF!</v>
      </c>
    </row>
    <row r="1017" spans="1:9" hidden="1">
      <c r="A1017" s="94" t="e">
        <f>#REF!</f>
        <v>#REF!</v>
      </c>
      <c r="B1017" s="113" t="e">
        <f>IF(#REF!&lt;&gt;"",#REF!,"")</f>
        <v>#REF!</v>
      </c>
      <c r="C1017" s="114" t="e">
        <f>#REF!</f>
        <v>#REF!</v>
      </c>
      <c r="D1017" s="115" t="e">
        <f>#REF!</f>
        <v>#REF!</v>
      </c>
      <c r="E1017" s="116" t="e">
        <f>#REF!</f>
        <v>#REF!</v>
      </c>
      <c r="F1017" s="117"/>
      <c r="G1017" s="123" t="e">
        <f>#REF!</f>
        <v>#REF!</v>
      </c>
      <c r="H1017" s="118"/>
      <c r="I1017" s="43" t="e">
        <f t="shared" ref="I1017:I1026" si="63">IF(B1017&lt;&gt;"","Для друку","")</f>
        <v>#REF!</v>
      </c>
    </row>
    <row r="1018" spans="1:9" hidden="1">
      <c r="A1018" s="94" t="e">
        <f>#REF!</f>
        <v>#REF!</v>
      </c>
      <c r="B1018" s="19" t="e">
        <f>IF(#REF!&lt;&gt;"",#REF!,"")</f>
        <v>#REF!</v>
      </c>
      <c r="C1018" s="20" t="e">
        <f>#REF!</f>
        <v>#REF!</v>
      </c>
      <c r="D1018" s="21" t="e">
        <f>#REF!</f>
        <v>#REF!</v>
      </c>
      <c r="E1018" s="80" t="e">
        <f>#REF!</f>
        <v>#REF!</v>
      </c>
      <c r="F1018" s="103"/>
      <c r="G1018" s="124" t="e">
        <f>#REF!</f>
        <v>#REF!</v>
      </c>
      <c r="H1018" s="119"/>
      <c r="I1018" s="43" t="e">
        <f t="shared" si="63"/>
        <v>#REF!</v>
      </c>
    </row>
    <row r="1019" spans="1:9" hidden="1">
      <c r="A1019" s="94" t="e">
        <f>#REF!</f>
        <v>#REF!</v>
      </c>
      <c r="B1019" s="19" t="e">
        <f>IF(#REF!&lt;&gt;"",#REF!,"")</f>
        <v>#REF!</v>
      </c>
      <c r="C1019" s="20" t="e">
        <f>#REF!</f>
        <v>#REF!</v>
      </c>
      <c r="D1019" s="21" t="e">
        <f>#REF!</f>
        <v>#REF!</v>
      </c>
      <c r="E1019" s="80" t="e">
        <f>#REF!</f>
        <v>#REF!</v>
      </c>
      <c r="F1019" s="103"/>
      <c r="G1019" s="124" t="e">
        <f>#REF!</f>
        <v>#REF!</v>
      </c>
      <c r="H1019" s="119"/>
      <c r="I1019" s="43" t="e">
        <f t="shared" si="63"/>
        <v>#REF!</v>
      </c>
    </row>
    <row r="1020" spans="1:9" hidden="1">
      <c r="A1020" s="94" t="e">
        <f>#REF!</f>
        <v>#REF!</v>
      </c>
      <c r="B1020" s="19" t="e">
        <f>IF(#REF!&lt;&gt;"",#REF!,"")</f>
        <v>#REF!</v>
      </c>
      <c r="C1020" s="20" t="e">
        <f>#REF!</f>
        <v>#REF!</v>
      </c>
      <c r="D1020" s="21" t="e">
        <f>#REF!</f>
        <v>#REF!</v>
      </c>
      <c r="E1020" s="80" t="e">
        <f>#REF!</f>
        <v>#REF!</v>
      </c>
      <c r="F1020" s="103"/>
      <c r="G1020" s="124" t="e">
        <f>#REF!</f>
        <v>#REF!</v>
      </c>
      <c r="H1020" s="119"/>
      <c r="I1020" s="43" t="e">
        <f t="shared" si="63"/>
        <v>#REF!</v>
      </c>
    </row>
    <row r="1021" spans="1:9" hidden="1">
      <c r="A1021" s="94" t="e">
        <f>#REF!</f>
        <v>#REF!</v>
      </c>
      <c r="B1021" s="19" t="e">
        <f>IF(#REF!&lt;&gt;"",#REF!,"")</f>
        <v>#REF!</v>
      </c>
      <c r="C1021" s="20" t="e">
        <f>#REF!</f>
        <v>#REF!</v>
      </c>
      <c r="D1021" s="21" t="e">
        <f>#REF!</f>
        <v>#REF!</v>
      </c>
      <c r="E1021" s="80" t="e">
        <f>#REF!</f>
        <v>#REF!</v>
      </c>
      <c r="F1021" s="103"/>
      <c r="G1021" s="124" t="e">
        <f>#REF!</f>
        <v>#REF!</v>
      </c>
      <c r="H1021" s="119"/>
      <c r="I1021" s="43" t="e">
        <f t="shared" si="63"/>
        <v>#REF!</v>
      </c>
    </row>
    <row r="1022" spans="1:9" hidden="1">
      <c r="A1022" s="94" t="e">
        <f>#REF!</f>
        <v>#REF!</v>
      </c>
      <c r="B1022" s="19" t="e">
        <f>IF(#REF!&lt;&gt;"",#REF!,"")</f>
        <v>#REF!</v>
      </c>
      <c r="C1022" s="20" t="e">
        <f>#REF!</f>
        <v>#REF!</v>
      </c>
      <c r="D1022" s="21" t="e">
        <f>#REF!</f>
        <v>#REF!</v>
      </c>
      <c r="E1022" s="80" t="e">
        <f>#REF!</f>
        <v>#REF!</v>
      </c>
      <c r="F1022" s="103"/>
      <c r="G1022" s="124" t="e">
        <f>#REF!</f>
        <v>#REF!</v>
      </c>
      <c r="H1022" s="119"/>
      <c r="I1022" s="43" t="e">
        <f t="shared" si="63"/>
        <v>#REF!</v>
      </c>
    </row>
    <row r="1023" spans="1:9" hidden="1">
      <c r="A1023" s="94" t="e">
        <f>#REF!</f>
        <v>#REF!</v>
      </c>
      <c r="B1023" s="19" t="e">
        <f>IF(#REF!&lt;&gt;"",#REF!,"")</f>
        <v>#REF!</v>
      </c>
      <c r="C1023" s="20" t="e">
        <f>#REF!</f>
        <v>#REF!</v>
      </c>
      <c r="D1023" s="21" t="e">
        <f>#REF!</f>
        <v>#REF!</v>
      </c>
      <c r="E1023" s="80" t="e">
        <f>#REF!</f>
        <v>#REF!</v>
      </c>
      <c r="F1023" s="103"/>
      <c r="G1023" s="124" t="e">
        <f>#REF!</f>
        <v>#REF!</v>
      </c>
      <c r="H1023" s="119"/>
      <c r="I1023" s="43" t="e">
        <f t="shared" si="63"/>
        <v>#REF!</v>
      </c>
    </row>
    <row r="1024" spans="1:9" hidden="1">
      <c r="A1024" s="94" t="e">
        <f>#REF!</f>
        <v>#REF!</v>
      </c>
      <c r="B1024" s="19" t="e">
        <f>IF(#REF!&lt;&gt;"",#REF!,"")</f>
        <v>#REF!</v>
      </c>
      <c r="C1024" s="20" t="e">
        <f>#REF!</f>
        <v>#REF!</v>
      </c>
      <c r="D1024" s="21" t="e">
        <f>#REF!</f>
        <v>#REF!</v>
      </c>
      <c r="E1024" s="80" t="e">
        <f>#REF!</f>
        <v>#REF!</v>
      </c>
      <c r="F1024" s="103"/>
      <c r="G1024" s="124" t="e">
        <f>#REF!</f>
        <v>#REF!</v>
      </c>
      <c r="H1024" s="119"/>
      <c r="I1024" s="43" t="e">
        <f t="shared" si="63"/>
        <v>#REF!</v>
      </c>
    </row>
    <row r="1025" spans="1:9" hidden="1">
      <c r="A1025" s="94" t="e">
        <f>#REF!</f>
        <v>#REF!</v>
      </c>
      <c r="B1025" s="19" t="e">
        <f>IF(#REF!&lt;&gt;"",#REF!,"")</f>
        <v>#REF!</v>
      </c>
      <c r="C1025" s="20" t="e">
        <f>#REF!</f>
        <v>#REF!</v>
      </c>
      <c r="D1025" s="21" t="e">
        <f>#REF!</f>
        <v>#REF!</v>
      </c>
      <c r="E1025" s="80" t="e">
        <f>#REF!</f>
        <v>#REF!</v>
      </c>
      <c r="F1025" s="103"/>
      <c r="G1025" s="124" t="e">
        <f>#REF!</f>
        <v>#REF!</v>
      </c>
      <c r="H1025" s="119"/>
      <c r="I1025" s="43" t="e">
        <f t="shared" si="63"/>
        <v>#REF!</v>
      </c>
    </row>
    <row r="1026" spans="1:9" hidden="1">
      <c r="A1026" s="112" t="e">
        <f>#REF!</f>
        <v>#REF!</v>
      </c>
      <c r="B1026" s="19" t="e">
        <f>IF(#REF!&lt;&gt;"",#REF!,"")</f>
        <v>#REF!</v>
      </c>
      <c r="C1026" s="20" t="e">
        <f>#REF!</f>
        <v>#REF!</v>
      </c>
      <c r="D1026" s="21" t="e">
        <f>#REF!</f>
        <v>#REF!</v>
      </c>
      <c r="E1026" s="80" t="e">
        <f>#REF!</f>
        <v>#REF!</v>
      </c>
      <c r="F1026" s="103"/>
      <c r="G1026" s="124" t="e">
        <f>#REF!</f>
        <v>#REF!</v>
      </c>
      <c r="H1026" s="119"/>
      <c r="I1026" s="43" t="e">
        <f t="shared" si="63"/>
        <v>#REF!</v>
      </c>
    </row>
    <row r="1027" spans="1:9" ht="15" hidden="1" customHeight="1">
      <c r="A1027" s="454" t="e">
        <f>#REF!</f>
        <v>#REF!</v>
      </c>
      <c r="B1027" s="455"/>
      <c r="C1027" s="455"/>
      <c r="D1027" s="455"/>
      <c r="E1027" s="455"/>
      <c r="F1027" s="455"/>
      <c r="G1027" s="455"/>
      <c r="H1027" s="455"/>
      <c r="I1027" s="43" t="e">
        <f>I1028</f>
        <v>#REF!</v>
      </c>
    </row>
    <row r="1028" spans="1:9" ht="15" hidden="1" customHeight="1">
      <c r="A1028" s="105" t="s">
        <v>4</v>
      </c>
      <c r="B1028" s="449" t="s">
        <v>86</v>
      </c>
      <c r="C1028" s="450"/>
      <c r="D1028" s="450"/>
      <c r="E1028" s="450"/>
      <c r="F1028" s="450"/>
      <c r="G1028" s="450"/>
      <c r="H1028" s="451"/>
      <c r="I1028" s="43" t="e">
        <f>I1029</f>
        <v>#REF!</v>
      </c>
    </row>
    <row r="1029" spans="1:9" hidden="1">
      <c r="A1029" s="94" t="e">
        <f>#REF!</f>
        <v>#REF!</v>
      </c>
      <c r="B1029" s="113" t="e">
        <f>IF(#REF!&lt;&gt;"",#REF!,"")</f>
        <v>#REF!</v>
      </c>
      <c r="C1029" s="114" t="e">
        <f>#REF!</f>
        <v>#REF!</v>
      </c>
      <c r="D1029" s="115" t="e">
        <f>#REF!</f>
        <v>#REF!</v>
      </c>
      <c r="E1029" s="116" t="e">
        <f>#REF!</f>
        <v>#REF!</v>
      </c>
      <c r="F1029" s="117"/>
      <c r="G1029" s="123" t="e">
        <f>#REF!</f>
        <v>#REF!</v>
      </c>
      <c r="H1029" s="118"/>
      <c r="I1029" s="43" t="e">
        <f>IF(B1029&lt;&gt;"","Для друку","")</f>
        <v>#REF!</v>
      </c>
    </row>
    <row r="1030" spans="1:9" hidden="1">
      <c r="A1030" s="94" t="e">
        <f>#REF!</f>
        <v>#REF!</v>
      </c>
      <c r="B1030" s="19" t="e">
        <f>IF(#REF!&lt;&gt;"",#REF!,"")</f>
        <v>#REF!</v>
      </c>
      <c r="C1030" s="20" t="e">
        <f>#REF!</f>
        <v>#REF!</v>
      </c>
      <c r="D1030" s="21" t="e">
        <f>#REF!</f>
        <v>#REF!</v>
      </c>
      <c r="E1030" s="80" t="e">
        <f>#REF!</f>
        <v>#REF!</v>
      </c>
      <c r="F1030" s="103"/>
      <c r="G1030" s="124" t="e">
        <f>#REF!</f>
        <v>#REF!</v>
      </c>
      <c r="H1030" s="119"/>
      <c r="I1030" s="43" t="e">
        <f>IF(B1030&lt;&gt;"","Для друку","")</f>
        <v>#REF!</v>
      </c>
    </row>
    <row r="1031" spans="1:9" hidden="1">
      <c r="A1031" s="94" t="e">
        <f>#REF!</f>
        <v>#REF!</v>
      </c>
      <c r="B1031" s="19" t="e">
        <f>IF(#REF!&lt;&gt;"",#REF!,"")</f>
        <v>#REF!</v>
      </c>
      <c r="C1031" s="20" t="e">
        <f>#REF!</f>
        <v>#REF!</v>
      </c>
      <c r="D1031" s="21" t="e">
        <f>#REF!</f>
        <v>#REF!</v>
      </c>
      <c r="E1031" s="80" t="e">
        <f>#REF!</f>
        <v>#REF!</v>
      </c>
      <c r="F1031" s="103"/>
      <c r="G1031" s="124" t="e">
        <f>#REF!</f>
        <v>#REF!</v>
      </c>
      <c r="H1031" s="119"/>
      <c r="I1031" s="43" t="e">
        <f>IF(B1031&lt;&gt;"","Для друку","")</f>
        <v>#REF!</v>
      </c>
    </row>
    <row r="1032" spans="1:9" hidden="1">
      <c r="A1032" s="94" t="e">
        <f>#REF!</f>
        <v>#REF!</v>
      </c>
      <c r="B1032" s="19" t="e">
        <f>IF(#REF!&lt;&gt;"",#REF!,"")</f>
        <v>#REF!</v>
      </c>
      <c r="C1032" s="20" t="e">
        <f>#REF!</f>
        <v>#REF!</v>
      </c>
      <c r="D1032" s="21" t="e">
        <f>#REF!</f>
        <v>#REF!</v>
      </c>
      <c r="E1032" s="80" t="e">
        <f>#REF!</f>
        <v>#REF!</v>
      </c>
      <c r="F1032" s="104"/>
      <c r="G1032" s="124" t="e">
        <f>#REF!</f>
        <v>#REF!</v>
      </c>
      <c r="H1032" s="119"/>
      <c r="I1032" s="43" t="e">
        <f>IF(B1032&lt;&gt;"","Для друку","")</f>
        <v>#REF!</v>
      </c>
    </row>
    <row r="1033" spans="1:9" hidden="1">
      <c r="A1033" s="94" t="e">
        <f>#REF!</f>
        <v>#REF!</v>
      </c>
      <c r="B1033" s="19" t="e">
        <f>IF(#REF!&lt;&gt;"",#REF!,"")</f>
        <v>#REF!</v>
      </c>
      <c r="C1033" s="20" t="e">
        <f>#REF!</f>
        <v>#REF!</v>
      </c>
      <c r="D1033" s="21" t="e">
        <f>#REF!</f>
        <v>#REF!</v>
      </c>
      <c r="E1033" s="80" t="e">
        <f>#REF!</f>
        <v>#REF!</v>
      </c>
      <c r="F1033" s="103"/>
      <c r="G1033" s="124" t="e">
        <f>#REF!</f>
        <v>#REF!</v>
      </c>
      <c r="H1033" s="119"/>
      <c r="I1033" s="43" t="e">
        <f>IF(B1033&lt;&gt;"","Для друку","")</f>
        <v>#REF!</v>
      </c>
    </row>
    <row r="1034" spans="1:9" hidden="1">
      <c r="A1034" s="94" t="e">
        <f>#REF!</f>
        <v>#REF!</v>
      </c>
      <c r="B1034" s="19" t="e">
        <f>IF(#REF!&lt;&gt;"",#REF!,"")</f>
        <v>#REF!</v>
      </c>
      <c r="C1034" s="20" t="e">
        <f>#REF!</f>
        <v>#REF!</v>
      </c>
      <c r="D1034" s="21" t="e">
        <f>#REF!</f>
        <v>#REF!</v>
      </c>
      <c r="E1034" s="80" t="e">
        <f>#REF!</f>
        <v>#REF!</v>
      </c>
      <c r="F1034" s="103"/>
      <c r="G1034" s="124" t="e">
        <f>#REF!</f>
        <v>#REF!</v>
      </c>
      <c r="H1034" s="119"/>
      <c r="I1034" s="43" t="e">
        <f t="shared" ref="I1034:I1043" si="64">IF(B1034&lt;&gt;"","Для друку","")</f>
        <v>#REF!</v>
      </c>
    </row>
    <row r="1035" spans="1:9" hidden="1">
      <c r="A1035" s="94" t="e">
        <f>#REF!</f>
        <v>#REF!</v>
      </c>
      <c r="B1035" s="19" t="e">
        <f>IF(#REF!&lt;&gt;"",#REF!,"")</f>
        <v>#REF!</v>
      </c>
      <c r="C1035" s="20" t="e">
        <f>#REF!</f>
        <v>#REF!</v>
      </c>
      <c r="D1035" s="21" t="e">
        <f>#REF!</f>
        <v>#REF!</v>
      </c>
      <c r="E1035" s="80" t="e">
        <f>#REF!</f>
        <v>#REF!</v>
      </c>
      <c r="F1035" s="103"/>
      <c r="G1035" s="124" t="e">
        <f>#REF!</f>
        <v>#REF!</v>
      </c>
      <c r="H1035" s="119"/>
      <c r="I1035" s="43" t="e">
        <f t="shared" si="64"/>
        <v>#REF!</v>
      </c>
    </row>
    <row r="1036" spans="1:9" hidden="1">
      <c r="A1036" s="94" t="e">
        <f>#REF!</f>
        <v>#REF!</v>
      </c>
      <c r="B1036" s="19" t="e">
        <f>IF(#REF!&lt;&gt;"",#REF!,"")</f>
        <v>#REF!</v>
      </c>
      <c r="C1036" s="20" t="e">
        <f>#REF!</f>
        <v>#REF!</v>
      </c>
      <c r="D1036" s="21" t="e">
        <f>#REF!</f>
        <v>#REF!</v>
      </c>
      <c r="E1036" s="80" t="e">
        <f>#REF!</f>
        <v>#REF!</v>
      </c>
      <c r="F1036" s="103"/>
      <c r="G1036" s="124" t="e">
        <f>#REF!</f>
        <v>#REF!</v>
      </c>
      <c r="H1036" s="119"/>
      <c r="I1036" s="43" t="e">
        <f t="shared" si="64"/>
        <v>#REF!</v>
      </c>
    </row>
    <row r="1037" spans="1:9" hidden="1">
      <c r="A1037" s="94" t="e">
        <f>#REF!</f>
        <v>#REF!</v>
      </c>
      <c r="B1037" s="19" t="e">
        <f>IF(#REF!&lt;&gt;"",#REF!,"")</f>
        <v>#REF!</v>
      </c>
      <c r="C1037" s="20" t="e">
        <f>#REF!</f>
        <v>#REF!</v>
      </c>
      <c r="D1037" s="21" t="e">
        <f>#REF!</f>
        <v>#REF!</v>
      </c>
      <c r="E1037" s="80" t="e">
        <f>#REF!</f>
        <v>#REF!</v>
      </c>
      <c r="F1037" s="103"/>
      <c r="G1037" s="124" t="e">
        <f>#REF!</f>
        <v>#REF!</v>
      </c>
      <c r="H1037" s="119"/>
      <c r="I1037" s="43" t="e">
        <f t="shared" si="64"/>
        <v>#REF!</v>
      </c>
    </row>
    <row r="1038" spans="1:9" hidden="1">
      <c r="A1038" s="94" t="e">
        <f>#REF!</f>
        <v>#REF!</v>
      </c>
      <c r="B1038" s="19" t="e">
        <f>IF(#REF!&lt;&gt;"",#REF!,"")</f>
        <v>#REF!</v>
      </c>
      <c r="C1038" s="20" t="e">
        <f>#REF!</f>
        <v>#REF!</v>
      </c>
      <c r="D1038" s="21" t="e">
        <f>#REF!</f>
        <v>#REF!</v>
      </c>
      <c r="E1038" s="80" t="e">
        <f>#REF!</f>
        <v>#REF!</v>
      </c>
      <c r="F1038" s="103"/>
      <c r="G1038" s="124" t="e">
        <f>#REF!</f>
        <v>#REF!</v>
      </c>
      <c r="H1038" s="119"/>
      <c r="I1038" s="43" t="e">
        <f t="shared" si="64"/>
        <v>#REF!</v>
      </c>
    </row>
    <row r="1039" spans="1:9" hidden="1">
      <c r="A1039" s="94" t="e">
        <f>#REF!</f>
        <v>#REF!</v>
      </c>
      <c r="B1039" s="19" t="e">
        <f>IF(#REF!&lt;&gt;"",#REF!,"")</f>
        <v>#REF!</v>
      </c>
      <c r="C1039" s="20" t="e">
        <f>#REF!</f>
        <v>#REF!</v>
      </c>
      <c r="D1039" s="21" t="e">
        <f>#REF!</f>
        <v>#REF!</v>
      </c>
      <c r="E1039" s="80" t="e">
        <f>#REF!</f>
        <v>#REF!</v>
      </c>
      <c r="F1039" s="103"/>
      <c r="G1039" s="124" t="e">
        <f>#REF!</f>
        <v>#REF!</v>
      </c>
      <c r="H1039" s="119"/>
      <c r="I1039" s="43" t="e">
        <f t="shared" si="64"/>
        <v>#REF!</v>
      </c>
    </row>
    <row r="1040" spans="1:9" hidden="1">
      <c r="A1040" s="94" t="e">
        <f>#REF!</f>
        <v>#REF!</v>
      </c>
      <c r="B1040" s="19" t="e">
        <f>IF(#REF!&lt;&gt;"",#REF!,"")</f>
        <v>#REF!</v>
      </c>
      <c r="C1040" s="20" t="e">
        <f>#REF!</f>
        <v>#REF!</v>
      </c>
      <c r="D1040" s="21" t="e">
        <f>#REF!</f>
        <v>#REF!</v>
      </c>
      <c r="E1040" s="80" t="e">
        <f>#REF!</f>
        <v>#REF!</v>
      </c>
      <c r="F1040" s="103"/>
      <c r="G1040" s="124" t="e">
        <f>#REF!</f>
        <v>#REF!</v>
      </c>
      <c r="H1040" s="119"/>
      <c r="I1040" s="43" t="e">
        <f t="shared" si="64"/>
        <v>#REF!</v>
      </c>
    </row>
    <row r="1041" spans="1:9" hidden="1">
      <c r="A1041" s="94" t="e">
        <f>#REF!</f>
        <v>#REF!</v>
      </c>
      <c r="B1041" s="19" t="e">
        <f>IF(#REF!&lt;&gt;"",#REF!,"")</f>
        <v>#REF!</v>
      </c>
      <c r="C1041" s="20" t="e">
        <f>#REF!</f>
        <v>#REF!</v>
      </c>
      <c r="D1041" s="21" t="e">
        <f>#REF!</f>
        <v>#REF!</v>
      </c>
      <c r="E1041" s="80" t="e">
        <f>#REF!</f>
        <v>#REF!</v>
      </c>
      <c r="F1041" s="103"/>
      <c r="G1041" s="124" t="e">
        <f>#REF!</f>
        <v>#REF!</v>
      </c>
      <c r="H1041" s="119"/>
      <c r="I1041" s="43" t="e">
        <f t="shared" si="64"/>
        <v>#REF!</v>
      </c>
    </row>
    <row r="1042" spans="1:9" hidden="1">
      <c r="A1042" s="94" t="e">
        <f>#REF!</f>
        <v>#REF!</v>
      </c>
      <c r="B1042" s="19" t="e">
        <f>IF(#REF!&lt;&gt;"",#REF!,"")</f>
        <v>#REF!</v>
      </c>
      <c r="C1042" s="20" t="e">
        <f>#REF!</f>
        <v>#REF!</v>
      </c>
      <c r="D1042" s="21" t="e">
        <f>#REF!</f>
        <v>#REF!</v>
      </c>
      <c r="E1042" s="80" t="e">
        <f>#REF!</f>
        <v>#REF!</v>
      </c>
      <c r="F1042" s="103"/>
      <c r="G1042" s="124" t="e">
        <f>#REF!</f>
        <v>#REF!</v>
      </c>
      <c r="H1042" s="119"/>
      <c r="I1042" s="43" t="e">
        <f t="shared" si="64"/>
        <v>#REF!</v>
      </c>
    </row>
    <row r="1043" spans="1:9" hidden="1">
      <c r="A1043" s="94" t="e">
        <f>#REF!</f>
        <v>#REF!</v>
      </c>
      <c r="B1043" s="107" t="e">
        <f>IF(#REF!&lt;&gt;"",#REF!,"")</f>
        <v>#REF!</v>
      </c>
      <c r="C1043" s="108" t="e">
        <f>#REF!</f>
        <v>#REF!</v>
      </c>
      <c r="D1043" s="109" t="e">
        <f>#REF!</f>
        <v>#REF!</v>
      </c>
      <c r="E1043" s="110" t="e">
        <f>#REF!</f>
        <v>#REF!</v>
      </c>
      <c r="F1043" s="111"/>
      <c r="G1043" s="125" t="e">
        <f>#REF!</f>
        <v>#REF!</v>
      </c>
      <c r="H1043" s="120"/>
      <c r="I1043" s="43" t="e">
        <f t="shared" si="64"/>
        <v>#REF!</v>
      </c>
    </row>
    <row r="1044" spans="1:9" ht="15" hidden="1" customHeight="1">
      <c r="A1044" s="106" t="e">
        <f>#REF!</f>
        <v>#REF!</v>
      </c>
      <c r="B1044" s="449" t="s">
        <v>87</v>
      </c>
      <c r="C1044" s="450"/>
      <c r="D1044" s="450"/>
      <c r="E1044" s="450"/>
      <c r="F1044" s="450"/>
      <c r="G1044" s="450"/>
      <c r="H1044" s="451"/>
      <c r="I1044" s="43" t="e">
        <f>I1045</f>
        <v>#REF!</v>
      </c>
    </row>
    <row r="1045" spans="1:9" hidden="1">
      <c r="A1045" s="94" t="e">
        <f>#REF!</f>
        <v>#REF!</v>
      </c>
      <c r="B1045" s="113" t="e">
        <f>IF(#REF!&lt;&gt;"",#REF!,"")</f>
        <v>#REF!</v>
      </c>
      <c r="C1045" s="114" t="e">
        <f>#REF!</f>
        <v>#REF!</v>
      </c>
      <c r="D1045" s="115" t="e">
        <f>#REF!</f>
        <v>#REF!</v>
      </c>
      <c r="E1045" s="116" t="e">
        <f>#REF!</f>
        <v>#REF!</v>
      </c>
      <c r="F1045" s="117"/>
      <c r="G1045" s="123" t="e">
        <f>#REF!</f>
        <v>#REF!</v>
      </c>
      <c r="H1045" s="118"/>
      <c r="I1045" s="43" t="e">
        <f t="shared" ref="I1045:I1059" si="65">IF(B1045&lt;&gt;"","Для друку","")</f>
        <v>#REF!</v>
      </c>
    </row>
    <row r="1046" spans="1:9" hidden="1">
      <c r="A1046" s="94" t="e">
        <f>#REF!</f>
        <v>#REF!</v>
      </c>
      <c r="B1046" s="19" t="e">
        <f>IF(#REF!&lt;&gt;"",#REF!,"")</f>
        <v>#REF!</v>
      </c>
      <c r="C1046" s="20" t="e">
        <f>#REF!</f>
        <v>#REF!</v>
      </c>
      <c r="D1046" s="21" t="e">
        <f>#REF!</f>
        <v>#REF!</v>
      </c>
      <c r="E1046" s="80" t="e">
        <f>#REF!</f>
        <v>#REF!</v>
      </c>
      <c r="F1046" s="103"/>
      <c r="G1046" s="124" t="e">
        <f>#REF!</f>
        <v>#REF!</v>
      </c>
      <c r="H1046" s="119"/>
      <c r="I1046" s="43" t="e">
        <f t="shared" si="65"/>
        <v>#REF!</v>
      </c>
    </row>
    <row r="1047" spans="1:9" hidden="1">
      <c r="A1047" s="94" t="e">
        <f>#REF!</f>
        <v>#REF!</v>
      </c>
      <c r="B1047" s="19" t="e">
        <f>IF(#REF!&lt;&gt;"",#REF!,"")</f>
        <v>#REF!</v>
      </c>
      <c r="C1047" s="20" t="e">
        <f>#REF!</f>
        <v>#REF!</v>
      </c>
      <c r="D1047" s="21" t="e">
        <f>#REF!</f>
        <v>#REF!</v>
      </c>
      <c r="E1047" s="80" t="e">
        <f>#REF!</f>
        <v>#REF!</v>
      </c>
      <c r="F1047" s="103"/>
      <c r="G1047" s="124" t="e">
        <f>#REF!</f>
        <v>#REF!</v>
      </c>
      <c r="H1047" s="119"/>
      <c r="I1047" s="43" t="e">
        <f t="shared" si="65"/>
        <v>#REF!</v>
      </c>
    </row>
    <row r="1048" spans="1:9" hidden="1">
      <c r="A1048" s="94" t="e">
        <f>#REF!</f>
        <v>#REF!</v>
      </c>
      <c r="B1048" s="19" t="e">
        <f>IF(#REF!&lt;&gt;"",#REF!,"")</f>
        <v>#REF!</v>
      </c>
      <c r="C1048" s="20" t="e">
        <f>#REF!</f>
        <v>#REF!</v>
      </c>
      <c r="D1048" s="21" t="e">
        <f>#REF!</f>
        <v>#REF!</v>
      </c>
      <c r="E1048" s="80" t="e">
        <f>#REF!</f>
        <v>#REF!</v>
      </c>
      <c r="F1048" s="104"/>
      <c r="G1048" s="124" t="e">
        <f>#REF!</f>
        <v>#REF!</v>
      </c>
      <c r="H1048" s="119"/>
      <c r="I1048" s="43" t="e">
        <f t="shared" si="65"/>
        <v>#REF!</v>
      </c>
    </row>
    <row r="1049" spans="1:9" hidden="1">
      <c r="A1049" s="94" t="e">
        <f>#REF!</f>
        <v>#REF!</v>
      </c>
      <c r="B1049" s="19" t="e">
        <f>IF(#REF!&lt;&gt;"",#REF!,"")</f>
        <v>#REF!</v>
      </c>
      <c r="C1049" s="20" t="e">
        <f>#REF!</f>
        <v>#REF!</v>
      </c>
      <c r="D1049" s="21" t="e">
        <f>#REF!</f>
        <v>#REF!</v>
      </c>
      <c r="E1049" s="80" t="e">
        <f>#REF!</f>
        <v>#REF!</v>
      </c>
      <c r="F1049" s="103"/>
      <c r="G1049" s="124" t="e">
        <f>#REF!</f>
        <v>#REF!</v>
      </c>
      <c r="H1049" s="119"/>
      <c r="I1049" s="43" t="e">
        <f t="shared" si="65"/>
        <v>#REF!</v>
      </c>
    </row>
    <row r="1050" spans="1:9" hidden="1">
      <c r="A1050" s="94" t="e">
        <f>#REF!</f>
        <v>#REF!</v>
      </c>
      <c r="B1050" s="19" t="e">
        <f>IF(#REF!&lt;&gt;"",#REF!,"")</f>
        <v>#REF!</v>
      </c>
      <c r="C1050" s="20" t="e">
        <f>#REF!</f>
        <v>#REF!</v>
      </c>
      <c r="D1050" s="21" t="e">
        <f>#REF!</f>
        <v>#REF!</v>
      </c>
      <c r="E1050" s="80" t="e">
        <f>#REF!</f>
        <v>#REF!</v>
      </c>
      <c r="F1050" s="103"/>
      <c r="G1050" s="124" t="e">
        <f>#REF!</f>
        <v>#REF!</v>
      </c>
      <c r="H1050" s="119"/>
      <c r="I1050" s="43" t="e">
        <f t="shared" si="65"/>
        <v>#REF!</v>
      </c>
    </row>
    <row r="1051" spans="1:9" hidden="1">
      <c r="A1051" s="94" t="e">
        <f>#REF!</f>
        <v>#REF!</v>
      </c>
      <c r="B1051" s="19" t="e">
        <f>IF(#REF!&lt;&gt;"",#REF!,"")</f>
        <v>#REF!</v>
      </c>
      <c r="C1051" s="20" t="e">
        <f>#REF!</f>
        <v>#REF!</v>
      </c>
      <c r="D1051" s="21" t="e">
        <f>#REF!</f>
        <v>#REF!</v>
      </c>
      <c r="E1051" s="80" t="e">
        <f>#REF!</f>
        <v>#REF!</v>
      </c>
      <c r="F1051" s="103"/>
      <c r="G1051" s="124" t="e">
        <f>#REF!</f>
        <v>#REF!</v>
      </c>
      <c r="H1051" s="119"/>
      <c r="I1051" s="43" t="e">
        <f t="shared" si="65"/>
        <v>#REF!</v>
      </c>
    </row>
    <row r="1052" spans="1:9" hidden="1">
      <c r="A1052" s="94" t="e">
        <f>#REF!</f>
        <v>#REF!</v>
      </c>
      <c r="B1052" s="19" t="e">
        <f>IF(#REF!&lt;&gt;"",#REF!,"")</f>
        <v>#REF!</v>
      </c>
      <c r="C1052" s="20" t="e">
        <f>#REF!</f>
        <v>#REF!</v>
      </c>
      <c r="D1052" s="21" t="e">
        <f>#REF!</f>
        <v>#REF!</v>
      </c>
      <c r="E1052" s="80" t="e">
        <f>#REF!</f>
        <v>#REF!</v>
      </c>
      <c r="F1052" s="103"/>
      <c r="G1052" s="124" t="e">
        <f>#REF!</f>
        <v>#REF!</v>
      </c>
      <c r="H1052" s="119"/>
      <c r="I1052" s="43" t="e">
        <f t="shared" si="65"/>
        <v>#REF!</v>
      </c>
    </row>
    <row r="1053" spans="1:9" hidden="1">
      <c r="A1053" s="94" t="e">
        <f>#REF!</f>
        <v>#REF!</v>
      </c>
      <c r="B1053" s="19" t="e">
        <f>IF(#REF!&lt;&gt;"",#REF!,"")</f>
        <v>#REF!</v>
      </c>
      <c r="C1053" s="20" t="e">
        <f>#REF!</f>
        <v>#REF!</v>
      </c>
      <c r="D1053" s="21" t="e">
        <f>#REF!</f>
        <v>#REF!</v>
      </c>
      <c r="E1053" s="80" t="e">
        <f>#REF!</f>
        <v>#REF!</v>
      </c>
      <c r="F1053" s="103"/>
      <c r="G1053" s="124" t="e">
        <f>#REF!</f>
        <v>#REF!</v>
      </c>
      <c r="H1053" s="119"/>
      <c r="I1053" s="43" t="e">
        <f t="shared" si="65"/>
        <v>#REF!</v>
      </c>
    </row>
    <row r="1054" spans="1:9" hidden="1">
      <c r="A1054" s="94" t="e">
        <f>#REF!</f>
        <v>#REF!</v>
      </c>
      <c r="B1054" s="19" t="e">
        <f>IF(#REF!&lt;&gt;"",#REF!,"")</f>
        <v>#REF!</v>
      </c>
      <c r="C1054" s="20" t="e">
        <f>#REF!</f>
        <v>#REF!</v>
      </c>
      <c r="D1054" s="21" t="e">
        <f>#REF!</f>
        <v>#REF!</v>
      </c>
      <c r="E1054" s="80" t="e">
        <f>#REF!</f>
        <v>#REF!</v>
      </c>
      <c r="F1054" s="103"/>
      <c r="G1054" s="124" t="e">
        <f>#REF!</f>
        <v>#REF!</v>
      </c>
      <c r="H1054" s="119"/>
      <c r="I1054" s="43" t="e">
        <f t="shared" si="65"/>
        <v>#REF!</v>
      </c>
    </row>
    <row r="1055" spans="1:9" hidden="1">
      <c r="A1055" s="94" t="e">
        <f>#REF!</f>
        <v>#REF!</v>
      </c>
      <c r="B1055" s="19" t="e">
        <f>IF(#REF!&lt;&gt;"",#REF!,"")</f>
        <v>#REF!</v>
      </c>
      <c r="C1055" s="20" t="e">
        <f>#REF!</f>
        <v>#REF!</v>
      </c>
      <c r="D1055" s="21" t="e">
        <f>#REF!</f>
        <v>#REF!</v>
      </c>
      <c r="E1055" s="80" t="e">
        <f>#REF!</f>
        <v>#REF!</v>
      </c>
      <c r="F1055" s="103"/>
      <c r="G1055" s="124" t="e">
        <f>#REF!</f>
        <v>#REF!</v>
      </c>
      <c r="H1055" s="119"/>
      <c r="I1055" s="43" t="e">
        <f t="shared" si="65"/>
        <v>#REF!</v>
      </c>
    </row>
    <row r="1056" spans="1:9" hidden="1">
      <c r="A1056" s="94" t="e">
        <f>#REF!</f>
        <v>#REF!</v>
      </c>
      <c r="B1056" s="19" t="e">
        <f>IF(#REF!&lt;&gt;"",#REF!,"")</f>
        <v>#REF!</v>
      </c>
      <c r="C1056" s="20" t="e">
        <f>#REF!</f>
        <v>#REF!</v>
      </c>
      <c r="D1056" s="21" t="e">
        <f>#REF!</f>
        <v>#REF!</v>
      </c>
      <c r="E1056" s="80" t="e">
        <f>#REF!</f>
        <v>#REF!</v>
      </c>
      <c r="F1056" s="103"/>
      <c r="G1056" s="124" t="e">
        <f>#REF!</f>
        <v>#REF!</v>
      </c>
      <c r="H1056" s="119"/>
      <c r="I1056" s="43" t="e">
        <f t="shared" si="65"/>
        <v>#REF!</v>
      </c>
    </row>
    <row r="1057" spans="1:9" hidden="1">
      <c r="A1057" s="94" t="e">
        <f>#REF!</f>
        <v>#REF!</v>
      </c>
      <c r="B1057" s="19" t="e">
        <f>IF(#REF!&lt;&gt;"",#REF!,"")</f>
        <v>#REF!</v>
      </c>
      <c r="C1057" s="20" t="e">
        <f>#REF!</f>
        <v>#REF!</v>
      </c>
      <c r="D1057" s="21" t="e">
        <f>#REF!</f>
        <v>#REF!</v>
      </c>
      <c r="E1057" s="80" t="e">
        <f>#REF!</f>
        <v>#REF!</v>
      </c>
      <c r="F1057" s="103"/>
      <c r="G1057" s="124" t="e">
        <f>#REF!</f>
        <v>#REF!</v>
      </c>
      <c r="H1057" s="119"/>
      <c r="I1057" s="43" t="e">
        <f t="shared" si="65"/>
        <v>#REF!</v>
      </c>
    </row>
    <row r="1058" spans="1:9" hidden="1">
      <c r="A1058" s="94" t="e">
        <f>#REF!</f>
        <v>#REF!</v>
      </c>
      <c r="B1058" s="19" t="e">
        <f>IF(#REF!&lt;&gt;"",#REF!,"")</f>
        <v>#REF!</v>
      </c>
      <c r="C1058" s="20" t="e">
        <f>#REF!</f>
        <v>#REF!</v>
      </c>
      <c r="D1058" s="21" t="e">
        <f>#REF!</f>
        <v>#REF!</v>
      </c>
      <c r="E1058" s="80" t="e">
        <f>#REF!</f>
        <v>#REF!</v>
      </c>
      <c r="F1058" s="103"/>
      <c r="G1058" s="124" t="e">
        <f>#REF!</f>
        <v>#REF!</v>
      </c>
      <c r="H1058" s="119"/>
      <c r="I1058" s="43" t="e">
        <f t="shared" si="65"/>
        <v>#REF!</v>
      </c>
    </row>
    <row r="1059" spans="1:9" hidden="1">
      <c r="A1059" s="94" t="e">
        <f>#REF!</f>
        <v>#REF!</v>
      </c>
      <c r="B1059" s="107" t="e">
        <f>IF(#REF!&lt;&gt;"",#REF!,"")</f>
        <v>#REF!</v>
      </c>
      <c r="C1059" s="108" t="e">
        <f>#REF!</f>
        <v>#REF!</v>
      </c>
      <c r="D1059" s="109" t="e">
        <f>#REF!</f>
        <v>#REF!</v>
      </c>
      <c r="E1059" s="110" t="e">
        <f>#REF!</f>
        <v>#REF!</v>
      </c>
      <c r="F1059" s="111"/>
      <c r="G1059" s="125" t="e">
        <f>#REF!</f>
        <v>#REF!</v>
      </c>
      <c r="H1059" s="120"/>
      <c r="I1059" s="43" t="e">
        <f t="shared" si="65"/>
        <v>#REF!</v>
      </c>
    </row>
    <row r="1060" spans="1:9" ht="15" hidden="1" customHeight="1">
      <c r="A1060" s="106" t="e">
        <f>#REF!</f>
        <v>#REF!</v>
      </c>
      <c r="B1060" s="449" t="s">
        <v>88</v>
      </c>
      <c r="C1060" s="450"/>
      <c r="D1060" s="450"/>
      <c r="E1060" s="450"/>
      <c r="F1060" s="450"/>
      <c r="G1060" s="450"/>
      <c r="H1060" s="451"/>
      <c r="I1060" s="43" t="e">
        <f>I1061</f>
        <v>#REF!</v>
      </c>
    </row>
    <row r="1061" spans="1:9" hidden="1">
      <c r="A1061" s="94" t="e">
        <f>#REF!</f>
        <v>#REF!</v>
      </c>
      <c r="B1061" s="113" t="e">
        <f>IF(#REF!&lt;&gt;"",#REF!,"")</f>
        <v>#REF!</v>
      </c>
      <c r="C1061" s="114" t="e">
        <f>#REF!</f>
        <v>#REF!</v>
      </c>
      <c r="D1061" s="115" t="e">
        <f>#REF!</f>
        <v>#REF!</v>
      </c>
      <c r="E1061" s="116" t="e">
        <f>#REF!</f>
        <v>#REF!</v>
      </c>
      <c r="F1061" s="117"/>
      <c r="G1061" s="123" t="e">
        <f>#REF!</f>
        <v>#REF!</v>
      </c>
      <c r="H1061" s="118"/>
      <c r="I1061" s="43" t="e">
        <f t="shared" ref="I1061:I1075" si="66">IF(B1061&lt;&gt;"","Для друку","")</f>
        <v>#REF!</v>
      </c>
    </row>
    <row r="1062" spans="1:9" hidden="1">
      <c r="A1062" s="94" t="e">
        <f>#REF!</f>
        <v>#REF!</v>
      </c>
      <c r="B1062" s="19" t="e">
        <f>IF(#REF!&lt;&gt;"",#REF!,"")</f>
        <v>#REF!</v>
      </c>
      <c r="C1062" s="20" t="e">
        <f>#REF!</f>
        <v>#REF!</v>
      </c>
      <c r="D1062" s="21" t="e">
        <f>#REF!</f>
        <v>#REF!</v>
      </c>
      <c r="E1062" s="80" t="e">
        <f>#REF!</f>
        <v>#REF!</v>
      </c>
      <c r="F1062" s="103"/>
      <c r="G1062" s="124" t="e">
        <f>#REF!</f>
        <v>#REF!</v>
      </c>
      <c r="H1062" s="119"/>
      <c r="I1062" s="43" t="e">
        <f t="shared" si="66"/>
        <v>#REF!</v>
      </c>
    </row>
    <row r="1063" spans="1:9" hidden="1">
      <c r="A1063" s="94" t="e">
        <f>#REF!</f>
        <v>#REF!</v>
      </c>
      <c r="B1063" s="19" t="e">
        <f>IF(#REF!&lt;&gt;"",#REF!,"")</f>
        <v>#REF!</v>
      </c>
      <c r="C1063" s="20" t="e">
        <f>#REF!</f>
        <v>#REF!</v>
      </c>
      <c r="D1063" s="21" t="e">
        <f>#REF!</f>
        <v>#REF!</v>
      </c>
      <c r="E1063" s="80" t="e">
        <f>#REF!</f>
        <v>#REF!</v>
      </c>
      <c r="F1063" s="103"/>
      <c r="G1063" s="124" t="e">
        <f>#REF!</f>
        <v>#REF!</v>
      </c>
      <c r="H1063" s="119"/>
      <c r="I1063" s="43" t="e">
        <f t="shared" si="66"/>
        <v>#REF!</v>
      </c>
    </row>
    <row r="1064" spans="1:9" hidden="1">
      <c r="A1064" s="94" t="e">
        <f>#REF!</f>
        <v>#REF!</v>
      </c>
      <c r="B1064" s="19" t="e">
        <f>IF(#REF!&lt;&gt;"",#REF!,"")</f>
        <v>#REF!</v>
      </c>
      <c r="C1064" s="20" t="e">
        <f>#REF!</f>
        <v>#REF!</v>
      </c>
      <c r="D1064" s="21" t="e">
        <f>#REF!</f>
        <v>#REF!</v>
      </c>
      <c r="E1064" s="80" t="e">
        <f>#REF!</f>
        <v>#REF!</v>
      </c>
      <c r="F1064" s="104"/>
      <c r="G1064" s="124" t="e">
        <f>#REF!</f>
        <v>#REF!</v>
      </c>
      <c r="H1064" s="119"/>
      <c r="I1064" s="43" t="e">
        <f t="shared" si="66"/>
        <v>#REF!</v>
      </c>
    </row>
    <row r="1065" spans="1:9" hidden="1">
      <c r="A1065" s="94" t="e">
        <f>#REF!</f>
        <v>#REF!</v>
      </c>
      <c r="B1065" s="19" t="e">
        <f>IF(#REF!&lt;&gt;"",#REF!,"")</f>
        <v>#REF!</v>
      </c>
      <c r="C1065" s="20" t="e">
        <f>#REF!</f>
        <v>#REF!</v>
      </c>
      <c r="D1065" s="21" t="e">
        <f>#REF!</f>
        <v>#REF!</v>
      </c>
      <c r="E1065" s="80" t="e">
        <f>#REF!</f>
        <v>#REF!</v>
      </c>
      <c r="F1065" s="103"/>
      <c r="G1065" s="124" t="e">
        <f>#REF!</f>
        <v>#REF!</v>
      </c>
      <c r="H1065" s="119"/>
      <c r="I1065" s="43" t="e">
        <f t="shared" si="66"/>
        <v>#REF!</v>
      </c>
    </row>
    <row r="1066" spans="1:9" hidden="1">
      <c r="A1066" s="94" t="e">
        <f>#REF!</f>
        <v>#REF!</v>
      </c>
      <c r="B1066" s="19" t="e">
        <f>IF(#REF!&lt;&gt;"",#REF!,"")</f>
        <v>#REF!</v>
      </c>
      <c r="C1066" s="20" t="e">
        <f>#REF!</f>
        <v>#REF!</v>
      </c>
      <c r="D1066" s="21" t="e">
        <f>#REF!</f>
        <v>#REF!</v>
      </c>
      <c r="E1066" s="80" t="e">
        <f>#REF!</f>
        <v>#REF!</v>
      </c>
      <c r="F1066" s="103"/>
      <c r="G1066" s="124" t="e">
        <f>#REF!</f>
        <v>#REF!</v>
      </c>
      <c r="H1066" s="119"/>
      <c r="I1066" s="43" t="e">
        <f t="shared" si="66"/>
        <v>#REF!</v>
      </c>
    </row>
    <row r="1067" spans="1:9" hidden="1">
      <c r="A1067" s="94" t="e">
        <f>#REF!</f>
        <v>#REF!</v>
      </c>
      <c r="B1067" s="19" t="e">
        <f>IF(#REF!&lt;&gt;"",#REF!,"")</f>
        <v>#REF!</v>
      </c>
      <c r="C1067" s="20" t="e">
        <f>#REF!</f>
        <v>#REF!</v>
      </c>
      <c r="D1067" s="21" t="e">
        <f>#REF!</f>
        <v>#REF!</v>
      </c>
      <c r="E1067" s="80" t="e">
        <f>#REF!</f>
        <v>#REF!</v>
      </c>
      <c r="F1067" s="103"/>
      <c r="G1067" s="124" t="e">
        <f>#REF!</f>
        <v>#REF!</v>
      </c>
      <c r="H1067" s="119"/>
      <c r="I1067" s="43" t="e">
        <f t="shared" si="66"/>
        <v>#REF!</v>
      </c>
    </row>
    <row r="1068" spans="1:9" hidden="1">
      <c r="A1068" s="94" t="e">
        <f>#REF!</f>
        <v>#REF!</v>
      </c>
      <c r="B1068" s="19" t="e">
        <f>IF(#REF!&lt;&gt;"",#REF!,"")</f>
        <v>#REF!</v>
      </c>
      <c r="C1068" s="20" t="e">
        <f>#REF!</f>
        <v>#REF!</v>
      </c>
      <c r="D1068" s="21" t="e">
        <f>#REF!</f>
        <v>#REF!</v>
      </c>
      <c r="E1068" s="80" t="e">
        <f>#REF!</f>
        <v>#REF!</v>
      </c>
      <c r="F1068" s="103"/>
      <c r="G1068" s="124" t="e">
        <f>#REF!</f>
        <v>#REF!</v>
      </c>
      <c r="H1068" s="119"/>
      <c r="I1068" s="43" t="e">
        <f t="shared" si="66"/>
        <v>#REF!</v>
      </c>
    </row>
    <row r="1069" spans="1:9" hidden="1">
      <c r="A1069" s="94" t="e">
        <f>#REF!</f>
        <v>#REF!</v>
      </c>
      <c r="B1069" s="19" t="e">
        <f>IF(#REF!&lt;&gt;"",#REF!,"")</f>
        <v>#REF!</v>
      </c>
      <c r="C1069" s="20" t="e">
        <f>#REF!</f>
        <v>#REF!</v>
      </c>
      <c r="D1069" s="21" t="e">
        <f>#REF!</f>
        <v>#REF!</v>
      </c>
      <c r="E1069" s="80" t="e">
        <f>#REF!</f>
        <v>#REF!</v>
      </c>
      <c r="F1069" s="103"/>
      <c r="G1069" s="124" t="e">
        <f>#REF!</f>
        <v>#REF!</v>
      </c>
      <c r="H1069" s="119"/>
      <c r="I1069" s="43" t="e">
        <f t="shared" si="66"/>
        <v>#REF!</v>
      </c>
    </row>
    <row r="1070" spans="1:9" hidden="1">
      <c r="A1070" s="94" t="e">
        <f>#REF!</f>
        <v>#REF!</v>
      </c>
      <c r="B1070" s="19" t="e">
        <f>IF(#REF!&lt;&gt;"",#REF!,"")</f>
        <v>#REF!</v>
      </c>
      <c r="C1070" s="20" t="e">
        <f>#REF!</f>
        <v>#REF!</v>
      </c>
      <c r="D1070" s="21" t="e">
        <f>#REF!</f>
        <v>#REF!</v>
      </c>
      <c r="E1070" s="80" t="e">
        <f>#REF!</f>
        <v>#REF!</v>
      </c>
      <c r="F1070" s="103"/>
      <c r="G1070" s="124" t="e">
        <f>#REF!</f>
        <v>#REF!</v>
      </c>
      <c r="H1070" s="119"/>
      <c r="I1070" s="43" t="e">
        <f t="shared" si="66"/>
        <v>#REF!</v>
      </c>
    </row>
    <row r="1071" spans="1:9" hidden="1">
      <c r="A1071" s="94" t="e">
        <f>#REF!</f>
        <v>#REF!</v>
      </c>
      <c r="B1071" s="19" t="e">
        <f>IF(#REF!&lt;&gt;"",#REF!,"")</f>
        <v>#REF!</v>
      </c>
      <c r="C1071" s="20" t="e">
        <f>#REF!</f>
        <v>#REF!</v>
      </c>
      <c r="D1071" s="21" t="e">
        <f>#REF!</f>
        <v>#REF!</v>
      </c>
      <c r="E1071" s="80" t="e">
        <f>#REF!</f>
        <v>#REF!</v>
      </c>
      <c r="F1071" s="103"/>
      <c r="G1071" s="124" t="e">
        <f>#REF!</f>
        <v>#REF!</v>
      </c>
      <c r="H1071" s="119"/>
      <c r="I1071" s="43" t="e">
        <f t="shared" si="66"/>
        <v>#REF!</v>
      </c>
    </row>
    <row r="1072" spans="1:9" hidden="1">
      <c r="A1072" s="94" t="e">
        <f>#REF!</f>
        <v>#REF!</v>
      </c>
      <c r="B1072" s="19" t="e">
        <f>IF(#REF!&lt;&gt;"",#REF!,"")</f>
        <v>#REF!</v>
      </c>
      <c r="C1072" s="20" t="e">
        <f>#REF!</f>
        <v>#REF!</v>
      </c>
      <c r="D1072" s="21" t="e">
        <f>#REF!</f>
        <v>#REF!</v>
      </c>
      <c r="E1072" s="80" t="e">
        <f>#REF!</f>
        <v>#REF!</v>
      </c>
      <c r="F1072" s="103"/>
      <c r="G1072" s="124" t="e">
        <f>#REF!</f>
        <v>#REF!</v>
      </c>
      <c r="H1072" s="119"/>
      <c r="I1072" s="43" t="e">
        <f t="shared" si="66"/>
        <v>#REF!</v>
      </c>
    </row>
    <row r="1073" spans="1:9" hidden="1">
      <c r="A1073" s="94" t="e">
        <f>#REF!</f>
        <v>#REF!</v>
      </c>
      <c r="B1073" s="19" t="e">
        <f>IF(#REF!&lt;&gt;"",#REF!,"")</f>
        <v>#REF!</v>
      </c>
      <c r="C1073" s="20" t="e">
        <f>#REF!</f>
        <v>#REF!</v>
      </c>
      <c r="D1073" s="21" t="e">
        <f>#REF!</f>
        <v>#REF!</v>
      </c>
      <c r="E1073" s="80" t="e">
        <f>#REF!</f>
        <v>#REF!</v>
      </c>
      <c r="F1073" s="103"/>
      <c r="G1073" s="124" t="e">
        <f>#REF!</f>
        <v>#REF!</v>
      </c>
      <c r="H1073" s="119"/>
      <c r="I1073" s="43" t="e">
        <f t="shared" si="66"/>
        <v>#REF!</v>
      </c>
    </row>
    <row r="1074" spans="1:9" hidden="1">
      <c r="A1074" s="94" t="e">
        <f>#REF!</f>
        <v>#REF!</v>
      </c>
      <c r="B1074" s="19" t="e">
        <f>IF(#REF!&lt;&gt;"",#REF!,"")</f>
        <v>#REF!</v>
      </c>
      <c r="C1074" s="20" t="e">
        <f>#REF!</f>
        <v>#REF!</v>
      </c>
      <c r="D1074" s="21" t="e">
        <f>#REF!</f>
        <v>#REF!</v>
      </c>
      <c r="E1074" s="80" t="e">
        <f>#REF!</f>
        <v>#REF!</v>
      </c>
      <c r="F1074" s="103"/>
      <c r="G1074" s="124" t="e">
        <f>#REF!</f>
        <v>#REF!</v>
      </c>
      <c r="H1074" s="119"/>
      <c r="I1074" s="43" t="e">
        <f t="shared" si="66"/>
        <v>#REF!</v>
      </c>
    </row>
    <row r="1075" spans="1:9" hidden="1">
      <c r="A1075" s="94" t="e">
        <f>#REF!</f>
        <v>#REF!</v>
      </c>
      <c r="B1075" s="107" t="e">
        <f>IF(#REF!&lt;&gt;"",#REF!,"")</f>
        <v>#REF!</v>
      </c>
      <c r="C1075" s="108" t="e">
        <f>#REF!</f>
        <v>#REF!</v>
      </c>
      <c r="D1075" s="109" t="e">
        <f>#REF!</f>
        <v>#REF!</v>
      </c>
      <c r="E1075" s="110" t="e">
        <f>#REF!</f>
        <v>#REF!</v>
      </c>
      <c r="F1075" s="111"/>
      <c r="G1075" s="125" t="e">
        <f>#REF!</f>
        <v>#REF!</v>
      </c>
      <c r="H1075" s="120"/>
      <c r="I1075" s="43" t="e">
        <f t="shared" si="66"/>
        <v>#REF!</v>
      </c>
    </row>
    <row r="1076" spans="1:9" ht="15" hidden="1" customHeight="1">
      <c r="A1076" s="106" t="e">
        <f>#REF!</f>
        <v>#REF!</v>
      </c>
      <c r="B1076" s="449" t="s">
        <v>89</v>
      </c>
      <c r="C1076" s="450"/>
      <c r="D1076" s="450"/>
      <c r="E1076" s="450"/>
      <c r="F1076" s="450"/>
      <c r="G1076" s="450"/>
      <c r="H1076" s="451"/>
      <c r="I1076" s="43" t="e">
        <f>I1077</f>
        <v>#REF!</v>
      </c>
    </row>
    <row r="1077" spans="1:9" hidden="1">
      <c r="A1077" s="94" t="e">
        <f>#REF!</f>
        <v>#REF!</v>
      </c>
      <c r="B1077" s="113" t="e">
        <f>IF(#REF!&lt;&gt;"",#REF!,"")</f>
        <v>#REF!</v>
      </c>
      <c r="C1077" s="114" t="e">
        <f>#REF!</f>
        <v>#REF!</v>
      </c>
      <c r="D1077" s="115" t="e">
        <f>#REF!</f>
        <v>#REF!</v>
      </c>
      <c r="E1077" s="116" t="e">
        <f>#REF!</f>
        <v>#REF!</v>
      </c>
      <c r="F1077" s="117"/>
      <c r="G1077" s="123" t="e">
        <f>#REF!</f>
        <v>#REF!</v>
      </c>
      <c r="H1077" s="118"/>
      <c r="I1077" s="43" t="e">
        <f t="shared" ref="I1077:I1086" si="67">IF(B1077&lt;&gt;"","Для друку","")</f>
        <v>#REF!</v>
      </c>
    </row>
    <row r="1078" spans="1:9" hidden="1">
      <c r="A1078" s="94" t="e">
        <f>#REF!</f>
        <v>#REF!</v>
      </c>
      <c r="B1078" s="19" t="e">
        <f>IF(#REF!&lt;&gt;"",#REF!,"")</f>
        <v>#REF!</v>
      </c>
      <c r="C1078" s="20" t="e">
        <f>#REF!</f>
        <v>#REF!</v>
      </c>
      <c r="D1078" s="21" t="e">
        <f>#REF!</f>
        <v>#REF!</v>
      </c>
      <c r="E1078" s="80" t="e">
        <f>#REF!</f>
        <v>#REF!</v>
      </c>
      <c r="F1078" s="103"/>
      <c r="G1078" s="124" t="e">
        <f>#REF!</f>
        <v>#REF!</v>
      </c>
      <c r="H1078" s="119"/>
      <c r="I1078" s="43" t="e">
        <f t="shared" si="67"/>
        <v>#REF!</v>
      </c>
    </row>
    <row r="1079" spans="1:9" hidden="1">
      <c r="A1079" s="94" t="e">
        <f>#REF!</f>
        <v>#REF!</v>
      </c>
      <c r="B1079" s="19" t="e">
        <f>IF(#REF!&lt;&gt;"",#REF!,"")</f>
        <v>#REF!</v>
      </c>
      <c r="C1079" s="20" t="e">
        <f>#REF!</f>
        <v>#REF!</v>
      </c>
      <c r="D1079" s="21" t="e">
        <f>#REF!</f>
        <v>#REF!</v>
      </c>
      <c r="E1079" s="80" t="e">
        <f>#REF!</f>
        <v>#REF!</v>
      </c>
      <c r="F1079" s="103"/>
      <c r="G1079" s="124" t="e">
        <f>#REF!</f>
        <v>#REF!</v>
      </c>
      <c r="H1079" s="119"/>
      <c r="I1079" s="43" t="e">
        <f t="shared" si="67"/>
        <v>#REF!</v>
      </c>
    </row>
    <row r="1080" spans="1:9" hidden="1">
      <c r="A1080" s="94" t="e">
        <f>#REF!</f>
        <v>#REF!</v>
      </c>
      <c r="B1080" s="19" t="e">
        <f>IF(#REF!&lt;&gt;"",#REF!,"")</f>
        <v>#REF!</v>
      </c>
      <c r="C1080" s="20" t="e">
        <f>#REF!</f>
        <v>#REF!</v>
      </c>
      <c r="D1080" s="21" t="e">
        <f>#REF!</f>
        <v>#REF!</v>
      </c>
      <c r="E1080" s="80" t="e">
        <f>#REF!</f>
        <v>#REF!</v>
      </c>
      <c r="F1080" s="103"/>
      <c r="G1080" s="124" t="e">
        <f>#REF!</f>
        <v>#REF!</v>
      </c>
      <c r="H1080" s="119"/>
      <c r="I1080" s="43" t="e">
        <f t="shared" si="67"/>
        <v>#REF!</v>
      </c>
    </row>
    <row r="1081" spans="1:9" hidden="1">
      <c r="A1081" s="94" t="e">
        <f>#REF!</f>
        <v>#REF!</v>
      </c>
      <c r="B1081" s="19" t="e">
        <f>IF(#REF!&lt;&gt;"",#REF!,"")</f>
        <v>#REF!</v>
      </c>
      <c r="C1081" s="20" t="e">
        <f>#REF!</f>
        <v>#REF!</v>
      </c>
      <c r="D1081" s="21" t="e">
        <f>#REF!</f>
        <v>#REF!</v>
      </c>
      <c r="E1081" s="80" t="e">
        <f>#REF!</f>
        <v>#REF!</v>
      </c>
      <c r="F1081" s="103"/>
      <c r="G1081" s="124" t="e">
        <f>#REF!</f>
        <v>#REF!</v>
      </c>
      <c r="H1081" s="119"/>
      <c r="I1081" s="43" t="e">
        <f t="shared" si="67"/>
        <v>#REF!</v>
      </c>
    </row>
    <row r="1082" spans="1:9" hidden="1">
      <c r="A1082" s="94" t="e">
        <f>#REF!</f>
        <v>#REF!</v>
      </c>
      <c r="B1082" s="19" t="e">
        <f>IF(#REF!&lt;&gt;"",#REF!,"")</f>
        <v>#REF!</v>
      </c>
      <c r="C1082" s="20" t="e">
        <f>#REF!</f>
        <v>#REF!</v>
      </c>
      <c r="D1082" s="21" t="e">
        <f>#REF!</f>
        <v>#REF!</v>
      </c>
      <c r="E1082" s="80" t="e">
        <f>#REF!</f>
        <v>#REF!</v>
      </c>
      <c r="F1082" s="103"/>
      <c r="G1082" s="124" t="e">
        <f>#REF!</f>
        <v>#REF!</v>
      </c>
      <c r="H1082" s="119"/>
      <c r="I1082" s="43" t="e">
        <f t="shared" si="67"/>
        <v>#REF!</v>
      </c>
    </row>
    <row r="1083" spans="1:9" hidden="1">
      <c r="A1083" s="94" t="e">
        <f>#REF!</f>
        <v>#REF!</v>
      </c>
      <c r="B1083" s="19" t="e">
        <f>IF(#REF!&lt;&gt;"",#REF!,"")</f>
        <v>#REF!</v>
      </c>
      <c r="C1083" s="20" t="e">
        <f>#REF!</f>
        <v>#REF!</v>
      </c>
      <c r="D1083" s="21" t="e">
        <f>#REF!</f>
        <v>#REF!</v>
      </c>
      <c r="E1083" s="80" t="e">
        <f>#REF!</f>
        <v>#REF!</v>
      </c>
      <c r="F1083" s="103"/>
      <c r="G1083" s="124" t="e">
        <f>#REF!</f>
        <v>#REF!</v>
      </c>
      <c r="H1083" s="119"/>
      <c r="I1083" s="43" t="e">
        <f t="shared" si="67"/>
        <v>#REF!</v>
      </c>
    </row>
    <row r="1084" spans="1:9" hidden="1">
      <c r="A1084" s="94" t="e">
        <f>#REF!</f>
        <v>#REF!</v>
      </c>
      <c r="B1084" s="19" t="e">
        <f>IF(#REF!&lt;&gt;"",#REF!,"")</f>
        <v>#REF!</v>
      </c>
      <c r="C1084" s="20" t="e">
        <f>#REF!</f>
        <v>#REF!</v>
      </c>
      <c r="D1084" s="21" t="e">
        <f>#REF!</f>
        <v>#REF!</v>
      </c>
      <c r="E1084" s="80" t="e">
        <f>#REF!</f>
        <v>#REF!</v>
      </c>
      <c r="F1084" s="103"/>
      <c r="G1084" s="124" t="e">
        <f>#REF!</f>
        <v>#REF!</v>
      </c>
      <c r="H1084" s="119"/>
      <c r="I1084" s="43" t="e">
        <f t="shared" si="67"/>
        <v>#REF!</v>
      </c>
    </row>
    <row r="1085" spans="1:9" hidden="1">
      <c r="A1085" s="94" t="e">
        <f>#REF!</f>
        <v>#REF!</v>
      </c>
      <c r="B1085" s="19" t="e">
        <f>IF(#REF!&lt;&gt;"",#REF!,"")</f>
        <v>#REF!</v>
      </c>
      <c r="C1085" s="20" t="e">
        <f>#REF!</f>
        <v>#REF!</v>
      </c>
      <c r="D1085" s="21" t="e">
        <f>#REF!</f>
        <v>#REF!</v>
      </c>
      <c r="E1085" s="80" t="e">
        <f>#REF!</f>
        <v>#REF!</v>
      </c>
      <c r="F1085" s="103"/>
      <c r="G1085" s="124" t="e">
        <f>#REF!</f>
        <v>#REF!</v>
      </c>
      <c r="H1085" s="119"/>
      <c r="I1085" s="43" t="e">
        <f t="shared" si="67"/>
        <v>#REF!</v>
      </c>
    </row>
    <row r="1086" spans="1:9" hidden="1">
      <c r="A1086" s="112" t="e">
        <f>#REF!</f>
        <v>#REF!</v>
      </c>
      <c r="B1086" s="19" t="e">
        <f>IF(#REF!&lt;&gt;"",#REF!,"")</f>
        <v>#REF!</v>
      </c>
      <c r="C1086" s="20" t="e">
        <f>#REF!</f>
        <v>#REF!</v>
      </c>
      <c r="D1086" s="21" t="e">
        <f>#REF!</f>
        <v>#REF!</v>
      </c>
      <c r="E1086" s="80" t="e">
        <f>#REF!</f>
        <v>#REF!</v>
      </c>
      <c r="F1086" s="103"/>
      <c r="G1086" s="124" t="e">
        <f>#REF!</f>
        <v>#REF!</v>
      </c>
      <c r="H1086" s="119"/>
      <c r="I1086" s="43" t="e">
        <f t="shared" si="67"/>
        <v>#REF!</v>
      </c>
    </row>
    <row r="1087" spans="1:9" ht="15" hidden="1" customHeight="1">
      <c r="A1087" s="454" t="e">
        <f>#REF!</f>
        <v>#REF!</v>
      </c>
      <c r="B1087" s="455"/>
      <c r="C1087" s="455"/>
      <c r="D1087" s="455"/>
      <c r="E1087" s="455"/>
      <c r="F1087" s="455"/>
      <c r="G1087" s="455"/>
      <c r="H1087" s="455"/>
      <c r="I1087" s="43" t="e">
        <f>I1088</f>
        <v>#REF!</v>
      </c>
    </row>
    <row r="1088" spans="1:9" ht="15" hidden="1" customHeight="1">
      <c r="A1088" s="105" t="s">
        <v>4</v>
      </c>
      <c r="B1088" s="449" t="s">
        <v>86</v>
      </c>
      <c r="C1088" s="450"/>
      <c r="D1088" s="450"/>
      <c r="E1088" s="450"/>
      <c r="F1088" s="450"/>
      <c r="G1088" s="450"/>
      <c r="H1088" s="451"/>
      <c r="I1088" s="43" t="e">
        <f>I1089</f>
        <v>#REF!</v>
      </c>
    </row>
    <row r="1089" spans="1:9" hidden="1">
      <c r="A1089" s="94" t="e">
        <f>#REF!</f>
        <v>#REF!</v>
      </c>
      <c r="B1089" s="113" t="e">
        <f>IF(#REF!&lt;&gt;"",#REF!,"")</f>
        <v>#REF!</v>
      </c>
      <c r="C1089" s="114" t="e">
        <f>#REF!</f>
        <v>#REF!</v>
      </c>
      <c r="D1089" s="115" t="e">
        <f>#REF!</f>
        <v>#REF!</v>
      </c>
      <c r="E1089" s="116" t="e">
        <f>#REF!</f>
        <v>#REF!</v>
      </c>
      <c r="F1089" s="117"/>
      <c r="G1089" s="123" t="e">
        <f>#REF!</f>
        <v>#REF!</v>
      </c>
      <c r="H1089" s="118"/>
      <c r="I1089" s="43" t="e">
        <f>IF(B1089&lt;&gt;"","Для друку","")</f>
        <v>#REF!</v>
      </c>
    </row>
    <row r="1090" spans="1:9" hidden="1">
      <c r="A1090" s="94" t="e">
        <f>#REF!</f>
        <v>#REF!</v>
      </c>
      <c r="B1090" s="19" t="e">
        <f>IF(#REF!&lt;&gt;"",#REF!,"")</f>
        <v>#REF!</v>
      </c>
      <c r="C1090" s="20" t="e">
        <f>#REF!</f>
        <v>#REF!</v>
      </c>
      <c r="D1090" s="21" t="e">
        <f>#REF!</f>
        <v>#REF!</v>
      </c>
      <c r="E1090" s="80" t="e">
        <f>#REF!</f>
        <v>#REF!</v>
      </c>
      <c r="F1090" s="103"/>
      <c r="G1090" s="124" t="e">
        <f>#REF!</f>
        <v>#REF!</v>
      </c>
      <c r="H1090" s="119"/>
      <c r="I1090" s="43" t="e">
        <f>IF(B1090&lt;&gt;"","Для друку","")</f>
        <v>#REF!</v>
      </c>
    </row>
    <row r="1091" spans="1:9" hidden="1">
      <c r="A1091" s="94" t="e">
        <f>#REF!</f>
        <v>#REF!</v>
      </c>
      <c r="B1091" s="19" t="e">
        <f>IF(#REF!&lt;&gt;"",#REF!,"")</f>
        <v>#REF!</v>
      </c>
      <c r="C1091" s="20" t="e">
        <f>#REF!</f>
        <v>#REF!</v>
      </c>
      <c r="D1091" s="21" t="e">
        <f>#REF!</f>
        <v>#REF!</v>
      </c>
      <c r="E1091" s="80" t="e">
        <f>#REF!</f>
        <v>#REF!</v>
      </c>
      <c r="F1091" s="103"/>
      <c r="G1091" s="124" t="e">
        <f>#REF!</f>
        <v>#REF!</v>
      </c>
      <c r="H1091" s="119"/>
      <c r="I1091" s="43" t="e">
        <f t="shared" ref="I1091:I1102" si="68">IF(B1091&lt;&gt;"","Для друку","")</f>
        <v>#REF!</v>
      </c>
    </row>
    <row r="1092" spans="1:9" hidden="1">
      <c r="A1092" s="94" t="e">
        <f>#REF!</f>
        <v>#REF!</v>
      </c>
      <c r="B1092" s="19" t="e">
        <f>IF(#REF!&lt;&gt;"",#REF!,"")</f>
        <v>#REF!</v>
      </c>
      <c r="C1092" s="20" t="e">
        <f>#REF!</f>
        <v>#REF!</v>
      </c>
      <c r="D1092" s="21" t="e">
        <f>#REF!</f>
        <v>#REF!</v>
      </c>
      <c r="E1092" s="80" t="e">
        <f>#REF!</f>
        <v>#REF!</v>
      </c>
      <c r="F1092" s="104"/>
      <c r="G1092" s="124" t="e">
        <f>#REF!</f>
        <v>#REF!</v>
      </c>
      <c r="H1092" s="119"/>
      <c r="I1092" s="43" t="e">
        <f t="shared" si="68"/>
        <v>#REF!</v>
      </c>
    </row>
    <row r="1093" spans="1:9" hidden="1">
      <c r="A1093" s="94" t="e">
        <f>#REF!</f>
        <v>#REF!</v>
      </c>
      <c r="B1093" s="19" t="e">
        <f>IF(#REF!&lt;&gt;"",#REF!,"")</f>
        <v>#REF!</v>
      </c>
      <c r="C1093" s="20" t="e">
        <f>#REF!</f>
        <v>#REF!</v>
      </c>
      <c r="D1093" s="21" t="e">
        <f>#REF!</f>
        <v>#REF!</v>
      </c>
      <c r="E1093" s="80" t="e">
        <f>#REF!</f>
        <v>#REF!</v>
      </c>
      <c r="F1093" s="103"/>
      <c r="G1093" s="124" t="e">
        <f>#REF!</f>
        <v>#REF!</v>
      </c>
      <c r="H1093" s="119"/>
      <c r="I1093" s="43" t="e">
        <f t="shared" si="68"/>
        <v>#REF!</v>
      </c>
    </row>
    <row r="1094" spans="1:9" hidden="1">
      <c r="A1094" s="94" t="e">
        <f>#REF!</f>
        <v>#REF!</v>
      </c>
      <c r="B1094" s="19" t="e">
        <f>IF(#REF!&lt;&gt;"",#REF!,"")</f>
        <v>#REF!</v>
      </c>
      <c r="C1094" s="20" t="e">
        <f>#REF!</f>
        <v>#REF!</v>
      </c>
      <c r="D1094" s="21" t="e">
        <f>#REF!</f>
        <v>#REF!</v>
      </c>
      <c r="E1094" s="80" t="e">
        <f>#REF!</f>
        <v>#REF!</v>
      </c>
      <c r="F1094" s="103"/>
      <c r="G1094" s="124" t="e">
        <f>#REF!</f>
        <v>#REF!</v>
      </c>
      <c r="H1094" s="119"/>
      <c r="I1094" s="43" t="e">
        <f t="shared" si="68"/>
        <v>#REF!</v>
      </c>
    </row>
    <row r="1095" spans="1:9" hidden="1">
      <c r="A1095" s="94" t="e">
        <f>#REF!</f>
        <v>#REF!</v>
      </c>
      <c r="B1095" s="19" t="e">
        <f>IF(#REF!&lt;&gt;"",#REF!,"")</f>
        <v>#REF!</v>
      </c>
      <c r="C1095" s="20" t="e">
        <f>#REF!</f>
        <v>#REF!</v>
      </c>
      <c r="D1095" s="21" t="e">
        <f>#REF!</f>
        <v>#REF!</v>
      </c>
      <c r="E1095" s="80" t="e">
        <f>#REF!</f>
        <v>#REF!</v>
      </c>
      <c r="F1095" s="103"/>
      <c r="G1095" s="124" t="e">
        <f>#REF!</f>
        <v>#REF!</v>
      </c>
      <c r="H1095" s="119"/>
      <c r="I1095" s="43" t="e">
        <f t="shared" si="68"/>
        <v>#REF!</v>
      </c>
    </row>
    <row r="1096" spans="1:9" hidden="1">
      <c r="A1096" s="94" t="e">
        <f>#REF!</f>
        <v>#REF!</v>
      </c>
      <c r="B1096" s="19" t="e">
        <f>IF(#REF!&lt;&gt;"",#REF!,"")</f>
        <v>#REF!</v>
      </c>
      <c r="C1096" s="20" t="e">
        <f>#REF!</f>
        <v>#REF!</v>
      </c>
      <c r="D1096" s="21" t="e">
        <f>#REF!</f>
        <v>#REF!</v>
      </c>
      <c r="E1096" s="80" t="e">
        <f>#REF!</f>
        <v>#REF!</v>
      </c>
      <c r="F1096" s="103"/>
      <c r="G1096" s="124" t="e">
        <f>#REF!</f>
        <v>#REF!</v>
      </c>
      <c r="H1096" s="119"/>
      <c r="I1096" s="43" t="e">
        <f t="shared" si="68"/>
        <v>#REF!</v>
      </c>
    </row>
    <row r="1097" spans="1:9" hidden="1">
      <c r="A1097" s="94" t="e">
        <f>#REF!</f>
        <v>#REF!</v>
      </c>
      <c r="B1097" s="19" t="e">
        <f>IF(#REF!&lt;&gt;"",#REF!,"")</f>
        <v>#REF!</v>
      </c>
      <c r="C1097" s="20" t="e">
        <f>#REF!</f>
        <v>#REF!</v>
      </c>
      <c r="D1097" s="21" t="e">
        <f>#REF!</f>
        <v>#REF!</v>
      </c>
      <c r="E1097" s="80" t="e">
        <f>#REF!</f>
        <v>#REF!</v>
      </c>
      <c r="F1097" s="103"/>
      <c r="G1097" s="124" t="e">
        <f>#REF!</f>
        <v>#REF!</v>
      </c>
      <c r="H1097" s="119"/>
      <c r="I1097" s="43" t="e">
        <f t="shared" si="68"/>
        <v>#REF!</v>
      </c>
    </row>
    <row r="1098" spans="1:9" hidden="1">
      <c r="A1098" s="94" t="e">
        <f>#REF!</f>
        <v>#REF!</v>
      </c>
      <c r="B1098" s="19" t="e">
        <f>IF(#REF!&lt;&gt;"",#REF!,"")</f>
        <v>#REF!</v>
      </c>
      <c r="C1098" s="20" t="e">
        <f>#REF!</f>
        <v>#REF!</v>
      </c>
      <c r="D1098" s="21" t="e">
        <f>#REF!</f>
        <v>#REF!</v>
      </c>
      <c r="E1098" s="80" t="e">
        <f>#REF!</f>
        <v>#REF!</v>
      </c>
      <c r="F1098" s="103"/>
      <c r="G1098" s="124" t="e">
        <f>#REF!</f>
        <v>#REF!</v>
      </c>
      <c r="H1098" s="119"/>
      <c r="I1098" s="43" t="e">
        <f t="shared" si="68"/>
        <v>#REF!</v>
      </c>
    </row>
    <row r="1099" spans="1:9" hidden="1">
      <c r="A1099" s="94" t="e">
        <f>#REF!</f>
        <v>#REF!</v>
      </c>
      <c r="B1099" s="19" t="e">
        <f>IF(#REF!&lt;&gt;"",#REF!,"")</f>
        <v>#REF!</v>
      </c>
      <c r="C1099" s="20" t="e">
        <f>#REF!</f>
        <v>#REF!</v>
      </c>
      <c r="D1099" s="21" t="e">
        <f>#REF!</f>
        <v>#REF!</v>
      </c>
      <c r="E1099" s="80" t="e">
        <f>#REF!</f>
        <v>#REF!</v>
      </c>
      <c r="F1099" s="103"/>
      <c r="G1099" s="124" t="e">
        <f>#REF!</f>
        <v>#REF!</v>
      </c>
      <c r="H1099" s="119"/>
      <c r="I1099" s="43" t="e">
        <f t="shared" si="68"/>
        <v>#REF!</v>
      </c>
    </row>
    <row r="1100" spans="1:9" hidden="1">
      <c r="A1100" s="94" t="e">
        <f>#REF!</f>
        <v>#REF!</v>
      </c>
      <c r="B1100" s="19" t="e">
        <f>IF(#REF!&lt;&gt;"",#REF!,"")</f>
        <v>#REF!</v>
      </c>
      <c r="C1100" s="20" t="e">
        <f>#REF!</f>
        <v>#REF!</v>
      </c>
      <c r="D1100" s="21" t="e">
        <f>#REF!</f>
        <v>#REF!</v>
      </c>
      <c r="E1100" s="80" t="e">
        <f>#REF!</f>
        <v>#REF!</v>
      </c>
      <c r="F1100" s="103"/>
      <c r="G1100" s="124" t="e">
        <f>#REF!</f>
        <v>#REF!</v>
      </c>
      <c r="H1100" s="119"/>
      <c r="I1100" s="43" t="e">
        <f t="shared" si="68"/>
        <v>#REF!</v>
      </c>
    </row>
    <row r="1101" spans="1:9" hidden="1">
      <c r="A1101" s="94" t="e">
        <f>#REF!</f>
        <v>#REF!</v>
      </c>
      <c r="B1101" s="19" t="e">
        <f>IF(#REF!&lt;&gt;"",#REF!,"")</f>
        <v>#REF!</v>
      </c>
      <c r="C1101" s="20" t="e">
        <f>#REF!</f>
        <v>#REF!</v>
      </c>
      <c r="D1101" s="21" t="e">
        <f>#REF!</f>
        <v>#REF!</v>
      </c>
      <c r="E1101" s="80" t="e">
        <f>#REF!</f>
        <v>#REF!</v>
      </c>
      <c r="F1101" s="103"/>
      <c r="G1101" s="124" t="e">
        <f>#REF!</f>
        <v>#REF!</v>
      </c>
      <c r="H1101" s="119"/>
      <c r="I1101" s="43" t="e">
        <f t="shared" si="68"/>
        <v>#REF!</v>
      </c>
    </row>
    <row r="1102" spans="1:9" hidden="1">
      <c r="A1102" s="94" t="e">
        <f>#REF!</f>
        <v>#REF!</v>
      </c>
      <c r="B1102" s="19" t="e">
        <f>IF(#REF!&lt;&gt;"",#REF!,"")</f>
        <v>#REF!</v>
      </c>
      <c r="C1102" s="20" t="e">
        <f>#REF!</f>
        <v>#REF!</v>
      </c>
      <c r="D1102" s="21" t="e">
        <f>#REF!</f>
        <v>#REF!</v>
      </c>
      <c r="E1102" s="80" t="e">
        <f>#REF!</f>
        <v>#REF!</v>
      </c>
      <c r="F1102" s="103"/>
      <c r="G1102" s="124" t="e">
        <f>#REF!</f>
        <v>#REF!</v>
      </c>
      <c r="H1102" s="119"/>
      <c r="I1102" s="43" t="e">
        <f t="shared" si="68"/>
        <v>#REF!</v>
      </c>
    </row>
    <row r="1103" spans="1:9" hidden="1">
      <c r="A1103" s="94" t="e">
        <f>#REF!</f>
        <v>#REF!</v>
      </c>
      <c r="B1103" s="107" t="e">
        <f>IF(#REF!&lt;&gt;"",#REF!,"")</f>
        <v>#REF!</v>
      </c>
      <c r="C1103" s="108" t="e">
        <f>#REF!</f>
        <v>#REF!</v>
      </c>
      <c r="D1103" s="109" t="e">
        <f>#REF!</f>
        <v>#REF!</v>
      </c>
      <c r="E1103" s="110" t="e">
        <f>#REF!</f>
        <v>#REF!</v>
      </c>
      <c r="F1103" s="111"/>
      <c r="G1103" s="125" t="e">
        <f>#REF!</f>
        <v>#REF!</v>
      </c>
      <c r="H1103" s="120"/>
      <c r="I1103" s="43" t="e">
        <f>IF(B1103&lt;&gt;"","Для друку","")</f>
        <v>#REF!</v>
      </c>
    </row>
    <row r="1104" spans="1:9" ht="15" hidden="1" customHeight="1">
      <c r="A1104" s="106" t="e">
        <f>#REF!</f>
        <v>#REF!</v>
      </c>
      <c r="B1104" s="449" t="s">
        <v>87</v>
      </c>
      <c r="C1104" s="450"/>
      <c r="D1104" s="450"/>
      <c r="E1104" s="450"/>
      <c r="F1104" s="450"/>
      <c r="G1104" s="450"/>
      <c r="H1104" s="451"/>
      <c r="I1104" s="43" t="e">
        <f>I1105</f>
        <v>#REF!</v>
      </c>
    </row>
    <row r="1105" spans="1:9" hidden="1">
      <c r="A1105" s="94" t="e">
        <f>#REF!</f>
        <v>#REF!</v>
      </c>
      <c r="B1105" s="113" t="e">
        <f>IF(#REF!&lt;&gt;"",#REF!,"")</f>
        <v>#REF!</v>
      </c>
      <c r="C1105" s="114" t="e">
        <f>#REF!</f>
        <v>#REF!</v>
      </c>
      <c r="D1105" s="115" t="e">
        <f>#REF!</f>
        <v>#REF!</v>
      </c>
      <c r="E1105" s="116" t="e">
        <f>#REF!</f>
        <v>#REF!</v>
      </c>
      <c r="F1105" s="117"/>
      <c r="G1105" s="123" t="e">
        <f>#REF!</f>
        <v>#REF!</v>
      </c>
      <c r="H1105" s="118"/>
      <c r="I1105" s="43" t="e">
        <f t="shared" ref="I1105:I1119" si="69">IF(B1105&lt;&gt;"","Для друку","")</f>
        <v>#REF!</v>
      </c>
    </row>
    <row r="1106" spans="1:9" hidden="1">
      <c r="A1106" s="94" t="e">
        <f>#REF!</f>
        <v>#REF!</v>
      </c>
      <c r="B1106" s="19" t="e">
        <f>IF(#REF!&lt;&gt;"",#REF!,"")</f>
        <v>#REF!</v>
      </c>
      <c r="C1106" s="20" t="e">
        <f>#REF!</f>
        <v>#REF!</v>
      </c>
      <c r="D1106" s="21" t="e">
        <f>#REF!</f>
        <v>#REF!</v>
      </c>
      <c r="E1106" s="80" t="e">
        <f>#REF!</f>
        <v>#REF!</v>
      </c>
      <c r="F1106" s="103"/>
      <c r="G1106" s="124" t="e">
        <f>#REF!</f>
        <v>#REF!</v>
      </c>
      <c r="H1106" s="119"/>
      <c r="I1106" s="43" t="e">
        <f t="shared" si="69"/>
        <v>#REF!</v>
      </c>
    </row>
    <row r="1107" spans="1:9" hidden="1">
      <c r="A1107" s="94" t="e">
        <f>#REF!</f>
        <v>#REF!</v>
      </c>
      <c r="B1107" s="19" t="e">
        <f>IF(#REF!&lt;&gt;"",#REF!,"")</f>
        <v>#REF!</v>
      </c>
      <c r="C1107" s="20" t="e">
        <f>#REF!</f>
        <v>#REF!</v>
      </c>
      <c r="D1107" s="21" t="e">
        <f>#REF!</f>
        <v>#REF!</v>
      </c>
      <c r="E1107" s="80" t="e">
        <f>#REF!</f>
        <v>#REF!</v>
      </c>
      <c r="F1107" s="103"/>
      <c r="G1107" s="124" t="e">
        <f>#REF!</f>
        <v>#REF!</v>
      </c>
      <c r="H1107" s="119"/>
      <c r="I1107" s="43" t="e">
        <f t="shared" si="69"/>
        <v>#REF!</v>
      </c>
    </row>
    <row r="1108" spans="1:9" hidden="1">
      <c r="A1108" s="94" t="e">
        <f>#REF!</f>
        <v>#REF!</v>
      </c>
      <c r="B1108" s="19" t="e">
        <f>IF(#REF!&lt;&gt;"",#REF!,"")</f>
        <v>#REF!</v>
      </c>
      <c r="C1108" s="20" t="e">
        <f>#REF!</f>
        <v>#REF!</v>
      </c>
      <c r="D1108" s="21" t="e">
        <f>#REF!</f>
        <v>#REF!</v>
      </c>
      <c r="E1108" s="80" t="e">
        <f>#REF!</f>
        <v>#REF!</v>
      </c>
      <c r="F1108" s="104"/>
      <c r="G1108" s="124" t="e">
        <f>#REF!</f>
        <v>#REF!</v>
      </c>
      <c r="H1108" s="119"/>
      <c r="I1108" s="43" t="e">
        <f t="shared" si="69"/>
        <v>#REF!</v>
      </c>
    </row>
    <row r="1109" spans="1:9" hidden="1">
      <c r="A1109" s="94" t="e">
        <f>#REF!</f>
        <v>#REF!</v>
      </c>
      <c r="B1109" s="19" t="e">
        <f>IF(#REF!&lt;&gt;"",#REF!,"")</f>
        <v>#REF!</v>
      </c>
      <c r="C1109" s="20" t="e">
        <f>#REF!</f>
        <v>#REF!</v>
      </c>
      <c r="D1109" s="21" t="e">
        <f>#REF!</f>
        <v>#REF!</v>
      </c>
      <c r="E1109" s="80" t="e">
        <f>#REF!</f>
        <v>#REF!</v>
      </c>
      <c r="F1109" s="103"/>
      <c r="G1109" s="124" t="e">
        <f>#REF!</f>
        <v>#REF!</v>
      </c>
      <c r="H1109" s="119"/>
      <c r="I1109" s="43" t="e">
        <f t="shared" si="69"/>
        <v>#REF!</v>
      </c>
    </row>
    <row r="1110" spans="1:9" hidden="1">
      <c r="A1110" s="94" t="e">
        <f>#REF!</f>
        <v>#REF!</v>
      </c>
      <c r="B1110" s="19" t="e">
        <f>IF(#REF!&lt;&gt;"",#REF!,"")</f>
        <v>#REF!</v>
      </c>
      <c r="C1110" s="20" t="e">
        <f>#REF!</f>
        <v>#REF!</v>
      </c>
      <c r="D1110" s="21" t="e">
        <f>#REF!</f>
        <v>#REF!</v>
      </c>
      <c r="E1110" s="80" t="e">
        <f>#REF!</f>
        <v>#REF!</v>
      </c>
      <c r="F1110" s="103"/>
      <c r="G1110" s="124" t="e">
        <f>#REF!</f>
        <v>#REF!</v>
      </c>
      <c r="H1110" s="119"/>
      <c r="I1110" s="43" t="e">
        <f t="shared" si="69"/>
        <v>#REF!</v>
      </c>
    </row>
    <row r="1111" spans="1:9" hidden="1">
      <c r="A1111" s="94" t="e">
        <f>#REF!</f>
        <v>#REF!</v>
      </c>
      <c r="B1111" s="19" t="e">
        <f>IF(#REF!&lt;&gt;"",#REF!,"")</f>
        <v>#REF!</v>
      </c>
      <c r="C1111" s="20" t="e">
        <f>#REF!</f>
        <v>#REF!</v>
      </c>
      <c r="D1111" s="21" t="e">
        <f>#REF!</f>
        <v>#REF!</v>
      </c>
      <c r="E1111" s="80" t="e">
        <f>#REF!</f>
        <v>#REF!</v>
      </c>
      <c r="F1111" s="103"/>
      <c r="G1111" s="124" t="e">
        <f>#REF!</f>
        <v>#REF!</v>
      </c>
      <c r="H1111" s="119"/>
      <c r="I1111" s="43" t="e">
        <f t="shared" si="69"/>
        <v>#REF!</v>
      </c>
    </row>
    <row r="1112" spans="1:9" hidden="1">
      <c r="A1112" s="94" t="e">
        <f>#REF!</f>
        <v>#REF!</v>
      </c>
      <c r="B1112" s="19" t="e">
        <f>IF(#REF!&lt;&gt;"",#REF!,"")</f>
        <v>#REF!</v>
      </c>
      <c r="C1112" s="20" t="e">
        <f>#REF!</f>
        <v>#REF!</v>
      </c>
      <c r="D1112" s="21" t="e">
        <f>#REF!</f>
        <v>#REF!</v>
      </c>
      <c r="E1112" s="80" t="e">
        <f>#REF!</f>
        <v>#REF!</v>
      </c>
      <c r="F1112" s="103"/>
      <c r="G1112" s="124" t="e">
        <f>#REF!</f>
        <v>#REF!</v>
      </c>
      <c r="H1112" s="119"/>
      <c r="I1112" s="43" t="e">
        <f t="shared" si="69"/>
        <v>#REF!</v>
      </c>
    </row>
    <row r="1113" spans="1:9" hidden="1">
      <c r="A1113" s="94" t="e">
        <f>#REF!</f>
        <v>#REF!</v>
      </c>
      <c r="B1113" s="19" t="e">
        <f>IF(#REF!&lt;&gt;"",#REF!,"")</f>
        <v>#REF!</v>
      </c>
      <c r="C1113" s="20" t="e">
        <f>#REF!</f>
        <v>#REF!</v>
      </c>
      <c r="D1113" s="21" t="e">
        <f>#REF!</f>
        <v>#REF!</v>
      </c>
      <c r="E1113" s="80" t="e">
        <f>#REF!</f>
        <v>#REF!</v>
      </c>
      <c r="F1113" s="103"/>
      <c r="G1113" s="124" t="e">
        <f>#REF!</f>
        <v>#REF!</v>
      </c>
      <c r="H1113" s="119"/>
      <c r="I1113" s="43" t="e">
        <f t="shared" si="69"/>
        <v>#REF!</v>
      </c>
    </row>
    <row r="1114" spans="1:9" hidden="1">
      <c r="A1114" s="94" t="e">
        <f>#REF!</f>
        <v>#REF!</v>
      </c>
      <c r="B1114" s="19" t="e">
        <f>IF(#REF!&lt;&gt;"",#REF!,"")</f>
        <v>#REF!</v>
      </c>
      <c r="C1114" s="20" t="e">
        <f>#REF!</f>
        <v>#REF!</v>
      </c>
      <c r="D1114" s="21" t="e">
        <f>#REF!</f>
        <v>#REF!</v>
      </c>
      <c r="E1114" s="80" t="e">
        <f>#REF!</f>
        <v>#REF!</v>
      </c>
      <c r="F1114" s="103"/>
      <c r="G1114" s="124" t="e">
        <f>#REF!</f>
        <v>#REF!</v>
      </c>
      <c r="H1114" s="119"/>
      <c r="I1114" s="43" t="e">
        <f t="shared" si="69"/>
        <v>#REF!</v>
      </c>
    </row>
    <row r="1115" spans="1:9" hidden="1">
      <c r="A1115" s="94" t="e">
        <f>#REF!</f>
        <v>#REF!</v>
      </c>
      <c r="B1115" s="19" t="e">
        <f>IF(#REF!&lt;&gt;"",#REF!,"")</f>
        <v>#REF!</v>
      </c>
      <c r="C1115" s="20" t="e">
        <f>#REF!</f>
        <v>#REF!</v>
      </c>
      <c r="D1115" s="21" t="e">
        <f>#REF!</f>
        <v>#REF!</v>
      </c>
      <c r="E1115" s="80" t="e">
        <f>#REF!</f>
        <v>#REF!</v>
      </c>
      <c r="F1115" s="103"/>
      <c r="G1115" s="124" t="e">
        <f>#REF!</f>
        <v>#REF!</v>
      </c>
      <c r="H1115" s="119"/>
      <c r="I1115" s="43" t="e">
        <f t="shared" si="69"/>
        <v>#REF!</v>
      </c>
    </row>
    <row r="1116" spans="1:9" hidden="1">
      <c r="A1116" s="94" t="e">
        <f>#REF!</f>
        <v>#REF!</v>
      </c>
      <c r="B1116" s="19" t="e">
        <f>IF(#REF!&lt;&gt;"",#REF!,"")</f>
        <v>#REF!</v>
      </c>
      <c r="C1116" s="20" t="e">
        <f>#REF!</f>
        <v>#REF!</v>
      </c>
      <c r="D1116" s="21" t="e">
        <f>#REF!</f>
        <v>#REF!</v>
      </c>
      <c r="E1116" s="80" t="e">
        <f>#REF!</f>
        <v>#REF!</v>
      </c>
      <c r="F1116" s="103"/>
      <c r="G1116" s="124" t="e">
        <f>#REF!</f>
        <v>#REF!</v>
      </c>
      <c r="H1116" s="119"/>
      <c r="I1116" s="43" t="e">
        <f t="shared" si="69"/>
        <v>#REF!</v>
      </c>
    </row>
    <row r="1117" spans="1:9" hidden="1">
      <c r="A1117" s="94" t="e">
        <f>#REF!</f>
        <v>#REF!</v>
      </c>
      <c r="B1117" s="19" t="e">
        <f>IF(#REF!&lt;&gt;"",#REF!,"")</f>
        <v>#REF!</v>
      </c>
      <c r="C1117" s="20" t="e">
        <f>#REF!</f>
        <v>#REF!</v>
      </c>
      <c r="D1117" s="21" t="e">
        <f>#REF!</f>
        <v>#REF!</v>
      </c>
      <c r="E1117" s="80" t="e">
        <f>#REF!</f>
        <v>#REF!</v>
      </c>
      <c r="F1117" s="103"/>
      <c r="G1117" s="124" t="e">
        <f>#REF!</f>
        <v>#REF!</v>
      </c>
      <c r="H1117" s="119"/>
      <c r="I1117" s="43" t="e">
        <f t="shared" si="69"/>
        <v>#REF!</v>
      </c>
    </row>
    <row r="1118" spans="1:9" hidden="1">
      <c r="A1118" s="94" t="e">
        <f>#REF!</f>
        <v>#REF!</v>
      </c>
      <c r="B1118" s="19" t="e">
        <f>IF(#REF!&lt;&gt;"",#REF!,"")</f>
        <v>#REF!</v>
      </c>
      <c r="C1118" s="20" t="e">
        <f>#REF!</f>
        <v>#REF!</v>
      </c>
      <c r="D1118" s="21" t="e">
        <f>#REF!</f>
        <v>#REF!</v>
      </c>
      <c r="E1118" s="80" t="e">
        <f>#REF!</f>
        <v>#REF!</v>
      </c>
      <c r="F1118" s="103"/>
      <c r="G1118" s="124" t="e">
        <f>#REF!</f>
        <v>#REF!</v>
      </c>
      <c r="H1118" s="119"/>
      <c r="I1118" s="43" t="e">
        <f t="shared" si="69"/>
        <v>#REF!</v>
      </c>
    </row>
    <row r="1119" spans="1:9" hidden="1">
      <c r="A1119" s="94" t="e">
        <f>#REF!</f>
        <v>#REF!</v>
      </c>
      <c r="B1119" s="107" t="e">
        <f>IF(#REF!&lt;&gt;"",#REF!,"")</f>
        <v>#REF!</v>
      </c>
      <c r="C1119" s="108" t="e">
        <f>#REF!</f>
        <v>#REF!</v>
      </c>
      <c r="D1119" s="109" t="e">
        <f>#REF!</f>
        <v>#REF!</v>
      </c>
      <c r="E1119" s="110" t="e">
        <f>#REF!</f>
        <v>#REF!</v>
      </c>
      <c r="F1119" s="111"/>
      <c r="G1119" s="125" t="e">
        <f>#REF!</f>
        <v>#REF!</v>
      </c>
      <c r="H1119" s="120"/>
      <c r="I1119" s="43" t="e">
        <f t="shared" si="69"/>
        <v>#REF!</v>
      </c>
    </row>
    <row r="1120" spans="1:9" ht="15" hidden="1" customHeight="1">
      <c r="A1120" s="106" t="e">
        <f>#REF!</f>
        <v>#REF!</v>
      </c>
      <c r="B1120" s="449" t="s">
        <v>88</v>
      </c>
      <c r="C1120" s="450"/>
      <c r="D1120" s="450"/>
      <c r="E1120" s="450"/>
      <c r="F1120" s="450"/>
      <c r="G1120" s="450"/>
      <c r="H1120" s="451"/>
      <c r="I1120" s="43" t="e">
        <f>I1121</f>
        <v>#REF!</v>
      </c>
    </row>
    <row r="1121" spans="1:9" hidden="1">
      <c r="A1121" s="94" t="e">
        <f>#REF!</f>
        <v>#REF!</v>
      </c>
      <c r="B1121" s="113" t="e">
        <f>IF(#REF!&lt;&gt;"",#REF!,"")</f>
        <v>#REF!</v>
      </c>
      <c r="C1121" s="114" t="e">
        <f>#REF!</f>
        <v>#REF!</v>
      </c>
      <c r="D1121" s="115" t="e">
        <f>#REF!</f>
        <v>#REF!</v>
      </c>
      <c r="E1121" s="116" t="e">
        <f>#REF!</f>
        <v>#REF!</v>
      </c>
      <c r="F1121" s="117"/>
      <c r="G1121" s="123" t="e">
        <f>#REF!</f>
        <v>#REF!</v>
      </c>
      <c r="H1121" s="118"/>
      <c r="I1121" s="43" t="e">
        <f t="shared" ref="I1121:I1135" si="70">IF(B1121&lt;&gt;"","Для друку","")</f>
        <v>#REF!</v>
      </c>
    </row>
    <row r="1122" spans="1:9" hidden="1">
      <c r="A1122" s="94" t="e">
        <f>#REF!</f>
        <v>#REF!</v>
      </c>
      <c r="B1122" s="19" t="e">
        <f>IF(#REF!&lt;&gt;"",#REF!,"")</f>
        <v>#REF!</v>
      </c>
      <c r="C1122" s="20" t="e">
        <f>#REF!</f>
        <v>#REF!</v>
      </c>
      <c r="D1122" s="21" t="e">
        <f>#REF!</f>
        <v>#REF!</v>
      </c>
      <c r="E1122" s="80" t="e">
        <f>#REF!</f>
        <v>#REF!</v>
      </c>
      <c r="F1122" s="103"/>
      <c r="G1122" s="124" t="e">
        <f>#REF!</f>
        <v>#REF!</v>
      </c>
      <c r="H1122" s="119"/>
      <c r="I1122" s="43" t="e">
        <f t="shared" si="70"/>
        <v>#REF!</v>
      </c>
    </row>
    <row r="1123" spans="1:9" hidden="1">
      <c r="A1123" s="94" t="e">
        <f>#REF!</f>
        <v>#REF!</v>
      </c>
      <c r="B1123" s="19" t="e">
        <f>IF(#REF!&lt;&gt;"",#REF!,"")</f>
        <v>#REF!</v>
      </c>
      <c r="C1123" s="20" t="e">
        <f>#REF!</f>
        <v>#REF!</v>
      </c>
      <c r="D1123" s="21" t="e">
        <f>#REF!</f>
        <v>#REF!</v>
      </c>
      <c r="E1123" s="80" t="e">
        <f>#REF!</f>
        <v>#REF!</v>
      </c>
      <c r="F1123" s="103"/>
      <c r="G1123" s="124" t="e">
        <f>#REF!</f>
        <v>#REF!</v>
      </c>
      <c r="H1123" s="119"/>
      <c r="I1123" s="43" t="e">
        <f t="shared" si="70"/>
        <v>#REF!</v>
      </c>
    </row>
    <row r="1124" spans="1:9" hidden="1">
      <c r="A1124" s="94" t="e">
        <f>#REF!</f>
        <v>#REF!</v>
      </c>
      <c r="B1124" s="19" t="e">
        <f>IF(#REF!&lt;&gt;"",#REF!,"")</f>
        <v>#REF!</v>
      </c>
      <c r="C1124" s="20" t="e">
        <f>#REF!</f>
        <v>#REF!</v>
      </c>
      <c r="D1124" s="21" t="e">
        <f>#REF!</f>
        <v>#REF!</v>
      </c>
      <c r="E1124" s="80" t="e">
        <f>#REF!</f>
        <v>#REF!</v>
      </c>
      <c r="F1124" s="104"/>
      <c r="G1124" s="124" t="e">
        <f>#REF!</f>
        <v>#REF!</v>
      </c>
      <c r="H1124" s="119"/>
      <c r="I1124" s="43" t="e">
        <f t="shared" si="70"/>
        <v>#REF!</v>
      </c>
    </row>
    <row r="1125" spans="1:9" hidden="1">
      <c r="A1125" s="94" t="e">
        <f>#REF!</f>
        <v>#REF!</v>
      </c>
      <c r="B1125" s="19" t="e">
        <f>IF(#REF!&lt;&gt;"",#REF!,"")</f>
        <v>#REF!</v>
      </c>
      <c r="C1125" s="20" t="e">
        <f>#REF!</f>
        <v>#REF!</v>
      </c>
      <c r="D1125" s="21" t="e">
        <f>#REF!</f>
        <v>#REF!</v>
      </c>
      <c r="E1125" s="80" t="e">
        <f>#REF!</f>
        <v>#REF!</v>
      </c>
      <c r="F1125" s="103"/>
      <c r="G1125" s="124" t="e">
        <f>#REF!</f>
        <v>#REF!</v>
      </c>
      <c r="H1125" s="119"/>
      <c r="I1125" s="43" t="e">
        <f t="shared" si="70"/>
        <v>#REF!</v>
      </c>
    </row>
    <row r="1126" spans="1:9" hidden="1">
      <c r="A1126" s="94" t="e">
        <f>#REF!</f>
        <v>#REF!</v>
      </c>
      <c r="B1126" s="19" t="e">
        <f>IF(#REF!&lt;&gt;"",#REF!,"")</f>
        <v>#REF!</v>
      </c>
      <c r="C1126" s="20" t="e">
        <f>#REF!</f>
        <v>#REF!</v>
      </c>
      <c r="D1126" s="21" t="e">
        <f>#REF!</f>
        <v>#REF!</v>
      </c>
      <c r="E1126" s="80" t="e">
        <f>#REF!</f>
        <v>#REF!</v>
      </c>
      <c r="F1126" s="103"/>
      <c r="G1126" s="124" t="e">
        <f>#REF!</f>
        <v>#REF!</v>
      </c>
      <c r="H1126" s="119"/>
      <c r="I1126" s="43" t="e">
        <f t="shared" si="70"/>
        <v>#REF!</v>
      </c>
    </row>
    <row r="1127" spans="1:9" hidden="1">
      <c r="A1127" s="94" t="e">
        <f>#REF!</f>
        <v>#REF!</v>
      </c>
      <c r="B1127" s="19" t="e">
        <f>IF(#REF!&lt;&gt;"",#REF!,"")</f>
        <v>#REF!</v>
      </c>
      <c r="C1127" s="20" t="e">
        <f>#REF!</f>
        <v>#REF!</v>
      </c>
      <c r="D1127" s="21" t="e">
        <f>#REF!</f>
        <v>#REF!</v>
      </c>
      <c r="E1127" s="80" t="e">
        <f>#REF!</f>
        <v>#REF!</v>
      </c>
      <c r="F1127" s="103"/>
      <c r="G1127" s="124" t="e">
        <f>#REF!</f>
        <v>#REF!</v>
      </c>
      <c r="H1127" s="119"/>
      <c r="I1127" s="43" t="e">
        <f t="shared" si="70"/>
        <v>#REF!</v>
      </c>
    </row>
    <row r="1128" spans="1:9" hidden="1">
      <c r="A1128" s="94" t="e">
        <f>#REF!</f>
        <v>#REF!</v>
      </c>
      <c r="B1128" s="19" t="e">
        <f>IF(#REF!&lt;&gt;"",#REF!,"")</f>
        <v>#REF!</v>
      </c>
      <c r="C1128" s="20" t="e">
        <f>#REF!</f>
        <v>#REF!</v>
      </c>
      <c r="D1128" s="21" t="e">
        <f>#REF!</f>
        <v>#REF!</v>
      </c>
      <c r="E1128" s="80" t="e">
        <f>#REF!</f>
        <v>#REF!</v>
      </c>
      <c r="F1128" s="103"/>
      <c r="G1128" s="124" t="e">
        <f>#REF!</f>
        <v>#REF!</v>
      </c>
      <c r="H1128" s="119"/>
      <c r="I1128" s="43" t="e">
        <f t="shared" si="70"/>
        <v>#REF!</v>
      </c>
    </row>
    <row r="1129" spans="1:9" hidden="1">
      <c r="A1129" s="94" t="e">
        <f>#REF!</f>
        <v>#REF!</v>
      </c>
      <c r="B1129" s="19" t="e">
        <f>IF(#REF!&lt;&gt;"",#REF!,"")</f>
        <v>#REF!</v>
      </c>
      <c r="C1129" s="20" t="e">
        <f>#REF!</f>
        <v>#REF!</v>
      </c>
      <c r="D1129" s="21" t="e">
        <f>#REF!</f>
        <v>#REF!</v>
      </c>
      <c r="E1129" s="80" t="e">
        <f>#REF!</f>
        <v>#REF!</v>
      </c>
      <c r="F1129" s="103"/>
      <c r="G1129" s="124" t="e">
        <f>#REF!</f>
        <v>#REF!</v>
      </c>
      <c r="H1129" s="119"/>
      <c r="I1129" s="43" t="e">
        <f t="shared" si="70"/>
        <v>#REF!</v>
      </c>
    </row>
    <row r="1130" spans="1:9" hidden="1">
      <c r="A1130" s="94" t="e">
        <f>#REF!</f>
        <v>#REF!</v>
      </c>
      <c r="B1130" s="19" t="e">
        <f>IF(#REF!&lt;&gt;"",#REF!,"")</f>
        <v>#REF!</v>
      </c>
      <c r="C1130" s="20" t="e">
        <f>#REF!</f>
        <v>#REF!</v>
      </c>
      <c r="D1130" s="21" t="e">
        <f>#REF!</f>
        <v>#REF!</v>
      </c>
      <c r="E1130" s="80" t="e">
        <f>#REF!</f>
        <v>#REF!</v>
      </c>
      <c r="F1130" s="103"/>
      <c r="G1130" s="124" t="e">
        <f>#REF!</f>
        <v>#REF!</v>
      </c>
      <c r="H1130" s="119"/>
      <c r="I1130" s="43" t="e">
        <f t="shared" si="70"/>
        <v>#REF!</v>
      </c>
    </row>
    <row r="1131" spans="1:9" hidden="1">
      <c r="A1131" s="94" t="e">
        <f>#REF!</f>
        <v>#REF!</v>
      </c>
      <c r="B1131" s="19" t="e">
        <f>IF(#REF!&lt;&gt;"",#REF!,"")</f>
        <v>#REF!</v>
      </c>
      <c r="C1131" s="20" t="e">
        <f>#REF!</f>
        <v>#REF!</v>
      </c>
      <c r="D1131" s="21" t="e">
        <f>#REF!</f>
        <v>#REF!</v>
      </c>
      <c r="E1131" s="80" t="e">
        <f>#REF!</f>
        <v>#REF!</v>
      </c>
      <c r="F1131" s="103"/>
      <c r="G1131" s="124" t="e">
        <f>#REF!</f>
        <v>#REF!</v>
      </c>
      <c r="H1131" s="119"/>
      <c r="I1131" s="43" t="e">
        <f t="shared" si="70"/>
        <v>#REF!</v>
      </c>
    </row>
    <row r="1132" spans="1:9" hidden="1">
      <c r="A1132" s="94" t="e">
        <f>#REF!</f>
        <v>#REF!</v>
      </c>
      <c r="B1132" s="19" t="e">
        <f>IF(#REF!&lt;&gt;"",#REF!,"")</f>
        <v>#REF!</v>
      </c>
      <c r="C1132" s="20" t="e">
        <f>#REF!</f>
        <v>#REF!</v>
      </c>
      <c r="D1132" s="21" t="e">
        <f>#REF!</f>
        <v>#REF!</v>
      </c>
      <c r="E1132" s="80" t="e">
        <f>#REF!</f>
        <v>#REF!</v>
      </c>
      <c r="F1132" s="103"/>
      <c r="G1132" s="124" t="e">
        <f>#REF!</f>
        <v>#REF!</v>
      </c>
      <c r="H1132" s="119"/>
      <c r="I1132" s="43" t="e">
        <f t="shared" si="70"/>
        <v>#REF!</v>
      </c>
    </row>
    <row r="1133" spans="1:9" hidden="1">
      <c r="A1133" s="94" t="e">
        <f>#REF!</f>
        <v>#REF!</v>
      </c>
      <c r="B1133" s="19" t="e">
        <f>IF(#REF!&lt;&gt;"",#REF!,"")</f>
        <v>#REF!</v>
      </c>
      <c r="C1133" s="20" t="e">
        <f>#REF!</f>
        <v>#REF!</v>
      </c>
      <c r="D1133" s="21" t="e">
        <f>#REF!</f>
        <v>#REF!</v>
      </c>
      <c r="E1133" s="80" t="e">
        <f>#REF!</f>
        <v>#REF!</v>
      </c>
      <c r="F1133" s="103"/>
      <c r="G1133" s="124" t="e">
        <f>#REF!</f>
        <v>#REF!</v>
      </c>
      <c r="H1133" s="119"/>
      <c r="I1133" s="43" t="e">
        <f t="shared" si="70"/>
        <v>#REF!</v>
      </c>
    </row>
    <row r="1134" spans="1:9" hidden="1">
      <c r="A1134" s="94" t="e">
        <f>#REF!</f>
        <v>#REF!</v>
      </c>
      <c r="B1134" s="19" t="e">
        <f>IF(#REF!&lt;&gt;"",#REF!,"")</f>
        <v>#REF!</v>
      </c>
      <c r="C1134" s="20" t="e">
        <f>#REF!</f>
        <v>#REF!</v>
      </c>
      <c r="D1134" s="21" t="e">
        <f>#REF!</f>
        <v>#REF!</v>
      </c>
      <c r="E1134" s="80" t="e">
        <f>#REF!</f>
        <v>#REF!</v>
      </c>
      <c r="F1134" s="103"/>
      <c r="G1134" s="124" t="e">
        <f>#REF!</f>
        <v>#REF!</v>
      </c>
      <c r="H1134" s="119"/>
      <c r="I1134" s="43" t="e">
        <f t="shared" si="70"/>
        <v>#REF!</v>
      </c>
    </row>
    <row r="1135" spans="1:9" hidden="1">
      <c r="A1135" s="94" t="e">
        <f>#REF!</f>
        <v>#REF!</v>
      </c>
      <c r="B1135" s="107" t="e">
        <f>IF(#REF!&lt;&gt;"",#REF!,"")</f>
        <v>#REF!</v>
      </c>
      <c r="C1135" s="108" t="e">
        <f>#REF!</f>
        <v>#REF!</v>
      </c>
      <c r="D1135" s="109" t="e">
        <f>#REF!</f>
        <v>#REF!</v>
      </c>
      <c r="E1135" s="110" t="e">
        <f>#REF!</f>
        <v>#REF!</v>
      </c>
      <c r="F1135" s="111"/>
      <c r="G1135" s="125" t="e">
        <f>#REF!</f>
        <v>#REF!</v>
      </c>
      <c r="H1135" s="120"/>
      <c r="I1135" s="43" t="e">
        <f t="shared" si="70"/>
        <v>#REF!</v>
      </c>
    </row>
    <row r="1136" spans="1:9" ht="15" hidden="1" customHeight="1">
      <c r="A1136" s="106" t="e">
        <f>#REF!</f>
        <v>#REF!</v>
      </c>
      <c r="B1136" s="449" t="s">
        <v>89</v>
      </c>
      <c r="C1136" s="450"/>
      <c r="D1136" s="450"/>
      <c r="E1136" s="450"/>
      <c r="F1136" s="450"/>
      <c r="G1136" s="450"/>
      <c r="H1136" s="451"/>
      <c r="I1136" s="43" t="e">
        <f>I1137</f>
        <v>#REF!</v>
      </c>
    </row>
    <row r="1137" spans="1:9" hidden="1">
      <c r="A1137" s="94" t="e">
        <f>#REF!</f>
        <v>#REF!</v>
      </c>
      <c r="B1137" s="113" t="e">
        <f>IF(#REF!&lt;&gt;"",#REF!,"")</f>
        <v>#REF!</v>
      </c>
      <c r="C1137" s="114" t="e">
        <f>#REF!</f>
        <v>#REF!</v>
      </c>
      <c r="D1137" s="115" t="e">
        <f>#REF!</f>
        <v>#REF!</v>
      </c>
      <c r="E1137" s="116" t="e">
        <f>#REF!</f>
        <v>#REF!</v>
      </c>
      <c r="F1137" s="117"/>
      <c r="G1137" s="123" t="e">
        <f>#REF!</f>
        <v>#REF!</v>
      </c>
      <c r="H1137" s="118"/>
      <c r="I1137" s="43" t="e">
        <f t="shared" ref="I1137:I1146" si="71">IF(B1137&lt;&gt;"","Для друку","")</f>
        <v>#REF!</v>
      </c>
    </row>
    <row r="1138" spans="1:9" hidden="1">
      <c r="A1138" s="94" t="e">
        <f>#REF!</f>
        <v>#REF!</v>
      </c>
      <c r="B1138" s="19" t="e">
        <f>IF(#REF!&lt;&gt;"",#REF!,"")</f>
        <v>#REF!</v>
      </c>
      <c r="C1138" s="20" t="e">
        <f>#REF!</f>
        <v>#REF!</v>
      </c>
      <c r="D1138" s="21" t="e">
        <f>#REF!</f>
        <v>#REF!</v>
      </c>
      <c r="E1138" s="80" t="e">
        <f>#REF!</f>
        <v>#REF!</v>
      </c>
      <c r="F1138" s="103"/>
      <c r="G1138" s="124" t="e">
        <f>#REF!</f>
        <v>#REF!</v>
      </c>
      <c r="H1138" s="119"/>
      <c r="I1138" s="43" t="e">
        <f t="shared" si="71"/>
        <v>#REF!</v>
      </c>
    </row>
    <row r="1139" spans="1:9" hidden="1">
      <c r="A1139" s="94" t="e">
        <f>#REF!</f>
        <v>#REF!</v>
      </c>
      <c r="B1139" s="19" t="e">
        <f>IF(#REF!&lt;&gt;"",#REF!,"")</f>
        <v>#REF!</v>
      </c>
      <c r="C1139" s="20" t="e">
        <f>#REF!</f>
        <v>#REF!</v>
      </c>
      <c r="D1139" s="21" t="e">
        <f>#REF!</f>
        <v>#REF!</v>
      </c>
      <c r="E1139" s="80" t="e">
        <f>#REF!</f>
        <v>#REF!</v>
      </c>
      <c r="F1139" s="103"/>
      <c r="G1139" s="124" t="e">
        <f>#REF!</f>
        <v>#REF!</v>
      </c>
      <c r="H1139" s="119"/>
      <c r="I1139" s="43" t="e">
        <f t="shared" si="71"/>
        <v>#REF!</v>
      </c>
    </row>
    <row r="1140" spans="1:9" hidden="1">
      <c r="A1140" s="94" t="e">
        <f>#REF!</f>
        <v>#REF!</v>
      </c>
      <c r="B1140" s="19" t="e">
        <f>IF(#REF!&lt;&gt;"",#REF!,"")</f>
        <v>#REF!</v>
      </c>
      <c r="C1140" s="20" t="e">
        <f>#REF!</f>
        <v>#REF!</v>
      </c>
      <c r="D1140" s="21" t="e">
        <f>#REF!</f>
        <v>#REF!</v>
      </c>
      <c r="E1140" s="80" t="e">
        <f>#REF!</f>
        <v>#REF!</v>
      </c>
      <c r="F1140" s="103"/>
      <c r="G1140" s="124" t="e">
        <f>#REF!</f>
        <v>#REF!</v>
      </c>
      <c r="H1140" s="119"/>
      <c r="I1140" s="43" t="e">
        <f t="shared" si="71"/>
        <v>#REF!</v>
      </c>
    </row>
    <row r="1141" spans="1:9" hidden="1">
      <c r="A1141" s="94" t="e">
        <f>#REF!</f>
        <v>#REF!</v>
      </c>
      <c r="B1141" s="19" t="e">
        <f>IF(#REF!&lt;&gt;"",#REF!,"")</f>
        <v>#REF!</v>
      </c>
      <c r="C1141" s="20" t="e">
        <f>#REF!</f>
        <v>#REF!</v>
      </c>
      <c r="D1141" s="21" t="e">
        <f>#REF!</f>
        <v>#REF!</v>
      </c>
      <c r="E1141" s="80" t="e">
        <f>#REF!</f>
        <v>#REF!</v>
      </c>
      <c r="F1141" s="103"/>
      <c r="G1141" s="124" t="e">
        <f>#REF!</f>
        <v>#REF!</v>
      </c>
      <c r="H1141" s="119"/>
      <c r="I1141" s="43" t="e">
        <f t="shared" si="71"/>
        <v>#REF!</v>
      </c>
    </row>
    <row r="1142" spans="1:9" hidden="1">
      <c r="A1142" s="94" t="e">
        <f>#REF!</f>
        <v>#REF!</v>
      </c>
      <c r="B1142" s="19" t="e">
        <f>IF(#REF!&lt;&gt;"",#REF!,"")</f>
        <v>#REF!</v>
      </c>
      <c r="C1142" s="20" t="e">
        <f>#REF!</f>
        <v>#REF!</v>
      </c>
      <c r="D1142" s="21" t="e">
        <f>#REF!</f>
        <v>#REF!</v>
      </c>
      <c r="E1142" s="80" t="e">
        <f>#REF!</f>
        <v>#REF!</v>
      </c>
      <c r="F1142" s="103"/>
      <c r="G1142" s="124" t="e">
        <f>#REF!</f>
        <v>#REF!</v>
      </c>
      <c r="H1142" s="119"/>
      <c r="I1142" s="43" t="e">
        <f t="shared" si="71"/>
        <v>#REF!</v>
      </c>
    </row>
    <row r="1143" spans="1:9" hidden="1">
      <c r="A1143" s="94" t="e">
        <f>#REF!</f>
        <v>#REF!</v>
      </c>
      <c r="B1143" s="19" t="e">
        <f>IF(#REF!&lt;&gt;"",#REF!,"")</f>
        <v>#REF!</v>
      </c>
      <c r="C1143" s="20" t="e">
        <f>#REF!</f>
        <v>#REF!</v>
      </c>
      <c r="D1143" s="21" t="e">
        <f>#REF!</f>
        <v>#REF!</v>
      </c>
      <c r="E1143" s="80" t="e">
        <f>#REF!</f>
        <v>#REF!</v>
      </c>
      <c r="F1143" s="103"/>
      <c r="G1143" s="124" t="e">
        <f>#REF!</f>
        <v>#REF!</v>
      </c>
      <c r="H1143" s="119"/>
      <c r="I1143" s="43" t="e">
        <f t="shared" si="71"/>
        <v>#REF!</v>
      </c>
    </row>
    <row r="1144" spans="1:9" hidden="1">
      <c r="A1144" s="94" t="e">
        <f>#REF!</f>
        <v>#REF!</v>
      </c>
      <c r="B1144" s="19" t="e">
        <f>IF(#REF!&lt;&gt;"",#REF!,"")</f>
        <v>#REF!</v>
      </c>
      <c r="C1144" s="20" t="e">
        <f>#REF!</f>
        <v>#REF!</v>
      </c>
      <c r="D1144" s="21" t="e">
        <f>#REF!</f>
        <v>#REF!</v>
      </c>
      <c r="E1144" s="80" t="e">
        <f>#REF!</f>
        <v>#REF!</v>
      </c>
      <c r="F1144" s="103"/>
      <c r="G1144" s="124" t="e">
        <f>#REF!</f>
        <v>#REF!</v>
      </c>
      <c r="H1144" s="119"/>
      <c r="I1144" s="43" t="e">
        <f t="shared" si="71"/>
        <v>#REF!</v>
      </c>
    </row>
    <row r="1145" spans="1:9" hidden="1">
      <c r="A1145" s="94" t="e">
        <f>#REF!</f>
        <v>#REF!</v>
      </c>
      <c r="B1145" s="19" t="e">
        <f>IF(#REF!&lt;&gt;"",#REF!,"")</f>
        <v>#REF!</v>
      </c>
      <c r="C1145" s="20" t="e">
        <f>#REF!</f>
        <v>#REF!</v>
      </c>
      <c r="D1145" s="21" t="e">
        <f>#REF!</f>
        <v>#REF!</v>
      </c>
      <c r="E1145" s="80" t="e">
        <f>#REF!</f>
        <v>#REF!</v>
      </c>
      <c r="F1145" s="103"/>
      <c r="G1145" s="124" t="e">
        <f>#REF!</f>
        <v>#REF!</v>
      </c>
      <c r="H1145" s="119"/>
      <c r="I1145" s="43" t="e">
        <f t="shared" si="71"/>
        <v>#REF!</v>
      </c>
    </row>
    <row r="1146" spans="1:9" hidden="1">
      <c r="A1146" s="112" t="e">
        <f>#REF!</f>
        <v>#REF!</v>
      </c>
      <c r="B1146" s="19" t="e">
        <f>IF(#REF!&lt;&gt;"",#REF!,"")</f>
        <v>#REF!</v>
      </c>
      <c r="C1146" s="20" t="e">
        <f>#REF!</f>
        <v>#REF!</v>
      </c>
      <c r="D1146" s="21" t="e">
        <f>#REF!</f>
        <v>#REF!</v>
      </c>
      <c r="E1146" s="80" t="e">
        <f>#REF!</f>
        <v>#REF!</v>
      </c>
      <c r="F1146" s="103"/>
      <c r="G1146" s="124" t="e">
        <f>#REF!</f>
        <v>#REF!</v>
      </c>
      <c r="H1146" s="119"/>
      <c r="I1146" s="43" t="e">
        <f t="shared" si="71"/>
        <v>#REF!</v>
      </c>
    </row>
    <row r="1147" spans="1:9" ht="15" hidden="1" customHeight="1">
      <c r="A1147" s="454" t="e">
        <f>#REF!</f>
        <v>#REF!</v>
      </c>
      <c r="B1147" s="455"/>
      <c r="C1147" s="455"/>
      <c r="D1147" s="455"/>
      <c r="E1147" s="455"/>
      <c r="F1147" s="455"/>
      <c r="G1147" s="455"/>
      <c r="H1147" s="455"/>
      <c r="I1147" s="43" t="e">
        <f>I1148</f>
        <v>#REF!</v>
      </c>
    </row>
    <row r="1148" spans="1:9" ht="15" hidden="1" customHeight="1">
      <c r="A1148" s="105" t="s">
        <v>4</v>
      </c>
      <c r="B1148" s="449" t="s">
        <v>86</v>
      </c>
      <c r="C1148" s="450"/>
      <c r="D1148" s="450"/>
      <c r="E1148" s="450"/>
      <c r="F1148" s="450"/>
      <c r="G1148" s="450"/>
      <c r="H1148" s="451"/>
      <c r="I1148" s="43" t="e">
        <f>I1149</f>
        <v>#REF!</v>
      </c>
    </row>
    <row r="1149" spans="1:9" hidden="1">
      <c r="A1149" s="94" t="e">
        <f>#REF!</f>
        <v>#REF!</v>
      </c>
      <c r="B1149" s="113" t="e">
        <f>IF(#REF!&lt;&gt;"",#REF!,"")</f>
        <v>#REF!</v>
      </c>
      <c r="C1149" s="114" t="e">
        <f>#REF!</f>
        <v>#REF!</v>
      </c>
      <c r="D1149" s="115" t="e">
        <f>#REF!</f>
        <v>#REF!</v>
      </c>
      <c r="E1149" s="116" t="e">
        <f>#REF!</f>
        <v>#REF!</v>
      </c>
      <c r="F1149" s="117"/>
      <c r="G1149" s="123" t="e">
        <f>#REF!</f>
        <v>#REF!</v>
      </c>
      <c r="H1149" s="118"/>
      <c r="I1149" s="43" t="e">
        <f>IF(B1149&lt;&gt;"","Для друку","")</f>
        <v>#REF!</v>
      </c>
    </row>
    <row r="1150" spans="1:9" hidden="1">
      <c r="A1150" s="94" t="e">
        <f>#REF!</f>
        <v>#REF!</v>
      </c>
      <c r="B1150" s="19" t="e">
        <f>IF(#REF!&lt;&gt;"",#REF!,"")</f>
        <v>#REF!</v>
      </c>
      <c r="C1150" s="20" t="e">
        <f>#REF!</f>
        <v>#REF!</v>
      </c>
      <c r="D1150" s="21" t="e">
        <f>#REF!</f>
        <v>#REF!</v>
      </c>
      <c r="E1150" s="80" t="e">
        <f>#REF!</f>
        <v>#REF!</v>
      </c>
      <c r="F1150" s="103"/>
      <c r="G1150" s="124" t="e">
        <f>#REF!</f>
        <v>#REF!</v>
      </c>
      <c r="H1150" s="119"/>
      <c r="I1150" s="43" t="e">
        <f>IF(B1150&lt;&gt;"","Для друку","")</f>
        <v>#REF!</v>
      </c>
    </row>
    <row r="1151" spans="1:9" hidden="1">
      <c r="A1151" s="94" t="e">
        <f>#REF!</f>
        <v>#REF!</v>
      </c>
      <c r="B1151" s="19" t="e">
        <f>IF(#REF!&lt;&gt;"",#REF!,"")</f>
        <v>#REF!</v>
      </c>
      <c r="C1151" s="20" t="e">
        <f>#REF!</f>
        <v>#REF!</v>
      </c>
      <c r="D1151" s="21" t="e">
        <f>#REF!</f>
        <v>#REF!</v>
      </c>
      <c r="E1151" s="80" t="e">
        <f>#REF!</f>
        <v>#REF!</v>
      </c>
      <c r="F1151" s="103"/>
      <c r="G1151" s="124" t="e">
        <f>#REF!</f>
        <v>#REF!</v>
      </c>
      <c r="H1151" s="119"/>
      <c r="I1151" s="43" t="e">
        <f t="shared" ref="I1151:I1163" si="72">IF(B1151&lt;&gt;"","Для друку","")</f>
        <v>#REF!</v>
      </c>
    </row>
    <row r="1152" spans="1:9" hidden="1">
      <c r="A1152" s="94" t="e">
        <f>#REF!</f>
        <v>#REF!</v>
      </c>
      <c r="B1152" s="19" t="e">
        <f>IF(#REF!&lt;&gt;"",#REF!,"")</f>
        <v>#REF!</v>
      </c>
      <c r="C1152" s="20" t="e">
        <f>#REF!</f>
        <v>#REF!</v>
      </c>
      <c r="D1152" s="21" t="e">
        <f>#REF!</f>
        <v>#REF!</v>
      </c>
      <c r="E1152" s="80" t="e">
        <f>#REF!</f>
        <v>#REF!</v>
      </c>
      <c r="F1152" s="104"/>
      <c r="G1152" s="124" t="e">
        <f>#REF!</f>
        <v>#REF!</v>
      </c>
      <c r="H1152" s="119"/>
      <c r="I1152" s="43" t="e">
        <f t="shared" si="72"/>
        <v>#REF!</v>
      </c>
    </row>
    <row r="1153" spans="1:9" hidden="1">
      <c r="A1153" s="94" t="e">
        <f>#REF!</f>
        <v>#REF!</v>
      </c>
      <c r="B1153" s="19" t="e">
        <f>IF(#REF!&lt;&gt;"",#REF!,"")</f>
        <v>#REF!</v>
      </c>
      <c r="C1153" s="20" t="e">
        <f>#REF!</f>
        <v>#REF!</v>
      </c>
      <c r="D1153" s="21" t="e">
        <f>#REF!</f>
        <v>#REF!</v>
      </c>
      <c r="E1153" s="80" t="e">
        <f>#REF!</f>
        <v>#REF!</v>
      </c>
      <c r="F1153" s="103"/>
      <c r="G1153" s="124" t="e">
        <f>#REF!</f>
        <v>#REF!</v>
      </c>
      <c r="H1153" s="119"/>
      <c r="I1153" s="43" t="e">
        <f t="shared" si="72"/>
        <v>#REF!</v>
      </c>
    </row>
    <row r="1154" spans="1:9" hidden="1">
      <c r="A1154" s="94" t="e">
        <f>#REF!</f>
        <v>#REF!</v>
      </c>
      <c r="B1154" s="19" t="e">
        <f>IF(#REF!&lt;&gt;"",#REF!,"")</f>
        <v>#REF!</v>
      </c>
      <c r="C1154" s="20" t="e">
        <f>#REF!</f>
        <v>#REF!</v>
      </c>
      <c r="D1154" s="21" t="e">
        <f>#REF!</f>
        <v>#REF!</v>
      </c>
      <c r="E1154" s="80" t="e">
        <f>#REF!</f>
        <v>#REF!</v>
      </c>
      <c r="F1154" s="103"/>
      <c r="G1154" s="124" t="e">
        <f>#REF!</f>
        <v>#REF!</v>
      </c>
      <c r="H1154" s="119"/>
      <c r="I1154" s="43" t="e">
        <f t="shared" si="72"/>
        <v>#REF!</v>
      </c>
    </row>
    <row r="1155" spans="1:9" hidden="1">
      <c r="A1155" s="94" t="e">
        <f>#REF!</f>
        <v>#REF!</v>
      </c>
      <c r="B1155" s="19" t="e">
        <f>IF(#REF!&lt;&gt;"",#REF!,"")</f>
        <v>#REF!</v>
      </c>
      <c r="C1155" s="20" t="e">
        <f>#REF!</f>
        <v>#REF!</v>
      </c>
      <c r="D1155" s="21" t="e">
        <f>#REF!</f>
        <v>#REF!</v>
      </c>
      <c r="E1155" s="80" t="e">
        <f>#REF!</f>
        <v>#REF!</v>
      </c>
      <c r="F1155" s="103"/>
      <c r="G1155" s="124" t="e">
        <f>#REF!</f>
        <v>#REF!</v>
      </c>
      <c r="H1155" s="119"/>
      <c r="I1155" s="43" t="e">
        <f t="shared" si="72"/>
        <v>#REF!</v>
      </c>
    </row>
    <row r="1156" spans="1:9" hidden="1">
      <c r="A1156" s="94" t="e">
        <f>#REF!</f>
        <v>#REF!</v>
      </c>
      <c r="B1156" s="19" t="e">
        <f>IF(#REF!&lt;&gt;"",#REF!,"")</f>
        <v>#REF!</v>
      </c>
      <c r="C1156" s="20" t="e">
        <f>#REF!</f>
        <v>#REF!</v>
      </c>
      <c r="D1156" s="21" t="e">
        <f>#REF!</f>
        <v>#REF!</v>
      </c>
      <c r="E1156" s="80" t="e">
        <f>#REF!</f>
        <v>#REF!</v>
      </c>
      <c r="F1156" s="103"/>
      <c r="G1156" s="124" t="e">
        <f>#REF!</f>
        <v>#REF!</v>
      </c>
      <c r="H1156" s="119"/>
      <c r="I1156" s="43" t="e">
        <f t="shared" si="72"/>
        <v>#REF!</v>
      </c>
    </row>
    <row r="1157" spans="1:9" hidden="1">
      <c r="A1157" s="94" t="e">
        <f>#REF!</f>
        <v>#REF!</v>
      </c>
      <c r="B1157" s="19" t="e">
        <f>IF(#REF!&lt;&gt;"",#REF!,"")</f>
        <v>#REF!</v>
      </c>
      <c r="C1157" s="20" t="e">
        <f>#REF!</f>
        <v>#REF!</v>
      </c>
      <c r="D1157" s="21" t="e">
        <f>#REF!</f>
        <v>#REF!</v>
      </c>
      <c r="E1157" s="80" t="e">
        <f>#REF!</f>
        <v>#REF!</v>
      </c>
      <c r="F1157" s="103"/>
      <c r="G1157" s="124" t="e">
        <f>#REF!</f>
        <v>#REF!</v>
      </c>
      <c r="H1157" s="119"/>
      <c r="I1157" s="43" t="e">
        <f t="shared" si="72"/>
        <v>#REF!</v>
      </c>
    </row>
    <row r="1158" spans="1:9" hidden="1">
      <c r="A1158" s="94" t="e">
        <f>#REF!</f>
        <v>#REF!</v>
      </c>
      <c r="B1158" s="19" t="e">
        <f>IF(#REF!&lt;&gt;"",#REF!,"")</f>
        <v>#REF!</v>
      </c>
      <c r="C1158" s="20" t="e">
        <f>#REF!</f>
        <v>#REF!</v>
      </c>
      <c r="D1158" s="21" t="e">
        <f>#REF!</f>
        <v>#REF!</v>
      </c>
      <c r="E1158" s="80" t="e">
        <f>#REF!</f>
        <v>#REF!</v>
      </c>
      <c r="F1158" s="103"/>
      <c r="G1158" s="124" t="e">
        <f>#REF!</f>
        <v>#REF!</v>
      </c>
      <c r="H1158" s="119"/>
      <c r="I1158" s="43" t="e">
        <f t="shared" si="72"/>
        <v>#REF!</v>
      </c>
    </row>
    <row r="1159" spans="1:9" hidden="1">
      <c r="A1159" s="94" t="e">
        <f>#REF!</f>
        <v>#REF!</v>
      </c>
      <c r="B1159" s="19" t="e">
        <f>IF(#REF!&lt;&gt;"",#REF!,"")</f>
        <v>#REF!</v>
      </c>
      <c r="C1159" s="20" t="e">
        <f>#REF!</f>
        <v>#REF!</v>
      </c>
      <c r="D1159" s="21" t="e">
        <f>#REF!</f>
        <v>#REF!</v>
      </c>
      <c r="E1159" s="80" t="e">
        <f>#REF!</f>
        <v>#REF!</v>
      </c>
      <c r="F1159" s="103"/>
      <c r="G1159" s="124" t="e">
        <f>#REF!</f>
        <v>#REF!</v>
      </c>
      <c r="H1159" s="119"/>
      <c r="I1159" s="43" t="e">
        <f t="shared" si="72"/>
        <v>#REF!</v>
      </c>
    </row>
    <row r="1160" spans="1:9" hidden="1">
      <c r="A1160" s="94" t="e">
        <f>#REF!</f>
        <v>#REF!</v>
      </c>
      <c r="B1160" s="19" t="e">
        <f>IF(#REF!&lt;&gt;"",#REF!,"")</f>
        <v>#REF!</v>
      </c>
      <c r="C1160" s="20" t="e">
        <f>#REF!</f>
        <v>#REF!</v>
      </c>
      <c r="D1160" s="21" t="e">
        <f>#REF!</f>
        <v>#REF!</v>
      </c>
      <c r="E1160" s="80" t="e">
        <f>#REF!</f>
        <v>#REF!</v>
      </c>
      <c r="F1160" s="103"/>
      <c r="G1160" s="124" t="e">
        <f>#REF!</f>
        <v>#REF!</v>
      </c>
      <c r="H1160" s="119"/>
      <c r="I1160" s="43" t="e">
        <f t="shared" si="72"/>
        <v>#REF!</v>
      </c>
    </row>
    <row r="1161" spans="1:9" hidden="1">
      <c r="A1161" s="94" t="e">
        <f>#REF!</f>
        <v>#REF!</v>
      </c>
      <c r="B1161" s="19" t="e">
        <f>IF(#REF!&lt;&gt;"",#REF!,"")</f>
        <v>#REF!</v>
      </c>
      <c r="C1161" s="20" t="e">
        <f>#REF!</f>
        <v>#REF!</v>
      </c>
      <c r="D1161" s="21" t="e">
        <f>#REF!</f>
        <v>#REF!</v>
      </c>
      <c r="E1161" s="80" t="e">
        <f>#REF!</f>
        <v>#REF!</v>
      </c>
      <c r="F1161" s="103"/>
      <c r="G1161" s="124" t="e">
        <f>#REF!</f>
        <v>#REF!</v>
      </c>
      <c r="H1161" s="119"/>
      <c r="I1161" s="43" t="e">
        <f t="shared" si="72"/>
        <v>#REF!</v>
      </c>
    </row>
    <row r="1162" spans="1:9" hidden="1">
      <c r="A1162" s="94" t="e">
        <f>#REF!</f>
        <v>#REF!</v>
      </c>
      <c r="B1162" s="19" t="e">
        <f>IF(#REF!&lt;&gt;"",#REF!,"")</f>
        <v>#REF!</v>
      </c>
      <c r="C1162" s="20" t="e">
        <f>#REF!</f>
        <v>#REF!</v>
      </c>
      <c r="D1162" s="21" t="e">
        <f>#REF!</f>
        <v>#REF!</v>
      </c>
      <c r="E1162" s="80" t="e">
        <f>#REF!</f>
        <v>#REF!</v>
      </c>
      <c r="F1162" s="103"/>
      <c r="G1162" s="124" t="e">
        <f>#REF!</f>
        <v>#REF!</v>
      </c>
      <c r="H1162" s="119"/>
      <c r="I1162" s="43" t="e">
        <f t="shared" si="72"/>
        <v>#REF!</v>
      </c>
    </row>
    <row r="1163" spans="1:9" hidden="1">
      <c r="A1163" s="94" t="e">
        <f>#REF!</f>
        <v>#REF!</v>
      </c>
      <c r="B1163" s="107" t="e">
        <f>IF(#REF!&lt;&gt;"",#REF!,"")</f>
        <v>#REF!</v>
      </c>
      <c r="C1163" s="108" t="e">
        <f>#REF!</f>
        <v>#REF!</v>
      </c>
      <c r="D1163" s="109" t="e">
        <f>#REF!</f>
        <v>#REF!</v>
      </c>
      <c r="E1163" s="110" t="e">
        <f>#REF!</f>
        <v>#REF!</v>
      </c>
      <c r="F1163" s="111"/>
      <c r="G1163" s="125" t="e">
        <f>#REF!</f>
        <v>#REF!</v>
      </c>
      <c r="H1163" s="120"/>
      <c r="I1163" s="43" t="e">
        <f t="shared" si="72"/>
        <v>#REF!</v>
      </c>
    </row>
    <row r="1164" spans="1:9" ht="15" hidden="1" customHeight="1">
      <c r="A1164" s="106" t="e">
        <f>#REF!</f>
        <v>#REF!</v>
      </c>
      <c r="B1164" s="449" t="s">
        <v>87</v>
      </c>
      <c r="C1164" s="450"/>
      <c r="D1164" s="450"/>
      <c r="E1164" s="450"/>
      <c r="F1164" s="450"/>
      <c r="G1164" s="450"/>
      <c r="H1164" s="451"/>
      <c r="I1164" s="43" t="e">
        <f>I1165</f>
        <v>#REF!</v>
      </c>
    </row>
    <row r="1165" spans="1:9" hidden="1">
      <c r="A1165" s="94" t="e">
        <f>#REF!</f>
        <v>#REF!</v>
      </c>
      <c r="B1165" s="113" t="e">
        <f>IF(#REF!&lt;&gt;"",#REF!,"")</f>
        <v>#REF!</v>
      </c>
      <c r="C1165" s="114" t="e">
        <f>#REF!</f>
        <v>#REF!</v>
      </c>
      <c r="D1165" s="115" t="e">
        <f>#REF!</f>
        <v>#REF!</v>
      </c>
      <c r="E1165" s="116" t="e">
        <f>#REF!</f>
        <v>#REF!</v>
      </c>
      <c r="F1165" s="117"/>
      <c r="G1165" s="123" t="e">
        <f>#REF!</f>
        <v>#REF!</v>
      </c>
      <c r="H1165" s="118"/>
      <c r="I1165" s="43" t="e">
        <f t="shared" ref="I1165:I1179" si="73">IF(B1165&lt;&gt;"","Для друку","")</f>
        <v>#REF!</v>
      </c>
    </row>
    <row r="1166" spans="1:9" hidden="1">
      <c r="A1166" s="94" t="e">
        <f>#REF!</f>
        <v>#REF!</v>
      </c>
      <c r="B1166" s="19" t="e">
        <f>IF(#REF!&lt;&gt;"",#REF!,"")</f>
        <v>#REF!</v>
      </c>
      <c r="C1166" s="20" t="e">
        <f>#REF!</f>
        <v>#REF!</v>
      </c>
      <c r="D1166" s="21" t="e">
        <f>#REF!</f>
        <v>#REF!</v>
      </c>
      <c r="E1166" s="80" t="e">
        <f>#REF!</f>
        <v>#REF!</v>
      </c>
      <c r="F1166" s="103"/>
      <c r="G1166" s="124" t="e">
        <f>#REF!</f>
        <v>#REF!</v>
      </c>
      <c r="H1166" s="119"/>
      <c r="I1166" s="43" t="e">
        <f t="shared" si="73"/>
        <v>#REF!</v>
      </c>
    </row>
    <row r="1167" spans="1:9" hidden="1">
      <c r="A1167" s="94" t="e">
        <f>#REF!</f>
        <v>#REF!</v>
      </c>
      <c r="B1167" s="19" t="e">
        <f>IF(#REF!&lt;&gt;"",#REF!,"")</f>
        <v>#REF!</v>
      </c>
      <c r="C1167" s="20" t="e">
        <f>#REF!</f>
        <v>#REF!</v>
      </c>
      <c r="D1167" s="21" t="e">
        <f>#REF!</f>
        <v>#REF!</v>
      </c>
      <c r="E1167" s="80" t="e">
        <f>#REF!</f>
        <v>#REF!</v>
      </c>
      <c r="F1167" s="103"/>
      <c r="G1167" s="124" t="e">
        <f>#REF!</f>
        <v>#REF!</v>
      </c>
      <c r="H1167" s="119"/>
      <c r="I1167" s="43" t="e">
        <f t="shared" si="73"/>
        <v>#REF!</v>
      </c>
    </row>
    <row r="1168" spans="1:9" hidden="1">
      <c r="A1168" s="94" t="e">
        <f>#REF!</f>
        <v>#REF!</v>
      </c>
      <c r="B1168" s="19" t="e">
        <f>IF(#REF!&lt;&gt;"",#REF!,"")</f>
        <v>#REF!</v>
      </c>
      <c r="C1168" s="20" t="e">
        <f>#REF!</f>
        <v>#REF!</v>
      </c>
      <c r="D1168" s="21" t="e">
        <f>#REF!</f>
        <v>#REF!</v>
      </c>
      <c r="E1168" s="80" t="e">
        <f>#REF!</f>
        <v>#REF!</v>
      </c>
      <c r="F1168" s="104"/>
      <c r="G1168" s="124" t="e">
        <f>#REF!</f>
        <v>#REF!</v>
      </c>
      <c r="H1168" s="119"/>
      <c r="I1168" s="43" t="e">
        <f t="shared" si="73"/>
        <v>#REF!</v>
      </c>
    </row>
    <row r="1169" spans="1:9" hidden="1">
      <c r="A1169" s="94" t="e">
        <f>#REF!</f>
        <v>#REF!</v>
      </c>
      <c r="B1169" s="19" t="e">
        <f>IF(#REF!&lt;&gt;"",#REF!,"")</f>
        <v>#REF!</v>
      </c>
      <c r="C1169" s="20" t="e">
        <f>#REF!</f>
        <v>#REF!</v>
      </c>
      <c r="D1169" s="21" t="e">
        <f>#REF!</f>
        <v>#REF!</v>
      </c>
      <c r="E1169" s="80" t="e">
        <f>#REF!</f>
        <v>#REF!</v>
      </c>
      <c r="F1169" s="103"/>
      <c r="G1169" s="124" t="e">
        <f>#REF!</f>
        <v>#REF!</v>
      </c>
      <c r="H1169" s="119"/>
      <c r="I1169" s="43" t="e">
        <f t="shared" si="73"/>
        <v>#REF!</v>
      </c>
    </row>
    <row r="1170" spans="1:9" hidden="1">
      <c r="A1170" s="94" t="e">
        <f>#REF!</f>
        <v>#REF!</v>
      </c>
      <c r="B1170" s="19" t="e">
        <f>IF(#REF!&lt;&gt;"",#REF!,"")</f>
        <v>#REF!</v>
      </c>
      <c r="C1170" s="20" t="e">
        <f>#REF!</f>
        <v>#REF!</v>
      </c>
      <c r="D1170" s="21" t="e">
        <f>#REF!</f>
        <v>#REF!</v>
      </c>
      <c r="E1170" s="80" t="e">
        <f>#REF!</f>
        <v>#REF!</v>
      </c>
      <c r="F1170" s="103"/>
      <c r="G1170" s="124" t="e">
        <f>#REF!</f>
        <v>#REF!</v>
      </c>
      <c r="H1170" s="119"/>
      <c r="I1170" s="43" t="e">
        <f t="shared" si="73"/>
        <v>#REF!</v>
      </c>
    </row>
    <row r="1171" spans="1:9" hidden="1">
      <c r="A1171" s="94" t="e">
        <f>#REF!</f>
        <v>#REF!</v>
      </c>
      <c r="B1171" s="19" t="e">
        <f>IF(#REF!&lt;&gt;"",#REF!,"")</f>
        <v>#REF!</v>
      </c>
      <c r="C1171" s="20" t="e">
        <f>#REF!</f>
        <v>#REF!</v>
      </c>
      <c r="D1171" s="21" t="e">
        <f>#REF!</f>
        <v>#REF!</v>
      </c>
      <c r="E1171" s="80" t="e">
        <f>#REF!</f>
        <v>#REF!</v>
      </c>
      <c r="F1171" s="103"/>
      <c r="G1171" s="124" t="e">
        <f>#REF!</f>
        <v>#REF!</v>
      </c>
      <c r="H1171" s="119"/>
      <c r="I1171" s="43" t="e">
        <f t="shared" si="73"/>
        <v>#REF!</v>
      </c>
    </row>
    <row r="1172" spans="1:9" hidden="1">
      <c r="A1172" s="94" t="e">
        <f>#REF!</f>
        <v>#REF!</v>
      </c>
      <c r="B1172" s="19" t="e">
        <f>IF(#REF!&lt;&gt;"",#REF!,"")</f>
        <v>#REF!</v>
      </c>
      <c r="C1172" s="20" t="e">
        <f>#REF!</f>
        <v>#REF!</v>
      </c>
      <c r="D1172" s="21" t="e">
        <f>#REF!</f>
        <v>#REF!</v>
      </c>
      <c r="E1172" s="80" t="e">
        <f>#REF!</f>
        <v>#REF!</v>
      </c>
      <c r="F1172" s="103"/>
      <c r="G1172" s="124" t="e">
        <f>#REF!</f>
        <v>#REF!</v>
      </c>
      <c r="H1172" s="119"/>
      <c r="I1172" s="43" t="e">
        <f t="shared" si="73"/>
        <v>#REF!</v>
      </c>
    </row>
    <row r="1173" spans="1:9" hidden="1">
      <c r="A1173" s="94" t="e">
        <f>#REF!</f>
        <v>#REF!</v>
      </c>
      <c r="B1173" s="19" t="e">
        <f>IF(#REF!&lt;&gt;"",#REF!,"")</f>
        <v>#REF!</v>
      </c>
      <c r="C1173" s="20" t="e">
        <f>#REF!</f>
        <v>#REF!</v>
      </c>
      <c r="D1173" s="21" t="e">
        <f>#REF!</f>
        <v>#REF!</v>
      </c>
      <c r="E1173" s="80" t="e">
        <f>#REF!</f>
        <v>#REF!</v>
      </c>
      <c r="F1173" s="103"/>
      <c r="G1173" s="124" t="e">
        <f>#REF!</f>
        <v>#REF!</v>
      </c>
      <c r="H1173" s="119"/>
      <c r="I1173" s="43" t="e">
        <f t="shared" si="73"/>
        <v>#REF!</v>
      </c>
    </row>
    <row r="1174" spans="1:9" hidden="1">
      <c r="A1174" s="94" t="e">
        <f>#REF!</f>
        <v>#REF!</v>
      </c>
      <c r="B1174" s="19" t="e">
        <f>IF(#REF!&lt;&gt;"",#REF!,"")</f>
        <v>#REF!</v>
      </c>
      <c r="C1174" s="20" t="e">
        <f>#REF!</f>
        <v>#REF!</v>
      </c>
      <c r="D1174" s="21" t="e">
        <f>#REF!</f>
        <v>#REF!</v>
      </c>
      <c r="E1174" s="80" t="e">
        <f>#REF!</f>
        <v>#REF!</v>
      </c>
      <c r="F1174" s="103"/>
      <c r="G1174" s="124" t="e">
        <f>#REF!</f>
        <v>#REF!</v>
      </c>
      <c r="H1174" s="119"/>
      <c r="I1174" s="43" t="e">
        <f t="shared" si="73"/>
        <v>#REF!</v>
      </c>
    </row>
    <row r="1175" spans="1:9" hidden="1">
      <c r="A1175" s="94" t="e">
        <f>#REF!</f>
        <v>#REF!</v>
      </c>
      <c r="B1175" s="19" t="e">
        <f>IF(#REF!&lt;&gt;"",#REF!,"")</f>
        <v>#REF!</v>
      </c>
      <c r="C1175" s="20" t="e">
        <f>#REF!</f>
        <v>#REF!</v>
      </c>
      <c r="D1175" s="21" t="e">
        <f>#REF!</f>
        <v>#REF!</v>
      </c>
      <c r="E1175" s="80" t="e">
        <f>#REF!</f>
        <v>#REF!</v>
      </c>
      <c r="F1175" s="103"/>
      <c r="G1175" s="124" t="e">
        <f>#REF!</f>
        <v>#REF!</v>
      </c>
      <c r="H1175" s="119"/>
      <c r="I1175" s="43" t="e">
        <f t="shared" si="73"/>
        <v>#REF!</v>
      </c>
    </row>
    <row r="1176" spans="1:9" hidden="1">
      <c r="A1176" s="94" t="e">
        <f>#REF!</f>
        <v>#REF!</v>
      </c>
      <c r="B1176" s="19" t="e">
        <f>IF(#REF!&lt;&gt;"",#REF!,"")</f>
        <v>#REF!</v>
      </c>
      <c r="C1176" s="20" t="e">
        <f>#REF!</f>
        <v>#REF!</v>
      </c>
      <c r="D1176" s="21" t="e">
        <f>#REF!</f>
        <v>#REF!</v>
      </c>
      <c r="E1176" s="80" t="e">
        <f>#REF!</f>
        <v>#REF!</v>
      </c>
      <c r="F1176" s="103"/>
      <c r="G1176" s="124" t="e">
        <f>#REF!</f>
        <v>#REF!</v>
      </c>
      <c r="H1176" s="119"/>
      <c r="I1176" s="43" t="e">
        <f t="shared" si="73"/>
        <v>#REF!</v>
      </c>
    </row>
    <row r="1177" spans="1:9" hidden="1">
      <c r="A1177" s="94" t="e">
        <f>#REF!</f>
        <v>#REF!</v>
      </c>
      <c r="B1177" s="19" t="e">
        <f>IF(#REF!&lt;&gt;"",#REF!,"")</f>
        <v>#REF!</v>
      </c>
      <c r="C1177" s="20" t="e">
        <f>#REF!</f>
        <v>#REF!</v>
      </c>
      <c r="D1177" s="21" t="e">
        <f>#REF!</f>
        <v>#REF!</v>
      </c>
      <c r="E1177" s="80" t="e">
        <f>#REF!</f>
        <v>#REF!</v>
      </c>
      <c r="F1177" s="103"/>
      <c r="G1177" s="124" t="e">
        <f>#REF!</f>
        <v>#REF!</v>
      </c>
      <c r="H1177" s="119"/>
      <c r="I1177" s="43" t="e">
        <f t="shared" si="73"/>
        <v>#REF!</v>
      </c>
    </row>
    <row r="1178" spans="1:9" hidden="1">
      <c r="A1178" s="94" t="e">
        <f>#REF!</f>
        <v>#REF!</v>
      </c>
      <c r="B1178" s="19" t="e">
        <f>IF(#REF!&lt;&gt;"",#REF!,"")</f>
        <v>#REF!</v>
      </c>
      <c r="C1178" s="20" t="e">
        <f>#REF!</f>
        <v>#REF!</v>
      </c>
      <c r="D1178" s="21" t="e">
        <f>#REF!</f>
        <v>#REF!</v>
      </c>
      <c r="E1178" s="80" t="e">
        <f>#REF!</f>
        <v>#REF!</v>
      </c>
      <c r="F1178" s="103"/>
      <c r="G1178" s="124" t="e">
        <f>#REF!</f>
        <v>#REF!</v>
      </c>
      <c r="H1178" s="119"/>
      <c r="I1178" s="43" t="e">
        <f t="shared" si="73"/>
        <v>#REF!</v>
      </c>
    </row>
    <row r="1179" spans="1:9" hidden="1">
      <c r="A1179" s="94" t="e">
        <f>#REF!</f>
        <v>#REF!</v>
      </c>
      <c r="B1179" s="107" t="e">
        <f>IF(#REF!&lt;&gt;"",#REF!,"")</f>
        <v>#REF!</v>
      </c>
      <c r="C1179" s="108" t="e">
        <f>#REF!</f>
        <v>#REF!</v>
      </c>
      <c r="D1179" s="109" t="e">
        <f>#REF!</f>
        <v>#REF!</v>
      </c>
      <c r="E1179" s="110" t="e">
        <f>#REF!</f>
        <v>#REF!</v>
      </c>
      <c r="F1179" s="111"/>
      <c r="G1179" s="125" t="e">
        <f>#REF!</f>
        <v>#REF!</v>
      </c>
      <c r="H1179" s="120"/>
      <c r="I1179" s="43" t="e">
        <f t="shared" si="73"/>
        <v>#REF!</v>
      </c>
    </row>
    <row r="1180" spans="1:9" ht="15" hidden="1" customHeight="1">
      <c r="A1180" s="106" t="e">
        <f>#REF!</f>
        <v>#REF!</v>
      </c>
      <c r="B1180" s="449" t="s">
        <v>88</v>
      </c>
      <c r="C1180" s="450"/>
      <c r="D1180" s="450"/>
      <c r="E1180" s="450"/>
      <c r="F1180" s="450"/>
      <c r="G1180" s="450"/>
      <c r="H1180" s="451"/>
      <c r="I1180" s="43" t="e">
        <f>I1181</f>
        <v>#REF!</v>
      </c>
    </row>
    <row r="1181" spans="1:9" hidden="1">
      <c r="A1181" s="94" t="e">
        <f>#REF!</f>
        <v>#REF!</v>
      </c>
      <c r="B1181" s="113" t="e">
        <f>IF(#REF!&lt;&gt;"",#REF!,"")</f>
        <v>#REF!</v>
      </c>
      <c r="C1181" s="114" t="e">
        <f>#REF!</f>
        <v>#REF!</v>
      </c>
      <c r="D1181" s="115" t="e">
        <f>#REF!</f>
        <v>#REF!</v>
      </c>
      <c r="E1181" s="116" t="e">
        <f>#REF!</f>
        <v>#REF!</v>
      </c>
      <c r="F1181" s="117"/>
      <c r="G1181" s="123" t="e">
        <f>#REF!</f>
        <v>#REF!</v>
      </c>
      <c r="H1181" s="118"/>
      <c r="I1181" s="43" t="e">
        <f t="shared" ref="I1181:I1195" si="74">IF(B1181&lt;&gt;"","Для друку","")</f>
        <v>#REF!</v>
      </c>
    </row>
    <row r="1182" spans="1:9" hidden="1">
      <c r="A1182" s="94" t="e">
        <f>#REF!</f>
        <v>#REF!</v>
      </c>
      <c r="B1182" s="19" t="e">
        <f>IF(#REF!&lt;&gt;"",#REF!,"")</f>
        <v>#REF!</v>
      </c>
      <c r="C1182" s="20" t="e">
        <f>#REF!</f>
        <v>#REF!</v>
      </c>
      <c r="D1182" s="21" t="e">
        <f>#REF!</f>
        <v>#REF!</v>
      </c>
      <c r="E1182" s="80" t="e">
        <f>#REF!</f>
        <v>#REF!</v>
      </c>
      <c r="F1182" s="103"/>
      <c r="G1182" s="124" t="e">
        <f>#REF!</f>
        <v>#REF!</v>
      </c>
      <c r="H1182" s="119"/>
      <c r="I1182" s="43" t="e">
        <f t="shared" si="74"/>
        <v>#REF!</v>
      </c>
    </row>
    <row r="1183" spans="1:9" hidden="1">
      <c r="A1183" s="94" t="e">
        <f>#REF!</f>
        <v>#REF!</v>
      </c>
      <c r="B1183" s="19" t="e">
        <f>IF(#REF!&lt;&gt;"",#REF!,"")</f>
        <v>#REF!</v>
      </c>
      <c r="C1183" s="20" t="e">
        <f>#REF!</f>
        <v>#REF!</v>
      </c>
      <c r="D1183" s="21" t="e">
        <f>#REF!</f>
        <v>#REF!</v>
      </c>
      <c r="E1183" s="80" t="e">
        <f>#REF!</f>
        <v>#REF!</v>
      </c>
      <c r="F1183" s="103"/>
      <c r="G1183" s="124" t="e">
        <f>#REF!</f>
        <v>#REF!</v>
      </c>
      <c r="H1183" s="119"/>
      <c r="I1183" s="43" t="e">
        <f t="shared" si="74"/>
        <v>#REF!</v>
      </c>
    </row>
    <row r="1184" spans="1:9" hidden="1">
      <c r="A1184" s="94" t="e">
        <f>#REF!</f>
        <v>#REF!</v>
      </c>
      <c r="B1184" s="19" t="e">
        <f>IF(#REF!&lt;&gt;"",#REF!,"")</f>
        <v>#REF!</v>
      </c>
      <c r="C1184" s="20" t="e">
        <f>#REF!</f>
        <v>#REF!</v>
      </c>
      <c r="D1184" s="21" t="e">
        <f>#REF!</f>
        <v>#REF!</v>
      </c>
      <c r="E1184" s="80" t="e">
        <f>#REF!</f>
        <v>#REF!</v>
      </c>
      <c r="F1184" s="104"/>
      <c r="G1184" s="124" t="e">
        <f>#REF!</f>
        <v>#REF!</v>
      </c>
      <c r="H1184" s="119"/>
      <c r="I1184" s="43" t="e">
        <f t="shared" si="74"/>
        <v>#REF!</v>
      </c>
    </row>
    <row r="1185" spans="1:9" hidden="1">
      <c r="A1185" s="94" t="e">
        <f>#REF!</f>
        <v>#REF!</v>
      </c>
      <c r="B1185" s="19" t="e">
        <f>IF(#REF!&lt;&gt;"",#REF!,"")</f>
        <v>#REF!</v>
      </c>
      <c r="C1185" s="20" t="e">
        <f>#REF!</f>
        <v>#REF!</v>
      </c>
      <c r="D1185" s="21" t="e">
        <f>#REF!</f>
        <v>#REF!</v>
      </c>
      <c r="E1185" s="80" t="e">
        <f>#REF!</f>
        <v>#REF!</v>
      </c>
      <c r="F1185" s="103"/>
      <c r="G1185" s="124" t="e">
        <f>#REF!</f>
        <v>#REF!</v>
      </c>
      <c r="H1185" s="119"/>
      <c r="I1185" s="43" t="e">
        <f t="shared" si="74"/>
        <v>#REF!</v>
      </c>
    </row>
    <row r="1186" spans="1:9" hidden="1">
      <c r="A1186" s="94" t="e">
        <f>#REF!</f>
        <v>#REF!</v>
      </c>
      <c r="B1186" s="19" t="e">
        <f>IF(#REF!&lt;&gt;"",#REF!,"")</f>
        <v>#REF!</v>
      </c>
      <c r="C1186" s="20" t="e">
        <f>#REF!</f>
        <v>#REF!</v>
      </c>
      <c r="D1186" s="21" t="e">
        <f>#REF!</f>
        <v>#REF!</v>
      </c>
      <c r="E1186" s="80" t="e">
        <f>#REF!</f>
        <v>#REF!</v>
      </c>
      <c r="F1186" s="103"/>
      <c r="G1186" s="124" t="e">
        <f>#REF!</f>
        <v>#REF!</v>
      </c>
      <c r="H1186" s="119"/>
      <c r="I1186" s="43" t="e">
        <f t="shared" si="74"/>
        <v>#REF!</v>
      </c>
    </row>
    <row r="1187" spans="1:9" hidden="1">
      <c r="A1187" s="94" t="e">
        <f>#REF!</f>
        <v>#REF!</v>
      </c>
      <c r="B1187" s="19" t="e">
        <f>IF(#REF!&lt;&gt;"",#REF!,"")</f>
        <v>#REF!</v>
      </c>
      <c r="C1187" s="20" t="e">
        <f>#REF!</f>
        <v>#REF!</v>
      </c>
      <c r="D1187" s="21" t="e">
        <f>#REF!</f>
        <v>#REF!</v>
      </c>
      <c r="E1187" s="80" t="e">
        <f>#REF!</f>
        <v>#REF!</v>
      </c>
      <c r="F1187" s="103"/>
      <c r="G1187" s="124" t="e">
        <f>#REF!</f>
        <v>#REF!</v>
      </c>
      <c r="H1187" s="119"/>
      <c r="I1187" s="43" t="e">
        <f t="shared" si="74"/>
        <v>#REF!</v>
      </c>
    </row>
    <row r="1188" spans="1:9" hidden="1">
      <c r="A1188" s="94" t="e">
        <f>#REF!</f>
        <v>#REF!</v>
      </c>
      <c r="B1188" s="19" t="e">
        <f>IF(#REF!&lt;&gt;"",#REF!,"")</f>
        <v>#REF!</v>
      </c>
      <c r="C1188" s="20" t="e">
        <f>#REF!</f>
        <v>#REF!</v>
      </c>
      <c r="D1188" s="21" t="e">
        <f>#REF!</f>
        <v>#REF!</v>
      </c>
      <c r="E1188" s="80" t="e">
        <f>#REF!</f>
        <v>#REF!</v>
      </c>
      <c r="F1188" s="103"/>
      <c r="G1188" s="124" t="e">
        <f>#REF!</f>
        <v>#REF!</v>
      </c>
      <c r="H1188" s="119"/>
      <c r="I1188" s="43" t="e">
        <f t="shared" si="74"/>
        <v>#REF!</v>
      </c>
    </row>
    <row r="1189" spans="1:9" hidden="1">
      <c r="A1189" s="94" t="e">
        <f>#REF!</f>
        <v>#REF!</v>
      </c>
      <c r="B1189" s="19" t="e">
        <f>IF(#REF!&lt;&gt;"",#REF!,"")</f>
        <v>#REF!</v>
      </c>
      <c r="C1189" s="20" t="e">
        <f>#REF!</f>
        <v>#REF!</v>
      </c>
      <c r="D1189" s="21" t="e">
        <f>#REF!</f>
        <v>#REF!</v>
      </c>
      <c r="E1189" s="80" t="e">
        <f>#REF!</f>
        <v>#REF!</v>
      </c>
      <c r="F1189" s="103"/>
      <c r="G1189" s="124" t="e">
        <f>#REF!</f>
        <v>#REF!</v>
      </c>
      <c r="H1189" s="119"/>
      <c r="I1189" s="43" t="e">
        <f t="shared" si="74"/>
        <v>#REF!</v>
      </c>
    </row>
    <row r="1190" spans="1:9" hidden="1">
      <c r="A1190" s="94" t="e">
        <f>#REF!</f>
        <v>#REF!</v>
      </c>
      <c r="B1190" s="19" t="e">
        <f>IF(#REF!&lt;&gt;"",#REF!,"")</f>
        <v>#REF!</v>
      </c>
      <c r="C1190" s="20" t="e">
        <f>#REF!</f>
        <v>#REF!</v>
      </c>
      <c r="D1190" s="21" t="e">
        <f>#REF!</f>
        <v>#REF!</v>
      </c>
      <c r="E1190" s="80" t="e">
        <f>#REF!</f>
        <v>#REF!</v>
      </c>
      <c r="F1190" s="103"/>
      <c r="G1190" s="124" t="e">
        <f>#REF!</f>
        <v>#REF!</v>
      </c>
      <c r="H1190" s="119"/>
      <c r="I1190" s="43" t="e">
        <f t="shared" si="74"/>
        <v>#REF!</v>
      </c>
    </row>
    <row r="1191" spans="1:9" hidden="1">
      <c r="A1191" s="94" t="e">
        <f>#REF!</f>
        <v>#REF!</v>
      </c>
      <c r="B1191" s="19" t="e">
        <f>IF(#REF!&lt;&gt;"",#REF!,"")</f>
        <v>#REF!</v>
      </c>
      <c r="C1191" s="20" t="e">
        <f>#REF!</f>
        <v>#REF!</v>
      </c>
      <c r="D1191" s="21" t="e">
        <f>#REF!</f>
        <v>#REF!</v>
      </c>
      <c r="E1191" s="80" t="e">
        <f>#REF!</f>
        <v>#REF!</v>
      </c>
      <c r="F1191" s="103"/>
      <c r="G1191" s="124" t="e">
        <f>#REF!</f>
        <v>#REF!</v>
      </c>
      <c r="H1191" s="119"/>
      <c r="I1191" s="43" t="e">
        <f t="shared" si="74"/>
        <v>#REF!</v>
      </c>
    </row>
    <row r="1192" spans="1:9" hidden="1">
      <c r="A1192" s="94" t="e">
        <f>#REF!</f>
        <v>#REF!</v>
      </c>
      <c r="B1192" s="19" t="e">
        <f>IF(#REF!&lt;&gt;"",#REF!,"")</f>
        <v>#REF!</v>
      </c>
      <c r="C1192" s="20" t="e">
        <f>#REF!</f>
        <v>#REF!</v>
      </c>
      <c r="D1192" s="21" t="e">
        <f>#REF!</f>
        <v>#REF!</v>
      </c>
      <c r="E1192" s="80" t="e">
        <f>#REF!</f>
        <v>#REF!</v>
      </c>
      <c r="F1192" s="103"/>
      <c r="G1192" s="124" t="e">
        <f>#REF!</f>
        <v>#REF!</v>
      </c>
      <c r="H1192" s="119"/>
      <c r="I1192" s="43" t="e">
        <f t="shared" si="74"/>
        <v>#REF!</v>
      </c>
    </row>
    <row r="1193" spans="1:9" hidden="1">
      <c r="A1193" s="94" t="e">
        <f>#REF!</f>
        <v>#REF!</v>
      </c>
      <c r="B1193" s="19" t="e">
        <f>IF(#REF!&lt;&gt;"",#REF!,"")</f>
        <v>#REF!</v>
      </c>
      <c r="C1193" s="20" t="e">
        <f>#REF!</f>
        <v>#REF!</v>
      </c>
      <c r="D1193" s="21" t="e">
        <f>#REF!</f>
        <v>#REF!</v>
      </c>
      <c r="E1193" s="80" t="e">
        <f>#REF!</f>
        <v>#REF!</v>
      </c>
      <c r="F1193" s="103"/>
      <c r="G1193" s="124" t="e">
        <f>#REF!</f>
        <v>#REF!</v>
      </c>
      <c r="H1193" s="119"/>
      <c r="I1193" s="43" t="e">
        <f t="shared" si="74"/>
        <v>#REF!</v>
      </c>
    </row>
    <row r="1194" spans="1:9" hidden="1">
      <c r="A1194" s="94" t="e">
        <f>#REF!</f>
        <v>#REF!</v>
      </c>
      <c r="B1194" s="19" t="e">
        <f>IF(#REF!&lt;&gt;"",#REF!,"")</f>
        <v>#REF!</v>
      </c>
      <c r="C1194" s="20" t="e">
        <f>#REF!</f>
        <v>#REF!</v>
      </c>
      <c r="D1194" s="21" t="e">
        <f>#REF!</f>
        <v>#REF!</v>
      </c>
      <c r="E1194" s="80" t="e">
        <f>#REF!</f>
        <v>#REF!</v>
      </c>
      <c r="F1194" s="103"/>
      <c r="G1194" s="124" t="e">
        <f>#REF!</f>
        <v>#REF!</v>
      </c>
      <c r="H1194" s="119"/>
      <c r="I1194" s="43" t="e">
        <f t="shared" si="74"/>
        <v>#REF!</v>
      </c>
    </row>
    <row r="1195" spans="1:9" hidden="1">
      <c r="A1195" s="94" t="e">
        <f>#REF!</f>
        <v>#REF!</v>
      </c>
      <c r="B1195" s="107" t="e">
        <f>IF(#REF!&lt;&gt;"",#REF!,"")</f>
        <v>#REF!</v>
      </c>
      <c r="C1195" s="108" t="e">
        <f>#REF!</f>
        <v>#REF!</v>
      </c>
      <c r="D1195" s="109" t="e">
        <f>#REF!</f>
        <v>#REF!</v>
      </c>
      <c r="E1195" s="110" t="e">
        <f>#REF!</f>
        <v>#REF!</v>
      </c>
      <c r="F1195" s="111"/>
      <c r="G1195" s="125" t="e">
        <f>#REF!</f>
        <v>#REF!</v>
      </c>
      <c r="H1195" s="120"/>
      <c r="I1195" s="43" t="e">
        <f t="shared" si="74"/>
        <v>#REF!</v>
      </c>
    </row>
    <row r="1196" spans="1:9" ht="15" hidden="1" customHeight="1">
      <c r="A1196" s="106" t="e">
        <f>#REF!</f>
        <v>#REF!</v>
      </c>
      <c r="B1196" s="449" t="s">
        <v>89</v>
      </c>
      <c r="C1196" s="450"/>
      <c r="D1196" s="450"/>
      <c r="E1196" s="450"/>
      <c r="F1196" s="450"/>
      <c r="G1196" s="450"/>
      <c r="H1196" s="451"/>
      <c r="I1196" s="43" t="e">
        <f>I1197</f>
        <v>#REF!</v>
      </c>
    </row>
    <row r="1197" spans="1:9" hidden="1">
      <c r="A1197" s="94" t="e">
        <f>#REF!</f>
        <v>#REF!</v>
      </c>
      <c r="B1197" s="113" t="e">
        <f>IF(#REF!&lt;&gt;"",#REF!,"")</f>
        <v>#REF!</v>
      </c>
      <c r="C1197" s="114" t="e">
        <f>#REF!</f>
        <v>#REF!</v>
      </c>
      <c r="D1197" s="115" t="e">
        <f>#REF!</f>
        <v>#REF!</v>
      </c>
      <c r="E1197" s="116" t="e">
        <f>#REF!</f>
        <v>#REF!</v>
      </c>
      <c r="F1197" s="117"/>
      <c r="G1197" s="123" t="e">
        <f>#REF!</f>
        <v>#REF!</v>
      </c>
      <c r="H1197" s="118"/>
      <c r="I1197" s="43" t="e">
        <f t="shared" ref="I1197:I1206" si="75">IF(B1197&lt;&gt;"","Для друку","")</f>
        <v>#REF!</v>
      </c>
    </row>
    <row r="1198" spans="1:9" hidden="1">
      <c r="A1198" s="94" t="e">
        <f>#REF!</f>
        <v>#REF!</v>
      </c>
      <c r="B1198" s="19" t="e">
        <f>IF(#REF!&lt;&gt;"",#REF!,"")</f>
        <v>#REF!</v>
      </c>
      <c r="C1198" s="20" t="e">
        <f>#REF!</f>
        <v>#REF!</v>
      </c>
      <c r="D1198" s="21" t="e">
        <f>#REF!</f>
        <v>#REF!</v>
      </c>
      <c r="E1198" s="80" t="e">
        <f>#REF!</f>
        <v>#REF!</v>
      </c>
      <c r="F1198" s="103"/>
      <c r="G1198" s="124" t="e">
        <f>#REF!</f>
        <v>#REF!</v>
      </c>
      <c r="H1198" s="119"/>
      <c r="I1198" s="43" t="e">
        <f t="shared" si="75"/>
        <v>#REF!</v>
      </c>
    </row>
    <row r="1199" spans="1:9" hidden="1">
      <c r="A1199" s="94" t="e">
        <f>#REF!</f>
        <v>#REF!</v>
      </c>
      <c r="B1199" s="19" t="e">
        <f>IF(#REF!&lt;&gt;"",#REF!,"")</f>
        <v>#REF!</v>
      </c>
      <c r="C1199" s="20" t="e">
        <f>#REF!</f>
        <v>#REF!</v>
      </c>
      <c r="D1199" s="21" t="e">
        <f>#REF!</f>
        <v>#REF!</v>
      </c>
      <c r="E1199" s="80" t="e">
        <f>#REF!</f>
        <v>#REF!</v>
      </c>
      <c r="F1199" s="103"/>
      <c r="G1199" s="124" t="e">
        <f>#REF!</f>
        <v>#REF!</v>
      </c>
      <c r="H1199" s="119"/>
      <c r="I1199" s="43" t="e">
        <f t="shared" si="75"/>
        <v>#REF!</v>
      </c>
    </row>
    <row r="1200" spans="1:9" hidden="1">
      <c r="A1200" s="94" t="e">
        <f>#REF!</f>
        <v>#REF!</v>
      </c>
      <c r="B1200" s="19" t="e">
        <f>IF(#REF!&lt;&gt;"",#REF!,"")</f>
        <v>#REF!</v>
      </c>
      <c r="C1200" s="20" t="e">
        <f>#REF!</f>
        <v>#REF!</v>
      </c>
      <c r="D1200" s="21" t="e">
        <f>#REF!</f>
        <v>#REF!</v>
      </c>
      <c r="E1200" s="80" t="e">
        <f>#REF!</f>
        <v>#REF!</v>
      </c>
      <c r="F1200" s="103"/>
      <c r="G1200" s="124" t="e">
        <f>#REF!</f>
        <v>#REF!</v>
      </c>
      <c r="H1200" s="119"/>
      <c r="I1200" s="43" t="e">
        <f t="shared" si="75"/>
        <v>#REF!</v>
      </c>
    </row>
    <row r="1201" spans="1:9" hidden="1">
      <c r="A1201" s="94" t="e">
        <f>#REF!</f>
        <v>#REF!</v>
      </c>
      <c r="B1201" s="19" t="e">
        <f>IF(#REF!&lt;&gt;"",#REF!,"")</f>
        <v>#REF!</v>
      </c>
      <c r="C1201" s="20" t="e">
        <f>#REF!</f>
        <v>#REF!</v>
      </c>
      <c r="D1201" s="21" t="e">
        <f>#REF!</f>
        <v>#REF!</v>
      </c>
      <c r="E1201" s="80" t="e">
        <f>#REF!</f>
        <v>#REF!</v>
      </c>
      <c r="F1201" s="103"/>
      <c r="G1201" s="124" t="e">
        <f>#REF!</f>
        <v>#REF!</v>
      </c>
      <c r="H1201" s="119"/>
      <c r="I1201" s="43" t="e">
        <f t="shared" si="75"/>
        <v>#REF!</v>
      </c>
    </row>
    <row r="1202" spans="1:9" hidden="1">
      <c r="A1202" s="94" t="e">
        <f>#REF!</f>
        <v>#REF!</v>
      </c>
      <c r="B1202" s="19" t="e">
        <f>IF(#REF!&lt;&gt;"",#REF!,"")</f>
        <v>#REF!</v>
      </c>
      <c r="C1202" s="20" t="e">
        <f>#REF!</f>
        <v>#REF!</v>
      </c>
      <c r="D1202" s="21" t="e">
        <f>#REF!</f>
        <v>#REF!</v>
      </c>
      <c r="E1202" s="80" t="e">
        <f>#REF!</f>
        <v>#REF!</v>
      </c>
      <c r="F1202" s="103"/>
      <c r="G1202" s="124" t="e">
        <f>#REF!</f>
        <v>#REF!</v>
      </c>
      <c r="H1202" s="119"/>
      <c r="I1202" s="43" t="e">
        <f t="shared" si="75"/>
        <v>#REF!</v>
      </c>
    </row>
    <row r="1203" spans="1:9" hidden="1">
      <c r="A1203" s="94" t="e">
        <f>#REF!</f>
        <v>#REF!</v>
      </c>
      <c r="B1203" s="19" t="e">
        <f>IF(#REF!&lt;&gt;"",#REF!,"")</f>
        <v>#REF!</v>
      </c>
      <c r="C1203" s="20" t="e">
        <f>#REF!</f>
        <v>#REF!</v>
      </c>
      <c r="D1203" s="21" t="e">
        <f>#REF!</f>
        <v>#REF!</v>
      </c>
      <c r="E1203" s="80" t="e">
        <f>#REF!</f>
        <v>#REF!</v>
      </c>
      <c r="F1203" s="103"/>
      <c r="G1203" s="124" t="e">
        <f>#REF!</f>
        <v>#REF!</v>
      </c>
      <c r="H1203" s="119"/>
      <c r="I1203" s="43" t="e">
        <f t="shared" si="75"/>
        <v>#REF!</v>
      </c>
    </row>
    <row r="1204" spans="1:9" hidden="1">
      <c r="A1204" s="94" t="e">
        <f>#REF!</f>
        <v>#REF!</v>
      </c>
      <c r="B1204" s="19" t="e">
        <f>IF(#REF!&lt;&gt;"",#REF!,"")</f>
        <v>#REF!</v>
      </c>
      <c r="C1204" s="20" t="e">
        <f>#REF!</f>
        <v>#REF!</v>
      </c>
      <c r="D1204" s="21" t="e">
        <f>#REF!</f>
        <v>#REF!</v>
      </c>
      <c r="E1204" s="80" t="e">
        <f>#REF!</f>
        <v>#REF!</v>
      </c>
      <c r="F1204" s="103"/>
      <c r="G1204" s="124" t="e">
        <f>#REF!</f>
        <v>#REF!</v>
      </c>
      <c r="H1204" s="119"/>
      <c r="I1204" s="43" t="e">
        <f t="shared" si="75"/>
        <v>#REF!</v>
      </c>
    </row>
    <row r="1205" spans="1:9" hidden="1">
      <c r="A1205" s="94" t="e">
        <f>#REF!</f>
        <v>#REF!</v>
      </c>
      <c r="B1205" s="19" t="e">
        <f>IF(#REF!&lt;&gt;"",#REF!,"")</f>
        <v>#REF!</v>
      </c>
      <c r="C1205" s="20" t="e">
        <f>#REF!</f>
        <v>#REF!</v>
      </c>
      <c r="D1205" s="21" t="e">
        <f>#REF!</f>
        <v>#REF!</v>
      </c>
      <c r="E1205" s="80" t="e">
        <f>#REF!</f>
        <v>#REF!</v>
      </c>
      <c r="F1205" s="103"/>
      <c r="G1205" s="124" t="e">
        <f>#REF!</f>
        <v>#REF!</v>
      </c>
      <c r="H1205" s="119"/>
      <c r="I1205" s="43" t="e">
        <f t="shared" si="75"/>
        <v>#REF!</v>
      </c>
    </row>
    <row r="1206" spans="1:9" hidden="1">
      <c r="A1206" s="112" t="e">
        <f>#REF!</f>
        <v>#REF!</v>
      </c>
      <c r="B1206" s="19" t="e">
        <f>IF(#REF!&lt;&gt;"",#REF!,"")</f>
        <v>#REF!</v>
      </c>
      <c r="C1206" s="20" t="e">
        <f>#REF!</f>
        <v>#REF!</v>
      </c>
      <c r="D1206" s="21" t="e">
        <f>#REF!</f>
        <v>#REF!</v>
      </c>
      <c r="E1206" s="80" t="e">
        <f>#REF!</f>
        <v>#REF!</v>
      </c>
      <c r="F1206" s="103"/>
      <c r="G1206" s="124" t="e">
        <f>#REF!</f>
        <v>#REF!</v>
      </c>
      <c r="H1206" s="119"/>
      <c r="I1206" s="43" t="e">
        <f t="shared" si="75"/>
        <v>#REF!</v>
      </c>
    </row>
    <row r="1207" spans="1:9" ht="15" hidden="1" customHeight="1">
      <c r="A1207" s="454" t="e">
        <f>#REF!</f>
        <v>#REF!</v>
      </c>
      <c r="B1207" s="455"/>
      <c r="C1207" s="455"/>
      <c r="D1207" s="455"/>
      <c r="E1207" s="455"/>
      <c r="F1207" s="455"/>
      <c r="G1207" s="455"/>
      <c r="H1207" s="455"/>
      <c r="I1207" s="43" t="e">
        <f>I1208</f>
        <v>#REF!</v>
      </c>
    </row>
    <row r="1208" spans="1:9" ht="15" hidden="1" customHeight="1">
      <c r="A1208" s="454" t="e">
        <f>#REF!</f>
        <v>#REF!</v>
      </c>
      <c r="B1208" s="455"/>
      <c r="C1208" s="455"/>
      <c r="D1208" s="455"/>
      <c r="E1208" s="455"/>
      <c r="F1208" s="455"/>
      <c r="G1208" s="455"/>
      <c r="H1208" s="455"/>
      <c r="I1208" s="43" t="e">
        <f>I1209</f>
        <v>#REF!</v>
      </c>
    </row>
    <row r="1209" spans="1:9" ht="15" hidden="1" customHeight="1">
      <c r="A1209" s="105" t="s">
        <v>4</v>
      </c>
      <c r="B1209" s="449" t="s">
        <v>86</v>
      </c>
      <c r="C1209" s="450"/>
      <c r="D1209" s="450"/>
      <c r="E1209" s="450"/>
      <c r="F1209" s="450"/>
      <c r="G1209" s="450"/>
      <c r="H1209" s="451"/>
      <c r="I1209" s="43" t="e">
        <f>I1210</f>
        <v>#REF!</v>
      </c>
    </row>
    <row r="1210" spans="1:9" hidden="1">
      <c r="A1210" s="94" t="e">
        <f>#REF!</f>
        <v>#REF!</v>
      </c>
      <c r="B1210" s="113" t="e">
        <f>IF(#REF!&lt;&gt;"",#REF!,"")</f>
        <v>#REF!</v>
      </c>
      <c r="C1210" s="114" t="e">
        <f>#REF!</f>
        <v>#REF!</v>
      </c>
      <c r="D1210" s="115" t="e">
        <f>#REF!</f>
        <v>#REF!</v>
      </c>
      <c r="E1210" s="116" t="e">
        <f>#REF!</f>
        <v>#REF!</v>
      </c>
      <c r="F1210" s="117"/>
      <c r="G1210" s="123" t="e">
        <f>#REF!</f>
        <v>#REF!</v>
      </c>
      <c r="H1210" s="118"/>
      <c r="I1210" s="43" t="e">
        <f>IF(B1210&lt;&gt;"","Для друку","")</f>
        <v>#REF!</v>
      </c>
    </row>
    <row r="1211" spans="1:9" hidden="1">
      <c r="A1211" s="94" t="e">
        <f>#REF!</f>
        <v>#REF!</v>
      </c>
      <c r="B1211" s="19" t="e">
        <f>IF(#REF!&lt;&gt;"",#REF!,"")</f>
        <v>#REF!</v>
      </c>
      <c r="C1211" s="20" t="e">
        <f>#REF!</f>
        <v>#REF!</v>
      </c>
      <c r="D1211" s="21" t="e">
        <f>#REF!</f>
        <v>#REF!</v>
      </c>
      <c r="E1211" s="80" t="e">
        <f>#REF!</f>
        <v>#REF!</v>
      </c>
      <c r="F1211" s="103"/>
      <c r="G1211" s="124" t="e">
        <f>#REF!</f>
        <v>#REF!</v>
      </c>
      <c r="H1211" s="119"/>
      <c r="I1211" s="43" t="e">
        <f t="shared" ref="I1211:I1224" si="76">IF(B1211&lt;&gt;"","Для друку","")</f>
        <v>#REF!</v>
      </c>
    </row>
    <row r="1212" spans="1:9" hidden="1">
      <c r="A1212" s="94" t="e">
        <f>#REF!</f>
        <v>#REF!</v>
      </c>
      <c r="B1212" s="19" t="e">
        <f>IF(#REF!&lt;&gt;"",#REF!,"")</f>
        <v>#REF!</v>
      </c>
      <c r="C1212" s="20" t="e">
        <f>#REF!</f>
        <v>#REF!</v>
      </c>
      <c r="D1212" s="21" t="e">
        <f>#REF!</f>
        <v>#REF!</v>
      </c>
      <c r="E1212" s="80" t="e">
        <f>#REF!</f>
        <v>#REF!</v>
      </c>
      <c r="F1212" s="103"/>
      <c r="G1212" s="124" t="e">
        <f>#REF!</f>
        <v>#REF!</v>
      </c>
      <c r="H1212" s="119"/>
      <c r="I1212" s="43" t="e">
        <f t="shared" si="76"/>
        <v>#REF!</v>
      </c>
    </row>
    <row r="1213" spans="1:9" hidden="1">
      <c r="A1213" s="94" t="e">
        <f>#REF!</f>
        <v>#REF!</v>
      </c>
      <c r="B1213" s="19" t="e">
        <f>IF(#REF!&lt;&gt;"",#REF!,"")</f>
        <v>#REF!</v>
      </c>
      <c r="C1213" s="20" t="e">
        <f>#REF!</f>
        <v>#REF!</v>
      </c>
      <c r="D1213" s="21" t="e">
        <f>#REF!</f>
        <v>#REF!</v>
      </c>
      <c r="E1213" s="80" t="e">
        <f>#REF!</f>
        <v>#REF!</v>
      </c>
      <c r="F1213" s="104"/>
      <c r="G1213" s="124" t="e">
        <f>#REF!</f>
        <v>#REF!</v>
      </c>
      <c r="H1213" s="119"/>
      <c r="I1213" s="43" t="e">
        <f t="shared" si="76"/>
        <v>#REF!</v>
      </c>
    </row>
    <row r="1214" spans="1:9" hidden="1">
      <c r="A1214" s="94" t="e">
        <f>#REF!</f>
        <v>#REF!</v>
      </c>
      <c r="B1214" s="19" t="e">
        <f>IF(#REF!&lt;&gt;"",#REF!,"")</f>
        <v>#REF!</v>
      </c>
      <c r="C1214" s="20" t="e">
        <f>#REF!</f>
        <v>#REF!</v>
      </c>
      <c r="D1214" s="21" t="e">
        <f>#REF!</f>
        <v>#REF!</v>
      </c>
      <c r="E1214" s="80" t="e">
        <f>#REF!</f>
        <v>#REF!</v>
      </c>
      <c r="F1214" s="103"/>
      <c r="G1214" s="124" t="e">
        <f>#REF!</f>
        <v>#REF!</v>
      </c>
      <c r="H1214" s="119"/>
      <c r="I1214" s="43" t="e">
        <f t="shared" si="76"/>
        <v>#REF!</v>
      </c>
    </row>
    <row r="1215" spans="1:9" hidden="1">
      <c r="A1215" s="94" t="e">
        <f>#REF!</f>
        <v>#REF!</v>
      </c>
      <c r="B1215" s="19" t="e">
        <f>IF(#REF!&lt;&gt;"",#REF!,"")</f>
        <v>#REF!</v>
      </c>
      <c r="C1215" s="20" t="e">
        <f>#REF!</f>
        <v>#REF!</v>
      </c>
      <c r="D1215" s="21" t="e">
        <f>#REF!</f>
        <v>#REF!</v>
      </c>
      <c r="E1215" s="80" t="e">
        <f>#REF!</f>
        <v>#REF!</v>
      </c>
      <c r="F1215" s="103"/>
      <c r="G1215" s="124" t="e">
        <f>#REF!</f>
        <v>#REF!</v>
      </c>
      <c r="H1215" s="119"/>
      <c r="I1215" s="43" t="e">
        <f t="shared" si="76"/>
        <v>#REF!</v>
      </c>
    </row>
    <row r="1216" spans="1:9" hidden="1">
      <c r="A1216" s="94" t="e">
        <f>#REF!</f>
        <v>#REF!</v>
      </c>
      <c r="B1216" s="19" t="e">
        <f>IF(#REF!&lt;&gt;"",#REF!,"")</f>
        <v>#REF!</v>
      </c>
      <c r="C1216" s="20" t="e">
        <f>#REF!</f>
        <v>#REF!</v>
      </c>
      <c r="D1216" s="21" t="e">
        <f>#REF!</f>
        <v>#REF!</v>
      </c>
      <c r="E1216" s="80" t="e">
        <f>#REF!</f>
        <v>#REF!</v>
      </c>
      <c r="F1216" s="103"/>
      <c r="G1216" s="124" t="e">
        <f>#REF!</f>
        <v>#REF!</v>
      </c>
      <c r="H1216" s="119"/>
      <c r="I1216" s="43" t="e">
        <f t="shared" si="76"/>
        <v>#REF!</v>
      </c>
    </row>
    <row r="1217" spans="1:9" hidden="1">
      <c r="A1217" s="94" t="e">
        <f>#REF!</f>
        <v>#REF!</v>
      </c>
      <c r="B1217" s="19" t="e">
        <f>IF(#REF!&lt;&gt;"",#REF!,"")</f>
        <v>#REF!</v>
      </c>
      <c r="C1217" s="20" t="e">
        <f>#REF!</f>
        <v>#REF!</v>
      </c>
      <c r="D1217" s="21" t="e">
        <f>#REF!</f>
        <v>#REF!</v>
      </c>
      <c r="E1217" s="80" t="e">
        <f>#REF!</f>
        <v>#REF!</v>
      </c>
      <c r="F1217" s="103"/>
      <c r="G1217" s="124" t="e">
        <f>#REF!</f>
        <v>#REF!</v>
      </c>
      <c r="H1217" s="119"/>
      <c r="I1217" s="43" t="e">
        <f t="shared" si="76"/>
        <v>#REF!</v>
      </c>
    </row>
    <row r="1218" spans="1:9" hidden="1">
      <c r="A1218" s="94" t="e">
        <f>#REF!</f>
        <v>#REF!</v>
      </c>
      <c r="B1218" s="19" t="e">
        <f>IF(#REF!&lt;&gt;"",#REF!,"")</f>
        <v>#REF!</v>
      </c>
      <c r="C1218" s="20" t="e">
        <f>#REF!</f>
        <v>#REF!</v>
      </c>
      <c r="D1218" s="21" t="e">
        <f>#REF!</f>
        <v>#REF!</v>
      </c>
      <c r="E1218" s="80" t="e">
        <f>#REF!</f>
        <v>#REF!</v>
      </c>
      <c r="F1218" s="103"/>
      <c r="G1218" s="124" t="e">
        <f>#REF!</f>
        <v>#REF!</v>
      </c>
      <c r="H1218" s="119"/>
      <c r="I1218" s="43" t="e">
        <f t="shared" si="76"/>
        <v>#REF!</v>
      </c>
    </row>
    <row r="1219" spans="1:9" hidden="1">
      <c r="A1219" s="94" t="e">
        <f>#REF!</f>
        <v>#REF!</v>
      </c>
      <c r="B1219" s="19" t="e">
        <f>IF(#REF!&lt;&gt;"",#REF!,"")</f>
        <v>#REF!</v>
      </c>
      <c r="C1219" s="20" t="e">
        <f>#REF!</f>
        <v>#REF!</v>
      </c>
      <c r="D1219" s="21" t="e">
        <f>#REF!</f>
        <v>#REF!</v>
      </c>
      <c r="E1219" s="80" t="e">
        <f>#REF!</f>
        <v>#REF!</v>
      </c>
      <c r="F1219" s="103"/>
      <c r="G1219" s="124" t="e">
        <f>#REF!</f>
        <v>#REF!</v>
      </c>
      <c r="H1219" s="119"/>
      <c r="I1219" s="43" t="e">
        <f t="shared" si="76"/>
        <v>#REF!</v>
      </c>
    </row>
    <row r="1220" spans="1:9" hidden="1">
      <c r="A1220" s="94" t="e">
        <f>#REF!</f>
        <v>#REF!</v>
      </c>
      <c r="B1220" s="19" t="e">
        <f>IF(#REF!&lt;&gt;"",#REF!,"")</f>
        <v>#REF!</v>
      </c>
      <c r="C1220" s="20" t="e">
        <f>#REF!</f>
        <v>#REF!</v>
      </c>
      <c r="D1220" s="21" t="e">
        <f>#REF!</f>
        <v>#REF!</v>
      </c>
      <c r="E1220" s="80" t="e">
        <f>#REF!</f>
        <v>#REF!</v>
      </c>
      <c r="F1220" s="103"/>
      <c r="G1220" s="124" t="e">
        <f>#REF!</f>
        <v>#REF!</v>
      </c>
      <c r="H1220" s="119"/>
      <c r="I1220" s="43" t="e">
        <f t="shared" si="76"/>
        <v>#REF!</v>
      </c>
    </row>
    <row r="1221" spans="1:9" hidden="1">
      <c r="A1221" s="94" t="e">
        <f>#REF!</f>
        <v>#REF!</v>
      </c>
      <c r="B1221" s="19" t="e">
        <f>IF(#REF!&lt;&gt;"",#REF!,"")</f>
        <v>#REF!</v>
      </c>
      <c r="C1221" s="20" t="e">
        <f>#REF!</f>
        <v>#REF!</v>
      </c>
      <c r="D1221" s="21" t="e">
        <f>#REF!</f>
        <v>#REF!</v>
      </c>
      <c r="E1221" s="80" t="e">
        <f>#REF!</f>
        <v>#REF!</v>
      </c>
      <c r="F1221" s="103"/>
      <c r="G1221" s="124" t="e">
        <f>#REF!</f>
        <v>#REF!</v>
      </c>
      <c r="H1221" s="119"/>
      <c r="I1221" s="43" t="e">
        <f t="shared" si="76"/>
        <v>#REF!</v>
      </c>
    </row>
    <row r="1222" spans="1:9" hidden="1">
      <c r="A1222" s="94" t="e">
        <f>#REF!</f>
        <v>#REF!</v>
      </c>
      <c r="B1222" s="19" t="e">
        <f>IF(#REF!&lt;&gt;"",#REF!,"")</f>
        <v>#REF!</v>
      </c>
      <c r="C1222" s="20" t="e">
        <f>#REF!</f>
        <v>#REF!</v>
      </c>
      <c r="D1222" s="21" t="e">
        <f>#REF!</f>
        <v>#REF!</v>
      </c>
      <c r="E1222" s="80" t="e">
        <f>#REF!</f>
        <v>#REF!</v>
      </c>
      <c r="F1222" s="103"/>
      <c r="G1222" s="124" t="e">
        <f>#REF!</f>
        <v>#REF!</v>
      </c>
      <c r="H1222" s="119"/>
      <c r="I1222" s="43" t="e">
        <f t="shared" si="76"/>
        <v>#REF!</v>
      </c>
    </row>
    <row r="1223" spans="1:9" hidden="1">
      <c r="A1223" s="94" t="e">
        <f>#REF!</f>
        <v>#REF!</v>
      </c>
      <c r="B1223" s="19" t="e">
        <f>IF(#REF!&lt;&gt;"",#REF!,"")</f>
        <v>#REF!</v>
      </c>
      <c r="C1223" s="20" t="e">
        <f>#REF!</f>
        <v>#REF!</v>
      </c>
      <c r="D1223" s="21" t="e">
        <f>#REF!</f>
        <v>#REF!</v>
      </c>
      <c r="E1223" s="80" t="e">
        <f>#REF!</f>
        <v>#REF!</v>
      </c>
      <c r="F1223" s="103"/>
      <c r="G1223" s="124" t="e">
        <f>#REF!</f>
        <v>#REF!</v>
      </c>
      <c r="H1223" s="119"/>
      <c r="I1223" s="43" t="e">
        <f t="shared" si="76"/>
        <v>#REF!</v>
      </c>
    </row>
    <row r="1224" spans="1:9" hidden="1">
      <c r="A1224" s="94" t="e">
        <f>#REF!</f>
        <v>#REF!</v>
      </c>
      <c r="B1224" s="107" t="e">
        <f>IF(#REF!&lt;&gt;"",#REF!,"")</f>
        <v>#REF!</v>
      </c>
      <c r="C1224" s="108" t="e">
        <f>#REF!</f>
        <v>#REF!</v>
      </c>
      <c r="D1224" s="109" t="e">
        <f>#REF!</f>
        <v>#REF!</v>
      </c>
      <c r="E1224" s="110" t="e">
        <f>#REF!</f>
        <v>#REF!</v>
      </c>
      <c r="F1224" s="111"/>
      <c r="G1224" s="125" t="e">
        <f>#REF!</f>
        <v>#REF!</v>
      </c>
      <c r="H1224" s="120"/>
      <c r="I1224" s="43" t="e">
        <f t="shared" si="76"/>
        <v>#REF!</v>
      </c>
    </row>
    <row r="1225" spans="1:9" ht="15" hidden="1" customHeight="1">
      <c r="A1225" s="106" t="e">
        <f>#REF!</f>
        <v>#REF!</v>
      </c>
      <c r="B1225" s="449" t="s">
        <v>87</v>
      </c>
      <c r="C1225" s="450"/>
      <c r="D1225" s="450"/>
      <c r="E1225" s="450"/>
      <c r="F1225" s="450"/>
      <c r="G1225" s="450"/>
      <c r="H1225" s="451"/>
      <c r="I1225" s="43" t="e">
        <f>I1226</f>
        <v>#REF!</v>
      </c>
    </row>
    <row r="1226" spans="1:9" hidden="1">
      <c r="A1226" s="94" t="e">
        <f>#REF!</f>
        <v>#REF!</v>
      </c>
      <c r="B1226" s="113" t="e">
        <f>IF(#REF!&lt;&gt;"",#REF!,"")</f>
        <v>#REF!</v>
      </c>
      <c r="C1226" s="114" t="e">
        <f>#REF!</f>
        <v>#REF!</v>
      </c>
      <c r="D1226" s="115" t="e">
        <f>#REF!</f>
        <v>#REF!</v>
      </c>
      <c r="E1226" s="116" t="e">
        <f>#REF!</f>
        <v>#REF!</v>
      </c>
      <c r="F1226" s="117"/>
      <c r="G1226" s="123" t="e">
        <f>#REF!</f>
        <v>#REF!</v>
      </c>
      <c r="H1226" s="118"/>
      <c r="I1226" s="43" t="e">
        <f t="shared" ref="I1226:I1240" si="77">IF(B1226&lt;&gt;"","Для друку","")</f>
        <v>#REF!</v>
      </c>
    </row>
    <row r="1227" spans="1:9" hidden="1">
      <c r="A1227" s="94" t="e">
        <f>#REF!</f>
        <v>#REF!</v>
      </c>
      <c r="B1227" s="19" t="e">
        <f>IF(#REF!&lt;&gt;"",#REF!,"")</f>
        <v>#REF!</v>
      </c>
      <c r="C1227" s="20" t="e">
        <f>#REF!</f>
        <v>#REF!</v>
      </c>
      <c r="D1227" s="21" t="e">
        <f>#REF!</f>
        <v>#REF!</v>
      </c>
      <c r="E1227" s="80" t="e">
        <f>#REF!</f>
        <v>#REF!</v>
      </c>
      <c r="F1227" s="103"/>
      <c r="G1227" s="124" t="e">
        <f>#REF!</f>
        <v>#REF!</v>
      </c>
      <c r="H1227" s="119"/>
      <c r="I1227" s="43" t="e">
        <f t="shared" si="77"/>
        <v>#REF!</v>
      </c>
    </row>
    <row r="1228" spans="1:9" hidden="1">
      <c r="A1228" s="94" t="e">
        <f>#REF!</f>
        <v>#REF!</v>
      </c>
      <c r="B1228" s="19" t="e">
        <f>IF(#REF!&lt;&gt;"",#REF!,"")</f>
        <v>#REF!</v>
      </c>
      <c r="C1228" s="20" t="e">
        <f>#REF!</f>
        <v>#REF!</v>
      </c>
      <c r="D1228" s="21" t="e">
        <f>#REF!</f>
        <v>#REF!</v>
      </c>
      <c r="E1228" s="80" t="e">
        <f>#REF!</f>
        <v>#REF!</v>
      </c>
      <c r="F1228" s="103"/>
      <c r="G1228" s="124" t="e">
        <f>#REF!</f>
        <v>#REF!</v>
      </c>
      <c r="H1228" s="119"/>
      <c r="I1228" s="43" t="e">
        <f t="shared" si="77"/>
        <v>#REF!</v>
      </c>
    </row>
    <row r="1229" spans="1:9" hidden="1">
      <c r="A1229" s="94" t="e">
        <f>#REF!</f>
        <v>#REF!</v>
      </c>
      <c r="B1229" s="19" t="e">
        <f>IF(#REF!&lt;&gt;"",#REF!,"")</f>
        <v>#REF!</v>
      </c>
      <c r="C1229" s="20" t="e">
        <f>#REF!</f>
        <v>#REF!</v>
      </c>
      <c r="D1229" s="21" t="e">
        <f>#REF!</f>
        <v>#REF!</v>
      </c>
      <c r="E1229" s="80" t="e">
        <f>#REF!</f>
        <v>#REF!</v>
      </c>
      <c r="F1229" s="104"/>
      <c r="G1229" s="124" t="e">
        <f>#REF!</f>
        <v>#REF!</v>
      </c>
      <c r="H1229" s="119"/>
      <c r="I1229" s="43" t="e">
        <f t="shared" si="77"/>
        <v>#REF!</v>
      </c>
    </row>
    <row r="1230" spans="1:9" hidden="1">
      <c r="A1230" s="94" t="e">
        <f>#REF!</f>
        <v>#REF!</v>
      </c>
      <c r="B1230" s="19" t="e">
        <f>IF(#REF!&lt;&gt;"",#REF!,"")</f>
        <v>#REF!</v>
      </c>
      <c r="C1230" s="20" t="e">
        <f>#REF!</f>
        <v>#REF!</v>
      </c>
      <c r="D1230" s="21" t="e">
        <f>#REF!</f>
        <v>#REF!</v>
      </c>
      <c r="E1230" s="80" t="e">
        <f>#REF!</f>
        <v>#REF!</v>
      </c>
      <c r="F1230" s="103"/>
      <c r="G1230" s="124" t="e">
        <f>#REF!</f>
        <v>#REF!</v>
      </c>
      <c r="H1230" s="119"/>
      <c r="I1230" s="43" t="e">
        <f t="shared" si="77"/>
        <v>#REF!</v>
      </c>
    </row>
    <row r="1231" spans="1:9" hidden="1">
      <c r="A1231" s="94" t="e">
        <f>#REF!</f>
        <v>#REF!</v>
      </c>
      <c r="B1231" s="19" t="e">
        <f>IF(#REF!&lt;&gt;"",#REF!,"")</f>
        <v>#REF!</v>
      </c>
      <c r="C1231" s="20" t="e">
        <f>#REF!</f>
        <v>#REF!</v>
      </c>
      <c r="D1231" s="21" t="e">
        <f>#REF!</f>
        <v>#REF!</v>
      </c>
      <c r="E1231" s="80" t="e">
        <f>#REF!</f>
        <v>#REF!</v>
      </c>
      <c r="F1231" s="103"/>
      <c r="G1231" s="124" t="e">
        <f>#REF!</f>
        <v>#REF!</v>
      </c>
      <c r="H1231" s="119"/>
      <c r="I1231" s="43" t="e">
        <f t="shared" si="77"/>
        <v>#REF!</v>
      </c>
    </row>
    <row r="1232" spans="1:9" hidden="1">
      <c r="A1232" s="94" t="e">
        <f>#REF!</f>
        <v>#REF!</v>
      </c>
      <c r="B1232" s="19" t="e">
        <f>IF(#REF!&lt;&gt;"",#REF!,"")</f>
        <v>#REF!</v>
      </c>
      <c r="C1232" s="20" t="e">
        <f>#REF!</f>
        <v>#REF!</v>
      </c>
      <c r="D1232" s="21" t="e">
        <f>#REF!</f>
        <v>#REF!</v>
      </c>
      <c r="E1232" s="80" t="e">
        <f>#REF!</f>
        <v>#REF!</v>
      </c>
      <c r="F1232" s="103"/>
      <c r="G1232" s="124" t="e">
        <f>#REF!</f>
        <v>#REF!</v>
      </c>
      <c r="H1232" s="119"/>
      <c r="I1232" s="43" t="e">
        <f t="shared" si="77"/>
        <v>#REF!</v>
      </c>
    </row>
    <row r="1233" spans="1:9" hidden="1">
      <c r="A1233" s="94" t="e">
        <f>#REF!</f>
        <v>#REF!</v>
      </c>
      <c r="B1233" s="19" t="e">
        <f>IF(#REF!&lt;&gt;"",#REF!,"")</f>
        <v>#REF!</v>
      </c>
      <c r="C1233" s="20" t="e">
        <f>#REF!</f>
        <v>#REF!</v>
      </c>
      <c r="D1233" s="21" t="e">
        <f>#REF!</f>
        <v>#REF!</v>
      </c>
      <c r="E1233" s="80" t="e">
        <f>#REF!</f>
        <v>#REF!</v>
      </c>
      <c r="F1233" s="103"/>
      <c r="G1233" s="124" t="e">
        <f>#REF!</f>
        <v>#REF!</v>
      </c>
      <c r="H1233" s="119"/>
      <c r="I1233" s="43" t="e">
        <f t="shared" si="77"/>
        <v>#REF!</v>
      </c>
    </row>
    <row r="1234" spans="1:9" hidden="1">
      <c r="A1234" s="94" t="e">
        <f>#REF!</f>
        <v>#REF!</v>
      </c>
      <c r="B1234" s="19" t="e">
        <f>IF(#REF!&lt;&gt;"",#REF!,"")</f>
        <v>#REF!</v>
      </c>
      <c r="C1234" s="20" t="e">
        <f>#REF!</f>
        <v>#REF!</v>
      </c>
      <c r="D1234" s="21" t="e">
        <f>#REF!</f>
        <v>#REF!</v>
      </c>
      <c r="E1234" s="80" t="e">
        <f>#REF!</f>
        <v>#REF!</v>
      </c>
      <c r="F1234" s="103"/>
      <c r="G1234" s="124" t="e">
        <f>#REF!</f>
        <v>#REF!</v>
      </c>
      <c r="H1234" s="119"/>
      <c r="I1234" s="43" t="e">
        <f t="shared" si="77"/>
        <v>#REF!</v>
      </c>
    </row>
    <row r="1235" spans="1:9" hidden="1">
      <c r="A1235" s="94" t="e">
        <f>#REF!</f>
        <v>#REF!</v>
      </c>
      <c r="B1235" s="19" t="e">
        <f>IF(#REF!&lt;&gt;"",#REF!,"")</f>
        <v>#REF!</v>
      </c>
      <c r="C1235" s="20" t="e">
        <f>#REF!</f>
        <v>#REF!</v>
      </c>
      <c r="D1235" s="21" t="e">
        <f>#REF!</f>
        <v>#REF!</v>
      </c>
      <c r="E1235" s="80" t="e">
        <f>#REF!</f>
        <v>#REF!</v>
      </c>
      <c r="F1235" s="103"/>
      <c r="G1235" s="124" t="e">
        <f>#REF!</f>
        <v>#REF!</v>
      </c>
      <c r="H1235" s="119"/>
      <c r="I1235" s="43" t="e">
        <f t="shared" si="77"/>
        <v>#REF!</v>
      </c>
    </row>
    <row r="1236" spans="1:9" hidden="1">
      <c r="A1236" s="94" t="e">
        <f>#REF!</f>
        <v>#REF!</v>
      </c>
      <c r="B1236" s="19" t="e">
        <f>IF(#REF!&lt;&gt;"",#REF!,"")</f>
        <v>#REF!</v>
      </c>
      <c r="C1236" s="20" t="e">
        <f>#REF!</f>
        <v>#REF!</v>
      </c>
      <c r="D1236" s="21" t="e">
        <f>#REF!</f>
        <v>#REF!</v>
      </c>
      <c r="E1236" s="80" t="e">
        <f>#REF!</f>
        <v>#REF!</v>
      </c>
      <c r="F1236" s="103"/>
      <c r="G1236" s="124" t="e">
        <f>#REF!</f>
        <v>#REF!</v>
      </c>
      <c r="H1236" s="119"/>
      <c r="I1236" s="43" t="e">
        <f t="shared" si="77"/>
        <v>#REF!</v>
      </c>
    </row>
    <row r="1237" spans="1:9" hidden="1">
      <c r="A1237" s="94" t="e">
        <f>#REF!</f>
        <v>#REF!</v>
      </c>
      <c r="B1237" s="19" t="e">
        <f>IF(#REF!&lt;&gt;"",#REF!,"")</f>
        <v>#REF!</v>
      </c>
      <c r="C1237" s="20" t="e">
        <f>#REF!</f>
        <v>#REF!</v>
      </c>
      <c r="D1237" s="21" t="e">
        <f>#REF!</f>
        <v>#REF!</v>
      </c>
      <c r="E1237" s="80" t="e">
        <f>#REF!</f>
        <v>#REF!</v>
      </c>
      <c r="F1237" s="103"/>
      <c r="G1237" s="124" t="e">
        <f>#REF!</f>
        <v>#REF!</v>
      </c>
      <c r="H1237" s="119"/>
      <c r="I1237" s="43" t="e">
        <f t="shared" si="77"/>
        <v>#REF!</v>
      </c>
    </row>
    <row r="1238" spans="1:9" hidden="1">
      <c r="A1238" s="94" t="e">
        <f>#REF!</f>
        <v>#REF!</v>
      </c>
      <c r="B1238" s="19" t="e">
        <f>IF(#REF!&lt;&gt;"",#REF!,"")</f>
        <v>#REF!</v>
      </c>
      <c r="C1238" s="20" t="e">
        <f>#REF!</f>
        <v>#REF!</v>
      </c>
      <c r="D1238" s="21" t="e">
        <f>#REF!</f>
        <v>#REF!</v>
      </c>
      <c r="E1238" s="80" t="e">
        <f>#REF!</f>
        <v>#REF!</v>
      </c>
      <c r="F1238" s="103"/>
      <c r="G1238" s="124" t="e">
        <f>#REF!</f>
        <v>#REF!</v>
      </c>
      <c r="H1238" s="119"/>
      <c r="I1238" s="43" t="e">
        <f t="shared" si="77"/>
        <v>#REF!</v>
      </c>
    </row>
    <row r="1239" spans="1:9" hidden="1">
      <c r="A1239" s="94" t="e">
        <f>#REF!</f>
        <v>#REF!</v>
      </c>
      <c r="B1239" s="19" t="e">
        <f>IF(#REF!&lt;&gt;"",#REF!,"")</f>
        <v>#REF!</v>
      </c>
      <c r="C1239" s="20" t="e">
        <f>#REF!</f>
        <v>#REF!</v>
      </c>
      <c r="D1239" s="21" t="e">
        <f>#REF!</f>
        <v>#REF!</v>
      </c>
      <c r="E1239" s="80" t="e">
        <f>#REF!</f>
        <v>#REF!</v>
      </c>
      <c r="F1239" s="103"/>
      <c r="G1239" s="124" t="e">
        <f>#REF!</f>
        <v>#REF!</v>
      </c>
      <c r="H1239" s="119"/>
      <c r="I1239" s="43" t="e">
        <f t="shared" si="77"/>
        <v>#REF!</v>
      </c>
    </row>
    <row r="1240" spans="1:9" hidden="1">
      <c r="A1240" s="94" t="e">
        <f>#REF!</f>
        <v>#REF!</v>
      </c>
      <c r="B1240" s="107" t="e">
        <f>IF(#REF!&lt;&gt;"",#REF!,"")</f>
        <v>#REF!</v>
      </c>
      <c r="C1240" s="108" t="e">
        <f>#REF!</f>
        <v>#REF!</v>
      </c>
      <c r="D1240" s="109" t="e">
        <f>#REF!</f>
        <v>#REF!</v>
      </c>
      <c r="E1240" s="110" t="e">
        <f>#REF!</f>
        <v>#REF!</v>
      </c>
      <c r="F1240" s="111"/>
      <c r="G1240" s="125" t="e">
        <f>#REF!</f>
        <v>#REF!</v>
      </c>
      <c r="H1240" s="120"/>
      <c r="I1240" s="43" t="e">
        <f t="shared" si="77"/>
        <v>#REF!</v>
      </c>
    </row>
    <row r="1241" spans="1:9" ht="15" hidden="1" customHeight="1">
      <c r="A1241" s="106" t="e">
        <f>#REF!</f>
        <v>#REF!</v>
      </c>
      <c r="B1241" s="449" t="s">
        <v>88</v>
      </c>
      <c r="C1241" s="450"/>
      <c r="D1241" s="450"/>
      <c r="E1241" s="450"/>
      <c r="F1241" s="450"/>
      <c r="G1241" s="450"/>
      <c r="H1241" s="451"/>
      <c r="I1241" s="43" t="e">
        <f>I1242</f>
        <v>#REF!</v>
      </c>
    </row>
    <row r="1242" spans="1:9" hidden="1">
      <c r="A1242" s="94" t="e">
        <f>#REF!</f>
        <v>#REF!</v>
      </c>
      <c r="B1242" s="113" t="e">
        <f>IF(#REF!&lt;&gt;"",#REF!,"")</f>
        <v>#REF!</v>
      </c>
      <c r="C1242" s="114" t="e">
        <f>#REF!</f>
        <v>#REF!</v>
      </c>
      <c r="D1242" s="115" t="e">
        <f>#REF!</f>
        <v>#REF!</v>
      </c>
      <c r="E1242" s="116" t="e">
        <f>#REF!</f>
        <v>#REF!</v>
      </c>
      <c r="F1242" s="117"/>
      <c r="G1242" s="123" t="e">
        <f>#REF!</f>
        <v>#REF!</v>
      </c>
      <c r="H1242" s="118"/>
      <c r="I1242" s="43" t="e">
        <f t="shared" ref="I1242:I1256" si="78">IF(B1242&lt;&gt;"","Для друку","")</f>
        <v>#REF!</v>
      </c>
    </row>
    <row r="1243" spans="1:9" hidden="1">
      <c r="A1243" s="94" t="e">
        <f>#REF!</f>
        <v>#REF!</v>
      </c>
      <c r="B1243" s="19" t="e">
        <f>IF(#REF!&lt;&gt;"",#REF!,"")</f>
        <v>#REF!</v>
      </c>
      <c r="C1243" s="20" t="e">
        <f>#REF!</f>
        <v>#REF!</v>
      </c>
      <c r="D1243" s="21" t="e">
        <f>#REF!</f>
        <v>#REF!</v>
      </c>
      <c r="E1243" s="80" t="e">
        <f>#REF!</f>
        <v>#REF!</v>
      </c>
      <c r="F1243" s="103"/>
      <c r="G1243" s="124" t="e">
        <f>#REF!</f>
        <v>#REF!</v>
      </c>
      <c r="H1243" s="119"/>
      <c r="I1243" s="43" t="e">
        <f t="shared" si="78"/>
        <v>#REF!</v>
      </c>
    </row>
    <row r="1244" spans="1:9" hidden="1">
      <c r="A1244" s="94" t="e">
        <f>#REF!</f>
        <v>#REF!</v>
      </c>
      <c r="B1244" s="19" t="e">
        <f>IF(#REF!&lt;&gt;"",#REF!,"")</f>
        <v>#REF!</v>
      </c>
      <c r="C1244" s="20" t="e">
        <f>#REF!</f>
        <v>#REF!</v>
      </c>
      <c r="D1244" s="21" t="e">
        <f>#REF!</f>
        <v>#REF!</v>
      </c>
      <c r="E1244" s="80" t="e">
        <f>#REF!</f>
        <v>#REF!</v>
      </c>
      <c r="F1244" s="103"/>
      <c r="G1244" s="124" t="e">
        <f>#REF!</f>
        <v>#REF!</v>
      </c>
      <c r="H1244" s="119"/>
      <c r="I1244" s="43" t="e">
        <f t="shared" si="78"/>
        <v>#REF!</v>
      </c>
    </row>
    <row r="1245" spans="1:9" hidden="1">
      <c r="A1245" s="94" t="e">
        <f>#REF!</f>
        <v>#REF!</v>
      </c>
      <c r="B1245" s="19" t="e">
        <f>IF(#REF!&lt;&gt;"",#REF!,"")</f>
        <v>#REF!</v>
      </c>
      <c r="C1245" s="20" t="e">
        <f>#REF!</f>
        <v>#REF!</v>
      </c>
      <c r="D1245" s="21" t="e">
        <f>#REF!</f>
        <v>#REF!</v>
      </c>
      <c r="E1245" s="80" t="e">
        <f>#REF!</f>
        <v>#REF!</v>
      </c>
      <c r="F1245" s="104"/>
      <c r="G1245" s="124" t="e">
        <f>#REF!</f>
        <v>#REF!</v>
      </c>
      <c r="H1245" s="119"/>
      <c r="I1245" s="43" t="e">
        <f t="shared" si="78"/>
        <v>#REF!</v>
      </c>
    </row>
    <row r="1246" spans="1:9" hidden="1">
      <c r="A1246" s="94" t="e">
        <f>#REF!</f>
        <v>#REF!</v>
      </c>
      <c r="B1246" s="19" t="e">
        <f>IF(#REF!&lt;&gt;"",#REF!,"")</f>
        <v>#REF!</v>
      </c>
      <c r="C1246" s="20" t="e">
        <f>#REF!</f>
        <v>#REF!</v>
      </c>
      <c r="D1246" s="21" t="e">
        <f>#REF!</f>
        <v>#REF!</v>
      </c>
      <c r="E1246" s="80" t="e">
        <f>#REF!</f>
        <v>#REF!</v>
      </c>
      <c r="F1246" s="103"/>
      <c r="G1246" s="124" t="e">
        <f>#REF!</f>
        <v>#REF!</v>
      </c>
      <c r="H1246" s="119"/>
      <c r="I1246" s="43" t="e">
        <f t="shared" si="78"/>
        <v>#REF!</v>
      </c>
    </row>
    <row r="1247" spans="1:9" hidden="1">
      <c r="A1247" s="94" t="e">
        <f>#REF!</f>
        <v>#REF!</v>
      </c>
      <c r="B1247" s="19" t="e">
        <f>IF(#REF!&lt;&gt;"",#REF!,"")</f>
        <v>#REF!</v>
      </c>
      <c r="C1247" s="20" t="e">
        <f>#REF!</f>
        <v>#REF!</v>
      </c>
      <c r="D1247" s="21" t="e">
        <f>#REF!</f>
        <v>#REF!</v>
      </c>
      <c r="E1247" s="80" t="e">
        <f>#REF!</f>
        <v>#REF!</v>
      </c>
      <c r="F1247" s="103"/>
      <c r="G1247" s="124" t="e">
        <f>#REF!</f>
        <v>#REF!</v>
      </c>
      <c r="H1247" s="119"/>
      <c r="I1247" s="43" t="e">
        <f t="shared" si="78"/>
        <v>#REF!</v>
      </c>
    </row>
    <row r="1248" spans="1:9" hidden="1">
      <c r="A1248" s="94" t="e">
        <f>#REF!</f>
        <v>#REF!</v>
      </c>
      <c r="B1248" s="19" t="e">
        <f>IF(#REF!&lt;&gt;"",#REF!,"")</f>
        <v>#REF!</v>
      </c>
      <c r="C1248" s="20" t="e">
        <f>#REF!</f>
        <v>#REF!</v>
      </c>
      <c r="D1248" s="21" t="e">
        <f>#REF!</f>
        <v>#REF!</v>
      </c>
      <c r="E1248" s="80" t="e">
        <f>#REF!</f>
        <v>#REF!</v>
      </c>
      <c r="F1248" s="103"/>
      <c r="G1248" s="124" t="e">
        <f>#REF!</f>
        <v>#REF!</v>
      </c>
      <c r="H1248" s="119"/>
      <c r="I1248" s="43" t="e">
        <f t="shared" si="78"/>
        <v>#REF!</v>
      </c>
    </row>
    <row r="1249" spans="1:9" hidden="1">
      <c r="A1249" s="94" t="e">
        <f>#REF!</f>
        <v>#REF!</v>
      </c>
      <c r="B1249" s="19" t="e">
        <f>IF(#REF!&lt;&gt;"",#REF!,"")</f>
        <v>#REF!</v>
      </c>
      <c r="C1249" s="20" t="e">
        <f>#REF!</f>
        <v>#REF!</v>
      </c>
      <c r="D1249" s="21" t="e">
        <f>#REF!</f>
        <v>#REF!</v>
      </c>
      <c r="E1249" s="80" t="e">
        <f>#REF!</f>
        <v>#REF!</v>
      </c>
      <c r="F1249" s="103"/>
      <c r="G1249" s="124" t="e">
        <f>#REF!</f>
        <v>#REF!</v>
      </c>
      <c r="H1249" s="119"/>
      <c r="I1249" s="43" t="e">
        <f t="shared" si="78"/>
        <v>#REF!</v>
      </c>
    </row>
    <row r="1250" spans="1:9" hidden="1">
      <c r="A1250" s="94" t="e">
        <f>#REF!</f>
        <v>#REF!</v>
      </c>
      <c r="B1250" s="19" t="e">
        <f>IF(#REF!&lt;&gt;"",#REF!,"")</f>
        <v>#REF!</v>
      </c>
      <c r="C1250" s="20" t="e">
        <f>#REF!</f>
        <v>#REF!</v>
      </c>
      <c r="D1250" s="21" t="e">
        <f>#REF!</f>
        <v>#REF!</v>
      </c>
      <c r="E1250" s="80" t="e">
        <f>#REF!</f>
        <v>#REF!</v>
      </c>
      <c r="F1250" s="103"/>
      <c r="G1250" s="124" t="e">
        <f>#REF!</f>
        <v>#REF!</v>
      </c>
      <c r="H1250" s="119"/>
      <c r="I1250" s="43" t="e">
        <f t="shared" si="78"/>
        <v>#REF!</v>
      </c>
    </row>
    <row r="1251" spans="1:9" hidden="1">
      <c r="A1251" s="94" t="e">
        <f>#REF!</f>
        <v>#REF!</v>
      </c>
      <c r="B1251" s="19" t="e">
        <f>IF(#REF!&lt;&gt;"",#REF!,"")</f>
        <v>#REF!</v>
      </c>
      <c r="C1251" s="20" t="e">
        <f>#REF!</f>
        <v>#REF!</v>
      </c>
      <c r="D1251" s="21" t="e">
        <f>#REF!</f>
        <v>#REF!</v>
      </c>
      <c r="E1251" s="80" t="e">
        <f>#REF!</f>
        <v>#REF!</v>
      </c>
      <c r="F1251" s="103"/>
      <c r="G1251" s="124" t="e">
        <f>#REF!</f>
        <v>#REF!</v>
      </c>
      <c r="H1251" s="119"/>
      <c r="I1251" s="43" t="e">
        <f t="shared" si="78"/>
        <v>#REF!</v>
      </c>
    </row>
    <row r="1252" spans="1:9" hidden="1">
      <c r="A1252" s="94" t="e">
        <f>#REF!</f>
        <v>#REF!</v>
      </c>
      <c r="B1252" s="19" t="e">
        <f>IF(#REF!&lt;&gt;"",#REF!,"")</f>
        <v>#REF!</v>
      </c>
      <c r="C1252" s="20" t="e">
        <f>#REF!</f>
        <v>#REF!</v>
      </c>
      <c r="D1252" s="21" t="e">
        <f>#REF!</f>
        <v>#REF!</v>
      </c>
      <c r="E1252" s="80" t="e">
        <f>#REF!</f>
        <v>#REF!</v>
      </c>
      <c r="F1252" s="103"/>
      <c r="G1252" s="124" t="e">
        <f>#REF!</f>
        <v>#REF!</v>
      </c>
      <c r="H1252" s="119"/>
      <c r="I1252" s="43" t="e">
        <f t="shared" si="78"/>
        <v>#REF!</v>
      </c>
    </row>
    <row r="1253" spans="1:9" hidden="1">
      <c r="A1253" s="94" t="e">
        <f>#REF!</f>
        <v>#REF!</v>
      </c>
      <c r="B1253" s="19" t="e">
        <f>IF(#REF!&lt;&gt;"",#REF!,"")</f>
        <v>#REF!</v>
      </c>
      <c r="C1253" s="20" t="e">
        <f>#REF!</f>
        <v>#REF!</v>
      </c>
      <c r="D1253" s="21" t="e">
        <f>#REF!</f>
        <v>#REF!</v>
      </c>
      <c r="E1253" s="80" t="e">
        <f>#REF!</f>
        <v>#REF!</v>
      </c>
      <c r="F1253" s="103"/>
      <c r="G1253" s="124" t="e">
        <f>#REF!</f>
        <v>#REF!</v>
      </c>
      <c r="H1253" s="119"/>
      <c r="I1253" s="43" t="e">
        <f t="shared" si="78"/>
        <v>#REF!</v>
      </c>
    </row>
    <row r="1254" spans="1:9" hidden="1">
      <c r="A1254" s="94" t="e">
        <f>#REF!</f>
        <v>#REF!</v>
      </c>
      <c r="B1254" s="19" t="e">
        <f>IF(#REF!&lt;&gt;"",#REF!,"")</f>
        <v>#REF!</v>
      </c>
      <c r="C1254" s="20" t="e">
        <f>#REF!</f>
        <v>#REF!</v>
      </c>
      <c r="D1254" s="21" t="e">
        <f>#REF!</f>
        <v>#REF!</v>
      </c>
      <c r="E1254" s="80" t="e">
        <f>#REF!</f>
        <v>#REF!</v>
      </c>
      <c r="F1254" s="103"/>
      <c r="G1254" s="124" t="e">
        <f>#REF!</f>
        <v>#REF!</v>
      </c>
      <c r="H1254" s="119"/>
      <c r="I1254" s="43" t="e">
        <f t="shared" si="78"/>
        <v>#REF!</v>
      </c>
    </row>
    <row r="1255" spans="1:9" hidden="1">
      <c r="A1255" s="94" t="e">
        <f>#REF!</f>
        <v>#REF!</v>
      </c>
      <c r="B1255" s="19" t="e">
        <f>IF(#REF!&lt;&gt;"",#REF!,"")</f>
        <v>#REF!</v>
      </c>
      <c r="C1255" s="20" t="e">
        <f>#REF!</f>
        <v>#REF!</v>
      </c>
      <c r="D1255" s="21" t="e">
        <f>#REF!</f>
        <v>#REF!</v>
      </c>
      <c r="E1255" s="80" t="e">
        <f>#REF!</f>
        <v>#REF!</v>
      </c>
      <c r="F1255" s="103"/>
      <c r="G1255" s="124" t="e">
        <f>#REF!</f>
        <v>#REF!</v>
      </c>
      <c r="H1255" s="119"/>
      <c r="I1255" s="43" t="e">
        <f t="shared" si="78"/>
        <v>#REF!</v>
      </c>
    </row>
    <row r="1256" spans="1:9" hidden="1">
      <c r="A1256" s="94" t="e">
        <f>#REF!</f>
        <v>#REF!</v>
      </c>
      <c r="B1256" s="107" t="e">
        <f>IF(#REF!&lt;&gt;"",#REF!,"")</f>
        <v>#REF!</v>
      </c>
      <c r="C1256" s="108" t="e">
        <f>#REF!</f>
        <v>#REF!</v>
      </c>
      <c r="D1256" s="109" t="e">
        <f>#REF!</f>
        <v>#REF!</v>
      </c>
      <c r="E1256" s="110" t="e">
        <f>#REF!</f>
        <v>#REF!</v>
      </c>
      <c r="F1256" s="111"/>
      <c r="G1256" s="125" t="e">
        <f>#REF!</f>
        <v>#REF!</v>
      </c>
      <c r="H1256" s="120"/>
      <c r="I1256" s="43" t="e">
        <f t="shared" si="78"/>
        <v>#REF!</v>
      </c>
    </row>
    <row r="1257" spans="1:9" ht="15" hidden="1" customHeight="1">
      <c r="A1257" s="106" t="e">
        <f>#REF!</f>
        <v>#REF!</v>
      </c>
      <c r="B1257" s="449" t="s">
        <v>89</v>
      </c>
      <c r="C1257" s="450"/>
      <c r="D1257" s="450"/>
      <c r="E1257" s="450"/>
      <c r="F1257" s="450"/>
      <c r="G1257" s="450"/>
      <c r="H1257" s="451"/>
      <c r="I1257" s="43" t="e">
        <f>I1258</f>
        <v>#REF!</v>
      </c>
    </row>
    <row r="1258" spans="1:9" hidden="1">
      <c r="A1258" s="94" t="e">
        <f>#REF!</f>
        <v>#REF!</v>
      </c>
      <c r="B1258" s="113" t="e">
        <f>IF(#REF!&lt;&gt;"",#REF!,"")</f>
        <v>#REF!</v>
      </c>
      <c r="C1258" s="114" t="e">
        <f>#REF!</f>
        <v>#REF!</v>
      </c>
      <c r="D1258" s="115" t="e">
        <f>#REF!</f>
        <v>#REF!</v>
      </c>
      <c r="E1258" s="116" t="e">
        <f>#REF!</f>
        <v>#REF!</v>
      </c>
      <c r="F1258" s="117"/>
      <c r="G1258" s="123" t="e">
        <f>#REF!</f>
        <v>#REF!</v>
      </c>
      <c r="H1258" s="118"/>
      <c r="I1258" s="43" t="e">
        <f t="shared" ref="I1258:I1267" si="79">IF(B1258&lt;&gt;"","Для друку","")</f>
        <v>#REF!</v>
      </c>
    </row>
    <row r="1259" spans="1:9" hidden="1">
      <c r="A1259" s="94" t="e">
        <f>#REF!</f>
        <v>#REF!</v>
      </c>
      <c r="B1259" s="19" t="e">
        <f>IF(#REF!&lt;&gt;"",#REF!,"")</f>
        <v>#REF!</v>
      </c>
      <c r="C1259" s="20" t="e">
        <f>#REF!</f>
        <v>#REF!</v>
      </c>
      <c r="D1259" s="21" t="e">
        <f>#REF!</f>
        <v>#REF!</v>
      </c>
      <c r="E1259" s="80" t="e">
        <f>#REF!</f>
        <v>#REF!</v>
      </c>
      <c r="F1259" s="103"/>
      <c r="G1259" s="124" t="e">
        <f>#REF!</f>
        <v>#REF!</v>
      </c>
      <c r="H1259" s="119"/>
      <c r="I1259" s="43" t="e">
        <f t="shared" si="79"/>
        <v>#REF!</v>
      </c>
    </row>
    <row r="1260" spans="1:9" hidden="1">
      <c r="A1260" s="94" t="e">
        <f>#REF!</f>
        <v>#REF!</v>
      </c>
      <c r="B1260" s="19" t="e">
        <f>IF(#REF!&lt;&gt;"",#REF!,"")</f>
        <v>#REF!</v>
      </c>
      <c r="C1260" s="20" t="e">
        <f>#REF!</f>
        <v>#REF!</v>
      </c>
      <c r="D1260" s="21" t="e">
        <f>#REF!</f>
        <v>#REF!</v>
      </c>
      <c r="E1260" s="80" t="e">
        <f>#REF!</f>
        <v>#REF!</v>
      </c>
      <c r="F1260" s="103"/>
      <c r="G1260" s="124" t="e">
        <f>#REF!</f>
        <v>#REF!</v>
      </c>
      <c r="H1260" s="119"/>
      <c r="I1260" s="43" t="e">
        <f t="shared" si="79"/>
        <v>#REF!</v>
      </c>
    </row>
    <row r="1261" spans="1:9" hidden="1">
      <c r="A1261" s="94" t="e">
        <f>#REF!</f>
        <v>#REF!</v>
      </c>
      <c r="B1261" s="19" t="e">
        <f>IF(#REF!&lt;&gt;"",#REF!,"")</f>
        <v>#REF!</v>
      </c>
      <c r="C1261" s="20" t="e">
        <f>#REF!</f>
        <v>#REF!</v>
      </c>
      <c r="D1261" s="21" t="e">
        <f>#REF!</f>
        <v>#REF!</v>
      </c>
      <c r="E1261" s="80" t="e">
        <f>#REF!</f>
        <v>#REF!</v>
      </c>
      <c r="F1261" s="103"/>
      <c r="G1261" s="124" t="e">
        <f>#REF!</f>
        <v>#REF!</v>
      </c>
      <c r="H1261" s="119"/>
      <c r="I1261" s="43" t="e">
        <f t="shared" si="79"/>
        <v>#REF!</v>
      </c>
    </row>
    <row r="1262" spans="1:9" hidden="1">
      <c r="A1262" s="94" t="e">
        <f>#REF!</f>
        <v>#REF!</v>
      </c>
      <c r="B1262" s="19" t="e">
        <f>IF(#REF!&lt;&gt;"",#REF!,"")</f>
        <v>#REF!</v>
      </c>
      <c r="C1262" s="20" t="e">
        <f>#REF!</f>
        <v>#REF!</v>
      </c>
      <c r="D1262" s="21" t="e">
        <f>#REF!</f>
        <v>#REF!</v>
      </c>
      <c r="E1262" s="80" t="e">
        <f>#REF!</f>
        <v>#REF!</v>
      </c>
      <c r="F1262" s="103"/>
      <c r="G1262" s="124" t="e">
        <f>#REF!</f>
        <v>#REF!</v>
      </c>
      <c r="H1262" s="119"/>
      <c r="I1262" s="43" t="e">
        <f t="shared" si="79"/>
        <v>#REF!</v>
      </c>
    </row>
    <row r="1263" spans="1:9" hidden="1">
      <c r="A1263" s="94" t="e">
        <f>#REF!</f>
        <v>#REF!</v>
      </c>
      <c r="B1263" s="19" t="e">
        <f>IF(#REF!&lt;&gt;"",#REF!,"")</f>
        <v>#REF!</v>
      </c>
      <c r="C1263" s="20" t="e">
        <f>#REF!</f>
        <v>#REF!</v>
      </c>
      <c r="D1263" s="21" t="e">
        <f>#REF!</f>
        <v>#REF!</v>
      </c>
      <c r="E1263" s="80" t="e">
        <f>#REF!</f>
        <v>#REF!</v>
      </c>
      <c r="F1263" s="103"/>
      <c r="G1263" s="124" t="e">
        <f>#REF!</f>
        <v>#REF!</v>
      </c>
      <c r="H1263" s="119"/>
      <c r="I1263" s="43" t="e">
        <f t="shared" si="79"/>
        <v>#REF!</v>
      </c>
    </row>
    <row r="1264" spans="1:9" hidden="1">
      <c r="A1264" s="94" t="e">
        <f>#REF!</f>
        <v>#REF!</v>
      </c>
      <c r="B1264" s="19" t="e">
        <f>IF(#REF!&lt;&gt;"",#REF!,"")</f>
        <v>#REF!</v>
      </c>
      <c r="C1264" s="20" t="e">
        <f>#REF!</f>
        <v>#REF!</v>
      </c>
      <c r="D1264" s="21" t="e">
        <f>#REF!</f>
        <v>#REF!</v>
      </c>
      <c r="E1264" s="80" t="e">
        <f>#REF!</f>
        <v>#REF!</v>
      </c>
      <c r="F1264" s="103"/>
      <c r="G1264" s="124" t="e">
        <f>#REF!</f>
        <v>#REF!</v>
      </c>
      <c r="H1264" s="119"/>
      <c r="I1264" s="43" t="e">
        <f t="shared" si="79"/>
        <v>#REF!</v>
      </c>
    </row>
    <row r="1265" spans="1:9" hidden="1">
      <c r="A1265" s="94" t="e">
        <f>#REF!</f>
        <v>#REF!</v>
      </c>
      <c r="B1265" s="19" t="e">
        <f>IF(#REF!&lt;&gt;"",#REF!,"")</f>
        <v>#REF!</v>
      </c>
      <c r="C1265" s="20" t="e">
        <f>#REF!</f>
        <v>#REF!</v>
      </c>
      <c r="D1265" s="21" t="e">
        <f>#REF!</f>
        <v>#REF!</v>
      </c>
      <c r="E1265" s="80" t="e">
        <f>#REF!</f>
        <v>#REF!</v>
      </c>
      <c r="F1265" s="103"/>
      <c r="G1265" s="124" t="e">
        <f>#REF!</f>
        <v>#REF!</v>
      </c>
      <c r="H1265" s="119"/>
      <c r="I1265" s="43" t="e">
        <f t="shared" si="79"/>
        <v>#REF!</v>
      </c>
    </row>
    <row r="1266" spans="1:9" hidden="1">
      <c r="A1266" s="94" t="e">
        <f>#REF!</f>
        <v>#REF!</v>
      </c>
      <c r="B1266" s="19" t="e">
        <f>IF(#REF!&lt;&gt;"",#REF!,"")</f>
        <v>#REF!</v>
      </c>
      <c r="C1266" s="20" t="e">
        <f>#REF!</f>
        <v>#REF!</v>
      </c>
      <c r="D1266" s="21" t="e">
        <f>#REF!</f>
        <v>#REF!</v>
      </c>
      <c r="E1266" s="80" t="e">
        <f>#REF!</f>
        <v>#REF!</v>
      </c>
      <c r="F1266" s="103"/>
      <c r="G1266" s="124" t="e">
        <f>#REF!</f>
        <v>#REF!</v>
      </c>
      <c r="H1266" s="119"/>
      <c r="I1266" s="43" t="e">
        <f t="shared" si="79"/>
        <v>#REF!</v>
      </c>
    </row>
    <row r="1267" spans="1:9" hidden="1">
      <c r="A1267" s="112" t="e">
        <f>#REF!</f>
        <v>#REF!</v>
      </c>
      <c r="B1267" s="19" t="e">
        <f>IF(#REF!&lt;&gt;"",#REF!,"")</f>
        <v>#REF!</v>
      </c>
      <c r="C1267" s="20" t="e">
        <f>#REF!</f>
        <v>#REF!</v>
      </c>
      <c r="D1267" s="21" t="e">
        <f>#REF!</f>
        <v>#REF!</v>
      </c>
      <c r="E1267" s="80" t="e">
        <f>#REF!</f>
        <v>#REF!</v>
      </c>
      <c r="F1267" s="103"/>
      <c r="G1267" s="124" t="e">
        <f>#REF!</f>
        <v>#REF!</v>
      </c>
      <c r="H1267" s="119"/>
      <c r="I1267" s="43" t="e">
        <f t="shared" si="79"/>
        <v>#REF!</v>
      </c>
    </row>
    <row r="1268" spans="1:9" ht="15" hidden="1" customHeight="1">
      <c r="A1268" s="454" t="e">
        <f>#REF!</f>
        <v>#REF!</v>
      </c>
      <c r="B1268" s="455"/>
      <c r="C1268" s="455"/>
      <c r="D1268" s="455"/>
      <c r="E1268" s="455"/>
      <c r="F1268" s="455"/>
      <c r="G1268" s="455"/>
      <c r="H1268" s="455"/>
      <c r="I1268" s="43" t="e">
        <f>I1269</f>
        <v>#REF!</v>
      </c>
    </row>
    <row r="1269" spans="1:9" ht="15" hidden="1" customHeight="1">
      <c r="A1269" s="105" t="s">
        <v>4</v>
      </c>
      <c r="B1269" s="449" t="s">
        <v>86</v>
      </c>
      <c r="C1269" s="450"/>
      <c r="D1269" s="450"/>
      <c r="E1269" s="450"/>
      <c r="F1269" s="450"/>
      <c r="G1269" s="450"/>
      <c r="H1269" s="451"/>
      <c r="I1269" s="43" t="e">
        <f>I1270</f>
        <v>#REF!</v>
      </c>
    </row>
    <row r="1270" spans="1:9" hidden="1">
      <c r="A1270" s="94" t="e">
        <f>#REF!</f>
        <v>#REF!</v>
      </c>
      <c r="B1270" s="113" t="e">
        <f>IF(#REF!&lt;&gt;"",#REF!,"")</f>
        <v>#REF!</v>
      </c>
      <c r="C1270" s="114" t="e">
        <f>#REF!</f>
        <v>#REF!</v>
      </c>
      <c r="D1270" s="115" t="e">
        <f>#REF!</f>
        <v>#REF!</v>
      </c>
      <c r="E1270" s="116" t="e">
        <f>#REF!</f>
        <v>#REF!</v>
      </c>
      <c r="F1270" s="117"/>
      <c r="G1270" s="123" t="e">
        <f>#REF!</f>
        <v>#REF!</v>
      </c>
      <c r="H1270" s="118"/>
      <c r="I1270" s="43" t="e">
        <f>IF(B1270&lt;&gt;"","Для друку","")</f>
        <v>#REF!</v>
      </c>
    </row>
    <row r="1271" spans="1:9" hidden="1">
      <c r="A1271" s="94" t="e">
        <f>#REF!</f>
        <v>#REF!</v>
      </c>
      <c r="B1271" s="19" t="e">
        <f>IF(#REF!&lt;&gt;"",#REF!,"")</f>
        <v>#REF!</v>
      </c>
      <c r="C1271" s="20" t="e">
        <f>#REF!</f>
        <v>#REF!</v>
      </c>
      <c r="D1271" s="21" t="e">
        <f>#REF!</f>
        <v>#REF!</v>
      </c>
      <c r="E1271" s="80" t="e">
        <f>#REF!</f>
        <v>#REF!</v>
      </c>
      <c r="F1271" s="103"/>
      <c r="G1271" s="124" t="e">
        <f>#REF!</f>
        <v>#REF!</v>
      </c>
      <c r="H1271" s="119"/>
      <c r="I1271" s="43" t="e">
        <f t="shared" ref="I1271:I1283" si="80">IF(B1271&lt;&gt;"","Для друку","")</f>
        <v>#REF!</v>
      </c>
    </row>
    <row r="1272" spans="1:9" hidden="1">
      <c r="A1272" s="94" t="e">
        <f>#REF!</f>
        <v>#REF!</v>
      </c>
      <c r="B1272" s="19" t="e">
        <f>IF(#REF!&lt;&gt;"",#REF!,"")</f>
        <v>#REF!</v>
      </c>
      <c r="C1272" s="20" t="e">
        <f>#REF!</f>
        <v>#REF!</v>
      </c>
      <c r="D1272" s="21" t="e">
        <f>#REF!</f>
        <v>#REF!</v>
      </c>
      <c r="E1272" s="80" t="e">
        <f>#REF!</f>
        <v>#REF!</v>
      </c>
      <c r="F1272" s="103"/>
      <c r="G1272" s="124" t="e">
        <f>#REF!</f>
        <v>#REF!</v>
      </c>
      <c r="H1272" s="119"/>
      <c r="I1272" s="43" t="e">
        <f t="shared" si="80"/>
        <v>#REF!</v>
      </c>
    </row>
    <row r="1273" spans="1:9" hidden="1">
      <c r="A1273" s="94" t="e">
        <f>#REF!</f>
        <v>#REF!</v>
      </c>
      <c r="B1273" s="19" t="e">
        <f>IF(#REF!&lt;&gt;"",#REF!,"")</f>
        <v>#REF!</v>
      </c>
      <c r="C1273" s="20" t="e">
        <f>#REF!</f>
        <v>#REF!</v>
      </c>
      <c r="D1273" s="21" t="e">
        <f>#REF!</f>
        <v>#REF!</v>
      </c>
      <c r="E1273" s="80" t="e">
        <f>#REF!</f>
        <v>#REF!</v>
      </c>
      <c r="F1273" s="104"/>
      <c r="G1273" s="124" t="e">
        <f>#REF!</f>
        <v>#REF!</v>
      </c>
      <c r="H1273" s="119"/>
      <c r="I1273" s="43" t="e">
        <f t="shared" si="80"/>
        <v>#REF!</v>
      </c>
    </row>
    <row r="1274" spans="1:9" hidden="1">
      <c r="A1274" s="94" t="e">
        <f>#REF!</f>
        <v>#REF!</v>
      </c>
      <c r="B1274" s="19" t="e">
        <f>IF(#REF!&lt;&gt;"",#REF!,"")</f>
        <v>#REF!</v>
      </c>
      <c r="C1274" s="20" t="e">
        <f>#REF!</f>
        <v>#REF!</v>
      </c>
      <c r="D1274" s="21" t="e">
        <f>#REF!</f>
        <v>#REF!</v>
      </c>
      <c r="E1274" s="80" t="e">
        <f>#REF!</f>
        <v>#REF!</v>
      </c>
      <c r="F1274" s="103"/>
      <c r="G1274" s="124" t="e">
        <f>#REF!</f>
        <v>#REF!</v>
      </c>
      <c r="H1274" s="119"/>
      <c r="I1274" s="43" t="e">
        <f t="shared" si="80"/>
        <v>#REF!</v>
      </c>
    </row>
    <row r="1275" spans="1:9" hidden="1">
      <c r="A1275" s="94" t="e">
        <f>#REF!</f>
        <v>#REF!</v>
      </c>
      <c r="B1275" s="19" t="e">
        <f>IF(#REF!&lt;&gt;"",#REF!,"")</f>
        <v>#REF!</v>
      </c>
      <c r="C1275" s="20" t="e">
        <f>#REF!</f>
        <v>#REF!</v>
      </c>
      <c r="D1275" s="21" t="e">
        <f>#REF!</f>
        <v>#REF!</v>
      </c>
      <c r="E1275" s="80" t="e">
        <f>#REF!</f>
        <v>#REF!</v>
      </c>
      <c r="F1275" s="103"/>
      <c r="G1275" s="124" t="e">
        <f>#REF!</f>
        <v>#REF!</v>
      </c>
      <c r="H1275" s="119"/>
      <c r="I1275" s="43" t="e">
        <f t="shared" si="80"/>
        <v>#REF!</v>
      </c>
    </row>
    <row r="1276" spans="1:9" hidden="1">
      <c r="A1276" s="94" t="e">
        <f>#REF!</f>
        <v>#REF!</v>
      </c>
      <c r="B1276" s="19" t="e">
        <f>IF(#REF!&lt;&gt;"",#REF!,"")</f>
        <v>#REF!</v>
      </c>
      <c r="C1276" s="20" t="e">
        <f>#REF!</f>
        <v>#REF!</v>
      </c>
      <c r="D1276" s="21" t="e">
        <f>#REF!</f>
        <v>#REF!</v>
      </c>
      <c r="E1276" s="80" t="e">
        <f>#REF!</f>
        <v>#REF!</v>
      </c>
      <c r="F1276" s="103"/>
      <c r="G1276" s="124" t="e">
        <f>#REF!</f>
        <v>#REF!</v>
      </c>
      <c r="H1276" s="119"/>
      <c r="I1276" s="43" t="e">
        <f t="shared" si="80"/>
        <v>#REF!</v>
      </c>
    </row>
    <row r="1277" spans="1:9" hidden="1">
      <c r="A1277" s="94" t="e">
        <f>#REF!</f>
        <v>#REF!</v>
      </c>
      <c r="B1277" s="19" t="e">
        <f>IF(#REF!&lt;&gt;"",#REF!,"")</f>
        <v>#REF!</v>
      </c>
      <c r="C1277" s="20" t="e">
        <f>#REF!</f>
        <v>#REF!</v>
      </c>
      <c r="D1277" s="21" t="e">
        <f>#REF!</f>
        <v>#REF!</v>
      </c>
      <c r="E1277" s="80" t="e">
        <f>#REF!</f>
        <v>#REF!</v>
      </c>
      <c r="F1277" s="103"/>
      <c r="G1277" s="124" t="e">
        <f>#REF!</f>
        <v>#REF!</v>
      </c>
      <c r="H1277" s="119"/>
      <c r="I1277" s="43" t="e">
        <f t="shared" si="80"/>
        <v>#REF!</v>
      </c>
    </row>
    <row r="1278" spans="1:9" hidden="1">
      <c r="A1278" s="94" t="e">
        <f>#REF!</f>
        <v>#REF!</v>
      </c>
      <c r="B1278" s="19" t="e">
        <f>IF(#REF!&lt;&gt;"",#REF!,"")</f>
        <v>#REF!</v>
      </c>
      <c r="C1278" s="20" t="e">
        <f>#REF!</f>
        <v>#REF!</v>
      </c>
      <c r="D1278" s="21" t="e">
        <f>#REF!</f>
        <v>#REF!</v>
      </c>
      <c r="E1278" s="80" t="e">
        <f>#REF!</f>
        <v>#REF!</v>
      </c>
      <c r="F1278" s="103"/>
      <c r="G1278" s="124" t="e">
        <f>#REF!</f>
        <v>#REF!</v>
      </c>
      <c r="H1278" s="119"/>
      <c r="I1278" s="43" t="e">
        <f t="shared" si="80"/>
        <v>#REF!</v>
      </c>
    </row>
    <row r="1279" spans="1:9" ht="12.75" hidden="1" customHeight="1">
      <c r="A1279" s="94" t="e">
        <f>#REF!</f>
        <v>#REF!</v>
      </c>
      <c r="B1279" s="19" t="e">
        <f>IF(#REF!&lt;&gt;"",#REF!,"")</f>
        <v>#REF!</v>
      </c>
      <c r="C1279" s="20" t="e">
        <f>#REF!</f>
        <v>#REF!</v>
      </c>
      <c r="D1279" s="21" t="e">
        <f>#REF!</f>
        <v>#REF!</v>
      </c>
      <c r="E1279" s="80" t="e">
        <f>#REF!</f>
        <v>#REF!</v>
      </c>
      <c r="F1279" s="103"/>
      <c r="G1279" s="124" t="e">
        <f>#REF!</f>
        <v>#REF!</v>
      </c>
      <c r="H1279" s="119"/>
      <c r="I1279" s="43" t="e">
        <f t="shared" si="80"/>
        <v>#REF!</v>
      </c>
    </row>
    <row r="1280" spans="1:9" ht="12.75" hidden="1" customHeight="1">
      <c r="A1280" s="94" t="e">
        <f>#REF!</f>
        <v>#REF!</v>
      </c>
      <c r="B1280" s="19" t="e">
        <f>IF(#REF!&lt;&gt;"",#REF!,"")</f>
        <v>#REF!</v>
      </c>
      <c r="C1280" s="20" t="e">
        <f>#REF!</f>
        <v>#REF!</v>
      </c>
      <c r="D1280" s="21" t="e">
        <f>#REF!</f>
        <v>#REF!</v>
      </c>
      <c r="E1280" s="80" t="e">
        <f>#REF!</f>
        <v>#REF!</v>
      </c>
      <c r="F1280" s="103"/>
      <c r="G1280" s="124" t="e">
        <f>#REF!</f>
        <v>#REF!</v>
      </c>
      <c r="H1280" s="119"/>
      <c r="I1280" s="43" t="e">
        <f t="shared" si="80"/>
        <v>#REF!</v>
      </c>
    </row>
    <row r="1281" spans="1:9" ht="12.75" hidden="1" customHeight="1">
      <c r="A1281" s="94" t="e">
        <f>#REF!</f>
        <v>#REF!</v>
      </c>
      <c r="B1281" s="19" t="e">
        <f>IF(#REF!&lt;&gt;"",#REF!,"")</f>
        <v>#REF!</v>
      </c>
      <c r="C1281" s="20" t="e">
        <f>#REF!</f>
        <v>#REF!</v>
      </c>
      <c r="D1281" s="21" t="e">
        <f>#REF!</f>
        <v>#REF!</v>
      </c>
      <c r="E1281" s="80" t="e">
        <f>#REF!</f>
        <v>#REF!</v>
      </c>
      <c r="F1281" s="103"/>
      <c r="G1281" s="124" t="e">
        <f>#REF!</f>
        <v>#REF!</v>
      </c>
      <c r="H1281" s="119"/>
      <c r="I1281" s="43" t="e">
        <f t="shared" si="80"/>
        <v>#REF!</v>
      </c>
    </row>
    <row r="1282" spans="1:9" ht="12.75" hidden="1" customHeight="1">
      <c r="A1282" s="94" t="e">
        <f>#REF!</f>
        <v>#REF!</v>
      </c>
      <c r="B1282" s="19" t="e">
        <f>IF(#REF!&lt;&gt;"",#REF!,"")</f>
        <v>#REF!</v>
      </c>
      <c r="C1282" s="20" t="e">
        <f>#REF!</f>
        <v>#REF!</v>
      </c>
      <c r="D1282" s="21" t="e">
        <f>#REF!</f>
        <v>#REF!</v>
      </c>
      <c r="E1282" s="80" t="e">
        <f>#REF!</f>
        <v>#REF!</v>
      </c>
      <c r="F1282" s="103"/>
      <c r="G1282" s="124" t="e">
        <f>#REF!</f>
        <v>#REF!</v>
      </c>
      <c r="H1282" s="119"/>
      <c r="I1282" s="43" t="e">
        <f t="shared" si="80"/>
        <v>#REF!</v>
      </c>
    </row>
    <row r="1283" spans="1:9" ht="12.75" hidden="1" customHeight="1">
      <c r="A1283" s="94" t="e">
        <f>#REF!</f>
        <v>#REF!</v>
      </c>
      <c r="B1283" s="19" t="e">
        <f>IF(#REF!&lt;&gt;"",#REF!,"")</f>
        <v>#REF!</v>
      </c>
      <c r="C1283" s="20" t="e">
        <f>#REF!</f>
        <v>#REF!</v>
      </c>
      <c r="D1283" s="21" t="e">
        <f>#REF!</f>
        <v>#REF!</v>
      </c>
      <c r="E1283" s="80" t="e">
        <f>#REF!</f>
        <v>#REF!</v>
      </c>
      <c r="F1283" s="103"/>
      <c r="G1283" s="124" t="e">
        <f>#REF!</f>
        <v>#REF!</v>
      </c>
      <c r="H1283" s="119"/>
      <c r="I1283" s="43" t="e">
        <f t="shared" si="80"/>
        <v>#REF!</v>
      </c>
    </row>
    <row r="1284" spans="1:9" ht="12.75" hidden="1" customHeight="1">
      <c r="A1284" s="94" t="e">
        <f>#REF!</f>
        <v>#REF!</v>
      </c>
      <c r="B1284" s="107" t="e">
        <f>IF(#REF!&lt;&gt;"",#REF!,"")</f>
        <v>#REF!</v>
      </c>
      <c r="C1284" s="108" t="e">
        <f>#REF!</f>
        <v>#REF!</v>
      </c>
      <c r="D1284" s="109" t="e">
        <f>#REF!</f>
        <v>#REF!</v>
      </c>
      <c r="E1284" s="110" t="e">
        <f>#REF!</f>
        <v>#REF!</v>
      </c>
      <c r="F1284" s="111"/>
      <c r="G1284" s="125" t="e">
        <f>#REF!</f>
        <v>#REF!</v>
      </c>
      <c r="H1284" s="120"/>
      <c r="I1284" s="43" t="e">
        <f>IF(B1284&lt;&gt;"","Для друку","")</f>
        <v>#REF!</v>
      </c>
    </row>
    <row r="1285" spans="1:9" ht="15" hidden="1" customHeight="1">
      <c r="A1285" s="106" t="e">
        <f>#REF!</f>
        <v>#REF!</v>
      </c>
      <c r="B1285" s="449" t="s">
        <v>87</v>
      </c>
      <c r="C1285" s="450"/>
      <c r="D1285" s="450"/>
      <c r="E1285" s="450"/>
      <c r="F1285" s="450"/>
      <c r="G1285" s="450"/>
      <c r="H1285" s="451"/>
      <c r="I1285" s="43" t="e">
        <f>I1286</f>
        <v>#REF!</v>
      </c>
    </row>
    <row r="1286" spans="1:9" hidden="1">
      <c r="A1286" s="94" t="e">
        <f>#REF!</f>
        <v>#REF!</v>
      </c>
      <c r="B1286" s="113" t="e">
        <f>IF(#REF!&lt;&gt;"",#REF!,"")</f>
        <v>#REF!</v>
      </c>
      <c r="C1286" s="114" t="e">
        <f>#REF!</f>
        <v>#REF!</v>
      </c>
      <c r="D1286" s="115" t="e">
        <f>#REF!</f>
        <v>#REF!</v>
      </c>
      <c r="E1286" s="116" t="e">
        <f>#REF!</f>
        <v>#REF!</v>
      </c>
      <c r="F1286" s="117"/>
      <c r="G1286" s="123" t="e">
        <f>#REF!</f>
        <v>#REF!</v>
      </c>
      <c r="H1286" s="118"/>
      <c r="I1286" s="43" t="e">
        <f t="shared" ref="I1286:I1300" si="81">IF(B1286&lt;&gt;"","Для друку","")</f>
        <v>#REF!</v>
      </c>
    </row>
    <row r="1287" spans="1:9" hidden="1">
      <c r="A1287" s="94" t="e">
        <f>#REF!</f>
        <v>#REF!</v>
      </c>
      <c r="B1287" s="19" t="e">
        <f>IF(#REF!&lt;&gt;"",#REF!,"")</f>
        <v>#REF!</v>
      </c>
      <c r="C1287" s="20" t="e">
        <f>#REF!</f>
        <v>#REF!</v>
      </c>
      <c r="D1287" s="21" t="e">
        <f>#REF!</f>
        <v>#REF!</v>
      </c>
      <c r="E1287" s="80" t="e">
        <f>#REF!</f>
        <v>#REF!</v>
      </c>
      <c r="F1287" s="103"/>
      <c r="G1287" s="124" t="e">
        <f>#REF!</f>
        <v>#REF!</v>
      </c>
      <c r="H1287" s="119"/>
      <c r="I1287" s="43" t="e">
        <f t="shared" si="81"/>
        <v>#REF!</v>
      </c>
    </row>
    <row r="1288" spans="1:9" hidden="1">
      <c r="A1288" s="94" t="e">
        <f>#REF!</f>
        <v>#REF!</v>
      </c>
      <c r="B1288" s="19" t="e">
        <f>IF(#REF!&lt;&gt;"",#REF!,"")</f>
        <v>#REF!</v>
      </c>
      <c r="C1288" s="20" t="e">
        <f>#REF!</f>
        <v>#REF!</v>
      </c>
      <c r="D1288" s="21" t="e">
        <f>#REF!</f>
        <v>#REF!</v>
      </c>
      <c r="E1288" s="80" t="e">
        <f>#REF!</f>
        <v>#REF!</v>
      </c>
      <c r="F1288" s="103"/>
      <c r="G1288" s="124" t="e">
        <f>#REF!</f>
        <v>#REF!</v>
      </c>
      <c r="H1288" s="119"/>
      <c r="I1288" s="43" t="e">
        <f t="shared" si="81"/>
        <v>#REF!</v>
      </c>
    </row>
    <row r="1289" spans="1:9" hidden="1">
      <c r="A1289" s="94" t="e">
        <f>#REF!</f>
        <v>#REF!</v>
      </c>
      <c r="B1289" s="19" t="e">
        <f>IF(#REF!&lt;&gt;"",#REF!,"")</f>
        <v>#REF!</v>
      </c>
      <c r="C1289" s="20" t="e">
        <f>#REF!</f>
        <v>#REF!</v>
      </c>
      <c r="D1289" s="21" t="e">
        <f>#REF!</f>
        <v>#REF!</v>
      </c>
      <c r="E1289" s="80" t="e">
        <f>#REF!</f>
        <v>#REF!</v>
      </c>
      <c r="F1289" s="104"/>
      <c r="G1289" s="124" t="e">
        <f>#REF!</f>
        <v>#REF!</v>
      </c>
      <c r="H1289" s="119"/>
      <c r="I1289" s="43" t="e">
        <f t="shared" si="81"/>
        <v>#REF!</v>
      </c>
    </row>
    <row r="1290" spans="1:9" hidden="1">
      <c r="A1290" s="94" t="e">
        <f>#REF!</f>
        <v>#REF!</v>
      </c>
      <c r="B1290" s="19" t="e">
        <f>IF(#REF!&lt;&gt;"",#REF!,"")</f>
        <v>#REF!</v>
      </c>
      <c r="C1290" s="20" t="e">
        <f>#REF!</f>
        <v>#REF!</v>
      </c>
      <c r="D1290" s="21" t="e">
        <f>#REF!</f>
        <v>#REF!</v>
      </c>
      <c r="E1290" s="80" t="e">
        <f>#REF!</f>
        <v>#REF!</v>
      </c>
      <c r="F1290" s="103"/>
      <c r="G1290" s="124" t="e">
        <f>#REF!</f>
        <v>#REF!</v>
      </c>
      <c r="H1290" s="119"/>
      <c r="I1290" s="43" t="e">
        <f t="shared" si="81"/>
        <v>#REF!</v>
      </c>
    </row>
    <row r="1291" spans="1:9" hidden="1">
      <c r="A1291" s="94" t="e">
        <f>#REF!</f>
        <v>#REF!</v>
      </c>
      <c r="B1291" s="19" t="e">
        <f>IF(#REF!&lt;&gt;"",#REF!,"")</f>
        <v>#REF!</v>
      </c>
      <c r="C1291" s="20" t="e">
        <f>#REF!</f>
        <v>#REF!</v>
      </c>
      <c r="D1291" s="21" t="e">
        <f>#REF!</f>
        <v>#REF!</v>
      </c>
      <c r="E1291" s="80" t="e">
        <f>#REF!</f>
        <v>#REF!</v>
      </c>
      <c r="F1291" s="103"/>
      <c r="G1291" s="124" t="e">
        <f>#REF!</f>
        <v>#REF!</v>
      </c>
      <c r="H1291" s="119"/>
      <c r="I1291" s="43" t="e">
        <f t="shared" si="81"/>
        <v>#REF!</v>
      </c>
    </row>
    <row r="1292" spans="1:9" hidden="1">
      <c r="A1292" s="94" t="e">
        <f>#REF!</f>
        <v>#REF!</v>
      </c>
      <c r="B1292" s="19" t="e">
        <f>IF(#REF!&lt;&gt;"",#REF!,"")</f>
        <v>#REF!</v>
      </c>
      <c r="C1292" s="20" t="e">
        <f>#REF!</f>
        <v>#REF!</v>
      </c>
      <c r="D1292" s="21" t="e">
        <f>#REF!</f>
        <v>#REF!</v>
      </c>
      <c r="E1292" s="80" t="e">
        <f>#REF!</f>
        <v>#REF!</v>
      </c>
      <c r="F1292" s="103"/>
      <c r="G1292" s="124" t="e">
        <f>#REF!</f>
        <v>#REF!</v>
      </c>
      <c r="H1292" s="119"/>
      <c r="I1292" s="43" t="e">
        <f t="shared" si="81"/>
        <v>#REF!</v>
      </c>
    </row>
    <row r="1293" spans="1:9" hidden="1">
      <c r="A1293" s="94" t="e">
        <f>#REF!</f>
        <v>#REF!</v>
      </c>
      <c r="B1293" s="19" t="e">
        <f>IF(#REF!&lt;&gt;"",#REF!,"")</f>
        <v>#REF!</v>
      </c>
      <c r="C1293" s="20" t="e">
        <f>#REF!</f>
        <v>#REF!</v>
      </c>
      <c r="D1293" s="21" t="e">
        <f>#REF!</f>
        <v>#REF!</v>
      </c>
      <c r="E1293" s="80" t="e">
        <f>#REF!</f>
        <v>#REF!</v>
      </c>
      <c r="F1293" s="103"/>
      <c r="G1293" s="124" t="e">
        <f>#REF!</f>
        <v>#REF!</v>
      </c>
      <c r="H1293" s="119"/>
      <c r="I1293" s="43" t="e">
        <f t="shared" si="81"/>
        <v>#REF!</v>
      </c>
    </row>
    <row r="1294" spans="1:9" hidden="1">
      <c r="A1294" s="94" t="e">
        <f>#REF!</f>
        <v>#REF!</v>
      </c>
      <c r="B1294" s="19" t="e">
        <f>IF(#REF!&lt;&gt;"",#REF!,"")</f>
        <v>#REF!</v>
      </c>
      <c r="C1294" s="20" t="e">
        <f>#REF!</f>
        <v>#REF!</v>
      </c>
      <c r="D1294" s="21" t="e">
        <f>#REF!</f>
        <v>#REF!</v>
      </c>
      <c r="E1294" s="80" t="e">
        <f>#REF!</f>
        <v>#REF!</v>
      </c>
      <c r="F1294" s="103"/>
      <c r="G1294" s="124" t="e">
        <f>#REF!</f>
        <v>#REF!</v>
      </c>
      <c r="H1294" s="119"/>
      <c r="I1294" s="43" t="e">
        <f t="shared" si="81"/>
        <v>#REF!</v>
      </c>
    </row>
    <row r="1295" spans="1:9" hidden="1">
      <c r="A1295" s="94" t="e">
        <f>#REF!</f>
        <v>#REF!</v>
      </c>
      <c r="B1295" s="19" t="e">
        <f>IF(#REF!&lt;&gt;"",#REF!,"")</f>
        <v>#REF!</v>
      </c>
      <c r="C1295" s="20" t="e">
        <f>#REF!</f>
        <v>#REF!</v>
      </c>
      <c r="D1295" s="21" t="e">
        <f>#REF!</f>
        <v>#REF!</v>
      </c>
      <c r="E1295" s="80" t="e">
        <f>#REF!</f>
        <v>#REF!</v>
      </c>
      <c r="F1295" s="103"/>
      <c r="G1295" s="124" t="e">
        <f>#REF!</f>
        <v>#REF!</v>
      </c>
      <c r="H1295" s="119"/>
      <c r="I1295" s="43" t="e">
        <f t="shared" si="81"/>
        <v>#REF!</v>
      </c>
    </row>
    <row r="1296" spans="1:9" hidden="1">
      <c r="A1296" s="94" t="e">
        <f>#REF!</f>
        <v>#REF!</v>
      </c>
      <c r="B1296" s="19" t="e">
        <f>IF(#REF!&lt;&gt;"",#REF!,"")</f>
        <v>#REF!</v>
      </c>
      <c r="C1296" s="20" t="e">
        <f>#REF!</f>
        <v>#REF!</v>
      </c>
      <c r="D1296" s="21" t="e">
        <f>#REF!</f>
        <v>#REF!</v>
      </c>
      <c r="E1296" s="80" t="e">
        <f>#REF!</f>
        <v>#REF!</v>
      </c>
      <c r="F1296" s="103"/>
      <c r="G1296" s="124" t="e">
        <f>#REF!</f>
        <v>#REF!</v>
      </c>
      <c r="H1296" s="119"/>
      <c r="I1296" s="43" t="e">
        <f t="shared" si="81"/>
        <v>#REF!</v>
      </c>
    </row>
    <row r="1297" spans="1:9" hidden="1">
      <c r="A1297" s="94" t="e">
        <f>#REF!</f>
        <v>#REF!</v>
      </c>
      <c r="B1297" s="19" t="e">
        <f>IF(#REF!&lt;&gt;"",#REF!,"")</f>
        <v>#REF!</v>
      </c>
      <c r="C1297" s="20" t="e">
        <f>#REF!</f>
        <v>#REF!</v>
      </c>
      <c r="D1297" s="21" t="e">
        <f>#REF!</f>
        <v>#REF!</v>
      </c>
      <c r="E1297" s="80" t="e">
        <f>#REF!</f>
        <v>#REF!</v>
      </c>
      <c r="F1297" s="103"/>
      <c r="G1297" s="124" t="e">
        <f>#REF!</f>
        <v>#REF!</v>
      </c>
      <c r="H1297" s="119"/>
      <c r="I1297" s="43" t="e">
        <f t="shared" si="81"/>
        <v>#REF!</v>
      </c>
    </row>
    <row r="1298" spans="1:9" hidden="1">
      <c r="A1298" s="94" t="e">
        <f>#REF!</f>
        <v>#REF!</v>
      </c>
      <c r="B1298" s="19" t="e">
        <f>IF(#REF!&lt;&gt;"",#REF!,"")</f>
        <v>#REF!</v>
      </c>
      <c r="C1298" s="20" t="e">
        <f>#REF!</f>
        <v>#REF!</v>
      </c>
      <c r="D1298" s="21" t="e">
        <f>#REF!</f>
        <v>#REF!</v>
      </c>
      <c r="E1298" s="80" t="e">
        <f>#REF!</f>
        <v>#REF!</v>
      </c>
      <c r="F1298" s="103"/>
      <c r="G1298" s="124" t="e">
        <f>#REF!</f>
        <v>#REF!</v>
      </c>
      <c r="H1298" s="119"/>
      <c r="I1298" s="43" t="e">
        <f t="shared" si="81"/>
        <v>#REF!</v>
      </c>
    </row>
    <row r="1299" spans="1:9" hidden="1">
      <c r="A1299" s="94" t="e">
        <f>#REF!</f>
        <v>#REF!</v>
      </c>
      <c r="B1299" s="19" t="e">
        <f>IF(#REF!&lt;&gt;"",#REF!,"")</f>
        <v>#REF!</v>
      </c>
      <c r="C1299" s="20" t="e">
        <f>#REF!</f>
        <v>#REF!</v>
      </c>
      <c r="D1299" s="21" t="e">
        <f>#REF!</f>
        <v>#REF!</v>
      </c>
      <c r="E1299" s="80" t="e">
        <f>#REF!</f>
        <v>#REF!</v>
      </c>
      <c r="F1299" s="103"/>
      <c r="G1299" s="124" t="e">
        <f>#REF!</f>
        <v>#REF!</v>
      </c>
      <c r="H1299" s="119"/>
      <c r="I1299" s="43" t="e">
        <f t="shared" si="81"/>
        <v>#REF!</v>
      </c>
    </row>
    <row r="1300" spans="1:9" hidden="1">
      <c r="A1300" s="94" t="e">
        <f>#REF!</f>
        <v>#REF!</v>
      </c>
      <c r="B1300" s="107" t="e">
        <f>IF(#REF!&lt;&gt;"",#REF!,"")</f>
        <v>#REF!</v>
      </c>
      <c r="C1300" s="108" t="e">
        <f>#REF!</f>
        <v>#REF!</v>
      </c>
      <c r="D1300" s="109" t="e">
        <f>#REF!</f>
        <v>#REF!</v>
      </c>
      <c r="E1300" s="110" t="e">
        <f>#REF!</f>
        <v>#REF!</v>
      </c>
      <c r="F1300" s="111"/>
      <c r="G1300" s="125" t="e">
        <f>#REF!</f>
        <v>#REF!</v>
      </c>
      <c r="H1300" s="120"/>
      <c r="I1300" s="43" t="e">
        <f t="shared" si="81"/>
        <v>#REF!</v>
      </c>
    </row>
    <row r="1301" spans="1:9" ht="15" hidden="1" customHeight="1">
      <c r="A1301" s="106" t="e">
        <f>#REF!</f>
        <v>#REF!</v>
      </c>
      <c r="B1301" s="449" t="s">
        <v>88</v>
      </c>
      <c r="C1301" s="450"/>
      <c r="D1301" s="450"/>
      <c r="E1301" s="450"/>
      <c r="F1301" s="450"/>
      <c r="G1301" s="450"/>
      <c r="H1301" s="451"/>
      <c r="I1301" s="43" t="e">
        <f>I1302</f>
        <v>#REF!</v>
      </c>
    </row>
    <row r="1302" spans="1:9" hidden="1">
      <c r="A1302" s="94" t="e">
        <f>#REF!</f>
        <v>#REF!</v>
      </c>
      <c r="B1302" s="113" t="e">
        <f>IF(#REF!&lt;&gt;"",#REF!,"")</f>
        <v>#REF!</v>
      </c>
      <c r="C1302" s="114" t="e">
        <f>#REF!</f>
        <v>#REF!</v>
      </c>
      <c r="D1302" s="115" t="e">
        <f>#REF!</f>
        <v>#REF!</v>
      </c>
      <c r="E1302" s="116" t="e">
        <f>#REF!</f>
        <v>#REF!</v>
      </c>
      <c r="F1302" s="117"/>
      <c r="G1302" s="123" t="e">
        <f>#REF!</f>
        <v>#REF!</v>
      </c>
      <c r="H1302" s="118"/>
      <c r="I1302" s="43" t="e">
        <f t="shared" ref="I1302:I1316" si="82">IF(B1302&lt;&gt;"","Для друку","")</f>
        <v>#REF!</v>
      </c>
    </row>
    <row r="1303" spans="1:9" hidden="1">
      <c r="A1303" s="94" t="e">
        <f>#REF!</f>
        <v>#REF!</v>
      </c>
      <c r="B1303" s="19" t="e">
        <f>IF(#REF!&lt;&gt;"",#REF!,"")</f>
        <v>#REF!</v>
      </c>
      <c r="C1303" s="20" t="e">
        <f>#REF!</f>
        <v>#REF!</v>
      </c>
      <c r="D1303" s="21" t="e">
        <f>#REF!</f>
        <v>#REF!</v>
      </c>
      <c r="E1303" s="80" t="e">
        <f>#REF!</f>
        <v>#REF!</v>
      </c>
      <c r="F1303" s="103"/>
      <c r="G1303" s="124" t="e">
        <f>#REF!</f>
        <v>#REF!</v>
      </c>
      <c r="H1303" s="119"/>
      <c r="I1303" s="43" t="e">
        <f t="shared" si="82"/>
        <v>#REF!</v>
      </c>
    </row>
    <row r="1304" spans="1:9" hidden="1">
      <c r="A1304" s="94" t="e">
        <f>#REF!</f>
        <v>#REF!</v>
      </c>
      <c r="B1304" s="19" t="e">
        <f>IF(#REF!&lt;&gt;"",#REF!,"")</f>
        <v>#REF!</v>
      </c>
      <c r="C1304" s="20" t="e">
        <f>#REF!</f>
        <v>#REF!</v>
      </c>
      <c r="D1304" s="21" t="e">
        <f>#REF!</f>
        <v>#REF!</v>
      </c>
      <c r="E1304" s="80" t="e">
        <f>#REF!</f>
        <v>#REF!</v>
      </c>
      <c r="F1304" s="103"/>
      <c r="G1304" s="124" t="e">
        <f>#REF!</f>
        <v>#REF!</v>
      </c>
      <c r="H1304" s="119"/>
      <c r="I1304" s="43" t="e">
        <f t="shared" si="82"/>
        <v>#REF!</v>
      </c>
    </row>
    <row r="1305" spans="1:9" hidden="1">
      <c r="A1305" s="94" t="e">
        <f>#REF!</f>
        <v>#REF!</v>
      </c>
      <c r="B1305" s="19" t="e">
        <f>IF(#REF!&lt;&gt;"",#REF!,"")</f>
        <v>#REF!</v>
      </c>
      <c r="C1305" s="20" t="e">
        <f>#REF!</f>
        <v>#REF!</v>
      </c>
      <c r="D1305" s="21" t="e">
        <f>#REF!</f>
        <v>#REF!</v>
      </c>
      <c r="E1305" s="80" t="e">
        <f>#REF!</f>
        <v>#REF!</v>
      </c>
      <c r="F1305" s="104"/>
      <c r="G1305" s="124" t="e">
        <f>#REF!</f>
        <v>#REF!</v>
      </c>
      <c r="H1305" s="119"/>
      <c r="I1305" s="43" t="e">
        <f t="shared" si="82"/>
        <v>#REF!</v>
      </c>
    </row>
    <row r="1306" spans="1:9" hidden="1">
      <c r="A1306" s="94" t="e">
        <f>#REF!</f>
        <v>#REF!</v>
      </c>
      <c r="B1306" s="19" t="e">
        <f>IF(#REF!&lt;&gt;"",#REF!,"")</f>
        <v>#REF!</v>
      </c>
      <c r="C1306" s="20" t="e">
        <f>#REF!</f>
        <v>#REF!</v>
      </c>
      <c r="D1306" s="21" t="e">
        <f>#REF!</f>
        <v>#REF!</v>
      </c>
      <c r="E1306" s="80" t="e">
        <f>#REF!</f>
        <v>#REF!</v>
      </c>
      <c r="F1306" s="103"/>
      <c r="G1306" s="124" t="e">
        <f>#REF!</f>
        <v>#REF!</v>
      </c>
      <c r="H1306" s="119"/>
      <c r="I1306" s="43" t="e">
        <f t="shared" si="82"/>
        <v>#REF!</v>
      </c>
    </row>
    <row r="1307" spans="1:9" hidden="1">
      <c r="A1307" s="94" t="e">
        <f>#REF!</f>
        <v>#REF!</v>
      </c>
      <c r="B1307" s="19" t="e">
        <f>IF(#REF!&lt;&gt;"",#REF!,"")</f>
        <v>#REF!</v>
      </c>
      <c r="C1307" s="20" t="e">
        <f>#REF!</f>
        <v>#REF!</v>
      </c>
      <c r="D1307" s="21" t="e">
        <f>#REF!</f>
        <v>#REF!</v>
      </c>
      <c r="E1307" s="80" t="e">
        <f>#REF!</f>
        <v>#REF!</v>
      </c>
      <c r="F1307" s="103"/>
      <c r="G1307" s="124" t="e">
        <f>#REF!</f>
        <v>#REF!</v>
      </c>
      <c r="H1307" s="119"/>
      <c r="I1307" s="43" t="e">
        <f t="shared" si="82"/>
        <v>#REF!</v>
      </c>
    </row>
    <row r="1308" spans="1:9" hidden="1">
      <c r="A1308" s="94" t="e">
        <f>#REF!</f>
        <v>#REF!</v>
      </c>
      <c r="B1308" s="19" t="e">
        <f>IF(#REF!&lt;&gt;"",#REF!,"")</f>
        <v>#REF!</v>
      </c>
      <c r="C1308" s="20" t="e">
        <f>#REF!</f>
        <v>#REF!</v>
      </c>
      <c r="D1308" s="21" t="e">
        <f>#REF!</f>
        <v>#REF!</v>
      </c>
      <c r="E1308" s="80" t="e">
        <f>#REF!</f>
        <v>#REF!</v>
      </c>
      <c r="F1308" s="103"/>
      <c r="G1308" s="124" t="e">
        <f>#REF!</f>
        <v>#REF!</v>
      </c>
      <c r="H1308" s="119"/>
      <c r="I1308" s="43" t="e">
        <f t="shared" si="82"/>
        <v>#REF!</v>
      </c>
    </row>
    <row r="1309" spans="1:9" hidden="1">
      <c r="A1309" s="94" t="e">
        <f>#REF!</f>
        <v>#REF!</v>
      </c>
      <c r="B1309" s="19" t="e">
        <f>IF(#REF!&lt;&gt;"",#REF!,"")</f>
        <v>#REF!</v>
      </c>
      <c r="C1309" s="20" t="e">
        <f>#REF!</f>
        <v>#REF!</v>
      </c>
      <c r="D1309" s="21" t="e">
        <f>#REF!</f>
        <v>#REF!</v>
      </c>
      <c r="E1309" s="80" t="e">
        <f>#REF!</f>
        <v>#REF!</v>
      </c>
      <c r="F1309" s="103"/>
      <c r="G1309" s="124" t="e">
        <f>#REF!</f>
        <v>#REF!</v>
      </c>
      <c r="H1309" s="119"/>
      <c r="I1309" s="43" t="e">
        <f t="shared" si="82"/>
        <v>#REF!</v>
      </c>
    </row>
    <row r="1310" spans="1:9" hidden="1">
      <c r="A1310" s="94" t="e">
        <f>#REF!</f>
        <v>#REF!</v>
      </c>
      <c r="B1310" s="19" t="e">
        <f>IF(#REF!&lt;&gt;"",#REF!,"")</f>
        <v>#REF!</v>
      </c>
      <c r="C1310" s="20" t="e">
        <f>#REF!</f>
        <v>#REF!</v>
      </c>
      <c r="D1310" s="21" t="e">
        <f>#REF!</f>
        <v>#REF!</v>
      </c>
      <c r="E1310" s="80" t="e">
        <f>#REF!</f>
        <v>#REF!</v>
      </c>
      <c r="F1310" s="103"/>
      <c r="G1310" s="124" t="e">
        <f>#REF!</f>
        <v>#REF!</v>
      </c>
      <c r="H1310" s="119"/>
      <c r="I1310" s="43" t="e">
        <f t="shared" si="82"/>
        <v>#REF!</v>
      </c>
    </row>
    <row r="1311" spans="1:9" hidden="1">
      <c r="A1311" s="94" t="e">
        <f>#REF!</f>
        <v>#REF!</v>
      </c>
      <c r="B1311" s="19" t="e">
        <f>IF(#REF!&lt;&gt;"",#REF!,"")</f>
        <v>#REF!</v>
      </c>
      <c r="C1311" s="20" t="e">
        <f>#REF!</f>
        <v>#REF!</v>
      </c>
      <c r="D1311" s="21" t="e">
        <f>#REF!</f>
        <v>#REF!</v>
      </c>
      <c r="E1311" s="80" t="e">
        <f>#REF!</f>
        <v>#REF!</v>
      </c>
      <c r="F1311" s="103"/>
      <c r="G1311" s="124" t="e">
        <f>#REF!</f>
        <v>#REF!</v>
      </c>
      <c r="H1311" s="119"/>
      <c r="I1311" s="43" t="e">
        <f t="shared" si="82"/>
        <v>#REF!</v>
      </c>
    </row>
    <row r="1312" spans="1:9" hidden="1">
      <c r="A1312" s="94" t="e">
        <f>#REF!</f>
        <v>#REF!</v>
      </c>
      <c r="B1312" s="19" t="e">
        <f>IF(#REF!&lt;&gt;"",#REF!,"")</f>
        <v>#REF!</v>
      </c>
      <c r="C1312" s="20" t="e">
        <f>#REF!</f>
        <v>#REF!</v>
      </c>
      <c r="D1312" s="21" t="e">
        <f>#REF!</f>
        <v>#REF!</v>
      </c>
      <c r="E1312" s="80" t="e">
        <f>#REF!</f>
        <v>#REF!</v>
      </c>
      <c r="F1312" s="103"/>
      <c r="G1312" s="124" t="e">
        <f>#REF!</f>
        <v>#REF!</v>
      </c>
      <c r="H1312" s="119"/>
      <c r="I1312" s="43" t="e">
        <f t="shared" si="82"/>
        <v>#REF!</v>
      </c>
    </row>
    <row r="1313" spans="1:9" hidden="1">
      <c r="A1313" s="94" t="e">
        <f>#REF!</f>
        <v>#REF!</v>
      </c>
      <c r="B1313" s="19" t="e">
        <f>IF(#REF!&lt;&gt;"",#REF!,"")</f>
        <v>#REF!</v>
      </c>
      <c r="C1313" s="20" t="e">
        <f>#REF!</f>
        <v>#REF!</v>
      </c>
      <c r="D1313" s="21" t="e">
        <f>#REF!</f>
        <v>#REF!</v>
      </c>
      <c r="E1313" s="80" t="e">
        <f>#REF!</f>
        <v>#REF!</v>
      </c>
      <c r="F1313" s="103"/>
      <c r="G1313" s="124" t="e">
        <f>#REF!</f>
        <v>#REF!</v>
      </c>
      <c r="H1313" s="119"/>
      <c r="I1313" s="43" t="e">
        <f t="shared" si="82"/>
        <v>#REF!</v>
      </c>
    </row>
    <row r="1314" spans="1:9" hidden="1">
      <c r="A1314" s="94" t="e">
        <f>#REF!</f>
        <v>#REF!</v>
      </c>
      <c r="B1314" s="19" t="e">
        <f>IF(#REF!&lt;&gt;"",#REF!,"")</f>
        <v>#REF!</v>
      </c>
      <c r="C1314" s="20" t="e">
        <f>#REF!</f>
        <v>#REF!</v>
      </c>
      <c r="D1314" s="21" t="e">
        <f>#REF!</f>
        <v>#REF!</v>
      </c>
      <c r="E1314" s="80" t="e">
        <f>#REF!</f>
        <v>#REF!</v>
      </c>
      <c r="F1314" s="103"/>
      <c r="G1314" s="124" t="e">
        <f>#REF!</f>
        <v>#REF!</v>
      </c>
      <c r="H1314" s="119"/>
      <c r="I1314" s="43" t="e">
        <f t="shared" si="82"/>
        <v>#REF!</v>
      </c>
    </row>
    <row r="1315" spans="1:9" hidden="1">
      <c r="A1315" s="94" t="e">
        <f>#REF!</f>
        <v>#REF!</v>
      </c>
      <c r="B1315" s="19" t="e">
        <f>IF(#REF!&lt;&gt;"",#REF!,"")</f>
        <v>#REF!</v>
      </c>
      <c r="C1315" s="20" t="e">
        <f>#REF!</f>
        <v>#REF!</v>
      </c>
      <c r="D1315" s="21" t="e">
        <f>#REF!</f>
        <v>#REF!</v>
      </c>
      <c r="E1315" s="80" t="e">
        <f>#REF!</f>
        <v>#REF!</v>
      </c>
      <c r="F1315" s="103"/>
      <c r="G1315" s="124" t="e">
        <f>#REF!</f>
        <v>#REF!</v>
      </c>
      <c r="H1315" s="119"/>
      <c r="I1315" s="43" t="e">
        <f t="shared" si="82"/>
        <v>#REF!</v>
      </c>
    </row>
    <row r="1316" spans="1:9" hidden="1">
      <c r="A1316" s="94" t="e">
        <f>#REF!</f>
        <v>#REF!</v>
      </c>
      <c r="B1316" s="107" t="e">
        <f>IF(#REF!&lt;&gt;"",#REF!,"")</f>
        <v>#REF!</v>
      </c>
      <c r="C1316" s="108" t="e">
        <f>#REF!</f>
        <v>#REF!</v>
      </c>
      <c r="D1316" s="109" t="e">
        <f>#REF!</f>
        <v>#REF!</v>
      </c>
      <c r="E1316" s="110" t="e">
        <f>#REF!</f>
        <v>#REF!</v>
      </c>
      <c r="F1316" s="111"/>
      <c r="G1316" s="125" t="e">
        <f>#REF!</f>
        <v>#REF!</v>
      </c>
      <c r="H1316" s="120"/>
      <c r="I1316" s="43" t="e">
        <f t="shared" si="82"/>
        <v>#REF!</v>
      </c>
    </row>
    <row r="1317" spans="1:9" ht="15" hidden="1" customHeight="1">
      <c r="A1317" s="106" t="e">
        <f>#REF!</f>
        <v>#REF!</v>
      </c>
      <c r="B1317" s="449" t="s">
        <v>89</v>
      </c>
      <c r="C1317" s="450"/>
      <c r="D1317" s="450"/>
      <c r="E1317" s="450"/>
      <c r="F1317" s="450"/>
      <c r="G1317" s="450"/>
      <c r="H1317" s="451"/>
      <c r="I1317" s="43" t="e">
        <f>I1318</f>
        <v>#REF!</v>
      </c>
    </row>
    <row r="1318" spans="1:9" hidden="1">
      <c r="A1318" s="94" t="e">
        <f>#REF!</f>
        <v>#REF!</v>
      </c>
      <c r="B1318" s="113" t="e">
        <f>IF(#REF!&lt;&gt;"",#REF!,"")</f>
        <v>#REF!</v>
      </c>
      <c r="C1318" s="114" t="e">
        <f>#REF!</f>
        <v>#REF!</v>
      </c>
      <c r="D1318" s="115" t="e">
        <f>#REF!</f>
        <v>#REF!</v>
      </c>
      <c r="E1318" s="116" t="e">
        <f>#REF!</f>
        <v>#REF!</v>
      </c>
      <c r="F1318" s="117"/>
      <c r="G1318" s="123" t="e">
        <f>#REF!</f>
        <v>#REF!</v>
      </c>
      <c r="H1318" s="118"/>
      <c r="I1318" s="43" t="e">
        <f t="shared" ref="I1318:I1327" si="83">IF(B1318&lt;&gt;"","Для друку","")</f>
        <v>#REF!</v>
      </c>
    </row>
    <row r="1319" spans="1:9" hidden="1">
      <c r="A1319" s="94" t="e">
        <f>#REF!</f>
        <v>#REF!</v>
      </c>
      <c r="B1319" s="19" t="e">
        <f>IF(#REF!&lt;&gt;"",#REF!,"")</f>
        <v>#REF!</v>
      </c>
      <c r="C1319" s="20" t="e">
        <f>#REF!</f>
        <v>#REF!</v>
      </c>
      <c r="D1319" s="21" t="e">
        <f>#REF!</f>
        <v>#REF!</v>
      </c>
      <c r="E1319" s="80" t="e">
        <f>#REF!</f>
        <v>#REF!</v>
      </c>
      <c r="F1319" s="103"/>
      <c r="G1319" s="124" t="e">
        <f>#REF!</f>
        <v>#REF!</v>
      </c>
      <c r="H1319" s="119"/>
      <c r="I1319" s="43" t="e">
        <f t="shared" si="83"/>
        <v>#REF!</v>
      </c>
    </row>
    <row r="1320" spans="1:9" hidden="1">
      <c r="A1320" s="94" t="e">
        <f>#REF!</f>
        <v>#REF!</v>
      </c>
      <c r="B1320" s="19" t="e">
        <f>IF(#REF!&lt;&gt;"",#REF!,"")</f>
        <v>#REF!</v>
      </c>
      <c r="C1320" s="20" t="e">
        <f>#REF!</f>
        <v>#REF!</v>
      </c>
      <c r="D1320" s="21" t="e">
        <f>#REF!</f>
        <v>#REF!</v>
      </c>
      <c r="E1320" s="80" t="e">
        <f>#REF!</f>
        <v>#REF!</v>
      </c>
      <c r="F1320" s="103"/>
      <c r="G1320" s="124" t="e">
        <f>#REF!</f>
        <v>#REF!</v>
      </c>
      <c r="H1320" s="119"/>
      <c r="I1320" s="43" t="e">
        <f t="shared" si="83"/>
        <v>#REF!</v>
      </c>
    </row>
    <row r="1321" spans="1:9" hidden="1">
      <c r="A1321" s="94" t="e">
        <f>#REF!</f>
        <v>#REF!</v>
      </c>
      <c r="B1321" s="19" t="e">
        <f>IF(#REF!&lt;&gt;"",#REF!,"")</f>
        <v>#REF!</v>
      </c>
      <c r="C1321" s="20" t="e">
        <f>#REF!</f>
        <v>#REF!</v>
      </c>
      <c r="D1321" s="21" t="e">
        <f>#REF!</f>
        <v>#REF!</v>
      </c>
      <c r="E1321" s="80" t="e">
        <f>#REF!</f>
        <v>#REF!</v>
      </c>
      <c r="F1321" s="103"/>
      <c r="G1321" s="124" t="e">
        <f>#REF!</f>
        <v>#REF!</v>
      </c>
      <c r="H1321" s="119"/>
      <c r="I1321" s="43" t="e">
        <f t="shared" si="83"/>
        <v>#REF!</v>
      </c>
    </row>
    <row r="1322" spans="1:9" hidden="1">
      <c r="A1322" s="94" t="e">
        <f>#REF!</f>
        <v>#REF!</v>
      </c>
      <c r="B1322" s="19" t="e">
        <f>IF(#REF!&lt;&gt;"",#REF!,"")</f>
        <v>#REF!</v>
      </c>
      <c r="C1322" s="20" t="e">
        <f>#REF!</f>
        <v>#REF!</v>
      </c>
      <c r="D1322" s="21" t="e">
        <f>#REF!</f>
        <v>#REF!</v>
      </c>
      <c r="E1322" s="80" t="e">
        <f>#REF!</f>
        <v>#REF!</v>
      </c>
      <c r="F1322" s="103"/>
      <c r="G1322" s="124" t="e">
        <f>#REF!</f>
        <v>#REF!</v>
      </c>
      <c r="H1322" s="119"/>
      <c r="I1322" s="43" t="e">
        <f t="shared" si="83"/>
        <v>#REF!</v>
      </c>
    </row>
    <row r="1323" spans="1:9" hidden="1">
      <c r="A1323" s="94" t="e">
        <f>#REF!</f>
        <v>#REF!</v>
      </c>
      <c r="B1323" s="19" t="e">
        <f>IF(#REF!&lt;&gt;"",#REF!,"")</f>
        <v>#REF!</v>
      </c>
      <c r="C1323" s="20" t="e">
        <f>#REF!</f>
        <v>#REF!</v>
      </c>
      <c r="D1323" s="21" t="e">
        <f>#REF!</f>
        <v>#REF!</v>
      </c>
      <c r="E1323" s="80" t="e">
        <f>#REF!</f>
        <v>#REF!</v>
      </c>
      <c r="F1323" s="103"/>
      <c r="G1323" s="124" t="e">
        <f>#REF!</f>
        <v>#REF!</v>
      </c>
      <c r="H1323" s="119"/>
      <c r="I1323" s="43" t="e">
        <f t="shared" si="83"/>
        <v>#REF!</v>
      </c>
    </row>
    <row r="1324" spans="1:9" hidden="1">
      <c r="A1324" s="94" t="e">
        <f>#REF!</f>
        <v>#REF!</v>
      </c>
      <c r="B1324" s="19" t="e">
        <f>IF(#REF!&lt;&gt;"",#REF!,"")</f>
        <v>#REF!</v>
      </c>
      <c r="C1324" s="20" t="e">
        <f>#REF!</f>
        <v>#REF!</v>
      </c>
      <c r="D1324" s="21" t="e">
        <f>#REF!</f>
        <v>#REF!</v>
      </c>
      <c r="E1324" s="80" t="e">
        <f>#REF!</f>
        <v>#REF!</v>
      </c>
      <c r="F1324" s="103"/>
      <c r="G1324" s="124" t="e">
        <f>#REF!</f>
        <v>#REF!</v>
      </c>
      <c r="H1324" s="119"/>
      <c r="I1324" s="43" t="e">
        <f t="shared" si="83"/>
        <v>#REF!</v>
      </c>
    </row>
    <row r="1325" spans="1:9" hidden="1">
      <c r="A1325" s="94" t="e">
        <f>#REF!</f>
        <v>#REF!</v>
      </c>
      <c r="B1325" s="19" t="e">
        <f>IF(#REF!&lt;&gt;"",#REF!,"")</f>
        <v>#REF!</v>
      </c>
      <c r="C1325" s="20" t="e">
        <f>#REF!</f>
        <v>#REF!</v>
      </c>
      <c r="D1325" s="21" t="e">
        <f>#REF!</f>
        <v>#REF!</v>
      </c>
      <c r="E1325" s="80" t="e">
        <f>#REF!</f>
        <v>#REF!</v>
      </c>
      <c r="F1325" s="103"/>
      <c r="G1325" s="124" t="e">
        <f>#REF!</f>
        <v>#REF!</v>
      </c>
      <c r="H1325" s="119"/>
      <c r="I1325" s="43" t="e">
        <f t="shared" si="83"/>
        <v>#REF!</v>
      </c>
    </row>
    <row r="1326" spans="1:9" hidden="1">
      <c r="A1326" s="94" t="e">
        <f>#REF!</f>
        <v>#REF!</v>
      </c>
      <c r="B1326" s="19" t="e">
        <f>IF(#REF!&lt;&gt;"",#REF!,"")</f>
        <v>#REF!</v>
      </c>
      <c r="C1326" s="20" t="e">
        <f>#REF!</f>
        <v>#REF!</v>
      </c>
      <c r="D1326" s="21" t="e">
        <f>#REF!</f>
        <v>#REF!</v>
      </c>
      <c r="E1326" s="80" t="e">
        <f>#REF!</f>
        <v>#REF!</v>
      </c>
      <c r="F1326" s="103"/>
      <c r="G1326" s="124" t="e">
        <f>#REF!</f>
        <v>#REF!</v>
      </c>
      <c r="H1326" s="119"/>
      <c r="I1326" s="43" t="e">
        <f t="shared" si="83"/>
        <v>#REF!</v>
      </c>
    </row>
    <row r="1327" spans="1:9" hidden="1">
      <c r="A1327" s="112" t="e">
        <f>#REF!</f>
        <v>#REF!</v>
      </c>
      <c r="B1327" s="19" t="e">
        <f>IF(#REF!&lt;&gt;"",#REF!,"")</f>
        <v>#REF!</v>
      </c>
      <c r="C1327" s="20" t="e">
        <f>#REF!</f>
        <v>#REF!</v>
      </c>
      <c r="D1327" s="21" t="e">
        <f>#REF!</f>
        <v>#REF!</v>
      </c>
      <c r="E1327" s="80" t="e">
        <f>#REF!</f>
        <v>#REF!</v>
      </c>
      <c r="F1327" s="103"/>
      <c r="G1327" s="124" t="e">
        <f>#REF!</f>
        <v>#REF!</v>
      </c>
      <c r="H1327" s="119"/>
      <c r="I1327" s="43" t="e">
        <f t="shared" si="83"/>
        <v>#REF!</v>
      </c>
    </row>
    <row r="1328" spans="1:9" ht="15" hidden="1" customHeight="1">
      <c r="A1328" s="454" t="e">
        <f>#REF!</f>
        <v>#REF!</v>
      </c>
      <c r="B1328" s="455"/>
      <c r="C1328" s="455"/>
      <c r="D1328" s="455"/>
      <c r="E1328" s="455"/>
      <c r="F1328" s="455"/>
      <c r="G1328" s="455"/>
      <c r="H1328" s="455"/>
      <c r="I1328" s="43" t="e">
        <f>I1329</f>
        <v>#REF!</v>
      </c>
    </row>
    <row r="1329" spans="1:9" ht="15" hidden="1" customHeight="1">
      <c r="A1329" s="105" t="s">
        <v>4</v>
      </c>
      <c r="B1329" s="449" t="s">
        <v>86</v>
      </c>
      <c r="C1329" s="450"/>
      <c r="D1329" s="450"/>
      <c r="E1329" s="450"/>
      <c r="F1329" s="450"/>
      <c r="G1329" s="450"/>
      <c r="H1329" s="451"/>
      <c r="I1329" s="43" t="e">
        <f>I1330</f>
        <v>#REF!</v>
      </c>
    </row>
    <row r="1330" spans="1:9" hidden="1">
      <c r="A1330" s="94" t="e">
        <f>#REF!</f>
        <v>#REF!</v>
      </c>
      <c r="B1330" s="113" t="e">
        <f>IF(#REF!&lt;&gt;"",#REF!,"")</f>
        <v>#REF!</v>
      </c>
      <c r="C1330" s="114" t="e">
        <f>#REF!</f>
        <v>#REF!</v>
      </c>
      <c r="D1330" s="115" t="e">
        <f>#REF!</f>
        <v>#REF!</v>
      </c>
      <c r="E1330" s="116" t="e">
        <f>#REF!</f>
        <v>#REF!</v>
      </c>
      <c r="F1330" s="117"/>
      <c r="G1330" s="123" t="e">
        <f>#REF!</f>
        <v>#REF!</v>
      </c>
      <c r="H1330" s="118"/>
      <c r="I1330" s="43" t="e">
        <f>IF(B1330&lt;&gt;"","Для друку","")</f>
        <v>#REF!</v>
      </c>
    </row>
    <row r="1331" spans="1:9" hidden="1">
      <c r="A1331" s="94" t="e">
        <f>#REF!</f>
        <v>#REF!</v>
      </c>
      <c r="B1331" s="19" t="e">
        <f>IF(#REF!&lt;&gt;"",#REF!,"")</f>
        <v>#REF!</v>
      </c>
      <c r="C1331" s="20" t="e">
        <f>#REF!</f>
        <v>#REF!</v>
      </c>
      <c r="D1331" s="21" t="e">
        <f>#REF!</f>
        <v>#REF!</v>
      </c>
      <c r="E1331" s="80" t="e">
        <f>#REF!</f>
        <v>#REF!</v>
      </c>
      <c r="F1331" s="103"/>
      <c r="G1331" s="124" t="e">
        <f>#REF!</f>
        <v>#REF!</v>
      </c>
      <c r="H1331" s="119"/>
      <c r="I1331" s="43" t="e">
        <f>IF(B1331&lt;&gt;"","Для друку","")</f>
        <v>#REF!</v>
      </c>
    </row>
    <row r="1332" spans="1:9" hidden="1">
      <c r="A1332" s="94" t="e">
        <f>#REF!</f>
        <v>#REF!</v>
      </c>
      <c r="B1332" s="19" t="e">
        <f>IF(#REF!&lt;&gt;"",#REF!,"")</f>
        <v>#REF!</v>
      </c>
      <c r="C1332" s="20" t="e">
        <f>#REF!</f>
        <v>#REF!</v>
      </c>
      <c r="D1332" s="21" t="e">
        <f>#REF!</f>
        <v>#REF!</v>
      </c>
      <c r="E1332" s="80" t="e">
        <f>#REF!</f>
        <v>#REF!</v>
      </c>
      <c r="F1332" s="103"/>
      <c r="G1332" s="124" t="e">
        <f>#REF!</f>
        <v>#REF!</v>
      </c>
      <c r="H1332" s="119"/>
      <c r="I1332" s="43" t="e">
        <f>IF(B1332&lt;&gt;"","Для друку","")</f>
        <v>#REF!</v>
      </c>
    </row>
    <row r="1333" spans="1:9" hidden="1">
      <c r="A1333" s="94" t="e">
        <f>#REF!</f>
        <v>#REF!</v>
      </c>
      <c r="B1333" s="19" t="e">
        <f>IF(#REF!&lt;&gt;"",#REF!,"")</f>
        <v>#REF!</v>
      </c>
      <c r="C1333" s="20" t="e">
        <f>#REF!</f>
        <v>#REF!</v>
      </c>
      <c r="D1333" s="21" t="e">
        <f>#REF!</f>
        <v>#REF!</v>
      </c>
      <c r="E1333" s="80" t="e">
        <f>#REF!</f>
        <v>#REF!</v>
      </c>
      <c r="F1333" s="104"/>
      <c r="G1333" s="124" t="e">
        <f>#REF!</f>
        <v>#REF!</v>
      </c>
      <c r="H1333" s="119"/>
      <c r="I1333" s="43" t="e">
        <f>IF(B1333&lt;&gt;"","Для друку","")</f>
        <v>#REF!</v>
      </c>
    </row>
    <row r="1334" spans="1:9" hidden="1">
      <c r="A1334" s="94" t="e">
        <f>#REF!</f>
        <v>#REF!</v>
      </c>
      <c r="B1334" s="19" t="e">
        <f>IF(#REF!&lt;&gt;"",#REF!,"")</f>
        <v>#REF!</v>
      </c>
      <c r="C1334" s="20" t="e">
        <f>#REF!</f>
        <v>#REF!</v>
      </c>
      <c r="D1334" s="21" t="e">
        <f>#REF!</f>
        <v>#REF!</v>
      </c>
      <c r="E1334" s="80" t="e">
        <f>#REF!</f>
        <v>#REF!</v>
      </c>
      <c r="F1334" s="103"/>
      <c r="G1334" s="124" t="e">
        <f>#REF!</f>
        <v>#REF!</v>
      </c>
      <c r="H1334" s="119"/>
      <c r="I1334" s="43" t="e">
        <f>IF(B1334&lt;&gt;"","Для друку","")</f>
        <v>#REF!</v>
      </c>
    </row>
    <row r="1335" spans="1:9" hidden="1">
      <c r="A1335" s="94" t="e">
        <f>#REF!</f>
        <v>#REF!</v>
      </c>
      <c r="B1335" s="19" t="e">
        <f>IF(#REF!&lt;&gt;"",#REF!,"")</f>
        <v>#REF!</v>
      </c>
      <c r="C1335" s="20" t="e">
        <f>#REF!</f>
        <v>#REF!</v>
      </c>
      <c r="D1335" s="21" t="e">
        <f>#REF!</f>
        <v>#REF!</v>
      </c>
      <c r="E1335" s="80" t="e">
        <f>#REF!</f>
        <v>#REF!</v>
      </c>
      <c r="F1335" s="103"/>
      <c r="G1335" s="124" t="e">
        <f>#REF!</f>
        <v>#REF!</v>
      </c>
      <c r="H1335" s="119"/>
      <c r="I1335" s="43" t="e">
        <f t="shared" ref="I1335:I1344" si="84">IF(B1335&lt;&gt;"","Для друку","")</f>
        <v>#REF!</v>
      </c>
    </row>
    <row r="1336" spans="1:9" hidden="1">
      <c r="A1336" s="94" t="e">
        <f>#REF!</f>
        <v>#REF!</v>
      </c>
      <c r="B1336" s="19" t="e">
        <f>IF(#REF!&lt;&gt;"",#REF!,"")</f>
        <v>#REF!</v>
      </c>
      <c r="C1336" s="20" t="e">
        <f>#REF!</f>
        <v>#REF!</v>
      </c>
      <c r="D1336" s="21" t="e">
        <f>#REF!</f>
        <v>#REF!</v>
      </c>
      <c r="E1336" s="80" t="e">
        <f>#REF!</f>
        <v>#REF!</v>
      </c>
      <c r="F1336" s="103"/>
      <c r="G1336" s="124" t="e">
        <f>#REF!</f>
        <v>#REF!</v>
      </c>
      <c r="H1336" s="119"/>
      <c r="I1336" s="43" t="e">
        <f t="shared" si="84"/>
        <v>#REF!</v>
      </c>
    </row>
    <row r="1337" spans="1:9" hidden="1">
      <c r="A1337" s="94" t="e">
        <f>#REF!</f>
        <v>#REF!</v>
      </c>
      <c r="B1337" s="19" t="e">
        <f>IF(#REF!&lt;&gt;"",#REF!,"")</f>
        <v>#REF!</v>
      </c>
      <c r="C1337" s="20" t="e">
        <f>#REF!</f>
        <v>#REF!</v>
      </c>
      <c r="D1337" s="21" t="e">
        <f>#REF!</f>
        <v>#REF!</v>
      </c>
      <c r="E1337" s="80" t="e">
        <f>#REF!</f>
        <v>#REF!</v>
      </c>
      <c r="F1337" s="103"/>
      <c r="G1337" s="124" t="e">
        <f>#REF!</f>
        <v>#REF!</v>
      </c>
      <c r="H1337" s="119"/>
      <c r="I1337" s="43" t="e">
        <f t="shared" si="84"/>
        <v>#REF!</v>
      </c>
    </row>
    <row r="1338" spans="1:9" hidden="1">
      <c r="A1338" s="94" t="e">
        <f>#REF!</f>
        <v>#REF!</v>
      </c>
      <c r="B1338" s="19" t="e">
        <f>IF(#REF!&lt;&gt;"",#REF!,"")</f>
        <v>#REF!</v>
      </c>
      <c r="C1338" s="20" t="e">
        <f>#REF!</f>
        <v>#REF!</v>
      </c>
      <c r="D1338" s="21" t="e">
        <f>#REF!</f>
        <v>#REF!</v>
      </c>
      <c r="E1338" s="80" t="e">
        <f>#REF!</f>
        <v>#REF!</v>
      </c>
      <c r="F1338" s="103"/>
      <c r="G1338" s="124" t="e">
        <f>#REF!</f>
        <v>#REF!</v>
      </c>
      <c r="H1338" s="119"/>
      <c r="I1338" s="43" t="e">
        <f t="shared" si="84"/>
        <v>#REF!</v>
      </c>
    </row>
    <row r="1339" spans="1:9" hidden="1">
      <c r="A1339" s="94" t="e">
        <f>#REF!</f>
        <v>#REF!</v>
      </c>
      <c r="B1339" s="19" t="e">
        <f>IF(#REF!&lt;&gt;"",#REF!,"")</f>
        <v>#REF!</v>
      </c>
      <c r="C1339" s="20" t="e">
        <f>#REF!</f>
        <v>#REF!</v>
      </c>
      <c r="D1339" s="21" t="e">
        <f>#REF!</f>
        <v>#REF!</v>
      </c>
      <c r="E1339" s="80" t="e">
        <f>#REF!</f>
        <v>#REF!</v>
      </c>
      <c r="F1339" s="103"/>
      <c r="G1339" s="124" t="e">
        <f>#REF!</f>
        <v>#REF!</v>
      </c>
      <c r="H1339" s="119"/>
      <c r="I1339" s="43" t="e">
        <f t="shared" si="84"/>
        <v>#REF!</v>
      </c>
    </row>
    <row r="1340" spans="1:9" hidden="1">
      <c r="A1340" s="94" t="e">
        <f>#REF!</f>
        <v>#REF!</v>
      </c>
      <c r="B1340" s="19" t="e">
        <f>IF(#REF!&lt;&gt;"",#REF!,"")</f>
        <v>#REF!</v>
      </c>
      <c r="C1340" s="20" t="e">
        <f>#REF!</f>
        <v>#REF!</v>
      </c>
      <c r="D1340" s="21" t="e">
        <f>#REF!</f>
        <v>#REF!</v>
      </c>
      <c r="E1340" s="80" t="e">
        <f>#REF!</f>
        <v>#REF!</v>
      </c>
      <c r="F1340" s="103"/>
      <c r="G1340" s="124" t="e">
        <f>#REF!</f>
        <v>#REF!</v>
      </c>
      <c r="H1340" s="119"/>
      <c r="I1340" s="43" t="e">
        <f t="shared" si="84"/>
        <v>#REF!</v>
      </c>
    </row>
    <row r="1341" spans="1:9" hidden="1">
      <c r="A1341" s="94" t="e">
        <f>#REF!</f>
        <v>#REF!</v>
      </c>
      <c r="B1341" s="19" t="e">
        <f>IF(#REF!&lt;&gt;"",#REF!,"")</f>
        <v>#REF!</v>
      </c>
      <c r="C1341" s="20" t="e">
        <f>#REF!</f>
        <v>#REF!</v>
      </c>
      <c r="D1341" s="21" t="e">
        <f>#REF!</f>
        <v>#REF!</v>
      </c>
      <c r="E1341" s="80" t="e">
        <f>#REF!</f>
        <v>#REF!</v>
      </c>
      <c r="F1341" s="103"/>
      <c r="G1341" s="124" t="e">
        <f>#REF!</f>
        <v>#REF!</v>
      </c>
      <c r="H1341" s="119"/>
      <c r="I1341" s="43" t="e">
        <f t="shared" si="84"/>
        <v>#REF!</v>
      </c>
    </row>
    <row r="1342" spans="1:9" hidden="1">
      <c r="A1342" s="94" t="e">
        <f>#REF!</f>
        <v>#REF!</v>
      </c>
      <c r="B1342" s="19" t="e">
        <f>IF(#REF!&lt;&gt;"",#REF!,"")</f>
        <v>#REF!</v>
      </c>
      <c r="C1342" s="20" t="e">
        <f>#REF!</f>
        <v>#REF!</v>
      </c>
      <c r="D1342" s="21" t="e">
        <f>#REF!</f>
        <v>#REF!</v>
      </c>
      <c r="E1342" s="80" t="e">
        <f>#REF!</f>
        <v>#REF!</v>
      </c>
      <c r="F1342" s="103"/>
      <c r="G1342" s="124" t="e">
        <f>#REF!</f>
        <v>#REF!</v>
      </c>
      <c r="H1342" s="119"/>
      <c r="I1342" s="43" t="e">
        <f t="shared" si="84"/>
        <v>#REF!</v>
      </c>
    </row>
    <row r="1343" spans="1:9" hidden="1">
      <c r="A1343" s="94" t="e">
        <f>#REF!</f>
        <v>#REF!</v>
      </c>
      <c r="B1343" s="19" t="e">
        <f>IF(#REF!&lt;&gt;"",#REF!,"")</f>
        <v>#REF!</v>
      </c>
      <c r="C1343" s="20" t="e">
        <f>#REF!</f>
        <v>#REF!</v>
      </c>
      <c r="D1343" s="21" t="e">
        <f>#REF!</f>
        <v>#REF!</v>
      </c>
      <c r="E1343" s="80" t="e">
        <f>#REF!</f>
        <v>#REF!</v>
      </c>
      <c r="F1343" s="103"/>
      <c r="G1343" s="124" t="e">
        <f>#REF!</f>
        <v>#REF!</v>
      </c>
      <c r="H1343" s="119"/>
      <c r="I1343" s="43" t="e">
        <f t="shared" si="84"/>
        <v>#REF!</v>
      </c>
    </row>
    <row r="1344" spans="1:9" hidden="1">
      <c r="A1344" s="94" t="e">
        <f>#REF!</f>
        <v>#REF!</v>
      </c>
      <c r="B1344" s="107" t="e">
        <f>IF(#REF!&lt;&gt;"",#REF!,"")</f>
        <v>#REF!</v>
      </c>
      <c r="C1344" s="108" t="e">
        <f>#REF!</f>
        <v>#REF!</v>
      </c>
      <c r="D1344" s="109" t="e">
        <f>#REF!</f>
        <v>#REF!</v>
      </c>
      <c r="E1344" s="110" t="e">
        <f>#REF!</f>
        <v>#REF!</v>
      </c>
      <c r="F1344" s="111"/>
      <c r="G1344" s="125" t="e">
        <f>#REF!</f>
        <v>#REF!</v>
      </c>
      <c r="H1344" s="120"/>
      <c r="I1344" s="43" t="e">
        <f t="shared" si="84"/>
        <v>#REF!</v>
      </c>
    </row>
    <row r="1345" spans="1:9" ht="15" hidden="1" customHeight="1">
      <c r="A1345" s="106" t="e">
        <f>#REF!</f>
        <v>#REF!</v>
      </c>
      <c r="B1345" s="449" t="s">
        <v>87</v>
      </c>
      <c r="C1345" s="450"/>
      <c r="D1345" s="450"/>
      <c r="E1345" s="450"/>
      <c r="F1345" s="450"/>
      <c r="G1345" s="450"/>
      <c r="H1345" s="451"/>
      <c r="I1345" s="43" t="e">
        <f>I1346</f>
        <v>#REF!</v>
      </c>
    </row>
    <row r="1346" spans="1:9" hidden="1">
      <c r="A1346" s="94" t="e">
        <f>#REF!</f>
        <v>#REF!</v>
      </c>
      <c r="B1346" s="113" t="e">
        <f>IF(#REF!&lt;&gt;"",#REF!,"")</f>
        <v>#REF!</v>
      </c>
      <c r="C1346" s="114" t="e">
        <f>#REF!</f>
        <v>#REF!</v>
      </c>
      <c r="D1346" s="115" t="e">
        <f>#REF!</f>
        <v>#REF!</v>
      </c>
      <c r="E1346" s="116" t="e">
        <f>#REF!</f>
        <v>#REF!</v>
      </c>
      <c r="F1346" s="117"/>
      <c r="G1346" s="123" t="e">
        <f>#REF!</f>
        <v>#REF!</v>
      </c>
      <c r="H1346" s="118"/>
      <c r="I1346" s="43" t="e">
        <f t="shared" ref="I1346:I1360" si="85">IF(B1346&lt;&gt;"","Для друку","")</f>
        <v>#REF!</v>
      </c>
    </row>
    <row r="1347" spans="1:9" hidden="1">
      <c r="A1347" s="94" t="e">
        <f>#REF!</f>
        <v>#REF!</v>
      </c>
      <c r="B1347" s="19" t="e">
        <f>IF(#REF!&lt;&gt;"",#REF!,"")</f>
        <v>#REF!</v>
      </c>
      <c r="C1347" s="20" t="e">
        <f>#REF!</f>
        <v>#REF!</v>
      </c>
      <c r="D1347" s="21" t="e">
        <f>#REF!</f>
        <v>#REF!</v>
      </c>
      <c r="E1347" s="80" t="e">
        <f>#REF!</f>
        <v>#REF!</v>
      </c>
      <c r="F1347" s="103"/>
      <c r="G1347" s="124" t="e">
        <f>#REF!</f>
        <v>#REF!</v>
      </c>
      <c r="H1347" s="119"/>
      <c r="I1347" s="43" t="e">
        <f t="shared" si="85"/>
        <v>#REF!</v>
      </c>
    </row>
    <row r="1348" spans="1:9" hidden="1">
      <c r="A1348" s="94" t="e">
        <f>#REF!</f>
        <v>#REF!</v>
      </c>
      <c r="B1348" s="19" t="e">
        <f>IF(#REF!&lt;&gt;"",#REF!,"")</f>
        <v>#REF!</v>
      </c>
      <c r="C1348" s="20" t="e">
        <f>#REF!</f>
        <v>#REF!</v>
      </c>
      <c r="D1348" s="21" t="e">
        <f>#REF!</f>
        <v>#REF!</v>
      </c>
      <c r="E1348" s="80" t="e">
        <f>#REF!</f>
        <v>#REF!</v>
      </c>
      <c r="F1348" s="103"/>
      <c r="G1348" s="124" t="e">
        <f>#REF!</f>
        <v>#REF!</v>
      </c>
      <c r="H1348" s="119"/>
      <c r="I1348" s="43" t="e">
        <f t="shared" si="85"/>
        <v>#REF!</v>
      </c>
    </row>
    <row r="1349" spans="1:9" hidden="1">
      <c r="A1349" s="94" t="e">
        <f>#REF!</f>
        <v>#REF!</v>
      </c>
      <c r="B1349" s="19" t="e">
        <f>IF(#REF!&lt;&gt;"",#REF!,"")</f>
        <v>#REF!</v>
      </c>
      <c r="C1349" s="20" t="e">
        <f>#REF!</f>
        <v>#REF!</v>
      </c>
      <c r="D1349" s="21" t="e">
        <f>#REF!</f>
        <v>#REF!</v>
      </c>
      <c r="E1349" s="80" t="e">
        <f>#REF!</f>
        <v>#REF!</v>
      </c>
      <c r="F1349" s="104"/>
      <c r="G1349" s="124" t="e">
        <f>#REF!</f>
        <v>#REF!</v>
      </c>
      <c r="H1349" s="119"/>
      <c r="I1349" s="43" t="e">
        <f t="shared" si="85"/>
        <v>#REF!</v>
      </c>
    </row>
    <row r="1350" spans="1:9" hidden="1">
      <c r="A1350" s="94" t="e">
        <f>#REF!</f>
        <v>#REF!</v>
      </c>
      <c r="B1350" s="19" t="e">
        <f>IF(#REF!&lt;&gt;"",#REF!,"")</f>
        <v>#REF!</v>
      </c>
      <c r="C1350" s="20" t="e">
        <f>#REF!</f>
        <v>#REF!</v>
      </c>
      <c r="D1350" s="21" t="e">
        <f>#REF!</f>
        <v>#REF!</v>
      </c>
      <c r="E1350" s="80" t="e">
        <f>#REF!</f>
        <v>#REF!</v>
      </c>
      <c r="F1350" s="103"/>
      <c r="G1350" s="124" t="e">
        <f>#REF!</f>
        <v>#REF!</v>
      </c>
      <c r="H1350" s="119"/>
      <c r="I1350" s="43" t="e">
        <f t="shared" si="85"/>
        <v>#REF!</v>
      </c>
    </row>
    <row r="1351" spans="1:9" hidden="1">
      <c r="A1351" s="94" t="e">
        <f>#REF!</f>
        <v>#REF!</v>
      </c>
      <c r="B1351" s="19" t="e">
        <f>IF(#REF!&lt;&gt;"",#REF!,"")</f>
        <v>#REF!</v>
      </c>
      <c r="C1351" s="20" t="e">
        <f>#REF!</f>
        <v>#REF!</v>
      </c>
      <c r="D1351" s="21" t="e">
        <f>#REF!</f>
        <v>#REF!</v>
      </c>
      <c r="E1351" s="80" t="e">
        <f>#REF!</f>
        <v>#REF!</v>
      </c>
      <c r="F1351" s="103"/>
      <c r="G1351" s="124" t="e">
        <f>#REF!</f>
        <v>#REF!</v>
      </c>
      <c r="H1351" s="119"/>
      <c r="I1351" s="43" t="e">
        <f t="shared" si="85"/>
        <v>#REF!</v>
      </c>
    </row>
    <row r="1352" spans="1:9" hidden="1">
      <c r="A1352" s="94" t="e">
        <f>#REF!</f>
        <v>#REF!</v>
      </c>
      <c r="B1352" s="19" t="e">
        <f>IF(#REF!&lt;&gt;"",#REF!,"")</f>
        <v>#REF!</v>
      </c>
      <c r="C1352" s="20" t="e">
        <f>#REF!</f>
        <v>#REF!</v>
      </c>
      <c r="D1352" s="21" t="e">
        <f>#REF!</f>
        <v>#REF!</v>
      </c>
      <c r="E1352" s="80" t="e">
        <f>#REF!</f>
        <v>#REF!</v>
      </c>
      <c r="F1352" s="103"/>
      <c r="G1352" s="124" t="e">
        <f>#REF!</f>
        <v>#REF!</v>
      </c>
      <c r="H1352" s="119"/>
      <c r="I1352" s="43" t="e">
        <f t="shared" si="85"/>
        <v>#REF!</v>
      </c>
    </row>
    <row r="1353" spans="1:9" hidden="1">
      <c r="A1353" s="94" t="e">
        <f>#REF!</f>
        <v>#REF!</v>
      </c>
      <c r="B1353" s="19" t="e">
        <f>IF(#REF!&lt;&gt;"",#REF!,"")</f>
        <v>#REF!</v>
      </c>
      <c r="C1353" s="20" t="e">
        <f>#REF!</f>
        <v>#REF!</v>
      </c>
      <c r="D1353" s="21" t="e">
        <f>#REF!</f>
        <v>#REF!</v>
      </c>
      <c r="E1353" s="80" t="e">
        <f>#REF!</f>
        <v>#REF!</v>
      </c>
      <c r="F1353" s="103"/>
      <c r="G1353" s="124" t="e">
        <f>#REF!</f>
        <v>#REF!</v>
      </c>
      <c r="H1353" s="119"/>
      <c r="I1353" s="43" t="e">
        <f t="shared" si="85"/>
        <v>#REF!</v>
      </c>
    </row>
    <row r="1354" spans="1:9" hidden="1">
      <c r="A1354" s="94" t="e">
        <f>#REF!</f>
        <v>#REF!</v>
      </c>
      <c r="B1354" s="19" t="e">
        <f>IF(#REF!&lt;&gt;"",#REF!,"")</f>
        <v>#REF!</v>
      </c>
      <c r="C1354" s="20" t="e">
        <f>#REF!</f>
        <v>#REF!</v>
      </c>
      <c r="D1354" s="21" t="e">
        <f>#REF!</f>
        <v>#REF!</v>
      </c>
      <c r="E1354" s="80" t="e">
        <f>#REF!</f>
        <v>#REF!</v>
      </c>
      <c r="F1354" s="103"/>
      <c r="G1354" s="124" t="e">
        <f>#REF!</f>
        <v>#REF!</v>
      </c>
      <c r="H1354" s="119"/>
      <c r="I1354" s="43" t="e">
        <f t="shared" si="85"/>
        <v>#REF!</v>
      </c>
    </row>
    <row r="1355" spans="1:9" hidden="1">
      <c r="A1355" s="94" t="e">
        <f>#REF!</f>
        <v>#REF!</v>
      </c>
      <c r="B1355" s="19" t="e">
        <f>IF(#REF!&lt;&gt;"",#REF!,"")</f>
        <v>#REF!</v>
      </c>
      <c r="C1355" s="20" t="e">
        <f>#REF!</f>
        <v>#REF!</v>
      </c>
      <c r="D1355" s="21" t="e">
        <f>#REF!</f>
        <v>#REF!</v>
      </c>
      <c r="E1355" s="80" t="e">
        <f>#REF!</f>
        <v>#REF!</v>
      </c>
      <c r="F1355" s="103"/>
      <c r="G1355" s="124" t="e">
        <f>#REF!</f>
        <v>#REF!</v>
      </c>
      <c r="H1355" s="119"/>
      <c r="I1355" s="43" t="e">
        <f t="shared" si="85"/>
        <v>#REF!</v>
      </c>
    </row>
    <row r="1356" spans="1:9" hidden="1">
      <c r="A1356" s="94" t="e">
        <f>#REF!</f>
        <v>#REF!</v>
      </c>
      <c r="B1356" s="19" t="e">
        <f>IF(#REF!&lt;&gt;"",#REF!,"")</f>
        <v>#REF!</v>
      </c>
      <c r="C1356" s="20" t="e">
        <f>#REF!</f>
        <v>#REF!</v>
      </c>
      <c r="D1356" s="21" t="e">
        <f>#REF!</f>
        <v>#REF!</v>
      </c>
      <c r="E1356" s="80" t="e">
        <f>#REF!</f>
        <v>#REF!</v>
      </c>
      <c r="F1356" s="103"/>
      <c r="G1356" s="124" t="e">
        <f>#REF!</f>
        <v>#REF!</v>
      </c>
      <c r="H1356" s="119"/>
      <c r="I1356" s="43" t="e">
        <f t="shared" si="85"/>
        <v>#REF!</v>
      </c>
    </row>
    <row r="1357" spans="1:9" hidden="1">
      <c r="A1357" s="94" t="e">
        <f>#REF!</f>
        <v>#REF!</v>
      </c>
      <c r="B1357" s="19" t="e">
        <f>IF(#REF!&lt;&gt;"",#REF!,"")</f>
        <v>#REF!</v>
      </c>
      <c r="C1357" s="20" t="e">
        <f>#REF!</f>
        <v>#REF!</v>
      </c>
      <c r="D1357" s="21" t="e">
        <f>#REF!</f>
        <v>#REF!</v>
      </c>
      <c r="E1357" s="80" t="e">
        <f>#REF!</f>
        <v>#REF!</v>
      </c>
      <c r="F1357" s="103"/>
      <c r="G1357" s="124" t="e">
        <f>#REF!</f>
        <v>#REF!</v>
      </c>
      <c r="H1357" s="119"/>
      <c r="I1357" s="43" t="e">
        <f t="shared" si="85"/>
        <v>#REF!</v>
      </c>
    </row>
    <row r="1358" spans="1:9" hidden="1">
      <c r="A1358" s="94" t="e">
        <f>#REF!</f>
        <v>#REF!</v>
      </c>
      <c r="B1358" s="19" t="e">
        <f>IF(#REF!&lt;&gt;"",#REF!,"")</f>
        <v>#REF!</v>
      </c>
      <c r="C1358" s="20" t="e">
        <f>#REF!</f>
        <v>#REF!</v>
      </c>
      <c r="D1358" s="21" t="e">
        <f>#REF!</f>
        <v>#REF!</v>
      </c>
      <c r="E1358" s="80" t="e">
        <f>#REF!</f>
        <v>#REF!</v>
      </c>
      <c r="F1358" s="103"/>
      <c r="G1358" s="124" t="e">
        <f>#REF!</f>
        <v>#REF!</v>
      </c>
      <c r="H1358" s="119"/>
      <c r="I1358" s="43" t="e">
        <f t="shared" si="85"/>
        <v>#REF!</v>
      </c>
    </row>
    <row r="1359" spans="1:9" hidden="1">
      <c r="A1359" s="94" t="e">
        <f>#REF!</f>
        <v>#REF!</v>
      </c>
      <c r="B1359" s="19" t="e">
        <f>IF(#REF!&lt;&gt;"",#REF!,"")</f>
        <v>#REF!</v>
      </c>
      <c r="C1359" s="20" t="e">
        <f>#REF!</f>
        <v>#REF!</v>
      </c>
      <c r="D1359" s="21" t="e">
        <f>#REF!</f>
        <v>#REF!</v>
      </c>
      <c r="E1359" s="80" t="e">
        <f>#REF!</f>
        <v>#REF!</v>
      </c>
      <c r="F1359" s="103"/>
      <c r="G1359" s="124" t="e">
        <f>#REF!</f>
        <v>#REF!</v>
      </c>
      <c r="H1359" s="119"/>
      <c r="I1359" s="43" t="e">
        <f t="shared" si="85"/>
        <v>#REF!</v>
      </c>
    </row>
    <row r="1360" spans="1:9" hidden="1">
      <c r="A1360" s="94" t="e">
        <f>#REF!</f>
        <v>#REF!</v>
      </c>
      <c r="B1360" s="107" t="e">
        <f>IF(#REF!&lt;&gt;"",#REF!,"")</f>
        <v>#REF!</v>
      </c>
      <c r="C1360" s="108" t="e">
        <f>#REF!</f>
        <v>#REF!</v>
      </c>
      <c r="D1360" s="109" t="e">
        <f>#REF!</f>
        <v>#REF!</v>
      </c>
      <c r="E1360" s="110" t="e">
        <f>#REF!</f>
        <v>#REF!</v>
      </c>
      <c r="F1360" s="111"/>
      <c r="G1360" s="125" t="e">
        <f>#REF!</f>
        <v>#REF!</v>
      </c>
      <c r="H1360" s="120"/>
      <c r="I1360" s="43" t="e">
        <f t="shared" si="85"/>
        <v>#REF!</v>
      </c>
    </row>
    <row r="1361" spans="1:9" ht="15" hidden="1" customHeight="1">
      <c r="A1361" s="106" t="e">
        <f>#REF!</f>
        <v>#REF!</v>
      </c>
      <c r="B1361" s="449" t="s">
        <v>88</v>
      </c>
      <c r="C1361" s="450"/>
      <c r="D1361" s="450"/>
      <c r="E1361" s="450"/>
      <c r="F1361" s="450"/>
      <c r="G1361" s="450"/>
      <c r="H1361" s="451"/>
      <c r="I1361" s="43" t="e">
        <f>I1362</f>
        <v>#REF!</v>
      </c>
    </row>
    <row r="1362" spans="1:9" hidden="1">
      <c r="A1362" s="94" t="e">
        <f>#REF!</f>
        <v>#REF!</v>
      </c>
      <c r="B1362" s="113" t="e">
        <f>IF(#REF!&lt;&gt;"",#REF!,"")</f>
        <v>#REF!</v>
      </c>
      <c r="C1362" s="114" t="e">
        <f>#REF!</f>
        <v>#REF!</v>
      </c>
      <c r="D1362" s="115" t="e">
        <f>#REF!</f>
        <v>#REF!</v>
      </c>
      <c r="E1362" s="116" t="e">
        <f>#REF!</f>
        <v>#REF!</v>
      </c>
      <c r="F1362" s="117"/>
      <c r="G1362" s="123" t="e">
        <f>#REF!</f>
        <v>#REF!</v>
      </c>
      <c r="H1362" s="118"/>
      <c r="I1362" s="43" t="e">
        <f t="shared" ref="I1362:I1376" si="86">IF(B1362&lt;&gt;"","Для друку","")</f>
        <v>#REF!</v>
      </c>
    </row>
    <row r="1363" spans="1:9" hidden="1">
      <c r="A1363" s="94" t="e">
        <f>#REF!</f>
        <v>#REF!</v>
      </c>
      <c r="B1363" s="19" t="e">
        <f>IF(#REF!&lt;&gt;"",#REF!,"")</f>
        <v>#REF!</v>
      </c>
      <c r="C1363" s="20" t="e">
        <f>#REF!</f>
        <v>#REF!</v>
      </c>
      <c r="D1363" s="21" t="e">
        <f>#REF!</f>
        <v>#REF!</v>
      </c>
      <c r="E1363" s="80" t="e">
        <f>#REF!</f>
        <v>#REF!</v>
      </c>
      <c r="F1363" s="103"/>
      <c r="G1363" s="124" t="e">
        <f>#REF!</f>
        <v>#REF!</v>
      </c>
      <c r="H1363" s="119"/>
      <c r="I1363" s="43" t="e">
        <f t="shared" si="86"/>
        <v>#REF!</v>
      </c>
    </row>
    <row r="1364" spans="1:9" hidden="1">
      <c r="A1364" s="94" t="e">
        <f>#REF!</f>
        <v>#REF!</v>
      </c>
      <c r="B1364" s="19" t="e">
        <f>IF(#REF!&lt;&gt;"",#REF!,"")</f>
        <v>#REF!</v>
      </c>
      <c r="C1364" s="20" t="e">
        <f>#REF!</f>
        <v>#REF!</v>
      </c>
      <c r="D1364" s="21" t="e">
        <f>#REF!</f>
        <v>#REF!</v>
      </c>
      <c r="E1364" s="80" t="e">
        <f>#REF!</f>
        <v>#REF!</v>
      </c>
      <c r="F1364" s="103"/>
      <c r="G1364" s="124" t="e">
        <f>#REF!</f>
        <v>#REF!</v>
      </c>
      <c r="H1364" s="119"/>
      <c r="I1364" s="43" t="e">
        <f t="shared" si="86"/>
        <v>#REF!</v>
      </c>
    </row>
    <row r="1365" spans="1:9" hidden="1">
      <c r="A1365" s="94" t="e">
        <f>#REF!</f>
        <v>#REF!</v>
      </c>
      <c r="B1365" s="19" t="e">
        <f>IF(#REF!&lt;&gt;"",#REF!,"")</f>
        <v>#REF!</v>
      </c>
      <c r="C1365" s="20" t="e">
        <f>#REF!</f>
        <v>#REF!</v>
      </c>
      <c r="D1365" s="21" t="e">
        <f>#REF!</f>
        <v>#REF!</v>
      </c>
      <c r="E1365" s="80" t="e">
        <f>#REF!</f>
        <v>#REF!</v>
      </c>
      <c r="F1365" s="104"/>
      <c r="G1365" s="124" t="e">
        <f>#REF!</f>
        <v>#REF!</v>
      </c>
      <c r="H1365" s="119"/>
      <c r="I1365" s="43" t="e">
        <f t="shared" si="86"/>
        <v>#REF!</v>
      </c>
    </row>
    <row r="1366" spans="1:9" hidden="1">
      <c r="A1366" s="94" t="e">
        <f>#REF!</f>
        <v>#REF!</v>
      </c>
      <c r="B1366" s="19" t="e">
        <f>IF(#REF!&lt;&gt;"",#REF!,"")</f>
        <v>#REF!</v>
      </c>
      <c r="C1366" s="20" t="e">
        <f>#REF!</f>
        <v>#REF!</v>
      </c>
      <c r="D1366" s="21" t="e">
        <f>#REF!</f>
        <v>#REF!</v>
      </c>
      <c r="E1366" s="80" t="e">
        <f>#REF!</f>
        <v>#REF!</v>
      </c>
      <c r="F1366" s="103"/>
      <c r="G1366" s="124" t="e">
        <f>#REF!</f>
        <v>#REF!</v>
      </c>
      <c r="H1366" s="119"/>
      <c r="I1366" s="43" t="e">
        <f t="shared" si="86"/>
        <v>#REF!</v>
      </c>
    </row>
    <row r="1367" spans="1:9" hidden="1">
      <c r="A1367" s="94" t="e">
        <f>#REF!</f>
        <v>#REF!</v>
      </c>
      <c r="B1367" s="19" t="e">
        <f>IF(#REF!&lt;&gt;"",#REF!,"")</f>
        <v>#REF!</v>
      </c>
      <c r="C1367" s="20" t="e">
        <f>#REF!</f>
        <v>#REF!</v>
      </c>
      <c r="D1367" s="21" t="e">
        <f>#REF!</f>
        <v>#REF!</v>
      </c>
      <c r="E1367" s="80" t="e">
        <f>#REF!</f>
        <v>#REF!</v>
      </c>
      <c r="F1367" s="103"/>
      <c r="G1367" s="124" t="e">
        <f>#REF!</f>
        <v>#REF!</v>
      </c>
      <c r="H1367" s="119"/>
      <c r="I1367" s="43" t="e">
        <f t="shared" si="86"/>
        <v>#REF!</v>
      </c>
    </row>
    <row r="1368" spans="1:9" hidden="1">
      <c r="A1368" s="94" t="e">
        <f>#REF!</f>
        <v>#REF!</v>
      </c>
      <c r="B1368" s="19" t="e">
        <f>IF(#REF!&lt;&gt;"",#REF!,"")</f>
        <v>#REF!</v>
      </c>
      <c r="C1368" s="20" t="e">
        <f>#REF!</f>
        <v>#REF!</v>
      </c>
      <c r="D1368" s="21" t="e">
        <f>#REF!</f>
        <v>#REF!</v>
      </c>
      <c r="E1368" s="80" t="e">
        <f>#REF!</f>
        <v>#REF!</v>
      </c>
      <c r="F1368" s="103"/>
      <c r="G1368" s="124" t="e">
        <f>#REF!</f>
        <v>#REF!</v>
      </c>
      <c r="H1368" s="119"/>
      <c r="I1368" s="43" t="e">
        <f t="shared" si="86"/>
        <v>#REF!</v>
      </c>
    </row>
    <row r="1369" spans="1:9" hidden="1">
      <c r="A1369" s="94" t="e">
        <f>#REF!</f>
        <v>#REF!</v>
      </c>
      <c r="B1369" s="19" t="e">
        <f>IF(#REF!&lt;&gt;"",#REF!,"")</f>
        <v>#REF!</v>
      </c>
      <c r="C1369" s="20" t="e">
        <f>#REF!</f>
        <v>#REF!</v>
      </c>
      <c r="D1369" s="21" t="e">
        <f>#REF!</f>
        <v>#REF!</v>
      </c>
      <c r="E1369" s="80" t="e">
        <f>#REF!</f>
        <v>#REF!</v>
      </c>
      <c r="F1369" s="103"/>
      <c r="G1369" s="124" t="e">
        <f>#REF!</f>
        <v>#REF!</v>
      </c>
      <c r="H1369" s="119"/>
      <c r="I1369" s="43" t="e">
        <f t="shared" si="86"/>
        <v>#REF!</v>
      </c>
    </row>
    <row r="1370" spans="1:9" hidden="1">
      <c r="A1370" s="94" t="e">
        <f>#REF!</f>
        <v>#REF!</v>
      </c>
      <c r="B1370" s="19" t="e">
        <f>IF(#REF!&lt;&gt;"",#REF!,"")</f>
        <v>#REF!</v>
      </c>
      <c r="C1370" s="20" t="e">
        <f>#REF!</f>
        <v>#REF!</v>
      </c>
      <c r="D1370" s="21" t="e">
        <f>#REF!</f>
        <v>#REF!</v>
      </c>
      <c r="E1370" s="80" t="e">
        <f>#REF!</f>
        <v>#REF!</v>
      </c>
      <c r="F1370" s="103"/>
      <c r="G1370" s="124" t="e">
        <f>#REF!</f>
        <v>#REF!</v>
      </c>
      <c r="H1370" s="119"/>
      <c r="I1370" s="43" t="e">
        <f t="shared" si="86"/>
        <v>#REF!</v>
      </c>
    </row>
    <row r="1371" spans="1:9" hidden="1">
      <c r="A1371" s="94" t="e">
        <f>#REF!</f>
        <v>#REF!</v>
      </c>
      <c r="B1371" s="19" t="e">
        <f>IF(#REF!&lt;&gt;"",#REF!,"")</f>
        <v>#REF!</v>
      </c>
      <c r="C1371" s="20" t="e">
        <f>#REF!</f>
        <v>#REF!</v>
      </c>
      <c r="D1371" s="21" t="e">
        <f>#REF!</f>
        <v>#REF!</v>
      </c>
      <c r="E1371" s="80" t="e">
        <f>#REF!</f>
        <v>#REF!</v>
      </c>
      <c r="F1371" s="103"/>
      <c r="G1371" s="124" t="e">
        <f>#REF!</f>
        <v>#REF!</v>
      </c>
      <c r="H1371" s="119"/>
      <c r="I1371" s="43" t="e">
        <f t="shared" si="86"/>
        <v>#REF!</v>
      </c>
    </row>
    <row r="1372" spans="1:9" hidden="1">
      <c r="A1372" s="94" t="e">
        <f>#REF!</f>
        <v>#REF!</v>
      </c>
      <c r="B1372" s="19" t="e">
        <f>IF(#REF!&lt;&gt;"",#REF!,"")</f>
        <v>#REF!</v>
      </c>
      <c r="C1372" s="20" t="e">
        <f>#REF!</f>
        <v>#REF!</v>
      </c>
      <c r="D1372" s="21" t="e">
        <f>#REF!</f>
        <v>#REF!</v>
      </c>
      <c r="E1372" s="80" t="e">
        <f>#REF!</f>
        <v>#REF!</v>
      </c>
      <c r="F1372" s="103"/>
      <c r="G1372" s="124" t="e">
        <f>#REF!</f>
        <v>#REF!</v>
      </c>
      <c r="H1372" s="119"/>
      <c r="I1372" s="43" t="e">
        <f t="shared" si="86"/>
        <v>#REF!</v>
      </c>
    </row>
    <row r="1373" spans="1:9" hidden="1">
      <c r="A1373" s="94" t="e">
        <f>#REF!</f>
        <v>#REF!</v>
      </c>
      <c r="B1373" s="19" t="e">
        <f>IF(#REF!&lt;&gt;"",#REF!,"")</f>
        <v>#REF!</v>
      </c>
      <c r="C1373" s="20" t="e">
        <f>#REF!</f>
        <v>#REF!</v>
      </c>
      <c r="D1373" s="21" t="e">
        <f>#REF!</f>
        <v>#REF!</v>
      </c>
      <c r="E1373" s="80" t="e">
        <f>#REF!</f>
        <v>#REF!</v>
      </c>
      <c r="F1373" s="103"/>
      <c r="G1373" s="124" t="e">
        <f>#REF!</f>
        <v>#REF!</v>
      </c>
      <c r="H1373" s="119"/>
      <c r="I1373" s="43" t="e">
        <f t="shared" si="86"/>
        <v>#REF!</v>
      </c>
    </row>
    <row r="1374" spans="1:9" hidden="1">
      <c r="A1374" s="94" t="e">
        <f>#REF!</f>
        <v>#REF!</v>
      </c>
      <c r="B1374" s="19" t="e">
        <f>IF(#REF!&lt;&gt;"",#REF!,"")</f>
        <v>#REF!</v>
      </c>
      <c r="C1374" s="20" t="e">
        <f>#REF!</f>
        <v>#REF!</v>
      </c>
      <c r="D1374" s="21" t="e">
        <f>#REF!</f>
        <v>#REF!</v>
      </c>
      <c r="E1374" s="80" t="e">
        <f>#REF!</f>
        <v>#REF!</v>
      </c>
      <c r="F1374" s="103"/>
      <c r="G1374" s="124" t="e">
        <f>#REF!</f>
        <v>#REF!</v>
      </c>
      <c r="H1374" s="119"/>
      <c r="I1374" s="43" t="e">
        <f t="shared" si="86"/>
        <v>#REF!</v>
      </c>
    </row>
    <row r="1375" spans="1:9" hidden="1">
      <c r="A1375" s="94" t="e">
        <f>#REF!</f>
        <v>#REF!</v>
      </c>
      <c r="B1375" s="19" t="e">
        <f>IF(#REF!&lt;&gt;"",#REF!,"")</f>
        <v>#REF!</v>
      </c>
      <c r="C1375" s="20" t="e">
        <f>#REF!</f>
        <v>#REF!</v>
      </c>
      <c r="D1375" s="21" t="e">
        <f>#REF!</f>
        <v>#REF!</v>
      </c>
      <c r="E1375" s="80" t="e">
        <f>#REF!</f>
        <v>#REF!</v>
      </c>
      <c r="F1375" s="103"/>
      <c r="G1375" s="124" t="e">
        <f>#REF!</f>
        <v>#REF!</v>
      </c>
      <c r="H1375" s="119"/>
      <c r="I1375" s="43" t="e">
        <f t="shared" si="86"/>
        <v>#REF!</v>
      </c>
    </row>
    <row r="1376" spans="1:9" hidden="1">
      <c r="A1376" s="94" t="e">
        <f>#REF!</f>
        <v>#REF!</v>
      </c>
      <c r="B1376" s="107" t="e">
        <f>IF(#REF!&lt;&gt;"",#REF!,"")</f>
        <v>#REF!</v>
      </c>
      <c r="C1376" s="108" t="e">
        <f>#REF!</f>
        <v>#REF!</v>
      </c>
      <c r="D1376" s="109" t="e">
        <f>#REF!</f>
        <v>#REF!</v>
      </c>
      <c r="E1376" s="110" t="e">
        <f>#REF!</f>
        <v>#REF!</v>
      </c>
      <c r="F1376" s="111"/>
      <c r="G1376" s="125" t="e">
        <f>#REF!</f>
        <v>#REF!</v>
      </c>
      <c r="H1376" s="120"/>
      <c r="I1376" s="43" t="e">
        <f t="shared" si="86"/>
        <v>#REF!</v>
      </c>
    </row>
    <row r="1377" spans="1:9" ht="15" hidden="1" customHeight="1">
      <c r="A1377" s="106" t="e">
        <f>#REF!</f>
        <v>#REF!</v>
      </c>
      <c r="B1377" s="449" t="s">
        <v>89</v>
      </c>
      <c r="C1377" s="450"/>
      <c r="D1377" s="450"/>
      <c r="E1377" s="450"/>
      <c r="F1377" s="450"/>
      <c r="G1377" s="450"/>
      <c r="H1377" s="451"/>
      <c r="I1377" s="43" t="e">
        <f>I1378</f>
        <v>#REF!</v>
      </c>
    </row>
    <row r="1378" spans="1:9" hidden="1">
      <c r="A1378" s="94" t="e">
        <f>#REF!</f>
        <v>#REF!</v>
      </c>
      <c r="B1378" s="113" t="e">
        <f>IF(#REF!&lt;&gt;"",#REF!,"")</f>
        <v>#REF!</v>
      </c>
      <c r="C1378" s="114" t="e">
        <f>#REF!</f>
        <v>#REF!</v>
      </c>
      <c r="D1378" s="115" t="e">
        <f>#REF!</f>
        <v>#REF!</v>
      </c>
      <c r="E1378" s="116" t="e">
        <f>#REF!</f>
        <v>#REF!</v>
      </c>
      <c r="F1378" s="117"/>
      <c r="G1378" s="123" t="e">
        <f>#REF!</f>
        <v>#REF!</v>
      </c>
      <c r="H1378" s="118"/>
      <c r="I1378" s="43" t="e">
        <f t="shared" ref="I1378:I1387" si="87">IF(B1378&lt;&gt;"","Для друку","")</f>
        <v>#REF!</v>
      </c>
    </row>
    <row r="1379" spans="1:9" hidden="1">
      <c r="A1379" s="94" t="e">
        <f>#REF!</f>
        <v>#REF!</v>
      </c>
      <c r="B1379" s="19" t="e">
        <f>IF(#REF!&lt;&gt;"",#REF!,"")</f>
        <v>#REF!</v>
      </c>
      <c r="C1379" s="20" t="e">
        <f>#REF!</f>
        <v>#REF!</v>
      </c>
      <c r="D1379" s="21" t="e">
        <f>#REF!</f>
        <v>#REF!</v>
      </c>
      <c r="E1379" s="80" t="e">
        <f>#REF!</f>
        <v>#REF!</v>
      </c>
      <c r="F1379" s="103"/>
      <c r="G1379" s="124" t="e">
        <f>#REF!</f>
        <v>#REF!</v>
      </c>
      <c r="H1379" s="119"/>
      <c r="I1379" s="43" t="e">
        <f t="shared" si="87"/>
        <v>#REF!</v>
      </c>
    </row>
    <row r="1380" spans="1:9" hidden="1">
      <c r="A1380" s="94" t="e">
        <f>#REF!</f>
        <v>#REF!</v>
      </c>
      <c r="B1380" s="19" t="e">
        <f>IF(#REF!&lt;&gt;"",#REF!,"")</f>
        <v>#REF!</v>
      </c>
      <c r="C1380" s="20" t="e">
        <f>#REF!</f>
        <v>#REF!</v>
      </c>
      <c r="D1380" s="21" t="e">
        <f>#REF!</f>
        <v>#REF!</v>
      </c>
      <c r="E1380" s="80" t="e">
        <f>#REF!</f>
        <v>#REF!</v>
      </c>
      <c r="F1380" s="103"/>
      <c r="G1380" s="124" t="e">
        <f>#REF!</f>
        <v>#REF!</v>
      </c>
      <c r="H1380" s="119"/>
      <c r="I1380" s="43" t="e">
        <f t="shared" si="87"/>
        <v>#REF!</v>
      </c>
    </row>
    <row r="1381" spans="1:9" hidden="1">
      <c r="A1381" s="94" t="e">
        <f>#REF!</f>
        <v>#REF!</v>
      </c>
      <c r="B1381" s="19" t="e">
        <f>IF(#REF!&lt;&gt;"",#REF!,"")</f>
        <v>#REF!</v>
      </c>
      <c r="C1381" s="20" t="e">
        <f>#REF!</f>
        <v>#REF!</v>
      </c>
      <c r="D1381" s="21" t="e">
        <f>#REF!</f>
        <v>#REF!</v>
      </c>
      <c r="E1381" s="80" t="e">
        <f>#REF!</f>
        <v>#REF!</v>
      </c>
      <c r="F1381" s="103"/>
      <c r="G1381" s="124" t="e">
        <f>#REF!</f>
        <v>#REF!</v>
      </c>
      <c r="H1381" s="119"/>
      <c r="I1381" s="43" t="e">
        <f t="shared" si="87"/>
        <v>#REF!</v>
      </c>
    </row>
    <row r="1382" spans="1:9" hidden="1">
      <c r="A1382" s="94" t="e">
        <f>#REF!</f>
        <v>#REF!</v>
      </c>
      <c r="B1382" s="19" t="e">
        <f>IF(#REF!&lt;&gt;"",#REF!,"")</f>
        <v>#REF!</v>
      </c>
      <c r="C1382" s="20" t="e">
        <f>#REF!</f>
        <v>#REF!</v>
      </c>
      <c r="D1382" s="21" t="e">
        <f>#REF!</f>
        <v>#REF!</v>
      </c>
      <c r="E1382" s="80" t="e">
        <f>#REF!</f>
        <v>#REF!</v>
      </c>
      <c r="F1382" s="103"/>
      <c r="G1382" s="124" t="e">
        <f>#REF!</f>
        <v>#REF!</v>
      </c>
      <c r="H1382" s="119"/>
      <c r="I1382" s="43" t="e">
        <f t="shared" si="87"/>
        <v>#REF!</v>
      </c>
    </row>
    <row r="1383" spans="1:9" hidden="1">
      <c r="A1383" s="94" t="e">
        <f>#REF!</f>
        <v>#REF!</v>
      </c>
      <c r="B1383" s="19" t="e">
        <f>IF(#REF!&lt;&gt;"",#REF!,"")</f>
        <v>#REF!</v>
      </c>
      <c r="C1383" s="20" t="e">
        <f>#REF!</f>
        <v>#REF!</v>
      </c>
      <c r="D1383" s="21" t="e">
        <f>#REF!</f>
        <v>#REF!</v>
      </c>
      <c r="E1383" s="80" t="e">
        <f>#REF!</f>
        <v>#REF!</v>
      </c>
      <c r="F1383" s="103"/>
      <c r="G1383" s="124" t="e">
        <f>#REF!</f>
        <v>#REF!</v>
      </c>
      <c r="H1383" s="119"/>
      <c r="I1383" s="43" t="e">
        <f t="shared" si="87"/>
        <v>#REF!</v>
      </c>
    </row>
    <row r="1384" spans="1:9" hidden="1">
      <c r="A1384" s="94" t="e">
        <f>#REF!</f>
        <v>#REF!</v>
      </c>
      <c r="B1384" s="19" t="e">
        <f>IF(#REF!&lt;&gt;"",#REF!,"")</f>
        <v>#REF!</v>
      </c>
      <c r="C1384" s="20" t="e">
        <f>#REF!</f>
        <v>#REF!</v>
      </c>
      <c r="D1384" s="21" t="e">
        <f>#REF!</f>
        <v>#REF!</v>
      </c>
      <c r="E1384" s="80" t="e">
        <f>#REF!</f>
        <v>#REF!</v>
      </c>
      <c r="F1384" s="103"/>
      <c r="G1384" s="124" t="e">
        <f>#REF!</f>
        <v>#REF!</v>
      </c>
      <c r="H1384" s="119"/>
      <c r="I1384" s="43" t="e">
        <f t="shared" si="87"/>
        <v>#REF!</v>
      </c>
    </row>
    <row r="1385" spans="1:9" hidden="1">
      <c r="A1385" s="94" t="e">
        <f>#REF!</f>
        <v>#REF!</v>
      </c>
      <c r="B1385" s="19" t="e">
        <f>IF(#REF!&lt;&gt;"",#REF!,"")</f>
        <v>#REF!</v>
      </c>
      <c r="C1385" s="20" t="e">
        <f>#REF!</f>
        <v>#REF!</v>
      </c>
      <c r="D1385" s="21" t="e">
        <f>#REF!</f>
        <v>#REF!</v>
      </c>
      <c r="E1385" s="80" t="e">
        <f>#REF!</f>
        <v>#REF!</v>
      </c>
      <c r="F1385" s="103"/>
      <c r="G1385" s="124" t="e">
        <f>#REF!</f>
        <v>#REF!</v>
      </c>
      <c r="H1385" s="119"/>
      <c r="I1385" s="43" t="e">
        <f t="shared" si="87"/>
        <v>#REF!</v>
      </c>
    </row>
    <row r="1386" spans="1:9" hidden="1">
      <c r="A1386" s="94" t="e">
        <f>#REF!</f>
        <v>#REF!</v>
      </c>
      <c r="B1386" s="19" t="e">
        <f>IF(#REF!&lt;&gt;"",#REF!,"")</f>
        <v>#REF!</v>
      </c>
      <c r="C1386" s="20" t="e">
        <f>#REF!</f>
        <v>#REF!</v>
      </c>
      <c r="D1386" s="21" t="e">
        <f>#REF!</f>
        <v>#REF!</v>
      </c>
      <c r="E1386" s="80" t="e">
        <f>#REF!</f>
        <v>#REF!</v>
      </c>
      <c r="F1386" s="103"/>
      <c r="G1386" s="124" t="e">
        <f>#REF!</f>
        <v>#REF!</v>
      </c>
      <c r="H1386" s="119"/>
      <c r="I1386" s="43" t="e">
        <f t="shared" si="87"/>
        <v>#REF!</v>
      </c>
    </row>
    <row r="1387" spans="1:9" hidden="1">
      <c r="A1387" s="112" t="e">
        <f>#REF!</f>
        <v>#REF!</v>
      </c>
      <c r="B1387" s="19" t="e">
        <f>IF(#REF!&lt;&gt;"",#REF!,"")</f>
        <v>#REF!</v>
      </c>
      <c r="C1387" s="20" t="e">
        <f>#REF!</f>
        <v>#REF!</v>
      </c>
      <c r="D1387" s="21" t="e">
        <f>#REF!</f>
        <v>#REF!</v>
      </c>
      <c r="E1387" s="80" t="e">
        <f>#REF!</f>
        <v>#REF!</v>
      </c>
      <c r="F1387" s="103"/>
      <c r="G1387" s="124" t="e">
        <f>#REF!</f>
        <v>#REF!</v>
      </c>
      <c r="H1387" s="119"/>
      <c r="I1387" s="43" t="e">
        <f t="shared" si="87"/>
        <v>#REF!</v>
      </c>
    </row>
    <row r="1388" spans="1:9" ht="15" hidden="1" customHeight="1">
      <c r="A1388" s="454" t="e">
        <f>#REF!</f>
        <v>#REF!</v>
      </c>
      <c r="B1388" s="455"/>
      <c r="C1388" s="455"/>
      <c r="D1388" s="455"/>
      <c r="E1388" s="455"/>
      <c r="F1388" s="455"/>
      <c r="G1388" s="455"/>
      <c r="H1388" s="455"/>
      <c r="I1388" s="43" t="e">
        <f>I1389</f>
        <v>#REF!</v>
      </c>
    </row>
    <row r="1389" spans="1:9" ht="15" hidden="1" customHeight="1">
      <c r="A1389" s="105" t="s">
        <v>4</v>
      </c>
      <c r="B1389" s="449" t="s">
        <v>86</v>
      </c>
      <c r="C1389" s="450"/>
      <c r="D1389" s="450"/>
      <c r="E1389" s="450"/>
      <c r="F1389" s="450"/>
      <c r="G1389" s="450"/>
      <c r="H1389" s="451"/>
      <c r="I1389" s="43" t="e">
        <f>I1390</f>
        <v>#REF!</v>
      </c>
    </row>
    <row r="1390" spans="1:9" hidden="1">
      <c r="A1390" s="94" t="e">
        <f>#REF!</f>
        <v>#REF!</v>
      </c>
      <c r="B1390" s="113" t="e">
        <f>IF(#REF!&lt;&gt;"",#REF!,"")</f>
        <v>#REF!</v>
      </c>
      <c r="C1390" s="114" t="e">
        <f>#REF!</f>
        <v>#REF!</v>
      </c>
      <c r="D1390" s="115" t="e">
        <f>#REF!</f>
        <v>#REF!</v>
      </c>
      <c r="E1390" s="116" t="e">
        <f>#REF!</f>
        <v>#REF!</v>
      </c>
      <c r="F1390" s="117"/>
      <c r="G1390" s="123" t="e">
        <f>#REF!</f>
        <v>#REF!</v>
      </c>
      <c r="H1390" s="118"/>
      <c r="I1390" s="43" t="e">
        <f>IF(B1390&lt;&gt;"","Для друку","")</f>
        <v>#REF!</v>
      </c>
    </row>
    <row r="1391" spans="1:9" hidden="1">
      <c r="A1391" s="94" t="e">
        <f>#REF!</f>
        <v>#REF!</v>
      </c>
      <c r="B1391" s="19" t="e">
        <f>IF(#REF!&lt;&gt;"",#REF!,"")</f>
        <v>#REF!</v>
      </c>
      <c r="C1391" s="20" t="e">
        <f>#REF!</f>
        <v>#REF!</v>
      </c>
      <c r="D1391" s="21" t="e">
        <f>#REF!</f>
        <v>#REF!</v>
      </c>
      <c r="E1391" s="80" t="e">
        <f>#REF!</f>
        <v>#REF!</v>
      </c>
      <c r="F1391" s="103"/>
      <c r="G1391" s="124" t="e">
        <f>#REF!</f>
        <v>#REF!</v>
      </c>
      <c r="H1391" s="119"/>
      <c r="I1391" s="43" t="e">
        <f>IF(B1391&lt;&gt;"","Для друку","")</f>
        <v>#REF!</v>
      </c>
    </row>
    <row r="1392" spans="1:9" hidden="1">
      <c r="A1392" s="94" t="e">
        <f>#REF!</f>
        <v>#REF!</v>
      </c>
      <c r="B1392" s="19" t="e">
        <f>IF(#REF!&lt;&gt;"",#REF!,"")</f>
        <v>#REF!</v>
      </c>
      <c r="C1392" s="20" t="e">
        <f>#REF!</f>
        <v>#REF!</v>
      </c>
      <c r="D1392" s="21" t="e">
        <f>#REF!</f>
        <v>#REF!</v>
      </c>
      <c r="E1392" s="80" t="e">
        <f>#REF!</f>
        <v>#REF!</v>
      </c>
      <c r="F1392" s="103"/>
      <c r="G1392" s="124" t="e">
        <f>#REF!</f>
        <v>#REF!</v>
      </c>
      <c r="H1392" s="119"/>
      <c r="I1392" s="43" t="e">
        <f t="shared" ref="I1392:I1403" si="88">IF(B1392&lt;&gt;"","Для друку","")</f>
        <v>#REF!</v>
      </c>
    </row>
    <row r="1393" spans="1:9" hidden="1">
      <c r="A1393" s="94" t="e">
        <f>#REF!</f>
        <v>#REF!</v>
      </c>
      <c r="B1393" s="19" t="e">
        <f>IF(#REF!&lt;&gt;"",#REF!,"")</f>
        <v>#REF!</v>
      </c>
      <c r="C1393" s="20" t="e">
        <f>#REF!</f>
        <v>#REF!</v>
      </c>
      <c r="D1393" s="21" t="e">
        <f>#REF!</f>
        <v>#REF!</v>
      </c>
      <c r="E1393" s="80" t="e">
        <f>#REF!</f>
        <v>#REF!</v>
      </c>
      <c r="F1393" s="104"/>
      <c r="G1393" s="124" t="e">
        <f>#REF!</f>
        <v>#REF!</v>
      </c>
      <c r="H1393" s="119"/>
      <c r="I1393" s="43" t="e">
        <f t="shared" si="88"/>
        <v>#REF!</v>
      </c>
    </row>
    <row r="1394" spans="1:9" hidden="1">
      <c r="A1394" s="94" t="e">
        <f>#REF!</f>
        <v>#REF!</v>
      </c>
      <c r="B1394" s="19" t="e">
        <f>IF(#REF!&lt;&gt;"",#REF!,"")</f>
        <v>#REF!</v>
      </c>
      <c r="C1394" s="20" t="e">
        <f>#REF!</f>
        <v>#REF!</v>
      </c>
      <c r="D1394" s="21" t="e">
        <f>#REF!</f>
        <v>#REF!</v>
      </c>
      <c r="E1394" s="80" t="e">
        <f>#REF!</f>
        <v>#REF!</v>
      </c>
      <c r="F1394" s="103"/>
      <c r="G1394" s="124" t="e">
        <f>#REF!</f>
        <v>#REF!</v>
      </c>
      <c r="H1394" s="119"/>
      <c r="I1394" s="43" t="e">
        <f t="shared" si="88"/>
        <v>#REF!</v>
      </c>
    </row>
    <row r="1395" spans="1:9" hidden="1">
      <c r="A1395" s="94" t="e">
        <f>#REF!</f>
        <v>#REF!</v>
      </c>
      <c r="B1395" s="19" t="e">
        <f>IF(#REF!&lt;&gt;"",#REF!,"")</f>
        <v>#REF!</v>
      </c>
      <c r="C1395" s="20" t="e">
        <f>#REF!</f>
        <v>#REF!</v>
      </c>
      <c r="D1395" s="21" t="e">
        <f>#REF!</f>
        <v>#REF!</v>
      </c>
      <c r="E1395" s="80" t="e">
        <f>#REF!</f>
        <v>#REF!</v>
      </c>
      <c r="F1395" s="103"/>
      <c r="G1395" s="124" t="e">
        <f>#REF!</f>
        <v>#REF!</v>
      </c>
      <c r="H1395" s="119"/>
      <c r="I1395" s="43" t="e">
        <f t="shared" si="88"/>
        <v>#REF!</v>
      </c>
    </row>
    <row r="1396" spans="1:9" hidden="1">
      <c r="A1396" s="94" t="e">
        <f>#REF!</f>
        <v>#REF!</v>
      </c>
      <c r="B1396" s="19" t="e">
        <f>IF(#REF!&lt;&gt;"",#REF!,"")</f>
        <v>#REF!</v>
      </c>
      <c r="C1396" s="20" t="e">
        <f>#REF!</f>
        <v>#REF!</v>
      </c>
      <c r="D1396" s="21" t="e">
        <f>#REF!</f>
        <v>#REF!</v>
      </c>
      <c r="E1396" s="80" t="e">
        <f>#REF!</f>
        <v>#REF!</v>
      </c>
      <c r="F1396" s="103"/>
      <c r="G1396" s="124" t="e">
        <f>#REF!</f>
        <v>#REF!</v>
      </c>
      <c r="H1396" s="119"/>
      <c r="I1396" s="43" t="e">
        <f t="shared" si="88"/>
        <v>#REF!</v>
      </c>
    </row>
    <row r="1397" spans="1:9" hidden="1">
      <c r="A1397" s="94" t="e">
        <f>#REF!</f>
        <v>#REF!</v>
      </c>
      <c r="B1397" s="19" t="e">
        <f>IF(#REF!&lt;&gt;"",#REF!,"")</f>
        <v>#REF!</v>
      </c>
      <c r="C1397" s="20" t="e">
        <f>#REF!</f>
        <v>#REF!</v>
      </c>
      <c r="D1397" s="21" t="e">
        <f>#REF!</f>
        <v>#REF!</v>
      </c>
      <c r="E1397" s="80" t="e">
        <f>#REF!</f>
        <v>#REF!</v>
      </c>
      <c r="F1397" s="103"/>
      <c r="G1397" s="124" t="e">
        <f>#REF!</f>
        <v>#REF!</v>
      </c>
      <c r="H1397" s="119"/>
      <c r="I1397" s="43" t="e">
        <f t="shared" si="88"/>
        <v>#REF!</v>
      </c>
    </row>
    <row r="1398" spans="1:9" hidden="1">
      <c r="A1398" s="94" t="e">
        <f>#REF!</f>
        <v>#REF!</v>
      </c>
      <c r="B1398" s="19" t="e">
        <f>IF(#REF!&lt;&gt;"",#REF!,"")</f>
        <v>#REF!</v>
      </c>
      <c r="C1398" s="20" t="e">
        <f>#REF!</f>
        <v>#REF!</v>
      </c>
      <c r="D1398" s="21" t="e">
        <f>#REF!</f>
        <v>#REF!</v>
      </c>
      <c r="E1398" s="80" t="e">
        <f>#REF!</f>
        <v>#REF!</v>
      </c>
      <c r="F1398" s="103"/>
      <c r="G1398" s="124" t="e">
        <f>#REF!</f>
        <v>#REF!</v>
      </c>
      <c r="H1398" s="119"/>
      <c r="I1398" s="43" t="e">
        <f t="shared" si="88"/>
        <v>#REF!</v>
      </c>
    </row>
    <row r="1399" spans="1:9" hidden="1">
      <c r="A1399" s="94" t="e">
        <f>#REF!</f>
        <v>#REF!</v>
      </c>
      <c r="B1399" s="19" t="e">
        <f>IF(#REF!&lt;&gt;"",#REF!,"")</f>
        <v>#REF!</v>
      </c>
      <c r="C1399" s="20" t="e">
        <f>#REF!</f>
        <v>#REF!</v>
      </c>
      <c r="D1399" s="21" t="e">
        <f>#REF!</f>
        <v>#REF!</v>
      </c>
      <c r="E1399" s="80" t="e">
        <f>#REF!</f>
        <v>#REF!</v>
      </c>
      <c r="F1399" s="103"/>
      <c r="G1399" s="124" t="e">
        <f>#REF!</f>
        <v>#REF!</v>
      </c>
      <c r="H1399" s="119"/>
      <c r="I1399" s="43" t="e">
        <f t="shared" si="88"/>
        <v>#REF!</v>
      </c>
    </row>
    <row r="1400" spans="1:9" hidden="1">
      <c r="A1400" s="94" t="e">
        <f>#REF!</f>
        <v>#REF!</v>
      </c>
      <c r="B1400" s="19" t="e">
        <f>IF(#REF!&lt;&gt;"",#REF!,"")</f>
        <v>#REF!</v>
      </c>
      <c r="C1400" s="20" t="e">
        <f>#REF!</f>
        <v>#REF!</v>
      </c>
      <c r="D1400" s="21" t="e">
        <f>#REF!</f>
        <v>#REF!</v>
      </c>
      <c r="E1400" s="80" t="e">
        <f>#REF!</f>
        <v>#REF!</v>
      </c>
      <c r="F1400" s="103"/>
      <c r="G1400" s="124" t="e">
        <f>#REF!</f>
        <v>#REF!</v>
      </c>
      <c r="H1400" s="119"/>
      <c r="I1400" s="43" t="e">
        <f t="shared" si="88"/>
        <v>#REF!</v>
      </c>
    </row>
    <row r="1401" spans="1:9" hidden="1">
      <c r="A1401" s="94" t="e">
        <f>#REF!</f>
        <v>#REF!</v>
      </c>
      <c r="B1401" s="19" t="e">
        <f>IF(#REF!&lt;&gt;"",#REF!,"")</f>
        <v>#REF!</v>
      </c>
      <c r="C1401" s="20" t="e">
        <f>#REF!</f>
        <v>#REF!</v>
      </c>
      <c r="D1401" s="21" t="e">
        <f>#REF!</f>
        <v>#REF!</v>
      </c>
      <c r="E1401" s="80" t="e">
        <f>#REF!</f>
        <v>#REF!</v>
      </c>
      <c r="F1401" s="103"/>
      <c r="G1401" s="124" t="e">
        <f>#REF!</f>
        <v>#REF!</v>
      </c>
      <c r="H1401" s="119"/>
      <c r="I1401" s="43" t="e">
        <f t="shared" si="88"/>
        <v>#REF!</v>
      </c>
    </row>
    <row r="1402" spans="1:9" hidden="1">
      <c r="A1402" s="94" t="e">
        <f>#REF!</f>
        <v>#REF!</v>
      </c>
      <c r="B1402" s="19" t="e">
        <f>IF(#REF!&lt;&gt;"",#REF!,"")</f>
        <v>#REF!</v>
      </c>
      <c r="C1402" s="20" t="e">
        <f>#REF!</f>
        <v>#REF!</v>
      </c>
      <c r="D1402" s="21" t="e">
        <f>#REF!</f>
        <v>#REF!</v>
      </c>
      <c r="E1402" s="80" t="e">
        <f>#REF!</f>
        <v>#REF!</v>
      </c>
      <c r="F1402" s="103"/>
      <c r="G1402" s="124" t="e">
        <f>#REF!</f>
        <v>#REF!</v>
      </c>
      <c r="H1402" s="119"/>
      <c r="I1402" s="43" t="e">
        <f t="shared" si="88"/>
        <v>#REF!</v>
      </c>
    </row>
    <row r="1403" spans="1:9" hidden="1">
      <c r="A1403" s="94" t="e">
        <f>#REF!</f>
        <v>#REF!</v>
      </c>
      <c r="B1403" s="19" t="e">
        <f>IF(#REF!&lt;&gt;"",#REF!,"")</f>
        <v>#REF!</v>
      </c>
      <c r="C1403" s="20" t="e">
        <f>#REF!</f>
        <v>#REF!</v>
      </c>
      <c r="D1403" s="21" t="e">
        <f>#REF!</f>
        <v>#REF!</v>
      </c>
      <c r="E1403" s="80" t="e">
        <f>#REF!</f>
        <v>#REF!</v>
      </c>
      <c r="F1403" s="103"/>
      <c r="G1403" s="124" t="e">
        <f>#REF!</f>
        <v>#REF!</v>
      </c>
      <c r="H1403" s="119"/>
      <c r="I1403" s="43" t="e">
        <f t="shared" si="88"/>
        <v>#REF!</v>
      </c>
    </row>
    <row r="1404" spans="1:9" hidden="1">
      <c r="A1404" s="94" t="e">
        <f>#REF!</f>
        <v>#REF!</v>
      </c>
      <c r="B1404" s="107" t="e">
        <f>IF(#REF!&lt;&gt;"",#REF!,"")</f>
        <v>#REF!</v>
      </c>
      <c r="C1404" s="108" t="e">
        <f>#REF!</f>
        <v>#REF!</v>
      </c>
      <c r="D1404" s="109" t="e">
        <f>#REF!</f>
        <v>#REF!</v>
      </c>
      <c r="E1404" s="110" t="e">
        <f>#REF!</f>
        <v>#REF!</v>
      </c>
      <c r="F1404" s="111"/>
      <c r="G1404" s="125" t="e">
        <f>#REF!</f>
        <v>#REF!</v>
      </c>
      <c r="H1404" s="120"/>
      <c r="I1404" s="43" t="e">
        <f>IF(B1404&lt;&gt;"","Для друку","")</f>
        <v>#REF!</v>
      </c>
    </row>
    <row r="1405" spans="1:9" ht="15" hidden="1" customHeight="1">
      <c r="A1405" s="106" t="e">
        <f>#REF!</f>
        <v>#REF!</v>
      </c>
      <c r="B1405" s="449" t="s">
        <v>87</v>
      </c>
      <c r="C1405" s="450"/>
      <c r="D1405" s="450"/>
      <c r="E1405" s="450"/>
      <c r="F1405" s="450"/>
      <c r="G1405" s="450"/>
      <c r="H1405" s="451"/>
      <c r="I1405" s="43" t="e">
        <f>I1406</f>
        <v>#REF!</v>
      </c>
    </row>
    <row r="1406" spans="1:9" hidden="1">
      <c r="A1406" s="94" t="e">
        <f>#REF!</f>
        <v>#REF!</v>
      </c>
      <c r="B1406" s="113" t="e">
        <f>IF(#REF!&lt;&gt;"",#REF!,"")</f>
        <v>#REF!</v>
      </c>
      <c r="C1406" s="114" t="e">
        <f>#REF!</f>
        <v>#REF!</v>
      </c>
      <c r="D1406" s="115" t="e">
        <f>#REF!</f>
        <v>#REF!</v>
      </c>
      <c r="E1406" s="116" t="e">
        <f>#REF!</f>
        <v>#REF!</v>
      </c>
      <c r="F1406" s="117"/>
      <c r="G1406" s="123" t="e">
        <f>#REF!</f>
        <v>#REF!</v>
      </c>
      <c r="H1406" s="118"/>
      <c r="I1406" s="43" t="e">
        <f t="shared" ref="I1406:I1420" si="89">IF(B1406&lt;&gt;"","Для друку","")</f>
        <v>#REF!</v>
      </c>
    </row>
    <row r="1407" spans="1:9" hidden="1">
      <c r="A1407" s="94" t="e">
        <f>#REF!</f>
        <v>#REF!</v>
      </c>
      <c r="B1407" s="19" t="e">
        <f>IF(#REF!&lt;&gt;"",#REF!,"")</f>
        <v>#REF!</v>
      </c>
      <c r="C1407" s="20" t="e">
        <f>#REF!</f>
        <v>#REF!</v>
      </c>
      <c r="D1407" s="21" t="e">
        <f>#REF!</f>
        <v>#REF!</v>
      </c>
      <c r="E1407" s="80" t="e">
        <f>#REF!</f>
        <v>#REF!</v>
      </c>
      <c r="F1407" s="103"/>
      <c r="G1407" s="124" t="e">
        <f>#REF!</f>
        <v>#REF!</v>
      </c>
      <c r="H1407" s="119"/>
      <c r="I1407" s="43" t="e">
        <f t="shared" si="89"/>
        <v>#REF!</v>
      </c>
    </row>
    <row r="1408" spans="1:9" hidden="1">
      <c r="A1408" s="94" t="e">
        <f>#REF!</f>
        <v>#REF!</v>
      </c>
      <c r="B1408" s="19" t="e">
        <f>IF(#REF!&lt;&gt;"",#REF!,"")</f>
        <v>#REF!</v>
      </c>
      <c r="C1408" s="20" t="e">
        <f>#REF!</f>
        <v>#REF!</v>
      </c>
      <c r="D1408" s="21" t="e">
        <f>#REF!</f>
        <v>#REF!</v>
      </c>
      <c r="E1408" s="80" t="e">
        <f>#REF!</f>
        <v>#REF!</v>
      </c>
      <c r="F1408" s="103"/>
      <c r="G1408" s="124" t="e">
        <f>#REF!</f>
        <v>#REF!</v>
      </c>
      <c r="H1408" s="119"/>
      <c r="I1408" s="43" t="e">
        <f t="shared" si="89"/>
        <v>#REF!</v>
      </c>
    </row>
    <row r="1409" spans="1:9" hidden="1">
      <c r="A1409" s="94" t="e">
        <f>#REF!</f>
        <v>#REF!</v>
      </c>
      <c r="B1409" s="19" t="e">
        <f>IF(#REF!&lt;&gt;"",#REF!,"")</f>
        <v>#REF!</v>
      </c>
      <c r="C1409" s="20" t="e">
        <f>#REF!</f>
        <v>#REF!</v>
      </c>
      <c r="D1409" s="21" t="e">
        <f>#REF!</f>
        <v>#REF!</v>
      </c>
      <c r="E1409" s="80" t="e">
        <f>#REF!</f>
        <v>#REF!</v>
      </c>
      <c r="F1409" s="104"/>
      <c r="G1409" s="124" t="e">
        <f>#REF!</f>
        <v>#REF!</v>
      </c>
      <c r="H1409" s="119"/>
      <c r="I1409" s="43" t="e">
        <f t="shared" si="89"/>
        <v>#REF!</v>
      </c>
    </row>
    <row r="1410" spans="1:9" hidden="1">
      <c r="A1410" s="94" t="e">
        <f>#REF!</f>
        <v>#REF!</v>
      </c>
      <c r="B1410" s="19" t="e">
        <f>IF(#REF!&lt;&gt;"",#REF!,"")</f>
        <v>#REF!</v>
      </c>
      <c r="C1410" s="20" t="e">
        <f>#REF!</f>
        <v>#REF!</v>
      </c>
      <c r="D1410" s="21" t="e">
        <f>#REF!</f>
        <v>#REF!</v>
      </c>
      <c r="E1410" s="80" t="e">
        <f>#REF!</f>
        <v>#REF!</v>
      </c>
      <c r="F1410" s="103"/>
      <c r="G1410" s="124" t="e">
        <f>#REF!</f>
        <v>#REF!</v>
      </c>
      <c r="H1410" s="119"/>
      <c r="I1410" s="43" t="e">
        <f t="shared" si="89"/>
        <v>#REF!</v>
      </c>
    </row>
    <row r="1411" spans="1:9" hidden="1">
      <c r="A1411" s="94" t="e">
        <f>#REF!</f>
        <v>#REF!</v>
      </c>
      <c r="B1411" s="19" t="e">
        <f>IF(#REF!&lt;&gt;"",#REF!,"")</f>
        <v>#REF!</v>
      </c>
      <c r="C1411" s="20" t="e">
        <f>#REF!</f>
        <v>#REF!</v>
      </c>
      <c r="D1411" s="21" t="e">
        <f>#REF!</f>
        <v>#REF!</v>
      </c>
      <c r="E1411" s="80" t="e">
        <f>#REF!</f>
        <v>#REF!</v>
      </c>
      <c r="F1411" s="103"/>
      <c r="G1411" s="124" t="e">
        <f>#REF!</f>
        <v>#REF!</v>
      </c>
      <c r="H1411" s="119"/>
      <c r="I1411" s="43" t="e">
        <f t="shared" si="89"/>
        <v>#REF!</v>
      </c>
    </row>
    <row r="1412" spans="1:9" hidden="1">
      <c r="A1412" s="94" t="e">
        <f>#REF!</f>
        <v>#REF!</v>
      </c>
      <c r="B1412" s="19" t="e">
        <f>IF(#REF!&lt;&gt;"",#REF!,"")</f>
        <v>#REF!</v>
      </c>
      <c r="C1412" s="20" t="e">
        <f>#REF!</f>
        <v>#REF!</v>
      </c>
      <c r="D1412" s="21" t="e">
        <f>#REF!</f>
        <v>#REF!</v>
      </c>
      <c r="E1412" s="80" t="e">
        <f>#REF!</f>
        <v>#REF!</v>
      </c>
      <c r="F1412" s="103"/>
      <c r="G1412" s="124" t="e">
        <f>#REF!</f>
        <v>#REF!</v>
      </c>
      <c r="H1412" s="119"/>
      <c r="I1412" s="43" t="e">
        <f t="shared" si="89"/>
        <v>#REF!</v>
      </c>
    </row>
    <row r="1413" spans="1:9" hidden="1">
      <c r="A1413" s="94" t="e">
        <f>#REF!</f>
        <v>#REF!</v>
      </c>
      <c r="B1413" s="19" t="e">
        <f>IF(#REF!&lt;&gt;"",#REF!,"")</f>
        <v>#REF!</v>
      </c>
      <c r="C1413" s="20" t="e">
        <f>#REF!</f>
        <v>#REF!</v>
      </c>
      <c r="D1413" s="21" t="e">
        <f>#REF!</f>
        <v>#REF!</v>
      </c>
      <c r="E1413" s="80" t="e">
        <f>#REF!</f>
        <v>#REF!</v>
      </c>
      <c r="F1413" s="103"/>
      <c r="G1413" s="124" t="e">
        <f>#REF!</f>
        <v>#REF!</v>
      </c>
      <c r="H1413" s="119"/>
      <c r="I1413" s="43" t="e">
        <f t="shared" si="89"/>
        <v>#REF!</v>
      </c>
    </row>
    <row r="1414" spans="1:9" hidden="1">
      <c r="A1414" s="94" t="e">
        <f>#REF!</f>
        <v>#REF!</v>
      </c>
      <c r="B1414" s="19" t="e">
        <f>IF(#REF!&lt;&gt;"",#REF!,"")</f>
        <v>#REF!</v>
      </c>
      <c r="C1414" s="20" t="e">
        <f>#REF!</f>
        <v>#REF!</v>
      </c>
      <c r="D1414" s="21" t="e">
        <f>#REF!</f>
        <v>#REF!</v>
      </c>
      <c r="E1414" s="80" t="e">
        <f>#REF!</f>
        <v>#REF!</v>
      </c>
      <c r="F1414" s="103"/>
      <c r="G1414" s="124" t="e">
        <f>#REF!</f>
        <v>#REF!</v>
      </c>
      <c r="H1414" s="119"/>
      <c r="I1414" s="43" t="e">
        <f t="shared" si="89"/>
        <v>#REF!</v>
      </c>
    </row>
    <row r="1415" spans="1:9" hidden="1">
      <c r="A1415" s="94" t="e">
        <f>#REF!</f>
        <v>#REF!</v>
      </c>
      <c r="B1415" s="19" t="e">
        <f>IF(#REF!&lt;&gt;"",#REF!,"")</f>
        <v>#REF!</v>
      </c>
      <c r="C1415" s="20" t="e">
        <f>#REF!</f>
        <v>#REF!</v>
      </c>
      <c r="D1415" s="21" t="e">
        <f>#REF!</f>
        <v>#REF!</v>
      </c>
      <c r="E1415" s="80" t="e">
        <f>#REF!</f>
        <v>#REF!</v>
      </c>
      <c r="F1415" s="103"/>
      <c r="G1415" s="124" t="e">
        <f>#REF!</f>
        <v>#REF!</v>
      </c>
      <c r="H1415" s="119"/>
      <c r="I1415" s="43" t="e">
        <f t="shared" si="89"/>
        <v>#REF!</v>
      </c>
    </row>
    <row r="1416" spans="1:9" hidden="1">
      <c r="A1416" s="94" t="e">
        <f>#REF!</f>
        <v>#REF!</v>
      </c>
      <c r="B1416" s="19" t="e">
        <f>IF(#REF!&lt;&gt;"",#REF!,"")</f>
        <v>#REF!</v>
      </c>
      <c r="C1416" s="20" t="e">
        <f>#REF!</f>
        <v>#REF!</v>
      </c>
      <c r="D1416" s="21" t="e">
        <f>#REF!</f>
        <v>#REF!</v>
      </c>
      <c r="E1416" s="80" t="e">
        <f>#REF!</f>
        <v>#REF!</v>
      </c>
      <c r="F1416" s="103"/>
      <c r="G1416" s="124" t="e">
        <f>#REF!</f>
        <v>#REF!</v>
      </c>
      <c r="H1416" s="119"/>
      <c r="I1416" s="43" t="e">
        <f t="shared" si="89"/>
        <v>#REF!</v>
      </c>
    </row>
    <row r="1417" spans="1:9" hidden="1">
      <c r="A1417" s="94" t="e">
        <f>#REF!</f>
        <v>#REF!</v>
      </c>
      <c r="B1417" s="19" t="e">
        <f>IF(#REF!&lt;&gt;"",#REF!,"")</f>
        <v>#REF!</v>
      </c>
      <c r="C1417" s="20" t="e">
        <f>#REF!</f>
        <v>#REF!</v>
      </c>
      <c r="D1417" s="21" t="e">
        <f>#REF!</f>
        <v>#REF!</v>
      </c>
      <c r="E1417" s="80" t="e">
        <f>#REF!</f>
        <v>#REF!</v>
      </c>
      <c r="F1417" s="103"/>
      <c r="G1417" s="124" t="e">
        <f>#REF!</f>
        <v>#REF!</v>
      </c>
      <c r="H1417" s="119"/>
      <c r="I1417" s="43" t="e">
        <f t="shared" si="89"/>
        <v>#REF!</v>
      </c>
    </row>
    <row r="1418" spans="1:9" hidden="1">
      <c r="A1418" s="94" t="e">
        <f>#REF!</f>
        <v>#REF!</v>
      </c>
      <c r="B1418" s="19" t="e">
        <f>IF(#REF!&lt;&gt;"",#REF!,"")</f>
        <v>#REF!</v>
      </c>
      <c r="C1418" s="20" t="e">
        <f>#REF!</f>
        <v>#REF!</v>
      </c>
      <c r="D1418" s="21" t="e">
        <f>#REF!</f>
        <v>#REF!</v>
      </c>
      <c r="E1418" s="80" t="e">
        <f>#REF!</f>
        <v>#REF!</v>
      </c>
      <c r="F1418" s="103"/>
      <c r="G1418" s="124" t="e">
        <f>#REF!</f>
        <v>#REF!</v>
      </c>
      <c r="H1418" s="119"/>
      <c r="I1418" s="43" t="e">
        <f t="shared" si="89"/>
        <v>#REF!</v>
      </c>
    </row>
    <row r="1419" spans="1:9" hidden="1">
      <c r="A1419" s="94" t="e">
        <f>#REF!</f>
        <v>#REF!</v>
      </c>
      <c r="B1419" s="19" t="e">
        <f>IF(#REF!&lt;&gt;"",#REF!,"")</f>
        <v>#REF!</v>
      </c>
      <c r="C1419" s="20" t="e">
        <f>#REF!</f>
        <v>#REF!</v>
      </c>
      <c r="D1419" s="21" t="e">
        <f>#REF!</f>
        <v>#REF!</v>
      </c>
      <c r="E1419" s="80" t="e">
        <f>#REF!</f>
        <v>#REF!</v>
      </c>
      <c r="F1419" s="103"/>
      <c r="G1419" s="124" t="e">
        <f>#REF!</f>
        <v>#REF!</v>
      </c>
      <c r="H1419" s="119"/>
      <c r="I1419" s="43" t="e">
        <f t="shared" si="89"/>
        <v>#REF!</v>
      </c>
    </row>
    <row r="1420" spans="1:9" hidden="1">
      <c r="A1420" s="94" t="e">
        <f>#REF!</f>
        <v>#REF!</v>
      </c>
      <c r="B1420" s="107" t="e">
        <f>IF(#REF!&lt;&gt;"",#REF!,"")</f>
        <v>#REF!</v>
      </c>
      <c r="C1420" s="108" t="e">
        <f>#REF!</f>
        <v>#REF!</v>
      </c>
      <c r="D1420" s="109" t="e">
        <f>#REF!</f>
        <v>#REF!</v>
      </c>
      <c r="E1420" s="110" t="e">
        <f>#REF!</f>
        <v>#REF!</v>
      </c>
      <c r="F1420" s="111"/>
      <c r="G1420" s="125" t="e">
        <f>#REF!</f>
        <v>#REF!</v>
      </c>
      <c r="H1420" s="120"/>
      <c r="I1420" s="43" t="e">
        <f t="shared" si="89"/>
        <v>#REF!</v>
      </c>
    </row>
    <row r="1421" spans="1:9" ht="15" hidden="1" customHeight="1">
      <c r="A1421" s="106" t="e">
        <f>#REF!</f>
        <v>#REF!</v>
      </c>
      <c r="B1421" s="449" t="s">
        <v>88</v>
      </c>
      <c r="C1421" s="450"/>
      <c r="D1421" s="450"/>
      <c r="E1421" s="450"/>
      <c r="F1421" s="450"/>
      <c r="G1421" s="450"/>
      <c r="H1421" s="451"/>
      <c r="I1421" s="43" t="e">
        <f>I1422</f>
        <v>#REF!</v>
      </c>
    </row>
    <row r="1422" spans="1:9" hidden="1">
      <c r="A1422" s="94" t="e">
        <f>#REF!</f>
        <v>#REF!</v>
      </c>
      <c r="B1422" s="113" t="e">
        <f>IF(#REF!&lt;&gt;"",#REF!,"")</f>
        <v>#REF!</v>
      </c>
      <c r="C1422" s="114" t="e">
        <f>#REF!</f>
        <v>#REF!</v>
      </c>
      <c r="D1422" s="115" t="e">
        <f>#REF!</f>
        <v>#REF!</v>
      </c>
      <c r="E1422" s="116" t="e">
        <f>#REF!</f>
        <v>#REF!</v>
      </c>
      <c r="F1422" s="117"/>
      <c r="G1422" s="123" t="e">
        <f>#REF!</f>
        <v>#REF!</v>
      </c>
      <c r="H1422" s="118"/>
      <c r="I1422" s="43" t="e">
        <f t="shared" ref="I1422:I1436" si="90">IF(B1422&lt;&gt;"","Для друку","")</f>
        <v>#REF!</v>
      </c>
    </row>
    <row r="1423" spans="1:9" hidden="1">
      <c r="A1423" s="94" t="e">
        <f>#REF!</f>
        <v>#REF!</v>
      </c>
      <c r="B1423" s="19" t="e">
        <f>IF(#REF!&lt;&gt;"",#REF!,"")</f>
        <v>#REF!</v>
      </c>
      <c r="C1423" s="20" t="e">
        <f>#REF!</f>
        <v>#REF!</v>
      </c>
      <c r="D1423" s="21" t="e">
        <f>#REF!</f>
        <v>#REF!</v>
      </c>
      <c r="E1423" s="80" t="e">
        <f>#REF!</f>
        <v>#REF!</v>
      </c>
      <c r="F1423" s="103"/>
      <c r="G1423" s="124" t="e">
        <f>#REF!</f>
        <v>#REF!</v>
      </c>
      <c r="H1423" s="119"/>
      <c r="I1423" s="43" t="e">
        <f t="shared" si="90"/>
        <v>#REF!</v>
      </c>
    </row>
    <row r="1424" spans="1:9" hidden="1">
      <c r="A1424" s="94" t="e">
        <f>#REF!</f>
        <v>#REF!</v>
      </c>
      <c r="B1424" s="19" t="e">
        <f>IF(#REF!&lt;&gt;"",#REF!,"")</f>
        <v>#REF!</v>
      </c>
      <c r="C1424" s="20" t="e">
        <f>#REF!</f>
        <v>#REF!</v>
      </c>
      <c r="D1424" s="21" t="e">
        <f>#REF!</f>
        <v>#REF!</v>
      </c>
      <c r="E1424" s="80" t="e">
        <f>#REF!</f>
        <v>#REF!</v>
      </c>
      <c r="F1424" s="103"/>
      <c r="G1424" s="124" t="e">
        <f>#REF!</f>
        <v>#REF!</v>
      </c>
      <c r="H1424" s="119"/>
      <c r="I1424" s="43" t="e">
        <f t="shared" si="90"/>
        <v>#REF!</v>
      </c>
    </row>
    <row r="1425" spans="1:9" hidden="1">
      <c r="A1425" s="94" t="e">
        <f>#REF!</f>
        <v>#REF!</v>
      </c>
      <c r="B1425" s="19" t="e">
        <f>IF(#REF!&lt;&gt;"",#REF!,"")</f>
        <v>#REF!</v>
      </c>
      <c r="C1425" s="20" t="e">
        <f>#REF!</f>
        <v>#REF!</v>
      </c>
      <c r="D1425" s="21" t="e">
        <f>#REF!</f>
        <v>#REF!</v>
      </c>
      <c r="E1425" s="80" t="e">
        <f>#REF!</f>
        <v>#REF!</v>
      </c>
      <c r="F1425" s="104"/>
      <c r="G1425" s="124" t="e">
        <f>#REF!</f>
        <v>#REF!</v>
      </c>
      <c r="H1425" s="119"/>
      <c r="I1425" s="43" t="e">
        <f t="shared" si="90"/>
        <v>#REF!</v>
      </c>
    </row>
    <row r="1426" spans="1:9" hidden="1">
      <c r="A1426" s="94" t="e">
        <f>#REF!</f>
        <v>#REF!</v>
      </c>
      <c r="B1426" s="19" t="e">
        <f>IF(#REF!&lt;&gt;"",#REF!,"")</f>
        <v>#REF!</v>
      </c>
      <c r="C1426" s="20" t="e">
        <f>#REF!</f>
        <v>#REF!</v>
      </c>
      <c r="D1426" s="21" t="e">
        <f>#REF!</f>
        <v>#REF!</v>
      </c>
      <c r="E1426" s="80" t="e">
        <f>#REF!</f>
        <v>#REF!</v>
      </c>
      <c r="F1426" s="103"/>
      <c r="G1426" s="124" t="e">
        <f>#REF!</f>
        <v>#REF!</v>
      </c>
      <c r="H1426" s="119"/>
      <c r="I1426" s="43" t="e">
        <f t="shared" si="90"/>
        <v>#REF!</v>
      </c>
    </row>
    <row r="1427" spans="1:9" hidden="1">
      <c r="A1427" s="94" t="e">
        <f>#REF!</f>
        <v>#REF!</v>
      </c>
      <c r="B1427" s="19" t="e">
        <f>IF(#REF!&lt;&gt;"",#REF!,"")</f>
        <v>#REF!</v>
      </c>
      <c r="C1427" s="20" t="e">
        <f>#REF!</f>
        <v>#REF!</v>
      </c>
      <c r="D1427" s="21" t="e">
        <f>#REF!</f>
        <v>#REF!</v>
      </c>
      <c r="E1427" s="80" t="e">
        <f>#REF!</f>
        <v>#REF!</v>
      </c>
      <c r="F1427" s="103"/>
      <c r="G1427" s="124" t="e">
        <f>#REF!</f>
        <v>#REF!</v>
      </c>
      <c r="H1427" s="119"/>
      <c r="I1427" s="43" t="e">
        <f t="shared" si="90"/>
        <v>#REF!</v>
      </c>
    </row>
    <row r="1428" spans="1:9" hidden="1">
      <c r="A1428" s="94" t="e">
        <f>#REF!</f>
        <v>#REF!</v>
      </c>
      <c r="B1428" s="19" t="e">
        <f>IF(#REF!&lt;&gt;"",#REF!,"")</f>
        <v>#REF!</v>
      </c>
      <c r="C1428" s="20" t="e">
        <f>#REF!</f>
        <v>#REF!</v>
      </c>
      <c r="D1428" s="21" t="e">
        <f>#REF!</f>
        <v>#REF!</v>
      </c>
      <c r="E1428" s="80" t="e">
        <f>#REF!</f>
        <v>#REF!</v>
      </c>
      <c r="F1428" s="103"/>
      <c r="G1428" s="124" t="e">
        <f>#REF!</f>
        <v>#REF!</v>
      </c>
      <c r="H1428" s="119"/>
      <c r="I1428" s="43" t="e">
        <f t="shared" si="90"/>
        <v>#REF!</v>
      </c>
    </row>
    <row r="1429" spans="1:9" hidden="1">
      <c r="A1429" s="94" t="e">
        <f>#REF!</f>
        <v>#REF!</v>
      </c>
      <c r="B1429" s="19" t="e">
        <f>IF(#REF!&lt;&gt;"",#REF!,"")</f>
        <v>#REF!</v>
      </c>
      <c r="C1429" s="20" t="e">
        <f>#REF!</f>
        <v>#REF!</v>
      </c>
      <c r="D1429" s="21" t="e">
        <f>#REF!</f>
        <v>#REF!</v>
      </c>
      <c r="E1429" s="80" t="e">
        <f>#REF!</f>
        <v>#REF!</v>
      </c>
      <c r="F1429" s="103"/>
      <c r="G1429" s="124" t="e">
        <f>#REF!</f>
        <v>#REF!</v>
      </c>
      <c r="H1429" s="119"/>
      <c r="I1429" s="43" t="e">
        <f t="shared" si="90"/>
        <v>#REF!</v>
      </c>
    </row>
    <row r="1430" spans="1:9" hidden="1">
      <c r="A1430" s="94" t="e">
        <f>#REF!</f>
        <v>#REF!</v>
      </c>
      <c r="B1430" s="19" t="e">
        <f>IF(#REF!&lt;&gt;"",#REF!,"")</f>
        <v>#REF!</v>
      </c>
      <c r="C1430" s="20" t="e">
        <f>#REF!</f>
        <v>#REF!</v>
      </c>
      <c r="D1430" s="21" t="e">
        <f>#REF!</f>
        <v>#REF!</v>
      </c>
      <c r="E1430" s="80" t="e">
        <f>#REF!</f>
        <v>#REF!</v>
      </c>
      <c r="F1430" s="103"/>
      <c r="G1430" s="124" t="e">
        <f>#REF!</f>
        <v>#REF!</v>
      </c>
      <c r="H1430" s="119"/>
      <c r="I1430" s="43" t="e">
        <f t="shared" si="90"/>
        <v>#REF!</v>
      </c>
    </row>
    <row r="1431" spans="1:9" hidden="1">
      <c r="A1431" s="94" t="e">
        <f>#REF!</f>
        <v>#REF!</v>
      </c>
      <c r="B1431" s="19" t="e">
        <f>IF(#REF!&lt;&gt;"",#REF!,"")</f>
        <v>#REF!</v>
      </c>
      <c r="C1431" s="20" t="e">
        <f>#REF!</f>
        <v>#REF!</v>
      </c>
      <c r="D1431" s="21" t="e">
        <f>#REF!</f>
        <v>#REF!</v>
      </c>
      <c r="E1431" s="80" t="e">
        <f>#REF!</f>
        <v>#REF!</v>
      </c>
      <c r="F1431" s="103"/>
      <c r="G1431" s="124" t="e">
        <f>#REF!</f>
        <v>#REF!</v>
      </c>
      <c r="H1431" s="119"/>
      <c r="I1431" s="43" t="e">
        <f t="shared" si="90"/>
        <v>#REF!</v>
      </c>
    </row>
    <row r="1432" spans="1:9" hidden="1">
      <c r="A1432" s="94" t="e">
        <f>#REF!</f>
        <v>#REF!</v>
      </c>
      <c r="B1432" s="19" t="e">
        <f>IF(#REF!&lt;&gt;"",#REF!,"")</f>
        <v>#REF!</v>
      </c>
      <c r="C1432" s="20" t="e">
        <f>#REF!</f>
        <v>#REF!</v>
      </c>
      <c r="D1432" s="21" t="e">
        <f>#REF!</f>
        <v>#REF!</v>
      </c>
      <c r="E1432" s="80" t="e">
        <f>#REF!</f>
        <v>#REF!</v>
      </c>
      <c r="F1432" s="103"/>
      <c r="G1432" s="124" t="e">
        <f>#REF!</f>
        <v>#REF!</v>
      </c>
      <c r="H1432" s="119"/>
      <c r="I1432" s="43" t="e">
        <f t="shared" si="90"/>
        <v>#REF!</v>
      </c>
    </row>
    <row r="1433" spans="1:9" hidden="1">
      <c r="A1433" s="94" t="e">
        <f>#REF!</f>
        <v>#REF!</v>
      </c>
      <c r="B1433" s="19" t="e">
        <f>IF(#REF!&lt;&gt;"",#REF!,"")</f>
        <v>#REF!</v>
      </c>
      <c r="C1433" s="20" t="e">
        <f>#REF!</f>
        <v>#REF!</v>
      </c>
      <c r="D1433" s="21" t="e">
        <f>#REF!</f>
        <v>#REF!</v>
      </c>
      <c r="E1433" s="80" t="e">
        <f>#REF!</f>
        <v>#REF!</v>
      </c>
      <c r="F1433" s="103"/>
      <c r="G1433" s="124" t="e">
        <f>#REF!</f>
        <v>#REF!</v>
      </c>
      <c r="H1433" s="119"/>
      <c r="I1433" s="43" t="e">
        <f t="shared" si="90"/>
        <v>#REF!</v>
      </c>
    </row>
    <row r="1434" spans="1:9" hidden="1">
      <c r="A1434" s="94" t="e">
        <f>#REF!</f>
        <v>#REF!</v>
      </c>
      <c r="B1434" s="19" t="e">
        <f>IF(#REF!&lt;&gt;"",#REF!,"")</f>
        <v>#REF!</v>
      </c>
      <c r="C1434" s="20" t="e">
        <f>#REF!</f>
        <v>#REF!</v>
      </c>
      <c r="D1434" s="21" t="e">
        <f>#REF!</f>
        <v>#REF!</v>
      </c>
      <c r="E1434" s="80" t="e">
        <f>#REF!</f>
        <v>#REF!</v>
      </c>
      <c r="F1434" s="103"/>
      <c r="G1434" s="124" t="e">
        <f>#REF!</f>
        <v>#REF!</v>
      </c>
      <c r="H1434" s="119"/>
      <c r="I1434" s="43" t="e">
        <f t="shared" si="90"/>
        <v>#REF!</v>
      </c>
    </row>
    <row r="1435" spans="1:9" hidden="1">
      <c r="A1435" s="94" t="e">
        <f>#REF!</f>
        <v>#REF!</v>
      </c>
      <c r="B1435" s="19" t="e">
        <f>IF(#REF!&lt;&gt;"",#REF!,"")</f>
        <v>#REF!</v>
      </c>
      <c r="C1435" s="20" t="e">
        <f>#REF!</f>
        <v>#REF!</v>
      </c>
      <c r="D1435" s="21" t="e">
        <f>#REF!</f>
        <v>#REF!</v>
      </c>
      <c r="E1435" s="80" t="e">
        <f>#REF!</f>
        <v>#REF!</v>
      </c>
      <c r="F1435" s="103"/>
      <c r="G1435" s="124" t="e">
        <f>#REF!</f>
        <v>#REF!</v>
      </c>
      <c r="H1435" s="119"/>
      <c r="I1435" s="43" t="e">
        <f t="shared" si="90"/>
        <v>#REF!</v>
      </c>
    </row>
    <row r="1436" spans="1:9" hidden="1">
      <c r="A1436" s="94" t="e">
        <f>#REF!</f>
        <v>#REF!</v>
      </c>
      <c r="B1436" s="107" t="e">
        <f>IF(#REF!&lt;&gt;"",#REF!,"")</f>
        <v>#REF!</v>
      </c>
      <c r="C1436" s="108" t="e">
        <f>#REF!</f>
        <v>#REF!</v>
      </c>
      <c r="D1436" s="109" t="e">
        <f>#REF!</f>
        <v>#REF!</v>
      </c>
      <c r="E1436" s="110" t="e">
        <f>#REF!</f>
        <v>#REF!</v>
      </c>
      <c r="F1436" s="111"/>
      <c r="G1436" s="125" t="e">
        <f>#REF!</f>
        <v>#REF!</v>
      </c>
      <c r="H1436" s="120"/>
      <c r="I1436" s="43" t="e">
        <f t="shared" si="90"/>
        <v>#REF!</v>
      </c>
    </row>
    <row r="1437" spans="1:9" ht="15" hidden="1" customHeight="1">
      <c r="A1437" s="106" t="e">
        <f>#REF!</f>
        <v>#REF!</v>
      </c>
      <c r="B1437" s="449" t="s">
        <v>89</v>
      </c>
      <c r="C1437" s="450"/>
      <c r="D1437" s="450"/>
      <c r="E1437" s="450"/>
      <c r="F1437" s="450"/>
      <c r="G1437" s="450"/>
      <c r="H1437" s="451"/>
      <c r="I1437" s="43" t="e">
        <f>I1438</f>
        <v>#REF!</v>
      </c>
    </row>
    <row r="1438" spans="1:9" hidden="1">
      <c r="A1438" s="94" t="e">
        <f>#REF!</f>
        <v>#REF!</v>
      </c>
      <c r="B1438" s="113" t="e">
        <f>IF(#REF!&lt;&gt;"",#REF!,"")</f>
        <v>#REF!</v>
      </c>
      <c r="C1438" s="114" t="e">
        <f>#REF!</f>
        <v>#REF!</v>
      </c>
      <c r="D1438" s="115" t="e">
        <f>#REF!</f>
        <v>#REF!</v>
      </c>
      <c r="E1438" s="116" t="e">
        <f>#REF!</f>
        <v>#REF!</v>
      </c>
      <c r="F1438" s="117"/>
      <c r="G1438" s="123" t="e">
        <f>#REF!</f>
        <v>#REF!</v>
      </c>
      <c r="H1438" s="118"/>
      <c r="I1438" s="43" t="e">
        <f t="shared" ref="I1438:I1447" si="91">IF(B1438&lt;&gt;"","Для друку","")</f>
        <v>#REF!</v>
      </c>
    </row>
    <row r="1439" spans="1:9" hidden="1">
      <c r="A1439" s="94" t="e">
        <f>#REF!</f>
        <v>#REF!</v>
      </c>
      <c r="B1439" s="19" t="e">
        <f>IF(#REF!&lt;&gt;"",#REF!,"")</f>
        <v>#REF!</v>
      </c>
      <c r="C1439" s="20" t="e">
        <f>#REF!</f>
        <v>#REF!</v>
      </c>
      <c r="D1439" s="21" t="e">
        <f>#REF!</f>
        <v>#REF!</v>
      </c>
      <c r="E1439" s="80" t="e">
        <f>#REF!</f>
        <v>#REF!</v>
      </c>
      <c r="F1439" s="103"/>
      <c r="G1439" s="124" t="e">
        <f>#REF!</f>
        <v>#REF!</v>
      </c>
      <c r="H1439" s="119"/>
      <c r="I1439" s="43" t="e">
        <f t="shared" si="91"/>
        <v>#REF!</v>
      </c>
    </row>
    <row r="1440" spans="1:9" hidden="1">
      <c r="A1440" s="94" t="e">
        <f>#REF!</f>
        <v>#REF!</v>
      </c>
      <c r="B1440" s="19" t="e">
        <f>IF(#REF!&lt;&gt;"",#REF!,"")</f>
        <v>#REF!</v>
      </c>
      <c r="C1440" s="20" t="e">
        <f>#REF!</f>
        <v>#REF!</v>
      </c>
      <c r="D1440" s="21" t="e">
        <f>#REF!</f>
        <v>#REF!</v>
      </c>
      <c r="E1440" s="80" t="e">
        <f>#REF!</f>
        <v>#REF!</v>
      </c>
      <c r="F1440" s="103"/>
      <c r="G1440" s="124" t="e">
        <f>#REF!</f>
        <v>#REF!</v>
      </c>
      <c r="H1440" s="119"/>
      <c r="I1440" s="43" t="e">
        <f t="shared" si="91"/>
        <v>#REF!</v>
      </c>
    </row>
    <row r="1441" spans="1:9" hidden="1">
      <c r="A1441" s="94" t="e">
        <f>#REF!</f>
        <v>#REF!</v>
      </c>
      <c r="B1441" s="19" t="e">
        <f>IF(#REF!&lt;&gt;"",#REF!,"")</f>
        <v>#REF!</v>
      </c>
      <c r="C1441" s="20" t="e">
        <f>#REF!</f>
        <v>#REF!</v>
      </c>
      <c r="D1441" s="21" t="e">
        <f>#REF!</f>
        <v>#REF!</v>
      </c>
      <c r="E1441" s="80" t="e">
        <f>#REF!</f>
        <v>#REF!</v>
      </c>
      <c r="F1441" s="103"/>
      <c r="G1441" s="124" t="e">
        <f>#REF!</f>
        <v>#REF!</v>
      </c>
      <c r="H1441" s="119"/>
      <c r="I1441" s="43" t="e">
        <f t="shared" si="91"/>
        <v>#REF!</v>
      </c>
    </row>
    <row r="1442" spans="1:9" hidden="1">
      <c r="A1442" s="94" t="e">
        <f>#REF!</f>
        <v>#REF!</v>
      </c>
      <c r="B1442" s="19" t="e">
        <f>IF(#REF!&lt;&gt;"",#REF!,"")</f>
        <v>#REF!</v>
      </c>
      <c r="C1442" s="20" t="e">
        <f>#REF!</f>
        <v>#REF!</v>
      </c>
      <c r="D1442" s="21" t="e">
        <f>#REF!</f>
        <v>#REF!</v>
      </c>
      <c r="E1442" s="80" t="e">
        <f>#REF!</f>
        <v>#REF!</v>
      </c>
      <c r="F1442" s="103"/>
      <c r="G1442" s="124" t="e">
        <f>#REF!</f>
        <v>#REF!</v>
      </c>
      <c r="H1442" s="119"/>
      <c r="I1442" s="43" t="e">
        <f t="shared" si="91"/>
        <v>#REF!</v>
      </c>
    </row>
    <row r="1443" spans="1:9" hidden="1">
      <c r="A1443" s="94" t="e">
        <f>#REF!</f>
        <v>#REF!</v>
      </c>
      <c r="B1443" s="19" t="e">
        <f>IF(#REF!&lt;&gt;"",#REF!,"")</f>
        <v>#REF!</v>
      </c>
      <c r="C1443" s="20" t="e">
        <f>#REF!</f>
        <v>#REF!</v>
      </c>
      <c r="D1443" s="21" t="e">
        <f>#REF!</f>
        <v>#REF!</v>
      </c>
      <c r="E1443" s="80" t="e">
        <f>#REF!</f>
        <v>#REF!</v>
      </c>
      <c r="F1443" s="103"/>
      <c r="G1443" s="124" t="e">
        <f>#REF!</f>
        <v>#REF!</v>
      </c>
      <c r="H1443" s="119"/>
      <c r="I1443" s="43" t="e">
        <f t="shared" si="91"/>
        <v>#REF!</v>
      </c>
    </row>
    <row r="1444" spans="1:9" hidden="1">
      <c r="A1444" s="94" t="e">
        <f>#REF!</f>
        <v>#REF!</v>
      </c>
      <c r="B1444" s="19" t="e">
        <f>IF(#REF!&lt;&gt;"",#REF!,"")</f>
        <v>#REF!</v>
      </c>
      <c r="C1444" s="20" t="e">
        <f>#REF!</f>
        <v>#REF!</v>
      </c>
      <c r="D1444" s="21" t="e">
        <f>#REF!</f>
        <v>#REF!</v>
      </c>
      <c r="E1444" s="80" t="e">
        <f>#REF!</f>
        <v>#REF!</v>
      </c>
      <c r="F1444" s="103"/>
      <c r="G1444" s="124" t="e">
        <f>#REF!</f>
        <v>#REF!</v>
      </c>
      <c r="H1444" s="119"/>
      <c r="I1444" s="43" t="e">
        <f t="shared" si="91"/>
        <v>#REF!</v>
      </c>
    </row>
    <row r="1445" spans="1:9" hidden="1">
      <c r="A1445" s="94" t="e">
        <f>#REF!</f>
        <v>#REF!</v>
      </c>
      <c r="B1445" s="19" t="e">
        <f>IF(#REF!&lt;&gt;"",#REF!,"")</f>
        <v>#REF!</v>
      </c>
      <c r="C1445" s="20" t="e">
        <f>#REF!</f>
        <v>#REF!</v>
      </c>
      <c r="D1445" s="21" t="e">
        <f>#REF!</f>
        <v>#REF!</v>
      </c>
      <c r="E1445" s="80" t="e">
        <f>#REF!</f>
        <v>#REF!</v>
      </c>
      <c r="F1445" s="103"/>
      <c r="G1445" s="124" t="e">
        <f>#REF!</f>
        <v>#REF!</v>
      </c>
      <c r="H1445" s="119"/>
      <c r="I1445" s="43" t="e">
        <f t="shared" si="91"/>
        <v>#REF!</v>
      </c>
    </row>
    <row r="1446" spans="1:9" hidden="1">
      <c r="A1446" s="94" t="e">
        <f>#REF!</f>
        <v>#REF!</v>
      </c>
      <c r="B1446" s="19" t="e">
        <f>IF(#REF!&lt;&gt;"",#REF!,"")</f>
        <v>#REF!</v>
      </c>
      <c r="C1446" s="20" t="e">
        <f>#REF!</f>
        <v>#REF!</v>
      </c>
      <c r="D1446" s="21" t="e">
        <f>#REF!</f>
        <v>#REF!</v>
      </c>
      <c r="E1446" s="80" t="e">
        <f>#REF!</f>
        <v>#REF!</v>
      </c>
      <c r="F1446" s="103"/>
      <c r="G1446" s="124" t="e">
        <f>#REF!</f>
        <v>#REF!</v>
      </c>
      <c r="H1446" s="119"/>
      <c r="I1446" s="43" t="e">
        <f t="shared" si="91"/>
        <v>#REF!</v>
      </c>
    </row>
    <row r="1447" spans="1:9" hidden="1">
      <c r="A1447" s="112" t="e">
        <f>#REF!</f>
        <v>#REF!</v>
      </c>
      <c r="B1447" s="19" t="e">
        <f>IF(#REF!&lt;&gt;"",#REF!,"")</f>
        <v>#REF!</v>
      </c>
      <c r="C1447" s="20" t="e">
        <f>#REF!</f>
        <v>#REF!</v>
      </c>
      <c r="D1447" s="21" t="e">
        <f>#REF!</f>
        <v>#REF!</v>
      </c>
      <c r="E1447" s="80" t="e">
        <f>#REF!</f>
        <v>#REF!</v>
      </c>
      <c r="F1447" s="103"/>
      <c r="G1447" s="124" t="e">
        <f>#REF!</f>
        <v>#REF!</v>
      </c>
      <c r="H1447" s="119"/>
      <c r="I1447" s="43" t="e">
        <f t="shared" si="91"/>
        <v>#REF!</v>
      </c>
    </row>
    <row r="1448" spans="1:9" ht="15" hidden="1" customHeight="1">
      <c r="A1448" s="454" t="e">
        <f>#REF!</f>
        <v>#REF!</v>
      </c>
      <c r="B1448" s="455"/>
      <c r="C1448" s="455"/>
      <c r="D1448" s="455"/>
      <c r="E1448" s="455"/>
      <c r="F1448" s="455"/>
      <c r="G1448" s="455"/>
      <c r="H1448" s="455"/>
      <c r="I1448" s="43" t="e">
        <f>I1449</f>
        <v>#REF!</v>
      </c>
    </row>
    <row r="1449" spans="1:9" ht="15" hidden="1" customHeight="1">
      <c r="A1449" s="105" t="s">
        <v>4</v>
      </c>
      <c r="B1449" s="449" t="s">
        <v>86</v>
      </c>
      <c r="C1449" s="450"/>
      <c r="D1449" s="450"/>
      <c r="E1449" s="450"/>
      <c r="F1449" s="450"/>
      <c r="G1449" s="450"/>
      <c r="H1449" s="451"/>
      <c r="I1449" s="43" t="e">
        <f>I1450</f>
        <v>#REF!</v>
      </c>
    </row>
    <row r="1450" spans="1:9" hidden="1">
      <c r="A1450" s="94" t="e">
        <f>#REF!</f>
        <v>#REF!</v>
      </c>
      <c r="B1450" s="113" t="e">
        <f>IF(#REF!&lt;&gt;"",#REF!,"")</f>
        <v>#REF!</v>
      </c>
      <c r="C1450" s="114" t="e">
        <f>#REF!</f>
        <v>#REF!</v>
      </c>
      <c r="D1450" s="115" t="e">
        <f>#REF!</f>
        <v>#REF!</v>
      </c>
      <c r="E1450" s="116" t="e">
        <f>#REF!</f>
        <v>#REF!</v>
      </c>
      <c r="F1450" s="117"/>
      <c r="G1450" s="123" t="e">
        <f>#REF!</f>
        <v>#REF!</v>
      </c>
      <c r="H1450" s="118"/>
      <c r="I1450" s="43" t="e">
        <f>IF(B1450&lt;&gt;"","Для друку","")</f>
        <v>#REF!</v>
      </c>
    </row>
    <row r="1451" spans="1:9" hidden="1">
      <c r="A1451" s="94" t="e">
        <f>#REF!</f>
        <v>#REF!</v>
      </c>
      <c r="B1451" s="19" t="e">
        <f>IF(#REF!&lt;&gt;"",#REF!,"")</f>
        <v>#REF!</v>
      </c>
      <c r="C1451" s="20" t="e">
        <f>#REF!</f>
        <v>#REF!</v>
      </c>
      <c r="D1451" s="21" t="e">
        <f>#REF!</f>
        <v>#REF!</v>
      </c>
      <c r="E1451" s="80" t="e">
        <f>#REF!</f>
        <v>#REF!</v>
      </c>
      <c r="F1451" s="103"/>
      <c r="G1451" s="124" t="e">
        <f>#REF!</f>
        <v>#REF!</v>
      </c>
      <c r="H1451" s="119"/>
      <c r="I1451" s="43" t="e">
        <f>IF(B1451&lt;&gt;"","Для друку","")</f>
        <v>#REF!</v>
      </c>
    </row>
    <row r="1452" spans="1:9" hidden="1">
      <c r="A1452" s="94" t="e">
        <f>#REF!</f>
        <v>#REF!</v>
      </c>
      <c r="B1452" s="19" t="e">
        <f>IF(#REF!&lt;&gt;"",#REF!,"")</f>
        <v>#REF!</v>
      </c>
      <c r="C1452" s="20" t="e">
        <f>#REF!</f>
        <v>#REF!</v>
      </c>
      <c r="D1452" s="21" t="e">
        <f>#REF!</f>
        <v>#REF!</v>
      </c>
      <c r="E1452" s="80" t="e">
        <f>#REF!</f>
        <v>#REF!</v>
      </c>
      <c r="F1452" s="103"/>
      <c r="G1452" s="124" t="e">
        <f>#REF!</f>
        <v>#REF!</v>
      </c>
      <c r="H1452" s="119"/>
      <c r="I1452" s="43" t="e">
        <f t="shared" ref="I1452:I1464" si="92">IF(B1452&lt;&gt;"","Для друку","")</f>
        <v>#REF!</v>
      </c>
    </row>
    <row r="1453" spans="1:9" hidden="1">
      <c r="A1453" s="94" t="e">
        <f>#REF!</f>
        <v>#REF!</v>
      </c>
      <c r="B1453" s="19" t="e">
        <f>IF(#REF!&lt;&gt;"",#REF!,"")</f>
        <v>#REF!</v>
      </c>
      <c r="C1453" s="20" t="e">
        <f>#REF!</f>
        <v>#REF!</v>
      </c>
      <c r="D1453" s="21" t="e">
        <f>#REF!</f>
        <v>#REF!</v>
      </c>
      <c r="E1453" s="80" t="e">
        <f>#REF!</f>
        <v>#REF!</v>
      </c>
      <c r="F1453" s="104"/>
      <c r="G1453" s="124" t="e">
        <f>#REF!</f>
        <v>#REF!</v>
      </c>
      <c r="H1453" s="119"/>
      <c r="I1453" s="43" t="e">
        <f t="shared" si="92"/>
        <v>#REF!</v>
      </c>
    </row>
    <row r="1454" spans="1:9" hidden="1">
      <c r="A1454" s="94" t="e">
        <f>#REF!</f>
        <v>#REF!</v>
      </c>
      <c r="B1454" s="19" t="e">
        <f>IF(#REF!&lt;&gt;"",#REF!,"")</f>
        <v>#REF!</v>
      </c>
      <c r="C1454" s="20" t="e">
        <f>#REF!</f>
        <v>#REF!</v>
      </c>
      <c r="D1454" s="21" t="e">
        <f>#REF!</f>
        <v>#REF!</v>
      </c>
      <c r="E1454" s="80" t="e">
        <f>#REF!</f>
        <v>#REF!</v>
      </c>
      <c r="F1454" s="103"/>
      <c r="G1454" s="124" t="e">
        <f>#REF!</f>
        <v>#REF!</v>
      </c>
      <c r="H1454" s="119"/>
      <c r="I1454" s="43" t="e">
        <f t="shared" si="92"/>
        <v>#REF!</v>
      </c>
    </row>
    <row r="1455" spans="1:9" hidden="1">
      <c r="A1455" s="94" t="e">
        <f>#REF!</f>
        <v>#REF!</v>
      </c>
      <c r="B1455" s="19" t="e">
        <f>IF(#REF!&lt;&gt;"",#REF!,"")</f>
        <v>#REF!</v>
      </c>
      <c r="C1455" s="20" t="e">
        <f>#REF!</f>
        <v>#REF!</v>
      </c>
      <c r="D1455" s="21" t="e">
        <f>#REF!</f>
        <v>#REF!</v>
      </c>
      <c r="E1455" s="80" t="e">
        <f>#REF!</f>
        <v>#REF!</v>
      </c>
      <c r="F1455" s="103"/>
      <c r="G1455" s="124" t="e">
        <f>#REF!</f>
        <v>#REF!</v>
      </c>
      <c r="H1455" s="119"/>
      <c r="I1455" s="43" t="e">
        <f t="shared" si="92"/>
        <v>#REF!</v>
      </c>
    </row>
    <row r="1456" spans="1:9" hidden="1">
      <c r="A1456" s="94" t="e">
        <f>#REF!</f>
        <v>#REF!</v>
      </c>
      <c r="B1456" s="19" t="e">
        <f>IF(#REF!&lt;&gt;"",#REF!,"")</f>
        <v>#REF!</v>
      </c>
      <c r="C1456" s="20" t="e">
        <f>#REF!</f>
        <v>#REF!</v>
      </c>
      <c r="D1456" s="21" t="e">
        <f>#REF!</f>
        <v>#REF!</v>
      </c>
      <c r="E1456" s="80" t="e">
        <f>#REF!</f>
        <v>#REF!</v>
      </c>
      <c r="F1456" s="103"/>
      <c r="G1456" s="124" t="e">
        <f>#REF!</f>
        <v>#REF!</v>
      </c>
      <c r="H1456" s="119"/>
      <c r="I1456" s="43" t="e">
        <f t="shared" si="92"/>
        <v>#REF!</v>
      </c>
    </row>
    <row r="1457" spans="1:9" hidden="1">
      <c r="A1457" s="94" t="e">
        <f>#REF!</f>
        <v>#REF!</v>
      </c>
      <c r="B1457" s="19" t="e">
        <f>IF(#REF!&lt;&gt;"",#REF!,"")</f>
        <v>#REF!</v>
      </c>
      <c r="C1457" s="20" t="e">
        <f>#REF!</f>
        <v>#REF!</v>
      </c>
      <c r="D1457" s="21" t="e">
        <f>#REF!</f>
        <v>#REF!</v>
      </c>
      <c r="E1457" s="80" t="e">
        <f>#REF!</f>
        <v>#REF!</v>
      </c>
      <c r="F1457" s="103"/>
      <c r="G1457" s="124" t="e">
        <f>#REF!</f>
        <v>#REF!</v>
      </c>
      <c r="H1457" s="119"/>
      <c r="I1457" s="43" t="e">
        <f t="shared" si="92"/>
        <v>#REF!</v>
      </c>
    </row>
    <row r="1458" spans="1:9" hidden="1">
      <c r="A1458" s="94" t="e">
        <f>#REF!</f>
        <v>#REF!</v>
      </c>
      <c r="B1458" s="19" t="e">
        <f>IF(#REF!&lt;&gt;"",#REF!,"")</f>
        <v>#REF!</v>
      </c>
      <c r="C1458" s="20" t="e">
        <f>#REF!</f>
        <v>#REF!</v>
      </c>
      <c r="D1458" s="21" t="e">
        <f>#REF!</f>
        <v>#REF!</v>
      </c>
      <c r="E1458" s="80" t="e">
        <f>#REF!</f>
        <v>#REF!</v>
      </c>
      <c r="F1458" s="103"/>
      <c r="G1458" s="124" t="e">
        <f>#REF!</f>
        <v>#REF!</v>
      </c>
      <c r="H1458" s="119"/>
      <c r="I1458" s="43" t="e">
        <f t="shared" si="92"/>
        <v>#REF!</v>
      </c>
    </row>
    <row r="1459" spans="1:9" hidden="1">
      <c r="A1459" s="94" t="e">
        <f>#REF!</f>
        <v>#REF!</v>
      </c>
      <c r="B1459" s="19" t="e">
        <f>IF(#REF!&lt;&gt;"",#REF!,"")</f>
        <v>#REF!</v>
      </c>
      <c r="C1459" s="20" t="e">
        <f>#REF!</f>
        <v>#REF!</v>
      </c>
      <c r="D1459" s="21" t="e">
        <f>#REF!</f>
        <v>#REF!</v>
      </c>
      <c r="E1459" s="80" t="e">
        <f>#REF!</f>
        <v>#REF!</v>
      </c>
      <c r="F1459" s="103"/>
      <c r="G1459" s="124" t="e">
        <f>#REF!</f>
        <v>#REF!</v>
      </c>
      <c r="H1459" s="119"/>
      <c r="I1459" s="43" t="e">
        <f t="shared" si="92"/>
        <v>#REF!</v>
      </c>
    </row>
    <row r="1460" spans="1:9" hidden="1">
      <c r="A1460" s="94" t="e">
        <f>#REF!</f>
        <v>#REF!</v>
      </c>
      <c r="B1460" s="19" t="e">
        <f>IF(#REF!&lt;&gt;"",#REF!,"")</f>
        <v>#REF!</v>
      </c>
      <c r="C1460" s="20" t="e">
        <f>#REF!</f>
        <v>#REF!</v>
      </c>
      <c r="D1460" s="21" t="e">
        <f>#REF!</f>
        <v>#REF!</v>
      </c>
      <c r="E1460" s="80" t="e">
        <f>#REF!</f>
        <v>#REF!</v>
      </c>
      <c r="F1460" s="103"/>
      <c r="G1460" s="124" t="e">
        <f>#REF!</f>
        <v>#REF!</v>
      </c>
      <c r="H1460" s="119"/>
      <c r="I1460" s="43" t="e">
        <f t="shared" si="92"/>
        <v>#REF!</v>
      </c>
    </row>
    <row r="1461" spans="1:9" hidden="1">
      <c r="A1461" s="94" t="e">
        <f>#REF!</f>
        <v>#REF!</v>
      </c>
      <c r="B1461" s="19" t="e">
        <f>IF(#REF!&lt;&gt;"",#REF!,"")</f>
        <v>#REF!</v>
      </c>
      <c r="C1461" s="20" t="e">
        <f>#REF!</f>
        <v>#REF!</v>
      </c>
      <c r="D1461" s="21" t="e">
        <f>#REF!</f>
        <v>#REF!</v>
      </c>
      <c r="E1461" s="80" t="e">
        <f>#REF!</f>
        <v>#REF!</v>
      </c>
      <c r="F1461" s="103"/>
      <c r="G1461" s="124" t="e">
        <f>#REF!</f>
        <v>#REF!</v>
      </c>
      <c r="H1461" s="119"/>
      <c r="I1461" s="43" t="e">
        <f t="shared" si="92"/>
        <v>#REF!</v>
      </c>
    </row>
    <row r="1462" spans="1:9" hidden="1">
      <c r="A1462" s="94" t="e">
        <f>#REF!</f>
        <v>#REF!</v>
      </c>
      <c r="B1462" s="19" t="e">
        <f>IF(#REF!&lt;&gt;"",#REF!,"")</f>
        <v>#REF!</v>
      </c>
      <c r="C1462" s="20" t="e">
        <f>#REF!</f>
        <v>#REF!</v>
      </c>
      <c r="D1462" s="21" t="e">
        <f>#REF!</f>
        <v>#REF!</v>
      </c>
      <c r="E1462" s="80" t="e">
        <f>#REF!</f>
        <v>#REF!</v>
      </c>
      <c r="F1462" s="103"/>
      <c r="G1462" s="124" t="e">
        <f>#REF!</f>
        <v>#REF!</v>
      </c>
      <c r="H1462" s="119"/>
      <c r="I1462" s="43" t="e">
        <f t="shared" si="92"/>
        <v>#REF!</v>
      </c>
    </row>
    <row r="1463" spans="1:9" hidden="1">
      <c r="A1463" s="94" t="e">
        <f>#REF!</f>
        <v>#REF!</v>
      </c>
      <c r="B1463" s="19" t="e">
        <f>IF(#REF!&lt;&gt;"",#REF!,"")</f>
        <v>#REF!</v>
      </c>
      <c r="C1463" s="20" t="e">
        <f>#REF!</f>
        <v>#REF!</v>
      </c>
      <c r="D1463" s="21" t="e">
        <f>#REF!</f>
        <v>#REF!</v>
      </c>
      <c r="E1463" s="80" t="e">
        <f>#REF!</f>
        <v>#REF!</v>
      </c>
      <c r="F1463" s="103"/>
      <c r="G1463" s="124" t="e">
        <f>#REF!</f>
        <v>#REF!</v>
      </c>
      <c r="H1463" s="119"/>
      <c r="I1463" s="43" t="e">
        <f t="shared" si="92"/>
        <v>#REF!</v>
      </c>
    </row>
    <row r="1464" spans="1:9" hidden="1">
      <c r="A1464" s="94" t="e">
        <f>#REF!</f>
        <v>#REF!</v>
      </c>
      <c r="B1464" s="107" t="e">
        <f>IF(#REF!&lt;&gt;"",#REF!,"")</f>
        <v>#REF!</v>
      </c>
      <c r="C1464" s="108" t="e">
        <f>#REF!</f>
        <v>#REF!</v>
      </c>
      <c r="D1464" s="109" t="e">
        <f>#REF!</f>
        <v>#REF!</v>
      </c>
      <c r="E1464" s="110" t="e">
        <f>#REF!</f>
        <v>#REF!</v>
      </c>
      <c r="F1464" s="111"/>
      <c r="G1464" s="125" t="e">
        <f>#REF!</f>
        <v>#REF!</v>
      </c>
      <c r="H1464" s="120"/>
      <c r="I1464" s="43" t="e">
        <f t="shared" si="92"/>
        <v>#REF!</v>
      </c>
    </row>
    <row r="1465" spans="1:9" ht="15" hidden="1" customHeight="1">
      <c r="A1465" s="106" t="e">
        <f>#REF!</f>
        <v>#REF!</v>
      </c>
      <c r="B1465" s="449" t="s">
        <v>87</v>
      </c>
      <c r="C1465" s="450"/>
      <c r="D1465" s="450"/>
      <c r="E1465" s="450"/>
      <c r="F1465" s="450"/>
      <c r="G1465" s="450"/>
      <c r="H1465" s="451"/>
      <c r="I1465" s="43" t="e">
        <f>I1466</f>
        <v>#REF!</v>
      </c>
    </row>
    <row r="1466" spans="1:9" hidden="1">
      <c r="A1466" s="94" t="e">
        <f>#REF!</f>
        <v>#REF!</v>
      </c>
      <c r="B1466" s="113" t="e">
        <f>IF(#REF!&lt;&gt;"",#REF!,"")</f>
        <v>#REF!</v>
      </c>
      <c r="C1466" s="114" t="e">
        <f>#REF!</f>
        <v>#REF!</v>
      </c>
      <c r="D1466" s="115" t="e">
        <f>#REF!</f>
        <v>#REF!</v>
      </c>
      <c r="E1466" s="116" t="e">
        <f>#REF!</f>
        <v>#REF!</v>
      </c>
      <c r="F1466" s="117"/>
      <c r="G1466" s="123" t="e">
        <f>#REF!</f>
        <v>#REF!</v>
      </c>
      <c r="H1466" s="118"/>
      <c r="I1466" s="43" t="e">
        <f t="shared" ref="I1466:I1480" si="93">IF(B1466&lt;&gt;"","Для друку","")</f>
        <v>#REF!</v>
      </c>
    </row>
    <row r="1467" spans="1:9" hidden="1">
      <c r="A1467" s="94" t="e">
        <f>#REF!</f>
        <v>#REF!</v>
      </c>
      <c r="B1467" s="19" t="e">
        <f>IF(#REF!&lt;&gt;"",#REF!,"")</f>
        <v>#REF!</v>
      </c>
      <c r="C1467" s="20" t="e">
        <f>#REF!</f>
        <v>#REF!</v>
      </c>
      <c r="D1467" s="21" t="e">
        <f>#REF!</f>
        <v>#REF!</v>
      </c>
      <c r="E1467" s="80" t="e">
        <f>#REF!</f>
        <v>#REF!</v>
      </c>
      <c r="F1467" s="103"/>
      <c r="G1467" s="124" t="e">
        <f>#REF!</f>
        <v>#REF!</v>
      </c>
      <c r="H1467" s="119"/>
      <c r="I1467" s="43" t="e">
        <f t="shared" si="93"/>
        <v>#REF!</v>
      </c>
    </row>
    <row r="1468" spans="1:9" hidden="1">
      <c r="A1468" s="94" t="e">
        <f>#REF!</f>
        <v>#REF!</v>
      </c>
      <c r="B1468" s="19" t="e">
        <f>IF(#REF!&lt;&gt;"",#REF!,"")</f>
        <v>#REF!</v>
      </c>
      <c r="C1468" s="20" t="e">
        <f>#REF!</f>
        <v>#REF!</v>
      </c>
      <c r="D1468" s="21" t="e">
        <f>#REF!</f>
        <v>#REF!</v>
      </c>
      <c r="E1468" s="80" t="e">
        <f>#REF!</f>
        <v>#REF!</v>
      </c>
      <c r="F1468" s="103"/>
      <c r="G1468" s="124" t="e">
        <f>#REF!</f>
        <v>#REF!</v>
      </c>
      <c r="H1468" s="119"/>
      <c r="I1468" s="43" t="e">
        <f t="shared" si="93"/>
        <v>#REF!</v>
      </c>
    </row>
    <row r="1469" spans="1:9" hidden="1">
      <c r="A1469" s="94" t="e">
        <f>#REF!</f>
        <v>#REF!</v>
      </c>
      <c r="B1469" s="19" t="e">
        <f>IF(#REF!&lt;&gt;"",#REF!,"")</f>
        <v>#REF!</v>
      </c>
      <c r="C1469" s="20" t="e">
        <f>#REF!</f>
        <v>#REF!</v>
      </c>
      <c r="D1469" s="21" t="e">
        <f>#REF!</f>
        <v>#REF!</v>
      </c>
      <c r="E1469" s="80" t="e">
        <f>#REF!</f>
        <v>#REF!</v>
      </c>
      <c r="F1469" s="104"/>
      <c r="G1469" s="124" t="e">
        <f>#REF!</f>
        <v>#REF!</v>
      </c>
      <c r="H1469" s="119"/>
      <c r="I1469" s="43" t="e">
        <f t="shared" si="93"/>
        <v>#REF!</v>
      </c>
    </row>
    <row r="1470" spans="1:9" hidden="1">
      <c r="A1470" s="94" t="e">
        <f>#REF!</f>
        <v>#REF!</v>
      </c>
      <c r="B1470" s="19" t="e">
        <f>IF(#REF!&lt;&gt;"",#REF!,"")</f>
        <v>#REF!</v>
      </c>
      <c r="C1470" s="20" t="e">
        <f>#REF!</f>
        <v>#REF!</v>
      </c>
      <c r="D1470" s="21" t="e">
        <f>#REF!</f>
        <v>#REF!</v>
      </c>
      <c r="E1470" s="80" t="e">
        <f>#REF!</f>
        <v>#REF!</v>
      </c>
      <c r="F1470" s="103"/>
      <c r="G1470" s="124" t="e">
        <f>#REF!</f>
        <v>#REF!</v>
      </c>
      <c r="H1470" s="119"/>
      <c r="I1470" s="43" t="e">
        <f t="shared" si="93"/>
        <v>#REF!</v>
      </c>
    </row>
    <row r="1471" spans="1:9" hidden="1">
      <c r="A1471" s="94" t="e">
        <f>#REF!</f>
        <v>#REF!</v>
      </c>
      <c r="B1471" s="19" t="e">
        <f>IF(#REF!&lt;&gt;"",#REF!,"")</f>
        <v>#REF!</v>
      </c>
      <c r="C1471" s="20" t="e">
        <f>#REF!</f>
        <v>#REF!</v>
      </c>
      <c r="D1471" s="21" t="e">
        <f>#REF!</f>
        <v>#REF!</v>
      </c>
      <c r="E1471" s="80" t="e">
        <f>#REF!</f>
        <v>#REF!</v>
      </c>
      <c r="F1471" s="103"/>
      <c r="G1471" s="124" t="e">
        <f>#REF!</f>
        <v>#REF!</v>
      </c>
      <c r="H1471" s="119"/>
      <c r="I1471" s="43" t="e">
        <f t="shared" si="93"/>
        <v>#REF!</v>
      </c>
    </row>
    <row r="1472" spans="1:9" hidden="1">
      <c r="A1472" s="94" t="e">
        <f>#REF!</f>
        <v>#REF!</v>
      </c>
      <c r="B1472" s="19" t="e">
        <f>IF(#REF!&lt;&gt;"",#REF!,"")</f>
        <v>#REF!</v>
      </c>
      <c r="C1472" s="20" t="e">
        <f>#REF!</f>
        <v>#REF!</v>
      </c>
      <c r="D1472" s="21" t="e">
        <f>#REF!</f>
        <v>#REF!</v>
      </c>
      <c r="E1472" s="80" t="e">
        <f>#REF!</f>
        <v>#REF!</v>
      </c>
      <c r="F1472" s="103"/>
      <c r="G1472" s="124" t="e">
        <f>#REF!</f>
        <v>#REF!</v>
      </c>
      <c r="H1472" s="119"/>
      <c r="I1472" s="43" t="e">
        <f t="shared" si="93"/>
        <v>#REF!</v>
      </c>
    </row>
    <row r="1473" spans="1:9" hidden="1">
      <c r="A1473" s="94" t="e">
        <f>#REF!</f>
        <v>#REF!</v>
      </c>
      <c r="B1473" s="19" t="e">
        <f>IF(#REF!&lt;&gt;"",#REF!,"")</f>
        <v>#REF!</v>
      </c>
      <c r="C1473" s="20" t="e">
        <f>#REF!</f>
        <v>#REF!</v>
      </c>
      <c r="D1473" s="21" t="e">
        <f>#REF!</f>
        <v>#REF!</v>
      </c>
      <c r="E1473" s="80" t="e">
        <f>#REF!</f>
        <v>#REF!</v>
      </c>
      <c r="F1473" s="103"/>
      <c r="G1473" s="124" t="e">
        <f>#REF!</f>
        <v>#REF!</v>
      </c>
      <c r="H1473" s="119"/>
      <c r="I1473" s="43" t="e">
        <f t="shared" si="93"/>
        <v>#REF!</v>
      </c>
    </row>
    <row r="1474" spans="1:9" hidden="1">
      <c r="A1474" s="94" t="e">
        <f>#REF!</f>
        <v>#REF!</v>
      </c>
      <c r="B1474" s="19" t="e">
        <f>IF(#REF!&lt;&gt;"",#REF!,"")</f>
        <v>#REF!</v>
      </c>
      <c r="C1474" s="20" t="e">
        <f>#REF!</f>
        <v>#REF!</v>
      </c>
      <c r="D1474" s="21" t="e">
        <f>#REF!</f>
        <v>#REF!</v>
      </c>
      <c r="E1474" s="80" t="e">
        <f>#REF!</f>
        <v>#REF!</v>
      </c>
      <c r="F1474" s="103"/>
      <c r="G1474" s="124" t="e">
        <f>#REF!</f>
        <v>#REF!</v>
      </c>
      <c r="H1474" s="119"/>
      <c r="I1474" s="43" t="e">
        <f t="shared" si="93"/>
        <v>#REF!</v>
      </c>
    </row>
    <row r="1475" spans="1:9" hidden="1">
      <c r="A1475" s="94" t="e">
        <f>#REF!</f>
        <v>#REF!</v>
      </c>
      <c r="B1475" s="19" t="e">
        <f>IF(#REF!&lt;&gt;"",#REF!,"")</f>
        <v>#REF!</v>
      </c>
      <c r="C1475" s="20" t="e">
        <f>#REF!</f>
        <v>#REF!</v>
      </c>
      <c r="D1475" s="21" t="e">
        <f>#REF!</f>
        <v>#REF!</v>
      </c>
      <c r="E1475" s="80" t="e">
        <f>#REF!</f>
        <v>#REF!</v>
      </c>
      <c r="F1475" s="103"/>
      <c r="G1475" s="124" t="e">
        <f>#REF!</f>
        <v>#REF!</v>
      </c>
      <c r="H1475" s="119"/>
      <c r="I1475" s="43" t="e">
        <f t="shared" si="93"/>
        <v>#REF!</v>
      </c>
    </row>
    <row r="1476" spans="1:9" hidden="1">
      <c r="A1476" s="94" t="e">
        <f>#REF!</f>
        <v>#REF!</v>
      </c>
      <c r="B1476" s="19" t="e">
        <f>IF(#REF!&lt;&gt;"",#REF!,"")</f>
        <v>#REF!</v>
      </c>
      <c r="C1476" s="20" t="e">
        <f>#REF!</f>
        <v>#REF!</v>
      </c>
      <c r="D1476" s="21" t="e">
        <f>#REF!</f>
        <v>#REF!</v>
      </c>
      <c r="E1476" s="80" t="e">
        <f>#REF!</f>
        <v>#REF!</v>
      </c>
      <c r="F1476" s="103"/>
      <c r="G1476" s="124" t="e">
        <f>#REF!</f>
        <v>#REF!</v>
      </c>
      <c r="H1476" s="119"/>
      <c r="I1476" s="43" t="e">
        <f t="shared" si="93"/>
        <v>#REF!</v>
      </c>
    </row>
    <row r="1477" spans="1:9" hidden="1">
      <c r="A1477" s="94" t="e">
        <f>#REF!</f>
        <v>#REF!</v>
      </c>
      <c r="B1477" s="19" t="e">
        <f>IF(#REF!&lt;&gt;"",#REF!,"")</f>
        <v>#REF!</v>
      </c>
      <c r="C1477" s="20" t="e">
        <f>#REF!</f>
        <v>#REF!</v>
      </c>
      <c r="D1477" s="21" t="e">
        <f>#REF!</f>
        <v>#REF!</v>
      </c>
      <c r="E1477" s="80" t="e">
        <f>#REF!</f>
        <v>#REF!</v>
      </c>
      <c r="F1477" s="103"/>
      <c r="G1477" s="124" t="e">
        <f>#REF!</f>
        <v>#REF!</v>
      </c>
      <c r="H1477" s="119"/>
      <c r="I1477" s="43" t="e">
        <f t="shared" si="93"/>
        <v>#REF!</v>
      </c>
    </row>
    <row r="1478" spans="1:9" hidden="1">
      <c r="A1478" s="94" t="e">
        <f>#REF!</f>
        <v>#REF!</v>
      </c>
      <c r="B1478" s="19" t="e">
        <f>IF(#REF!&lt;&gt;"",#REF!,"")</f>
        <v>#REF!</v>
      </c>
      <c r="C1478" s="20" t="e">
        <f>#REF!</f>
        <v>#REF!</v>
      </c>
      <c r="D1478" s="21" t="e">
        <f>#REF!</f>
        <v>#REF!</v>
      </c>
      <c r="E1478" s="80" t="e">
        <f>#REF!</f>
        <v>#REF!</v>
      </c>
      <c r="F1478" s="103"/>
      <c r="G1478" s="124" t="e">
        <f>#REF!</f>
        <v>#REF!</v>
      </c>
      <c r="H1478" s="119"/>
      <c r="I1478" s="43" t="e">
        <f t="shared" si="93"/>
        <v>#REF!</v>
      </c>
    </row>
    <row r="1479" spans="1:9" hidden="1">
      <c r="A1479" s="94" t="e">
        <f>#REF!</f>
        <v>#REF!</v>
      </c>
      <c r="B1479" s="19" t="e">
        <f>IF(#REF!&lt;&gt;"",#REF!,"")</f>
        <v>#REF!</v>
      </c>
      <c r="C1479" s="20" t="e">
        <f>#REF!</f>
        <v>#REF!</v>
      </c>
      <c r="D1479" s="21" t="e">
        <f>#REF!</f>
        <v>#REF!</v>
      </c>
      <c r="E1479" s="80" t="e">
        <f>#REF!</f>
        <v>#REF!</v>
      </c>
      <c r="F1479" s="103"/>
      <c r="G1479" s="124" t="e">
        <f>#REF!</f>
        <v>#REF!</v>
      </c>
      <c r="H1479" s="119"/>
      <c r="I1479" s="43" t="e">
        <f t="shared" si="93"/>
        <v>#REF!</v>
      </c>
    </row>
    <row r="1480" spans="1:9" hidden="1">
      <c r="A1480" s="94" t="e">
        <f>#REF!</f>
        <v>#REF!</v>
      </c>
      <c r="B1480" s="107" t="e">
        <f>IF(#REF!&lt;&gt;"",#REF!,"")</f>
        <v>#REF!</v>
      </c>
      <c r="C1480" s="108" t="e">
        <f>#REF!</f>
        <v>#REF!</v>
      </c>
      <c r="D1480" s="109" t="e">
        <f>#REF!</f>
        <v>#REF!</v>
      </c>
      <c r="E1480" s="110" t="e">
        <f>#REF!</f>
        <v>#REF!</v>
      </c>
      <c r="F1480" s="111"/>
      <c r="G1480" s="125" t="e">
        <f>#REF!</f>
        <v>#REF!</v>
      </c>
      <c r="H1480" s="120"/>
      <c r="I1480" s="43" t="e">
        <f t="shared" si="93"/>
        <v>#REF!</v>
      </c>
    </row>
    <row r="1481" spans="1:9" ht="15" hidden="1" customHeight="1">
      <c r="A1481" s="106" t="e">
        <f>#REF!</f>
        <v>#REF!</v>
      </c>
      <c r="B1481" s="449" t="s">
        <v>88</v>
      </c>
      <c r="C1481" s="450"/>
      <c r="D1481" s="450"/>
      <c r="E1481" s="450"/>
      <c r="F1481" s="450"/>
      <c r="G1481" s="450"/>
      <c r="H1481" s="451"/>
      <c r="I1481" s="43" t="e">
        <f>I1482</f>
        <v>#REF!</v>
      </c>
    </row>
    <row r="1482" spans="1:9" hidden="1">
      <c r="A1482" s="94" t="e">
        <f>#REF!</f>
        <v>#REF!</v>
      </c>
      <c r="B1482" s="113" t="e">
        <f>IF(#REF!&lt;&gt;"",#REF!,"")</f>
        <v>#REF!</v>
      </c>
      <c r="C1482" s="114" t="e">
        <f>#REF!</f>
        <v>#REF!</v>
      </c>
      <c r="D1482" s="115" t="e">
        <f>#REF!</f>
        <v>#REF!</v>
      </c>
      <c r="E1482" s="116" t="e">
        <f>#REF!</f>
        <v>#REF!</v>
      </c>
      <c r="F1482" s="117"/>
      <c r="G1482" s="123" t="e">
        <f>#REF!</f>
        <v>#REF!</v>
      </c>
      <c r="H1482" s="118"/>
      <c r="I1482" s="43" t="e">
        <f t="shared" ref="I1482:I1496" si="94">IF(B1482&lt;&gt;"","Для друку","")</f>
        <v>#REF!</v>
      </c>
    </row>
    <row r="1483" spans="1:9" hidden="1">
      <c r="A1483" s="94" t="e">
        <f>#REF!</f>
        <v>#REF!</v>
      </c>
      <c r="B1483" s="19" t="e">
        <f>IF(#REF!&lt;&gt;"",#REF!,"")</f>
        <v>#REF!</v>
      </c>
      <c r="C1483" s="20" t="e">
        <f>#REF!</f>
        <v>#REF!</v>
      </c>
      <c r="D1483" s="21" t="e">
        <f>#REF!</f>
        <v>#REF!</v>
      </c>
      <c r="E1483" s="80" t="e">
        <f>#REF!</f>
        <v>#REF!</v>
      </c>
      <c r="F1483" s="103"/>
      <c r="G1483" s="124" t="e">
        <f>#REF!</f>
        <v>#REF!</v>
      </c>
      <c r="H1483" s="119"/>
      <c r="I1483" s="43" t="e">
        <f t="shared" si="94"/>
        <v>#REF!</v>
      </c>
    </row>
    <row r="1484" spans="1:9" hidden="1">
      <c r="A1484" s="94" t="e">
        <f>#REF!</f>
        <v>#REF!</v>
      </c>
      <c r="B1484" s="19" t="e">
        <f>IF(#REF!&lt;&gt;"",#REF!,"")</f>
        <v>#REF!</v>
      </c>
      <c r="C1484" s="20" t="e">
        <f>#REF!</f>
        <v>#REF!</v>
      </c>
      <c r="D1484" s="21" t="e">
        <f>#REF!</f>
        <v>#REF!</v>
      </c>
      <c r="E1484" s="80" t="e">
        <f>#REF!</f>
        <v>#REF!</v>
      </c>
      <c r="F1484" s="103"/>
      <c r="G1484" s="124" t="e">
        <f>#REF!</f>
        <v>#REF!</v>
      </c>
      <c r="H1484" s="119"/>
      <c r="I1484" s="43" t="e">
        <f t="shared" si="94"/>
        <v>#REF!</v>
      </c>
    </row>
    <row r="1485" spans="1:9" hidden="1">
      <c r="A1485" s="94" t="e">
        <f>#REF!</f>
        <v>#REF!</v>
      </c>
      <c r="B1485" s="19" t="e">
        <f>IF(#REF!&lt;&gt;"",#REF!,"")</f>
        <v>#REF!</v>
      </c>
      <c r="C1485" s="20" t="e">
        <f>#REF!</f>
        <v>#REF!</v>
      </c>
      <c r="D1485" s="21" t="e">
        <f>#REF!</f>
        <v>#REF!</v>
      </c>
      <c r="E1485" s="80" t="e">
        <f>#REF!</f>
        <v>#REF!</v>
      </c>
      <c r="F1485" s="104"/>
      <c r="G1485" s="124" t="e">
        <f>#REF!</f>
        <v>#REF!</v>
      </c>
      <c r="H1485" s="119"/>
      <c r="I1485" s="43" t="e">
        <f t="shared" si="94"/>
        <v>#REF!</v>
      </c>
    </row>
    <row r="1486" spans="1:9" hidden="1">
      <c r="A1486" s="94" t="e">
        <f>#REF!</f>
        <v>#REF!</v>
      </c>
      <c r="B1486" s="19" t="e">
        <f>IF(#REF!&lt;&gt;"",#REF!,"")</f>
        <v>#REF!</v>
      </c>
      <c r="C1486" s="20" t="e">
        <f>#REF!</f>
        <v>#REF!</v>
      </c>
      <c r="D1486" s="21" t="e">
        <f>#REF!</f>
        <v>#REF!</v>
      </c>
      <c r="E1486" s="80" t="e">
        <f>#REF!</f>
        <v>#REF!</v>
      </c>
      <c r="F1486" s="103"/>
      <c r="G1486" s="124" t="e">
        <f>#REF!</f>
        <v>#REF!</v>
      </c>
      <c r="H1486" s="119"/>
      <c r="I1486" s="43" t="e">
        <f t="shared" si="94"/>
        <v>#REF!</v>
      </c>
    </row>
    <row r="1487" spans="1:9" hidden="1">
      <c r="A1487" s="94" t="e">
        <f>#REF!</f>
        <v>#REF!</v>
      </c>
      <c r="B1487" s="19" t="e">
        <f>IF(#REF!&lt;&gt;"",#REF!,"")</f>
        <v>#REF!</v>
      </c>
      <c r="C1487" s="20" t="e">
        <f>#REF!</f>
        <v>#REF!</v>
      </c>
      <c r="D1487" s="21" t="e">
        <f>#REF!</f>
        <v>#REF!</v>
      </c>
      <c r="E1487" s="80" t="e">
        <f>#REF!</f>
        <v>#REF!</v>
      </c>
      <c r="F1487" s="103"/>
      <c r="G1487" s="124" t="e">
        <f>#REF!</f>
        <v>#REF!</v>
      </c>
      <c r="H1487" s="119"/>
      <c r="I1487" s="43" t="e">
        <f t="shared" si="94"/>
        <v>#REF!</v>
      </c>
    </row>
    <row r="1488" spans="1:9" hidden="1">
      <c r="A1488" s="94" t="e">
        <f>#REF!</f>
        <v>#REF!</v>
      </c>
      <c r="B1488" s="19" t="e">
        <f>IF(#REF!&lt;&gt;"",#REF!,"")</f>
        <v>#REF!</v>
      </c>
      <c r="C1488" s="20" t="e">
        <f>#REF!</f>
        <v>#REF!</v>
      </c>
      <c r="D1488" s="21" t="e">
        <f>#REF!</f>
        <v>#REF!</v>
      </c>
      <c r="E1488" s="80" t="e">
        <f>#REF!</f>
        <v>#REF!</v>
      </c>
      <c r="F1488" s="103"/>
      <c r="G1488" s="124" t="e">
        <f>#REF!</f>
        <v>#REF!</v>
      </c>
      <c r="H1488" s="119"/>
      <c r="I1488" s="43" t="e">
        <f t="shared" si="94"/>
        <v>#REF!</v>
      </c>
    </row>
    <row r="1489" spans="1:9" hidden="1">
      <c r="A1489" s="94" t="e">
        <f>#REF!</f>
        <v>#REF!</v>
      </c>
      <c r="B1489" s="19" t="e">
        <f>IF(#REF!&lt;&gt;"",#REF!,"")</f>
        <v>#REF!</v>
      </c>
      <c r="C1489" s="20" t="e">
        <f>#REF!</f>
        <v>#REF!</v>
      </c>
      <c r="D1489" s="21" t="e">
        <f>#REF!</f>
        <v>#REF!</v>
      </c>
      <c r="E1489" s="80" t="e">
        <f>#REF!</f>
        <v>#REF!</v>
      </c>
      <c r="F1489" s="103"/>
      <c r="G1489" s="124" t="e">
        <f>#REF!</f>
        <v>#REF!</v>
      </c>
      <c r="H1489" s="119"/>
      <c r="I1489" s="43" t="e">
        <f t="shared" si="94"/>
        <v>#REF!</v>
      </c>
    </row>
    <row r="1490" spans="1:9" hidden="1">
      <c r="A1490" s="94" t="e">
        <f>#REF!</f>
        <v>#REF!</v>
      </c>
      <c r="B1490" s="19" t="e">
        <f>IF(#REF!&lt;&gt;"",#REF!,"")</f>
        <v>#REF!</v>
      </c>
      <c r="C1490" s="20" t="e">
        <f>#REF!</f>
        <v>#REF!</v>
      </c>
      <c r="D1490" s="21" t="e">
        <f>#REF!</f>
        <v>#REF!</v>
      </c>
      <c r="E1490" s="80" t="e">
        <f>#REF!</f>
        <v>#REF!</v>
      </c>
      <c r="F1490" s="103"/>
      <c r="G1490" s="124" t="e">
        <f>#REF!</f>
        <v>#REF!</v>
      </c>
      <c r="H1490" s="119"/>
      <c r="I1490" s="43" t="e">
        <f t="shared" si="94"/>
        <v>#REF!</v>
      </c>
    </row>
    <row r="1491" spans="1:9" hidden="1">
      <c r="A1491" s="94" t="e">
        <f>#REF!</f>
        <v>#REF!</v>
      </c>
      <c r="B1491" s="19" t="e">
        <f>IF(#REF!&lt;&gt;"",#REF!,"")</f>
        <v>#REF!</v>
      </c>
      <c r="C1491" s="20" t="e">
        <f>#REF!</f>
        <v>#REF!</v>
      </c>
      <c r="D1491" s="21" t="e">
        <f>#REF!</f>
        <v>#REF!</v>
      </c>
      <c r="E1491" s="80" t="e">
        <f>#REF!</f>
        <v>#REF!</v>
      </c>
      <c r="F1491" s="103"/>
      <c r="G1491" s="124" t="e">
        <f>#REF!</f>
        <v>#REF!</v>
      </c>
      <c r="H1491" s="119"/>
      <c r="I1491" s="43" t="e">
        <f t="shared" si="94"/>
        <v>#REF!</v>
      </c>
    </row>
    <row r="1492" spans="1:9" hidden="1">
      <c r="A1492" s="94" t="e">
        <f>#REF!</f>
        <v>#REF!</v>
      </c>
      <c r="B1492" s="19" t="e">
        <f>IF(#REF!&lt;&gt;"",#REF!,"")</f>
        <v>#REF!</v>
      </c>
      <c r="C1492" s="20" t="e">
        <f>#REF!</f>
        <v>#REF!</v>
      </c>
      <c r="D1492" s="21" t="e">
        <f>#REF!</f>
        <v>#REF!</v>
      </c>
      <c r="E1492" s="80" t="e">
        <f>#REF!</f>
        <v>#REF!</v>
      </c>
      <c r="F1492" s="103"/>
      <c r="G1492" s="124" t="e">
        <f>#REF!</f>
        <v>#REF!</v>
      </c>
      <c r="H1492" s="119"/>
      <c r="I1492" s="43" t="e">
        <f t="shared" si="94"/>
        <v>#REF!</v>
      </c>
    </row>
    <row r="1493" spans="1:9" hidden="1">
      <c r="A1493" s="94" t="e">
        <f>#REF!</f>
        <v>#REF!</v>
      </c>
      <c r="B1493" s="19" t="e">
        <f>IF(#REF!&lt;&gt;"",#REF!,"")</f>
        <v>#REF!</v>
      </c>
      <c r="C1493" s="20" t="e">
        <f>#REF!</f>
        <v>#REF!</v>
      </c>
      <c r="D1493" s="21" t="e">
        <f>#REF!</f>
        <v>#REF!</v>
      </c>
      <c r="E1493" s="80" t="e">
        <f>#REF!</f>
        <v>#REF!</v>
      </c>
      <c r="F1493" s="103"/>
      <c r="G1493" s="124" t="e">
        <f>#REF!</f>
        <v>#REF!</v>
      </c>
      <c r="H1493" s="119"/>
      <c r="I1493" s="43" t="e">
        <f t="shared" si="94"/>
        <v>#REF!</v>
      </c>
    </row>
    <row r="1494" spans="1:9" hidden="1">
      <c r="A1494" s="94" t="e">
        <f>#REF!</f>
        <v>#REF!</v>
      </c>
      <c r="B1494" s="19" t="e">
        <f>IF(#REF!&lt;&gt;"",#REF!,"")</f>
        <v>#REF!</v>
      </c>
      <c r="C1494" s="20" t="e">
        <f>#REF!</f>
        <v>#REF!</v>
      </c>
      <c r="D1494" s="21" t="e">
        <f>#REF!</f>
        <v>#REF!</v>
      </c>
      <c r="E1494" s="80" t="e">
        <f>#REF!</f>
        <v>#REF!</v>
      </c>
      <c r="F1494" s="103"/>
      <c r="G1494" s="124" t="e">
        <f>#REF!</f>
        <v>#REF!</v>
      </c>
      <c r="H1494" s="119"/>
      <c r="I1494" s="43" t="e">
        <f t="shared" si="94"/>
        <v>#REF!</v>
      </c>
    </row>
    <row r="1495" spans="1:9" hidden="1">
      <c r="A1495" s="94" t="e">
        <f>#REF!</f>
        <v>#REF!</v>
      </c>
      <c r="B1495" s="19" t="e">
        <f>IF(#REF!&lt;&gt;"",#REF!,"")</f>
        <v>#REF!</v>
      </c>
      <c r="C1495" s="20" t="e">
        <f>#REF!</f>
        <v>#REF!</v>
      </c>
      <c r="D1495" s="21" t="e">
        <f>#REF!</f>
        <v>#REF!</v>
      </c>
      <c r="E1495" s="80" t="e">
        <f>#REF!</f>
        <v>#REF!</v>
      </c>
      <c r="F1495" s="103"/>
      <c r="G1495" s="124" t="e">
        <f>#REF!</f>
        <v>#REF!</v>
      </c>
      <c r="H1495" s="119"/>
      <c r="I1495" s="43" t="e">
        <f t="shared" si="94"/>
        <v>#REF!</v>
      </c>
    </row>
    <row r="1496" spans="1:9" hidden="1">
      <c r="A1496" s="94" t="e">
        <f>#REF!</f>
        <v>#REF!</v>
      </c>
      <c r="B1496" s="107" t="e">
        <f>IF(#REF!&lt;&gt;"",#REF!,"")</f>
        <v>#REF!</v>
      </c>
      <c r="C1496" s="108" t="e">
        <f>#REF!</f>
        <v>#REF!</v>
      </c>
      <c r="D1496" s="109" t="e">
        <f>#REF!</f>
        <v>#REF!</v>
      </c>
      <c r="E1496" s="110" t="e">
        <f>#REF!</f>
        <v>#REF!</v>
      </c>
      <c r="F1496" s="111"/>
      <c r="G1496" s="125" t="e">
        <f>#REF!</f>
        <v>#REF!</v>
      </c>
      <c r="H1496" s="120"/>
      <c r="I1496" s="43" t="e">
        <f t="shared" si="94"/>
        <v>#REF!</v>
      </c>
    </row>
    <row r="1497" spans="1:9" ht="15" hidden="1" customHeight="1">
      <c r="A1497" s="106" t="e">
        <f>#REF!</f>
        <v>#REF!</v>
      </c>
      <c r="B1497" s="449" t="s">
        <v>89</v>
      </c>
      <c r="C1497" s="450"/>
      <c r="D1497" s="450"/>
      <c r="E1497" s="450"/>
      <c r="F1497" s="450"/>
      <c r="G1497" s="450"/>
      <c r="H1497" s="451"/>
      <c r="I1497" s="43" t="e">
        <f>I1498</f>
        <v>#REF!</v>
      </c>
    </row>
    <row r="1498" spans="1:9" hidden="1">
      <c r="A1498" s="94" t="e">
        <f>#REF!</f>
        <v>#REF!</v>
      </c>
      <c r="B1498" s="113" t="e">
        <f>IF(#REF!&lt;&gt;"",#REF!,"")</f>
        <v>#REF!</v>
      </c>
      <c r="C1498" s="114" t="e">
        <f>#REF!</f>
        <v>#REF!</v>
      </c>
      <c r="D1498" s="115" t="e">
        <f>#REF!</f>
        <v>#REF!</v>
      </c>
      <c r="E1498" s="116" t="e">
        <f>#REF!</f>
        <v>#REF!</v>
      </c>
      <c r="F1498" s="117"/>
      <c r="G1498" s="123" t="e">
        <f>#REF!</f>
        <v>#REF!</v>
      </c>
      <c r="H1498" s="118"/>
      <c r="I1498" s="43" t="e">
        <f t="shared" ref="I1498:I1507" si="95">IF(B1498&lt;&gt;"","Для друку","")</f>
        <v>#REF!</v>
      </c>
    </row>
    <row r="1499" spans="1:9" hidden="1">
      <c r="A1499" s="94" t="e">
        <f>#REF!</f>
        <v>#REF!</v>
      </c>
      <c r="B1499" s="19" t="e">
        <f>IF(#REF!&lt;&gt;"",#REF!,"")</f>
        <v>#REF!</v>
      </c>
      <c r="C1499" s="20" t="e">
        <f>#REF!</f>
        <v>#REF!</v>
      </c>
      <c r="D1499" s="21" t="e">
        <f>#REF!</f>
        <v>#REF!</v>
      </c>
      <c r="E1499" s="80" t="e">
        <f>#REF!</f>
        <v>#REF!</v>
      </c>
      <c r="F1499" s="103"/>
      <c r="G1499" s="124" t="e">
        <f>#REF!</f>
        <v>#REF!</v>
      </c>
      <c r="H1499" s="119"/>
      <c r="I1499" s="43" t="e">
        <f t="shared" si="95"/>
        <v>#REF!</v>
      </c>
    </row>
    <row r="1500" spans="1:9" hidden="1">
      <c r="A1500" s="94" t="e">
        <f>#REF!</f>
        <v>#REF!</v>
      </c>
      <c r="B1500" s="19" t="e">
        <f>IF(#REF!&lt;&gt;"",#REF!,"")</f>
        <v>#REF!</v>
      </c>
      <c r="C1500" s="20" t="e">
        <f>#REF!</f>
        <v>#REF!</v>
      </c>
      <c r="D1500" s="21" t="e">
        <f>#REF!</f>
        <v>#REF!</v>
      </c>
      <c r="E1500" s="80" t="e">
        <f>#REF!</f>
        <v>#REF!</v>
      </c>
      <c r="F1500" s="103"/>
      <c r="G1500" s="124" t="e">
        <f>#REF!</f>
        <v>#REF!</v>
      </c>
      <c r="H1500" s="119"/>
      <c r="I1500" s="43" t="e">
        <f t="shared" si="95"/>
        <v>#REF!</v>
      </c>
    </row>
    <row r="1501" spans="1:9" hidden="1">
      <c r="A1501" s="94" t="e">
        <f>#REF!</f>
        <v>#REF!</v>
      </c>
      <c r="B1501" s="19" t="e">
        <f>IF(#REF!&lt;&gt;"",#REF!,"")</f>
        <v>#REF!</v>
      </c>
      <c r="C1501" s="20" t="e">
        <f>#REF!</f>
        <v>#REF!</v>
      </c>
      <c r="D1501" s="21" t="e">
        <f>#REF!</f>
        <v>#REF!</v>
      </c>
      <c r="E1501" s="80" t="e">
        <f>#REF!</f>
        <v>#REF!</v>
      </c>
      <c r="F1501" s="103"/>
      <c r="G1501" s="124" t="e">
        <f>#REF!</f>
        <v>#REF!</v>
      </c>
      <c r="H1501" s="119"/>
      <c r="I1501" s="43" t="e">
        <f t="shared" si="95"/>
        <v>#REF!</v>
      </c>
    </row>
    <row r="1502" spans="1:9" hidden="1">
      <c r="A1502" s="94" t="e">
        <f>#REF!</f>
        <v>#REF!</v>
      </c>
      <c r="B1502" s="19" t="e">
        <f>IF(#REF!&lt;&gt;"",#REF!,"")</f>
        <v>#REF!</v>
      </c>
      <c r="C1502" s="20" t="e">
        <f>#REF!</f>
        <v>#REF!</v>
      </c>
      <c r="D1502" s="21" t="e">
        <f>#REF!</f>
        <v>#REF!</v>
      </c>
      <c r="E1502" s="80" t="e">
        <f>#REF!</f>
        <v>#REF!</v>
      </c>
      <c r="F1502" s="103"/>
      <c r="G1502" s="124" t="e">
        <f>#REF!</f>
        <v>#REF!</v>
      </c>
      <c r="H1502" s="119"/>
      <c r="I1502" s="43" t="e">
        <f t="shared" si="95"/>
        <v>#REF!</v>
      </c>
    </row>
    <row r="1503" spans="1:9" hidden="1">
      <c r="A1503" s="94" t="e">
        <f>#REF!</f>
        <v>#REF!</v>
      </c>
      <c r="B1503" s="19" t="e">
        <f>IF(#REF!&lt;&gt;"",#REF!,"")</f>
        <v>#REF!</v>
      </c>
      <c r="C1503" s="20" t="e">
        <f>#REF!</f>
        <v>#REF!</v>
      </c>
      <c r="D1503" s="21" t="e">
        <f>#REF!</f>
        <v>#REF!</v>
      </c>
      <c r="E1503" s="80" t="e">
        <f>#REF!</f>
        <v>#REF!</v>
      </c>
      <c r="F1503" s="103"/>
      <c r="G1503" s="124" t="e">
        <f>#REF!</f>
        <v>#REF!</v>
      </c>
      <c r="H1503" s="119"/>
      <c r="I1503" s="43" t="e">
        <f t="shared" si="95"/>
        <v>#REF!</v>
      </c>
    </row>
    <row r="1504" spans="1:9" hidden="1">
      <c r="A1504" s="94" t="e">
        <f>#REF!</f>
        <v>#REF!</v>
      </c>
      <c r="B1504" s="19" t="e">
        <f>IF(#REF!&lt;&gt;"",#REF!,"")</f>
        <v>#REF!</v>
      </c>
      <c r="C1504" s="20" t="e">
        <f>#REF!</f>
        <v>#REF!</v>
      </c>
      <c r="D1504" s="21" t="e">
        <f>#REF!</f>
        <v>#REF!</v>
      </c>
      <c r="E1504" s="80" t="e">
        <f>#REF!</f>
        <v>#REF!</v>
      </c>
      <c r="F1504" s="103"/>
      <c r="G1504" s="124" t="e">
        <f>#REF!</f>
        <v>#REF!</v>
      </c>
      <c r="H1504" s="119"/>
      <c r="I1504" s="43" t="e">
        <f t="shared" si="95"/>
        <v>#REF!</v>
      </c>
    </row>
    <row r="1505" spans="1:9" hidden="1">
      <c r="A1505" s="94" t="e">
        <f>#REF!</f>
        <v>#REF!</v>
      </c>
      <c r="B1505" s="19" t="e">
        <f>IF(#REF!&lt;&gt;"",#REF!,"")</f>
        <v>#REF!</v>
      </c>
      <c r="C1505" s="20" t="e">
        <f>#REF!</f>
        <v>#REF!</v>
      </c>
      <c r="D1505" s="21" t="e">
        <f>#REF!</f>
        <v>#REF!</v>
      </c>
      <c r="E1505" s="80" t="e">
        <f>#REF!</f>
        <v>#REF!</v>
      </c>
      <c r="F1505" s="103"/>
      <c r="G1505" s="124" t="e">
        <f>#REF!</f>
        <v>#REF!</v>
      </c>
      <c r="H1505" s="119"/>
      <c r="I1505" s="43" t="e">
        <f t="shared" si="95"/>
        <v>#REF!</v>
      </c>
    </row>
    <row r="1506" spans="1:9" hidden="1">
      <c r="A1506" s="94" t="e">
        <f>#REF!</f>
        <v>#REF!</v>
      </c>
      <c r="B1506" s="19" t="e">
        <f>IF(#REF!&lt;&gt;"",#REF!,"")</f>
        <v>#REF!</v>
      </c>
      <c r="C1506" s="20" t="e">
        <f>#REF!</f>
        <v>#REF!</v>
      </c>
      <c r="D1506" s="21" t="e">
        <f>#REF!</f>
        <v>#REF!</v>
      </c>
      <c r="E1506" s="80" t="e">
        <f>#REF!</f>
        <v>#REF!</v>
      </c>
      <c r="F1506" s="103"/>
      <c r="G1506" s="124" t="e">
        <f>#REF!</f>
        <v>#REF!</v>
      </c>
      <c r="H1506" s="119"/>
      <c r="I1506" s="43" t="e">
        <f t="shared" si="95"/>
        <v>#REF!</v>
      </c>
    </row>
    <row r="1507" spans="1:9" hidden="1">
      <c r="A1507" s="112" t="e">
        <f>#REF!</f>
        <v>#REF!</v>
      </c>
      <c r="B1507" s="19" t="e">
        <f>IF(#REF!&lt;&gt;"",#REF!,"")</f>
        <v>#REF!</v>
      </c>
      <c r="C1507" s="20" t="e">
        <f>#REF!</f>
        <v>#REF!</v>
      </c>
      <c r="D1507" s="21" t="e">
        <f>#REF!</f>
        <v>#REF!</v>
      </c>
      <c r="E1507" s="80" t="e">
        <f>#REF!</f>
        <v>#REF!</v>
      </c>
      <c r="F1507" s="103"/>
      <c r="G1507" s="124" t="e">
        <f>#REF!</f>
        <v>#REF!</v>
      </c>
      <c r="H1507" s="119"/>
      <c r="I1507" s="43" t="e">
        <f t="shared" si="95"/>
        <v>#REF!</v>
      </c>
    </row>
    <row r="1508" spans="1:9" ht="15" hidden="1" customHeight="1">
      <c r="A1508" s="454" t="e">
        <f>#REF!</f>
        <v>#REF!</v>
      </c>
      <c r="B1508" s="455"/>
      <c r="C1508" s="455"/>
      <c r="D1508" s="455"/>
      <c r="E1508" s="455"/>
      <c r="F1508" s="455"/>
      <c r="G1508" s="455"/>
      <c r="H1508" s="455"/>
      <c r="I1508" s="43" t="e">
        <f>I1509</f>
        <v>#REF!</v>
      </c>
    </row>
    <row r="1509" spans="1:9" ht="15" hidden="1" customHeight="1">
      <c r="A1509" s="454" t="e">
        <f>#REF!</f>
        <v>#REF!</v>
      </c>
      <c r="B1509" s="455"/>
      <c r="C1509" s="455"/>
      <c r="D1509" s="455"/>
      <c r="E1509" s="455"/>
      <c r="F1509" s="455"/>
      <c r="G1509" s="455"/>
      <c r="H1509" s="455"/>
      <c r="I1509" s="43" t="e">
        <f>I1510</f>
        <v>#REF!</v>
      </c>
    </row>
    <row r="1510" spans="1:9" ht="15" hidden="1" customHeight="1">
      <c r="A1510" s="105" t="s">
        <v>4</v>
      </c>
      <c r="B1510" s="449" t="s">
        <v>86</v>
      </c>
      <c r="C1510" s="450"/>
      <c r="D1510" s="450"/>
      <c r="E1510" s="450"/>
      <c r="F1510" s="450"/>
      <c r="G1510" s="450"/>
      <c r="H1510" s="451"/>
      <c r="I1510" s="43" t="e">
        <f>I1511</f>
        <v>#REF!</v>
      </c>
    </row>
    <row r="1511" spans="1:9" hidden="1">
      <c r="A1511" s="94" t="e">
        <f>#REF!</f>
        <v>#REF!</v>
      </c>
      <c r="B1511" s="113" t="e">
        <f>IF(#REF!&lt;&gt;"",#REF!,"")</f>
        <v>#REF!</v>
      </c>
      <c r="C1511" s="114" t="e">
        <f>#REF!</f>
        <v>#REF!</v>
      </c>
      <c r="D1511" s="115" t="e">
        <f>#REF!</f>
        <v>#REF!</v>
      </c>
      <c r="E1511" s="116" t="e">
        <f>#REF!</f>
        <v>#REF!</v>
      </c>
      <c r="F1511" s="117"/>
      <c r="G1511" s="123" t="e">
        <f>#REF!</f>
        <v>#REF!</v>
      </c>
      <c r="H1511" s="118"/>
      <c r="I1511" s="43" t="e">
        <f>IF(B1511&lt;&gt;"","Для друку","")</f>
        <v>#REF!</v>
      </c>
    </row>
    <row r="1512" spans="1:9" hidden="1">
      <c r="A1512" s="94" t="e">
        <f>#REF!</f>
        <v>#REF!</v>
      </c>
      <c r="B1512" s="19" t="e">
        <f>IF(#REF!&lt;&gt;"",#REF!,"")</f>
        <v>#REF!</v>
      </c>
      <c r="C1512" s="20" t="e">
        <f>#REF!</f>
        <v>#REF!</v>
      </c>
      <c r="D1512" s="21" t="e">
        <f>#REF!</f>
        <v>#REF!</v>
      </c>
      <c r="E1512" s="80" t="e">
        <f>#REF!</f>
        <v>#REF!</v>
      </c>
      <c r="F1512" s="103"/>
      <c r="G1512" s="124" t="e">
        <f>#REF!</f>
        <v>#REF!</v>
      </c>
      <c r="H1512" s="119"/>
      <c r="I1512" s="43" t="e">
        <f t="shared" ref="I1512:I1525" si="96">IF(B1512&lt;&gt;"","Для друку","")</f>
        <v>#REF!</v>
      </c>
    </row>
    <row r="1513" spans="1:9" hidden="1">
      <c r="A1513" s="94" t="e">
        <f>#REF!</f>
        <v>#REF!</v>
      </c>
      <c r="B1513" s="19" t="e">
        <f>IF(#REF!&lt;&gt;"",#REF!,"")</f>
        <v>#REF!</v>
      </c>
      <c r="C1513" s="20" t="e">
        <f>#REF!</f>
        <v>#REF!</v>
      </c>
      <c r="D1513" s="21" t="e">
        <f>#REF!</f>
        <v>#REF!</v>
      </c>
      <c r="E1513" s="80" t="e">
        <f>#REF!</f>
        <v>#REF!</v>
      </c>
      <c r="F1513" s="103"/>
      <c r="G1513" s="124" t="e">
        <f>#REF!</f>
        <v>#REF!</v>
      </c>
      <c r="H1513" s="119"/>
      <c r="I1513" s="43" t="e">
        <f t="shared" si="96"/>
        <v>#REF!</v>
      </c>
    </row>
    <row r="1514" spans="1:9" hidden="1">
      <c r="A1514" s="94" t="e">
        <f>#REF!</f>
        <v>#REF!</v>
      </c>
      <c r="B1514" s="19" t="e">
        <f>IF(#REF!&lt;&gt;"",#REF!,"")</f>
        <v>#REF!</v>
      </c>
      <c r="C1514" s="20" t="e">
        <f>#REF!</f>
        <v>#REF!</v>
      </c>
      <c r="D1514" s="21" t="e">
        <f>#REF!</f>
        <v>#REF!</v>
      </c>
      <c r="E1514" s="80" t="e">
        <f>#REF!</f>
        <v>#REF!</v>
      </c>
      <c r="F1514" s="104"/>
      <c r="G1514" s="124" t="e">
        <f>#REF!</f>
        <v>#REF!</v>
      </c>
      <c r="H1514" s="119"/>
      <c r="I1514" s="43" t="e">
        <f t="shared" si="96"/>
        <v>#REF!</v>
      </c>
    </row>
    <row r="1515" spans="1:9" hidden="1">
      <c r="A1515" s="94" t="e">
        <f>#REF!</f>
        <v>#REF!</v>
      </c>
      <c r="B1515" s="19" t="e">
        <f>IF(#REF!&lt;&gt;"",#REF!,"")</f>
        <v>#REF!</v>
      </c>
      <c r="C1515" s="20" t="e">
        <f>#REF!</f>
        <v>#REF!</v>
      </c>
      <c r="D1515" s="21" t="e">
        <f>#REF!</f>
        <v>#REF!</v>
      </c>
      <c r="E1515" s="80" t="e">
        <f>#REF!</f>
        <v>#REF!</v>
      </c>
      <c r="F1515" s="103"/>
      <c r="G1515" s="124" t="e">
        <f>#REF!</f>
        <v>#REF!</v>
      </c>
      <c r="H1515" s="119"/>
      <c r="I1515" s="43" t="e">
        <f t="shared" si="96"/>
        <v>#REF!</v>
      </c>
    </row>
    <row r="1516" spans="1:9" hidden="1">
      <c r="A1516" s="94" t="e">
        <f>#REF!</f>
        <v>#REF!</v>
      </c>
      <c r="B1516" s="19" t="e">
        <f>IF(#REF!&lt;&gt;"",#REF!,"")</f>
        <v>#REF!</v>
      </c>
      <c r="C1516" s="20" t="e">
        <f>#REF!</f>
        <v>#REF!</v>
      </c>
      <c r="D1516" s="21" t="e">
        <f>#REF!</f>
        <v>#REF!</v>
      </c>
      <c r="E1516" s="80" t="e">
        <f>#REF!</f>
        <v>#REF!</v>
      </c>
      <c r="F1516" s="103"/>
      <c r="G1516" s="124" t="e">
        <f>#REF!</f>
        <v>#REF!</v>
      </c>
      <c r="H1516" s="119"/>
      <c r="I1516" s="43" t="e">
        <f t="shared" si="96"/>
        <v>#REF!</v>
      </c>
    </row>
    <row r="1517" spans="1:9" hidden="1">
      <c r="A1517" s="94" t="e">
        <f>#REF!</f>
        <v>#REF!</v>
      </c>
      <c r="B1517" s="19" t="e">
        <f>IF(#REF!&lt;&gt;"",#REF!,"")</f>
        <v>#REF!</v>
      </c>
      <c r="C1517" s="20" t="e">
        <f>#REF!</f>
        <v>#REF!</v>
      </c>
      <c r="D1517" s="21" t="e">
        <f>#REF!</f>
        <v>#REF!</v>
      </c>
      <c r="E1517" s="80" t="e">
        <f>#REF!</f>
        <v>#REF!</v>
      </c>
      <c r="F1517" s="103"/>
      <c r="G1517" s="124" t="e">
        <f>#REF!</f>
        <v>#REF!</v>
      </c>
      <c r="H1517" s="119"/>
      <c r="I1517" s="43" t="e">
        <f t="shared" si="96"/>
        <v>#REF!</v>
      </c>
    </row>
    <row r="1518" spans="1:9" hidden="1">
      <c r="A1518" s="94" t="e">
        <f>#REF!</f>
        <v>#REF!</v>
      </c>
      <c r="B1518" s="19" t="e">
        <f>IF(#REF!&lt;&gt;"",#REF!,"")</f>
        <v>#REF!</v>
      </c>
      <c r="C1518" s="20" t="e">
        <f>#REF!</f>
        <v>#REF!</v>
      </c>
      <c r="D1518" s="21" t="e">
        <f>#REF!</f>
        <v>#REF!</v>
      </c>
      <c r="E1518" s="80" t="e">
        <f>#REF!</f>
        <v>#REF!</v>
      </c>
      <c r="F1518" s="103"/>
      <c r="G1518" s="124" t="e">
        <f>#REF!</f>
        <v>#REF!</v>
      </c>
      <c r="H1518" s="119"/>
      <c r="I1518" s="43" t="e">
        <f t="shared" si="96"/>
        <v>#REF!</v>
      </c>
    </row>
    <row r="1519" spans="1:9" hidden="1">
      <c r="A1519" s="94" t="e">
        <f>#REF!</f>
        <v>#REF!</v>
      </c>
      <c r="B1519" s="19" t="e">
        <f>IF(#REF!&lt;&gt;"",#REF!,"")</f>
        <v>#REF!</v>
      </c>
      <c r="C1519" s="20" t="e">
        <f>#REF!</f>
        <v>#REF!</v>
      </c>
      <c r="D1519" s="21" t="e">
        <f>#REF!</f>
        <v>#REF!</v>
      </c>
      <c r="E1519" s="80" t="e">
        <f>#REF!</f>
        <v>#REF!</v>
      </c>
      <c r="F1519" s="103"/>
      <c r="G1519" s="124" t="e">
        <f>#REF!</f>
        <v>#REF!</v>
      </c>
      <c r="H1519" s="119"/>
      <c r="I1519" s="43" t="e">
        <f t="shared" si="96"/>
        <v>#REF!</v>
      </c>
    </row>
    <row r="1520" spans="1:9" hidden="1">
      <c r="A1520" s="94" t="e">
        <f>#REF!</f>
        <v>#REF!</v>
      </c>
      <c r="B1520" s="19" t="e">
        <f>IF(#REF!&lt;&gt;"",#REF!,"")</f>
        <v>#REF!</v>
      </c>
      <c r="C1520" s="20" t="e">
        <f>#REF!</f>
        <v>#REF!</v>
      </c>
      <c r="D1520" s="21" t="e">
        <f>#REF!</f>
        <v>#REF!</v>
      </c>
      <c r="E1520" s="80" t="e">
        <f>#REF!</f>
        <v>#REF!</v>
      </c>
      <c r="F1520" s="103"/>
      <c r="G1520" s="124" t="e">
        <f>#REF!</f>
        <v>#REF!</v>
      </c>
      <c r="H1520" s="119"/>
      <c r="I1520" s="43" t="e">
        <f t="shared" si="96"/>
        <v>#REF!</v>
      </c>
    </row>
    <row r="1521" spans="1:9" hidden="1">
      <c r="A1521" s="94" t="e">
        <f>#REF!</f>
        <v>#REF!</v>
      </c>
      <c r="B1521" s="19" t="e">
        <f>IF(#REF!&lt;&gt;"",#REF!,"")</f>
        <v>#REF!</v>
      </c>
      <c r="C1521" s="20" t="e">
        <f>#REF!</f>
        <v>#REF!</v>
      </c>
      <c r="D1521" s="21" t="e">
        <f>#REF!</f>
        <v>#REF!</v>
      </c>
      <c r="E1521" s="80" t="e">
        <f>#REF!</f>
        <v>#REF!</v>
      </c>
      <c r="F1521" s="103"/>
      <c r="G1521" s="124" t="e">
        <f>#REF!</f>
        <v>#REF!</v>
      </c>
      <c r="H1521" s="119"/>
      <c r="I1521" s="43" t="e">
        <f t="shared" si="96"/>
        <v>#REF!</v>
      </c>
    </row>
    <row r="1522" spans="1:9" hidden="1">
      <c r="A1522" s="94" t="e">
        <f>#REF!</f>
        <v>#REF!</v>
      </c>
      <c r="B1522" s="19" t="e">
        <f>IF(#REF!&lt;&gt;"",#REF!,"")</f>
        <v>#REF!</v>
      </c>
      <c r="C1522" s="20" t="e">
        <f>#REF!</f>
        <v>#REF!</v>
      </c>
      <c r="D1522" s="21" t="e">
        <f>#REF!</f>
        <v>#REF!</v>
      </c>
      <c r="E1522" s="80" t="e">
        <f>#REF!</f>
        <v>#REF!</v>
      </c>
      <c r="F1522" s="103"/>
      <c r="G1522" s="124" t="e">
        <f>#REF!</f>
        <v>#REF!</v>
      </c>
      <c r="H1522" s="119"/>
      <c r="I1522" s="43" t="e">
        <f t="shared" si="96"/>
        <v>#REF!</v>
      </c>
    </row>
    <row r="1523" spans="1:9" hidden="1">
      <c r="A1523" s="94" t="e">
        <f>#REF!</f>
        <v>#REF!</v>
      </c>
      <c r="B1523" s="19" t="e">
        <f>IF(#REF!&lt;&gt;"",#REF!,"")</f>
        <v>#REF!</v>
      </c>
      <c r="C1523" s="20" t="e">
        <f>#REF!</f>
        <v>#REF!</v>
      </c>
      <c r="D1523" s="21" t="e">
        <f>#REF!</f>
        <v>#REF!</v>
      </c>
      <c r="E1523" s="80" t="e">
        <f>#REF!</f>
        <v>#REF!</v>
      </c>
      <c r="F1523" s="103"/>
      <c r="G1523" s="124" t="e">
        <f>#REF!</f>
        <v>#REF!</v>
      </c>
      <c r="H1523" s="119"/>
      <c r="I1523" s="43" t="e">
        <f t="shared" si="96"/>
        <v>#REF!</v>
      </c>
    </row>
    <row r="1524" spans="1:9" hidden="1">
      <c r="A1524" s="94" t="e">
        <f>#REF!</f>
        <v>#REF!</v>
      </c>
      <c r="B1524" s="19" t="e">
        <f>IF(#REF!&lt;&gt;"",#REF!,"")</f>
        <v>#REF!</v>
      </c>
      <c r="C1524" s="20" t="e">
        <f>#REF!</f>
        <v>#REF!</v>
      </c>
      <c r="D1524" s="21" t="e">
        <f>#REF!</f>
        <v>#REF!</v>
      </c>
      <c r="E1524" s="80" t="e">
        <f>#REF!</f>
        <v>#REF!</v>
      </c>
      <c r="F1524" s="103"/>
      <c r="G1524" s="124" t="e">
        <f>#REF!</f>
        <v>#REF!</v>
      </c>
      <c r="H1524" s="119"/>
      <c r="I1524" s="43" t="e">
        <f t="shared" si="96"/>
        <v>#REF!</v>
      </c>
    </row>
    <row r="1525" spans="1:9" hidden="1">
      <c r="A1525" s="94" t="e">
        <f>#REF!</f>
        <v>#REF!</v>
      </c>
      <c r="B1525" s="107" t="e">
        <f>IF(#REF!&lt;&gt;"",#REF!,"")</f>
        <v>#REF!</v>
      </c>
      <c r="C1525" s="108" t="e">
        <f>#REF!</f>
        <v>#REF!</v>
      </c>
      <c r="D1525" s="109" t="e">
        <f>#REF!</f>
        <v>#REF!</v>
      </c>
      <c r="E1525" s="110" t="e">
        <f>#REF!</f>
        <v>#REF!</v>
      </c>
      <c r="F1525" s="111"/>
      <c r="G1525" s="125" t="e">
        <f>#REF!</f>
        <v>#REF!</v>
      </c>
      <c r="H1525" s="120"/>
      <c r="I1525" s="43" t="e">
        <f t="shared" si="96"/>
        <v>#REF!</v>
      </c>
    </row>
    <row r="1526" spans="1:9" ht="15" hidden="1" customHeight="1">
      <c r="A1526" s="106" t="e">
        <f>#REF!</f>
        <v>#REF!</v>
      </c>
      <c r="B1526" s="449" t="s">
        <v>87</v>
      </c>
      <c r="C1526" s="450"/>
      <c r="D1526" s="450"/>
      <c r="E1526" s="450"/>
      <c r="F1526" s="450"/>
      <c r="G1526" s="450"/>
      <c r="H1526" s="451"/>
      <c r="I1526" s="43" t="e">
        <f>I1527</f>
        <v>#REF!</v>
      </c>
    </row>
    <row r="1527" spans="1:9" hidden="1">
      <c r="A1527" s="94" t="e">
        <f>#REF!</f>
        <v>#REF!</v>
      </c>
      <c r="B1527" s="113" t="e">
        <f>IF(#REF!&lt;&gt;"",#REF!,"")</f>
        <v>#REF!</v>
      </c>
      <c r="C1527" s="114" t="e">
        <f>#REF!</f>
        <v>#REF!</v>
      </c>
      <c r="D1527" s="115" t="e">
        <f>#REF!</f>
        <v>#REF!</v>
      </c>
      <c r="E1527" s="116" t="e">
        <f>#REF!</f>
        <v>#REF!</v>
      </c>
      <c r="F1527" s="117"/>
      <c r="G1527" s="123" t="e">
        <f>#REF!</f>
        <v>#REF!</v>
      </c>
      <c r="H1527" s="118"/>
      <c r="I1527" s="43" t="e">
        <f t="shared" ref="I1527:I1541" si="97">IF(B1527&lt;&gt;"","Для друку","")</f>
        <v>#REF!</v>
      </c>
    </row>
    <row r="1528" spans="1:9" hidden="1">
      <c r="A1528" s="94" t="e">
        <f>#REF!</f>
        <v>#REF!</v>
      </c>
      <c r="B1528" s="19" t="e">
        <f>IF(#REF!&lt;&gt;"",#REF!,"")</f>
        <v>#REF!</v>
      </c>
      <c r="C1528" s="20" t="e">
        <f>#REF!</f>
        <v>#REF!</v>
      </c>
      <c r="D1528" s="21" t="e">
        <f>#REF!</f>
        <v>#REF!</v>
      </c>
      <c r="E1528" s="80" t="e">
        <f>#REF!</f>
        <v>#REF!</v>
      </c>
      <c r="F1528" s="103"/>
      <c r="G1528" s="124" t="e">
        <f>#REF!</f>
        <v>#REF!</v>
      </c>
      <c r="H1528" s="119"/>
      <c r="I1528" s="43" t="e">
        <f t="shared" si="97"/>
        <v>#REF!</v>
      </c>
    </row>
    <row r="1529" spans="1:9" hidden="1">
      <c r="A1529" s="94" t="e">
        <f>#REF!</f>
        <v>#REF!</v>
      </c>
      <c r="B1529" s="19" t="e">
        <f>IF(#REF!&lt;&gt;"",#REF!,"")</f>
        <v>#REF!</v>
      </c>
      <c r="C1529" s="20" t="e">
        <f>#REF!</f>
        <v>#REF!</v>
      </c>
      <c r="D1529" s="21" t="e">
        <f>#REF!</f>
        <v>#REF!</v>
      </c>
      <c r="E1529" s="80" t="e">
        <f>#REF!</f>
        <v>#REF!</v>
      </c>
      <c r="F1529" s="103"/>
      <c r="G1529" s="124" t="e">
        <f>#REF!</f>
        <v>#REF!</v>
      </c>
      <c r="H1529" s="119"/>
      <c r="I1529" s="43" t="e">
        <f t="shared" si="97"/>
        <v>#REF!</v>
      </c>
    </row>
    <row r="1530" spans="1:9" hidden="1">
      <c r="A1530" s="94" t="e">
        <f>#REF!</f>
        <v>#REF!</v>
      </c>
      <c r="B1530" s="19" t="e">
        <f>IF(#REF!&lt;&gt;"",#REF!,"")</f>
        <v>#REF!</v>
      </c>
      <c r="C1530" s="20" t="e">
        <f>#REF!</f>
        <v>#REF!</v>
      </c>
      <c r="D1530" s="21" t="e">
        <f>#REF!</f>
        <v>#REF!</v>
      </c>
      <c r="E1530" s="80" t="e">
        <f>#REF!</f>
        <v>#REF!</v>
      </c>
      <c r="F1530" s="104"/>
      <c r="G1530" s="124" t="e">
        <f>#REF!</f>
        <v>#REF!</v>
      </c>
      <c r="H1530" s="119"/>
      <c r="I1530" s="43" t="e">
        <f t="shared" si="97"/>
        <v>#REF!</v>
      </c>
    </row>
    <row r="1531" spans="1:9" hidden="1">
      <c r="A1531" s="94" t="e">
        <f>#REF!</f>
        <v>#REF!</v>
      </c>
      <c r="B1531" s="19" t="e">
        <f>IF(#REF!&lt;&gt;"",#REF!,"")</f>
        <v>#REF!</v>
      </c>
      <c r="C1531" s="20" t="e">
        <f>#REF!</f>
        <v>#REF!</v>
      </c>
      <c r="D1531" s="21" t="e">
        <f>#REF!</f>
        <v>#REF!</v>
      </c>
      <c r="E1531" s="80" t="e">
        <f>#REF!</f>
        <v>#REF!</v>
      </c>
      <c r="F1531" s="103"/>
      <c r="G1531" s="124" t="e">
        <f>#REF!</f>
        <v>#REF!</v>
      </c>
      <c r="H1531" s="119"/>
      <c r="I1531" s="43" t="e">
        <f t="shared" si="97"/>
        <v>#REF!</v>
      </c>
    </row>
    <row r="1532" spans="1:9" hidden="1">
      <c r="A1532" s="94" t="e">
        <f>#REF!</f>
        <v>#REF!</v>
      </c>
      <c r="B1532" s="19" t="e">
        <f>IF(#REF!&lt;&gt;"",#REF!,"")</f>
        <v>#REF!</v>
      </c>
      <c r="C1532" s="20" t="e">
        <f>#REF!</f>
        <v>#REF!</v>
      </c>
      <c r="D1532" s="21" t="e">
        <f>#REF!</f>
        <v>#REF!</v>
      </c>
      <c r="E1532" s="80" t="e">
        <f>#REF!</f>
        <v>#REF!</v>
      </c>
      <c r="F1532" s="103"/>
      <c r="G1532" s="124" t="e">
        <f>#REF!</f>
        <v>#REF!</v>
      </c>
      <c r="H1532" s="119"/>
      <c r="I1532" s="43" t="e">
        <f t="shared" si="97"/>
        <v>#REF!</v>
      </c>
    </row>
    <row r="1533" spans="1:9" hidden="1">
      <c r="A1533" s="94" t="e">
        <f>#REF!</f>
        <v>#REF!</v>
      </c>
      <c r="B1533" s="19" t="e">
        <f>IF(#REF!&lt;&gt;"",#REF!,"")</f>
        <v>#REF!</v>
      </c>
      <c r="C1533" s="20" t="e">
        <f>#REF!</f>
        <v>#REF!</v>
      </c>
      <c r="D1533" s="21" t="e">
        <f>#REF!</f>
        <v>#REF!</v>
      </c>
      <c r="E1533" s="80" t="e">
        <f>#REF!</f>
        <v>#REF!</v>
      </c>
      <c r="F1533" s="103"/>
      <c r="G1533" s="124" t="e">
        <f>#REF!</f>
        <v>#REF!</v>
      </c>
      <c r="H1533" s="119"/>
      <c r="I1533" s="43" t="e">
        <f t="shared" si="97"/>
        <v>#REF!</v>
      </c>
    </row>
    <row r="1534" spans="1:9" hidden="1">
      <c r="A1534" s="94" t="e">
        <f>#REF!</f>
        <v>#REF!</v>
      </c>
      <c r="B1534" s="19" t="e">
        <f>IF(#REF!&lt;&gt;"",#REF!,"")</f>
        <v>#REF!</v>
      </c>
      <c r="C1534" s="20" t="e">
        <f>#REF!</f>
        <v>#REF!</v>
      </c>
      <c r="D1534" s="21" t="e">
        <f>#REF!</f>
        <v>#REF!</v>
      </c>
      <c r="E1534" s="80" t="e">
        <f>#REF!</f>
        <v>#REF!</v>
      </c>
      <c r="F1534" s="103"/>
      <c r="G1534" s="124" t="e">
        <f>#REF!</f>
        <v>#REF!</v>
      </c>
      <c r="H1534" s="119"/>
      <c r="I1534" s="43" t="e">
        <f t="shared" si="97"/>
        <v>#REF!</v>
      </c>
    </row>
    <row r="1535" spans="1:9" hidden="1">
      <c r="A1535" s="94" t="e">
        <f>#REF!</f>
        <v>#REF!</v>
      </c>
      <c r="B1535" s="19" t="e">
        <f>IF(#REF!&lt;&gt;"",#REF!,"")</f>
        <v>#REF!</v>
      </c>
      <c r="C1535" s="20" t="e">
        <f>#REF!</f>
        <v>#REF!</v>
      </c>
      <c r="D1535" s="21" t="e">
        <f>#REF!</f>
        <v>#REF!</v>
      </c>
      <c r="E1535" s="80" t="e">
        <f>#REF!</f>
        <v>#REF!</v>
      </c>
      <c r="F1535" s="103"/>
      <c r="G1535" s="124" t="e">
        <f>#REF!</f>
        <v>#REF!</v>
      </c>
      <c r="H1535" s="119"/>
      <c r="I1535" s="43" t="e">
        <f t="shared" si="97"/>
        <v>#REF!</v>
      </c>
    </row>
    <row r="1536" spans="1:9" hidden="1">
      <c r="A1536" s="94" t="e">
        <f>#REF!</f>
        <v>#REF!</v>
      </c>
      <c r="B1536" s="19" t="e">
        <f>IF(#REF!&lt;&gt;"",#REF!,"")</f>
        <v>#REF!</v>
      </c>
      <c r="C1536" s="20" t="e">
        <f>#REF!</f>
        <v>#REF!</v>
      </c>
      <c r="D1536" s="21" t="e">
        <f>#REF!</f>
        <v>#REF!</v>
      </c>
      <c r="E1536" s="80" t="e">
        <f>#REF!</f>
        <v>#REF!</v>
      </c>
      <c r="F1536" s="103"/>
      <c r="G1536" s="124" t="e">
        <f>#REF!</f>
        <v>#REF!</v>
      </c>
      <c r="H1536" s="119"/>
      <c r="I1536" s="43" t="e">
        <f t="shared" si="97"/>
        <v>#REF!</v>
      </c>
    </row>
    <row r="1537" spans="1:9" hidden="1">
      <c r="A1537" s="94" t="e">
        <f>#REF!</f>
        <v>#REF!</v>
      </c>
      <c r="B1537" s="19" t="e">
        <f>IF(#REF!&lt;&gt;"",#REF!,"")</f>
        <v>#REF!</v>
      </c>
      <c r="C1537" s="20" t="e">
        <f>#REF!</f>
        <v>#REF!</v>
      </c>
      <c r="D1537" s="21" t="e">
        <f>#REF!</f>
        <v>#REF!</v>
      </c>
      <c r="E1537" s="80" t="e">
        <f>#REF!</f>
        <v>#REF!</v>
      </c>
      <c r="F1537" s="103"/>
      <c r="G1537" s="124" t="e">
        <f>#REF!</f>
        <v>#REF!</v>
      </c>
      <c r="H1537" s="119"/>
      <c r="I1537" s="43" t="e">
        <f t="shared" si="97"/>
        <v>#REF!</v>
      </c>
    </row>
    <row r="1538" spans="1:9" hidden="1">
      <c r="A1538" s="94" t="e">
        <f>#REF!</f>
        <v>#REF!</v>
      </c>
      <c r="B1538" s="19" t="e">
        <f>IF(#REF!&lt;&gt;"",#REF!,"")</f>
        <v>#REF!</v>
      </c>
      <c r="C1538" s="20" t="e">
        <f>#REF!</f>
        <v>#REF!</v>
      </c>
      <c r="D1538" s="21" t="e">
        <f>#REF!</f>
        <v>#REF!</v>
      </c>
      <c r="E1538" s="80" t="e">
        <f>#REF!</f>
        <v>#REF!</v>
      </c>
      <c r="F1538" s="103"/>
      <c r="G1538" s="124" t="e">
        <f>#REF!</f>
        <v>#REF!</v>
      </c>
      <c r="H1538" s="119"/>
      <c r="I1538" s="43" t="e">
        <f t="shared" si="97"/>
        <v>#REF!</v>
      </c>
    </row>
    <row r="1539" spans="1:9" hidden="1">
      <c r="A1539" s="94" t="e">
        <f>#REF!</f>
        <v>#REF!</v>
      </c>
      <c r="B1539" s="19" t="e">
        <f>IF(#REF!&lt;&gt;"",#REF!,"")</f>
        <v>#REF!</v>
      </c>
      <c r="C1539" s="20" t="e">
        <f>#REF!</f>
        <v>#REF!</v>
      </c>
      <c r="D1539" s="21" t="e">
        <f>#REF!</f>
        <v>#REF!</v>
      </c>
      <c r="E1539" s="80" t="e">
        <f>#REF!</f>
        <v>#REF!</v>
      </c>
      <c r="F1539" s="103"/>
      <c r="G1539" s="124" t="e">
        <f>#REF!</f>
        <v>#REF!</v>
      </c>
      <c r="H1539" s="119"/>
      <c r="I1539" s="43" t="e">
        <f t="shared" si="97"/>
        <v>#REF!</v>
      </c>
    </row>
    <row r="1540" spans="1:9" hidden="1">
      <c r="A1540" s="94" t="e">
        <f>#REF!</f>
        <v>#REF!</v>
      </c>
      <c r="B1540" s="19" t="e">
        <f>IF(#REF!&lt;&gt;"",#REF!,"")</f>
        <v>#REF!</v>
      </c>
      <c r="C1540" s="20" t="e">
        <f>#REF!</f>
        <v>#REF!</v>
      </c>
      <c r="D1540" s="21" t="e">
        <f>#REF!</f>
        <v>#REF!</v>
      </c>
      <c r="E1540" s="80" t="e">
        <f>#REF!</f>
        <v>#REF!</v>
      </c>
      <c r="F1540" s="103"/>
      <c r="G1540" s="124" t="e">
        <f>#REF!</f>
        <v>#REF!</v>
      </c>
      <c r="H1540" s="119"/>
      <c r="I1540" s="43" t="e">
        <f t="shared" si="97"/>
        <v>#REF!</v>
      </c>
    </row>
    <row r="1541" spans="1:9" hidden="1">
      <c r="A1541" s="94" t="e">
        <f>#REF!</f>
        <v>#REF!</v>
      </c>
      <c r="B1541" s="107" t="e">
        <f>IF(#REF!&lt;&gt;"",#REF!,"")</f>
        <v>#REF!</v>
      </c>
      <c r="C1541" s="108" t="e">
        <f>#REF!</f>
        <v>#REF!</v>
      </c>
      <c r="D1541" s="109" t="e">
        <f>#REF!</f>
        <v>#REF!</v>
      </c>
      <c r="E1541" s="110" t="e">
        <f>#REF!</f>
        <v>#REF!</v>
      </c>
      <c r="F1541" s="111"/>
      <c r="G1541" s="125" t="e">
        <f>#REF!</f>
        <v>#REF!</v>
      </c>
      <c r="H1541" s="120"/>
      <c r="I1541" s="43" t="e">
        <f t="shared" si="97"/>
        <v>#REF!</v>
      </c>
    </row>
    <row r="1542" spans="1:9" ht="15" hidden="1" customHeight="1">
      <c r="A1542" s="106" t="e">
        <f>#REF!</f>
        <v>#REF!</v>
      </c>
      <c r="B1542" s="449" t="s">
        <v>88</v>
      </c>
      <c r="C1542" s="450"/>
      <c r="D1542" s="450"/>
      <c r="E1542" s="450"/>
      <c r="F1542" s="450"/>
      <c r="G1542" s="450"/>
      <c r="H1542" s="451"/>
      <c r="I1542" s="43" t="e">
        <f>I1543</f>
        <v>#REF!</v>
      </c>
    </row>
    <row r="1543" spans="1:9" hidden="1">
      <c r="A1543" s="94" t="e">
        <f>#REF!</f>
        <v>#REF!</v>
      </c>
      <c r="B1543" s="113" t="e">
        <f>IF(#REF!&lt;&gt;"",#REF!,"")</f>
        <v>#REF!</v>
      </c>
      <c r="C1543" s="114" t="e">
        <f>#REF!</f>
        <v>#REF!</v>
      </c>
      <c r="D1543" s="115" t="e">
        <f>#REF!</f>
        <v>#REF!</v>
      </c>
      <c r="E1543" s="116" t="e">
        <f>#REF!</f>
        <v>#REF!</v>
      </c>
      <c r="F1543" s="117"/>
      <c r="G1543" s="123" t="e">
        <f>#REF!</f>
        <v>#REF!</v>
      </c>
      <c r="H1543" s="118"/>
      <c r="I1543" s="43" t="e">
        <f t="shared" ref="I1543:I1557" si="98">IF(B1543&lt;&gt;"","Для друку","")</f>
        <v>#REF!</v>
      </c>
    </row>
    <row r="1544" spans="1:9" hidden="1">
      <c r="A1544" s="94" t="e">
        <f>#REF!</f>
        <v>#REF!</v>
      </c>
      <c r="B1544" s="19" t="e">
        <f>IF(#REF!&lt;&gt;"",#REF!,"")</f>
        <v>#REF!</v>
      </c>
      <c r="C1544" s="20" t="e">
        <f>#REF!</f>
        <v>#REF!</v>
      </c>
      <c r="D1544" s="21" t="e">
        <f>#REF!</f>
        <v>#REF!</v>
      </c>
      <c r="E1544" s="80" t="e">
        <f>#REF!</f>
        <v>#REF!</v>
      </c>
      <c r="F1544" s="103"/>
      <c r="G1544" s="124" t="e">
        <f>#REF!</f>
        <v>#REF!</v>
      </c>
      <c r="H1544" s="119"/>
      <c r="I1544" s="43" t="e">
        <f t="shared" si="98"/>
        <v>#REF!</v>
      </c>
    </row>
    <row r="1545" spans="1:9" hidden="1">
      <c r="A1545" s="94" t="e">
        <f>#REF!</f>
        <v>#REF!</v>
      </c>
      <c r="B1545" s="19" t="e">
        <f>IF(#REF!&lt;&gt;"",#REF!,"")</f>
        <v>#REF!</v>
      </c>
      <c r="C1545" s="20" t="e">
        <f>#REF!</f>
        <v>#REF!</v>
      </c>
      <c r="D1545" s="21" t="e">
        <f>#REF!</f>
        <v>#REF!</v>
      </c>
      <c r="E1545" s="80" t="e">
        <f>#REF!</f>
        <v>#REF!</v>
      </c>
      <c r="F1545" s="103"/>
      <c r="G1545" s="124" t="e">
        <f>#REF!</f>
        <v>#REF!</v>
      </c>
      <c r="H1545" s="119"/>
      <c r="I1545" s="43" t="e">
        <f t="shared" si="98"/>
        <v>#REF!</v>
      </c>
    </row>
    <row r="1546" spans="1:9" hidden="1">
      <c r="A1546" s="94" t="e">
        <f>#REF!</f>
        <v>#REF!</v>
      </c>
      <c r="B1546" s="19" t="e">
        <f>IF(#REF!&lt;&gt;"",#REF!,"")</f>
        <v>#REF!</v>
      </c>
      <c r="C1546" s="20" t="e">
        <f>#REF!</f>
        <v>#REF!</v>
      </c>
      <c r="D1546" s="21" t="e">
        <f>#REF!</f>
        <v>#REF!</v>
      </c>
      <c r="E1546" s="80" t="e">
        <f>#REF!</f>
        <v>#REF!</v>
      </c>
      <c r="F1546" s="104"/>
      <c r="G1546" s="124" t="e">
        <f>#REF!</f>
        <v>#REF!</v>
      </c>
      <c r="H1546" s="119"/>
      <c r="I1546" s="43" t="e">
        <f t="shared" si="98"/>
        <v>#REF!</v>
      </c>
    </row>
    <row r="1547" spans="1:9" hidden="1">
      <c r="A1547" s="94" t="e">
        <f>#REF!</f>
        <v>#REF!</v>
      </c>
      <c r="B1547" s="19" t="e">
        <f>IF(#REF!&lt;&gt;"",#REF!,"")</f>
        <v>#REF!</v>
      </c>
      <c r="C1547" s="20" t="e">
        <f>#REF!</f>
        <v>#REF!</v>
      </c>
      <c r="D1547" s="21" t="e">
        <f>#REF!</f>
        <v>#REF!</v>
      </c>
      <c r="E1547" s="80" t="e">
        <f>#REF!</f>
        <v>#REF!</v>
      </c>
      <c r="F1547" s="103"/>
      <c r="G1547" s="124" t="e">
        <f>#REF!</f>
        <v>#REF!</v>
      </c>
      <c r="H1547" s="119"/>
      <c r="I1547" s="43" t="e">
        <f t="shared" si="98"/>
        <v>#REF!</v>
      </c>
    </row>
    <row r="1548" spans="1:9" hidden="1">
      <c r="A1548" s="94" t="e">
        <f>#REF!</f>
        <v>#REF!</v>
      </c>
      <c r="B1548" s="19" t="e">
        <f>IF(#REF!&lt;&gt;"",#REF!,"")</f>
        <v>#REF!</v>
      </c>
      <c r="C1548" s="20" t="e">
        <f>#REF!</f>
        <v>#REF!</v>
      </c>
      <c r="D1548" s="21" t="e">
        <f>#REF!</f>
        <v>#REF!</v>
      </c>
      <c r="E1548" s="80" t="e">
        <f>#REF!</f>
        <v>#REF!</v>
      </c>
      <c r="F1548" s="103"/>
      <c r="G1548" s="124" t="e">
        <f>#REF!</f>
        <v>#REF!</v>
      </c>
      <c r="H1548" s="119"/>
      <c r="I1548" s="43" t="e">
        <f t="shared" si="98"/>
        <v>#REF!</v>
      </c>
    </row>
    <row r="1549" spans="1:9" hidden="1">
      <c r="A1549" s="94" t="e">
        <f>#REF!</f>
        <v>#REF!</v>
      </c>
      <c r="B1549" s="19" t="e">
        <f>IF(#REF!&lt;&gt;"",#REF!,"")</f>
        <v>#REF!</v>
      </c>
      <c r="C1549" s="20" t="e">
        <f>#REF!</f>
        <v>#REF!</v>
      </c>
      <c r="D1549" s="21" t="e">
        <f>#REF!</f>
        <v>#REF!</v>
      </c>
      <c r="E1549" s="80" t="e">
        <f>#REF!</f>
        <v>#REF!</v>
      </c>
      <c r="F1549" s="103"/>
      <c r="G1549" s="124" t="e">
        <f>#REF!</f>
        <v>#REF!</v>
      </c>
      <c r="H1549" s="119"/>
      <c r="I1549" s="43" t="e">
        <f t="shared" si="98"/>
        <v>#REF!</v>
      </c>
    </row>
    <row r="1550" spans="1:9" hidden="1">
      <c r="A1550" s="94" t="e">
        <f>#REF!</f>
        <v>#REF!</v>
      </c>
      <c r="B1550" s="19" t="e">
        <f>IF(#REF!&lt;&gt;"",#REF!,"")</f>
        <v>#REF!</v>
      </c>
      <c r="C1550" s="20" t="e">
        <f>#REF!</f>
        <v>#REF!</v>
      </c>
      <c r="D1550" s="21" t="e">
        <f>#REF!</f>
        <v>#REF!</v>
      </c>
      <c r="E1550" s="80" t="e">
        <f>#REF!</f>
        <v>#REF!</v>
      </c>
      <c r="F1550" s="103"/>
      <c r="G1550" s="124" t="e">
        <f>#REF!</f>
        <v>#REF!</v>
      </c>
      <c r="H1550" s="119"/>
      <c r="I1550" s="43" t="e">
        <f t="shared" si="98"/>
        <v>#REF!</v>
      </c>
    </row>
    <row r="1551" spans="1:9" hidden="1">
      <c r="A1551" s="94" t="e">
        <f>#REF!</f>
        <v>#REF!</v>
      </c>
      <c r="B1551" s="19" t="e">
        <f>IF(#REF!&lt;&gt;"",#REF!,"")</f>
        <v>#REF!</v>
      </c>
      <c r="C1551" s="20" t="e">
        <f>#REF!</f>
        <v>#REF!</v>
      </c>
      <c r="D1551" s="21" t="e">
        <f>#REF!</f>
        <v>#REF!</v>
      </c>
      <c r="E1551" s="80" t="e">
        <f>#REF!</f>
        <v>#REF!</v>
      </c>
      <c r="F1551" s="103"/>
      <c r="G1551" s="124" t="e">
        <f>#REF!</f>
        <v>#REF!</v>
      </c>
      <c r="H1551" s="119"/>
      <c r="I1551" s="43" t="e">
        <f t="shared" si="98"/>
        <v>#REF!</v>
      </c>
    </row>
    <row r="1552" spans="1:9" hidden="1">
      <c r="A1552" s="94" t="e">
        <f>#REF!</f>
        <v>#REF!</v>
      </c>
      <c r="B1552" s="19" t="e">
        <f>IF(#REF!&lt;&gt;"",#REF!,"")</f>
        <v>#REF!</v>
      </c>
      <c r="C1552" s="20" t="e">
        <f>#REF!</f>
        <v>#REF!</v>
      </c>
      <c r="D1552" s="21" t="e">
        <f>#REF!</f>
        <v>#REF!</v>
      </c>
      <c r="E1552" s="80" t="e">
        <f>#REF!</f>
        <v>#REF!</v>
      </c>
      <c r="F1552" s="103"/>
      <c r="G1552" s="124" t="e">
        <f>#REF!</f>
        <v>#REF!</v>
      </c>
      <c r="H1552" s="119"/>
      <c r="I1552" s="43" t="e">
        <f t="shared" si="98"/>
        <v>#REF!</v>
      </c>
    </row>
    <row r="1553" spans="1:9" hidden="1">
      <c r="A1553" s="94" t="e">
        <f>#REF!</f>
        <v>#REF!</v>
      </c>
      <c r="B1553" s="19" t="e">
        <f>IF(#REF!&lt;&gt;"",#REF!,"")</f>
        <v>#REF!</v>
      </c>
      <c r="C1553" s="20" t="e">
        <f>#REF!</f>
        <v>#REF!</v>
      </c>
      <c r="D1553" s="21" t="e">
        <f>#REF!</f>
        <v>#REF!</v>
      </c>
      <c r="E1553" s="80" t="e">
        <f>#REF!</f>
        <v>#REF!</v>
      </c>
      <c r="F1553" s="103"/>
      <c r="G1553" s="124" t="e">
        <f>#REF!</f>
        <v>#REF!</v>
      </c>
      <c r="H1553" s="119"/>
      <c r="I1553" s="43" t="e">
        <f t="shared" si="98"/>
        <v>#REF!</v>
      </c>
    </row>
    <row r="1554" spans="1:9" hidden="1">
      <c r="A1554" s="94" t="e">
        <f>#REF!</f>
        <v>#REF!</v>
      </c>
      <c r="B1554" s="19" t="e">
        <f>IF(#REF!&lt;&gt;"",#REF!,"")</f>
        <v>#REF!</v>
      </c>
      <c r="C1554" s="20" t="e">
        <f>#REF!</f>
        <v>#REF!</v>
      </c>
      <c r="D1554" s="21" t="e">
        <f>#REF!</f>
        <v>#REF!</v>
      </c>
      <c r="E1554" s="80" t="e">
        <f>#REF!</f>
        <v>#REF!</v>
      </c>
      <c r="F1554" s="103"/>
      <c r="G1554" s="124" t="e">
        <f>#REF!</f>
        <v>#REF!</v>
      </c>
      <c r="H1554" s="119"/>
      <c r="I1554" s="43" t="e">
        <f t="shared" si="98"/>
        <v>#REF!</v>
      </c>
    </row>
    <row r="1555" spans="1:9" hidden="1">
      <c r="A1555" s="94" t="e">
        <f>#REF!</f>
        <v>#REF!</v>
      </c>
      <c r="B1555" s="19" t="e">
        <f>IF(#REF!&lt;&gt;"",#REF!,"")</f>
        <v>#REF!</v>
      </c>
      <c r="C1555" s="20" t="e">
        <f>#REF!</f>
        <v>#REF!</v>
      </c>
      <c r="D1555" s="21" t="e">
        <f>#REF!</f>
        <v>#REF!</v>
      </c>
      <c r="E1555" s="80" t="e">
        <f>#REF!</f>
        <v>#REF!</v>
      </c>
      <c r="F1555" s="103"/>
      <c r="G1555" s="124" t="e">
        <f>#REF!</f>
        <v>#REF!</v>
      </c>
      <c r="H1555" s="119"/>
      <c r="I1555" s="43" t="e">
        <f t="shared" si="98"/>
        <v>#REF!</v>
      </c>
    </row>
    <row r="1556" spans="1:9" hidden="1">
      <c r="A1556" s="94" t="e">
        <f>#REF!</f>
        <v>#REF!</v>
      </c>
      <c r="B1556" s="19" t="e">
        <f>IF(#REF!&lt;&gt;"",#REF!,"")</f>
        <v>#REF!</v>
      </c>
      <c r="C1556" s="20" t="e">
        <f>#REF!</f>
        <v>#REF!</v>
      </c>
      <c r="D1556" s="21" t="e">
        <f>#REF!</f>
        <v>#REF!</v>
      </c>
      <c r="E1556" s="80" t="e">
        <f>#REF!</f>
        <v>#REF!</v>
      </c>
      <c r="F1556" s="103"/>
      <c r="G1556" s="124" t="e">
        <f>#REF!</f>
        <v>#REF!</v>
      </c>
      <c r="H1556" s="119"/>
      <c r="I1556" s="43" t="e">
        <f t="shared" si="98"/>
        <v>#REF!</v>
      </c>
    </row>
    <row r="1557" spans="1:9" hidden="1">
      <c r="A1557" s="94" t="e">
        <f>#REF!</f>
        <v>#REF!</v>
      </c>
      <c r="B1557" s="107" t="e">
        <f>IF(#REF!&lt;&gt;"",#REF!,"")</f>
        <v>#REF!</v>
      </c>
      <c r="C1557" s="108" t="e">
        <f>#REF!</f>
        <v>#REF!</v>
      </c>
      <c r="D1557" s="109" t="e">
        <f>#REF!</f>
        <v>#REF!</v>
      </c>
      <c r="E1557" s="110" t="e">
        <f>#REF!</f>
        <v>#REF!</v>
      </c>
      <c r="F1557" s="111"/>
      <c r="G1557" s="125" t="e">
        <f>#REF!</f>
        <v>#REF!</v>
      </c>
      <c r="H1557" s="120"/>
      <c r="I1557" s="43" t="e">
        <f t="shared" si="98"/>
        <v>#REF!</v>
      </c>
    </row>
    <row r="1558" spans="1:9" ht="15" hidden="1" customHeight="1">
      <c r="A1558" s="106" t="e">
        <f>#REF!</f>
        <v>#REF!</v>
      </c>
      <c r="B1558" s="449" t="s">
        <v>89</v>
      </c>
      <c r="C1558" s="450"/>
      <c r="D1558" s="450"/>
      <c r="E1558" s="450"/>
      <c r="F1558" s="450"/>
      <c r="G1558" s="450"/>
      <c r="H1558" s="451"/>
      <c r="I1558" s="43" t="e">
        <f>I1559</f>
        <v>#REF!</v>
      </c>
    </row>
    <row r="1559" spans="1:9" hidden="1">
      <c r="A1559" s="94" t="e">
        <f>#REF!</f>
        <v>#REF!</v>
      </c>
      <c r="B1559" s="113" t="e">
        <f>IF(#REF!&lt;&gt;"",#REF!,"")</f>
        <v>#REF!</v>
      </c>
      <c r="C1559" s="114" t="e">
        <f>#REF!</f>
        <v>#REF!</v>
      </c>
      <c r="D1559" s="115" t="e">
        <f>#REF!</f>
        <v>#REF!</v>
      </c>
      <c r="E1559" s="116" t="e">
        <f>#REF!</f>
        <v>#REF!</v>
      </c>
      <c r="F1559" s="117"/>
      <c r="G1559" s="123" t="e">
        <f>#REF!</f>
        <v>#REF!</v>
      </c>
      <c r="H1559" s="118"/>
      <c r="I1559" s="43" t="e">
        <f t="shared" ref="I1559:I1568" si="99">IF(B1559&lt;&gt;"","Для друку","")</f>
        <v>#REF!</v>
      </c>
    </row>
    <row r="1560" spans="1:9" hidden="1">
      <c r="A1560" s="94" t="e">
        <f>#REF!</f>
        <v>#REF!</v>
      </c>
      <c r="B1560" s="19" t="e">
        <f>IF(#REF!&lt;&gt;"",#REF!,"")</f>
        <v>#REF!</v>
      </c>
      <c r="C1560" s="20" t="e">
        <f>#REF!</f>
        <v>#REF!</v>
      </c>
      <c r="D1560" s="21" t="e">
        <f>#REF!</f>
        <v>#REF!</v>
      </c>
      <c r="E1560" s="80" t="e">
        <f>#REF!</f>
        <v>#REF!</v>
      </c>
      <c r="F1560" s="103"/>
      <c r="G1560" s="124" t="e">
        <f>#REF!</f>
        <v>#REF!</v>
      </c>
      <c r="H1560" s="119"/>
      <c r="I1560" s="43" t="e">
        <f t="shared" si="99"/>
        <v>#REF!</v>
      </c>
    </row>
    <row r="1561" spans="1:9" hidden="1">
      <c r="A1561" s="94" t="e">
        <f>#REF!</f>
        <v>#REF!</v>
      </c>
      <c r="B1561" s="19" t="e">
        <f>IF(#REF!&lt;&gt;"",#REF!,"")</f>
        <v>#REF!</v>
      </c>
      <c r="C1561" s="20" t="e">
        <f>#REF!</f>
        <v>#REF!</v>
      </c>
      <c r="D1561" s="21" t="e">
        <f>#REF!</f>
        <v>#REF!</v>
      </c>
      <c r="E1561" s="80" t="e">
        <f>#REF!</f>
        <v>#REF!</v>
      </c>
      <c r="F1561" s="103"/>
      <c r="G1561" s="124" t="e">
        <f>#REF!</f>
        <v>#REF!</v>
      </c>
      <c r="H1561" s="119"/>
      <c r="I1561" s="43" t="e">
        <f t="shared" si="99"/>
        <v>#REF!</v>
      </c>
    </row>
    <row r="1562" spans="1:9" hidden="1">
      <c r="A1562" s="94" t="e">
        <f>#REF!</f>
        <v>#REF!</v>
      </c>
      <c r="B1562" s="19" t="e">
        <f>IF(#REF!&lt;&gt;"",#REF!,"")</f>
        <v>#REF!</v>
      </c>
      <c r="C1562" s="20" t="e">
        <f>#REF!</f>
        <v>#REF!</v>
      </c>
      <c r="D1562" s="21" t="e">
        <f>#REF!</f>
        <v>#REF!</v>
      </c>
      <c r="E1562" s="80" t="e">
        <f>#REF!</f>
        <v>#REF!</v>
      </c>
      <c r="F1562" s="103"/>
      <c r="G1562" s="124" t="e">
        <f>#REF!</f>
        <v>#REF!</v>
      </c>
      <c r="H1562" s="119"/>
      <c r="I1562" s="43" t="e">
        <f t="shared" si="99"/>
        <v>#REF!</v>
      </c>
    </row>
    <row r="1563" spans="1:9" hidden="1">
      <c r="A1563" s="94" t="e">
        <f>#REF!</f>
        <v>#REF!</v>
      </c>
      <c r="B1563" s="19" t="e">
        <f>IF(#REF!&lt;&gt;"",#REF!,"")</f>
        <v>#REF!</v>
      </c>
      <c r="C1563" s="20" t="e">
        <f>#REF!</f>
        <v>#REF!</v>
      </c>
      <c r="D1563" s="21" t="e">
        <f>#REF!</f>
        <v>#REF!</v>
      </c>
      <c r="E1563" s="80" t="e">
        <f>#REF!</f>
        <v>#REF!</v>
      </c>
      <c r="F1563" s="103"/>
      <c r="G1563" s="124" t="e">
        <f>#REF!</f>
        <v>#REF!</v>
      </c>
      <c r="H1563" s="119"/>
      <c r="I1563" s="43" t="e">
        <f t="shared" si="99"/>
        <v>#REF!</v>
      </c>
    </row>
    <row r="1564" spans="1:9" hidden="1">
      <c r="A1564" s="94" t="e">
        <f>#REF!</f>
        <v>#REF!</v>
      </c>
      <c r="B1564" s="19" t="e">
        <f>IF(#REF!&lt;&gt;"",#REF!,"")</f>
        <v>#REF!</v>
      </c>
      <c r="C1564" s="20" t="e">
        <f>#REF!</f>
        <v>#REF!</v>
      </c>
      <c r="D1564" s="21" t="e">
        <f>#REF!</f>
        <v>#REF!</v>
      </c>
      <c r="E1564" s="80" t="e">
        <f>#REF!</f>
        <v>#REF!</v>
      </c>
      <c r="F1564" s="103"/>
      <c r="G1564" s="124" t="e">
        <f>#REF!</f>
        <v>#REF!</v>
      </c>
      <c r="H1564" s="119"/>
      <c r="I1564" s="43" t="e">
        <f t="shared" si="99"/>
        <v>#REF!</v>
      </c>
    </row>
    <row r="1565" spans="1:9" hidden="1">
      <c r="A1565" s="94" t="e">
        <f>#REF!</f>
        <v>#REF!</v>
      </c>
      <c r="B1565" s="19" t="e">
        <f>IF(#REF!&lt;&gt;"",#REF!,"")</f>
        <v>#REF!</v>
      </c>
      <c r="C1565" s="20" t="e">
        <f>#REF!</f>
        <v>#REF!</v>
      </c>
      <c r="D1565" s="21" t="e">
        <f>#REF!</f>
        <v>#REF!</v>
      </c>
      <c r="E1565" s="80" t="e">
        <f>#REF!</f>
        <v>#REF!</v>
      </c>
      <c r="F1565" s="103"/>
      <c r="G1565" s="124" t="e">
        <f>#REF!</f>
        <v>#REF!</v>
      </c>
      <c r="H1565" s="119"/>
      <c r="I1565" s="43" t="e">
        <f t="shared" si="99"/>
        <v>#REF!</v>
      </c>
    </row>
    <row r="1566" spans="1:9" hidden="1">
      <c r="A1566" s="94" t="e">
        <f>#REF!</f>
        <v>#REF!</v>
      </c>
      <c r="B1566" s="19" t="e">
        <f>IF(#REF!&lt;&gt;"",#REF!,"")</f>
        <v>#REF!</v>
      </c>
      <c r="C1566" s="20" t="e">
        <f>#REF!</f>
        <v>#REF!</v>
      </c>
      <c r="D1566" s="21" t="e">
        <f>#REF!</f>
        <v>#REF!</v>
      </c>
      <c r="E1566" s="80" t="e">
        <f>#REF!</f>
        <v>#REF!</v>
      </c>
      <c r="F1566" s="103"/>
      <c r="G1566" s="124" t="e">
        <f>#REF!</f>
        <v>#REF!</v>
      </c>
      <c r="H1566" s="119"/>
      <c r="I1566" s="43" t="e">
        <f t="shared" si="99"/>
        <v>#REF!</v>
      </c>
    </row>
    <row r="1567" spans="1:9" hidden="1">
      <c r="A1567" s="94" t="e">
        <f>#REF!</f>
        <v>#REF!</v>
      </c>
      <c r="B1567" s="19" t="e">
        <f>IF(#REF!&lt;&gt;"",#REF!,"")</f>
        <v>#REF!</v>
      </c>
      <c r="C1567" s="20" t="e">
        <f>#REF!</f>
        <v>#REF!</v>
      </c>
      <c r="D1567" s="21" t="e">
        <f>#REF!</f>
        <v>#REF!</v>
      </c>
      <c r="E1567" s="80" t="e">
        <f>#REF!</f>
        <v>#REF!</v>
      </c>
      <c r="F1567" s="103"/>
      <c r="G1567" s="124" t="e">
        <f>#REF!</f>
        <v>#REF!</v>
      </c>
      <c r="H1567" s="119"/>
      <c r="I1567" s="43" t="e">
        <f t="shared" si="99"/>
        <v>#REF!</v>
      </c>
    </row>
    <row r="1568" spans="1:9" hidden="1">
      <c r="A1568" s="112" t="e">
        <f>#REF!</f>
        <v>#REF!</v>
      </c>
      <c r="B1568" s="19" t="e">
        <f>IF(#REF!&lt;&gt;"",#REF!,"")</f>
        <v>#REF!</v>
      </c>
      <c r="C1568" s="20" t="e">
        <f>#REF!</f>
        <v>#REF!</v>
      </c>
      <c r="D1568" s="21" t="e">
        <f>#REF!</f>
        <v>#REF!</v>
      </c>
      <c r="E1568" s="80" t="e">
        <f>#REF!</f>
        <v>#REF!</v>
      </c>
      <c r="F1568" s="103"/>
      <c r="G1568" s="124" t="e">
        <f>#REF!</f>
        <v>#REF!</v>
      </c>
      <c r="H1568" s="119"/>
      <c r="I1568" s="43" t="e">
        <f t="shared" si="99"/>
        <v>#REF!</v>
      </c>
    </row>
    <row r="1569" spans="1:9" ht="15" hidden="1" customHeight="1">
      <c r="A1569" s="454" t="e">
        <f>#REF!</f>
        <v>#REF!</v>
      </c>
      <c r="B1569" s="455"/>
      <c r="C1569" s="455"/>
      <c r="D1569" s="455"/>
      <c r="E1569" s="455"/>
      <c r="F1569" s="455"/>
      <c r="G1569" s="455"/>
      <c r="H1569" s="455"/>
      <c r="I1569" s="43" t="e">
        <f>I1570</f>
        <v>#REF!</v>
      </c>
    </row>
    <row r="1570" spans="1:9" ht="15" hidden="1" customHeight="1">
      <c r="A1570" s="105" t="s">
        <v>4</v>
      </c>
      <c r="B1570" s="449" t="s">
        <v>86</v>
      </c>
      <c r="C1570" s="450"/>
      <c r="D1570" s="450"/>
      <c r="E1570" s="450"/>
      <c r="F1570" s="450"/>
      <c r="G1570" s="450"/>
      <c r="H1570" s="451"/>
      <c r="I1570" s="43" t="e">
        <f>I1571</f>
        <v>#REF!</v>
      </c>
    </row>
    <row r="1571" spans="1:9" hidden="1">
      <c r="A1571" s="94" t="e">
        <f>#REF!</f>
        <v>#REF!</v>
      </c>
      <c r="B1571" s="113" t="e">
        <f>IF(#REF!&lt;&gt;"",#REF!,"")</f>
        <v>#REF!</v>
      </c>
      <c r="C1571" s="114" t="e">
        <f>#REF!</f>
        <v>#REF!</v>
      </c>
      <c r="D1571" s="115" t="e">
        <f>#REF!</f>
        <v>#REF!</v>
      </c>
      <c r="E1571" s="116" t="e">
        <f>#REF!</f>
        <v>#REF!</v>
      </c>
      <c r="F1571" s="117"/>
      <c r="G1571" s="123" t="e">
        <f>#REF!</f>
        <v>#REF!</v>
      </c>
      <c r="H1571" s="118"/>
      <c r="I1571" s="43" t="e">
        <f>IF(B1571&lt;&gt;"","Для друку","")</f>
        <v>#REF!</v>
      </c>
    </row>
    <row r="1572" spans="1:9" hidden="1">
      <c r="A1572" s="94" t="e">
        <f>#REF!</f>
        <v>#REF!</v>
      </c>
      <c r="B1572" s="19" t="e">
        <f>IF(#REF!&lt;&gt;"",#REF!,"")</f>
        <v>#REF!</v>
      </c>
      <c r="C1572" s="20" t="e">
        <f>#REF!</f>
        <v>#REF!</v>
      </c>
      <c r="D1572" s="21" t="e">
        <f>#REF!</f>
        <v>#REF!</v>
      </c>
      <c r="E1572" s="80" t="e">
        <f>#REF!</f>
        <v>#REF!</v>
      </c>
      <c r="F1572" s="103"/>
      <c r="G1572" s="124" t="e">
        <f>#REF!</f>
        <v>#REF!</v>
      </c>
      <c r="H1572" s="119"/>
      <c r="I1572" s="43" t="e">
        <f t="shared" ref="I1572:I1584" si="100">IF(B1572&lt;&gt;"","Для друку","")</f>
        <v>#REF!</v>
      </c>
    </row>
    <row r="1573" spans="1:9" hidden="1">
      <c r="A1573" s="94" t="e">
        <f>#REF!</f>
        <v>#REF!</v>
      </c>
      <c r="B1573" s="19" t="e">
        <f>IF(#REF!&lt;&gt;"",#REF!,"")</f>
        <v>#REF!</v>
      </c>
      <c r="C1573" s="20" t="e">
        <f>#REF!</f>
        <v>#REF!</v>
      </c>
      <c r="D1573" s="21" t="e">
        <f>#REF!</f>
        <v>#REF!</v>
      </c>
      <c r="E1573" s="80" t="e">
        <f>#REF!</f>
        <v>#REF!</v>
      </c>
      <c r="F1573" s="103"/>
      <c r="G1573" s="124" t="e">
        <f>#REF!</f>
        <v>#REF!</v>
      </c>
      <c r="H1573" s="119"/>
      <c r="I1573" s="43" t="e">
        <f t="shared" si="100"/>
        <v>#REF!</v>
      </c>
    </row>
    <row r="1574" spans="1:9" hidden="1">
      <c r="A1574" s="94" t="e">
        <f>#REF!</f>
        <v>#REF!</v>
      </c>
      <c r="B1574" s="19" t="e">
        <f>IF(#REF!&lt;&gt;"",#REF!,"")</f>
        <v>#REF!</v>
      </c>
      <c r="C1574" s="20" t="e">
        <f>#REF!</f>
        <v>#REF!</v>
      </c>
      <c r="D1574" s="21" t="e">
        <f>#REF!</f>
        <v>#REF!</v>
      </c>
      <c r="E1574" s="80" t="e">
        <f>#REF!</f>
        <v>#REF!</v>
      </c>
      <c r="F1574" s="104"/>
      <c r="G1574" s="124" t="e">
        <f>#REF!</f>
        <v>#REF!</v>
      </c>
      <c r="H1574" s="119"/>
      <c r="I1574" s="43" t="e">
        <f t="shared" si="100"/>
        <v>#REF!</v>
      </c>
    </row>
    <row r="1575" spans="1:9" hidden="1">
      <c r="A1575" s="94" t="e">
        <f>#REF!</f>
        <v>#REF!</v>
      </c>
      <c r="B1575" s="19" t="e">
        <f>IF(#REF!&lt;&gt;"",#REF!,"")</f>
        <v>#REF!</v>
      </c>
      <c r="C1575" s="20" t="e">
        <f>#REF!</f>
        <v>#REF!</v>
      </c>
      <c r="D1575" s="21" t="e">
        <f>#REF!</f>
        <v>#REF!</v>
      </c>
      <c r="E1575" s="80" t="e">
        <f>#REF!</f>
        <v>#REF!</v>
      </c>
      <c r="F1575" s="103"/>
      <c r="G1575" s="124" t="e">
        <f>#REF!</f>
        <v>#REF!</v>
      </c>
      <c r="H1575" s="119"/>
      <c r="I1575" s="43" t="e">
        <f t="shared" si="100"/>
        <v>#REF!</v>
      </c>
    </row>
    <row r="1576" spans="1:9" hidden="1">
      <c r="A1576" s="94" t="e">
        <f>#REF!</f>
        <v>#REF!</v>
      </c>
      <c r="B1576" s="19" t="e">
        <f>IF(#REF!&lt;&gt;"",#REF!,"")</f>
        <v>#REF!</v>
      </c>
      <c r="C1576" s="20" t="e">
        <f>#REF!</f>
        <v>#REF!</v>
      </c>
      <c r="D1576" s="21" t="e">
        <f>#REF!</f>
        <v>#REF!</v>
      </c>
      <c r="E1576" s="80" t="e">
        <f>#REF!</f>
        <v>#REF!</v>
      </c>
      <c r="F1576" s="103"/>
      <c r="G1576" s="124" t="e">
        <f>#REF!</f>
        <v>#REF!</v>
      </c>
      <c r="H1576" s="119"/>
      <c r="I1576" s="43" t="e">
        <f t="shared" si="100"/>
        <v>#REF!</v>
      </c>
    </row>
    <row r="1577" spans="1:9" hidden="1">
      <c r="A1577" s="94" t="e">
        <f>#REF!</f>
        <v>#REF!</v>
      </c>
      <c r="B1577" s="19" t="e">
        <f>IF(#REF!&lt;&gt;"",#REF!,"")</f>
        <v>#REF!</v>
      </c>
      <c r="C1577" s="20" t="e">
        <f>#REF!</f>
        <v>#REF!</v>
      </c>
      <c r="D1577" s="21" t="e">
        <f>#REF!</f>
        <v>#REF!</v>
      </c>
      <c r="E1577" s="80" t="e">
        <f>#REF!</f>
        <v>#REF!</v>
      </c>
      <c r="F1577" s="103"/>
      <c r="G1577" s="124" t="e">
        <f>#REF!</f>
        <v>#REF!</v>
      </c>
      <c r="H1577" s="119"/>
      <c r="I1577" s="43" t="e">
        <f t="shared" si="100"/>
        <v>#REF!</v>
      </c>
    </row>
    <row r="1578" spans="1:9" hidden="1">
      <c r="A1578" s="94" t="e">
        <f>#REF!</f>
        <v>#REF!</v>
      </c>
      <c r="B1578" s="19" t="e">
        <f>IF(#REF!&lt;&gt;"",#REF!,"")</f>
        <v>#REF!</v>
      </c>
      <c r="C1578" s="20" t="e">
        <f>#REF!</f>
        <v>#REF!</v>
      </c>
      <c r="D1578" s="21" t="e">
        <f>#REF!</f>
        <v>#REF!</v>
      </c>
      <c r="E1578" s="80" t="e">
        <f>#REF!</f>
        <v>#REF!</v>
      </c>
      <c r="F1578" s="103"/>
      <c r="G1578" s="124" t="e">
        <f>#REF!</f>
        <v>#REF!</v>
      </c>
      <c r="H1578" s="119"/>
      <c r="I1578" s="43" t="e">
        <f t="shared" si="100"/>
        <v>#REF!</v>
      </c>
    </row>
    <row r="1579" spans="1:9" hidden="1">
      <c r="A1579" s="94" t="e">
        <f>#REF!</f>
        <v>#REF!</v>
      </c>
      <c r="B1579" s="19" t="e">
        <f>IF(#REF!&lt;&gt;"",#REF!,"")</f>
        <v>#REF!</v>
      </c>
      <c r="C1579" s="20" t="e">
        <f>#REF!</f>
        <v>#REF!</v>
      </c>
      <c r="D1579" s="21" t="e">
        <f>#REF!</f>
        <v>#REF!</v>
      </c>
      <c r="E1579" s="80" t="e">
        <f>#REF!</f>
        <v>#REF!</v>
      </c>
      <c r="F1579" s="103"/>
      <c r="G1579" s="124" t="e">
        <f>#REF!</f>
        <v>#REF!</v>
      </c>
      <c r="H1579" s="119"/>
      <c r="I1579" s="43" t="e">
        <f t="shared" si="100"/>
        <v>#REF!</v>
      </c>
    </row>
    <row r="1580" spans="1:9" ht="12.75" hidden="1" customHeight="1">
      <c r="A1580" s="94" t="e">
        <f>#REF!</f>
        <v>#REF!</v>
      </c>
      <c r="B1580" s="19" t="e">
        <f>IF(#REF!&lt;&gt;"",#REF!,"")</f>
        <v>#REF!</v>
      </c>
      <c r="C1580" s="20" t="e">
        <f>#REF!</f>
        <v>#REF!</v>
      </c>
      <c r="D1580" s="21" t="e">
        <f>#REF!</f>
        <v>#REF!</v>
      </c>
      <c r="E1580" s="80" t="e">
        <f>#REF!</f>
        <v>#REF!</v>
      </c>
      <c r="F1580" s="103"/>
      <c r="G1580" s="124" t="e">
        <f>#REF!</f>
        <v>#REF!</v>
      </c>
      <c r="H1580" s="119"/>
      <c r="I1580" s="43" t="e">
        <f t="shared" si="100"/>
        <v>#REF!</v>
      </c>
    </row>
    <row r="1581" spans="1:9" ht="12.75" hidden="1" customHeight="1">
      <c r="A1581" s="94" t="e">
        <f>#REF!</f>
        <v>#REF!</v>
      </c>
      <c r="B1581" s="19" t="e">
        <f>IF(#REF!&lt;&gt;"",#REF!,"")</f>
        <v>#REF!</v>
      </c>
      <c r="C1581" s="20" t="e">
        <f>#REF!</f>
        <v>#REF!</v>
      </c>
      <c r="D1581" s="21" t="e">
        <f>#REF!</f>
        <v>#REF!</v>
      </c>
      <c r="E1581" s="80" t="e">
        <f>#REF!</f>
        <v>#REF!</v>
      </c>
      <c r="F1581" s="103"/>
      <c r="G1581" s="124" t="e">
        <f>#REF!</f>
        <v>#REF!</v>
      </c>
      <c r="H1581" s="119"/>
      <c r="I1581" s="43" t="e">
        <f t="shared" si="100"/>
        <v>#REF!</v>
      </c>
    </row>
    <row r="1582" spans="1:9" ht="12.75" hidden="1" customHeight="1">
      <c r="A1582" s="94" t="e">
        <f>#REF!</f>
        <v>#REF!</v>
      </c>
      <c r="B1582" s="19" t="e">
        <f>IF(#REF!&lt;&gt;"",#REF!,"")</f>
        <v>#REF!</v>
      </c>
      <c r="C1582" s="20" t="e">
        <f>#REF!</f>
        <v>#REF!</v>
      </c>
      <c r="D1582" s="21" t="e">
        <f>#REF!</f>
        <v>#REF!</v>
      </c>
      <c r="E1582" s="80" t="e">
        <f>#REF!</f>
        <v>#REF!</v>
      </c>
      <c r="F1582" s="103"/>
      <c r="G1582" s="124" t="e">
        <f>#REF!</f>
        <v>#REF!</v>
      </c>
      <c r="H1582" s="119"/>
      <c r="I1582" s="43" t="e">
        <f t="shared" si="100"/>
        <v>#REF!</v>
      </c>
    </row>
    <row r="1583" spans="1:9" ht="12.75" hidden="1" customHeight="1">
      <c r="A1583" s="94" t="e">
        <f>#REF!</f>
        <v>#REF!</v>
      </c>
      <c r="B1583" s="19" t="e">
        <f>IF(#REF!&lt;&gt;"",#REF!,"")</f>
        <v>#REF!</v>
      </c>
      <c r="C1583" s="20" t="e">
        <f>#REF!</f>
        <v>#REF!</v>
      </c>
      <c r="D1583" s="21" t="e">
        <f>#REF!</f>
        <v>#REF!</v>
      </c>
      <c r="E1583" s="80" t="e">
        <f>#REF!</f>
        <v>#REF!</v>
      </c>
      <c r="F1583" s="103"/>
      <c r="G1583" s="124" t="e">
        <f>#REF!</f>
        <v>#REF!</v>
      </c>
      <c r="H1583" s="119"/>
      <c r="I1583" s="43" t="e">
        <f t="shared" si="100"/>
        <v>#REF!</v>
      </c>
    </row>
    <row r="1584" spans="1:9" ht="12.75" hidden="1" customHeight="1">
      <c r="A1584" s="94" t="e">
        <f>#REF!</f>
        <v>#REF!</v>
      </c>
      <c r="B1584" s="19" t="e">
        <f>IF(#REF!&lt;&gt;"",#REF!,"")</f>
        <v>#REF!</v>
      </c>
      <c r="C1584" s="20" t="e">
        <f>#REF!</f>
        <v>#REF!</v>
      </c>
      <c r="D1584" s="21" t="e">
        <f>#REF!</f>
        <v>#REF!</v>
      </c>
      <c r="E1584" s="80" t="e">
        <f>#REF!</f>
        <v>#REF!</v>
      </c>
      <c r="F1584" s="103"/>
      <c r="G1584" s="124" t="e">
        <f>#REF!</f>
        <v>#REF!</v>
      </c>
      <c r="H1584" s="119"/>
      <c r="I1584" s="43" t="e">
        <f t="shared" si="100"/>
        <v>#REF!</v>
      </c>
    </row>
    <row r="1585" spans="1:9" ht="12.75" hidden="1" customHeight="1">
      <c r="A1585" s="94" t="e">
        <f>#REF!</f>
        <v>#REF!</v>
      </c>
      <c r="B1585" s="107" t="e">
        <f>IF(#REF!&lt;&gt;"",#REF!,"")</f>
        <v>#REF!</v>
      </c>
      <c r="C1585" s="108" t="e">
        <f>#REF!</f>
        <v>#REF!</v>
      </c>
      <c r="D1585" s="109" t="e">
        <f>#REF!</f>
        <v>#REF!</v>
      </c>
      <c r="E1585" s="110" t="e">
        <f>#REF!</f>
        <v>#REF!</v>
      </c>
      <c r="F1585" s="111"/>
      <c r="G1585" s="125" t="e">
        <f>#REF!</f>
        <v>#REF!</v>
      </c>
      <c r="H1585" s="120"/>
      <c r="I1585" s="43" t="e">
        <f>IF(B1585&lt;&gt;"","Для друку","")</f>
        <v>#REF!</v>
      </c>
    </row>
    <row r="1586" spans="1:9" ht="15" hidden="1" customHeight="1">
      <c r="A1586" s="106" t="e">
        <f>#REF!</f>
        <v>#REF!</v>
      </c>
      <c r="B1586" s="449" t="s">
        <v>87</v>
      </c>
      <c r="C1586" s="450"/>
      <c r="D1586" s="450"/>
      <c r="E1586" s="450"/>
      <c r="F1586" s="450"/>
      <c r="G1586" s="450"/>
      <c r="H1586" s="451"/>
      <c r="I1586" s="43" t="e">
        <f>I1587</f>
        <v>#REF!</v>
      </c>
    </row>
    <row r="1587" spans="1:9" hidden="1">
      <c r="A1587" s="94" t="e">
        <f>#REF!</f>
        <v>#REF!</v>
      </c>
      <c r="B1587" s="113" t="e">
        <f>IF(#REF!&lt;&gt;"",#REF!,"")</f>
        <v>#REF!</v>
      </c>
      <c r="C1587" s="114" t="e">
        <f>#REF!</f>
        <v>#REF!</v>
      </c>
      <c r="D1587" s="115" t="e">
        <f>#REF!</f>
        <v>#REF!</v>
      </c>
      <c r="E1587" s="116" t="e">
        <f>#REF!</f>
        <v>#REF!</v>
      </c>
      <c r="F1587" s="117"/>
      <c r="G1587" s="123" t="e">
        <f>#REF!</f>
        <v>#REF!</v>
      </c>
      <c r="H1587" s="118"/>
      <c r="I1587" s="43" t="e">
        <f t="shared" ref="I1587:I1601" si="101">IF(B1587&lt;&gt;"","Для друку","")</f>
        <v>#REF!</v>
      </c>
    </row>
    <row r="1588" spans="1:9" hidden="1">
      <c r="A1588" s="94" t="e">
        <f>#REF!</f>
        <v>#REF!</v>
      </c>
      <c r="B1588" s="19" t="e">
        <f>IF(#REF!&lt;&gt;"",#REF!,"")</f>
        <v>#REF!</v>
      </c>
      <c r="C1588" s="20" t="e">
        <f>#REF!</f>
        <v>#REF!</v>
      </c>
      <c r="D1588" s="21" t="e">
        <f>#REF!</f>
        <v>#REF!</v>
      </c>
      <c r="E1588" s="80" t="e">
        <f>#REF!</f>
        <v>#REF!</v>
      </c>
      <c r="F1588" s="103"/>
      <c r="G1588" s="124" t="e">
        <f>#REF!</f>
        <v>#REF!</v>
      </c>
      <c r="H1588" s="119"/>
      <c r="I1588" s="43" t="e">
        <f t="shared" si="101"/>
        <v>#REF!</v>
      </c>
    </row>
    <row r="1589" spans="1:9" hidden="1">
      <c r="A1589" s="94" t="e">
        <f>#REF!</f>
        <v>#REF!</v>
      </c>
      <c r="B1589" s="19" t="e">
        <f>IF(#REF!&lt;&gt;"",#REF!,"")</f>
        <v>#REF!</v>
      </c>
      <c r="C1589" s="20" t="e">
        <f>#REF!</f>
        <v>#REF!</v>
      </c>
      <c r="D1589" s="21" t="e">
        <f>#REF!</f>
        <v>#REF!</v>
      </c>
      <c r="E1589" s="80" t="e">
        <f>#REF!</f>
        <v>#REF!</v>
      </c>
      <c r="F1589" s="103"/>
      <c r="G1589" s="124" t="e">
        <f>#REF!</f>
        <v>#REF!</v>
      </c>
      <c r="H1589" s="119"/>
      <c r="I1589" s="43" t="e">
        <f t="shared" si="101"/>
        <v>#REF!</v>
      </c>
    </row>
    <row r="1590" spans="1:9" hidden="1">
      <c r="A1590" s="94" t="e">
        <f>#REF!</f>
        <v>#REF!</v>
      </c>
      <c r="B1590" s="19" t="e">
        <f>IF(#REF!&lt;&gt;"",#REF!,"")</f>
        <v>#REF!</v>
      </c>
      <c r="C1590" s="20" t="e">
        <f>#REF!</f>
        <v>#REF!</v>
      </c>
      <c r="D1590" s="21" t="e">
        <f>#REF!</f>
        <v>#REF!</v>
      </c>
      <c r="E1590" s="80" t="e">
        <f>#REF!</f>
        <v>#REF!</v>
      </c>
      <c r="F1590" s="104"/>
      <c r="G1590" s="124" t="e">
        <f>#REF!</f>
        <v>#REF!</v>
      </c>
      <c r="H1590" s="119"/>
      <c r="I1590" s="43" t="e">
        <f t="shared" si="101"/>
        <v>#REF!</v>
      </c>
    </row>
    <row r="1591" spans="1:9" hidden="1">
      <c r="A1591" s="94" t="e">
        <f>#REF!</f>
        <v>#REF!</v>
      </c>
      <c r="B1591" s="19" t="e">
        <f>IF(#REF!&lt;&gt;"",#REF!,"")</f>
        <v>#REF!</v>
      </c>
      <c r="C1591" s="20" t="e">
        <f>#REF!</f>
        <v>#REF!</v>
      </c>
      <c r="D1591" s="21" t="e">
        <f>#REF!</f>
        <v>#REF!</v>
      </c>
      <c r="E1591" s="80" t="e">
        <f>#REF!</f>
        <v>#REF!</v>
      </c>
      <c r="F1591" s="103"/>
      <c r="G1591" s="124" t="e">
        <f>#REF!</f>
        <v>#REF!</v>
      </c>
      <c r="H1591" s="119"/>
      <c r="I1591" s="43" t="e">
        <f t="shared" si="101"/>
        <v>#REF!</v>
      </c>
    </row>
    <row r="1592" spans="1:9" hidden="1">
      <c r="A1592" s="94" t="e">
        <f>#REF!</f>
        <v>#REF!</v>
      </c>
      <c r="B1592" s="19" t="e">
        <f>IF(#REF!&lt;&gt;"",#REF!,"")</f>
        <v>#REF!</v>
      </c>
      <c r="C1592" s="20" t="e">
        <f>#REF!</f>
        <v>#REF!</v>
      </c>
      <c r="D1592" s="21" t="e">
        <f>#REF!</f>
        <v>#REF!</v>
      </c>
      <c r="E1592" s="80" t="e">
        <f>#REF!</f>
        <v>#REF!</v>
      </c>
      <c r="F1592" s="103"/>
      <c r="G1592" s="124" t="e">
        <f>#REF!</f>
        <v>#REF!</v>
      </c>
      <c r="H1592" s="119"/>
      <c r="I1592" s="43" t="e">
        <f t="shared" si="101"/>
        <v>#REF!</v>
      </c>
    </row>
    <row r="1593" spans="1:9" hidden="1">
      <c r="A1593" s="94" t="e">
        <f>#REF!</f>
        <v>#REF!</v>
      </c>
      <c r="B1593" s="19" t="e">
        <f>IF(#REF!&lt;&gt;"",#REF!,"")</f>
        <v>#REF!</v>
      </c>
      <c r="C1593" s="20" t="e">
        <f>#REF!</f>
        <v>#REF!</v>
      </c>
      <c r="D1593" s="21" t="e">
        <f>#REF!</f>
        <v>#REF!</v>
      </c>
      <c r="E1593" s="80" t="e">
        <f>#REF!</f>
        <v>#REF!</v>
      </c>
      <c r="F1593" s="103"/>
      <c r="G1593" s="124" t="e">
        <f>#REF!</f>
        <v>#REF!</v>
      </c>
      <c r="H1593" s="119"/>
      <c r="I1593" s="43" t="e">
        <f t="shared" si="101"/>
        <v>#REF!</v>
      </c>
    </row>
    <row r="1594" spans="1:9" hidden="1">
      <c r="A1594" s="94" t="e">
        <f>#REF!</f>
        <v>#REF!</v>
      </c>
      <c r="B1594" s="19" t="e">
        <f>IF(#REF!&lt;&gt;"",#REF!,"")</f>
        <v>#REF!</v>
      </c>
      <c r="C1594" s="20" t="e">
        <f>#REF!</f>
        <v>#REF!</v>
      </c>
      <c r="D1594" s="21" t="e">
        <f>#REF!</f>
        <v>#REF!</v>
      </c>
      <c r="E1594" s="80" t="e">
        <f>#REF!</f>
        <v>#REF!</v>
      </c>
      <c r="F1594" s="103"/>
      <c r="G1594" s="124" t="e">
        <f>#REF!</f>
        <v>#REF!</v>
      </c>
      <c r="H1594" s="119"/>
      <c r="I1594" s="43" t="e">
        <f t="shared" si="101"/>
        <v>#REF!</v>
      </c>
    </row>
    <row r="1595" spans="1:9" hidden="1">
      <c r="A1595" s="94" t="e">
        <f>#REF!</f>
        <v>#REF!</v>
      </c>
      <c r="B1595" s="19" t="e">
        <f>IF(#REF!&lt;&gt;"",#REF!,"")</f>
        <v>#REF!</v>
      </c>
      <c r="C1595" s="20" t="e">
        <f>#REF!</f>
        <v>#REF!</v>
      </c>
      <c r="D1595" s="21" t="e">
        <f>#REF!</f>
        <v>#REF!</v>
      </c>
      <c r="E1595" s="80" t="e">
        <f>#REF!</f>
        <v>#REF!</v>
      </c>
      <c r="F1595" s="103"/>
      <c r="G1595" s="124" t="e">
        <f>#REF!</f>
        <v>#REF!</v>
      </c>
      <c r="H1595" s="119"/>
      <c r="I1595" s="43" t="e">
        <f t="shared" si="101"/>
        <v>#REF!</v>
      </c>
    </row>
    <row r="1596" spans="1:9" hidden="1">
      <c r="A1596" s="94" t="e">
        <f>#REF!</f>
        <v>#REF!</v>
      </c>
      <c r="B1596" s="19" t="e">
        <f>IF(#REF!&lt;&gt;"",#REF!,"")</f>
        <v>#REF!</v>
      </c>
      <c r="C1596" s="20" t="e">
        <f>#REF!</f>
        <v>#REF!</v>
      </c>
      <c r="D1596" s="21" t="e">
        <f>#REF!</f>
        <v>#REF!</v>
      </c>
      <c r="E1596" s="80" t="e">
        <f>#REF!</f>
        <v>#REF!</v>
      </c>
      <c r="F1596" s="103"/>
      <c r="G1596" s="124" t="e">
        <f>#REF!</f>
        <v>#REF!</v>
      </c>
      <c r="H1596" s="119"/>
      <c r="I1596" s="43" t="e">
        <f t="shared" si="101"/>
        <v>#REF!</v>
      </c>
    </row>
    <row r="1597" spans="1:9" hidden="1">
      <c r="A1597" s="94" t="e">
        <f>#REF!</f>
        <v>#REF!</v>
      </c>
      <c r="B1597" s="19" t="e">
        <f>IF(#REF!&lt;&gt;"",#REF!,"")</f>
        <v>#REF!</v>
      </c>
      <c r="C1597" s="20" t="e">
        <f>#REF!</f>
        <v>#REF!</v>
      </c>
      <c r="D1597" s="21" t="e">
        <f>#REF!</f>
        <v>#REF!</v>
      </c>
      <c r="E1597" s="80" t="e">
        <f>#REF!</f>
        <v>#REF!</v>
      </c>
      <c r="F1597" s="103"/>
      <c r="G1597" s="124" t="e">
        <f>#REF!</f>
        <v>#REF!</v>
      </c>
      <c r="H1597" s="119"/>
      <c r="I1597" s="43" t="e">
        <f t="shared" si="101"/>
        <v>#REF!</v>
      </c>
    </row>
    <row r="1598" spans="1:9" hidden="1">
      <c r="A1598" s="94" t="e">
        <f>#REF!</f>
        <v>#REF!</v>
      </c>
      <c r="B1598" s="19" t="e">
        <f>IF(#REF!&lt;&gt;"",#REF!,"")</f>
        <v>#REF!</v>
      </c>
      <c r="C1598" s="20" t="e">
        <f>#REF!</f>
        <v>#REF!</v>
      </c>
      <c r="D1598" s="21" t="e">
        <f>#REF!</f>
        <v>#REF!</v>
      </c>
      <c r="E1598" s="80" t="e">
        <f>#REF!</f>
        <v>#REF!</v>
      </c>
      <c r="F1598" s="103"/>
      <c r="G1598" s="124" t="e">
        <f>#REF!</f>
        <v>#REF!</v>
      </c>
      <c r="H1598" s="119"/>
      <c r="I1598" s="43" t="e">
        <f t="shared" si="101"/>
        <v>#REF!</v>
      </c>
    </row>
    <row r="1599" spans="1:9" hidden="1">
      <c r="A1599" s="94" t="e">
        <f>#REF!</f>
        <v>#REF!</v>
      </c>
      <c r="B1599" s="19" t="e">
        <f>IF(#REF!&lt;&gt;"",#REF!,"")</f>
        <v>#REF!</v>
      </c>
      <c r="C1599" s="20" t="e">
        <f>#REF!</f>
        <v>#REF!</v>
      </c>
      <c r="D1599" s="21" t="e">
        <f>#REF!</f>
        <v>#REF!</v>
      </c>
      <c r="E1599" s="80" t="e">
        <f>#REF!</f>
        <v>#REF!</v>
      </c>
      <c r="F1599" s="103"/>
      <c r="G1599" s="124" t="e">
        <f>#REF!</f>
        <v>#REF!</v>
      </c>
      <c r="H1599" s="119"/>
      <c r="I1599" s="43" t="e">
        <f t="shared" si="101"/>
        <v>#REF!</v>
      </c>
    </row>
    <row r="1600" spans="1:9" hidden="1">
      <c r="A1600" s="94" t="e">
        <f>#REF!</f>
        <v>#REF!</v>
      </c>
      <c r="B1600" s="19" t="e">
        <f>IF(#REF!&lt;&gt;"",#REF!,"")</f>
        <v>#REF!</v>
      </c>
      <c r="C1600" s="20" t="e">
        <f>#REF!</f>
        <v>#REF!</v>
      </c>
      <c r="D1600" s="21" t="e">
        <f>#REF!</f>
        <v>#REF!</v>
      </c>
      <c r="E1600" s="80" t="e">
        <f>#REF!</f>
        <v>#REF!</v>
      </c>
      <c r="F1600" s="103"/>
      <c r="G1600" s="124" t="e">
        <f>#REF!</f>
        <v>#REF!</v>
      </c>
      <c r="H1600" s="119"/>
      <c r="I1600" s="43" t="e">
        <f t="shared" si="101"/>
        <v>#REF!</v>
      </c>
    </row>
    <row r="1601" spans="1:9" hidden="1">
      <c r="A1601" s="94" t="e">
        <f>#REF!</f>
        <v>#REF!</v>
      </c>
      <c r="B1601" s="107" t="e">
        <f>IF(#REF!&lt;&gt;"",#REF!,"")</f>
        <v>#REF!</v>
      </c>
      <c r="C1601" s="108" t="e">
        <f>#REF!</f>
        <v>#REF!</v>
      </c>
      <c r="D1601" s="109" t="e">
        <f>#REF!</f>
        <v>#REF!</v>
      </c>
      <c r="E1601" s="110" t="e">
        <f>#REF!</f>
        <v>#REF!</v>
      </c>
      <c r="F1601" s="111"/>
      <c r="G1601" s="125" t="e">
        <f>#REF!</f>
        <v>#REF!</v>
      </c>
      <c r="H1601" s="120"/>
      <c r="I1601" s="43" t="e">
        <f t="shared" si="101"/>
        <v>#REF!</v>
      </c>
    </row>
    <row r="1602" spans="1:9" ht="15" hidden="1" customHeight="1">
      <c r="A1602" s="106" t="e">
        <f>#REF!</f>
        <v>#REF!</v>
      </c>
      <c r="B1602" s="449" t="s">
        <v>88</v>
      </c>
      <c r="C1602" s="450"/>
      <c r="D1602" s="450"/>
      <c r="E1602" s="450"/>
      <c r="F1602" s="450"/>
      <c r="G1602" s="450"/>
      <c r="H1602" s="451"/>
      <c r="I1602" s="43" t="e">
        <f>I1603</f>
        <v>#REF!</v>
      </c>
    </row>
    <row r="1603" spans="1:9" hidden="1">
      <c r="A1603" s="94" t="e">
        <f>#REF!</f>
        <v>#REF!</v>
      </c>
      <c r="B1603" s="113" t="e">
        <f>IF(#REF!&lt;&gt;"",#REF!,"")</f>
        <v>#REF!</v>
      </c>
      <c r="C1603" s="114" t="e">
        <f>#REF!</f>
        <v>#REF!</v>
      </c>
      <c r="D1603" s="115" t="e">
        <f>#REF!</f>
        <v>#REF!</v>
      </c>
      <c r="E1603" s="116" t="e">
        <f>#REF!</f>
        <v>#REF!</v>
      </c>
      <c r="F1603" s="117"/>
      <c r="G1603" s="123" t="e">
        <f>#REF!</f>
        <v>#REF!</v>
      </c>
      <c r="H1603" s="118"/>
      <c r="I1603" s="43" t="e">
        <f t="shared" ref="I1603:I1617" si="102">IF(B1603&lt;&gt;"","Для друку","")</f>
        <v>#REF!</v>
      </c>
    </row>
    <row r="1604" spans="1:9" hidden="1">
      <c r="A1604" s="94" t="e">
        <f>#REF!</f>
        <v>#REF!</v>
      </c>
      <c r="B1604" s="19" t="e">
        <f>IF(#REF!&lt;&gt;"",#REF!,"")</f>
        <v>#REF!</v>
      </c>
      <c r="C1604" s="20" t="e">
        <f>#REF!</f>
        <v>#REF!</v>
      </c>
      <c r="D1604" s="21" t="e">
        <f>#REF!</f>
        <v>#REF!</v>
      </c>
      <c r="E1604" s="80" t="e">
        <f>#REF!</f>
        <v>#REF!</v>
      </c>
      <c r="F1604" s="103"/>
      <c r="G1604" s="124" t="e">
        <f>#REF!</f>
        <v>#REF!</v>
      </c>
      <c r="H1604" s="119"/>
      <c r="I1604" s="43" t="e">
        <f t="shared" si="102"/>
        <v>#REF!</v>
      </c>
    </row>
    <row r="1605" spans="1:9" hidden="1">
      <c r="A1605" s="94" t="e">
        <f>#REF!</f>
        <v>#REF!</v>
      </c>
      <c r="B1605" s="19" t="e">
        <f>IF(#REF!&lt;&gt;"",#REF!,"")</f>
        <v>#REF!</v>
      </c>
      <c r="C1605" s="20" t="e">
        <f>#REF!</f>
        <v>#REF!</v>
      </c>
      <c r="D1605" s="21" t="e">
        <f>#REF!</f>
        <v>#REF!</v>
      </c>
      <c r="E1605" s="80" t="e">
        <f>#REF!</f>
        <v>#REF!</v>
      </c>
      <c r="F1605" s="103"/>
      <c r="G1605" s="124" t="e">
        <f>#REF!</f>
        <v>#REF!</v>
      </c>
      <c r="H1605" s="119"/>
      <c r="I1605" s="43" t="e">
        <f t="shared" si="102"/>
        <v>#REF!</v>
      </c>
    </row>
    <row r="1606" spans="1:9" hidden="1">
      <c r="A1606" s="94" t="e">
        <f>#REF!</f>
        <v>#REF!</v>
      </c>
      <c r="B1606" s="19" t="e">
        <f>IF(#REF!&lt;&gt;"",#REF!,"")</f>
        <v>#REF!</v>
      </c>
      <c r="C1606" s="20" t="e">
        <f>#REF!</f>
        <v>#REF!</v>
      </c>
      <c r="D1606" s="21" t="e">
        <f>#REF!</f>
        <v>#REF!</v>
      </c>
      <c r="E1606" s="80" t="e">
        <f>#REF!</f>
        <v>#REF!</v>
      </c>
      <c r="F1606" s="104"/>
      <c r="G1606" s="124" t="e">
        <f>#REF!</f>
        <v>#REF!</v>
      </c>
      <c r="H1606" s="119"/>
      <c r="I1606" s="43" t="e">
        <f t="shared" si="102"/>
        <v>#REF!</v>
      </c>
    </row>
    <row r="1607" spans="1:9" hidden="1">
      <c r="A1607" s="94" t="e">
        <f>#REF!</f>
        <v>#REF!</v>
      </c>
      <c r="B1607" s="19" t="e">
        <f>IF(#REF!&lt;&gt;"",#REF!,"")</f>
        <v>#REF!</v>
      </c>
      <c r="C1607" s="20" t="e">
        <f>#REF!</f>
        <v>#REF!</v>
      </c>
      <c r="D1607" s="21" t="e">
        <f>#REF!</f>
        <v>#REF!</v>
      </c>
      <c r="E1607" s="80" t="e">
        <f>#REF!</f>
        <v>#REF!</v>
      </c>
      <c r="F1607" s="103"/>
      <c r="G1607" s="124" t="e">
        <f>#REF!</f>
        <v>#REF!</v>
      </c>
      <c r="H1607" s="119"/>
      <c r="I1607" s="43" t="e">
        <f t="shared" si="102"/>
        <v>#REF!</v>
      </c>
    </row>
    <row r="1608" spans="1:9" hidden="1">
      <c r="A1608" s="94" t="e">
        <f>#REF!</f>
        <v>#REF!</v>
      </c>
      <c r="B1608" s="19" t="e">
        <f>IF(#REF!&lt;&gt;"",#REF!,"")</f>
        <v>#REF!</v>
      </c>
      <c r="C1608" s="20" t="e">
        <f>#REF!</f>
        <v>#REF!</v>
      </c>
      <c r="D1608" s="21" t="e">
        <f>#REF!</f>
        <v>#REF!</v>
      </c>
      <c r="E1608" s="80" t="e">
        <f>#REF!</f>
        <v>#REF!</v>
      </c>
      <c r="F1608" s="103"/>
      <c r="G1608" s="124" t="e">
        <f>#REF!</f>
        <v>#REF!</v>
      </c>
      <c r="H1608" s="119"/>
      <c r="I1608" s="43" t="e">
        <f t="shared" si="102"/>
        <v>#REF!</v>
      </c>
    </row>
    <row r="1609" spans="1:9" hidden="1">
      <c r="A1609" s="94" t="e">
        <f>#REF!</f>
        <v>#REF!</v>
      </c>
      <c r="B1609" s="19" t="e">
        <f>IF(#REF!&lt;&gt;"",#REF!,"")</f>
        <v>#REF!</v>
      </c>
      <c r="C1609" s="20" t="e">
        <f>#REF!</f>
        <v>#REF!</v>
      </c>
      <c r="D1609" s="21" t="e">
        <f>#REF!</f>
        <v>#REF!</v>
      </c>
      <c r="E1609" s="80" t="e">
        <f>#REF!</f>
        <v>#REF!</v>
      </c>
      <c r="F1609" s="103"/>
      <c r="G1609" s="124" t="e">
        <f>#REF!</f>
        <v>#REF!</v>
      </c>
      <c r="H1609" s="119"/>
      <c r="I1609" s="43" t="e">
        <f t="shared" si="102"/>
        <v>#REF!</v>
      </c>
    </row>
    <row r="1610" spans="1:9" hidden="1">
      <c r="A1610" s="94" t="e">
        <f>#REF!</f>
        <v>#REF!</v>
      </c>
      <c r="B1610" s="19" t="e">
        <f>IF(#REF!&lt;&gt;"",#REF!,"")</f>
        <v>#REF!</v>
      </c>
      <c r="C1610" s="20" t="e">
        <f>#REF!</f>
        <v>#REF!</v>
      </c>
      <c r="D1610" s="21" t="e">
        <f>#REF!</f>
        <v>#REF!</v>
      </c>
      <c r="E1610" s="80" t="e">
        <f>#REF!</f>
        <v>#REF!</v>
      </c>
      <c r="F1610" s="103"/>
      <c r="G1610" s="124" t="e">
        <f>#REF!</f>
        <v>#REF!</v>
      </c>
      <c r="H1610" s="119"/>
      <c r="I1610" s="43" t="e">
        <f t="shared" si="102"/>
        <v>#REF!</v>
      </c>
    </row>
    <row r="1611" spans="1:9" hidden="1">
      <c r="A1611" s="94" t="e">
        <f>#REF!</f>
        <v>#REF!</v>
      </c>
      <c r="B1611" s="19" t="e">
        <f>IF(#REF!&lt;&gt;"",#REF!,"")</f>
        <v>#REF!</v>
      </c>
      <c r="C1611" s="20" t="e">
        <f>#REF!</f>
        <v>#REF!</v>
      </c>
      <c r="D1611" s="21" t="e">
        <f>#REF!</f>
        <v>#REF!</v>
      </c>
      <c r="E1611" s="80" t="e">
        <f>#REF!</f>
        <v>#REF!</v>
      </c>
      <c r="F1611" s="103"/>
      <c r="G1611" s="124" t="e">
        <f>#REF!</f>
        <v>#REF!</v>
      </c>
      <c r="H1611" s="119"/>
      <c r="I1611" s="43" t="e">
        <f t="shared" si="102"/>
        <v>#REF!</v>
      </c>
    </row>
    <row r="1612" spans="1:9" hidden="1">
      <c r="A1612" s="94" t="e">
        <f>#REF!</f>
        <v>#REF!</v>
      </c>
      <c r="B1612" s="19" t="e">
        <f>IF(#REF!&lt;&gt;"",#REF!,"")</f>
        <v>#REF!</v>
      </c>
      <c r="C1612" s="20" t="e">
        <f>#REF!</f>
        <v>#REF!</v>
      </c>
      <c r="D1612" s="21" t="e">
        <f>#REF!</f>
        <v>#REF!</v>
      </c>
      <c r="E1612" s="80" t="e">
        <f>#REF!</f>
        <v>#REF!</v>
      </c>
      <c r="F1612" s="103"/>
      <c r="G1612" s="124" t="e">
        <f>#REF!</f>
        <v>#REF!</v>
      </c>
      <c r="H1612" s="119"/>
      <c r="I1612" s="43" t="e">
        <f t="shared" si="102"/>
        <v>#REF!</v>
      </c>
    </row>
    <row r="1613" spans="1:9" hidden="1">
      <c r="A1613" s="94" t="e">
        <f>#REF!</f>
        <v>#REF!</v>
      </c>
      <c r="B1613" s="19" t="e">
        <f>IF(#REF!&lt;&gt;"",#REF!,"")</f>
        <v>#REF!</v>
      </c>
      <c r="C1613" s="20" t="e">
        <f>#REF!</f>
        <v>#REF!</v>
      </c>
      <c r="D1613" s="21" t="e">
        <f>#REF!</f>
        <v>#REF!</v>
      </c>
      <c r="E1613" s="80" t="e">
        <f>#REF!</f>
        <v>#REF!</v>
      </c>
      <c r="F1613" s="103"/>
      <c r="G1613" s="124" t="e">
        <f>#REF!</f>
        <v>#REF!</v>
      </c>
      <c r="H1613" s="119"/>
      <c r="I1613" s="43" t="e">
        <f t="shared" si="102"/>
        <v>#REF!</v>
      </c>
    </row>
    <row r="1614" spans="1:9" hidden="1">
      <c r="A1614" s="94" t="e">
        <f>#REF!</f>
        <v>#REF!</v>
      </c>
      <c r="B1614" s="19" t="e">
        <f>IF(#REF!&lt;&gt;"",#REF!,"")</f>
        <v>#REF!</v>
      </c>
      <c r="C1614" s="20" t="e">
        <f>#REF!</f>
        <v>#REF!</v>
      </c>
      <c r="D1614" s="21" t="e">
        <f>#REF!</f>
        <v>#REF!</v>
      </c>
      <c r="E1614" s="80" t="e">
        <f>#REF!</f>
        <v>#REF!</v>
      </c>
      <c r="F1614" s="103"/>
      <c r="G1614" s="124" t="e">
        <f>#REF!</f>
        <v>#REF!</v>
      </c>
      <c r="H1614" s="119"/>
      <c r="I1614" s="43" t="e">
        <f t="shared" si="102"/>
        <v>#REF!</v>
      </c>
    </row>
    <row r="1615" spans="1:9" hidden="1">
      <c r="A1615" s="94" t="e">
        <f>#REF!</f>
        <v>#REF!</v>
      </c>
      <c r="B1615" s="19" t="e">
        <f>IF(#REF!&lt;&gt;"",#REF!,"")</f>
        <v>#REF!</v>
      </c>
      <c r="C1615" s="20" t="e">
        <f>#REF!</f>
        <v>#REF!</v>
      </c>
      <c r="D1615" s="21" t="e">
        <f>#REF!</f>
        <v>#REF!</v>
      </c>
      <c r="E1615" s="80" t="e">
        <f>#REF!</f>
        <v>#REF!</v>
      </c>
      <c r="F1615" s="103"/>
      <c r="G1615" s="124" t="e">
        <f>#REF!</f>
        <v>#REF!</v>
      </c>
      <c r="H1615" s="119"/>
      <c r="I1615" s="43" t="e">
        <f t="shared" si="102"/>
        <v>#REF!</v>
      </c>
    </row>
    <row r="1616" spans="1:9" hidden="1">
      <c r="A1616" s="94" t="e">
        <f>#REF!</f>
        <v>#REF!</v>
      </c>
      <c r="B1616" s="19" t="e">
        <f>IF(#REF!&lt;&gt;"",#REF!,"")</f>
        <v>#REF!</v>
      </c>
      <c r="C1616" s="20" t="e">
        <f>#REF!</f>
        <v>#REF!</v>
      </c>
      <c r="D1616" s="21" t="e">
        <f>#REF!</f>
        <v>#REF!</v>
      </c>
      <c r="E1616" s="80" t="e">
        <f>#REF!</f>
        <v>#REF!</v>
      </c>
      <c r="F1616" s="103"/>
      <c r="G1616" s="124" t="e">
        <f>#REF!</f>
        <v>#REF!</v>
      </c>
      <c r="H1616" s="119"/>
      <c r="I1616" s="43" t="e">
        <f t="shared" si="102"/>
        <v>#REF!</v>
      </c>
    </row>
    <row r="1617" spans="1:9" hidden="1">
      <c r="A1617" s="94" t="e">
        <f>#REF!</f>
        <v>#REF!</v>
      </c>
      <c r="B1617" s="107" t="e">
        <f>IF(#REF!&lt;&gt;"",#REF!,"")</f>
        <v>#REF!</v>
      </c>
      <c r="C1617" s="108" t="e">
        <f>#REF!</f>
        <v>#REF!</v>
      </c>
      <c r="D1617" s="109" t="e">
        <f>#REF!</f>
        <v>#REF!</v>
      </c>
      <c r="E1617" s="110" t="e">
        <f>#REF!</f>
        <v>#REF!</v>
      </c>
      <c r="F1617" s="111"/>
      <c r="G1617" s="125" t="e">
        <f>#REF!</f>
        <v>#REF!</v>
      </c>
      <c r="H1617" s="120"/>
      <c r="I1617" s="43" t="e">
        <f t="shared" si="102"/>
        <v>#REF!</v>
      </c>
    </row>
    <row r="1618" spans="1:9" ht="15" hidden="1" customHeight="1">
      <c r="A1618" s="106" t="e">
        <f>#REF!</f>
        <v>#REF!</v>
      </c>
      <c r="B1618" s="449" t="s">
        <v>89</v>
      </c>
      <c r="C1618" s="450"/>
      <c r="D1618" s="450"/>
      <c r="E1618" s="450"/>
      <c r="F1618" s="450"/>
      <c r="G1618" s="450"/>
      <c r="H1618" s="451"/>
      <c r="I1618" s="43" t="e">
        <f>I1619</f>
        <v>#REF!</v>
      </c>
    </row>
    <row r="1619" spans="1:9" hidden="1">
      <c r="A1619" s="94" t="e">
        <f>#REF!</f>
        <v>#REF!</v>
      </c>
      <c r="B1619" s="113" t="e">
        <f>IF(#REF!&lt;&gt;"",#REF!,"")</f>
        <v>#REF!</v>
      </c>
      <c r="C1619" s="114" t="e">
        <f>#REF!</f>
        <v>#REF!</v>
      </c>
      <c r="D1619" s="115" t="e">
        <f>#REF!</f>
        <v>#REF!</v>
      </c>
      <c r="E1619" s="116" t="e">
        <f>#REF!</f>
        <v>#REF!</v>
      </c>
      <c r="F1619" s="117"/>
      <c r="G1619" s="123" t="e">
        <f>#REF!</f>
        <v>#REF!</v>
      </c>
      <c r="H1619" s="118"/>
      <c r="I1619" s="43" t="e">
        <f t="shared" ref="I1619:I1628" si="103">IF(B1619&lt;&gt;"","Для друку","")</f>
        <v>#REF!</v>
      </c>
    </row>
    <row r="1620" spans="1:9" hidden="1">
      <c r="A1620" s="94" t="e">
        <f>#REF!</f>
        <v>#REF!</v>
      </c>
      <c r="B1620" s="19" t="e">
        <f>IF(#REF!&lt;&gt;"",#REF!,"")</f>
        <v>#REF!</v>
      </c>
      <c r="C1620" s="20" t="e">
        <f>#REF!</f>
        <v>#REF!</v>
      </c>
      <c r="D1620" s="21" t="e">
        <f>#REF!</f>
        <v>#REF!</v>
      </c>
      <c r="E1620" s="80" t="e">
        <f>#REF!</f>
        <v>#REF!</v>
      </c>
      <c r="F1620" s="103"/>
      <c r="G1620" s="124" t="e">
        <f>#REF!</f>
        <v>#REF!</v>
      </c>
      <c r="H1620" s="119"/>
      <c r="I1620" s="43" t="e">
        <f t="shared" si="103"/>
        <v>#REF!</v>
      </c>
    </row>
    <row r="1621" spans="1:9" hidden="1">
      <c r="A1621" s="94" t="e">
        <f>#REF!</f>
        <v>#REF!</v>
      </c>
      <c r="B1621" s="19" t="e">
        <f>IF(#REF!&lt;&gt;"",#REF!,"")</f>
        <v>#REF!</v>
      </c>
      <c r="C1621" s="20" t="e">
        <f>#REF!</f>
        <v>#REF!</v>
      </c>
      <c r="D1621" s="21" t="e">
        <f>#REF!</f>
        <v>#REF!</v>
      </c>
      <c r="E1621" s="80" t="e">
        <f>#REF!</f>
        <v>#REF!</v>
      </c>
      <c r="F1621" s="103"/>
      <c r="G1621" s="124" t="e">
        <f>#REF!</f>
        <v>#REF!</v>
      </c>
      <c r="H1621" s="119"/>
      <c r="I1621" s="43" t="e">
        <f t="shared" si="103"/>
        <v>#REF!</v>
      </c>
    </row>
    <row r="1622" spans="1:9" hidden="1">
      <c r="A1622" s="94" t="e">
        <f>#REF!</f>
        <v>#REF!</v>
      </c>
      <c r="B1622" s="19" t="e">
        <f>IF(#REF!&lt;&gt;"",#REF!,"")</f>
        <v>#REF!</v>
      </c>
      <c r="C1622" s="20" t="e">
        <f>#REF!</f>
        <v>#REF!</v>
      </c>
      <c r="D1622" s="21" t="e">
        <f>#REF!</f>
        <v>#REF!</v>
      </c>
      <c r="E1622" s="80" t="e">
        <f>#REF!</f>
        <v>#REF!</v>
      </c>
      <c r="F1622" s="103"/>
      <c r="G1622" s="124" t="e">
        <f>#REF!</f>
        <v>#REF!</v>
      </c>
      <c r="H1622" s="119"/>
      <c r="I1622" s="43" t="e">
        <f t="shared" si="103"/>
        <v>#REF!</v>
      </c>
    </row>
    <row r="1623" spans="1:9" hidden="1">
      <c r="A1623" s="94" t="e">
        <f>#REF!</f>
        <v>#REF!</v>
      </c>
      <c r="B1623" s="19" t="e">
        <f>IF(#REF!&lt;&gt;"",#REF!,"")</f>
        <v>#REF!</v>
      </c>
      <c r="C1623" s="20" t="e">
        <f>#REF!</f>
        <v>#REF!</v>
      </c>
      <c r="D1623" s="21" t="e">
        <f>#REF!</f>
        <v>#REF!</v>
      </c>
      <c r="E1623" s="80" t="e">
        <f>#REF!</f>
        <v>#REF!</v>
      </c>
      <c r="F1623" s="103"/>
      <c r="G1623" s="124" t="e">
        <f>#REF!</f>
        <v>#REF!</v>
      </c>
      <c r="H1623" s="119"/>
      <c r="I1623" s="43" t="e">
        <f t="shared" si="103"/>
        <v>#REF!</v>
      </c>
    </row>
    <row r="1624" spans="1:9" hidden="1">
      <c r="A1624" s="94" t="e">
        <f>#REF!</f>
        <v>#REF!</v>
      </c>
      <c r="B1624" s="19" t="e">
        <f>IF(#REF!&lt;&gt;"",#REF!,"")</f>
        <v>#REF!</v>
      </c>
      <c r="C1624" s="20" t="e">
        <f>#REF!</f>
        <v>#REF!</v>
      </c>
      <c r="D1624" s="21" t="e">
        <f>#REF!</f>
        <v>#REF!</v>
      </c>
      <c r="E1624" s="80" t="e">
        <f>#REF!</f>
        <v>#REF!</v>
      </c>
      <c r="F1624" s="103"/>
      <c r="G1624" s="124" t="e">
        <f>#REF!</f>
        <v>#REF!</v>
      </c>
      <c r="H1624" s="119"/>
      <c r="I1624" s="43" t="e">
        <f t="shared" si="103"/>
        <v>#REF!</v>
      </c>
    </row>
    <row r="1625" spans="1:9" hidden="1">
      <c r="A1625" s="94" t="e">
        <f>#REF!</f>
        <v>#REF!</v>
      </c>
      <c r="B1625" s="19" t="e">
        <f>IF(#REF!&lt;&gt;"",#REF!,"")</f>
        <v>#REF!</v>
      </c>
      <c r="C1625" s="20" t="e">
        <f>#REF!</f>
        <v>#REF!</v>
      </c>
      <c r="D1625" s="21" t="e">
        <f>#REF!</f>
        <v>#REF!</v>
      </c>
      <c r="E1625" s="80" t="e">
        <f>#REF!</f>
        <v>#REF!</v>
      </c>
      <c r="F1625" s="103"/>
      <c r="G1625" s="124" t="e">
        <f>#REF!</f>
        <v>#REF!</v>
      </c>
      <c r="H1625" s="119"/>
      <c r="I1625" s="43" t="e">
        <f t="shared" si="103"/>
        <v>#REF!</v>
      </c>
    </row>
    <row r="1626" spans="1:9" hidden="1">
      <c r="A1626" s="94" t="e">
        <f>#REF!</f>
        <v>#REF!</v>
      </c>
      <c r="B1626" s="19" t="e">
        <f>IF(#REF!&lt;&gt;"",#REF!,"")</f>
        <v>#REF!</v>
      </c>
      <c r="C1626" s="20" t="e">
        <f>#REF!</f>
        <v>#REF!</v>
      </c>
      <c r="D1626" s="21" t="e">
        <f>#REF!</f>
        <v>#REF!</v>
      </c>
      <c r="E1626" s="80" t="e">
        <f>#REF!</f>
        <v>#REF!</v>
      </c>
      <c r="F1626" s="103"/>
      <c r="G1626" s="124" t="e">
        <f>#REF!</f>
        <v>#REF!</v>
      </c>
      <c r="H1626" s="119"/>
      <c r="I1626" s="43" t="e">
        <f t="shared" si="103"/>
        <v>#REF!</v>
      </c>
    </row>
    <row r="1627" spans="1:9" hidden="1">
      <c r="A1627" s="94" t="e">
        <f>#REF!</f>
        <v>#REF!</v>
      </c>
      <c r="B1627" s="19" t="e">
        <f>IF(#REF!&lt;&gt;"",#REF!,"")</f>
        <v>#REF!</v>
      </c>
      <c r="C1627" s="20" t="e">
        <f>#REF!</f>
        <v>#REF!</v>
      </c>
      <c r="D1627" s="21" t="e">
        <f>#REF!</f>
        <v>#REF!</v>
      </c>
      <c r="E1627" s="80" t="e">
        <f>#REF!</f>
        <v>#REF!</v>
      </c>
      <c r="F1627" s="103"/>
      <c r="G1627" s="124" t="e">
        <f>#REF!</f>
        <v>#REF!</v>
      </c>
      <c r="H1627" s="119"/>
      <c r="I1627" s="43" t="e">
        <f t="shared" si="103"/>
        <v>#REF!</v>
      </c>
    </row>
    <row r="1628" spans="1:9" hidden="1">
      <c r="A1628" s="112" t="e">
        <f>#REF!</f>
        <v>#REF!</v>
      </c>
      <c r="B1628" s="19" t="e">
        <f>IF(#REF!&lt;&gt;"",#REF!,"")</f>
        <v>#REF!</v>
      </c>
      <c r="C1628" s="20" t="e">
        <f>#REF!</f>
        <v>#REF!</v>
      </c>
      <c r="D1628" s="21" t="e">
        <f>#REF!</f>
        <v>#REF!</v>
      </c>
      <c r="E1628" s="80" t="e">
        <f>#REF!</f>
        <v>#REF!</v>
      </c>
      <c r="F1628" s="103"/>
      <c r="G1628" s="124" t="e">
        <f>#REF!</f>
        <v>#REF!</v>
      </c>
      <c r="H1628" s="119"/>
      <c r="I1628" s="43" t="e">
        <f t="shared" si="103"/>
        <v>#REF!</v>
      </c>
    </row>
    <row r="1629" spans="1:9" ht="15" hidden="1" customHeight="1">
      <c r="A1629" s="454" t="e">
        <f>#REF!</f>
        <v>#REF!</v>
      </c>
      <c r="B1629" s="455"/>
      <c r="C1629" s="455"/>
      <c r="D1629" s="455"/>
      <c r="E1629" s="455"/>
      <c r="F1629" s="455"/>
      <c r="G1629" s="455"/>
      <c r="H1629" s="455"/>
      <c r="I1629" s="43" t="e">
        <f>I1630</f>
        <v>#REF!</v>
      </c>
    </row>
    <row r="1630" spans="1:9" ht="15" hidden="1" customHeight="1">
      <c r="A1630" s="105" t="s">
        <v>4</v>
      </c>
      <c r="B1630" s="449" t="s">
        <v>86</v>
      </c>
      <c r="C1630" s="450"/>
      <c r="D1630" s="450"/>
      <c r="E1630" s="450"/>
      <c r="F1630" s="450"/>
      <c r="G1630" s="450"/>
      <c r="H1630" s="451"/>
      <c r="I1630" s="43" t="e">
        <f>I1631</f>
        <v>#REF!</v>
      </c>
    </row>
    <row r="1631" spans="1:9" hidden="1">
      <c r="A1631" s="94" t="e">
        <f>#REF!</f>
        <v>#REF!</v>
      </c>
      <c r="B1631" s="113" t="e">
        <f>IF(#REF!&lt;&gt;"",#REF!,"")</f>
        <v>#REF!</v>
      </c>
      <c r="C1631" s="114" t="e">
        <f>#REF!</f>
        <v>#REF!</v>
      </c>
      <c r="D1631" s="115" t="e">
        <f>#REF!</f>
        <v>#REF!</v>
      </c>
      <c r="E1631" s="116" t="e">
        <f>#REF!</f>
        <v>#REF!</v>
      </c>
      <c r="F1631" s="117"/>
      <c r="G1631" s="123" t="e">
        <f>#REF!</f>
        <v>#REF!</v>
      </c>
      <c r="H1631" s="118"/>
      <c r="I1631" s="43" t="e">
        <f>IF(B1631&lt;&gt;"","Для друку","")</f>
        <v>#REF!</v>
      </c>
    </row>
    <row r="1632" spans="1:9" hidden="1">
      <c r="A1632" s="94" t="e">
        <f>#REF!</f>
        <v>#REF!</v>
      </c>
      <c r="B1632" s="19" t="e">
        <f>IF(#REF!&lt;&gt;"",#REF!,"")</f>
        <v>#REF!</v>
      </c>
      <c r="C1632" s="20" t="e">
        <f>#REF!</f>
        <v>#REF!</v>
      </c>
      <c r="D1632" s="21" t="e">
        <f>#REF!</f>
        <v>#REF!</v>
      </c>
      <c r="E1632" s="80" t="e">
        <f>#REF!</f>
        <v>#REF!</v>
      </c>
      <c r="F1632" s="103"/>
      <c r="G1632" s="124" t="e">
        <f>#REF!</f>
        <v>#REF!</v>
      </c>
      <c r="H1632" s="119"/>
      <c r="I1632" s="43" t="e">
        <f>IF(B1632&lt;&gt;"","Для друку","")</f>
        <v>#REF!</v>
      </c>
    </row>
    <row r="1633" spans="1:9" hidden="1">
      <c r="A1633" s="94" t="e">
        <f>#REF!</f>
        <v>#REF!</v>
      </c>
      <c r="B1633" s="19" t="e">
        <f>IF(#REF!&lt;&gt;"",#REF!,"")</f>
        <v>#REF!</v>
      </c>
      <c r="C1633" s="20" t="e">
        <f>#REF!</f>
        <v>#REF!</v>
      </c>
      <c r="D1633" s="21" t="e">
        <f>#REF!</f>
        <v>#REF!</v>
      </c>
      <c r="E1633" s="80" t="e">
        <f>#REF!</f>
        <v>#REF!</v>
      </c>
      <c r="F1633" s="103"/>
      <c r="G1633" s="124" t="e">
        <f>#REF!</f>
        <v>#REF!</v>
      </c>
      <c r="H1633" s="119"/>
      <c r="I1633" s="43" t="e">
        <f>IF(B1633&lt;&gt;"","Для друку","")</f>
        <v>#REF!</v>
      </c>
    </row>
    <row r="1634" spans="1:9" hidden="1">
      <c r="A1634" s="94" t="e">
        <f>#REF!</f>
        <v>#REF!</v>
      </c>
      <c r="B1634" s="19" t="e">
        <f>IF(#REF!&lt;&gt;"",#REF!,"")</f>
        <v>#REF!</v>
      </c>
      <c r="C1634" s="20" t="e">
        <f>#REF!</f>
        <v>#REF!</v>
      </c>
      <c r="D1634" s="21" t="e">
        <f>#REF!</f>
        <v>#REF!</v>
      </c>
      <c r="E1634" s="80" t="e">
        <f>#REF!</f>
        <v>#REF!</v>
      </c>
      <c r="F1634" s="104"/>
      <c r="G1634" s="124" t="e">
        <f>#REF!</f>
        <v>#REF!</v>
      </c>
      <c r="H1634" s="119"/>
      <c r="I1634" s="43" t="e">
        <f>IF(B1634&lt;&gt;"","Для друку","")</f>
        <v>#REF!</v>
      </c>
    </row>
    <row r="1635" spans="1:9" hidden="1">
      <c r="A1635" s="94" t="e">
        <f>#REF!</f>
        <v>#REF!</v>
      </c>
      <c r="B1635" s="19" t="e">
        <f>IF(#REF!&lt;&gt;"",#REF!,"")</f>
        <v>#REF!</v>
      </c>
      <c r="C1635" s="20" t="e">
        <f>#REF!</f>
        <v>#REF!</v>
      </c>
      <c r="D1635" s="21" t="e">
        <f>#REF!</f>
        <v>#REF!</v>
      </c>
      <c r="E1635" s="80" t="e">
        <f>#REF!</f>
        <v>#REF!</v>
      </c>
      <c r="F1635" s="103"/>
      <c r="G1635" s="124" t="e">
        <f>#REF!</f>
        <v>#REF!</v>
      </c>
      <c r="H1635" s="119"/>
      <c r="I1635" s="43" t="e">
        <f>IF(B1635&lt;&gt;"","Для друку","")</f>
        <v>#REF!</v>
      </c>
    </row>
    <row r="1636" spans="1:9" hidden="1">
      <c r="A1636" s="94" t="e">
        <f>#REF!</f>
        <v>#REF!</v>
      </c>
      <c r="B1636" s="19" t="e">
        <f>IF(#REF!&lt;&gt;"",#REF!,"")</f>
        <v>#REF!</v>
      </c>
      <c r="C1636" s="20" t="e">
        <f>#REF!</f>
        <v>#REF!</v>
      </c>
      <c r="D1636" s="21" t="e">
        <f>#REF!</f>
        <v>#REF!</v>
      </c>
      <c r="E1636" s="80" t="e">
        <f>#REF!</f>
        <v>#REF!</v>
      </c>
      <c r="F1636" s="103"/>
      <c r="G1636" s="124" t="e">
        <f>#REF!</f>
        <v>#REF!</v>
      </c>
      <c r="H1636" s="119"/>
      <c r="I1636" s="43" t="e">
        <f t="shared" ref="I1636:I1645" si="104">IF(B1636&lt;&gt;"","Для друку","")</f>
        <v>#REF!</v>
      </c>
    </row>
    <row r="1637" spans="1:9" hidden="1">
      <c r="A1637" s="94" t="e">
        <f>#REF!</f>
        <v>#REF!</v>
      </c>
      <c r="B1637" s="19" t="e">
        <f>IF(#REF!&lt;&gt;"",#REF!,"")</f>
        <v>#REF!</v>
      </c>
      <c r="C1637" s="20" t="e">
        <f>#REF!</f>
        <v>#REF!</v>
      </c>
      <c r="D1637" s="21" t="e">
        <f>#REF!</f>
        <v>#REF!</v>
      </c>
      <c r="E1637" s="80" t="e">
        <f>#REF!</f>
        <v>#REF!</v>
      </c>
      <c r="F1637" s="103"/>
      <c r="G1637" s="124" t="e">
        <f>#REF!</f>
        <v>#REF!</v>
      </c>
      <c r="H1637" s="119"/>
      <c r="I1637" s="43" t="e">
        <f t="shared" si="104"/>
        <v>#REF!</v>
      </c>
    </row>
    <row r="1638" spans="1:9" hidden="1">
      <c r="A1638" s="94" t="e">
        <f>#REF!</f>
        <v>#REF!</v>
      </c>
      <c r="B1638" s="19" t="e">
        <f>IF(#REF!&lt;&gt;"",#REF!,"")</f>
        <v>#REF!</v>
      </c>
      <c r="C1638" s="20" t="e">
        <f>#REF!</f>
        <v>#REF!</v>
      </c>
      <c r="D1638" s="21" t="e">
        <f>#REF!</f>
        <v>#REF!</v>
      </c>
      <c r="E1638" s="80" t="e">
        <f>#REF!</f>
        <v>#REF!</v>
      </c>
      <c r="F1638" s="103"/>
      <c r="G1638" s="124" t="e">
        <f>#REF!</f>
        <v>#REF!</v>
      </c>
      <c r="H1638" s="119"/>
      <c r="I1638" s="43" t="e">
        <f t="shared" si="104"/>
        <v>#REF!</v>
      </c>
    </row>
    <row r="1639" spans="1:9" hidden="1">
      <c r="A1639" s="94" t="e">
        <f>#REF!</f>
        <v>#REF!</v>
      </c>
      <c r="B1639" s="19" t="e">
        <f>IF(#REF!&lt;&gt;"",#REF!,"")</f>
        <v>#REF!</v>
      </c>
      <c r="C1639" s="20" t="e">
        <f>#REF!</f>
        <v>#REF!</v>
      </c>
      <c r="D1639" s="21" t="e">
        <f>#REF!</f>
        <v>#REF!</v>
      </c>
      <c r="E1639" s="80" t="e">
        <f>#REF!</f>
        <v>#REF!</v>
      </c>
      <c r="F1639" s="103"/>
      <c r="G1639" s="124" t="e">
        <f>#REF!</f>
        <v>#REF!</v>
      </c>
      <c r="H1639" s="119"/>
      <c r="I1639" s="43" t="e">
        <f t="shared" si="104"/>
        <v>#REF!</v>
      </c>
    </row>
    <row r="1640" spans="1:9" hidden="1">
      <c r="A1640" s="94" t="e">
        <f>#REF!</f>
        <v>#REF!</v>
      </c>
      <c r="B1640" s="19" t="e">
        <f>IF(#REF!&lt;&gt;"",#REF!,"")</f>
        <v>#REF!</v>
      </c>
      <c r="C1640" s="20" t="e">
        <f>#REF!</f>
        <v>#REF!</v>
      </c>
      <c r="D1640" s="21" t="e">
        <f>#REF!</f>
        <v>#REF!</v>
      </c>
      <c r="E1640" s="80" t="e">
        <f>#REF!</f>
        <v>#REF!</v>
      </c>
      <c r="F1640" s="103"/>
      <c r="G1640" s="124" t="e">
        <f>#REF!</f>
        <v>#REF!</v>
      </c>
      <c r="H1640" s="119"/>
      <c r="I1640" s="43" t="e">
        <f t="shared" si="104"/>
        <v>#REF!</v>
      </c>
    </row>
    <row r="1641" spans="1:9" hidden="1">
      <c r="A1641" s="94" t="e">
        <f>#REF!</f>
        <v>#REF!</v>
      </c>
      <c r="B1641" s="19" t="e">
        <f>IF(#REF!&lt;&gt;"",#REF!,"")</f>
        <v>#REF!</v>
      </c>
      <c r="C1641" s="20" t="e">
        <f>#REF!</f>
        <v>#REF!</v>
      </c>
      <c r="D1641" s="21" t="e">
        <f>#REF!</f>
        <v>#REF!</v>
      </c>
      <c r="E1641" s="80" t="e">
        <f>#REF!</f>
        <v>#REF!</v>
      </c>
      <c r="F1641" s="103"/>
      <c r="G1641" s="124" t="e">
        <f>#REF!</f>
        <v>#REF!</v>
      </c>
      <c r="H1641" s="119"/>
      <c r="I1641" s="43" t="e">
        <f t="shared" si="104"/>
        <v>#REF!</v>
      </c>
    </row>
    <row r="1642" spans="1:9" hidden="1">
      <c r="A1642" s="94" t="e">
        <f>#REF!</f>
        <v>#REF!</v>
      </c>
      <c r="B1642" s="19" t="e">
        <f>IF(#REF!&lt;&gt;"",#REF!,"")</f>
        <v>#REF!</v>
      </c>
      <c r="C1642" s="20" t="e">
        <f>#REF!</f>
        <v>#REF!</v>
      </c>
      <c r="D1642" s="21" t="e">
        <f>#REF!</f>
        <v>#REF!</v>
      </c>
      <c r="E1642" s="80" t="e">
        <f>#REF!</f>
        <v>#REF!</v>
      </c>
      <c r="F1642" s="103"/>
      <c r="G1642" s="124" t="e">
        <f>#REF!</f>
        <v>#REF!</v>
      </c>
      <c r="H1642" s="119"/>
      <c r="I1642" s="43" t="e">
        <f t="shared" si="104"/>
        <v>#REF!</v>
      </c>
    </row>
    <row r="1643" spans="1:9" hidden="1">
      <c r="A1643" s="94" t="e">
        <f>#REF!</f>
        <v>#REF!</v>
      </c>
      <c r="B1643" s="19" t="e">
        <f>IF(#REF!&lt;&gt;"",#REF!,"")</f>
        <v>#REF!</v>
      </c>
      <c r="C1643" s="20" t="e">
        <f>#REF!</f>
        <v>#REF!</v>
      </c>
      <c r="D1643" s="21" t="e">
        <f>#REF!</f>
        <v>#REF!</v>
      </c>
      <c r="E1643" s="80" t="e">
        <f>#REF!</f>
        <v>#REF!</v>
      </c>
      <c r="F1643" s="103"/>
      <c r="G1643" s="124" t="e">
        <f>#REF!</f>
        <v>#REF!</v>
      </c>
      <c r="H1643" s="119"/>
      <c r="I1643" s="43" t="e">
        <f t="shared" si="104"/>
        <v>#REF!</v>
      </c>
    </row>
    <row r="1644" spans="1:9" hidden="1">
      <c r="A1644" s="94" t="e">
        <f>#REF!</f>
        <v>#REF!</v>
      </c>
      <c r="B1644" s="19" t="e">
        <f>IF(#REF!&lt;&gt;"",#REF!,"")</f>
        <v>#REF!</v>
      </c>
      <c r="C1644" s="20" t="e">
        <f>#REF!</f>
        <v>#REF!</v>
      </c>
      <c r="D1644" s="21" t="e">
        <f>#REF!</f>
        <v>#REF!</v>
      </c>
      <c r="E1644" s="80" t="e">
        <f>#REF!</f>
        <v>#REF!</v>
      </c>
      <c r="F1644" s="103"/>
      <c r="G1644" s="124" t="e">
        <f>#REF!</f>
        <v>#REF!</v>
      </c>
      <c r="H1644" s="119"/>
      <c r="I1644" s="43" t="e">
        <f t="shared" si="104"/>
        <v>#REF!</v>
      </c>
    </row>
    <row r="1645" spans="1:9" hidden="1">
      <c r="A1645" s="94" t="e">
        <f>#REF!</f>
        <v>#REF!</v>
      </c>
      <c r="B1645" s="107" t="e">
        <f>IF(#REF!&lt;&gt;"",#REF!,"")</f>
        <v>#REF!</v>
      </c>
      <c r="C1645" s="108" t="e">
        <f>#REF!</f>
        <v>#REF!</v>
      </c>
      <c r="D1645" s="109" t="e">
        <f>#REF!</f>
        <v>#REF!</v>
      </c>
      <c r="E1645" s="110" t="e">
        <f>#REF!</f>
        <v>#REF!</v>
      </c>
      <c r="F1645" s="111"/>
      <c r="G1645" s="125" t="e">
        <f>#REF!</f>
        <v>#REF!</v>
      </c>
      <c r="H1645" s="120"/>
      <c r="I1645" s="43" t="e">
        <f t="shared" si="104"/>
        <v>#REF!</v>
      </c>
    </row>
    <row r="1646" spans="1:9" ht="15" hidden="1" customHeight="1">
      <c r="A1646" s="106" t="e">
        <f>#REF!</f>
        <v>#REF!</v>
      </c>
      <c r="B1646" s="449" t="s">
        <v>87</v>
      </c>
      <c r="C1646" s="450"/>
      <c r="D1646" s="450"/>
      <c r="E1646" s="450"/>
      <c r="F1646" s="450"/>
      <c r="G1646" s="450"/>
      <c r="H1646" s="451"/>
      <c r="I1646" s="43" t="e">
        <f>I1647</f>
        <v>#REF!</v>
      </c>
    </row>
    <row r="1647" spans="1:9" hidden="1">
      <c r="A1647" s="94" t="e">
        <f>#REF!</f>
        <v>#REF!</v>
      </c>
      <c r="B1647" s="113" t="e">
        <f>IF(#REF!&lt;&gt;"",#REF!,"")</f>
        <v>#REF!</v>
      </c>
      <c r="C1647" s="114" t="e">
        <f>#REF!</f>
        <v>#REF!</v>
      </c>
      <c r="D1647" s="115" t="e">
        <f>#REF!</f>
        <v>#REF!</v>
      </c>
      <c r="E1647" s="116" t="e">
        <f>#REF!</f>
        <v>#REF!</v>
      </c>
      <c r="F1647" s="117"/>
      <c r="G1647" s="123" t="e">
        <f>#REF!</f>
        <v>#REF!</v>
      </c>
      <c r="H1647" s="118"/>
      <c r="I1647" s="43" t="e">
        <f t="shared" ref="I1647:I1661" si="105">IF(B1647&lt;&gt;"","Для друку","")</f>
        <v>#REF!</v>
      </c>
    </row>
    <row r="1648" spans="1:9" hidden="1">
      <c r="A1648" s="94" t="e">
        <f>#REF!</f>
        <v>#REF!</v>
      </c>
      <c r="B1648" s="19" t="e">
        <f>IF(#REF!&lt;&gt;"",#REF!,"")</f>
        <v>#REF!</v>
      </c>
      <c r="C1648" s="20" t="e">
        <f>#REF!</f>
        <v>#REF!</v>
      </c>
      <c r="D1648" s="21" t="e">
        <f>#REF!</f>
        <v>#REF!</v>
      </c>
      <c r="E1648" s="80" t="e">
        <f>#REF!</f>
        <v>#REF!</v>
      </c>
      <c r="F1648" s="103"/>
      <c r="G1648" s="124" t="e">
        <f>#REF!</f>
        <v>#REF!</v>
      </c>
      <c r="H1648" s="119"/>
      <c r="I1648" s="43" t="e">
        <f t="shared" si="105"/>
        <v>#REF!</v>
      </c>
    </row>
    <row r="1649" spans="1:9" hidden="1">
      <c r="A1649" s="94" t="e">
        <f>#REF!</f>
        <v>#REF!</v>
      </c>
      <c r="B1649" s="19" t="e">
        <f>IF(#REF!&lt;&gt;"",#REF!,"")</f>
        <v>#REF!</v>
      </c>
      <c r="C1649" s="20" t="e">
        <f>#REF!</f>
        <v>#REF!</v>
      </c>
      <c r="D1649" s="21" t="e">
        <f>#REF!</f>
        <v>#REF!</v>
      </c>
      <c r="E1649" s="80" t="e">
        <f>#REF!</f>
        <v>#REF!</v>
      </c>
      <c r="F1649" s="103"/>
      <c r="G1649" s="124" t="e">
        <f>#REF!</f>
        <v>#REF!</v>
      </c>
      <c r="H1649" s="119"/>
      <c r="I1649" s="43" t="e">
        <f t="shared" si="105"/>
        <v>#REF!</v>
      </c>
    </row>
    <row r="1650" spans="1:9" hidden="1">
      <c r="A1650" s="94" t="e">
        <f>#REF!</f>
        <v>#REF!</v>
      </c>
      <c r="B1650" s="19" t="e">
        <f>IF(#REF!&lt;&gt;"",#REF!,"")</f>
        <v>#REF!</v>
      </c>
      <c r="C1650" s="20" t="e">
        <f>#REF!</f>
        <v>#REF!</v>
      </c>
      <c r="D1650" s="21" t="e">
        <f>#REF!</f>
        <v>#REF!</v>
      </c>
      <c r="E1650" s="80" t="e">
        <f>#REF!</f>
        <v>#REF!</v>
      </c>
      <c r="F1650" s="104"/>
      <c r="G1650" s="124" t="e">
        <f>#REF!</f>
        <v>#REF!</v>
      </c>
      <c r="H1650" s="119"/>
      <c r="I1650" s="43" t="e">
        <f t="shared" si="105"/>
        <v>#REF!</v>
      </c>
    </row>
    <row r="1651" spans="1:9" hidden="1">
      <c r="A1651" s="94" t="e">
        <f>#REF!</f>
        <v>#REF!</v>
      </c>
      <c r="B1651" s="19" t="e">
        <f>IF(#REF!&lt;&gt;"",#REF!,"")</f>
        <v>#REF!</v>
      </c>
      <c r="C1651" s="20" t="e">
        <f>#REF!</f>
        <v>#REF!</v>
      </c>
      <c r="D1651" s="21" t="e">
        <f>#REF!</f>
        <v>#REF!</v>
      </c>
      <c r="E1651" s="80" t="e">
        <f>#REF!</f>
        <v>#REF!</v>
      </c>
      <c r="F1651" s="103"/>
      <c r="G1651" s="124" t="e">
        <f>#REF!</f>
        <v>#REF!</v>
      </c>
      <c r="H1651" s="119"/>
      <c r="I1651" s="43" t="e">
        <f t="shared" si="105"/>
        <v>#REF!</v>
      </c>
    </row>
    <row r="1652" spans="1:9" hidden="1">
      <c r="A1652" s="94" t="e">
        <f>#REF!</f>
        <v>#REF!</v>
      </c>
      <c r="B1652" s="19" t="e">
        <f>IF(#REF!&lt;&gt;"",#REF!,"")</f>
        <v>#REF!</v>
      </c>
      <c r="C1652" s="20" t="e">
        <f>#REF!</f>
        <v>#REF!</v>
      </c>
      <c r="D1652" s="21" t="e">
        <f>#REF!</f>
        <v>#REF!</v>
      </c>
      <c r="E1652" s="80" t="e">
        <f>#REF!</f>
        <v>#REF!</v>
      </c>
      <c r="F1652" s="103"/>
      <c r="G1652" s="124" t="e">
        <f>#REF!</f>
        <v>#REF!</v>
      </c>
      <c r="H1652" s="119"/>
      <c r="I1652" s="43" t="e">
        <f t="shared" si="105"/>
        <v>#REF!</v>
      </c>
    </row>
    <row r="1653" spans="1:9" hidden="1">
      <c r="A1653" s="94" t="e">
        <f>#REF!</f>
        <v>#REF!</v>
      </c>
      <c r="B1653" s="19" t="e">
        <f>IF(#REF!&lt;&gt;"",#REF!,"")</f>
        <v>#REF!</v>
      </c>
      <c r="C1653" s="20" t="e">
        <f>#REF!</f>
        <v>#REF!</v>
      </c>
      <c r="D1653" s="21" t="e">
        <f>#REF!</f>
        <v>#REF!</v>
      </c>
      <c r="E1653" s="80" t="e">
        <f>#REF!</f>
        <v>#REF!</v>
      </c>
      <c r="F1653" s="103"/>
      <c r="G1653" s="124" t="e">
        <f>#REF!</f>
        <v>#REF!</v>
      </c>
      <c r="H1653" s="119"/>
      <c r="I1653" s="43" t="e">
        <f t="shared" si="105"/>
        <v>#REF!</v>
      </c>
    </row>
    <row r="1654" spans="1:9" hidden="1">
      <c r="A1654" s="94" t="e">
        <f>#REF!</f>
        <v>#REF!</v>
      </c>
      <c r="B1654" s="19" t="e">
        <f>IF(#REF!&lt;&gt;"",#REF!,"")</f>
        <v>#REF!</v>
      </c>
      <c r="C1654" s="20" t="e">
        <f>#REF!</f>
        <v>#REF!</v>
      </c>
      <c r="D1654" s="21" t="e">
        <f>#REF!</f>
        <v>#REF!</v>
      </c>
      <c r="E1654" s="80" t="e">
        <f>#REF!</f>
        <v>#REF!</v>
      </c>
      <c r="F1654" s="103"/>
      <c r="G1654" s="124" t="e">
        <f>#REF!</f>
        <v>#REF!</v>
      </c>
      <c r="H1654" s="119"/>
      <c r="I1654" s="43" t="e">
        <f t="shared" si="105"/>
        <v>#REF!</v>
      </c>
    </row>
    <row r="1655" spans="1:9" hidden="1">
      <c r="A1655" s="94" t="e">
        <f>#REF!</f>
        <v>#REF!</v>
      </c>
      <c r="B1655" s="19" t="e">
        <f>IF(#REF!&lt;&gt;"",#REF!,"")</f>
        <v>#REF!</v>
      </c>
      <c r="C1655" s="20" t="e">
        <f>#REF!</f>
        <v>#REF!</v>
      </c>
      <c r="D1655" s="21" t="e">
        <f>#REF!</f>
        <v>#REF!</v>
      </c>
      <c r="E1655" s="80" t="e">
        <f>#REF!</f>
        <v>#REF!</v>
      </c>
      <c r="F1655" s="103"/>
      <c r="G1655" s="124" t="e">
        <f>#REF!</f>
        <v>#REF!</v>
      </c>
      <c r="H1655" s="119"/>
      <c r="I1655" s="43" t="e">
        <f t="shared" si="105"/>
        <v>#REF!</v>
      </c>
    </row>
    <row r="1656" spans="1:9" hidden="1">
      <c r="A1656" s="94" t="e">
        <f>#REF!</f>
        <v>#REF!</v>
      </c>
      <c r="B1656" s="19" t="e">
        <f>IF(#REF!&lt;&gt;"",#REF!,"")</f>
        <v>#REF!</v>
      </c>
      <c r="C1656" s="20" t="e">
        <f>#REF!</f>
        <v>#REF!</v>
      </c>
      <c r="D1656" s="21" t="e">
        <f>#REF!</f>
        <v>#REF!</v>
      </c>
      <c r="E1656" s="80" t="e">
        <f>#REF!</f>
        <v>#REF!</v>
      </c>
      <c r="F1656" s="103"/>
      <c r="G1656" s="124" t="e">
        <f>#REF!</f>
        <v>#REF!</v>
      </c>
      <c r="H1656" s="119"/>
      <c r="I1656" s="43" t="e">
        <f t="shared" si="105"/>
        <v>#REF!</v>
      </c>
    </row>
    <row r="1657" spans="1:9" hidden="1">
      <c r="A1657" s="94" t="e">
        <f>#REF!</f>
        <v>#REF!</v>
      </c>
      <c r="B1657" s="19" t="e">
        <f>IF(#REF!&lt;&gt;"",#REF!,"")</f>
        <v>#REF!</v>
      </c>
      <c r="C1657" s="20" t="e">
        <f>#REF!</f>
        <v>#REF!</v>
      </c>
      <c r="D1657" s="21" t="e">
        <f>#REF!</f>
        <v>#REF!</v>
      </c>
      <c r="E1657" s="80" t="e">
        <f>#REF!</f>
        <v>#REF!</v>
      </c>
      <c r="F1657" s="103"/>
      <c r="G1657" s="124" t="e">
        <f>#REF!</f>
        <v>#REF!</v>
      </c>
      <c r="H1657" s="119"/>
      <c r="I1657" s="43" t="e">
        <f t="shared" si="105"/>
        <v>#REF!</v>
      </c>
    </row>
    <row r="1658" spans="1:9" hidden="1">
      <c r="A1658" s="94" t="e">
        <f>#REF!</f>
        <v>#REF!</v>
      </c>
      <c r="B1658" s="19" t="e">
        <f>IF(#REF!&lt;&gt;"",#REF!,"")</f>
        <v>#REF!</v>
      </c>
      <c r="C1658" s="20" t="e">
        <f>#REF!</f>
        <v>#REF!</v>
      </c>
      <c r="D1658" s="21" t="e">
        <f>#REF!</f>
        <v>#REF!</v>
      </c>
      <c r="E1658" s="80" t="e">
        <f>#REF!</f>
        <v>#REF!</v>
      </c>
      <c r="F1658" s="103"/>
      <c r="G1658" s="124" t="e">
        <f>#REF!</f>
        <v>#REF!</v>
      </c>
      <c r="H1658" s="119"/>
      <c r="I1658" s="43" t="e">
        <f t="shared" si="105"/>
        <v>#REF!</v>
      </c>
    </row>
    <row r="1659" spans="1:9" hidden="1">
      <c r="A1659" s="94" t="e">
        <f>#REF!</f>
        <v>#REF!</v>
      </c>
      <c r="B1659" s="19" t="e">
        <f>IF(#REF!&lt;&gt;"",#REF!,"")</f>
        <v>#REF!</v>
      </c>
      <c r="C1659" s="20" t="e">
        <f>#REF!</f>
        <v>#REF!</v>
      </c>
      <c r="D1659" s="21" t="e">
        <f>#REF!</f>
        <v>#REF!</v>
      </c>
      <c r="E1659" s="80" t="e">
        <f>#REF!</f>
        <v>#REF!</v>
      </c>
      <c r="F1659" s="103"/>
      <c r="G1659" s="124" t="e">
        <f>#REF!</f>
        <v>#REF!</v>
      </c>
      <c r="H1659" s="119"/>
      <c r="I1659" s="43" t="e">
        <f t="shared" si="105"/>
        <v>#REF!</v>
      </c>
    </row>
    <row r="1660" spans="1:9" hidden="1">
      <c r="A1660" s="94" t="e">
        <f>#REF!</f>
        <v>#REF!</v>
      </c>
      <c r="B1660" s="19" t="e">
        <f>IF(#REF!&lt;&gt;"",#REF!,"")</f>
        <v>#REF!</v>
      </c>
      <c r="C1660" s="20" t="e">
        <f>#REF!</f>
        <v>#REF!</v>
      </c>
      <c r="D1660" s="21" t="e">
        <f>#REF!</f>
        <v>#REF!</v>
      </c>
      <c r="E1660" s="80" t="e">
        <f>#REF!</f>
        <v>#REF!</v>
      </c>
      <c r="F1660" s="103"/>
      <c r="G1660" s="124" t="e">
        <f>#REF!</f>
        <v>#REF!</v>
      </c>
      <c r="H1660" s="119"/>
      <c r="I1660" s="43" t="e">
        <f t="shared" si="105"/>
        <v>#REF!</v>
      </c>
    </row>
    <row r="1661" spans="1:9" hidden="1">
      <c r="A1661" s="94" t="e">
        <f>#REF!</f>
        <v>#REF!</v>
      </c>
      <c r="B1661" s="107" t="e">
        <f>IF(#REF!&lt;&gt;"",#REF!,"")</f>
        <v>#REF!</v>
      </c>
      <c r="C1661" s="108" t="e">
        <f>#REF!</f>
        <v>#REF!</v>
      </c>
      <c r="D1661" s="109" t="e">
        <f>#REF!</f>
        <v>#REF!</v>
      </c>
      <c r="E1661" s="110" t="e">
        <f>#REF!</f>
        <v>#REF!</v>
      </c>
      <c r="F1661" s="111"/>
      <c r="G1661" s="125" t="e">
        <f>#REF!</f>
        <v>#REF!</v>
      </c>
      <c r="H1661" s="120"/>
      <c r="I1661" s="43" t="e">
        <f t="shared" si="105"/>
        <v>#REF!</v>
      </c>
    </row>
    <row r="1662" spans="1:9" ht="15" hidden="1" customHeight="1">
      <c r="A1662" s="106" t="e">
        <f>#REF!</f>
        <v>#REF!</v>
      </c>
      <c r="B1662" s="449" t="s">
        <v>88</v>
      </c>
      <c r="C1662" s="450"/>
      <c r="D1662" s="450"/>
      <c r="E1662" s="450"/>
      <c r="F1662" s="450"/>
      <c r="G1662" s="450"/>
      <c r="H1662" s="451"/>
      <c r="I1662" s="43" t="e">
        <f>I1663</f>
        <v>#REF!</v>
      </c>
    </row>
    <row r="1663" spans="1:9" hidden="1">
      <c r="A1663" s="94" t="e">
        <f>#REF!</f>
        <v>#REF!</v>
      </c>
      <c r="B1663" s="113" t="e">
        <f>IF(#REF!&lt;&gt;"",#REF!,"")</f>
        <v>#REF!</v>
      </c>
      <c r="C1663" s="114" t="e">
        <f>#REF!</f>
        <v>#REF!</v>
      </c>
      <c r="D1663" s="115" t="e">
        <f>#REF!</f>
        <v>#REF!</v>
      </c>
      <c r="E1663" s="116" t="e">
        <f>#REF!</f>
        <v>#REF!</v>
      </c>
      <c r="F1663" s="117"/>
      <c r="G1663" s="123" t="e">
        <f>#REF!</f>
        <v>#REF!</v>
      </c>
      <c r="H1663" s="118"/>
      <c r="I1663" s="43" t="e">
        <f t="shared" ref="I1663:I1677" si="106">IF(B1663&lt;&gt;"","Для друку","")</f>
        <v>#REF!</v>
      </c>
    </row>
    <row r="1664" spans="1:9" hidden="1">
      <c r="A1664" s="94" t="e">
        <f>#REF!</f>
        <v>#REF!</v>
      </c>
      <c r="B1664" s="19" t="e">
        <f>IF(#REF!&lt;&gt;"",#REF!,"")</f>
        <v>#REF!</v>
      </c>
      <c r="C1664" s="20" t="e">
        <f>#REF!</f>
        <v>#REF!</v>
      </c>
      <c r="D1664" s="21" t="e">
        <f>#REF!</f>
        <v>#REF!</v>
      </c>
      <c r="E1664" s="80" t="e">
        <f>#REF!</f>
        <v>#REF!</v>
      </c>
      <c r="F1664" s="103"/>
      <c r="G1664" s="124" t="e">
        <f>#REF!</f>
        <v>#REF!</v>
      </c>
      <c r="H1664" s="119"/>
      <c r="I1664" s="43" t="e">
        <f t="shared" si="106"/>
        <v>#REF!</v>
      </c>
    </row>
    <row r="1665" spans="1:9" hidden="1">
      <c r="A1665" s="94" t="e">
        <f>#REF!</f>
        <v>#REF!</v>
      </c>
      <c r="B1665" s="19" t="e">
        <f>IF(#REF!&lt;&gt;"",#REF!,"")</f>
        <v>#REF!</v>
      </c>
      <c r="C1665" s="20" t="e">
        <f>#REF!</f>
        <v>#REF!</v>
      </c>
      <c r="D1665" s="21" t="e">
        <f>#REF!</f>
        <v>#REF!</v>
      </c>
      <c r="E1665" s="80" t="e">
        <f>#REF!</f>
        <v>#REF!</v>
      </c>
      <c r="F1665" s="103"/>
      <c r="G1665" s="124" t="e">
        <f>#REF!</f>
        <v>#REF!</v>
      </c>
      <c r="H1665" s="119"/>
      <c r="I1665" s="43" t="e">
        <f t="shared" si="106"/>
        <v>#REF!</v>
      </c>
    </row>
    <row r="1666" spans="1:9" hidden="1">
      <c r="A1666" s="94" t="e">
        <f>#REF!</f>
        <v>#REF!</v>
      </c>
      <c r="B1666" s="19" t="e">
        <f>IF(#REF!&lt;&gt;"",#REF!,"")</f>
        <v>#REF!</v>
      </c>
      <c r="C1666" s="20" t="e">
        <f>#REF!</f>
        <v>#REF!</v>
      </c>
      <c r="D1666" s="21" t="e">
        <f>#REF!</f>
        <v>#REF!</v>
      </c>
      <c r="E1666" s="80" t="e">
        <f>#REF!</f>
        <v>#REF!</v>
      </c>
      <c r="F1666" s="104"/>
      <c r="G1666" s="124" t="e">
        <f>#REF!</f>
        <v>#REF!</v>
      </c>
      <c r="H1666" s="119"/>
      <c r="I1666" s="43" t="e">
        <f t="shared" si="106"/>
        <v>#REF!</v>
      </c>
    </row>
    <row r="1667" spans="1:9" hidden="1">
      <c r="A1667" s="94" t="e">
        <f>#REF!</f>
        <v>#REF!</v>
      </c>
      <c r="B1667" s="19" t="e">
        <f>IF(#REF!&lt;&gt;"",#REF!,"")</f>
        <v>#REF!</v>
      </c>
      <c r="C1667" s="20" t="e">
        <f>#REF!</f>
        <v>#REF!</v>
      </c>
      <c r="D1667" s="21" t="e">
        <f>#REF!</f>
        <v>#REF!</v>
      </c>
      <c r="E1667" s="80" t="e">
        <f>#REF!</f>
        <v>#REF!</v>
      </c>
      <c r="F1667" s="103"/>
      <c r="G1667" s="124" t="e">
        <f>#REF!</f>
        <v>#REF!</v>
      </c>
      <c r="H1667" s="119"/>
      <c r="I1667" s="43" t="e">
        <f t="shared" si="106"/>
        <v>#REF!</v>
      </c>
    </row>
    <row r="1668" spans="1:9" hidden="1">
      <c r="A1668" s="94" t="e">
        <f>#REF!</f>
        <v>#REF!</v>
      </c>
      <c r="B1668" s="19" t="e">
        <f>IF(#REF!&lt;&gt;"",#REF!,"")</f>
        <v>#REF!</v>
      </c>
      <c r="C1668" s="20" t="e">
        <f>#REF!</f>
        <v>#REF!</v>
      </c>
      <c r="D1668" s="21" t="e">
        <f>#REF!</f>
        <v>#REF!</v>
      </c>
      <c r="E1668" s="80" t="e">
        <f>#REF!</f>
        <v>#REF!</v>
      </c>
      <c r="F1668" s="103"/>
      <c r="G1668" s="124" t="e">
        <f>#REF!</f>
        <v>#REF!</v>
      </c>
      <c r="H1668" s="119"/>
      <c r="I1668" s="43" t="e">
        <f t="shared" si="106"/>
        <v>#REF!</v>
      </c>
    </row>
    <row r="1669" spans="1:9" hidden="1">
      <c r="A1669" s="94" t="e">
        <f>#REF!</f>
        <v>#REF!</v>
      </c>
      <c r="B1669" s="19" t="e">
        <f>IF(#REF!&lt;&gt;"",#REF!,"")</f>
        <v>#REF!</v>
      </c>
      <c r="C1669" s="20" t="e">
        <f>#REF!</f>
        <v>#REF!</v>
      </c>
      <c r="D1669" s="21" t="e">
        <f>#REF!</f>
        <v>#REF!</v>
      </c>
      <c r="E1669" s="80" t="e">
        <f>#REF!</f>
        <v>#REF!</v>
      </c>
      <c r="F1669" s="103"/>
      <c r="G1669" s="124" t="e">
        <f>#REF!</f>
        <v>#REF!</v>
      </c>
      <c r="H1669" s="119"/>
      <c r="I1669" s="43" t="e">
        <f t="shared" si="106"/>
        <v>#REF!</v>
      </c>
    </row>
    <row r="1670" spans="1:9" hidden="1">
      <c r="A1670" s="94" t="e">
        <f>#REF!</f>
        <v>#REF!</v>
      </c>
      <c r="B1670" s="19" t="e">
        <f>IF(#REF!&lt;&gt;"",#REF!,"")</f>
        <v>#REF!</v>
      </c>
      <c r="C1670" s="20" t="e">
        <f>#REF!</f>
        <v>#REF!</v>
      </c>
      <c r="D1670" s="21" t="e">
        <f>#REF!</f>
        <v>#REF!</v>
      </c>
      <c r="E1670" s="80" t="e">
        <f>#REF!</f>
        <v>#REF!</v>
      </c>
      <c r="F1670" s="103"/>
      <c r="G1670" s="124" t="e">
        <f>#REF!</f>
        <v>#REF!</v>
      </c>
      <c r="H1670" s="119"/>
      <c r="I1670" s="43" t="e">
        <f t="shared" si="106"/>
        <v>#REF!</v>
      </c>
    </row>
    <row r="1671" spans="1:9" hidden="1">
      <c r="A1671" s="94" t="e">
        <f>#REF!</f>
        <v>#REF!</v>
      </c>
      <c r="B1671" s="19" t="e">
        <f>IF(#REF!&lt;&gt;"",#REF!,"")</f>
        <v>#REF!</v>
      </c>
      <c r="C1671" s="20" t="e">
        <f>#REF!</f>
        <v>#REF!</v>
      </c>
      <c r="D1671" s="21" t="e">
        <f>#REF!</f>
        <v>#REF!</v>
      </c>
      <c r="E1671" s="80" t="e">
        <f>#REF!</f>
        <v>#REF!</v>
      </c>
      <c r="F1671" s="103"/>
      <c r="G1671" s="124" t="e">
        <f>#REF!</f>
        <v>#REF!</v>
      </c>
      <c r="H1671" s="119"/>
      <c r="I1671" s="43" t="e">
        <f t="shared" si="106"/>
        <v>#REF!</v>
      </c>
    </row>
    <row r="1672" spans="1:9" hidden="1">
      <c r="A1672" s="94" t="e">
        <f>#REF!</f>
        <v>#REF!</v>
      </c>
      <c r="B1672" s="19" t="e">
        <f>IF(#REF!&lt;&gt;"",#REF!,"")</f>
        <v>#REF!</v>
      </c>
      <c r="C1672" s="20" t="e">
        <f>#REF!</f>
        <v>#REF!</v>
      </c>
      <c r="D1672" s="21" t="e">
        <f>#REF!</f>
        <v>#REF!</v>
      </c>
      <c r="E1672" s="80" t="e">
        <f>#REF!</f>
        <v>#REF!</v>
      </c>
      <c r="F1672" s="103"/>
      <c r="G1672" s="124" t="e">
        <f>#REF!</f>
        <v>#REF!</v>
      </c>
      <c r="H1672" s="119"/>
      <c r="I1672" s="43" t="e">
        <f t="shared" si="106"/>
        <v>#REF!</v>
      </c>
    </row>
    <row r="1673" spans="1:9" hidden="1">
      <c r="A1673" s="94" t="e">
        <f>#REF!</f>
        <v>#REF!</v>
      </c>
      <c r="B1673" s="19" t="e">
        <f>IF(#REF!&lt;&gt;"",#REF!,"")</f>
        <v>#REF!</v>
      </c>
      <c r="C1673" s="20" t="e">
        <f>#REF!</f>
        <v>#REF!</v>
      </c>
      <c r="D1673" s="21" t="e">
        <f>#REF!</f>
        <v>#REF!</v>
      </c>
      <c r="E1673" s="80" t="e">
        <f>#REF!</f>
        <v>#REF!</v>
      </c>
      <c r="F1673" s="103"/>
      <c r="G1673" s="124" t="e">
        <f>#REF!</f>
        <v>#REF!</v>
      </c>
      <c r="H1673" s="119"/>
      <c r="I1673" s="43" t="e">
        <f t="shared" si="106"/>
        <v>#REF!</v>
      </c>
    </row>
    <row r="1674" spans="1:9" hidden="1">
      <c r="A1674" s="94" t="e">
        <f>#REF!</f>
        <v>#REF!</v>
      </c>
      <c r="B1674" s="19" t="e">
        <f>IF(#REF!&lt;&gt;"",#REF!,"")</f>
        <v>#REF!</v>
      </c>
      <c r="C1674" s="20" t="e">
        <f>#REF!</f>
        <v>#REF!</v>
      </c>
      <c r="D1674" s="21" t="e">
        <f>#REF!</f>
        <v>#REF!</v>
      </c>
      <c r="E1674" s="80" t="e">
        <f>#REF!</f>
        <v>#REF!</v>
      </c>
      <c r="F1674" s="103"/>
      <c r="G1674" s="124" t="e">
        <f>#REF!</f>
        <v>#REF!</v>
      </c>
      <c r="H1674" s="119"/>
      <c r="I1674" s="43" t="e">
        <f t="shared" si="106"/>
        <v>#REF!</v>
      </c>
    </row>
    <row r="1675" spans="1:9" hidden="1">
      <c r="A1675" s="94" t="e">
        <f>#REF!</f>
        <v>#REF!</v>
      </c>
      <c r="B1675" s="19" t="e">
        <f>IF(#REF!&lt;&gt;"",#REF!,"")</f>
        <v>#REF!</v>
      </c>
      <c r="C1675" s="20" t="e">
        <f>#REF!</f>
        <v>#REF!</v>
      </c>
      <c r="D1675" s="21" t="e">
        <f>#REF!</f>
        <v>#REF!</v>
      </c>
      <c r="E1675" s="80" t="e">
        <f>#REF!</f>
        <v>#REF!</v>
      </c>
      <c r="F1675" s="103"/>
      <c r="G1675" s="124" t="e">
        <f>#REF!</f>
        <v>#REF!</v>
      </c>
      <c r="H1675" s="119"/>
      <c r="I1675" s="43" t="e">
        <f t="shared" si="106"/>
        <v>#REF!</v>
      </c>
    </row>
    <row r="1676" spans="1:9" hidden="1">
      <c r="A1676" s="94" t="e">
        <f>#REF!</f>
        <v>#REF!</v>
      </c>
      <c r="B1676" s="19" t="e">
        <f>IF(#REF!&lt;&gt;"",#REF!,"")</f>
        <v>#REF!</v>
      </c>
      <c r="C1676" s="20" t="e">
        <f>#REF!</f>
        <v>#REF!</v>
      </c>
      <c r="D1676" s="21" t="e">
        <f>#REF!</f>
        <v>#REF!</v>
      </c>
      <c r="E1676" s="80" t="e">
        <f>#REF!</f>
        <v>#REF!</v>
      </c>
      <c r="F1676" s="103"/>
      <c r="G1676" s="124" t="e">
        <f>#REF!</f>
        <v>#REF!</v>
      </c>
      <c r="H1676" s="119"/>
      <c r="I1676" s="43" t="e">
        <f t="shared" si="106"/>
        <v>#REF!</v>
      </c>
    </row>
    <row r="1677" spans="1:9" hidden="1">
      <c r="A1677" s="94" t="e">
        <f>#REF!</f>
        <v>#REF!</v>
      </c>
      <c r="B1677" s="107" t="e">
        <f>IF(#REF!&lt;&gt;"",#REF!,"")</f>
        <v>#REF!</v>
      </c>
      <c r="C1677" s="108" t="e">
        <f>#REF!</f>
        <v>#REF!</v>
      </c>
      <c r="D1677" s="109" t="e">
        <f>#REF!</f>
        <v>#REF!</v>
      </c>
      <c r="E1677" s="110" t="e">
        <f>#REF!</f>
        <v>#REF!</v>
      </c>
      <c r="F1677" s="111"/>
      <c r="G1677" s="125" t="e">
        <f>#REF!</f>
        <v>#REF!</v>
      </c>
      <c r="H1677" s="120"/>
      <c r="I1677" s="43" t="e">
        <f t="shared" si="106"/>
        <v>#REF!</v>
      </c>
    </row>
    <row r="1678" spans="1:9" ht="15" hidden="1" customHeight="1">
      <c r="A1678" s="106" t="e">
        <f>#REF!</f>
        <v>#REF!</v>
      </c>
      <c r="B1678" s="449" t="s">
        <v>89</v>
      </c>
      <c r="C1678" s="450"/>
      <c r="D1678" s="450"/>
      <c r="E1678" s="450"/>
      <c r="F1678" s="450"/>
      <c r="G1678" s="450"/>
      <c r="H1678" s="451"/>
      <c r="I1678" s="43" t="e">
        <f>I1679</f>
        <v>#REF!</v>
      </c>
    </row>
    <row r="1679" spans="1:9" hidden="1">
      <c r="A1679" s="94" t="e">
        <f>#REF!</f>
        <v>#REF!</v>
      </c>
      <c r="B1679" s="113" t="e">
        <f>IF(#REF!&lt;&gt;"",#REF!,"")</f>
        <v>#REF!</v>
      </c>
      <c r="C1679" s="114" t="e">
        <f>#REF!</f>
        <v>#REF!</v>
      </c>
      <c r="D1679" s="115" t="e">
        <f>#REF!</f>
        <v>#REF!</v>
      </c>
      <c r="E1679" s="116" t="e">
        <f>#REF!</f>
        <v>#REF!</v>
      </c>
      <c r="F1679" s="117"/>
      <c r="G1679" s="123" t="e">
        <f>#REF!</f>
        <v>#REF!</v>
      </c>
      <c r="H1679" s="118"/>
      <c r="I1679" s="43" t="e">
        <f t="shared" ref="I1679:I1688" si="107">IF(B1679&lt;&gt;"","Для друку","")</f>
        <v>#REF!</v>
      </c>
    </row>
    <row r="1680" spans="1:9" hidden="1">
      <c r="A1680" s="94" t="e">
        <f>#REF!</f>
        <v>#REF!</v>
      </c>
      <c r="B1680" s="19" t="e">
        <f>IF(#REF!&lt;&gt;"",#REF!,"")</f>
        <v>#REF!</v>
      </c>
      <c r="C1680" s="20" t="e">
        <f>#REF!</f>
        <v>#REF!</v>
      </c>
      <c r="D1680" s="21" t="e">
        <f>#REF!</f>
        <v>#REF!</v>
      </c>
      <c r="E1680" s="80" t="e">
        <f>#REF!</f>
        <v>#REF!</v>
      </c>
      <c r="F1680" s="103"/>
      <c r="G1680" s="124" t="e">
        <f>#REF!</f>
        <v>#REF!</v>
      </c>
      <c r="H1680" s="119"/>
      <c r="I1680" s="43" t="e">
        <f t="shared" si="107"/>
        <v>#REF!</v>
      </c>
    </row>
    <row r="1681" spans="1:9" hidden="1">
      <c r="A1681" s="94" t="e">
        <f>#REF!</f>
        <v>#REF!</v>
      </c>
      <c r="B1681" s="19" t="e">
        <f>IF(#REF!&lt;&gt;"",#REF!,"")</f>
        <v>#REF!</v>
      </c>
      <c r="C1681" s="20" t="e">
        <f>#REF!</f>
        <v>#REF!</v>
      </c>
      <c r="D1681" s="21" t="e">
        <f>#REF!</f>
        <v>#REF!</v>
      </c>
      <c r="E1681" s="80" t="e">
        <f>#REF!</f>
        <v>#REF!</v>
      </c>
      <c r="F1681" s="103"/>
      <c r="G1681" s="124" t="e">
        <f>#REF!</f>
        <v>#REF!</v>
      </c>
      <c r="H1681" s="119"/>
      <c r="I1681" s="43" t="e">
        <f t="shared" si="107"/>
        <v>#REF!</v>
      </c>
    </row>
    <row r="1682" spans="1:9" hidden="1">
      <c r="A1682" s="94" t="e">
        <f>#REF!</f>
        <v>#REF!</v>
      </c>
      <c r="B1682" s="19" t="e">
        <f>IF(#REF!&lt;&gt;"",#REF!,"")</f>
        <v>#REF!</v>
      </c>
      <c r="C1682" s="20" t="e">
        <f>#REF!</f>
        <v>#REF!</v>
      </c>
      <c r="D1682" s="21" t="e">
        <f>#REF!</f>
        <v>#REF!</v>
      </c>
      <c r="E1682" s="80" t="e">
        <f>#REF!</f>
        <v>#REF!</v>
      </c>
      <c r="F1682" s="103"/>
      <c r="G1682" s="124" t="e">
        <f>#REF!</f>
        <v>#REF!</v>
      </c>
      <c r="H1682" s="119"/>
      <c r="I1682" s="43" t="e">
        <f t="shared" si="107"/>
        <v>#REF!</v>
      </c>
    </row>
    <row r="1683" spans="1:9" hidden="1">
      <c r="A1683" s="94" t="e">
        <f>#REF!</f>
        <v>#REF!</v>
      </c>
      <c r="B1683" s="19" t="e">
        <f>IF(#REF!&lt;&gt;"",#REF!,"")</f>
        <v>#REF!</v>
      </c>
      <c r="C1683" s="20" t="e">
        <f>#REF!</f>
        <v>#REF!</v>
      </c>
      <c r="D1683" s="21" t="e">
        <f>#REF!</f>
        <v>#REF!</v>
      </c>
      <c r="E1683" s="80" t="e">
        <f>#REF!</f>
        <v>#REF!</v>
      </c>
      <c r="F1683" s="103"/>
      <c r="G1683" s="124" t="e">
        <f>#REF!</f>
        <v>#REF!</v>
      </c>
      <c r="H1683" s="119"/>
      <c r="I1683" s="43" t="e">
        <f t="shared" si="107"/>
        <v>#REF!</v>
      </c>
    </row>
    <row r="1684" spans="1:9" hidden="1">
      <c r="A1684" s="94" t="e">
        <f>#REF!</f>
        <v>#REF!</v>
      </c>
      <c r="B1684" s="19" t="e">
        <f>IF(#REF!&lt;&gt;"",#REF!,"")</f>
        <v>#REF!</v>
      </c>
      <c r="C1684" s="20" t="e">
        <f>#REF!</f>
        <v>#REF!</v>
      </c>
      <c r="D1684" s="21" t="e">
        <f>#REF!</f>
        <v>#REF!</v>
      </c>
      <c r="E1684" s="80" t="e">
        <f>#REF!</f>
        <v>#REF!</v>
      </c>
      <c r="F1684" s="103"/>
      <c r="G1684" s="124" t="e">
        <f>#REF!</f>
        <v>#REF!</v>
      </c>
      <c r="H1684" s="119"/>
      <c r="I1684" s="43" t="e">
        <f t="shared" si="107"/>
        <v>#REF!</v>
      </c>
    </row>
    <row r="1685" spans="1:9" hidden="1">
      <c r="A1685" s="94" t="e">
        <f>#REF!</f>
        <v>#REF!</v>
      </c>
      <c r="B1685" s="19" t="e">
        <f>IF(#REF!&lt;&gt;"",#REF!,"")</f>
        <v>#REF!</v>
      </c>
      <c r="C1685" s="20" t="e">
        <f>#REF!</f>
        <v>#REF!</v>
      </c>
      <c r="D1685" s="21" t="e">
        <f>#REF!</f>
        <v>#REF!</v>
      </c>
      <c r="E1685" s="80" t="e">
        <f>#REF!</f>
        <v>#REF!</v>
      </c>
      <c r="F1685" s="103"/>
      <c r="G1685" s="124" t="e">
        <f>#REF!</f>
        <v>#REF!</v>
      </c>
      <c r="H1685" s="119"/>
      <c r="I1685" s="43" t="e">
        <f t="shared" si="107"/>
        <v>#REF!</v>
      </c>
    </row>
    <row r="1686" spans="1:9" hidden="1">
      <c r="A1686" s="94" t="e">
        <f>#REF!</f>
        <v>#REF!</v>
      </c>
      <c r="B1686" s="19" t="e">
        <f>IF(#REF!&lt;&gt;"",#REF!,"")</f>
        <v>#REF!</v>
      </c>
      <c r="C1686" s="20" t="e">
        <f>#REF!</f>
        <v>#REF!</v>
      </c>
      <c r="D1686" s="21" t="e">
        <f>#REF!</f>
        <v>#REF!</v>
      </c>
      <c r="E1686" s="80" t="e">
        <f>#REF!</f>
        <v>#REF!</v>
      </c>
      <c r="F1686" s="103"/>
      <c r="G1686" s="124" t="e">
        <f>#REF!</f>
        <v>#REF!</v>
      </c>
      <c r="H1686" s="119"/>
      <c r="I1686" s="43" t="e">
        <f t="shared" si="107"/>
        <v>#REF!</v>
      </c>
    </row>
    <row r="1687" spans="1:9" hidden="1">
      <c r="A1687" s="94" t="e">
        <f>#REF!</f>
        <v>#REF!</v>
      </c>
      <c r="B1687" s="19" t="e">
        <f>IF(#REF!&lt;&gt;"",#REF!,"")</f>
        <v>#REF!</v>
      </c>
      <c r="C1687" s="20" t="e">
        <f>#REF!</f>
        <v>#REF!</v>
      </c>
      <c r="D1687" s="21" t="e">
        <f>#REF!</f>
        <v>#REF!</v>
      </c>
      <c r="E1687" s="80" t="e">
        <f>#REF!</f>
        <v>#REF!</v>
      </c>
      <c r="F1687" s="103"/>
      <c r="G1687" s="124" t="e">
        <f>#REF!</f>
        <v>#REF!</v>
      </c>
      <c r="H1687" s="119"/>
      <c r="I1687" s="43" t="e">
        <f t="shared" si="107"/>
        <v>#REF!</v>
      </c>
    </row>
    <row r="1688" spans="1:9" hidden="1">
      <c r="A1688" s="112" t="e">
        <f>#REF!</f>
        <v>#REF!</v>
      </c>
      <c r="B1688" s="19" t="e">
        <f>IF(#REF!&lt;&gt;"",#REF!,"")</f>
        <v>#REF!</v>
      </c>
      <c r="C1688" s="20" t="e">
        <f>#REF!</f>
        <v>#REF!</v>
      </c>
      <c r="D1688" s="21" t="e">
        <f>#REF!</f>
        <v>#REF!</v>
      </c>
      <c r="E1688" s="80" t="e">
        <f>#REF!</f>
        <v>#REF!</v>
      </c>
      <c r="F1688" s="103"/>
      <c r="G1688" s="124" t="e">
        <f>#REF!</f>
        <v>#REF!</v>
      </c>
      <c r="H1688" s="119"/>
      <c r="I1688" s="43" t="e">
        <f t="shared" si="107"/>
        <v>#REF!</v>
      </c>
    </row>
    <row r="1689" spans="1:9" ht="15" hidden="1" customHeight="1">
      <c r="A1689" s="454" t="e">
        <f>#REF!</f>
        <v>#REF!</v>
      </c>
      <c r="B1689" s="455"/>
      <c r="C1689" s="455"/>
      <c r="D1689" s="455"/>
      <c r="E1689" s="455"/>
      <c r="F1689" s="455"/>
      <c r="G1689" s="455"/>
      <c r="H1689" s="455"/>
      <c r="I1689" s="43" t="e">
        <f>I1690</f>
        <v>#REF!</v>
      </c>
    </row>
    <row r="1690" spans="1:9" ht="15" hidden="1" customHeight="1">
      <c r="A1690" s="105" t="s">
        <v>4</v>
      </c>
      <c r="B1690" s="449" t="s">
        <v>86</v>
      </c>
      <c r="C1690" s="450"/>
      <c r="D1690" s="450"/>
      <c r="E1690" s="450"/>
      <c r="F1690" s="450"/>
      <c r="G1690" s="450"/>
      <c r="H1690" s="451"/>
      <c r="I1690" s="43" t="e">
        <f>I1691</f>
        <v>#REF!</v>
      </c>
    </row>
    <row r="1691" spans="1:9" hidden="1">
      <c r="A1691" s="94" t="e">
        <f>#REF!</f>
        <v>#REF!</v>
      </c>
      <c r="B1691" s="113" t="e">
        <f>IF(#REF!&lt;&gt;"",#REF!,"")</f>
        <v>#REF!</v>
      </c>
      <c r="C1691" s="114" t="e">
        <f>#REF!</f>
        <v>#REF!</v>
      </c>
      <c r="D1691" s="115" t="e">
        <f>#REF!</f>
        <v>#REF!</v>
      </c>
      <c r="E1691" s="116" t="e">
        <f>#REF!</f>
        <v>#REF!</v>
      </c>
      <c r="F1691" s="117"/>
      <c r="G1691" s="123" t="e">
        <f>#REF!</f>
        <v>#REF!</v>
      </c>
      <c r="H1691" s="118"/>
      <c r="I1691" s="43" t="e">
        <f>IF(B1691&lt;&gt;"","Для друку","")</f>
        <v>#REF!</v>
      </c>
    </row>
    <row r="1692" spans="1:9" hidden="1">
      <c r="A1692" s="94" t="e">
        <f>#REF!</f>
        <v>#REF!</v>
      </c>
      <c r="B1692" s="19" t="e">
        <f>IF(#REF!&lt;&gt;"",#REF!,"")</f>
        <v>#REF!</v>
      </c>
      <c r="C1692" s="20" t="e">
        <f>#REF!</f>
        <v>#REF!</v>
      </c>
      <c r="D1692" s="21" t="e">
        <f>#REF!</f>
        <v>#REF!</v>
      </c>
      <c r="E1692" s="80" t="e">
        <f>#REF!</f>
        <v>#REF!</v>
      </c>
      <c r="F1692" s="103"/>
      <c r="G1692" s="124" t="e">
        <f>#REF!</f>
        <v>#REF!</v>
      </c>
      <c r="H1692" s="119"/>
      <c r="I1692" s="43" t="e">
        <f>IF(B1692&lt;&gt;"","Для друку","")</f>
        <v>#REF!</v>
      </c>
    </row>
    <row r="1693" spans="1:9" hidden="1">
      <c r="A1693" s="94" t="e">
        <f>#REF!</f>
        <v>#REF!</v>
      </c>
      <c r="B1693" s="19" t="e">
        <f>IF(#REF!&lt;&gt;"",#REF!,"")</f>
        <v>#REF!</v>
      </c>
      <c r="C1693" s="20" t="e">
        <f>#REF!</f>
        <v>#REF!</v>
      </c>
      <c r="D1693" s="21" t="e">
        <f>#REF!</f>
        <v>#REF!</v>
      </c>
      <c r="E1693" s="80" t="e">
        <f>#REF!</f>
        <v>#REF!</v>
      </c>
      <c r="F1693" s="103"/>
      <c r="G1693" s="124" t="e">
        <f>#REF!</f>
        <v>#REF!</v>
      </c>
      <c r="H1693" s="119"/>
      <c r="I1693" s="43" t="e">
        <f t="shared" ref="I1693:I1704" si="108">IF(B1693&lt;&gt;"","Для друку","")</f>
        <v>#REF!</v>
      </c>
    </row>
    <row r="1694" spans="1:9" hidden="1">
      <c r="A1694" s="94" t="e">
        <f>#REF!</f>
        <v>#REF!</v>
      </c>
      <c r="B1694" s="19" t="e">
        <f>IF(#REF!&lt;&gt;"",#REF!,"")</f>
        <v>#REF!</v>
      </c>
      <c r="C1694" s="20" t="e">
        <f>#REF!</f>
        <v>#REF!</v>
      </c>
      <c r="D1694" s="21" t="e">
        <f>#REF!</f>
        <v>#REF!</v>
      </c>
      <c r="E1694" s="80" t="e">
        <f>#REF!</f>
        <v>#REF!</v>
      </c>
      <c r="F1694" s="104"/>
      <c r="G1694" s="124" t="e">
        <f>#REF!</f>
        <v>#REF!</v>
      </c>
      <c r="H1694" s="119"/>
      <c r="I1694" s="43" t="e">
        <f t="shared" si="108"/>
        <v>#REF!</v>
      </c>
    </row>
    <row r="1695" spans="1:9" hidden="1">
      <c r="A1695" s="94" t="e">
        <f>#REF!</f>
        <v>#REF!</v>
      </c>
      <c r="B1695" s="19" t="e">
        <f>IF(#REF!&lt;&gt;"",#REF!,"")</f>
        <v>#REF!</v>
      </c>
      <c r="C1695" s="20" t="e">
        <f>#REF!</f>
        <v>#REF!</v>
      </c>
      <c r="D1695" s="21" t="e">
        <f>#REF!</f>
        <v>#REF!</v>
      </c>
      <c r="E1695" s="80" t="e">
        <f>#REF!</f>
        <v>#REF!</v>
      </c>
      <c r="F1695" s="103"/>
      <c r="G1695" s="124" t="e">
        <f>#REF!</f>
        <v>#REF!</v>
      </c>
      <c r="H1695" s="119"/>
      <c r="I1695" s="43" t="e">
        <f t="shared" si="108"/>
        <v>#REF!</v>
      </c>
    </row>
    <row r="1696" spans="1:9" hidden="1">
      <c r="A1696" s="94" t="e">
        <f>#REF!</f>
        <v>#REF!</v>
      </c>
      <c r="B1696" s="19" t="e">
        <f>IF(#REF!&lt;&gt;"",#REF!,"")</f>
        <v>#REF!</v>
      </c>
      <c r="C1696" s="20" t="e">
        <f>#REF!</f>
        <v>#REF!</v>
      </c>
      <c r="D1696" s="21" t="e">
        <f>#REF!</f>
        <v>#REF!</v>
      </c>
      <c r="E1696" s="80" t="e">
        <f>#REF!</f>
        <v>#REF!</v>
      </c>
      <c r="F1696" s="103"/>
      <c r="G1696" s="124" t="e">
        <f>#REF!</f>
        <v>#REF!</v>
      </c>
      <c r="H1696" s="119"/>
      <c r="I1696" s="43" t="e">
        <f t="shared" si="108"/>
        <v>#REF!</v>
      </c>
    </row>
    <row r="1697" spans="1:9" hidden="1">
      <c r="A1697" s="94" t="e">
        <f>#REF!</f>
        <v>#REF!</v>
      </c>
      <c r="B1697" s="19" t="e">
        <f>IF(#REF!&lt;&gt;"",#REF!,"")</f>
        <v>#REF!</v>
      </c>
      <c r="C1697" s="20" t="e">
        <f>#REF!</f>
        <v>#REF!</v>
      </c>
      <c r="D1697" s="21" t="e">
        <f>#REF!</f>
        <v>#REF!</v>
      </c>
      <c r="E1697" s="80" t="e">
        <f>#REF!</f>
        <v>#REF!</v>
      </c>
      <c r="F1697" s="103"/>
      <c r="G1697" s="124" t="e">
        <f>#REF!</f>
        <v>#REF!</v>
      </c>
      <c r="H1697" s="119"/>
      <c r="I1697" s="43" t="e">
        <f t="shared" si="108"/>
        <v>#REF!</v>
      </c>
    </row>
    <row r="1698" spans="1:9" hidden="1">
      <c r="A1698" s="94" t="e">
        <f>#REF!</f>
        <v>#REF!</v>
      </c>
      <c r="B1698" s="19" t="e">
        <f>IF(#REF!&lt;&gt;"",#REF!,"")</f>
        <v>#REF!</v>
      </c>
      <c r="C1698" s="20" t="e">
        <f>#REF!</f>
        <v>#REF!</v>
      </c>
      <c r="D1698" s="21" t="e">
        <f>#REF!</f>
        <v>#REF!</v>
      </c>
      <c r="E1698" s="80" t="e">
        <f>#REF!</f>
        <v>#REF!</v>
      </c>
      <c r="F1698" s="103"/>
      <c r="G1698" s="124" t="e">
        <f>#REF!</f>
        <v>#REF!</v>
      </c>
      <c r="H1698" s="119"/>
      <c r="I1698" s="43" t="e">
        <f t="shared" si="108"/>
        <v>#REF!</v>
      </c>
    </row>
    <row r="1699" spans="1:9" hidden="1">
      <c r="A1699" s="94" t="e">
        <f>#REF!</f>
        <v>#REF!</v>
      </c>
      <c r="B1699" s="19" t="e">
        <f>IF(#REF!&lt;&gt;"",#REF!,"")</f>
        <v>#REF!</v>
      </c>
      <c r="C1699" s="20" t="e">
        <f>#REF!</f>
        <v>#REF!</v>
      </c>
      <c r="D1699" s="21" t="e">
        <f>#REF!</f>
        <v>#REF!</v>
      </c>
      <c r="E1699" s="80" t="e">
        <f>#REF!</f>
        <v>#REF!</v>
      </c>
      <c r="F1699" s="103"/>
      <c r="G1699" s="124" t="e">
        <f>#REF!</f>
        <v>#REF!</v>
      </c>
      <c r="H1699" s="119"/>
      <c r="I1699" s="43" t="e">
        <f t="shared" si="108"/>
        <v>#REF!</v>
      </c>
    </row>
    <row r="1700" spans="1:9" hidden="1">
      <c r="A1700" s="94" t="e">
        <f>#REF!</f>
        <v>#REF!</v>
      </c>
      <c r="B1700" s="19" t="e">
        <f>IF(#REF!&lt;&gt;"",#REF!,"")</f>
        <v>#REF!</v>
      </c>
      <c r="C1700" s="20" t="e">
        <f>#REF!</f>
        <v>#REF!</v>
      </c>
      <c r="D1700" s="21" t="e">
        <f>#REF!</f>
        <v>#REF!</v>
      </c>
      <c r="E1700" s="80" t="e">
        <f>#REF!</f>
        <v>#REF!</v>
      </c>
      <c r="F1700" s="103"/>
      <c r="G1700" s="124" t="e">
        <f>#REF!</f>
        <v>#REF!</v>
      </c>
      <c r="H1700" s="119"/>
      <c r="I1700" s="43" t="e">
        <f t="shared" si="108"/>
        <v>#REF!</v>
      </c>
    </row>
    <row r="1701" spans="1:9" hidden="1">
      <c r="A1701" s="94" t="e">
        <f>#REF!</f>
        <v>#REF!</v>
      </c>
      <c r="B1701" s="19" t="e">
        <f>IF(#REF!&lt;&gt;"",#REF!,"")</f>
        <v>#REF!</v>
      </c>
      <c r="C1701" s="20" t="e">
        <f>#REF!</f>
        <v>#REF!</v>
      </c>
      <c r="D1701" s="21" t="e">
        <f>#REF!</f>
        <v>#REF!</v>
      </c>
      <c r="E1701" s="80" t="e">
        <f>#REF!</f>
        <v>#REF!</v>
      </c>
      <c r="F1701" s="103"/>
      <c r="G1701" s="124" t="e">
        <f>#REF!</f>
        <v>#REF!</v>
      </c>
      <c r="H1701" s="119"/>
      <c r="I1701" s="43" t="e">
        <f t="shared" si="108"/>
        <v>#REF!</v>
      </c>
    </row>
    <row r="1702" spans="1:9" hidden="1">
      <c r="A1702" s="94" t="e">
        <f>#REF!</f>
        <v>#REF!</v>
      </c>
      <c r="B1702" s="19" t="e">
        <f>IF(#REF!&lt;&gt;"",#REF!,"")</f>
        <v>#REF!</v>
      </c>
      <c r="C1702" s="20" t="e">
        <f>#REF!</f>
        <v>#REF!</v>
      </c>
      <c r="D1702" s="21" t="e">
        <f>#REF!</f>
        <v>#REF!</v>
      </c>
      <c r="E1702" s="80" t="e">
        <f>#REF!</f>
        <v>#REF!</v>
      </c>
      <c r="F1702" s="103"/>
      <c r="G1702" s="124" t="e">
        <f>#REF!</f>
        <v>#REF!</v>
      </c>
      <c r="H1702" s="119"/>
      <c r="I1702" s="43" t="e">
        <f t="shared" si="108"/>
        <v>#REF!</v>
      </c>
    </row>
    <row r="1703" spans="1:9" hidden="1">
      <c r="A1703" s="94" t="e">
        <f>#REF!</f>
        <v>#REF!</v>
      </c>
      <c r="B1703" s="19" t="e">
        <f>IF(#REF!&lt;&gt;"",#REF!,"")</f>
        <v>#REF!</v>
      </c>
      <c r="C1703" s="20" t="e">
        <f>#REF!</f>
        <v>#REF!</v>
      </c>
      <c r="D1703" s="21" t="e">
        <f>#REF!</f>
        <v>#REF!</v>
      </c>
      <c r="E1703" s="80" t="e">
        <f>#REF!</f>
        <v>#REF!</v>
      </c>
      <c r="F1703" s="103"/>
      <c r="G1703" s="124" t="e">
        <f>#REF!</f>
        <v>#REF!</v>
      </c>
      <c r="H1703" s="119"/>
      <c r="I1703" s="43" t="e">
        <f t="shared" si="108"/>
        <v>#REF!</v>
      </c>
    </row>
    <row r="1704" spans="1:9" hidden="1">
      <c r="A1704" s="94" t="e">
        <f>#REF!</f>
        <v>#REF!</v>
      </c>
      <c r="B1704" s="19" t="e">
        <f>IF(#REF!&lt;&gt;"",#REF!,"")</f>
        <v>#REF!</v>
      </c>
      <c r="C1704" s="20" t="e">
        <f>#REF!</f>
        <v>#REF!</v>
      </c>
      <c r="D1704" s="21" t="e">
        <f>#REF!</f>
        <v>#REF!</v>
      </c>
      <c r="E1704" s="80" t="e">
        <f>#REF!</f>
        <v>#REF!</v>
      </c>
      <c r="F1704" s="103"/>
      <c r="G1704" s="124" t="e">
        <f>#REF!</f>
        <v>#REF!</v>
      </c>
      <c r="H1704" s="119"/>
      <c r="I1704" s="43" t="e">
        <f t="shared" si="108"/>
        <v>#REF!</v>
      </c>
    </row>
    <row r="1705" spans="1:9" hidden="1">
      <c r="A1705" s="94" t="e">
        <f>#REF!</f>
        <v>#REF!</v>
      </c>
      <c r="B1705" s="107" t="e">
        <f>IF(#REF!&lt;&gt;"",#REF!,"")</f>
        <v>#REF!</v>
      </c>
      <c r="C1705" s="108" t="e">
        <f>#REF!</f>
        <v>#REF!</v>
      </c>
      <c r="D1705" s="109" t="e">
        <f>#REF!</f>
        <v>#REF!</v>
      </c>
      <c r="E1705" s="110" t="e">
        <f>#REF!</f>
        <v>#REF!</v>
      </c>
      <c r="F1705" s="111"/>
      <c r="G1705" s="125" t="e">
        <f>#REF!</f>
        <v>#REF!</v>
      </c>
      <c r="H1705" s="120"/>
      <c r="I1705" s="43" t="e">
        <f>IF(B1705&lt;&gt;"","Для друку","")</f>
        <v>#REF!</v>
      </c>
    </row>
    <row r="1706" spans="1:9" ht="15" hidden="1" customHeight="1">
      <c r="A1706" s="106" t="e">
        <f>#REF!</f>
        <v>#REF!</v>
      </c>
      <c r="B1706" s="449" t="s">
        <v>87</v>
      </c>
      <c r="C1706" s="450"/>
      <c r="D1706" s="450"/>
      <c r="E1706" s="450"/>
      <c r="F1706" s="450"/>
      <c r="G1706" s="450"/>
      <c r="H1706" s="451"/>
      <c r="I1706" s="43" t="e">
        <f>I1707</f>
        <v>#REF!</v>
      </c>
    </row>
    <row r="1707" spans="1:9" hidden="1">
      <c r="A1707" s="94" t="e">
        <f>#REF!</f>
        <v>#REF!</v>
      </c>
      <c r="B1707" s="113" t="e">
        <f>IF(#REF!&lt;&gt;"",#REF!,"")</f>
        <v>#REF!</v>
      </c>
      <c r="C1707" s="114" t="e">
        <f>#REF!</f>
        <v>#REF!</v>
      </c>
      <c r="D1707" s="115" t="e">
        <f>#REF!</f>
        <v>#REF!</v>
      </c>
      <c r="E1707" s="116" t="e">
        <f>#REF!</f>
        <v>#REF!</v>
      </c>
      <c r="F1707" s="117"/>
      <c r="G1707" s="123" t="e">
        <f>#REF!</f>
        <v>#REF!</v>
      </c>
      <c r="H1707" s="118"/>
      <c r="I1707" s="43" t="e">
        <f t="shared" ref="I1707:I1721" si="109">IF(B1707&lt;&gt;"","Для друку","")</f>
        <v>#REF!</v>
      </c>
    </row>
    <row r="1708" spans="1:9" hidden="1">
      <c r="A1708" s="94" t="e">
        <f>#REF!</f>
        <v>#REF!</v>
      </c>
      <c r="B1708" s="19" t="e">
        <f>IF(#REF!&lt;&gt;"",#REF!,"")</f>
        <v>#REF!</v>
      </c>
      <c r="C1708" s="20" t="e">
        <f>#REF!</f>
        <v>#REF!</v>
      </c>
      <c r="D1708" s="21" t="e">
        <f>#REF!</f>
        <v>#REF!</v>
      </c>
      <c r="E1708" s="80" t="e">
        <f>#REF!</f>
        <v>#REF!</v>
      </c>
      <c r="F1708" s="103"/>
      <c r="G1708" s="124" t="e">
        <f>#REF!</f>
        <v>#REF!</v>
      </c>
      <c r="H1708" s="119"/>
      <c r="I1708" s="43" t="e">
        <f t="shared" si="109"/>
        <v>#REF!</v>
      </c>
    </row>
    <row r="1709" spans="1:9" hidden="1">
      <c r="A1709" s="94" t="e">
        <f>#REF!</f>
        <v>#REF!</v>
      </c>
      <c r="B1709" s="19" t="e">
        <f>IF(#REF!&lt;&gt;"",#REF!,"")</f>
        <v>#REF!</v>
      </c>
      <c r="C1709" s="20" t="e">
        <f>#REF!</f>
        <v>#REF!</v>
      </c>
      <c r="D1709" s="21" t="e">
        <f>#REF!</f>
        <v>#REF!</v>
      </c>
      <c r="E1709" s="80" t="e">
        <f>#REF!</f>
        <v>#REF!</v>
      </c>
      <c r="F1709" s="103"/>
      <c r="G1709" s="124" t="e">
        <f>#REF!</f>
        <v>#REF!</v>
      </c>
      <c r="H1709" s="119"/>
      <c r="I1709" s="43" t="e">
        <f t="shared" si="109"/>
        <v>#REF!</v>
      </c>
    </row>
    <row r="1710" spans="1:9" hidden="1">
      <c r="A1710" s="94" t="e">
        <f>#REF!</f>
        <v>#REF!</v>
      </c>
      <c r="B1710" s="19" t="e">
        <f>IF(#REF!&lt;&gt;"",#REF!,"")</f>
        <v>#REF!</v>
      </c>
      <c r="C1710" s="20" t="e">
        <f>#REF!</f>
        <v>#REF!</v>
      </c>
      <c r="D1710" s="21" t="e">
        <f>#REF!</f>
        <v>#REF!</v>
      </c>
      <c r="E1710" s="80" t="e">
        <f>#REF!</f>
        <v>#REF!</v>
      </c>
      <c r="F1710" s="104"/>
      <c r="G1710" s="124" t="e">
        <f>#REF!</f>
        <v>#REF!</v>
      </c>
      <c r="H1710" s="119"/>
      <c r="I1710" s="43" t="e">
        <f t="shared" si="109"/>
        <v>#REF!</v>
      </c>
    </row>
    <row r="1711" spans="1:9" hidden="1">
      <c r="A1711" s="94" t="e">
        <f>#REF!</f>
        <v>#REF!</v>
      </c>
      <c r="B1711" s="19" t="e">
        <f>IF(#REF!&lt;&gt;"",#REF!,"")</f>
        <v>#REF!</v>
      </c>
      <c r="C1711" s="20" t="e">
        <f>#REF!</f>
        <v>#REF!</v>
      </c>
      <c r="D1711" s="21" t="e">
        <f>#REF!</f>
        <v>#REF!</v>
      </c>
      <c r="E1711" s="80" t="e">
        <f>#REF!</f>
        <v>#REF!</v>
      </c>
      <c r="F1711" s="103"/>
      <c r="G1711" s="124" t="e">
        <f>#REF!</f>
        <v>#REF!</v>
      </c>
      <c r="H1711" s="119"/>
      <c r="I1711" s="43" t="e">
        <f t="shared" si="109"/>
        <v>#REF!</v>
      </c>
    </row>
    <row r="1712" spans="1:9" hidden="1">
      <c r="A1712" s="94" t="e">
        <f>#REF!</f>
        <v>#REF!</v>
      </c>
      <c r="B1712" s="19" t="e">
        <f>IF(#REF!&lt;&gt;"",#REF!,"")</f>
        <v>#REF!</v>
      </c>
      <c r="C1712" s="20" t="e">
        <f>#REF!</f>
        <v>#REF!</v>
      </c>
      <c r="D1712" s="21" t="e">
        <f>#REF!</f>
        <v>#REF!</v>
      </c>
      <c r="E1712" s="80" t="e">
        <f>#REF!</f>
        <v>#REF!</v>
      </c>
      <c r="F1712" s="103"/>
      <c r="G1712" s="124" t="e">
        <f>#REF!</f>
        <v>#REF!</v>
      </c>
      <c r="H1712" s="119"/>
      <c r="I1712" s="43" t="e">
        <f t="shared" si="109"/>
        <v>#REF!</v>
      </c>
    </row>
    <row r="1713" spans="1:9" hidden="1">
      <c r="A1713" s="94" t="e">
        <f>#REF!</f>
        <v>#REF!</v>
      </c>
      <c r="B1713" s="19" t="e">
        <f>IF(#REF!&lt;&gt;"",#REF!,"")</f>
        <v>#REF!</v>
      </c>
      <c r="C1713" s="20" t="e">
        <f>#REF!</f>
        <v>#REF!</v>
      </c>
      <c r="D1713" s="21" t="e">
        <f>#REF!</f>
        <v>#REF!</v>
      </c>
      <c r="E1713" s="80" t="e">
        <f>#REF!</f>
        <v>#REF!</v>
      </c>
      <c r="F1713" s="103"/>
      <c r="G1713" s="124" t="e">
        <f>#REF!</f>
        <v>#REF!</v>
      </c>
      <c r="H1713" s="119"/>
      <c r="I1713" s="43" t="e">
        <f t="shared" si="109"/>
        <v>#REF!</v>
      </c>
    </row>
    <row r="1714" spans="1:9" hidden="1">
      <c r="A1714" s="94" t="e">
        <f>#REF!</f>
        <v>#REF!</v>
      </c>
      <c r="B1714" s="19" t="e">
        <f>IF(#REF!&lt;&gt;"",#REF!,"")</f>
        <v>#REF!</v>
      </c>
      <c r="C1714" s="20" t="e">
        <f>#REF!</f>
        <v>#REF!</v>
      </c>
      <c r="D1714" s="21" t="e">
        <f>#REF!</f>
        <v>#REF!</v>
      </c>
      <c r="E1714" s="80" t="e">
        <f>#REF!</f>
        <v>#REF!</v>
      </c>
      <c r="F1714" s="103"/>
      <c r="G1714" s="124" t="e">
        <f>#REF!</f>
        <v>#REF!</v>
      </c>
      <c r="H1714" s="119"/>
      <c r="I1714" s="43" t="e">
        <f t="shared" si="109"/>
        <v>#REF!</v>
      </c>
    </row>
    <row r="1715" spans="1:9" hidden="1">
      <c r="A1715" s="94" t="e">
        <f>#REF!</f>
        <v>#REF!</v>
      </c>
      <c r="B1715" s="19" t="e">
        <f>IF(#REF!&lt;&gt;"",#REF!,"")</f>
        <v>#REF!</v>
      </c>
      <c r="C1715" s="20" t="e">
        <f>#REF!</f>
        <v>#REF!</v>
      </c>
      <c r="D1715" s="21" t="e">
        <f>#REF!</f>
        <v>#REF!</v>
      </c>
      <c r="E1715" s="80" t="e">
        <f>#REF!</f>
        <v>#REF!</v>
      </c>
      <c r="F1715" s="103"/>
      <c r="G1715" s="124" t="e">
        <f>#REF!</f>
        <v>#REF!</v>
      </c>
      <c r="H1715" s="119"/>
      <c r="I1715" s="43" t="e">
        <f t="shared" si="109"/>
        <v>#REF!</v>
      </c>
    </row>
    <row r="1716" spans="1:9" hidden="1">
      <c r="A1716" s="94" t="e">
        <f>#REF!</f>
        <v>#REF!</v>
      </c>
      <c r="B1716" s="19" t="e">
        <f>IF(#REF!&lt;&gt;"",#REF!,"")</f>
        <v>#REF!</v>
      </c>
      <c r="C1716" s="20" t="e">
        <f>#REF!</f>
        <v>#REF!</v>
      </c>
      <c r="D1716" s="21" t="e">
        <f>#REF!</f>
        <v>#REF!</v>
      </c>
      <c r="E1716" s="80" t="e">
        <f>#REF!</f>
        <v>#REF!</v>
      </c>
      <c r="F1716" s="103"/>
      <c r="G1716" s="124" t="e">
        <f>#REF!</f>
        <v>#REF!</v>
      </c>
      <c r="H1716" s="119"/>
      <c r="I1716" s="43" t="e">
        <f t="shared" si="109"/>
        <v>#REF!</v>
      </c>
    </row>
    <row r="1717" spans="1:9" hidden="1">
      <c r="A1717" s="94" t="e">
        <f>#REF!</f>
        <v>#REF!</v>
      </c>
      <c r="B1717" s="19" t="e">
        <f>IF(#REF!&lt;&gt;"",#REF!,"")</f>
        <v>#REF!</v>
      </c>
      <c r="C1717" s="20" t="e">
        <f>#REF!</f>
        <v>#REF!</v>
      </c>
      <c r="D1717" s="21" t="e">
        <f>#REF!</f>
        <v>#REF!</v>
      </c>
      <c r="E1717" s="80" t="e">
        <f>#REF!</f>
        <v>#REF!</v>
      </c>
      <c r="F1717" s="103"/>
      <c r="G1717" s="124" t="e">
        <f>#REF!</f>
        <v>#REF!</v>
      </c>
      <c r="H1717" s="119"/>
      <c r="I1717" s="43" t="e">
        <f t="shared" si="109"/>
        <v>#REF!</v>
      </c>
    </row>
    <row r="1718" spans="1:9" hidden="1">
      <c r="A1718" s="94" t="e">
        <f>#REF!</f>
        <v>#REF!</v>
      </c>
      <c r="B1718" s="19" t="e">
        <f>IF(#REF!&lt;&gt;"",#REF!,"")</f>
        <v>#REF!</v>
      </c>
      <c r="C1718" s="20" t="e">
        <f>#REF!</f>
        <v>#REF!</v>
      </c>
      <c r="D1718" s="21" t="e">
        <f>#REF!</f>
        <v>#REF!</v>
      </c>
      <c r="E1718" s="80" t="e">
        <f>#REF!</f>
        <v>#REF!</v>
      </c>
      <c r="F1718" s="103"/>
      <c r="G1718" s="124" t="e">
        <f>#REF!</f>
        <v>#REF!</v>
      </c>
      <c r="H1718" s="119"/>
      <c r="I1718" s="43" t="e">
        <f t="shared" si="109"/>
        <v>#REF!</v>
      </c>
    </row>
    <row r="1719" spans="1:9" hidden="1">
      <c r="A1719" s="94" t="e">
        <f>#REF!</f>
        <v>#REF!</v>
      </c>
      <c r="B1719" s="19" t="e">
        <f>IF(#REF!&lt;&gt;"",#REF!,"")</f>
        <v>#REF!</v>
      </c>
      <c r="C1719" s="20" t="e">
        <f>#REF!</f>
        <v>#REF!</v>
      </c>
      <c r="D1719" s="21" t="e">
        <f>#REF!</f>
        <v>#REF!</v>
      </c>
      <c r="E1719" s="80" t="e">
        <f>#REF!</f>
        <v>#REF!</v>
      </c>
      <c r="F1719" s="103"/>
      <c r="G1719" s="124" t="e">
        <f>#REF!</f>
        <v>#REF!</v>
      </c>
      <c r="H1719" s="119"/>
      <c r="I1719" s="43" t="e">
        <f t="shared" si="109"/>
        <v>#REF!</v>
      </c>
    </row>
    <row r="1720" spans="1:9" hidden="1">
      <c r="A1720" s="94" t="e">
        <f>#REF!</f>
        <v>#REF!</v>
      </c>
      <c r="B1720" s="19" t="e">
        <f>IF(#REF!&lt;&gt;"",#REF!,"")</f>
        <v>#REF!</v>
      </c>
      <c r="C1720" s="20" t="e">
        <f>#REF!</f>
        <v>#REF!</v>
      </c>
      <c r="D1720" s="21" t="e">
        <f>#REF!</f>
        <v>#REF!</v>
      </c>
      <c r="E1720" s="80" t="e">
        <f>#REF!</f>
        <v>#REF!</v>
      </c>
      <c r="F1720" s="103"/>
      <c r="G1720" s="124" t="e">
        <f>#REF!</f>
        <v>#REF!</v>
      </c>
      <c r="H1720" s="119"/>
      <c r="I1720" s="43" t="e">
        <f t="shared" si="109"/>
        <v>#REF!</v>
      </c>
    </row>
    <row r="1721" spans="1:9" hidden="1">
      <c r="A1721" s="94" t="e">
        <f>#REF!</f>
        <v>#REF!</v>
      </c>
      <c r="B1721" s="107" t="e">
        <f>IF(#REF!&lt;&gt;"",#REF!,"")</f>
        <v>#REF!</v>
      </c>
      <c r="C1721" s="108" t="e">
        <f>#REF!</f>
        <v>#REF!</v>
      </c>
      <c r="D1721" s="109" t="e">
        <f>#REF!</f>
        <v>#REF!</v>
      </c>
      <c r="E1721" s="110" t="e">
        <f>#REF!</f>
        <v>#REF!</v>
      </c>
      <c r="F1721" s="111"/>
      <c r="G1721" s="125" t="e">
        <f>#REF!</f>
        <v>#REF!</v>
      </c>
      <c r="H1721" s="120"/>
      <c r="I1721" s="43" t="e">
        <f t="shared" si="109"/>
        <v>#REF!</v>
      </c>
    </row>
    <row r="1722" spans="1:9" ht="15" hidden="1" customHeight="1">
      <c r="A1722" s="106" t="e">
        <f>#REF!</f>
        <v>#REF!</v>
      </c>
      <c r="B1722" s="449" t="s">
        <v>88</v>
      </c>
      <c r="C1722" s="450"/>
      <c r="D1722" s="450"/>
      <c r="E1722" s="450"/>
      <c r="F1722" s="450"/>
      <c r="G1722" s="450"/>
      <c r="H1722" s="451"/>
      <c r="I1722" s="43" t="e">
        <f>I1723</f>
        <v>#REF!</v>
      </c>
    </row>
    <row r="1723" spans="1:9" hidden="1">
      <c r="A1723" s="94" t="e">
        <f>#REF!</f>
        <v>#REF!</v>
      </c>
      <c r="B1723" s="113" t="e">
        <f>IF(#REF!&lt;&gt;"",#REF!,"")</f>
        <v>#REF!</v>
      </c>
      <c r="C1723" s="114" t="e">
        <f>#REF!</f>
        <v>#REF!</v>
      </c>
      <c r="D1723" s="115" t="e">
        <f>#REF!</f>
        <v>#REF!</v>
      </c>
      <c r="E1723" s="116" t="e">
        <f>#REF!</f>
        <v>#REF!</v>
      </c>
      <c r="F1723" s="117"/>
      <c r="G1723" s="123" t="e">
        <f>#REF!</f>
        <v>#REF!</v>
      </c>
      <c r="H1723" s="118"/>
      <c r="I1723" s="43" t="e">
        <f t="shared" ref="I1723:I1737" si="110">IF(B1723&lt;&gt;"","Для друку","")</f>
        <v>#REF!</v>
      </c>
    </row>
    <row r="1724" spans="1:9" hidden="1">
      <c r="A1724" s="94" t="e">
        <f>#REF!</f>
        <v>#REF!</v>
      </c>
      <c r="B1724" s="19" t="e">
        <f>IF(#REF!&lt;&gt;"",#REF!,"")</f>
        <v>#REF!</v>
      </c>
      <c r="C1724" s="20" t="e">
        <f>#REF!</f>
        <v>#REF!</v>
      </c>
      <c r="D1724" s="21" t="e">
        <f>#REF!</f>
        <v>#REF!</v>
      </c>
      <c r="E1724" s="80" t="e">
        <f>#REF!</f>
        <v>#REF!</v>
      </c>
      <c r="F1724" s="103"/>
      <c r="G1724" s="124" t="e">
        <f>#REF!</f>
        <v>#REF!</v>
      </c>
      <c r="H1724" s="119"/>
      <c r="I1724" s="43" t="e">
        <f t="shared" si="110"/>
        <v>#REF!</v>
      </c>
    </row>
    <row r="1725" spans="1:9" hidden="1">
      <c r="A1725" s="94" t="e">
        <f>#REF!</f>
        <v>#REF!</v>
      </c>
      <c r="B1725" s="19" t="e">
        <f>IF(#REF!&lt;&gt;"",#REF!,"")</f>
        <v>#REF!</v>
      </c>
      <c r="C1725" s="20" t="e">
        <f>#REF!</f>
        <v>#REF!</v>
      </c>
      <c r="D1725" s="21" t="e">
        <f>#REF!</f>
        <v>#REF!</v>
      </c>
      <c r="E1725" s="80" t="e">
        <f>#REF!</f>
        <v>#REF!</v>
      </c>
      <c r="F1725" s="103"/>
      <c r="G1725" s="124" t="e">
        <f>#REF!</f>
        <v>#REF!</v>
      </c>
      <c r="H1725" s="119"/>
      <c r="I1725" s="43" t="e">
        <f t="shared" si="110"/>
        <v>#REF!</v>
      </c>
    </row>
    <row r="1726" spans="1:9" hidden="1">
      <c r="A1726" s="94" t="e">
        <f>#REF!</f>
        <v>#REF!</v>
      </c>
      <c r="B1726" s="19" t="e">
        <f>IF(#REF!&lt;&gt;"",#REF!,"")</f>
        <v>#REF!</v>
      </c>
      <c r="C1726" s="20" t="e">
        <f>#REF!</f>
        <v>#REF!</v>
      </c>
      <c r="D1726" s="21" t="e">
        <f>#REF!</f>
        <v>#REF!</v>
      </c>
      <c r="E1726" s="80" t="e">
        <f>#REF!</f>
        <v>#REF!</v>
      </c>
      <c r="F1726" s="104"/>
      <c r="G1726" s="124" t="e">
        <f>#REF!</f>
        <v>#REF!</v>
      </c>
      <c r="H1726" s="119"/>
      <c r="I1726" s="43" t="e">
        <f t="shared" si="110"/>
        <v>#REF!</v>
      </c>
    </row>
    <row r="1727" spans="1:9" hidden="1">
      <c r="A1727" s="94" t="e">
        <f>#REF!</f>
        <v>#REF!</v>
      </c>
      <c r="B1727" s="19" t="e">
        <f>IF(#REF!&lt;&gt;"",#REF!,"")</f>
        <v>#REF!</v>
      </c>
      <c r="C1727" s="20" t="e">
        <f>#REF!</f>
        <v>#REF!</v>
      </c>
      <c r="D1727" s="21" t="e">
        <f>#REF!</f>
        <v>#REF!</v>
      </c>
      <c r="E1727" s="80" t="e">
        <f>#REF!</f>
        <v>#REF!</v>
      </c>
      <c r="F1727" s="103"/>
      <c r="G1727" s="124" t="e">
        <f>#REF!</f>
        <v>#REF!</v>
      </c>
      <c r="H1727" s="119"/>
      <c r="I1727" s="43" t="e">
        <f t="shared" si="110"/>
        <v>#REF!</v>
      </c>
    </row>
    <row r="1728" spans="1:9" hidden="1">
      <c r="A1728" s="94" t="e">
        <f>#REF!</f>
        <v>#REF!</v>
      </c>
      <c r="B1728" s="19" t="e">
        <f>IF(#REF!&lt;&gt;"",#REF!,"")</f>
        <v>#REF!</v>
      </c>
      <c r="C1728" s="20" t="e">
        <f>#REF!</f>
        <v>#REF!</v>
      </c>
      <c r="D1728" s="21" t="e">
        <f>#REF!</f>
        <v>#REF!</v>
      </c>
      <c r="E1728" s="80" t="e">
        <f>#REF!</f>
        <v>#REF!</v>
      </c>
      <c r="F1728" s="103"/>
      <c r="G1728" s="124" t="e">
        <f>#REF!</f>
        <v>#REF!</v>
      </c>
      <c r="H1728" s="119"/>
      <c r="I1728" s="43" t="e">
        <f t="shared" si="110"/>
        <v>#REF!</v>
      </c>
    </row>
    <row r="1729" spans="1:9" hidden="1">
      <c r="A1729" s="94" t="e">
        <f>#REF!</f>
        <v>#REF!</v>
      </c>
      <c r="B1729" s="19" t="e">
        <f>IF(#REF!&lt;&gt;"",#REF!,"")</f>
        <v>#REF!</v>
      </c>
      <c r="C1729" s="20" t="e">
        <f>#REF!</f>
        <v>#REF!</v>
      </c>
      <c r="D1729" s="21" t="e">
        <f>#REF!</f>
        <v>#REF!</v>
      </c>
      <c r="E1729" s="80" t="e">
        <f>#REF!</f>
        <v>#REF!</v>
      </c>
      <c r="F1729" s="103"/>
      <c r="G1729" s="124" t="e">
        <f>#REF!</f>
        <v>#REF!</v>
      </c>
      <c r="H1729" s="119"/>
      <c r="I1729" s="43" t="e">
        <f t="shared" si="110"/>
        <v>#REF!</v>
      </c>
    </row>
    <row r="1730" spans="1:9" hidden="1">
      <c r="A1730" s="94" t="e">
        <f>#REF!</f>
        <v>#REF!</v>
      </c>
      <c r="B1730" s="19" t="e">
        <f>IF(#REF!&lt;&gt;"",#REF!,"")</f>
        <v>#REF!</v>
      </c>
      <c r="C1730" s="20" t="e">
        <f>#REF!</f>
        <v>#REF!</v>
      </c>
      <c r="D1730" s="21" t="e">
        <f>#REF!</f>
        <v>#REF!</v>
      </c>
      <c r="E1730" s="80" t="e">
        <f>#REF!</f>
        <v>#REF!</v>
      </c>
      <c r="F1730" s="103"/>
      <c r="G1730" s="124" t="e">
        <f>#REF!</f>
        <v>#REF!</v>
      </c>
      <c r="H1730" s="119"/>
      <c r="I1730" s="43" t="e">
        <f t="shared" si="110"/>
        <v>#REF!</v>
      </c>
    </row>
    <row r="1731" spans="1:9" hidden="1">
      <c r="A1731" s="94" t="e">
        <f>#REF!</f>
        <v>#REF!</v>
      </c>
      <c r="B1731" s="19" t="e">
        <f>IF(#REF!&lt;&gt;"",#REF!,"")</f>
        <v>#REF!</v>
      </c>
      <c r="C1731" s="20" t="e">
        <f>#REF!</f>
        <v>#REF!</v>
      </c>
      <c r="D1731" s="21" t="e">
        <f>#REF!</f>
        <v>#REF!</v>
      </c>
      <c r="E1731" s="80" t="e">
        <f>#REF!</f>
        <v>#REF!</v>
      </c>
      <c r="F1731" s="103"/>
      <c r="G1731" s="124" t="e">
        <f>#REF!</f>
        <v>#REF!</v>
      </c>
      <c r="H1731" s="119"/>
      <c r="I1731" s="43" t="e">
        <f t="shared" si="110"/>
        <v>#REF!</v>
      </c>
    </row>
    <row r="1732" spans="1:9" hidden="1">
      <c r="A1732" s="94" t="e">
        <f>#REF!</f>
        <v>#REF!</v>
      </c>
      <c r="B1732" s="19" t="e">
        <f>IF(#REF!&lt;&gt;"",#REF!,"")</f>
        <v>#REF!</v>
      </c>
      <c r="C1732" s="20" t="e">
        <f>#REF!</f>
        <v>#REF!</v>
      </c>
      <c r="D1732" s="21" t="e">
        <f>#REF!</f>
        <v>#REF!</v>
      </c>
      <c r="E1732" s="80" t="e">
        <f>#REF!</f>
        <v>#REF!</v>
      </c>
      <c r="F1732" s="103"/>
      <c r="G1732" s="124" t="e">
        <f>#REF!</f>
        <v>#REF!</v>
      </c>
      <c r="H1732" s="119"/>
      <c r="I1732" s="43" t="e">
        <f t="shared" si="110"/>
        <v>#REF!</v>
      </c>
    </row>
    <row r="1733" spans="1:9" hidden="1">
      <c r="A1733" s="94" t="e">
        <f>#REF!</f>
        <v>#REF!</v>
      </c>
      <c r="B1733" s="19" t="e">
        <f>IF(#REF!&lt;&gt;"",#REF!,"")</f>
        <v>#REF!</v>
      </c>
      <c r="C1733" s="20" t="e">
        <f>#REF!</f>
        <v>#REF!</v>
      </c>
      <c r="D1733" s="21" t="e">
        <f>#REF!</f>
        <v>#REF!</v>
      </c>
      <c r="E1733" s="80" t="e">
        <f>#REF!</f>
        <v>#REF!</v>
      </c>
      <c r="F1733" s="103"/>
      <c r="G1733" s="124" t="e">
        <f>#REF!</f>
        <v>#REF!</v>
      </c>
      <c r="H1733" s="119"/>
      <c r="I1733" s="43" t="e">
        <f t="shared" si="110"/>
        <v>#REF!</v>
      </c>
    </row>
    <row r="1734" spans="1:9" hidden="1">
      <c r="A1734" s="94" t="e">
        <f>#REF!</f>
        <v>#REF!</v>
      </c>
      <c r="B1734" s="19" t="e">
        <f>IF(#REF!&lt;&gt;"",#REF!,"")</f>
        <v>#REF!</v>
      </c>
      <c r="C1734" s="20" t="e">
        <f>#REF!</f>
        <v>#REF!</v>
      </c>
      <c r="D1734" s="21" t="e">
        <f>#REF!</f>
        <v>#REF!</v>
      </c>
      <c r="E1734" s="80" t="e">
        <f>#REF!</f>
        <v>#REF!</v>
      </c>
      <c r="F1734" s="103"/>
      <c r="G1734" s="124" t="e">
        <f>#REF!</f>
        <v>#REF!</v>
      </c>
      <c r="H1734" s="119"/>
      <c r="I1734" s="43" t="e">
        <f t="shared" si="110"/>
        <v>#REF!</v>
      </c>
    </row>
    <row r="1735" spans="1:9" hidden="1">
      <c r="A1735" s="94" t="e">
        <f>#REF!</f>
        <v>#REF!</v>
      </c>
      <c r="B1735" s="19" t="e">
        <f>IF(#REF!&lt;&gt;"",#REF!,"")</f>
        <v>#REF!</v>
      </c>
      <c r="C1735" s="20" t="e">
        <f>#REF!</f>
        <v>#REF!</v>
      </c>
      <c r="D1735" s="21" t="e">
        <f>#REF!</f>
        <v>#REF!</v>
      </c>
      <c r="E1735" s="80" t="e">
        <f>#REF!</f>
        <v>#REF!</v>
      </c>
      <c r="F1735" s="103"/>
      <c r="G1735" s="124" t="e">
        <f>#REF!</f>
        <v>#REF!</v>
      </c>
      <c r="H1735" s="119"/>
      <c r="I1735" s="43" t="e">
        <f t="shared" si="110"/>
        <v>#REF!</v>
      </c>
    </row>
    <row r="1736" spans="1:9" hidden="1">
      <c r="A1736" s="94" t="e">
        <f>#REF!</f>
        <v>#REF!</v>
      </c>
      <c r="B1736" s="19" t="e">
        <f>IF(#REF!&lt;&gt;"",#REF!,"")</f>
        <v>#REF!</v>
      </c>
      <c r="C1736" s="20" t="e">
        <f>#REF!</f>
        <v>#REF!</v>
      </c>
      <c r="D1736" s="21" t="e">
        <f>#REF!</f>
        <v>#REF!</v>
      </c>
      <c r="E1736" s="80" t="e">
        <f>#REF!</f>
        <v>#REF!</v>
      </c>
      <c r="F1736" s="103"/>
      <c r="G1736" s="124" t="e">
        <f>#REF!</f>
        <v>#REF!</v>
      </c>
      <c r="H1736" s="119"/>
      <c r="I1736" s="43" t="e">
        <f t="shared" si="110"/>
        <v>#REF!</v>
      </c>
    </row>
    <row r="1737" spans="1:9" hidden="1">
      <c r="A1737" s="94" t="e">
        <f>#REF!</f>
        <v>#REF!</v>
      </c>
      <c r="B1737" s="107" t="e">
        <f>IF(#REF!&lt;&gt;"",#REF!,"")</f>
        <v>#REF!</v>
      </c>
      <c r="C1737" s="108" t="e">
        <f>#REF!</f>
        <v>#REF!</v>
      </c>
      <c r="D1737" s="109" t="e">
        <f>#REF!</f>
        <v>#REF!</v>
      </c>
      <c r="E1737" s="110" t="e">
        <f>#REF!</f>
        <v>#REF!</v>
      </c>
      <c r="F1737" s="111"/>
      <c r="G1737" s="125" t="e">
        <f>#REF!</f>
        <v>#REF!</v>
      </c>
      <c r="H1737" s="120"/>
      <c r="I1737" s="43" t="e">
        <f t="shared" si="110"/>
        <v>#REF!</v>
      </c>
    </row>
    <row r="1738" spans="1:9" ht="15" hidden="1" customHeight="1">
      <c r="A1738" s="106" t="e">
        <f>#REF!</f>
        <v>#REF!</v>
      </c>
      <c r="B1738" s="449" t="s">
        <v>89</v>
      </c>
      <c r="C1738" s="450"/>
      <c r="D1738" s="450"/>
      <c r="E1738" s="450"/>
      <c r="F1738" s="450"/>
      <c r="G1738" s="450"/>
      <c r="H1738" s="451"/>
      <c r="I1738" s="43" t="e">
        <f>I1739</f>
        <v>#REF!</v>
      </c>
    </row>
    <row r="1739" spans="1:9" hidden="1">
      <c r="A1739" s="94" t="e">
        <f>#REF!</f>
        <v>#REF!</v>
      </c>
      <c r="B1739" s="113" t="e">
        <f>IF(#REF!&lt;&gt;"",#REF!,"")</f>
        <v>#REF!</v>
      </c>
      <c r="C1739" s="114" t="e">
        <f>#REF!</f>
        <v>#REF!</v>
      </c>
      <c r="D1739" s="115" t="e">
        <f>#REF!</f>
        <v>#REF!</v>
      </c>
      <c r="E1739" s="116" t="e">
        <f>#REF!</f>
        <v>#REF!</v>
      </c>
      <c r="F1739" s="117"/>
      <c r="G1739" s="123" t="e">
        <f>#REF!</f>
        <v>#REF!</v>
      </c>
      <c r="H1739" s="118"/>
      <c r="I1739" s="43" t="e">
        <f t="shared" ref="I1739:I1748" si="111">IF(B1739&lt;&gt;"","Для друку","")</f>
        <v>#REF!</v>
      </c>
    </row>
    <row r="1740" spans="1:9" hidden="1">
      <c r="A1740" s="94" t="e">
        <f>#REF!</f>
        <v>#REF!</v>
      </c>
      <c r="B1740" s="19" t="e">
        <f>IF(#REF!&lt;&gt;"",#REF!,"")</f>
        <v>#REF!</v>
      </c>
      <c r="C1740" s="20" t="e">
        <f>#REF!</f>
        <v>#REF!</v>
      </c>
      <c r="D1740" s="21" t="e">
        <f>#REF!</f>
        <v>#REF!</v>
      </c>
      <c r="E1740" s="80" t="e">
        <f>#REF!</f>
        <v>#REF!</v>
      </c>
      <c r="F1740" s="103"/>
      <c r="G1740" s="124" t="e">
        <f>#REF!</f>
        <v>#REF!</v>
      </c>
      <c r="H1740" s="119"/>
      <c r="I1740" s="43" t="e">
        <f t="shared" si="111"/>
        <v>#REF!</v>
      </c>
    </row>
    <row r="1741" spans="1:9" hidden="1">
      <c r="A1741" s="94" t="e">
        <f>#REF!</f>
        <v>#REF!</v>
      </c>
      <c r="B1741" s="19" t="e">
        <f>IF(#REF!&lt;&gt;"",#REF!,"")</f>
        <v>#REF!</v>
      </c>
      <c r="C1741" s="20" t="e">
        <f>#REF!</f>
        <v>#REF!</v>
      </c>
      <c r="D1741" s="21" t="e">
        <f>#REF!</f>
        <v>#REF!</v>
      </c>
      <c r="E1741" s="80" t="e">
        <f>#REF!</f>
        <v>#REF!</v>
      </c>
      <c r="F1741" s="103"/>
      <c r="G1741" s="124" t="e">
        <f>#REF!</f>
        <v>#REF!</v>
      </c>
      <c r="H1741" s="119"/>
      <c r="I1741" s="43" t="e">
        <f t="shared" si="111"/>
        <v>#REF!</v>
      </c>
    </row>
    <row r="1742" spans="1:9" hidden="1">
      <c r="A1742" s="94" t="e">
        <f>#REF!</f>
        <v>#REF!</v>
      </c>
      <c r="B1742" s="19" t="e">
        <f>IF(#REF!&lt;&gt;"",#REF!,"")</f>
        <v>#REF!</v>
      </c>
      <c r="C1742" s="20" t="e">
        <f>#REF!</f>
        <v>#REF!</v>
      </c>
      <c r="D1742" s="21" t="e">
        <f>#REF!</f>
        <v>#REF!</v>
      </c>
      <c r="E1742" s="80" t="e">
        <f>#REF!</f>
        <v>#REF!</v>
      </c>
      <c r="F1742" s="103"/>
      <c r="G1742" s="124" t="e">
        <f>#REF!</f>
        <v>#REF!</v>
      </c>
      <c r="H1742" s="119"/>
      <c r="I1742" s="43" t="e">
        <f t="shared" si="111"/>
        <v>#REF!</v>
      </c>
    </row>
    <row r="1743" spans="1:9" hidden="1">
      <c r="A1743" s="94" t="e">
        <f>#REF!</f>
        <v>#REF!</v>
      </c>
      <c r="B1743" s="19" t="e">
        <f>IF(#REF!&lt;&gt;"",#REF!,"")</f>
        <v>#REF!</v>
      </c>
      <c r="C1743" s="20" t="e">
        <f>#REF!</f>
        <v>#REF!</v>
      </c>
      <c r="D1743" s="21" t="e">
        <f>#REF!</f>
        <v>#REF!</v>
      </c>
      <c r="E1743" s="80" t="e">
        <f>#REF!</f>
        <v>#REF!</v>
      </c>
      <c r="F1743" s="103"/>
      <c r="G1743" s="124" t="e">
        <f>#REF!</f>
        <v>#REF!</v>
      </c>
      <c r="H1743" s="119"/>
      <c r="I1743" s="43" t="e">
        <f t="shared" si="111"/>
        <v>#REF!</v>
      </c>
    </row>
    <row r="1744" spans="1:9" hidden="1">
      <c r="A1744" s="94" t="e">
        <f>#REF!</f>
        <v>#REF!</v>
      </c>
      <c r="B1744" s="19" t="e">
        <f>IF(#REF!&lt;&gt;"",#REF!,"")</f>
        <v>#REF!</v>
      </c>
      <c r="C1744" s="20" t="e">
        <f>#REF!</f>
        <v>#REF!</v>
      </c>
      <c r="D1744" s="21" t="e">
        <f>#REF!</f>
        <v>#REF!</v>
      </c>
      <c r="E1744" s="80" t="e">
        <f>#REF!</f>
        <v>#REF!</v>
      </c>
      <c r="F1744" s="103"/>
      <c r="G1744" s="124" t="e">
        <f>#REF!</f>
        <v>#REF!</v>
      </c>
      <c r="H1744" s="119"/>
      <c r="I1744" s="43" t="e">
        <f t="shared" si="111"/>
        <v>#REF!</v>
      </c>
    </row>
    <row r="1745" spans="1:9" hidden="1">
      <c r="A1745" s="94" t="e">
        <f>#REF!</f>
        <v>#REF!</v>
      </c>
      <c r="B1745" s="19" t="e">
        <f>IF(#REF!&lt;&gt;"",#REF!,"")</f>
        <v>#REF!</v>
      </c>
      <c r="C1745" s="20" t="e">
        <f>#REF!</f>
        <v>#REF!</v>
      </c>
      <c r="D1745" s="21" t="e">
        <f>#REF!</f>
        <v>#REF!</v>
      </c>
      <c r="E1745" s="80" t="e">
        <f>#REF!</f>
        <v>#REF!</v>
      </c>
      <c r="F1745" s="103"/>
      <c r="G1745" s="124" t="e">
        <f>#REF!</f>
        <v>#REF!</v>
      </c>
      <c r="H1745" s="119"/>
      <c r="I1745" s="43" t="e">
        <f t="shared" si="111"/>
        <v>#REF!</v>
      </c>
    </row>
    <row r="1746" spans="1:9" hidden="1">
      <c r="A1746" s="94" t="e">
        <f>#REF!</f>
        <v>#REF!</v>
      </c>
      <c r="B1746" s="19" t="e">
        <f>IF(#REF!&lt;&gt;"",#REF!,"")</f>
        <v>#REF!</v>
      </c>
      <c r="C1746" s="20" t="e">
        <f>#REF!</f>
        <v>#REF!</v>
      </c>
      <c r="D1746" s="21" t="e">
        <f>#REF!</f>
        <v>#REF!</v>
      </c>
      <c r="E1746" s="80" t="e">
        <f>#REF!</f>
        <v>#REF!</v>
      </c>
      <c r="F1746" s="103"/>
      <c r="G1746" s="124" t="e">
        <f>#REF!</f>
        <v>#REF!</v>
      </c>
      <c r="H1746" s="119"/>
      <c r="I1746" s="43" t="e">
        <f t="shared" si="111"/>
        <v>#REF!</v>
      </c>
    </row>
    <row r="1747" spans="1:9" hidden="1">
      <c r="A1747" s="94" t="e">
        <f>#REF!</f>
        <v>#REF!</v>
      </c>
      <c r="B1747" s="19" t="e">
        <f>IF(#REF!&lt;&gt;"",#REF!,"")</f>
        <v>#REF!</v>
      </c>
      <c r="C1747" s="20" t="e">
        <f>#REF!</f>
        <v>#REF!</v>
      </c>
      <c r="D1747" s="21" t="e">
        <f>#REF!</f>
        <v>#REF!</v>
      </c>
      <c r="E1747" s="80" t="e">
        <f>#REF!</f>
        <v>#REF!</v>
      </c>
      <c r="F1747" s="103"/>
      <c r="G1747" s="124" t="e">
        <f>#REF!</f>
        <v>#REF!</v>
      </c>
      <c r="H1747" s="119"/>
      <c r="I1747" s="43" t="e">
        <f t="shared" si="111"/>
        <v>#REF!</v>
      </c>
    </row>
    <row r="1748" spans="1:9" hidden="1">
      <c r="A1748" s="112" t="e">
        <f>#REF!</f>
        <v>#REF!</v>
      </c>
      <c r="B1748" s="19" t="e">
        <f>IF(#REF!&lt;&gt;"",#REF!,"")</f>
        <v>#REF!</v>
      </c>
      <c r="C1748" s="20" t="e">
        <f>#REF!</f>
        <v>#REF!</v>
      </c>
      <c r="D1748" s="21" t="e">
        <f>#REF!</f>
        <v>#REF!</v>
      </c>
      <c r="E1748" s="80" t="e">
        <f>#REF!</f>
        <v>#REF!</v>
      </c>
      <c r="F1748" s="103"/>
      <c r="G1748" s="124" t="e">
        <f>#REF!</f>
        <v>#REF!</v>
      </c>
      <c r="H1748" s="119"/>
      <c r="I1748" s="43" t="e">
        <f t="shared" si="111"/>
        <v>#REF!</v>
      </c>
    </row>
    <row r="1749" spans="1:9" ht="15" hidden="1" customHeight="1">
      <c r="A1749" s="454" t="e">
        <f>#REF!</f>
        <v>#REF!</v>
      </c>
      <c r="B1749" s="455"/>
      <c r="C1749" s="455"/>
      <c r="D1749" s="455"/>
      <c r="E1749" s="455"/>
      <c r="F1749" s="455"/>
      <c r="G1749" s="455"/>
      <c r="H1749" s="455"/>
      <c r="I1749" s="43" t="e">
        <f>I1750</f>
        <v>#REF!</v>
      </c>
    </row>
    <row r="1750" spans="1:9" ht="15" hidden="1" customHeight="1">
      <c r="A1750" s="105" t="s">
        <v>4</v>
      </c>
      <c r="B1750" s="449" t="s">
        <v>86</v>
      </c>
      <c r="C1750" s="450"/>
      <c r="D1750" s="450"/>
      <c r="E1750" s="450"/>
      <c r="F1750" s="450"/>
      <c r="G1750" s="450"/>
      <c r="H1750" s="451"/>
      <c r="I1750" s="43" t="e">
        <f>I1751</f>
        <v>#REF!</v>
      </c>
    </row>
    <row r="1751" spans="1:9" hidden="1">
      <c r="A1751" s="94" t="e">
        <f>#REF!</f>
        <v>#REF!</v>
      </c>
      <c r="B1751" s="113" t="e">
        <f>IF(#REF!&lt;&gt;"",#REF!,"")</f>
        <v>#REF!</v>
      </c>
      <c r="C1751" s="114" t="e">
        <f>#REF!</f>
        <v>#REF!</v>
      </c>
      <c r="D1751" s="115" t="e">
        <f>#REF!</f>
        <v>#REF!</v>
      </c>
      <c r="E1751" s="116" t="e">
        <f>#REF!</f>
        <v>#REF!</v>
      </c>
      <c r="F1751" s="117"/>
      <c r="G1751" s="123" t="e">
        <f>#REF!</f>
        <v>#REF!</v>
      </c>
      <c r="H1751" s="118"/>
      <c r="I1751" s="43" t="e">
        <f>IF(B1751&lt;&gt;"","Для друку","")</f>
        <v>#REF!</v>
      </c>
    </row>
    <row r="1752" spans="1:9" hidden="1">
      <c r="A1752" s="94" t="e">
        <f>#REF!</f>
        <v>#REF!</v>
      </c>
      <c r="B1752" s="19" t="e">
        <f>IF(#REF!&lt;&gt;"",#REF!,"")</f>
        <v>#REF!</v>
      </c>
      <c r="C1752" s="20" t="e">
        <f>#REF!</f>
        <v>#REF!</v>
      </c>
      <c r="D1752" s="21" t="e">
        <f>#REF!</f>
        <v>#REF!</v>
      </c>
      <c r="E1752" s="80" t="e">
        <f>#REF!</f>
        <v>#REF!</v>
      </c>
      <c r="F1752" s="103"/>
      <c r="G1752" s="124" t="e">
        <f>#REF!</f>
        <v>#REF!</v>
      </c>
      <c r="H1752" s="119"/>
      <c r="I1752" s="43" t="e">
        <f>IF(B1752&lt;&gt;"","Для друку","")</f>
        <v>#REF!</v>
      </c>
    </row>
    <row r="1753" spans="1:9" hidden="1">
      <c r="A1753" s="94" t="e">
        <f>#REF!</f>
        <v>#REF!</v>
      </c>
      <c r="B1753" s="19" t="e">
        <f>IF(#REF!&lt;&gt;"",#REF!,"")</f>
        <v>#REF!</v>
      </c>
      <c r="C1753" s="20" t="e">
        <f>#REF!</f>
        <v>#REF!</v>
      </c>
      <c r="D1753" s="21" t="e">
        <f>#REF!</f>
        <v>#REF!</v>
      </c>
      <c r="E1753" s="80" t="e">
        <f>#REF!</f>
        <v>#REF!</v>
      </c>
      <c r="F1753" s="103"/>
      <c r="G1753" s="124" t="e">
        <f>#REF!</f>
        <v>#REF!</v>
      </c>
      <c r="H1753" s="119"/>
      <c r="I1753" s="43" t="e">
        <f t="shared" ref="I1753:I1765" si="112">IF(B1753&lt;&gt;"","Для друку","")</f>
        <v>#REF!</v>
      </c>
    </row>
    <row r="1754" spans="1:9" hidden="1">
      <c r="A1754" s="94" t="e">
        <f>#REF!</f>
        <v>#REF!</v>
      </c>
      <c r="B1754" s="19" t="e">
        <f>IF(#REF!&lt;&gt;"",#REF!,"")</f>
        <v>#REF!</v>
      </c>
      <c r="C1754" s="20" t="e">
        <f>#REF!</f>
        <v>#REF!</v>
      </c>
      <c r="D1754" s="21" t="e">
        <f>#REF!</f>
        <v>#REF!</v>
      </c>
      <c r="E1754" s="80" t="e">
        <f>#REF!</f>
        <v>#REF!</v>
      </c>
      <c r="F1754" s="104"/>
      <c r="G1754" s="124" t="e">
        <f>#REF!</f>
        <v>#REF!</v>
      </c>
      <c r="H1754" s="119"/>
      <c r="I1754" s="43" t="e">
        <f t="shared" si="112"/>
        <v>#REF!</v>
      </c>
    </row>
    <row r="1755" spans="1:9" hidden="1">
      <c r="A1755" s="94" t="e">
        <f>#REF!</f>
        <v>#REF!</v>
      </c>
      <c r="B1755" s="19" t="e">
        <f>IF(#REF!&lt;&gt;"",#REF!,"")</f>
        <v>#REF!</v>
      </c>
      <c r="C1755" s="20" t="e">
        <f>#REF!</f>
        <v>#REF!</v>
      </c>
      <c r="D1755" s="21" t="e">
        <f>#REF!</f>
        <v>#REF!</v>
      </c>
      <c r="E1755" s="80" t="e">
        <f>#REF!</f>
        <v>#REF!</v>
      </c>
      <c r="F1755" s="103"/>
      <c r="G1755" s="124" t="e">
        <f>#REF!</f>
        <v>#REF!</v>
      </c>
      <c r="H1755" s="119"/>
      <c r="I1755" s="43" t="e">
        <f t="shared" si="112"/>
        <v>#REF!</v>
      </c>
    </row>
    <row r="1756" spans="1:9" hidden="1">
      <c r="A1756" s="94" t="e">
        <f>#REF!</f>
        <v>#REF!</v>
      </c>
      <c r="B1756" s="19" t="e">
        <f>IF(#REF!&lt;&gt;"",#REF!,"")</f>
        <v>#REF!</v>
      </c>
      <c r="C1756" s="20" t="e">
        <f>#REF!</f>
        <v>#REF!</v>
      </c>
      <c r="D1756" s="21" t="e">
        <f>#REF!</f>
        <v>#REF!</v>
      </c>
      <c r="E1756" s="80" t="e">
        <f>#REF!</f>
        <v>#REF!</v>
      </c>
      <c r="F1756" s="103"/>
      <c r="G1756" s="124" t="e">
        <f>#REF!</f>
        <v>#REF!</v>
      </c>
      <c r="H1756" s="119"/>
      <c r="I1756" s="43" t="e">
        <f t="shared" si="112"/>
        <v>#REF!</v>
      </c>
    </row>
    <row r="1757" spans="1:9" hidden="1">
      <c r="A1757" s="94" t="e">
        <f>#REF!</f>
        <v>#REF!</v>
      </c>
      <c r="B1757" s="19" t="e">
        <f>IF(#REF!&lt;&gt;"",#REF!,"")</f>
        <v>#REF!</v>
      </c>
      <c r="C1757" s="20" t="e">
        <f>#REF!</f>
        <v>#REF!</v>
      </c>
      <c r="D1757" s="21" t="e">
        <f>#REF!</f>
        <v>#REF!</v>
      </c>
      <c r="E1757" s="80" t="e">
        <f>#REF!</f>
        <v>#REF!</v>
      </c>
      <c r="F1757" s="103"/>
      <c r="G1757" s="124" t="e">
        <f>#REF!</f>
        <v>#REF!</v>
      </c>
      <c r="H1757" s="119"/>
      <c r="I1757" s="43" t="e">
        <f t="shared" si="112"/>
        <v>#REF!</v>
      </c>
    </row>
    <row r="1758" spans="1:9" hidden="1">
      <c r="A1758" s="94" t="e">
        <f>#REF!</f>
        <v>#REF!</v>
      </c>
      <c r="B1758" s="19" t="e">
        <f>IF(#REF!&lt;&gt;"",#REF!,"")</f>
        <v>#REF!</v>
      </c>
      <c r="C1758" s="20" t="e">
        <f>#REF!</f>
        <v>#REF!</v>
      </c>
      <c r="D1758" s="21" t="e">
        <f>#REF!</f>
        <v>#REF!</v>
      </c>
      <c r="E1758" s="80" t="e">
        <f>#REF!</f>
        <v>#REF!</v>
      </c>
      <c r="F1758" s="103"/>
      <c r="G1758" s="124" t="e">
        <f>#REF!</f>
        <v>#REF!</v>
      </c>
      <c r="H1758" s="119"/>
      <c r="I1758" s="43" t="e">
        <f t="shared" si="112"/>
        <v>#REF!</v>
      </c>
    </row>
    <row r="1759" spans="1:9" hidden="1">
      <c r="A1759" s="94" t="e">
        <f>#REF!</f>
        <v>#REF!</v>
      </c>
      <c r="B1759" s="19" t="e">
        <f>IF(#REF!&lt;&gt;"",#REF!,"")</f>
        <v>#REF!</v>
      </c>
      <c r="C1759" s="20" t="e">
        <f>#REF!</f>
        <v>#REF!</v>
      </c>
      <c r="D1759" s="21" t="e">
        <f>#REF!</f>
        <v>#REF!</v>
      </c>
      <c r="E1759" s="80" t="e">
        <f>#REF!</f>
        <v>#REF!</v>
      </c>
      <c r="F1759" s="103"/>
      <c r="G1759" s="124" t="e">
        <f>#REF!</f>
        <v>#REF!</v>
      </c>
      <c r="H1759" s="119"/>
      <c r="I1759" s="43" t="e">
        <f t="shared" si="112"/>
        <v>#REF!</v>
      </c>
    </row>
    <row r="1760" spans="1:9" hidden="1">
      <c r="A1760" s="94" t="e">
        <f>#REF!</f>
        <v>#REF!</v>
      </c>
      <c r="B1760" s="19" t="e">
        <f>IF(#REF!&lt;&gt;"",#REF!,"")</f>
        <v>#REF!</v>
      </c>
      <c r="C1760" s="20" t="e">
        <f>#REF!</f>
        <v>#REF!</v>
      </c>
      <c r="D1760" s="21" t="e">
        <f>#REF!</f>
        <v>#REF!</v>
      </c>
      <c r="E1760" s="80" t="e">
        <f>#REF!</f>
        <v>#REF!</v>
      </c>
      <c r="F1760" s="103"/>
      <c r="G1760" s="124" t="e">
        <f>#REF!</f>
        <v>#REF!</v>
      </c>
      <c r="H1760" s="119"/>
      <c r="I1760" s="43" t="e">
        <f t="shared" si="112"/>
        <v>#REF!</v>
      </c>
    </row>
    <row r="1761" spans="1:9" hidden="1">
      <c r="A1761" s="94" t="e">
        <f>#REF!</f>
        <v>#REF!</v>
      </c>
      <c r="B1761" s="19" t="e">
        <f>IF(#REF!&lt;&gt;"",#REF!,"")</f>
        <v>#REF!</v>
      </c>
      <c r="C1761" s="20" t="e">
        <f>#REF!</f>
        <v>#REF!</v>
      </c>
      <c r="D1761" s="21" t="e">
        <f>#REF!</f>
        <v>#REF!</v>
      </c>
      <c r="E1761" s="80" t="e">
        <f>#REF!</f>
        <v>#REF!</v>
      </c>
      <c r="F1761" s="103"/>
      <c r="G1761" s="124" t="e">
        <f>#REF!</f>
        <v>#REF!</v>
      </c>
      <c r="H1761" s="119"/>
      <c r="I1761" s="43" t="e">
        <f t="shared" si="112"/>
        <v>#REF!</v>
      </c>
    </row>
    <row r="1762" spans="1:9" hidden="1">
      <c r="A1762" s="94" t="e">
        <f>#REF!</f>
        <v>#REF!</v>
      </c>
      <c r="B1762" s="19" t="e">
        <f>IF(#REF!&lt;&gt;"",#REF!,"")</f>
        <v>#REF!</v>
      </c>
      <c r="C1762" s="20" t="e">
        <f>#REF!</f>
        <v>#REF!</v>
      </c>
      <c r="D1762" s="21" t="e">
        <f>#REF!</f>
        <v>#REF!</v>
      </c>
      <c r="E1762" s="80" t="e">
        <f>#REF!</f>
        <v>#REF!</v>
      </c>
      <c r="F1762" s="103"/>
      <c r="G1762" s="124" t="e">
        <f>#REF!</f>
        <v>#REF!</v>
      </c>
      <c r="H1762" s="119"/>
      <c r="I1762" s="43" t="e">
        <f t="shared" si="112"/>
        <v>#REF!</v>
      </c>
    </row>
    <row r="1763" spans="1:9" hidden="1">
      <c r="A1763" s="94" t="e">
        <f>#REF!</f>
        <v>#REF!</v>
      </c>
      <c r="B1763" s="19" t="e">
        <f>IF(#REF!&lt;&gt;"",#REF!,"")</f>
        <v>#REF!</v>
      </c>
      <c r="C1763" s="20" t="e">
        <f>#REF!</f>
        <v>#REF!</v>
      </c>
      <c r="D1763" s="21" t="e">
        <f>#REF!</f>
        <v>#REF!</v>
      </c>
      <c r="E1763" s="80" t="e">
        <f>#REF!</f>
        <v>#REF!</v>
      </c>
      <c r="F1763" s="103"/>
      <c r="G1763" s="124" t="e">
        <f>#REF!</f>
        <v>#REF!</v>
      </c>
      <c r="H1763" s="119"/>
      <c r="I1763" s="43" t="e">
        <f t="shared" si="112"/>
        <v>#REF!</v>
      </c>
    </row>
    <row r="1764" spans="1:9" hidden="1">
      <c r="A1764" s="94" t="e">
        <f>#REF!</f>
        <v>#REF!</v>
      </c>
      <c r="B1764" s="19" t="e">
        <f>IF(#REF!&lt;&gt;"",#REF!,"")</f>
        <v>#REF!</v>
      </c>
      <c r="C1764" s="20" t="e">
        <f>#REF!</f>
        <v>#REF!</v>
      </c>
      <c r="D1764" s="21" t="e">
        <f>#REF!</f>
        <v>#REF!</v>
      </c>
      <c r="E1764" s="80" t="e">
        <f>#REF!</f>
        <v>#REF!</v>
      </c>
      <c r="F1764" s="103"/>
      <c r="G1764" s="124" t="e">
        <f>#REF!</f>
        <v>#REF!</v>
      </c>
      <c r="H1764" s="119"/>
      <c r="I1764" s="43" t="e">
        <f t="shared" si="112"/>
        <v>#REF!</v>
      </c>
    </row>
    <row r="1765" spans="1:9" hidden="1">
      <c r="A1765" s="94" t="e">
        <f>#REF!</f>
        <v>#REF!</v>
      </c>
      <c r="B1765" s="107" t="e">
        <f>IF(#REF!&lt;&gt;"",#REF!,"")</f>
        <v>#REF!</v>
      </c>
      <c r="C1765" s="108" t="e">
        <f>#REF!</f>
        <v>#REF!</v>
      </c>
      <c r="D1765" s="109" t="e">
        <f>#REF!</f>
        <v>#REF!</v>
      </c>
      <c r="E1765" s="110" t="e">
        <f>#REF!</f>
        <v>#REF!</v>
      </c>
      <c r="F1765" s="111"/>
      <c r="G1765" s="125" t="e">
        <f>#REF!</f>
        <v>#REF!</v>
      </c>
      <c r="H1765" s="120"/>
      <c r="I1765" s="43" t="e">
        <f t="shared" si="112"/>
        <v>#REF!</v>
      </c>
    </row>
    <row r="1766" spans="1:9" ht="15" hidden="1" customHeight="1">
      <c r="A1766" s="106" t="e">
        <f>#REF!</f>
        <v>#REF!</v>
      </c>
      <c r="B1766" s="449" t="s">
        <v>87</v>
      </c>
      <c r="C1766" s="450"/>
      <c r="D1766" s="450"/>
      <c r="E1766" s="450"/>
      <c r="F1766" s="450"/>
      <c r="G1766" s="450"/>
      <c r="H1766" s="451"/>
      <c r="I1766" s="43" t="e">
        <f>I1767</f>
        <v>#REF!</v>
      </c>
    </row>
    <row r="1767" spans="1:9" hidden="1">
      <c r="A1767" s="94" t="e">
        <f>#REF!</f>
        <v>#REF!</v>
      </c>
      <c r="B1767" s="113" t="e">
        <f>IF(#REF!&lt;&gt;"",#REF!,"")</f>
        <v>#REF!</v>
      </c>
      <c r="C1767" s="114" t="e">
        <f>#REF!</f>
        <v>#REF!</v>
      </c>
      <c r="D1767" s="115" t="e">
        <f>#REF!</f>
        <v>#REF!</v>
      </c>
      <c r="E1767" s="116" t="e">
        <f>#REF!</f>
        <v>#REF!</v>
      </c>
      <c r="F1767" s="117"/>
      <c r="G1767" s="123" t="e">
        <f>#REF!</f>
        <v>#REF!</v>
      </c>
      <c r="H1767" s="118"/>
      <c r="I1767" s="43" t="e">
        <f t="shared" ref="I1767:I1781" si="113">IF(B1767&lt;&gt;"","Для друку","")</f>
        <v>#REF!</v>
      </c>
    </row>
    <row r="1768" spans="1:9" hidden="1">
      <c r="A1768" s="94" t="e">
        <f>#REF!</f>
        <v>#REF!</v>
      </c>
      <c r="B1768" s="19" t="e">
        <f>IF(#REF!&lt;&gt;"",#REF!,"")</f>
        <v>#REF!</v>
      </c>
      <c r="C1768" s="20" t="e">
        <f>#REF!</f>
        <v>#REF!</v>
      </c>
      <c r="D1768" s="21" t="e">
        <f>#REF!</f>
        <v>#REF!</v>
      </c>
      <c r="E1768" s="80" t="e">
        <f>#REF!</f>
        <v>#REF!</v>
      </c>
      <c r="F1768" s="103"/>
      <c r="G1768" s="124" t="e">
        <f>#REF!</f>
        <v>#REF!</v>
      </c>
      <c r="H1768" s="119"/>
      <c r="I1768" s="43" t="e">
        <f t="shared" si="113"/>
        <v>#REF!</v>
      </c>
    </row>
    <row r="1769" spans="1:9" hidden="1">
      <c r="A1769" s="94" t="e">
        <f>#REF!</f>
        <v>#REF!</v>
      </c>
      <c r="B1769" s="19" t="e">
        <f>IF(#REF!&lt;&gt;"",#REF!,"")</f>
        <v>#REF!</v>
      </c>
      <c r="C1769" s="20" t="e">
        <f>#REF!</f>
        <v>#REF!</v>
      </c>
      <c r="D1769" s="21" t="e">
        <f>#REF!</f>
        <v>#REF!</v>
      </c>
      <c r="E1769" s="80" t="e">
        <f>#REF!</f>
        <v>#REF!</v>
      </c>
      <c r="F1769" s="103"/>
      <c r="G1769" s="124" t="e">
        <f>#REF!</f>
        <v>#REF!</v>
      </c>
      <c r="H1769" s="119"/>
      <c r="I1769" s="43" t="e">
        <f t="shared" si="113"/>
        <v>#REF!</v>
      </c>
    </row>
    <row r="1770" spans="1:9" hidden="1">
      <c r="A1770" s="94" t="e">
        <f>#REF!</f>
        <v>#REF!</v>
      </c>
      <c r="B1770" s="19" t="e">
        <f>IF(#REF!&lt;&gt;"",#REF!,"")</f>
        <v>#REF!</v>
      </c>
      <c r="C1770" s="20" t="e">
        <f>#REF!</f>
        <v>#REF!</v>
      </c>
      <c r="D1770" s="21" t="e">
        <f>#REF!</f>
        <v>#REF!</v>
      </c>
      <c r="E1770" s="80" t="e">
        <f>#REF!</f>
        <v>#REF!</v>
      </c>
      <c r="F1770" s="104"/>
      <c r="G1770" s="124" t="e">
        <f>#REF!</f>
        <v>#REF!</v>
      </c>
      <c r="H1770" s="119"/>
      <c r="I1770" s="43" t="e">
        <f t="shared" si="113"/>
        <v>#REF!</v>
      </c>
    </row>
    <row r="1771" spans="1:9" hidden="1">
      <c r="A1771" s="94" t="e">
        <f>#REF!</f>
        <v>#REF!</v>
      </c>
      <c r="B1771" s="19" t="e">
        <f>IF(#REF!&lt;&gt;"",#REF!,"")</f>
        <v>#REF!</v>
      </c>
      <c r="C1771" s="20" t="e">
        <f>#REF!</f>
        <v>#REF!</v>
      </c>
      <c r="D1771" s="21" t="e">
        <f>#REF!</f>
        <v>#REF!</v>
      </c>
      <c r="E1771" s="80" t="e">
        <f>#REF!</f>
        <v>#REF!</v>
      </c>
      <c r="F1771" s="103"/>
      <c r="G1771" s="124" t="e">
        <f>#REF!</f>
        <v>#REF!</v>
      </c>
      <c r="H1771" s="119"/>
      <c r="I1771" s="43" t="e">
        <f t="shared" si="113"/>
        <v>#REF!</v>
      </c>
    </row>
    <row r="1772" spans="1:9" hidden="1">
      <c r="A1772" s="94" t="e">
        <f>#REF!</f>
        <v>#REF!</v>
      </c>
      <c r="B1772" s="19" t="e">
        <f>IF(#REF!&lt;&gt;"",#REF!,"")</f>
        <v>#REF!</v>
      </c>
      <c r="C1772" s="20" t="e">
        <f>#REF!</f>
        <v>#REF!</v>
      </c>
      <c r="D1772" s="21" t="e">
        <f>#REF!</f>
        <v>#REF!</v>
      </c>
      <c r="E1772" s="80" t="e">
        <f>#REF!</f>
        <v>#REF!</v>
      </c>
      <c r="F1772" s="103"/>
      <c r="G1772" s="124" t="e">
        <f>#REF!</f>
        <v>#REF!</v>
      </c>
      <c r="H1772" s="119"/>
      <c r="I1772" s="43" t="e">
        <f t="shared" si="113"/>
        <v>#REF!</v>
      </c>
    </row>
    <row r="1773" spans="1:9" hidden="1">
      <c r="A1773" s="94" t="e">
        <f>#REF!</f>
        <v>#REF!</v>
      </c>
      <c r="B1773" s="19" t="e">
        <f>IF(#REF!&lt;&gt;"",#REF!,"")</f>
        <v>#REF!</v>
      </c>
      <c r="C1773" s="20" t="e">
        <f>#REF!</f>
        <v>#REF!</v>
      </c>
      <c r="D1773" s="21" t="e">
        <f>#REF!</f>
        <v>#REF!</v>
      </c>
      <c r="E1773" s="80" t="e">
        <f>#REF!</f>
        <v>#REF!</v>
      </c>
      <c r="F1773" s="103"/>
      <c r="G1773" s="124" t="e">
        <f>#REF!</f>
        <v>#REF!</v>
      </c>
      <c r="H1773" s="119"/>
      <c r="I1773" s="43" t="e">
        <f t="shared" si="113"/>
        <v>#REF!</v>
      </c>
    </row>
    <row r="1774" spans="1:9" hidden="1">
      <c r="A1774" s="94" t="e">
        <f>#REF!</f>
        <v>#REF!</v>
      </c>
      <c r="B1774" s="19" t="e">
        <f>IF(#REF!&lt;&gt;"",#REF!,"")</f>
        <v>#REF!</v>
      </c>
      <c r="C1774" s="20" t="e">
        <f>#REF!</f>
        <v>#REF!</v>
      </c>
      <c r="D1774" s="21" t="e">
        <f>#REF!</f>
        <v>#REF!</v>
      </c>
      <c r="E1774" s="80" t="e">
        <f>#REF!</f>
        <v>#REF!</v>
      </c>
      <c r="F1774" s="103"/>
      <c r="G1774" s="124" t="e">
        <f>#REF!</f>
        <v>#REF!</v>
      </c>
      <c r="H1774" s="119"/>
      <c r="I1774" s="43" t="e">
        <f t="shared" si="113"/>
        <v>#REF!</v>
      </c>
    </row>
    <row r="1775" spans="1:9" hidden="1">
      <c r="A1775" s="94" t="e">
        <f>#REF!</f>
        <v>#REF!</v>
      </c>
      <c r="B1775" s="19" t="e">
        <f>IF(#REF!&lt;&gt;"",#REF!,"")</f>
        <v>#REF!</v>
      </c>
      <c r="C1775" s="20" t="e">
        <f>#REF!</f>
        <v>#REF!</v>
      </c>
      <c r="D1775" s="21" t="e">
        <f>#REF!</f>
        <v>#REF!</v>
      </c>
      <c r="E1775" s="80" t="e">
        <f>#REF!</f>
        <v>#REF!</v>
      </c>
      <c r="F1775" s="103"/>
      <c r="G1775" s="124" t="e">
        <f>#REF!</f>
        <v>#REF!</v>
      </c>
      <c r="H1775" s="119"/>
      <c r="I1775" s="43" t="e">
        <f t="shared" si="113"/>
        <v>#REF!</v>
      </c>
    </row>
    <row r="1776" spans="1:9" hidden="1">
      <c r="A1776" s="94" t="e">
        <f>#REF!</f>
        <v>#REF!</v>
      </c>
      <c r="B1776" s="19" t="e">
        <f>IF(#REF!&lt;&gt;"",#REF!,"")</f>
        <v>#REF!</v>
      </c>
      <c r="C1776" s="20" t="e">
        <f>#REF!</f>
        <v>#REF!</v>
      </c>
      <c r="D1776" s="21" t="e">
        <f>#REF!</f>
        <v>#REF!</v>
      </c>
      <c r="E1776" s="80" t="e">
        <f>#REF!</f>
        <v>#REF!</v>
      </c>
      <c r="F1776" s="103"/>
      <c r="G1776" s="124" t="e">
        <f>#REF!</f>
        <v>#REF!</v>
      </c>
      <c r="H1776" s="119"/>
      <c r="I1776" s="43" t="e">
        <f t="shared" si="113"/>
        <v>#REF!</v>
      </c>
    </row>
    <row r="1777" spans="1:9" hidden="1">
      <c r="A1777" s="94" t="e">
        <f>#REF!</f>
        <v>#REF!</v>
      </c>
      <c r="B1777" s="19" t="e">
        <f>IF(#REF!&lt;&gt;"",#REF!,"")</f>
        <v>#REF!</v>
      </c>
      <c r="C1777" s="20" t="e">
        <f>#REF!</f>
        <v>#REF!</v>
      </c>
      <c r="D1777" s="21" t="e">
        <f>#REF!</f>
        <v>#REF!</v>
      </c>
      <c r="E1777" s="80" t="e">
        <f>#REF!</f>
        <v>#REF!</v>
      </c>
      <c r="F1777" s="103"/>
      <c r="G1777" s="124" t="e">
        <f>#REF!</f>
        <v>#REF!</v>
      </c>
      <c r="H1777" s="119"/>
      <c r="I1777" s="43" t="e">
        <f t="shared" si="113"/>
        <v>#REF!</v>
      </c>
    </row>
    <row r="1778" spans="1:9" hidden="1">
      <c r="A1778" s="94" t="e">
        <f>#REF!</f>
        <v>#REF!</v>
      </c>
      <c r="B1778" s="19" t="e">
        <f>IF(#REF!&lt;&gt;"",#REF!,"")</f>
        <v>#REF!</v>
      </c>
      <c r="C1778" s="20" t="e">
        <f>#REF!</f>
        <v>#REF!</v>
      </c>
      <c r="D1778" s="21" t="e">
        <f>#REF!</f>
        <v>#REF!</v>
      </c>
      <c r="E1778" s="80" t="e">
        <f>#REF!</f>
        <v>#REF!</v>
      </c>
      <c r="F1778" s="103"/>
      <c r="G1778" s="124" t="e">
        <f>#REF!</f>
        <v>#REF!</v>
      </c>
      <c r="H1778" s="119"/>
      <c r="I1778" s="43" t="e">
        <f t="shared" si="113"/>
        <v>#REF!</v>
      </c>
    </row>
    <row r="1779" spans="1:9" hidden="1">
      <c r="A1779" s="94" t="e">
        <f>#REF!</f>
        <v>#REF!</v>
      </c>
      <c r="B1779" s="19" t="e">
        <f>IF(#REF!&lt;&gt;"",#REF!,"")</f>
        <v>#REF!</v>
      </c>
      <c r="C1779" s="20" t="e">
        <f>#REF!</f>
        <v>#REF!</v>
      </c>
      <c r="D1779" s="21" t="e">
        <f>#REF!</f>
        <v>#REF!</v>
      </c>
      <c r="E1779" s="80" t="e">
        <f>#REF!</f>
        <v>#REF!</v>
      </c>
      <c r="F1779" s="103"/>
      <c r="G1779" s="124" t="e">
        <f>#REF!</f>
        <v>#REF!</v>
      </c>
      <c r="H1779" s="119"/>
      <c r="I1779" s="43" t="e">
        <f t="shared" si="113"/>
        <v>#REF!</v>
      </c>
    </row>
    <row r="1780" spans="1:9" hidden="1">
      <c r="A1780" s="94" t="e">
        <f>#REF!</f>
        <v>#REF!</v>
      </c>
      <c r="B1780" s="19" t="e">
        <f>IF(#REF!&lt;&gt;"",#REF!,"")</f>
        <v>#REF!</v>
      </c>
      <c r="C1780" s="20" t="e">
        <f>#REF!</f>
        <v>#REF!</v>
      </c>
      <c r="D1780" s="21" t="e">
        <f>#REF!</f>
        <v>#REF!</v>
      </c>
      <c r="E1780" s="80" t="e">
        <f>#REF!</f>
        <v>#REF!</v>
      </c>
      <c r="F1780" s="103"/>
      <c r="G1780" s="124" t="e">
        <f>#REF!</f>
        <v>#REF!</v>
      </c>
      <c r="H1780" s="119"/>
      <c r="I1780" s="43" t="e">
        <f t="shared" si="113"/>
        <v>#REF!</v>
      </c>
    </row>
    <row r="1781" spans="1:9" hidden="1">
      <c r="A1781" s="94" t="e">
        <f>#REF!</f>
        <v>#REF!</v>
      </c>
      <c r="B1781" s="107" t="e">
        <f>IF(#REF!&lt;&gt;"",#REF!,"")</f>
        <v>#REF!</v>
      </c>
      <c r="C1781" s="108" t="e">
        <f>#REF!</f>
        <v>#REF!</v>
      </c>
      <c r="D1781" s="109" t="e">
        <f>#REF!</f>
        <v>#REF!</v>
      </c>
      <c r="E1781" s="110" t="e">
        <f>#REF!</f>
        <v>#REF!</v>
      </c>
      <c r="F1781" s="111"/>
      <c r="G1781" s="125" t="e">
        <f>#REF!</f>
        <v>#REF!</v>
      </c>
      <c r="H1781" s="120"/>
      <c r="I1781" s="43" t="e">
        <f t="shared" si="113"/>
        <v>#REF!</v>
      </c>
    </row>
    <row r="1782" spans="1:9" ht="15" hidden="1" customHeight="1">
      <c r="A1782" s="106" t="e">
        <f>#REF!</f>
        <v>#REF!</v>
      </c>
      <c r="B1782" s="449" t="s">
        <v>88</v>
      </c>
      <c r="C1782" s="450"/>
      <c r="D1782" s="450"/>
      <c r="E1782" s="450"/>
      <c r="F1782" s="450"/>
      <c r="G1782" s="450"/>
      <c r="H1782" s="451"/>
      <c r="I1782" s="43" t="e">
        <f>I1783</f>
        <v>#REF!</v>
      </c>
    </row>
    <row r="1783" spans="1:9" hidden="1">
      <c r="A1783" s="94" t="e">
        <f>#REF!</f>
        <v>#REF!</v>
      </c>
      <c r="B1783" s="113" t="e">
        <f>IF(#REF!&lt;&gt;"",#REF!,"")</f>
        <v>#REF!</v>
      </c>
      <c r="C1783" s="114" t="e">
        <f>#REF!</f>
        <v>#REF!</v>
      </c>
      <c r="D1783" s="115" t="e">
        <f>#REF!</f>
        <v>#REF!</v>
      </c>
      <c r="E1783" s="116" t="e">
        <f>#REF!</f>
        <v>#REF!</v>
      </c>
      <c r="F1783" s="117"/>
      <c r="G1783" s="123" t="e">
        <f>#REF!</f>
        <v>#REF!</v>
      </c>
      <c r="H1783" s="118"/>
      <c r="I1783" s="43" t="e">
        <f t="shared" ref="I1783:I1797" si="114">IF(B1783&lt;&gt;"","Для друку","")</f>
        <v>#REF!</v>
      </c>
    </row>
    <row r="1784" spans="1:9" hidden="1">
      <c r="A1784" s="94" t="e">
        <f>#REF!</f>
        <v>#REF!</v>
      </c>
      <c r="B1784" s="19" t="e">
        <f>IF(#REF!&lt;&gt;"",#REF!,"")</f>
        <v>#REF!</v>
      </c>
      <c r="C1784" s="20" t="e">
        <f>#REF!</f>
        <v>#REF!</v>
      </c>
      <c r="D1784" s="21" t="e">
        <f>#REF!</f>
        <v>#REF!</v>
      </c>
      <c r="E1784" s="80" t="e">
        <f>#REF!</f>
        <v>#REF!</v>
      </c>
      <c r="F1784" s="103"/>
      <c r="G1784" s="124" t="e">
        <f>#REF!</f>
        <v>#REF!</v>
      </c>
      <c r="H1784" s="119"/>
      <c r="I1784" s="43" t="e">
        <f t="shared" si="114"/>
        <v>#REF!</v>
      </c>
    </row>
    <row r="1785" spans="1:9" hidden="1">
      <c r="A1785" s="94" t="e">
        <f>#REF!</f>
        <v>#REF!</v>
      </c>
      <c r="B1785" s="19" t="e">
        <f>IF(#REF!&lt;&gt;"",#REF!,"")</f>
        <v>#REF!</v>
      </c>
      <c r="C1785" s="20" t="e">
        <f>#REF!</f>
        <v>#REF!</v>
      </c>
      <c r="D1785" s="21" t="e">
        <f>#REF!</f>
        <v>#REF!</v>
      </c>
      <c r="E1785" s="80" t="e">
        <f>#REF!</f>
        <v>#REF!</v>
      </c>
      <c r="F1785" s="103"/>
      <c r="G1785" s="124" t="e">
        <f>#REF!</f>
        <v>#REF!</v>
      </c>
      <c r="H1785" s="119"/>
      <c r="I1785" s="43" t="e">
        <f t="shared" si="114"/>
        <v>#REF!</v>
      </c>
    </row>
    <row r="1786" spans="1:9" hidden="1">
      <c r="A1786" s="94" t="e">
        <f>#REF!</f>
        <v>#REF!</v>
      </c>
      <c r="B1786" s="19" t="e">
        <f>IF(#REF!&lt;&gt;"",#REF!,"")</f>
        <v>#REF!</v>
      </c>
      <c r="C1786" s="20" t="e">
        <f>#REF!</f>
        <v>#REF!</v>
      </c>
      <c r="D1786" s="21" t="e">
        <f>#REF!</f>
        <v>#REF!</v>
      </c>
      <c r="E1786" s="80" t="e">
        <f>#REF!</f>
        <v>#REF!</v>
      </c>
      <c r="F1786" s="104"/>
      <c r="G1786" s="124" t="e">
        <f>#REF!</f>
        <v>#REF!</v>
      </c>
      <c r="H1786" s="119"/>
      <c r="I1786" s="43" t="e">
        <f t="shared" si="114"/>
        <v>#REF!</v>
      </c>
    </row>
    <row r="1787" spans="1:9" hidden="1">
      <c r="A1787" s="94" t="e">
        <f>#REF!</f>
        <v>#REF!</v>
      </c>
      <c r="B1787" s="19" t="e">
        <f>IF(#REF!&lt;&gt;"",#REF!,"")</f>
        <v>#REF!</v>
      </c>
      <c r="C1787" s="20" t="e">
        <f>#REF!</f>
        <v>#REF!</v>
      </c>
      <c r="D1787" s="21" t="e">
        <f>#REF!</f>
        <v>#REF!</v>
      </c>
      <c r="E1787" s="80" t="e">
        <f>#REF!</f>
        <v>#REF!</v>
      </c>
      <c r="F1787" s="103"/>
      <c r="G1787" s="124" t="e">
        <f>#REF!</f>
        <v>#REF!</v>
      </c>
      <c r="H1787" s="119"/>
      <c r="I1787" s="43" t="e">
        <f t="shared" si="114"/>
        <v>#REF!</v>
      </c>
    </row>
    <row r="1788" spans="1:9" hidden="1">
      <c r="A1788" s="94" t="e">
        <f>#REF!</f>
        <v>#REF!</v>
      </c>
      <c r="B1788" s="19" t="e">
        <f>IF(#REF!&lt;&gt;"",#REF!,"")</f>
        <v>#REF!</v>
      </c>
      <c r="C1788" s="20" t="e">
        <f>#REF!</f>
        <v>#REF!</v>
      </c>
      <c r="D1788" s="21" t="e">
        <f>#REF!</f>
        <v>#REF!</v>
      </c>
      <c r="E1788" s="80" t="e">
        <f>#REF!</f>
        <v>#REF!</v>
      </c>
      <c r="F1788" s="103"/>
      <c r="G1788" s="124" t="e">
        <f>#REF!</f>
        <v>#REF!</v>
      </c>
      <c r="H1788" s="119"/>
      <c r="I1788" s="43" t="e">
        <f t="shared" si="114"/>
        <v>#REF!</v>
      </c>
    </row>
    <row r="1789" spans="1:9" hidden="1">
      <c r="A1789" s="94" t="e">
        <f>#REF!</f>
        <v>#REF!</v>
      </c>
      <c r="B1789" s="19" t="e">
        <f>IF(#REF!&lt;&gt;"",#REF!,"")</f>
        <v>#REF!</v>
      </c>
      <c r="C1789" s="20" t="e">
        <f>#REF!</f>
        <v>#REF!</v>
      </c>
      <c r="D1789" s="21" t="e">
        <f>#REF!</f>
        <v>#REF!</v>
      </c>
      <c r="E1789" s="80" t="e">
        <f>#REF!</f>
        <v>#REF!</v>
      </c>
      <c r="F1789" s="103"/>
      <c r="G1789" s="124" t="e">
        <f>#REF!</f>
        <v>#REF!</v>
      </c>
      <c r="H1789" s="119"/>
      <c r="I1789" s="43" t="e">
        <f t="shared" si="114"/>
        <v>#REF!</v>
      </c>
    </row>
    <row r="1790" spans="1:9" hidden="1">
      <c r="A1790" s="94" t="e">
        <f>#REF!</f>
        <v>#REF!</v>
      </c>
      <c r="B1790" s="19" t="e">
        <f>IF(#REF!&lt;&gt;"",#REF!,"")</f>
        <v>#REF!</v>
      </c>
      <c r="C1790" s="20" t="e">
        <f>#REF!</f>
        <v>#REF!</v>
      </c>
      <c r="D1790" s="21" t="e">
        <f>#REF!</f>
        <v>#REF!</v>
      </c>
      <c r="E1790" s="80" t="e">
        <f>#REF!</f>
        <v>#REF!</v>
      </c>
      <c r="F1790" s="103"/>
      <c r="G1790" s="124" t="e">
        <f>#REF!</f>
        <v>#REF!</v>
      </c>
      <c r="H1790" s="119"/>
      <c r="I1790" s="43" t="e">
        <f t="shared" si="114"/>
        <v>#REF!</v>
      </c>
    </row>
    <row r="1791" spans="1:9" hidden="1">
      <c r="A1791" s="94" t="e">
        <f>#REF!</f>
        <v>#REF!</v>
      </c>
      <c r="B1791" s="19" t="e">
        <f>IF(#REF!&lt;&gt;"",#REF!,"")</f>
        <v>#REF!</v>
      </c>
      <c r="C1791" s="20" t="e">
        <f>#REF!</f>
        <v>#REF!</v>
      </c>
      <c r="D1791" s="21" t="e">
        <f>#REF!</f>
        <v>#REF!</v>
      </c>
      <c r="E1791" s="80" t="e">
        <f>#REF!</f>
        <v>#REF!</v>
      </c>
      <c r="F1791" s="103"/>
      <c r="G1791" s="124" t="e">
        <f>#REF!</f>
        <v>#REF!</v>
      </c>
      <c r="H1791" s="119"/>
      <c r="I1791" s="43" t="e">
        <f t="shared" si="114"/>
        <v>#REF!</v>
      </c>
    </row>
    <row r="1792" spans="1:9" hidden="1">
      <c r="A1792" s="94" t="e">
        <f>#REF!</f>
        <v>#REF!</v>
      </c>
      <c r="B1792" s="19" t="e">
        <f>IF(#REF!&lt;&gt;"",#REF!,"")</f>
        <v>#REF!</v>
      </c>
      <c r="C1792" s="20" t="e">
        <f>#REF!</f>
        <v>#REF!</v>
      </c>
      <c r="D1792" s="21" t="e">
        <f>#REF!</f>
        <v>#REF!</v>
      </c>
      <c r="E1792" s="80" t="e">
        <f>#REF!</f>
        <v>#REF!</v>
      </c>
      <c r="F1792" s="103"/>
      <c r="G1792" s="124" t="e">
        <f>#REF!</f>
        <v>#REF!</v>
      </c>
      <c r="H1792" s="119"/>
      <c r="I1792" s="43" t="e">
        <f t="shared" si="114"/>
        <v>#REF!</v>
      </c>
    </row>
    <row r="1793" spans="1:9" hidden="1">
      <c r="A1793" s="94" t="e">
        <f>#REF!</f>
        <v>#REF!</v>
      </c>
      <c r="B1793" s="19" t="e">
        <f>IF(#REF!&lt;&gt;"",#REF!,"")</f>
        <v>#REF!</v>
      </c>
      <c r="C1793" s="20" t="e">
        <f>#REF!</f>
        <v>#REF!</v>
      </c>
      <c r="D1793" s="21" t="e">
        <f>#REF!</f>
        <v>#REF!</v>
      </c>
      <c r="E1793" s="80" t="e">
        <f>#REF!</f>
        <v>#REF!</v>
      </c>
      <c r="F1793" s="103"/>
      <c r="G1793" s="124" t="e">
        <f>#REF!</f>
        <v>#REF!</v>
      </c>
      <c r="H1793" s="119"/>
      <c r="I1793" s="43" t="e">
        <f t="shared" si="114"/>
        <v>#REF!</v>
      </c>
    </row>
    <row r="1794" spans="1:9" hidden="1">
      <c r="A1794" s="94" t="e">
        <f>#REF!</f>
        <v>#REF!</v>
      </c>
      <c r="B1794" s="19" t="e">
        <f>IF(#REF!&lt;&gt;"",#REF!,"")</f>
        <v>#REF!</v>
      </c>
      <c r="C1794" s="20" t="e">
        <f>#REF!</f>
        <v>#REF!</v>
      </c>
      <c r="D1794" s="21" t="e">
        <f>#REF!</f>
        <v>#REF!</v>
      </c>
      <c r="E1794" s="80" t="e">
        <f>#REF!</f>
        <v>#REF!</v>
      </c>
      <c r="F1794" s="103"/>
      <c r="G1794" s="124" t="e">
        <f>#REF!</f>
        <v>#REF!</v>
      </c>
      <c r="H1794" s="119"/>
      <c r="I1794" s="43" t="e">
        <f t="shared" si="114"/>
        <v>#REF!</v>
      </c>
    </row>
    <row r="1795" spans="1:9" hidden="1">
      <c r="A1795" s="94" t="e">
        <f>#REF!</f>
        <v>#REF!</v>
      </c>
      <c r="B1795" s="19" t="e">
        <f>IF(#REF!&lt;&gt;"",#REF!,"")</f>
        <v>#REF!</v>
      </c>
      <c r="C1795" s="20" t="e">
        <f>#REF!</f>
        <v>#REF!</v>
      </c>
      <c r="D1795" s="21" t="e">
        <f>#REF!</f>
        <v>#REF!</v>
      </c>
      <c r="E1795" s="80" t="e">
        <f>#REF!</f>
        <v>#REF!</v>
      </c>
      <c r="F1795" s="103"/>
      <c r="G1795" s="124" t="e">
        <f>#REF!</f>
        <v>#REF!</v>
      </c>
      <c r="H1795" s="119"/>
      <c r="I1795" s="43" t="e">
        <f t="shared" si="114"/>
        <v>#REF!</v>
      </c>
    </row>
    <row r="1796" spans="1:9" hidden="1">
      <c r="A1796" s="94" t="e">
        <f>#REF!</f>
        <v>#REF!</v>
      </c>
      <c r="B1796" s="19" t="e">
        <f>IF(#REF!&lt;&gt;"",#REF!,"")</f>
        <v>#REF!</v>
      </c>
      <c r="C1796" s="20" t="e">
        <f>#REF!</f>
        <v>#REF!</v>
      </c>
      <c r="D1796" s="21" t="e">
        <f>#REF!</f>
        <v>#REF!</v>
      </c>
      <c r="E1796" s="80" t="e">
        <f>#REF!</f>
        <v>#REF!</v>
      </c>
      <c r="F1796" s="103"/>
      <c r="G1796" s="124" t="e">
        <f>#REF!</f>
        <v>#REF!</v>
      </c>
      <c r="H1796" s="119"/>
      <c r="I1796" s="43" t="e">
        <f t="shared" si="114"/>
        <v>#REF!</v>
      </c>
    </row>
    <row r="1797" spans="1:9" hidden="1">
      <c r="A1797" s="94" t="e">
        <f>#REF!</f>
        <v>#REF!</v>
      </c>
      <c r="B1797" s="107" t="e">
        <f>IF(#REF!&lt;&gt;"",#REF!,"")</f>
        <v>#REF!</v>
      </c>
      <c r="C1797" s="108" t="e">
        <f>#REF!</f>
        <v>#REF!</v>
      </c>
      <c r="D1797" s="109" t="e">
        <f>#REF!</f>
        <v>#REF!</v>
      </c>
      <c r="E1797" s="110" t="e">
        <f>#REF!</f>
        <v>#REF!</v>
      </c>
      <c r="F1797" s="111"/>
      <c r="G1797" s="125" t="e">
        <f>#REF!</f>
        <v>#REF!</v>
      </c>
      <c r="H1797" s="120"/>
      <c r="I1797" s="43" t="e">
        <f t="shared" si="114"/>
        <v>#REF!</v>
      </c>
    </row>
    <row r="1798" spans="1:9" ht="15" hidden="1" customHeight="1">
      <c r="A1798" s="106" t="e">
        <f>#REF!</f>
        <v>#REF!</v>
      </c>
      <c r="B1798" s="449" t="s">
        <v>89</v>
      </c>
      <c r="C1798" s="450"/>
      <c r="D1798" s="450"/>
      <c r="E1798" s="450"/>
      <c r="F1798" s="450"/>
      <c r="G1798" s="450"/>
      <c r="H1798" s="451"/>
      <c r="I1798" s="43" t="e">
        <f>I1799</f>
        <v>#REF!</v>
      </c>
    </row>
    <row r="1799" spans="1:9" hidden="1">
      <c r="A1799" s="94" t="e">
        <f>#REF!</f>
        <v>#REF!</v>
      </c>
      <c r="B1799" s="113" t="e">
        <f>IF(#REF!&lt;&gt;"",#REF!,"")</f>
        <v>#REF!</v>
      </c>
      <c r="C1799" s="114" t="e">
        <f>#REF!</f>
        <v>#REF!</v>
      </c>
      <c r="D1799" s="115" t="e">
        <f>#REF!</f>
        <v>#REF!</v>
      </c>
      <c r="E1799" s="116" t="e">
        <f>#REF!</f>
        <v>#REF!</v>
      </c>
      <c r="F1799" s="117"/>
      <c r="G1799" s="123" t="e">
        <f>#REF!</f>
        <v>#REF!</v>
      </c>
      <c r="H1799" s="118"/>
      <c r="I1799" s="43" t="e">
        <f t="shared" ref="I1799:I1808" si="115">IF(B1799&lt;&gt;"","Для друку","")</f>
        <v>#REF!</v>
      </c>
    </row>
    <row r="1800" spans="1:9" hidden="1">
      <c r="A1800" s="94" t="e">
        <f>#REF!</f>
        <v>#REF!</v>
      </c>
      <c r="B1800" s="19" t="e">
        <f>IF(#REF!&lt;&gt;"",#REF!,"")</f>
        <v>#REF!</v>
      </c>
      <c r="C1800" s="20" t="e">
        <f>#REF!</f>
        <v>#REF!</v>
      </c>
      <c r="D1800" s="21" t="e">
        <f>#REF!</f>
        <v>#REF!</v>
      </c>
      <c r="E1800" s="80" t="e">
        <f>#REF!</f>
        <v>#REF!</v>
      </c>
      <c r="F1800" s="103"/>
      <c r="G1800" s="124" t="e">
        <f>#REF!</f>
        <v>#REF!</v>
      </c>
      <c r="H1800" s="119"/>
      <c r="I1800" s="43" t="e">
        <f t="shared" si="115"/>
        <v>#REF!</v>
      </c>
    </row>
    <row r="1801" spans="1:9" hidden="1">
      <c r="A1801" s="94" t="e">
        <f>#REF!</f>
        <v>#REF!</v>
      </c>
      <c r="B1801" s="19" t="e">
        <f>IF(#REF!&lt;&gt;"",#REF!,"")</f>
        <v>#REF!</v>
      </c>
      <c r="C1801" s="20" t="e">
        <f>#REF!</f>
        <v>#REF!</v>
      </c>
      <c r="D1801" s="21" t="e">
        <f>#REF!</f>
        <v>#REF!</v>
      </c>
      <c r="E1801" s="80" t="e">
        <f>#REF!</f>
        <v>#REF!</v>
      </c>
      <c r="F1801" s="103"/>
      <c r="G1801" s="124" t="e">
        <f>#REF!</f>
        <v>#REF!</v>
      </c>
      <c r="H1801" s="119"/>
      <c r="I1801" s="43" t="e">
        <f t="shared" si="115"/>
        <v>#REF!</v>
      </c>
    </row>
    <row r="1802" spans="1:9" hidden="1">
      <c r="A1802" s="94" t="e">
        <f>#REF!</f>
        <v>#REF!</v>
      </c>
      <c r="B1802" s="19" t="e">
        <f>IF(#REF!&lt;&gt;"",#REF!,"")</f>
        <v>#REF!</v>
      </c>
      <c r="C1802" s="20" t="e">
        <f>#REF!</f>
        <v>#REF!</v>
      </c>
      <c r="D1802" s="21" t="e">
        <f>#REF!</f>
        <v>#REF!</v>
      </c>
      <c r="E1802" s="80" t="e">
        <f>#REF!</f>
        <v>#REF!</v>
      </c>
      <c r="F1802" s="103"/>
      <c r="G1802" s="124" t="e">
        <f>#REF!</f>
        <v>#REF!</v>
      </c>
      <c r="H1802" s="119"/>
      <c r="I1802" s="43" t="e">
        <f t="shared" si="115"/>
        <v>#REF!</v>
      </c>
    </row>
    <row r="1803" spans="1:9" hidden="1">
      <c r="A1803" s="94" t="e">
        <f>#REF!</f>
        <v>#REF!</v>
      </c>
      <c r="B1803" s="19" t="e">
        <f>IF(#REF!&lt;&gt;"",#REF!,"")</f>
        <v>#REF!</v>
      </c>
      <c r="C1803" s="20" t="e">
        <f>#REF!</f>
        <v>#REF!</v>
      </c>
      <c r="D1803" s="21" t="e">
        <f>#REF!</f>
        <v>#REF!</v>
      </c>
      <c r="E1803" s="80" t="e">
        <f>#REF!</f>
        <v>#REF!</v>
      </c>
      <c r="F1803" s="103"/>
      <c r="G1803" s="124" t="e">
        <f>#REF!</f>
        <v>#REF!</v>
      </c>
      <c r="H1803" s="119"/>
      <c r="I1803" s="43" t="e">
        <f t="shared" si="115"/>
        <v>#REF!</v>
      </c>
    </row>
    <row r="1804" spans="1:9" hidden="1">
      <c r="A1804" s="94" t="e">
        <f>#REF!</f>
        <v>#REF!</v>
      </c>
      <c r="B1804" s="19" t="e">
        <f>IF(#REF!&lt;&gt;"",#REF!,"")</f>
        <v>#REF!</v>
      </c>
      <c r="C1804" s="20" t="e">
        <f>#REF!</f>
        <v>#REF!</v>
      </c>
      <c r="D1804" s="21" t="e">
        <f>#REF!</f>
        <v>#REF!</v>
      </c>
      <c r="E1804" s="80" t="e">
        <f>#REF!</f>
        <v>#REF!</v>
      </c>
      <c r="F1804" s="103"/>
      <c r="G1804" s="124" t="e">
        <f>#REF!</f>
        <v>#REF!</v>
      </c>
      <c r="H1804" s="119"/>
      <c r="I1804" s="43" t="e">
        <f t="shared" si="115"/>
        <v>#REF!</v>
      </c>
    </row>
    <row r="1805" spans="1:9" hidden="1">
      <c r="A1805" s="94" t="e">
        <f>#REF!</f>
        <v>#REF!</v>
      </c>
      <c r="B1805" s="19" t="e">
        <f>IF(#REF!&lt;&gt;"",#REF!,"")</f>
        <v>#REF!</v>
      </c>
      <c r="C1805" s="20" t="e">
        <f>#REF!</f>
        <v>#REF!</v>
      </c>
      <c r="D1805" s="21" t="e">
        <f>#REF!</f>
        <v>#REF!</v>
      </c>
      <c r="E1805" s="80" t="e">
        <f>#REF!</f>
        <v>#REF!</v>
      </c>
      <c r="F1805" s="103"/>
      <c r="G1805" s="124" t="e">
        <f>#REF!</f>
        <v>#REF!</v>
      </c>
      <c r="H1805" s="119"/>
      <c r="I1805" s="43" t="e">
        <f t="shared" si="115"/>
        <v>#REF!</v>
      </c>
    </row>
    <row r="1806" spans="1:9" hidden="1">
      <c r="A1806" s="94" t="e">
        <f>#REF!</f>
        <v>#REF!</v>
      </c>
      <c r="B1806" s="19" t="e">
        <f>IF(#REF!&lt;&gt;"",#REF!,"")</f>
        <v>#REF!</v>
      </c>
      <c r="C1806" s="20" t="e">
        <f>#REF!</f>
        <v>#REF!</v>
      </c>
      <c r="D1806" s="21" t="e">
        <f>#REF!</f>
        <v>#REF!</v>
      </c>
      <c r="E1806" s="80" t="e">
        <f>#REF!</f>
        <v>#REF!</v>
      </c>
      <c r="F1806" s="103"/>
      <c r="G1806" s="124" t="e">
        <f>#REF!</f>
        <v>#REF!</v>
      </c>
      <c r="H1806" s="119"/>
      <c r="I1806" s="43" t="e">
        <f t="shared" si="115"/>
        <v>#REF!</v>
      </c>
    </row>
    <row r="1807" spans="1:9" hidden="1">
      <c r="A1807" s="94" t="e">
        <f>#REF!</f>
        <v>#REF!</v>
      </c>
      <c r="B1807" s="19" t="e">
        <f>IF(#REF!&lt;&gt;"",#REF!,"")</f>
        <v>#REF!</v>
      </c>
      <c r="C1807" s="20" t="e">
        <f>#REF!</f>
        <v>#REF!</v>
      </c>
      <c r="D1807" s="21" t="e">
        <f>#REF!</f>
        <v>#REF!</v>
      </c>
      <c r="E1807" s="80" t="e">
        <f>#REF!</f>
        <v>#REF!</v>
      </c>
      <c r="F1807" s="103"/>
      <c r="G1807" s="124" t="e">
        <f>#REF!</f>
        <v>#REF!</v>
      </c>
      <c r="H1807" s="119"/>
      <c r="I1807" s="43" t="e">
        <f t="shared" si="115"/>
        <v>#REF!</v>
      </c>
    </row>
    <row r="1808" spans="1:9" hidden="1">
      <c r="A1808" s="112" t="e">
        <f>#REF!</f>
        <v>#REF!</v>
      </c>
      <c r="B1808" s="19" t="e">
        <f>IF(#REF!&lt;&gt;"",#REF!,"")</f>
        <v>#REF!</v>
      </c>
      <c r="C1808" s="20" t="e">
        <f>#REF!</f>
        <v>#REF!</v>
      </c>
      <c r="D1808" s="21" t="e">
        <f>#REF!</f>
        <v>#REF!</v>
      </c>
      <c r="E1808" s="80" t="e">
        <f>#REF!</f>
        <v>#REF!</v>
      </c>
      <c r="F1808" s="103"/>
      <c r="G1808" s="124" t="e">
        <f>#REF!</f>
        <v>#REF!</v>
      </c>
      <c r="H1808" s="119"/>
      <c r="I1808" s="43" t="e">
        <f t="shared" si="115"/>
        <v>#REF!</v>
      </c>
    </row>
    <row r="1809" spans="1:9" ht="15" hidden="1" customHeight="1">
      <c r="A1809" s="454" t="e">
        <f>#REF!</f>
        <v>#REF!</v>
      </c>
      <c r="B1809" s="455"/>
      <c r="C1809" s="455"/>
      <c r="D1809" s="455"/>
      <c r="E1809" s="455"/>
      <c r="F1809" s="455"/>
      <c r="G1809" s="455"/>
      <c r="H1809" s="455"/>
      <c r="I1809" s="43" t="e">
        <f>I1810</f>
        <v>#REF!</v>
      </c>
    </row>
    <row r="1810" spans="1:9" ht="15" hidden="1" customHeight="1">
      <c r="A1810" s="454" t="e">
        <f>#REF!</f>
        <v>#REF!</v>
      </c>
      <c r="B1810" s="455"/>
      <c r="C1810" s="455"/>
      <c r="D1810" s="455"/>
      <c r="E1810" s="455"/>
      <c r="F1810" s="455"/>
      <c r="G1810" s="455"/>
      <c r="H1810" s="455"/>
      <c r="I1810" s="43" t="e">
        <f>I1811</f>
        <v>#REF!</v>
      </c>
    </row>
    <row r="1811" spans="1:9" ht="15" hidden="1" customHeight="1">
      <c r="A1811" s="105" t="s">
        <v>4</v>
      </c>
      <c r="B1811" s="449" t="s">
        <v>86</v>
      </c>
      <c r="C1811" s="450"/>
      <c r="D1811" s="450"/>
      <c r="E1811" s="450"/>
      <c r="F1811" s="450"/>
      <c r="G1811" s="450"/>
      <c r="H1811" s="451"/>
      <c r="I1811" s="43" t="e">
        <f>I1812</f>
        <v>#REF!</v>
      </c>
    </row>
    <row r="1812" spans="1:9" hidden="1">
      <c r="A1812" s="94" t="e">
        <f>#REF!</f>
        <v>#REF!</v>
      </c>
      <c r="B1812" s="113" t="e">
        <f>IF(#REF!&lt;&gt;"",#REF!,"")</f>
        <v>#REF!</v>
      </c>
      <c r="C1812" s="114" t="e">
        <f>#REF!</f>
        <v>#REF!</v>
      </c>
      <c r="D1812" s="115" t="e">
        <f>#REF!</f>
        <v>#REF!</v>
      </c>
      <c r="E1812" s="116" t="e">
        <f>#REF!</f>
        <v>#REF!</v>
      </c>
      <c r="F1812" s="117"/>
      <c r="G1812" s="123" t="e">
        <f>#REF!</f>
        <v>#REF!</v>
      </c>
      <c r="H1812" s="118"/>
      <c r="I1812" s="43" t="e">
        <f>IF(B1812&lt;&gt;"","Для друку","")</f>
        <v>#REF!</v>
      </c>
    </row>
    <row r="1813" spans="1:9" hidden="1">
      <c r="A1813" s="94" t="e">
        <f>#REF!</f>
        <v>#REF!</v>
      </c>
      <c r="B1813" s="19" t="e">
        <f>IF(#REF!&lt;&gt;"",#REF!,"")</f>
        <v>#REF!</v>
      </c>
      <c r="C1813" s="20" t="e">
        <f>#REF!</f>
        <v>#REF!</v>
      </c>
      <c r="D1813" s="21" t="e">
        <f>#REF!</f>
        <v>#REF!</v>
      </c>
      <c r="E1813" s="80" t="e">
        <f>#REF!</f>
        <v>#REF!</v>
      </c>
      <c r="F1813" s="103"/>
      <c r="G1813" s="124" t="e">
        <f>#REF!</f>
        <v>#REF!</v>
      </c>
      <c r="H1813" s="119"/>
      <c r="I1813" s="43" t="e">
        <f t="shared" ref="I1813:I1826" si="116">IF(B1813&lt;&gt;"","Для друку","")</f>
        <v>#REF!</v>
      </c>
    </row>
    <row r="1814" spans="1:9" hidden="1">
      <c r="A1814" s="94" t="e">
        <f>#REF!</f>
        <v>#REF!</v>
      </c>
      <c r="B1814" s="19" t="e">
        <f>IF(#REF!&lt;&gt;"",#REF!,"")</f>
        <v>#REF!</v>
      </c>
      <c r="C1814" s="20" t="e">
        <f>#REF!</f>
        <v>#REF!</v>
      </c>
      <c r="D1814" s="21" t="e">
        <f>#REF!</f>
        <v>#REF!</v>
      </c>
      <c r="E1814" s="80" t="e">
        <f>#REF!</f>
        <v>#REF!</v>
      </c>
      <c r="F1814" s="103"/>
      <c r="G1814" s="124" t="e">
        <f>#REF!</f>
        <v>#REF!</v>
      </c>
      <c r="H1814" s="119"/>
      <c r="I1814" s="43" t="e">
        <f t="shared" si="116"/>
        <v>#REF!</v>
      </c>
    </row>
    <row r="1815" spans="1:9" hidden="1">
      <c r="A1815" s="94" t="e">
        <f>#REF!</f>
        <v>#REF!</v>
      </c>
      <c r="B1815" s="19" t="e">
        <f>IF(#REF!&lt;&gt;"",#REF!,"")</f>
        <v>#REF!</v>
      </c>
      <c r="C1815" s="20" t="e">
        <f>#REF!</f>
        <v>#REF!</v>
      </c>
      <c r="D1815" s="21" t="e">
        <f>#REF!</f>
        <v>#REF!</v>
      </c>
      <c r="E1815" s="80" t="e">
        <f>#REF!</f>
        <v>#REF!</v>
      </c>
      <c r="F1815" s="104"/>
      <c r="G1815" s="124" t="e">
        <f>#REF!</f>
        <v>#REF!</v>
      </c>
      <c r="H1815" s="119"/>
      <c r="I1815" s="43" t="e">
        <f t="shared" si="116"/>
        <v>#REF!</v>
      </c>
    </row>
    <row r="1816" spans="1:9" hidden="1">
      <c r="A1816" s="94" t="e">
        <f>#REF!</f>
        <v>#REF!</v>
      </c>
      <c r="B1816" s="19" t="e">
        <f>IF(#REF!&lt;&gt;"",#REF!,"")</f>
        <v>#REF!</v>
      </c>
      <c r="C1816" s="20" t="e">
        <f>#REF!</f>
        <v>#REF!</v>
      </c>
      <c r="D1816" s="21" t="e">
        <f>#REF!</f>
        <v>#REF!</v>
      </c>
      <c r="E1816" s="80" t="e">
        <f>#REF!</f>
        <v>#REF!</v>
      </c>
      <c r="F1816" s="103"/>
      <c r="G1816" s="124" t="e">
        <f>#REF!</f>
        <v>#REF!</v>
      </c>
      <c r="H1816" s="119"/>
      <c r="I1816" s="43" t="e">
        <f t="shared" si="116"/>
        <v>#REF!</v>
      </c>
    </row>
    <row r="1817" spans="1:9" hidden="1">
      <c r="A1817" s="94" t="e">
        <f>#REF!</f>
        <v>#REF!</v>
      </c>
      <c r="B1817" s="19" t="e">
        <f>IF(#REF!&lt;&gt;"",#REF!,"")</f>
        <v>#REF!</v>
      </c>
      <c r="C1817" s="20" t="e">
        <f>#REF!</f>
        <v>#REF!</v>
      </c>
      <c r="D1817" s="21" t="e">
        <f>#REF!</f>
        <v>#REF!</v>
      </c>
      <c r="E1817" s="80" t="e">
        <f>#REF!</f>
        <v>#REF!</v>
      </c>
      <c r="F1817" s="103"/>
      <c r="G1817" s="124" t="e">
        <f>#REF!</f>
        <v>#REF!</v>
      </c>
      <c r="H1817" s="119"/>
      <c r="I1817" s="43" t="e">
        <f t="shared" si="116"/>
        <v>#REF!</v>
      </c>
    </row>
    <row r="1818" spans="1:9" hidden="1">
      <c r="A1818" s="94" t="e">
        <f>#REF!</f>
        <v>#REF!</v>
      </c>
      <c r="B1818" s="19" t="e">
        <f>IF(#REF!&lt;&gt;"",#REF!,"")</f>
        <v>#REF!</v>
      </c>
      <c r="C1818" s="20" t="e">
        <f>#REF!</f>
        <v>#REF!</v>
      </c>
      <c r="D1818" s="21" t="e">
        <f>#REF!</f>
        <v>#REF!</v>
      </c>
      <c r="E1818" s="80" t="e">
        <f>#REF!</f>
        <v>#REF!</v>
      </c>
      <c r="F1818" s="103"/>
      <c r="G1818" s="124" t="e">
        <f>#REF!</f>
        <v>#REF!</v>
      </c>
      <c r="H1818" s="119"/>
      <c r="I1818" s="43" t="e">
        <f t="shared" si="116"/>
        <v>#REF!</v>
      </c>
    </row>
    <row r="1819" spans="1:9" hidden="1">
      <c r="A1819" s="94" t="e">
        <f>#REF!</f>
        <v>#REF!</v>
      </c>
      <c r="B1819" s="19" t="e">
        <f>IF(#REF!&lt;&gt;"",#REF!,"")</f>
        <v>#REF!</v>
      </c>
      <c r="C1819" s="20" t="e">
        <f>#REF!</f>
        <v>#REF!</v>
      </c>
      <c r="D1819" s="21" t="e">
        <f>#REF!</f>
        <v>#REF!</v>
      </c>
      <c r="E1819" s="80" t="e">
        <f>#REF!</f>
        <v>#REF!</v>
      </c>
      <c r="F1819" s="103"/>
      <c r="G1819" s="124" t="e">
        <f>#REF!</f>
        <v>#REF!</v>
      </c>
      <c r="H1819" s="119"/>
      <c r="I1819" s="43" t="e">
        <f t="shared" si="116"/>
        <v>#REF!</v>
      </c>
    </row>
    <row r="1820" spans="1:9" hidden="1">
      <c r="A1820" s="94" t="e">
        <f>#REF!</f>
        <v>#REF!</v>
      </c>
      <c r="B1820" s="19" t="e">
        <f>IF(#REF!&lt;&gt;"",#REF!,"")</f>
        <v>#REF!</v>
      </c>
      <c r="C1820" s="20" t="e">
        <f>#REF!</f>
        <v>#REF!</v>
      </c>
      <c r="D1820" s="21" t="e">
        <f>#REF!</f>
        <v>#REF!</v>
      </c>
      <c r="E1820" s="80" t="e">
        <f>#REF!</f>
        <v>#REF!</v>
      </c>
      <c r="F1820" s="103"/>
      <c r="G1820" s="124" t="e">
        <f>#REF!</f>
        <v>#REF!</v>
      </c>
      <c r="H1820" s="119"/>
      <c r="I1820" s="43" t="e">
        <f t="shared" si="116"/>
        <v>#REF!</v>
      </c>
    </row>
    <row r="1821" spans="1:9" hidden="1">
      <c r="A1821" s="94" t="e">
        <f>#REF!</f>
        <v>#REF!</v>
      </c>
      <c r="B1821" s="19" t="e">
        <f>IF(#REF!&lt;&gt;"",#REF!,"")</f>
        <v>#REF!</v>
      </c>
      <c r="C1821" s="20" t="e">
        <f>#REF!</f>
        <v>#REF!</v>
      </c>
      <c r="D1821" s="21" t="e">
        <f>#REF!</f>
        <v>#REF!</v>
      </c>
      <c r="E1821" s="80" t="e">
        <f>#REF!</f>
        <v>#REF!</v>
      </c>
      <c r="F1821" s="103"/>
      <c r="G1821" s="124" t="e">
        <f>#REF!</f>
        <v>#REF!</v>
      </c>
      <c r="H1821" s="119"/>
      <c r="I1821" s="43" t="e">
        <f t="shared" si="116"/>
        <v>#REF!</v>
      </c>
    </row>
    <row r="1822" spans="1:9" hidden="1">
      <c r="A1822" s="94" t="e">
        <f>#REF!</f>
        <v>#REF!</v>
      </c>
      <c r="B1822" s="19" t="e">
        <f>IF(#REF!&lt;&gt;"",#REF!,"")</f>
        <v>#REF!</v>
      </c>
      <c r="C1822" s="20" t="e">
        <f>#REF!</f>
        <v>#REF!</v>
      </c>
      <c r="D1822" s="21" t="e">
        <f>#REF!</f>
        <v>#REF!</v>
      </c>
      <c r="E1822" s="80" t="e">
        <f>#REF!</f>
        <v>#REF!</v>
      </c>
      <c r="F1822" s="103"/>
      <c r="G1822" s="124" t="e">
        <f>#REF!</f>
        <v>#REF!</v>
      </c>
      <c r="H1822" s="119"/>
      <c r="I1822" s="43" t="e">
        <f t="shared" si="116"/>
        <v>#REF!</v>
      </c>
    </row>
    <row r="1823" spans="1:9" hidden="1">
      <c r="A1823" s="94" t="e">
        <f>#REF!</f>
        <v>#REF!</v>
      </c>
      <c r="B1823" s="19" t="e">
        <f>IF(#REF!&lt;&gt;"",#REF!,"")</f>
        <v>#REF!</v>
      </c>
      <c r="C1823" s="20" t="e">
        <f>#REF!</f>
        <v>#REF!</v>
      </c>
      <c r="D1823" s="21" t="e">
        <f>#REF!</f>
        <v>#REF!</v>
      </c>
      <c r="E1823" s="80" t="e">
        <f>#REF!</f>
        <v>#REF!</v>
      </c>
      <c r="F1823" s="103"/>
      <c r="G1823" s="124" t="e">
        <f>#REF!</f>
        <v>#REF!</v>
      </c>
      <c r="H1823" s="119"/>
      <c r="I1823" s="43" t="e">
        <f t="shared" si="116"/>
        <v>#REF!</v>
      </c>
    </row>
    <row r="1824" spans="1:9" hidden="1">
      <c r="A1824" s="94" t="e">
        <f>#REF!</f>
        <v>#REF!</v>
      </c>
      <c r="B1824" s="19" t="e">
        <f>IF(#REF!&lt;&gt;"",#REF!,"")</f>
        <v>#REF!</v>
      </c>
      <c r="C1824" s="20" t="e">
        <f>#REF!</f>
        <v>#REF!</v>
      </c>
      <c r="D1824" s="21" t="e">
        <f>#REF!</f>
        <v>#REF!</v>
      </c>
      <c r="E1824" s="80" t="e">
        <f>#REF!</f>
        <v>#REF!</v>
      </c>
      <c r="F1824" s="103"/>
      <c r="G1824" s="124" t="e">
        <f>#REF!</f>
        <v>#REF!</v>
      </c>
      <c r="H1824" s="119"/>
      <c r="I1824" s="43" t="e">
        <f t="shared" si="116"/>
        <v>#REF!</v>
      </c>
    </row>
    <row r="1825" spans="1:9" hidden="1">
      <c r="A1825" s="94" t="e">
        <f>#REF!</f>
        <v>#REF!</v>
      </c>
      <c r="B1825" s="19" t="e">
        <f>IF(#REF!&lt;&gt;"",#REF!,"")</f>
        <v>#REF!</v>
      </c>
      <c r="C1825" s="20" t="e">
        <f>#REF!</f>
        <v>#REF!</v>
      </c>
      <c r="D1825" s="21" t="e">
        <f>#REF!</f>
        <v>#REF!</v>
      </c>
      <c r="E1825" s="80" t="e">
        <f>#REF!</f>
        <v>#REF!</v>
      </c>
      <c r="F1825" s="103"/>
      <c r="G1825" s="124" t="e">
        <f>#REF!</f>
        <v>#REF!</v>
      </c>
      <c r="H1825" s="119"/>
      <c r="I1825" s="43" t="e">
        <f t="shared" si="116"/>
        <v>#REF!</v>
      </c>
    </row>
    <row r="1826" spans="1:9" hidden="1">
      <c r="A1826" s="94" t="e">
        <f>#REF!</f>
        <v>#REF!</v>
      </c>
      <c r="B1826" s="107" t="e">
        <f>IF(#REF!&lt;&gt;"",#REF!,"")</f>
        <v>#REF!</v>
      </c>
      <c r="C1826" s="108" t="e">
        <f>#REF!</f>
        <v>#REF!</v>
      </c>
      <c r="D1826" s="109" t="e">
        <f>#REF!</f>
        <v>#REF!</v>
      </c>
      <c r="E1826" s="110" t="e">
        <f>#REF!</f>
        <v>#REF!</v>
      </c>
      <c r="F1826" s="111"/>
      <c r="G1826" s="125" t="e">
        <f>#REF!</f>
        <v>#REF!</v>
      </c>
      <c r="H1826" s="120"/>
      <c r="I1826" s="43" t="e">
        <f t="shared" si="116"/>
        <v>#REF!</v>
      </c>
    </row>
    <row r="1827" spans="1:9" ht="15" hidden="1" customHeight="1">
      <c r="A1827" s="106" t="e">
        <f>#REF!</f>
        <v>#REF!</v>
      </c>
      <c r="B1827" s="449" t="s">
        <v>87</v>
      </c>
      <c r="C1827" s="450"/>
      <c r="D1827" s="450"/>
      <c r="E1827" s="450"/>
      <c r="F1827" s="450"/>
      <c r="G1827" s="450"/>
      <c r="H1827" s="451"/>
      <c r="I1827" s="43" t="e">
        <f>I1828</f>
        <v>#REF!</v>
      </c>
    </row>
    <row r="1828" spans="1:9" hidden="1">
      <c r="A1828" s="94" t="e">
        <f>#REF!</f>
        <v>#REF!</v>
      </c>
      <c r="B1828" s="113" t="e">
        <f>IF(#REF!&lt;&gt;"",#REF!,"")</f>
        <v>#REF!</v>
      </c>
      <c r="C1828" s="114" t="e">
        <f>#REF!</f>
        <v>#REF!</v>
      </c>
      <c r="D1828" s="115" t="e">
        <f>#REF!</f>
        <v>#REF!</v>
      </c>
      <c r="E1828" s="116" t="e">
        <f>#REF!</f>
        <v>#REF!</v>
      </c>
      <c r="F1828" s="117"/>
      <c r="G1828" s="123" t="e">
        <f>#REF!</f>
        <v>#REF!</v>
      </c>
      <c r="H1828" s="118"/>
      <c r="I1828" s="43" t="e">
        <f t="shared" ref="I1828:I1842" si="117">IF(B1828&lt;&gt;"","Для друку","")</f>
        <v>#REF!</v>
      </c>
    </row>
    <row r="1829" spans="1:9" hidden="1">
      <c r="A1829" s="94" t="e">
        <f>#REF!</f>
        <v>#REF!</v>
      </c>
      <c r="B1829" s="19" t="e">
        <f>IF(#REF!&lt;&gt;"",#REF!,"")</f>
        <v>#REF!</v>
      </c>
      <c r="C1829" s="20" t="e">
        <f>#REF!</f>
        <v>#REF!</v>
      </c>
      <c r="D1829" s="21" t="e">
        <f>#REF!</f>
        <v>#REF!</v>
      </c>
      <c r="E1829" s="80" t="e">
        <f>#REF!</f>
        <v>#REF!</v>
      </c>
      <c r="F1829" s="103"/>
      <c r="G1829" s="124" t="e">
        <f>#REF!</f>
        <v>#REF!</v>
      </c>
      <c r="H1829" s="119"/>
      <c r="I1829" s="43" t="e">
        <f t="shared" si="117"/>
        <v>#REF!</v>
      </c>
    </row>
    <row r="1830" spans="1:9" hidden="1">
      <c r="A1830" s="94" t="e">
        <f>#REF!</f>
        <v>#REF!</v>
      </c>
      <c r="B1830" s="19" t="e">
        <f>IF(#REF!&lt;&gt;"",#REF!,"")</f>
        <v>#REF!</v>
      </c>
      <c r="C1830" s="20" t="e">
        <f>#REF!</f>
        <v>#REF!</v>
      </c>
      <c r="D1830" s="21" t="e">
        <f>#REF!</f>
        <v>#REF!</v>
      </c>
      <c r="E1830" s="80" t="e">
        <f>#REF!</f>
        <v>#REF!</v>
      </c>
      <c r="F1830" s="103"/>
      <c r="G1830" s="124" t="e">
        <f>#REF!</f>
        <v>#REF!</v>
      </c>
      <c r="H1830" s="119"/>
      <c r="I1830" s="43" t="e">
        <f t="shared" si="117"/>
        <v>#REF!</v>
      </c>
    </row>
    <row r="1831" spans="1:9" hidden="1">
      <c r="A1831" s="94" t="e">
        <f>#REF!</f>
        <v>#REF!</v>
      </c>
      <c r="B1831" s="19" t="e">
        <f>IF(#REF!&lt;&gt;"",#REF!,"")</f>
        <v>#REF!</v>
      </c>
      <c r="C1831" s="20" t="e">
        <f>#REF!</f>
        <v>#REF!</v>
      </c>
      <c r="D1831" s="21" t="e">
        <f>#REF!</f>
        <v>#REF!</v>
      </c>
      <c r="E1831" s="80" t="e">
        <f>#REF!</f>
        <v>#REF!</v>
      </c>
      <c r="F1831" s="104"/>
      <c r="G1831" s="124" t="e">
        <f>#REF!</f>
        <v>#REF!</v>
      </c>
      <c r="H1831" s="119"/>
      <c r="I1831" s="43" t="e">
        <f t="shared" si="117"/>
        <v>#REF!</v>
      </c>
    </row>
    <row r="1832" spans="1:9" hidden="1">
      <c r="A1832" s="94" t="e">
        <f>#REF!</f>
        <v>#REF!</v>
      </c>
      <c r="B1832" s="19" t="e">
        <f>IF(#REF!&lt;&gt;"",#REF!,"")</f>
        <v>#REF!</v>
      </c>
      <c r="C1832" s="20" t="e">
        <f>#REF!</f>
        <v>#REF!</v>
      </c>
      <c r="D1832" s="21" t="e">
        <f>#REF!</f>
        <v>#REF!</v>
      </c>
      <c r="E1832" s="80" t="e">
        <f>#REF!</f>
        <v>#REF!</v>
      </c>
      <c r="F1832" s="103"/>
      <c r="G1832" s="124" t="e">
        <f>#REF!</f>
        <v>#REF!</v>
      </c>
      <c r="H1832" s="119"/>
      <c r="I1832" s="43" t="e">
        <f t="shared" si="117"/>
        <v>#REF!</v>
      </c>
    </row>
    <row r="1833" spans="1:9" hidden="1">
      <c r="A1833" s="94" t="e">
        <f>#REF!</f>
        <v>#REF!</v>
      </c>
      <c r="B1833" s="19" t="e">
        <f>IF(#REF!&lt;&gt;"",#REF!,"")</f>
        <v>#REF!</v>
      </c>
      <c r="C1833" s="20" t="e">
        <f>#REF!</f>
        <v>#REF!</v>
      </c>
      <c r="D1833" s="21" t="e">
        <f>#REF!</f>
        <v>#REF!</v>
      </c>
      <c r="E1833" s="80" t="e">
        <f>#REF!</f>
        <v>#REF!</v>
      </c>
      <c r="F1833" s="103"/>
      <c r="G1833" s="124" t="e">
        <f>#REF!</f>
        <v>#REF!</v>
      </c>
      <c r="H1833" s="119"/>
      <c r="I1833" s="43" t="e">
        <f t="shared" si="117"/>
        <v>#REF!</v>
      </c>
    </row>
    <row r="1834" spans="1:9" hidden="1">
      <c r="A1834" s="94" t="e">
        <f>#REF!</f>
        <v>#REF!</v>
      </c>
      <c r="B1834" s="19" t="e">
        <f>IF(#REF!&lt;&gt;"",#REF!,"")</f>
        <v>#REF!</v>
      </c>
      <c r="C1834" s="20" t="e">
        <f>#REF!</f>
        <v>#REF!</v>
      </c>
      <c r="D1834" s="21" t="e">
        <f>#REF!</f>
        <v>#REF!</v>
      </c>
      <c r="E1834" s="80" t="e">
        <f>#REF!</f>
        <v>#REF!</v>
      </c>
      <c r="F1834" s="103"/>
      <c r="G1834" s="124" t="e">
        <f>#REF!</f>
        <v>#REF!</v>
      </c>
      <c r="H1834" s="119"/>
      <c r="I1834" s="43" t="e">
        <f t="shared" si="117"/>
        <v>#REF!</v>
      </c>
    </row>
    <row r="1835" spans="1:9" hidden="1">
      <c r="A1835" s="94" t="e">
        <f>#REF!</f>
        <v>#REF!</v>
      </c>
      <c r="B1835" s="19" t="e">
        <f>IF(#REF!&lt;&gt;"",#REF!,"")</f>
        <v>#REF!</v>
      </c>
      <c r="C1835" s="20" t="e">
        <f>#REF!</f>
        <v>#REF!</v>
      </c>
      <c r="D1835" s="21" t="e">
        <f>#REF!</f>
        <v>#REF!</v>
      </c>
      <c r="E1835" s="80" t="e">
        <f>#REF!</f>
        <v>#REF!</v>
      </c>
      <c r="F1835" s="103"/>
      <c r="G1835" s="124" t="e">
        <f>#REF!</f>
        <v>#REF!</v>
      </c>
      <c r="H1835" s="119"/>
      <c r="I1835" s="43" t="e">
        <f t="shared" si="117"/>
        <v>#REF!</v>
      </c>
    </row>
    <row r="1836" spans="1:9" hidden="1">
      <c r="A1836" s="94" t="e">
        <f>#REF!</f>
        <v>#REF!</v>
      </c>
      <c r="B1836" s="19" t="e">
        <f>IF(#REF!&lt;&gt;"",#REF!,"")</f>
        <v>#REF!</v>
      </c>
      <c r="C1836" s="20" t="e">
        <f>#REF!</f>
        <v>#REF!</v>
      </c>
      <c r="D1836" s="21" t="e">
        <f>#REF!</f>
        <v>#REF!</v>
      </c>
      <c r="E1836" s="80" t="e">
        <f>#REF!</f>
        <v>#REF!</v>
      </c>
      <c r="F1836" s="103"/>
      <c r="G1836" s="124" t="e">
        <f>#REF!</f>
        <v>#REF!</v>
      </c>
      <c r="H1836" s="119"/>
      <c r="I1836" s="43" t="e">
        <f t="shared" si="117"/>
        <v>#REF!</v>
      </c>
    </row>
    <row r="1837" spans="1:9" hidden="1">
      <c r="A1837" s="94" t="e">
        <f>#REF!</f>
        <v>#REF!</v>
      </c>
      <c r="B1837" s="19" t="e">
        <f>IF(#REF!&lt;&gt;"",#REF!,"")</f>
        <v>#REF!</v>
      </c>
      <c r="C1837" s="20" t="e">
        <f>#REF!</f>
        <v>#REF!</v>
      </c>
      <c r="D1837" s="21" t="e">
        <f>#REF!</f>
        <v>#REF!</v>
      </c>
      <c r="E1837" s="80" t="e">
        <f>#REF!</f>
        <v>#REF!</v>
      </c>
      <c r="F1837" s="103"/>
      <c r="G1837" s="124" t="e">
        <f>#REF!</f>
        <v>#REF!</v>
      </c>
      <c r="H1837" s="119"/>
      <c r="I1837" s="43" t="e">
        <f t="shared" si="117"/>
        <v>#REF!</v>
      </c>
    </row>
    <row r="1838" spans="1:9" hidden="1">
      <c r="A1838" s="94" t="e">
        <f>#REF!</f>
        <v>#REF!</v>
      </c>
      <c r="B1838" s="19" t="e">
        <f>IF(#REF!&lt;&gt;"",#REF!,"")</f>
        <v>#REF!</v>
      </c>
      <c r="C1838" s="20" t="e">
        <f>#REF!</f>
        <v>#REF!</v>
      </c>
      <c r="D1838" s="21" t="e">
        <f>#REF!</f>
        <v>#REF!</v>
      </c>
      <c r="E1838" s="80" t="e">
        <f>#REF!</f>
        <v>#REF!</v>
      </c>
      <c r="F1838" s="103"/>
      <c r="G1838" s="124" t="e">
        <f>#REF!</f>
        <v>#REF!</v>
      </c>
      <c r="H1838" s="119"/>
      <c r="I1838" s="43" t="e">
        <f t="shared" si="117"/>
        <v>#REF!</v>
      </c>
    </row>
    <row r="1839" spans="1:9" hidden="1">
      <c r="A1839" s="94" t="e">
        <f>#REF!</f>
        <v>#REF!</v>
      </c>
      <c r="B1839" s="19" t="e">
        <f>IF(#REF!&lt;&gt;"",#REF!,"")</f>
        <v>#REF!</v>
      </c>
      <c r="C1839" s="20" t="e">
        <f>#REF!</f>
        <v>#REF!</v>
      </c>
      <c r="D1839" s="21" t="e">
        <f>#REF!</f>
        <v>#REF!</v>
      </c>
      <c r="E1839" s="80" t="e">
        <f>#REF!</f>
        <v>#REF!</v>
      </c>
      <c r="F1839" s="103"/>
      <c r="G1839" s="124" t="e">
        <f>#REF!</f>
        <v>#REF!</v>
      </c>
      <c r="H1839" s="119"/>
      <c r="I1839" s="43" t="e">
        <f t="shared" si="117"/>
        <v>#REF!</v>
      </c>
    </row>
    <row r="1840" spans="1:9" hidden="1">
      <c r="A1840" s="94" t="e">
        <f>#REF!</f>
        <v>#REF!</v>
      </c>
      <c r="B1840" s="19" t="e">
        <f>IF(#REF!&lt;&gt;"",#REF!,"")</f>
        <v>#REF!</v>
      </c>
      <c r="C1840" s="20" t="e">
        <f>#REF!</f>
        <v>#REF!</v>
      </c>
      <c r="D1840" s="21" t="e">
        <f>#REF!</f>
        <v>#REF!</v>
      </c>
      <c r="E1840" s="80" t="e">
        <f>#REF!</f>
        <v>#REF!</v>
      </c>
      <c r="F1840" s="103"/>
      <c r="G1840" s="124" t="e">
        <f>#REF!</f>
        <v>#REF!</v>
      </c>
      <c r="H1840" s="119"/>
      <c r="I1840" s="43" t="e">
        <f t="shared" si="117"/>
        <v>#REF!</v>
      </c>
    </row>
    <row r="1841" spans="1:9" hidden="1">
      <c r="A1841" s="94" t="e">
        <f>#REF!</f>
        <v>#REF!</v>
      </c>
      <c r="B1841" s="19" t="e">
        <f>IF(#REF!&lt;&gt;"",#REF!,"")</f>
        <v>#REF!</v>
      </c>
      <c r="C1841" s="20" t="e">
        <f>#REF!</f>
        <v>#REF!</v>
      </c>
      <c r="D1841" s="21" t="e">
        <f>#REF!</f>
        <v>#REF!</v>
      </c>
      <c r="E1841" s="80" t="e">
        <f>#REF!</f>
        <v>#REF!</v>
      </c>
      <c r="F1841" s="103"/>
      <c r="G1841" s="124" t="e">
        <f>#REF!</f>
        <v>#REF!</v>
      </c>
      <c r="H1841" s="119"/>
      <c r="I1841" s="43" t="e">
        <f t="shared" si="117"/>
        <v>#REF!</v>
      </c>
    </row>
    <row r="1842" spans="1:9" hidden="1">
      <c r="A1842" s="94" t="e">
        <f>#REF!</f>
        <v>#REF!</v>
      </c>
      <c r="B1842" s="107" t="e">
        <f>IF(#REF!&lt;&gt;"",#REF!,"")</f>
        <v>#REF!</v>
      </c>
      <c r="C1842" s="108" t="e">
        <f>#REF!</f>
        <v>#REF!</v>
      </c>
      <c r="D1842" s="109" t="e">
        <f>#REF!</f>
        <v>#REF!</v>
      </c>
      <c r="E1842" s="110" t="e">
        <f>#REF!</f>
        <v>#REF!</v>
      </c>
      <c r="F1842" s="111"/>
      <c r="G1842" s="125" t="e">
        <f>#REF!</f>
        <v>#REF!</v>
      </c>
      <c r="H1842" s="120"/>
      <c r="I1842" s="43" t="e">
        <f t="shared" si="117"/>
        <v>#REF!</v>
      </c>
    </row>
    <row r="1843" spans="1:9" ht="15" hidden="1" customHeight="1">
      <c r="A1843" s="106" t="e">
        <f>#REF!</f>
        <v>#REF!</v>
      </c>
      <c r="B1843" s="449" t="s">
        <v>88</v>
      </c>
      <c r="C1843" s="450"/>
      <c r="D1843" s="450"/>
      <c r="E1843" s="450"/>
      <c r="F1843" s="450"/>
      <c r="G1843" s="450"/>
      <c r="H1843" s="451"/>
      <c r="I1843" s="43" t="e">
        <f>I1844</f>
        <v>#REF!</v>
      </c>
    </row>
    <row r="1844" spans="1:9" hidden="1">
      <c r="A1844" s="94" t="e">
        <f>#REF!</f>
        <v>#REF!</v>
      </c>
      <c r="B1844" s="113" t="e">
        <f>IF(#REF!&lt;&gt;"",#REF!,"")</f>
        <v>#REF!</v>
      </c>
      <c r="C1844" s="114" t="e">
        <f>#REF!</f>
        <v>#REF!</v>
      </c>
      <c r="D1844" s="115" t="e">
        <f>#REF!</f>
        <v>#REF!</v>
      </c>
      <c r="E1844" s="116" t="e">
        <f>#REF!</f>
        <v>#REF!</v>
      </c>
      <c r="F1844" s="117"/>
      <c r="G1844" s="123" t="e">
        <f>#REF!</f>
        <v>#REF!</v>
      </c>
      <c r="H1844" s="118"/>
      <c r="I1844" s="43" t="e">
        <f t="shared" ref="I1844:I1858" si="118">IF(B1844&lt;&gt;"","Для друку","")</f>
        <v>#REF!</v>
      </c>
    </row>
    <row r="1845" spans="1:9" hidden="1">
      <c r="A1845" s="94" t="e">
        <f>#REF!</f>
        <v>#REF!</v>
      </c>
      <c r="B1845" s="19" t="e">
        <f>IF(#REF!&lt;&gt;"",#REF!,"")</f>
        <v>#REF!</v>
      </c>
      <c r="C1845" s="20" t="e">
        <f>#REF!</f>
        <v>#REF!</v>
      </c>
      <c r="D1845" s="21" t="e">
        <f>#REF!</f>
        <v>#REF!</v>
      </c>
      <c r="E1845" s="80" t="e">
        <f>#REF!</f>
        <v>#REF!</v>
      </c>
      <c r="F1845" s="103"/>
      <c r="G1845" s="124" t="e">
        <f>#REF!</f>
        <v>#REF!</v>
      </c>
      <c r="H1845" s="119"/>
      <c r="I1845" s="43" t="e">
        <f t="shared" si="118"/>
        <v>#REF!</v>
      </c>
    </row>
    <row r="1846" spans="1:9" hidden="1">
      <c r="A1846" s="94" t="e">
        <f>#REF!</f>
        <v>#REF!</v>
      </c>
      <c r="B1846" s="19" t="e">
        <f>IF(#REF!&lt;&gt;"",#REF!,"")</f>
        <v>#REF!</v>
      </c>
      <c r="C1846" s="20" t="e">
        <f>#REF!</f>
        <v>#REF!</v>
      </c>
      <c r="D1846" s="21" t="e">
        <f>#REF!</f>
        <v>#REF!</v>
      </c>
      <c r="E1846" s="80" t="e">
        <f>#REF!</f>
        <v>#REF!</v>
      </c>
      <c r="F1846" s="103"/>
      <c r="G1846" s="124" t="e">
        <f>#REF!</f>
        <v>#REF!</v>
      </c>
      <c r="H1846" s="119"/>
      <c r="I1846" s="43" t="e">
        <f t="shared" si="118"/>
        <v>#REF!</v>
      </c>
    </row>
    <row r="1847" spans="1:9" hidden="1">
      <c r="A1847" s="94" t="e">
        <f>#REF!</f>
        <v>#REF!</v>
      </c>
      <c r="B1847" s="19" t="e">
        <f>IF(#REF!&lt;&gt;"",#REF!,"")</f>
        <v>#REF!</v>
      </c>
      <c r="C1847" s="20" t="e">
        <f>#REF!</f>
        <v>#REF!</v>
      </c>
      <c r="D1847" s="21" t="e">
        <f>#REF!</f>
        <v>#REF!</v>
      </c>
      <c r="E1847" s="80" t="e">
        <f>#REF!</f>
        <v>#REF!</v>
      </c>
      <c r="F1847" s="104"/>
      <c r="G1847" s="124" t="e">
        <f>#REF!</f>
        <v>#REF!</v>
      </c>
      <c r="H1847" s="119"/>
      <c r="I1847" s="43" t="e">
        <f t="shared" si="118"/>
        <v>#REF!</v>
      </c>
    </row>
    <row r="1848" spans="1:9" hidden="1">
      <c r="A1848" s="94" t="e">
        <f>#REF!</f>
        <v>#REF!</v>
      </c>
      <c r="B1848" s="19" t="e">
        <f>IF(#REF!&lt;&gt;"",#REF!,"")</f>
        <v>#REF!</v>
      </c>
      <c r="C1848" s="20" t="e">
        <f>#REF!</f>
        <v>#REF!</v>
      </c>
      <c r="D1848" s="21" t="e">
        <f>#REF!</f>
        <v>#REF!</v>
      </c>
      <c r="E1848" s="80" t="e">
        <f>#REF!</f>
        <v>#REF!</v>
      </c>
      <c r="F1848" s="103"/>
      <c r="G1848" s="124" t="e">
        <f>#REF!</f>
        <v>#REF!</v>
      </c>
      <c r="H1848" s="119"/>
      <c r="I1848" s="43" t="e">
        <f t="shared" si="118"/>
        <v>#REF!</v>
      </c>
    </row>
    <row r="1849" spans="1:9" hidden="1">
      <c r="A1849" s="94" t="e">
        <f>#REF!</f>
        <v>#REF!</v>
      </c>
      <c r="B1849" s="19" t="e">
        <f>IF(#REF!&lt;&gt;"",#REF!,"")</f>
        <v>#REF!</v>
      </c>
      <c r="C1849" s="20" t="e">
        <f>#REF!</f>
        <v>#REF!</v>
      </c>
      <c r="D1849" s="21" t="e">
        <f>#REF!</f>
        <v>#REF!</v>
      </c>
      <c r="E1849" s="80" t="e">
        <f>#REF!</f>
        <v>#REF!</v>
      </c>
      <c r="F1849" s="103"/>
      <c r="G1849" s="124" t="e">
        <f>#REF!</f>
        <v>#REF!</v>
      </c>
      <c r="H1849" s="119"/>
      <c r="I1849" s="43" t="e">
        <f t="shared" si="118"/>
        <v>#REF!</v>
      </c>
    </row>
    <row r="1850" spans="1:9" hidden="1">
      <c r="A1850" s="94" t="e">
        <f>#REF!</f>
        <v>#REF!</v>
      </c>
      <c r="B1850" s="19" t="e">
        <f>IF(#REF!&lt;&gt;"",#REF!,"")</f>
        <v>#REF!</v>
      </c>
      <c r="C1850" s="20" t="e">
        <f>#REF!</f>
        <v>#REF!</v>
      </c>
      <c r="D1850" s="21" t="e">
        <f>#REF!</f>
        <v>#REF!</v>
      </c>
      <c r="E1850" s="80" t="e">
        <f>#REF!</f>
        <v>#REF!</v>
      </c>
      <c r="F1850" s="103"/>
      <c r="G1850" s="124" t="e">
        <f>#REF!</f>
        <v>#REF!</v>
      </c>
      <c r="H1850" s="119"/>
      <c r="I1850" s="43" t="e">
        <f t="shared" si="118"/>
        <v>#REF!</v>
      </c>
    </row>
    <row r="1851" spans="1:9" hidden="1">
      <c r="A1851" s="94" t="e">
        <f>#REF!</f>
        <v>#REF!</v>
      </c>
      <c r="B1851" s="19" t="e">
        <f>IF(#REF!&lt;&gt;"",#REF!,"")</f>
        <v>#REF!</v>
      </c>
      <c r="C1851" s="20" t="e">
        <f>#REF!</f>
        <v>#REF!</v>
      </c>
      <c r="D1851" s="21" t="e">
        <f>#REF!</f>
        <v>#REF!</v>
      </c>
      <c r="E1851" s="80" t="e">
        <f>#REF!</f>
        <v>#REF!</v>
      </c>
      <c r="F1851" s="103"/>
      <c r="G1851" s="124" t="e">
        <f>#REF!</f>
        <v>#REF!</v>
      </c>
      <c r="H1851" s="119"/>
      <c r="I1851" s="43" t="e">
        <f t="shared" si="118"/>
        <v>#REF!</v>
      </c>
    </row>
    <row r="1852" spans="1:9" hidden="1">
      <c r="A1852" s="94" t="e">
        <f>#REF!</f>
        <v>#REF!</v>
      </c>
      <c r="B1852" s="19" t="e">
        <f>IF(#REF!&lt;&gt;"",#REF!,"")</f>
        <v>#REF!</v>
      </c>
      <c r="C1852" s="20" t="e">
        <f>#REF!</f>
        <v>#REF!</v>
      </c>
      <c r="D1852" s="21" t="e">
        <f>#REF!</f>
        <v>#REF!</v>
      </c>
      <c r="E1852" s="80" t="e">
        <f>#REF!</f>
        <v>#REF!</v>
      </c>
      <c r="F1852" s="103"/>
      <c r="G1852" s="124" t="e">
        <f>#REF!</f>
        <v>#REF!</v>
      </c>
      <c r="H1852" s="119"/>
      <c r="I1852" s="43" t="e">
        <f t="shared" si="118"/>
        <v>#REF!</v>
      </c>
    </row>
    <row r="1853" spans="1:9" hidden="1">
      <c r="A1853" s="94" t="e">
        <f>#REF!</f>
        <v>#REF!</v>
      </c>
      <c r="B1853" s="19" t="e">
        <f>IF(#REF!&lt;&gt;"",#REF!,"")</f>
        <v>#REF!</v>
      </c>
      <c r="C1853" s="20" t="e">
        <f>#REF!</f>
        <v>#REF!</v>
      </c>
      <c r="D1853" s="21" t="e">
        <f>#REF!</f>
        <v>#REF!</v>
      </c>
      <c r="E1853" s="80" t="e">
        <f>#REF!</f>
        <v>#REF!</v>
      </c>
      <c r="F1853" s="103"/>
      <c r="G1853" s="124" t="e">
        <f>#REF!</f>
        <v>#REF!</v>
      </c>
      <c r="H1853" s="119"/>
      <c r="I1853" s="43" t="e">
        <f t="shared" si="118"/>
        <v>#REF!</v>
      </c>
    </row>
    <row r="1854" spans="1:9" hidden="1">
      <c r="A1854" s="94" t="e">
        <f>#REF!</f>
        <v>#REF!</v>
      </c>
      <c r="B1854" s="19" t="e">
        <f>IF(#REF!&lt;&gt;"",#REF!,"")</f>
        <v>#REF!</v>
      </c>
      <c r="C1854" s="20" t="e">
        <f>#REF!</f>
        <v>#REF!</v>
      </c>
      <c r="D1854" s="21" t="e">
        <f>#REF!</f>
        <v>#REF!</v>
      </c>
      <c r="E1854" s="80" t="e">
        <f>#REF!</f>
        <v>#REF!</v>
      </c>
      <c r="F1854" s="103"/>
      <c r="G1854" s="124" t="e">
        <f>#REF!</f>
        <v>#REF!</v>
      </c>
      <c r="H1854" s="119"/>
      <c r="I1854" s="43" t="e">
        <f t="shared" si="118"/>
        <v>#REF!</v>
      </c>
    </row>
    <row r="1855" spans="1:9" hidden="1">
      <c r="A1855" s="94" t="e">
        <f>#REF!</f>
        <v>#REF!</v>
      </c>
      <c r="B1855" s="19" t="e">
        <f>IF(#REF!&lt;&gt;"",#REF!,"")</f>
        <v>#REF!</v>
      </c>
      <c r="C1855" s="20" t="e">
        <f>#REF!</f>
        <v>#REF!</v>
      </c>
      <c r="D1855" s="21" t="e">
        <f>#REF!</f>
        <v>#REF!</v>
      </c>
      <c r="E1855" s="80" t="e">
        <f>#REF!</f>
        <v>#REF!</v>
      </c>
      <c r="F1855" s="103"/>
      <c r="G1855" s="124" t="e">
        <f>#REF!</f>
        <v>#REF!</v>
      </c>
      <c r="H1855" s="119"/>
      <c r="I1855" s="43" t="e">
        <f t="shared" si="118"/>
        <v>#REF!</v>
      </c>
    </row>
    <row r="1856" spans="1:9" hidden="1">
      <c r="A1856" s="94" t="e">
        <f>#REF!</f>
        <v>#REF!</v>
      </c>
      <c r="B1856" s="19" t="e">
        <f>IF(#REF!&lt;&gt;"",#REF!,"")</f>
        <v>#REF!</v>
      </c>
      <c r="C1856" s="20" t="e">
        <f>#REF!</f>
        <v>#REF!</v>
      </c>
      <c r="D1856" s="21" t="e">
        <f>#REF!</f>
        <v>#REF!</v>
      </c>
      <c r="E1856" s="80" t="e">
        <f>#REF!</f>
        <v>#REF!</v>
      </c>
      <c r="F1856" s="103"/>
      <c r="G1856" s="124" t="e">
        <f>#REF!</f>
        <v>#REF!</v>
      </c>
      <c r="H1856" s="119"/>
      <c r="I1856" s="43" t="e">
        <f t="shared" si="118"/>
        <v>#REF!</v>
      </c>
    </row>
    <row r="1857" spans="1:9" hidden="1">
      <c r="A1857" s="94" t="e">
        <f>#REF!</f>
        <v>#REF!</v>
      </c>
      <c r="B1857" s="19" t="e">
        <f>IF(#REF!&lt;&gt;"",#REF!,"")</f>
        <v>#REF!</v>
      </c>
      <c r="C1857" s="20" t="e">
        <f>#REF!</f>
        <v>#REF!</v>
      </c>
      <c r="D1857" s="21" t="e">
        <f>#REF!</f>
        <v>#REF!</v>
      </c>
      <c r="E1857" s="80" t="e">
        <f>#REF!</f>
        <v>#REF!</v>
      </c>
      <c r="F1857" s="103"/>
      <c r="G1857" s="124" t="e">
        <f>#REF!</f>
        <v>#REF!</v>
      </c>
      <c r="H1857" s="119"/>
      <c r="I1857" s="43" t="e">
        <f t="shared" si="118"/>
        <v>#REF!</v>
      </c>
    </row>
    <row r="1858" spans="1:9" hidden="1">
      <c r="A1858" s="94" t="e">
        <f>#REF!</f>
        <v>#REF!</v>
      </c>
      <c r="B1858" s="107" t="e">
        <f>IF(#REF!&lt;&gt;"",#REF!,"")</f>
        <v>#REF!</v>
      </c>
      <c r="C1858" s="108" t="e">
        <f>#REF!</f>
        <v>#REF!</v>
      </c>
      <c r="D1858" s="109" t="e">
        <f>#REF!</f>
        <v>#REF!</v>
      </c>
      <c r="E1858" s="110" t="e">
        <f>#REF!</f>
        <v>#REF!</v>
      </c>
      <c r="F1858" s="111"/>
      <c r="G1858" s="125" t="e">
        <f>#REF!</f>
        <v>#REF!</v>
      </c>
      <c r="H1858" s="120"/>
      <c r="I1858" s="43" t="e">
        <f t="shared" si="118"/>
        <v>#REF!</v>
      </c>
    </row>
    <row r="1859" spans="1:9" ht="15" hidden="1" customHeight="1">
      <c r="A1859" s="106" t="e">
        <f>#REF!</f>
        <v>#REF!</v>
      </c>
      <c r="B1859" s="449" t="s">
        <v>89</v>
      </c>
      <c r="C1859" s="450"/>
      <c r="D1859" s="450"/>
      <c r="E1859" s="450"/>
      <c r="F1859" s="450"/>
      <c r="G1859" s="450"/>
      <c r="H1859" s="451"/>
      <c r="I1859" s="43" t="e">
        <f>I1860</f>
        <v>#REF!</v>
      </c>
    </row>
    <row r="1860" spans="1:9" hidden="1">
      <c r="A1860" s="94" t="e">
        <f>#REF!</f>
        <v>#REF!</v>
      </c>
      <c r="B1860" s="113" t="e">
        <f>IF(#REF!&lt;&gt;"",#REF!,"")</f>
        <v>#REF!</v>
      </c>
      <c r="C1860" s="114" t="e">
        <f>#REF!</f>
        <v>#REF!</v>
      </c>
      <c r="D1860" s="115" t="e">
        <f>#REF!</f>
        <v>#REF!</v>
      </c>
      <c r="E1860" s="116" t="e">
        <f>#REF!</f>
        <v>#REF!</v>
      </c>
      <c r="F1860" s="117"/>
      <c r="G1860" s="123" t="e">
        <f>#REF!</f>
        <v>#REF!</v>
      </c>
      <c r="H1860" s="118"/>
      <c r="I1860" s="43" t="e">
        <f t="shared" ref="I1860:I1869" si="119">IF(B1860&lt;&gt;"","Для друку","")</f>
        <v>#REF!</v>
      </c>
    </row>
    <row r="1861" spans="1:9" hidden="1">
      <c r="A1861" s="94" t="e">
        <f>#REF!</f>
        <v>#REF!</v>
      </c>
      <c r="B1861" s="19" t="e">
        <f>IF(#REF!&lt;&gt;"",#REF!,"")</f>
        <v>#REF!</v>
      </c>
      <c r="C1861" s="20" t="e">
        <f>#REF!</f>
        <v>#REF!</v>
      </c>
      <c r="D1861" s="21" t="e">
        <f>#REF!</f>
        <v>#REF!</v>
      </c>
      <c r="E1861" s="80" t="e">
        <f>#REF!</f>
        <v>#REF!</v>
      </c>
      <c r="F1861" s="103"/>
      <c r="G1861" s="124" t="e">
        <f>#REF!</f>
        <v>#REF!</v>
      </c>
      <c r="H1861" s="119"/>
      <c r="I1861" s="43" t="e">
        <f t="shared" si="119"/>
        <v>#REF!</v>
      </c>
    </row>
    <row r="1862" spans="1:9" hidden="1">
      <c r="A1862" s="94" t="e">
        <f>#REF!</f>
        <v>#REF!</v>
      </c>
      <c r="B1862" s="19" t="e">
        <f>IF(#REF!&lt;&gt;"",#REF!,"")</f>
        <v>#REF!</v>
      </c>
      <c r="C1862" s="20" t="e">
        <f>#REF!</f>
        <v>#REF!</v>
      </c>
      <c r="D1862" s="21" t="e">
        <f>#REF!</f>
        <v>#REF!</v>
      </c>
      <c r="E1862" s="80" t="e">
        <f>#REF!</f>
        <v>#REF!</v>
      </c>
      <c r="F1862" s="103"/>
      <c r="G1862" s="124" t="e">
        <f>#REF!</f>
        <v>#REF!</v>
      </c>
      <c r="H1862" s="119"/>
      <c r="I1862" s="43" t="e">
        <f t="shared" si="119"/>
        <v>#REF!</v>
      </c>
    </row>
    <row r="1863" spans="1:9" hidden="1">
      <c r="A1863" s="94" t="e">
        <f>#REF!</f>
        <v>#REF!</v>
      </c>
      <c r="B1863" s="19" t="e">
        <f>IF(#REF!&lt;&gt;"",#REF!,"")</f>
        <v>#REF!</v>
      </c>
      <c r="C1863" s="20" t="e">
        <f>#REF!</f>
        <v>#REF!</v>
      </c>
      <c r="D1863" s="21" t="e">
        <f>#REF!</f>
        <v>#REF!</v>
      </c>
      <c r="E1863" s="80" t="e">
        <f>#REF!</f>
        <v>#REF!</v>
      </c>
      <c r="F1863" s="103"/>
      <c r="G1863" s="124" t="e">
        <f>#REF!</f>
        <v>#REF!</v>
      </c>
      <c r="H1863" s="119"/>
      <c r="I1863" s="43" t="e">
        <f t="shared" si="119"/>
        <v>#REF!</v>
      </c>
    </row>
    <row r="1864" spans="1:9" hidden="1">
      <c r="A1864" s="94" t="e">
        <f>#REF!</f>
        <v>#REF!</v>
      </c>
      <c r="B1864" s="19" t="e">
        <f>IF(#REF!&lt;&gt;"",#REF!,"")</f>
        <v>#REF!</v>
      </c>
      <c r="C1864" s="20" t="e">
        <f>#REF!</f>
        <v>#REF!</v>
      </c>
      <c r="D1864" s="21" t="e">
        <f>#REF!</f>
        <v>#REF!</v>
      </c>
      <c r="E1864" s="80" t="e">
        <f>#REF!</f>
        <v>#REF!</v>
      </c>
      <c r="F1864" s="103"/>
      <c r="G1864" s="124" t="e">
        <f>#REF!</f>
        <v>#REF!</v>
      </c>
      <c r="H1864" s="119"/>
      <c r="I1864" s="43" t="e">
        <f t="shared" si="119"/>
        <v>#REF!</v>
      </c>
    </row>
    <row r="1865" spans="1:9" hidden="1">
      <c r="A1865" s="94" t="e">
        <f>#REF!</f>
        <v>#REF!</v>
      </c>
      <c r="B1865" s="19" t="e">
        <f>IF(#REF!&lt;&gt;"",#REF!,"")</f>
        <v>#REF!</v>
      </c>
      <c r="C1865" s="20" t="e">
        <f>#REF!</f>
        <v>#REF!</v>
      </c>
      <c r="D1865" s="21" t="e">
        <f>#REF!</f>
        <v>#REF!</v>
      </c>
      <c r="E1865" s="80" t="e">
        <f>#REF!</f>
        <v>#REF!</v>
      </c>
      <c r="F1865" s="103"/>
      <c r="G1865" s="124" t="e">
        <f>#REF!</f>
        <v>#REF!</v>
      </c>
      <c r="H1865" s="119"/>
      <c r="I1865" s="43" t="e">
        <f t="shared" si="119"/>
        <v>#REF!</v>
      </c>
    </row>
    <row r="1866" spans="1:9" hidden="1">
      <c r="A1866" s="94" t="e">
        <f>#REF!</f>
        <v>#REF!</v>
      </c>
      <c r="B1866" s="19" t="e">
        <f>IF(#REF!&lt;&gt;"",#REF!,"")</f>
        <v>#REF!</v>
      </c>
      <c r="C1866" s="20" t="e">
        <f>#REF!</f>
        <v>#REF!</v>
      </c>
      <c r="D1866" s="21" t="e">
        <f>#REF!</f>
        <v>#REF!</v>
      </c>
      <c r="E1866" s="80" t="e">
        <f>#REF!</f>
        <v>#REF!</v>
      </c>
      <c r="F1866" s="103"/>
      <c r="G1866" s="124" t="e">
        <f>#REF!</f>
        <v>#REF!</v>
      </c>
      <c r="H1866" s="119"/>
      <c r="I1866" s="43" t="e">
        <f t="shared" si="119"/>
        <v>#REF!</v>
      </c>
    </row>
    <row r="1867" spans="1:9" hidden="1">
      <c r="A1867" s="94" t="e">
        <f>#REF!</f>
        <v>#REF!</v>
      </c>
      <c r="B1867" s="19" t="e">
        <f>IF(#REF!&lt;&gt;"",#REF!,"")</f>
        <v>#REF!</v>
      </c>
      <c r="C1867" s="20" t="e">
        <f>#REF!</f>
        <v>#REF!</v>
      </c>
      <c r="D1867" s="21" t="e">
        <f>#REF!</f>
        <v>#REF!</v>
      </c>
      <c r="E1867" s="80" t="e">
        <f>#REF!</f>
        <v>#REF!</v>
      </c>
      <c r="F1867" s="103"/>
      <c r="G1867" s="124" t="e">
        <f>#REF!</f>
        <v>#REF!</v>
      </c>
      <c r="H1867" s="119"/>
      <c r="I1867" s="43" t="e">
        <f t="shared" si="119"/>
        <v>#REF!</v>
      </c>
    </row>
    <row r="1868" spans="1:9" hidden="1">
      <c r="A1868" s="94" t="e">
        <f>#REF!</f>
        <v>#REF!</v>
      </c>
      <c r="B1868" s="19" t="e">
        <f>IF(#REF!&lt;&gt;"",#REF!,"")</f>
        <v>#REF!</v>
      </c>
      <c r="C1868" s="20" t="e">
        <f>#REF!</f>
        <v>#REF!</v>
      </c>
      <c r="D1868" s="21" t="e">
        <f>#REF!</f>
        <v>#REF!</v>
      </c>
      <c r="E1868" s="80" t="e">
        <f>#REF!</f>
        <v>#REF!</v>
      </c>
      <c r="F1868" s="103"/>
      <c r="G1868" s="124" t="e">
        <f>#REF!</f>
        <v>#REF!</v>
      </c>
      <c r="H1868" s="119"/>
      <c r="I1868" s="43" t="e">
        <f t="shared" si="119"/>
        <v>#REF!</v>
      </c>
    </row>
    <row r="1869" spans="1:9" hidden="1">
      <c r="A1869" s="112" t="e">
        <f>#REF!</f>
        <v>#REF!</v>
      </c>
      <c r="B1869" s="19" t="e">
        <f>IF(#REF!&lt;&gt;"",#REF!,"")</f>
        <v>#REF!</v>
      </c>
      <c r="C1869" s="20" t="e">
        <f>#REF!</f>
        <v>#REF!</v>
      </c>
      <c r="D1869" s="21" t="e">
        <f>#REF!</f>
        <v>#REF!</v>
      </c>
      <c r="E1869" s="80" t="e">
        <f>#REF!</f>
        <v>#REF!</v>
      </c>
      <c r="F1869" s="103"/>
      <c r="G1869" s="124" t="e">
        <f>#REF!</f>
        <v>#REF!</v>
      </c>
      <c r="H1869" s="119"/>
      <c r="I1869" s="43" t="e">
        <f t="shared" si="119"/>
        <v>#REF!</v>
      </c>
    </row>
    <row r="1870" spans="1:9" ht="15" hidden="1" customHeight="1">
      <c r="A1870" s="454" t="e">
        <f>#REF!</f>
        <v>#REF!</v>
      </c>
      <c r="B1870" s="455"/>
      <c r="C1870" s="455"/>
      <c r="D1870" s="455"/>
      <c r="E1870" s="455"/>
      <c r="F1870" s="455"/>
      <c r="G1870" s="455"/>
      <c r="H1870" s="455"/>
      <c r="I1870" s="43" t="e">
        <f>I1871</f>
        <v>#REF!</v>
      </c>
    </row>
    <row r="1871" spans="1:9" ht="15" hidden="1" customHeight="1">
      <c r="A1871" s="105" t="s">
        <v>4</v>
      </c>
      <c r="B1871" s="449" t="s">
        <v>86</v>
      </c>
      <c r="C1871" s="450"/>
      <c r="D1871" s="450"/>
      <c r="E1871" s="450"/>
      <c r="F1871" s="450"/>
      <c r="G1871" s="450"/>
      <c r="H1871" s="451"/>
      <c r="I1871" s="43" t="e">
        <f>I1872</f>
        <v>#REF!</v>
      </c>
    </row>
    <row r="1872" spans="1:9" hidden="1">
      <c r="A1872" s="94" t="e">
        <f>#REF!</f>
        <v>#REF!</v>
      </c>
      <c r="B1872" s="113" t="e">
        <f>IF(#REF!&lt;&gt;"",#REF!,"")</f>
        <v>#REF!</v>
      </c>
      <c r="C1872" s="114" t="e">
        <f>#REF!</f>
        <v>#REF!</v>
      </c>
      <c r="D1872" s="115" t="e">
        <f>#REF!</f>
        <v>#REF!</v>
      </c>
      <c r="E1872" s="116" t="e">
        <f>#REF!</f>
        <v>#REF!</v>
      </c>
      <c r="F1872" s="117"/>
      <c r="G1872" s="123" t="e">
        <f>#REF!</f>
        <v>#REF!</v>
      </c>
      <c r="H1872" s="118"/>
      <c r="I1872" s="43" t="e">
        <f>IF(B1872&lt;&gt;"","Для друку","")</f>
        <v>#REF!</v>
      </c>
    </row>
    <row r="1873" spans="1:9" hidden="1">
      <c r="A1873" s="94" t="e">
        <f>#REF!</f>
        <v>#REF!</v>
      </c>
      <c r="B1873" s="19" t="e">
        <f>IF(#REF!&lt;&gt;"",#REF!,"")</f>
        <v>#REF!</v>
      </c>
      <c r="C1873" s="20" t="e">
        <f>#REF!</f>
        <v>#REF!</v>
      </c>
      <c r="D1873" s="21" t="e">
        <f>#REF!</f>
        <v>#REF!</v>
      </c>
      <c r="E1873" s="80" t="e">
        <f>#REF!</f>
        <v>#REF!</v>
      </c>
      <c r="F1873" s="103"/>
      <c r="G1873" s="124" t="e">
        <f>#REF!</f>
        <v>#REF!</v>
      </c>
      <c r="H1873" s="119"/>
      <c r="I1873" s="43" t="e">
        <f t="shared" ref="I1873:I1885" si="120">IF(B1873&lt;&gt;"","Для друку","")</f>
        <v>#REF!</v>
      </c>
    </row>
    <row r="1874" spans="1:9" hidden="1">
      <c r="A1874" s="94" t="e">
        <f>#REF!</f>
        <v>#REF!</v>
      </c>
      <c r="B1874" s="19" t="e">
        <f>IF(#REF!&lt;&gt;"",#REF!,"")</f>
        <v>#REF!</v>
      </c>
      <c r="C1874" s="20" t="e">
        <f>#REF!</f>
        <v>#REF!</v>
      </c>
      <c r="D1874" s="21" t="e">
        <f>#REF!</f>
        <v>#REF!</v>
      </c>
      <c r="E1874" s="80" t="e">
        <f>#REF!</f>
        <v>#REF!</v>
      </c>
      <c r="F1874" s="103"/>
      <c r="G1874" s="124" t="e">
        <f>#REF!</f>
        <v>#REF!</v>
      </c>
      <c r="H1874" s="119"/>
      <c r="I1874" s="43" t="e">
        <f t="shared" si="120"/>
        <v>#REF!</v>
      </c>
    </row>
    <row r="1875" spans="1:9" hidden="1">
      <c r="A1875" s="94" t="e">
        <f>#REF!</f>
        <v>#REF!</v>
      </c>
      <c r="B1875" s="19" t="e">
        <f>IF(#REF!&lt;&gt;"",#REF!,"")</f>
        <v>#REF!</v>
      </c>
      <c r="C1875" s="20" t="e">
        <f>#REF!</f>
        <v>#REF!</v>
      </c>
      <c r="D1875" s="21" t="e">
        <f>#REF!</f>
        <v>#REF!</v>
      </c>
      <c r="E1875" s="80" t="e">
        <f>#REF!</f>
        <v>#REF!</v>
      </c>
      <c r="F1875" s="104"/>
      <c r="G1875" s="124" t="e">
        <f>#REF!</f>
        <v>#REF!</v>
      </c>
      <c r="H1875" s="119"/>
      <c r="I1875" s="43" t="e">
        <f t="shared" si="120"/>
        <v>#REF!</v>
      </c>
    </row>
    <row r="1876" spans="1:9" hidden="1">
      <c r="A1876" s="94" t="e">
        <f>#REF!</f>
        <v>#REF!</v>
      </c>
      <c r="B1876" s="19" t="e">
        <f>IF(#REF!&lt;&gt;"",#REF!,"")</f>
        <v>#REF!</v>
      </c>
      <c r="C1876" s="20" t="e">
        <f>#REF!</f>
        <v>#REF!</v>
      </c>
      <c r="D1876" s="21" t="e">
        <f>#REF!</f>
        <v>#REF!</v>
      </c>
      <c r="E1876" s="80" t="e">
        <f>#REF!</f>
        <v>#REF!</v>
      </c>
      <c r="F1876" s="103"/>
      <c r="G1876" s="124" t="e">
        <f>#REF!</f>
        <v>#REF!</v>
      </c>
      <c r="H1876" s="119"/>
      <c r="I1876" s="43" t="e">
        <f t="shared" si="120"/>
        <v>#REF!</v>
      </c>
    </row>
    <row r="1877" spans="1:9" hidden="1">
      <c r="A1877" s="94" t="e">
        <f>#REF!</f>
        <v>#REF!</v>
      </c>
      <c r="B1877" s="19" t="e">
        <f>IF(#REF!&lt;&gt;"",#REF!,"")</f>
        <v>#REF!</v>
      </c>
      <c r="C1877" s="20" t="e">
        <f>#REF!</f>
        <v>#REF!</v>
      </c>
      <c r="D1877" s="21" t="e">
        <f>#REF!</f>
        <v>#REF!</v>
      </c>
      <c r="E1877" s="80" t="e">
        <f>#REF!</f>
        <v>#REF!</v>
      </c>
      <c r="F1877" s="103"/>
      <c r="G1877" s="124" t="e">
        <f>#REF!</f>
        <v>#REF!</v>
      </c>
      <c r="H1877" s="119"/>
      <c r="I1877" s="43" t="e">
        <f t="shared" si="120"/>
        <v>#REF!</v>
      </c>
    </row>
    <row r="1878" spans="1:9" hidden="1">
      <c r="A1878" s="94" t="e">
        <f>#REF!</f>
        <v>#REF!</v>
      </c>
      <c r="B1878" s="19" t="e">
        <f>IF(#REF!&lt;&gt;"",#REF!,"")</f>
        <v>#REF!</v>
      </c>
      <c r="C1878" s="20" t="e">
        <f>#REF!</f>
        <v>#REF!</v>
      </c>
      <c r="D1878" s="21" t="e">
        <f>#REF!</f>
        <v>#REF!</v>
      </c>
      <c r="E1878" s="80" t="e">
        <f>#REF!</f>
        <v>#REF!</v>
      </c>
      <c r="F1878" s="103"/>
      <c r="G1878" s="124" t="e">
        <f>#REF!</f>
        <v>#REF!</v>
      </c>
      <c r="H1878" s="119"/>
      <c r="I1878" s="43" t="e">
        <f t="shared" si="120"/>
        <v>#REF!</v>
      </c>
    </row>
    <row r="1879" spans="1:9" hidden="1">
      <c r="A1879" s="94" t="e">
        <f>#REF!</f>
        <v>#REF!</v>
      </c>
      <c r="B1879" s="19" t="e">
        <f>IF(#REF!&lt;&gt;"",#REF!,"")</f>
        <v>#REF!</v>
      </c>
      <c r="C1879" s="20" t="e">
        <f>#REF!</f>
        <v>#REF!</v>
      </c>
      <c r="D1879" s="21" t="e">
        <f>#REF!</f>
        <v>#REF!</v>
      </c>
      <c r="E1879" s="80" t="e">
        <f>#REF!</f>
        <v>#REF!</v>
      </c>
      <c r="F1879" s="103"/>
      <c r="G1879" s="124" t="e">
        <f>#REF!</f>
        <v>#REF!</v>
      </c>
      <c r="H1879" s="119"/>
      <c r="I1879" s="43" t="e">
        <f t="shared" si="120"/>
        <v>#REF!</v>
      </c>
    </row>
    <row r="1880" spans="1:9" hidden="1">
      <c r="A1880" s="94" t="e">
        <f>#REF!</f>
        <v>#REF!</v>
      </c>
      <c r="B1880" s="19" t="e">
        <f>IF(#REF!&lt;&gt;"",#REF!,"")</f>
        <v>#REF!</v>
      </c>
      <c r="C1880" s="20" t="e">
        <f>#REF!</f>
        <v>#REF!</v>
      </c>
      <c r="D1880" s="21" t="e">
        <f>#REF!</f>
        <v>#REF!</v>
      </c>
      <c r="E1880" s="80" t="e">
        <f>#REF!</f>
        <v>#REF!</v>
      </c>
      <c r="F1880" s="103"/>
      <c r="G1880" s="124" t="e">
        <f>#REF!</f>
        <v>#REF!</v>
      </c>
      <c r="H1880" s="119"/>
      <c r="I1880" s="43" t="e">
        <f t="shared" si="120"/>
        <v>#REF!</v>
      </c>
    </row>
    <row r="1881" spans="1:9" ht="12.75" hidden="1" customHeight="1">
      <c r="A1881" s="94" t="e">
        <f>#REF!</f>
        <v>#REF!</v>
      </c>
      <c r="B1881" s="19" t="e">
        <f>IF(#REF!&lt;&gt;"",#REF!,"")</f>
        <v>#REF!</v>
      </c>
      <c r="C1881" s="20" t="e">
        <f>#REF!</f>
        <v>#REF!</v>
      </c>
      <c r="D1881" s="21" t="e">
        <f>#REF!</f>
        <v>#REF!</v>
      </c>
      <c r="E1881" s="80" t="e">
        <f>#REF!</f>
        <v>#REF!</v>
      </c>
      <c r="F1881" s="103"/>
      <c r="G1881" s="124" t="e">
        <f>#REF!</f>
        <v>#REF!</v>
      </c>
      <c r="H1881" s="119"/>
      <c r="I1881" s="43" t="e">
        <f t="shared" si="120"/>
        <v>#REF!</v>
      </c>
    </row>
    <row r="1882" spans="1:9" ht="12.75" hidden="1" customHeight="1">
      <c r="A1882" s="94" t="e">
        <f>#REF!</f>
        <v>#REF!</v>
      </c>
      <c r="B1882" s="19" t="e">
        <f>IF(#REF!&lt;&gt;"",#REF!,"")</f>
        <v>#REF!</v>
      </c>
      <c r="C1882" s="20" t="e">
        <f>#REF!</f>
        <v>#REF!</v>
      </c>
      <c r="D1882" s="21" t="e">
        <f>#REF!</f>
        <v>#REF!</v>
      </c>
      <c r="E1882" s="80" t="e">
        <f>#REF!</f>
        <v>#REF!</v>
      </c>
      <c r="F1882" s="103"/>
      <c r="G1882" s="124" t="e">
        <f>#REF!</f>
        <v>#REF!</v>
      </c>
      <c r="H1882" s="119"/>
      <c r="I1882" s="43" t="e">
        <f t="shared" si="120"/>
        <v>#REF!</v>
      </c>
    </row>
    <row r="1883" spans="1:9" ht="12.75" hidden="1" customHeight="1">
      <c r="A1883" s="94" t="e">
        <f>#REF!</f>
        <v>#REF!</v>
      </c>
      <c r="B1883" s="19" t="e">
        <f>IF(#REF!&lt;&gt;"",#REF!,"")</f>
        <v>#REF!</v>
      </c>
      <c r="C1883" s="20" t="e">
        <f>#REF!</f>
        <v>#REF!</v>
      </c>
      <c r="D1883" s="21" t="e">
        <f>#REF!</f>
        <v>#REF!</v>
      </c>
      <c r="E1883" s="80" t="e">
        <f>#REF!</f>
        <v>#REF!</v>
      </c>
      <c r="F1883" s="103"/>
      <c r="G1883" s="124" t="e">
        <f>#REF!</f>
        <v>#REF!</v>
      </c>
      <c r="H1883" s="119"/>
      <c r="I1883" s="43" t="e">
        <f t="shared" si="120"/>
        <v>#REF!</v>
      </c>
    </row>
    <row r="1884" spans="1:9" ht="12.75" hidden="1" customHeight="1">
      <c r="A1884" s="94" t="e">
        <f>#REF!</f>
        <v>#REF!</v>
      </c>
      <c r="B1884" s="19" t="e">
        <f>IF(#REF!&lt;&gt;"",#REF!,"")</f>
        <v>#REF!</v>
      </c>
      <c r="C1884" s="20" t="e">
        <f>#REF!</f>
        <v>#REF!</v>
      </c>
      <c r="D1884" s="21" t="e">
        <f>#REF!</f>
        <v>#REF!</v>
      </c>
      <c r="E1884" s="80" t="e">
        <f>#REF!</f>
        <v>#REF!</v>
      </c>
      <c r="F1884" s="103"/>
      <c r="G1884" s="124" t="e">
        <f>#REF!</f>
        <v>#REF!</v>
      </c>
      <c r="H1884" s="119"/>
      <c r="I1884" s="43" t="e">
        <f t="shared" si="120"/>
        <v>#REF!</v>
      </c>
    </row>
    <row r="1885" spans="1:9" ht="12.75" hidden="1" customHeight="1">
      <c r="A1885" s="94" t="e">
        <f>#REF!</f>
        <v>#REF!</v>
      </c>
      <c r="B1885" s="19" t="e">
        <f>IF(#REF!&lt;&gt;"",#REF!,"")</f>
        <v>#REF!</v>
      </c>
      <c r="C1885" s="20" t="e">
        <f>#REF!</f>
        <v>#REF!</v>
      </c>
      <c r="D1885" s="21" t="e">
        <f>#REF!</f>
        <v>#REF!</v>
      </c>
      <c r="E1885" s="80" t="e">
        <f>#REF!</f>
        <v>#REF!</v>
      </c>
      <c r="F1885" s="103"/>
      <c r="G1885" s="124" t="e">
        <f>#REF!</f>
        <v>#REF!</v>
      </c>
      <c r="H1885" s="119"/>
      <c r="I1885" s="43" t="e">
        <f t="shared" si="120"/>
        <v>#REF!</v>
      </c>
    </row>
    <row r="1886" spans="1:9" ht="12.75" hidden="1" customHeight="1">
      <c r="A1886" s="94" t="e">
        <f>#REF!</f>
        <v>#REF!</v>
      </c>
      <c r="B1886" s="107" t="e">
        <f>IF(#REF!&lt;&gt;"",#REF!,"")</f>
        <v>#REF!</v>
      </c>
      <c r="C1886" s="108" t="e">
        <f>#REF!</f>
        <v>#REF!</v>
      </c>
      <c r="D1886" s="109" t="e">
        <f>#REF!</f>
        <v>#REF!</v>
      </c>
      <c r="E1886" s="110" t="e">
        <f>#REF!</f>
        <v>#REF!</v>
      </c>
      <c r="F1886" s="111"/>
      <c r="G1886" s="125" t="e">
        <f>#REF!</f>
        <v>#REF!</v>
      </c>
      <c r="H1886" s="120"/>
      <c r="I1886" s="43" t="e">
        <f>IF(B1886&lt;&gt;"","Для друку","")</f>
        <v>#REF!</v>
      </c>
    </row>
    <row r="1887" spans="1:9" ht="15" hidden="1" customHeight="1">
      <c r="A1887" s="106" t="e">
        <f>#REF!</f>
        <v>#REF!</v>
      </c>
      <c r="B1887" s="449" t="s">
        <v>87</v>
      </c>
      <c r="C1887" s="450"/>
      <c r="D1887" s="450"/>
      <c r="E1887" s="450"/>
      <c r="F1887" s="450"/>
      <c r="G1887" s="450"/>
      <c r="H1887" s="451"/>
      <c r="I1887" s="43" t="e">
        <f>I1888</f>
        <v>#REF!</v>
      </c>
    </row>
    <row r="1888" spans="1:9" hidden="1">
      <c r="A1888" s="94" t="e">
        <f>#REF!</f>
        <v>#REF!</v>
      </c>
      <c r="B1888" s="113" t="e">
        <f>IF(#REF!&lt;&gt;"",#REF!,"")</f>
        <v>#REF!</v>
      </c>
      <c r="C1888" s="114" t="e">
        <f>#REF!</f>
        <v>#REF!</v>
      </c>
      <c r="D1888" s="115" t="e">
        <f>#REF!</f>
        <v>#REF!</v>
      </c>
      <c r="E1888" s="116" t="e">
        <f>#REF!</f>
        <v>#REF!</v>
      </c>
      <c r="F1888" s="117"/>
      <c r="G1888" s="123" t="e">
        <f>#REF!</f>
        <v>#REF!</v>
      </c>
      <c r="H1888" s="118"/>
      <c r="I1888" s="43" t="e">
        <f t="shared" ref="I1888:I1902" si="121">IF(B1888&lt;&gt;"","Для друку","")</f>
        <v>#REF!</v>
      </c>
    </row>
    <row r="1889" spans="1:9" hidden="1">
      <c r="A1889" s="94" t="e">
        <f>#REF!</f>
        <v>#REF!</v>
      </c>
      <c r="B1889" s="19" t="e">
        <f>IF(#REF!&lt;&gt;"",#REF!,"")</f>
        <v>#REF!</v>
      </c>
      <c r="C1889" s="20" t="e">
        <f>#REF!</f>
        <v>#REF!</v>
      </c>
      <c r="D1889" s="21" t="e">
        <f>#REF!</f>
        <v>#REF!</v>
      </c>
      <c r="E1889" s="80" t="e">
        <f>#REF!</f>
        <v>#REF!</v>
      </c>
      <c r="F1889" s="103"/>
      <c r="G1889" s="124" t="e">
        <f>#REF!</f>
        <v>#REF!</v>
      </c>
      <c r="H1889" s="119"/>
      <c r="I1889" s="43" t="e">
        <f t="shared" si="121"/>
        <v>#REF!</v>
      </c>
    </row>
    <row r="1890" spans="1:9" hidden="1">
      <c r="A1890" s="94" t="e">
        <f>#REF!</f>
        <v>#REF!</v>
      </c>
      <c r="B1890" s="19" t="e">
        <f>IF(#REF!&lt;&gt;"",#REF!,"")</f>
        <v>#REF!</v>
      </c>
      <c r="C1890" s="20" t="e">
        <f>#REF!</f>
        <v>#REF!</v>
      </c>
      <c r="D1890" s="21" t="e">
        <f>#REF!</f>
        <v>#REF!</v>
      </c>
      <c r="E1890" s="80" t="e">
        <f>#REF!</f>
        <v>#REF!</v>
      </c>
      <c r="F1890" s="103"/>
      <c r="G1890" s="124" t="e">
        <f>#REF!</f>
        <v>#REF!</v>
      </c>
      <c r="H1890" s="119"/>
      <c r="I1890" s="43" t="e">
        <f t="shared" si="121"/>
        <v>#REF!</v>
      </c>
    </row>
    <row r="1891" spans="1:9" hidden="1">
      <c r="A1891" s="94" t="e">
        <f>#REF!</f>
        <v>#REF!</v>
      </c>
      <c r="B1891" s="19" t="e">
        <f>IF(#REF!&lt;&gt;"",#REF!,"")</f>
        <v>#REF!</v>
      </c>
      <c r="C1891" s="20" t="e">
        <f>#REF!</f>
        <v>#REF!</v>
      </c>
      <c r="D1891" s="21" t="e">
        <f>#REF!</f>
        <v>#REF!</v>
      </c>
      <c r="E1891" s="80" t="e">
        <f>#REF!</f>
        <v>#REF!</v>
      </c>
      <c r="F1891" s="104"/>
      <c r="G1891" s="124" t="e">
        <f>#REF!</f>
        <v>#REF!</v>
      </c>
      <c r="H1891" s="119"/>
      <c r="I1891" s="43" t="e">
        <f t="shared" si="121"/>
        <v>#REF!</v>
      </c>
    </row>
    <row r="1892" spans="1:9" hidden="1">
      <c r="A1892" s="94" t="e">
        <f>#REF!</f>
        <v>#REF!</v>
      </c>
      <c r="B1892" s="19" t="e">
        <f>IF(#REF!&lt;&gt;"",#REF!,"")</f>
        <v>#REF!</v>
      </c>
      <c r="C1892" s="20" t="e">
        <f>#REF!</f>
        <v>#REF!</v>
      </c>
      <c r="D1892" s="21" t="e">
        <f>#REF!</f>
        <v>#REF!</v>
      </c>
      <c r="E1892" s="80" t="e">
        <f>#REF!</f>
        <v>#REF!</v>
      </c>
      <c r="F1892" s="103"/>
      <c r="G1892" s="124" t="e">
        <f>#REF!</f>
        <v>#REF!</v>
      </c>
      <c r="H1892" s="119"/>
      <c r="I1892" s="43" t="e">
        <f t="shared" si="121"/>
        <v>#REF!</v>
      </c>
    </row>
    <row r="1893" spans="1:9" hidden="1">
      <c r="A1893" s="94" t="e">
        <f>#REF!</f>
        <v>#REF!</v>
      </c>
      <c r="B1893" s="19" t="e">
        <f>IF(#REF!&lt;&gt;"",#REF!,"")</f>
        <v>#REF!</v>
      </c>
      <c r="C1893" s="20" t="e">
        <f>#REF!</f>
        <v>#REF!</v>
      </c>
      <c r="D1893" s="21" t="e">
        <f>#REF!</f>
        <v>#REF!</v>
      </c>
      <c r="E1893" s="80" t="e">
        <f>#REF!</f>
        <v>#REF!</v>
      </c>
      <c r="F1893" s="103"/>
      <c r="G1893" s="124" t="e">
        <f>#REF!</f>
        <v>#REF!</v>
      </c>
      <c r="H1893" s="119"/>
      <c r="I1893" s="43" t="e">
        <f t="shared" si="121"/>
        <v>#REF!</v>
      </c>
    </row>
    <row r="1894" spans="1:9" hidden="1">
      <c r="A1894" s="94" t="e">
        <f>#REF!</f>
        <v>#REF!</v>
      </c>
      <c r="B1894" s="19" t="e">
        <f>IF(#REF!&lt;&gt;"",#REF!,"")</f>
        <v>#REF!</v>
      </c>
      <c r="C1894" s="20" t="e">
        <f>#REF!</f>
        <v>#REF!</v>
      </c>
      <c r="D1894" s="21" t="e">
        <f>#REF!</f>
        <v>#REF!</v>
      </c>
      <c r="E1894" s="80" t="e">
        <f>#REF!</f>
        <v>#REF!</v>
      </c>
      <c r="F1894" s="103"/>
      <c r="G1894" s="124" t="e">
        <f>#REF!</f>
        <v>#REF!</v>
      </c>
      <c r="H1894" s="119"/>
      <c r="I1894" s="43" t="e">
        <f t="shared" si="121"/>
        <v>#REF!</v>
      </c>
    </row>
    <row r="1895" spans="1:9" hidden="1">
      <c r="A1895" s="94" t="e">
        <f>#REF!</f>
        <v>#REF!</v>
      </c>
      <c r="B1895" s="19" t="e">
        <f>IF(#REF!&lt;&gt;"",#REF!,"")</f>
        <v>#REF!</v>
      </c>
      <c r="C1895" s="20" t="e">
        <f>#REF!</f>
        <v>#REF!</v>
      </c>
      <c r="D1895" s="21" t="e">
        <f>#REF!</f>
        <v>#REF!</v>
      </c>
      <c r="E1895" s="80" t="e">
        <f>#REF!</f>
        <v>#REF!</v>
      </c>
      <c r="F1895" s="103"/>
      <c r="G1895" s="124" t="e">
        <f>#REF!</f>
        <v>#REF!</v>
      </c>
      <c r="H1895" s="119"/>
      <c r="I1895" s="43" t="e">
        <f t="shared" si="121"/>
        <v>#REF!</v>
      </c>
    </row>
    <row r="1896" spans="1:9" hidden="1">
      <c r="A1896" s="94" t="e">
        <f>#REF!</f>
        <v>#REF!</v>
      </c>
      <c r="B1896" s="19" t="e">
        <f>IF(#REF!&lt;&gt;"",#REF!,"")</f>
        <v>#REF!</v>
      </c>
      <c r="C1896" s="20" t="e">
        <f>#REF!</f>
        <v>#REF!</v>
      </c>
      <c r="D1896" s="21" t="e">
        <f>#REF!</f>
        <v>#REF!</v>
      </c>
      <c r="E1896" s="80" t="e">
        <f>#REF!</f>
        <v>#REF!</v>
      </c>
      <c r="F1896" s="103"/>
      <c r="G1896" s="124" t="e">
        <f>#REF!</f>
        <v>#REF!</v>
      </c>
      <c r="H1896" s="119"/>
      <c r="I1896" s="43" t="e">
        <f t="shared" si="121"/>
        <v>#REF!</v>
      </c>
    </row>
    <row r="1897" spans="1:9" hidden="1">
      <c r="A1897" s="94" t="e">
        <f>#REF!</f>
        <v>#REF!</v>
      </c>
      <c r="B1897" s="19" t="e">
        <f>IF(#REF!&lt;&gt;"",#REF!,"")</f>
        <v>#REF!</v>
      </c>
      <c r="C1897" s="20" t="e">
        <f>#REF!</f>
        <v>#REF!</v>
      </c>
      <c r="D1897" s="21" t="e">
        <f>#REF!</f>
        <v>#REF!</v>
      </c>
      <c r="E1897" s="80" t="e">
        <f>#REF!</f>
        <v>#REF!</v>
      </c>
      <c r="F1897" s="103"/>
      <c r="G1897" s="124" t="e">
        <f>#REF!</f>
        <v>#REF!</v>
      </c>
      <c r="H1897" s="119"/>
      <c r="I1897" s="43" t="e">
        <f t="shared" si="121"/>
        <v>#REF!</v>
      </c>
    </row>
    <row r="1898" spans="1:9" hidden="1">
      <c r="A1898" s="94" t="e">
        <f>#REF!</f>
        <v>#REF!</v>
      </c>
      <c r="B1898" s="19" t="e">
        <f>IF(#REF!&lt;&gt;"",#REF!,"")</f>
        <v>#REF!</v>
      </c>
      <c r="C1898" s="20" t="e">
        <f>#REF!</f>
        <v>#REF!</v>
      </c>
      <c r="D1898" s="21" t="e">
        <f>#REF!</f>
        <v>#REF!</v>
      </c>
      <c r="E1898" s="80" t="e">
        <f>#REF!</f>
        <v>#REF!</v>
      </c>
      <c r="F1898" s="103"/>
      <c r="G1898" s="124" t="e">
        <f>#REF!</f>
        <v>#REF!</v>
      </c>
      <c r="H1898" s="119"/>
      <c r="I1898" s="43" t="e">
        <f t="shared" si="121"/>
        <v>#REF!</v>
      </c>
    </row>
    <row r="1899" spans="1:9" hidden="1">
      <c r="A1899" s="94" t="e">
        <f>#REF!</f>
        <v>#REF!</v>
      </c>
      <c r="B1899" s="19" t="e">
        <f>IF(#REF!&lt;&gt;"",#REF!,"")</f>
        <v>#REF!</v>
      </c>
      <c r="C1899" s="20" t="e">
        <f>#REF!</f>
        <v>#REF!</v>
      </c>
      <c r="D1899" s="21" t="e">
        <f>#REF!</f>
        <v>#REF!</v>
      </c>
      <c r="E1899" s="80" t="e">
        <f>#REF!</f>
        <v>#REF!</v>
      </c>
      <c r="F1899" s="103"/>
      <c r="G1899" s="124" t="e">
        <f>#REF!</f>
        <v>#REF!</v>
      </c>
      <c r="H1899" s="119"/>
      <c r="I1899" s="43" t="e">
        <f t="shared" si="121"/>
        <v>#REF!</v>
      </c>
    </row>
    <row r="1900" spans="1:9" hidden="1">
      <c r="A1900" s="94" t="e">
        <f>#REF!</f>
        <v>#REF!</v>
      </c>
      <c r="B1900" s="19" t="e">
        <f>IF(#REF!&lt;&gt;"",#REF!,"")</f>
        <v>#REF!</v>
      </c>
      <c r="C1900" s="20" t="e">
        <f>#REF!</f>
        <v>#REF!</v>
      </c>
      <c r="D1900" s="21" t="e">
        <f>#REF!</f>
        <v>#REF!</v>
      </c>
      <c r="E1900" s="80" t="e">
        <f>#REF!</f>
        <v>#REF!</v>
      </c>
      <c r="F1900" s="103"/>
      <c r="G1900" s="124" t="e">
        <f>#REF!</f>
        <v>#REF!</v>
      </c>
      <c r="H1900" s="119"/>
      <c r="I1900" s="43" t="e">
        <f t="shared" si="121"/>
        <v>#REF!</v>
      </c>
    </row>
    <row r="1901" spans="1:9" hidden="1">
      <c r="A1901" s="94" t="e">
        <f>#REF!</f>
        <v>#REF!</v>
      </c>
      <c r="B1901" s="19" t="e">
        <f>IF(#REF!&lt;&gt;"",#REF!,"")</f>
        <v>#REF!</v>
      </c>
      <c r="C1901" s="20" t="e">
        <f>#REF!</f>
        <v>#REF!</v>
      </c>
      <c r="D1901" s="21" t="e">
        <f>#REF!</f>
        <v>#REF!</v>
      </c>
      <c r="E1901" s="80" t="e">
        <f>#REF!</f>
        <v>#REF!</v>
      </c>
      <c r="F1901" s="103"/>
      <c r="G1901" s="124" t="e">
        <f>#REF!</f>
        <v>#REF!</v>
      </c>
      <c r="H1901" s="119"/>
      <c r="I1901" s="43" t="e">
        <f t="shared" si="121"/>
        <v>#REF!</v>
      </c>
    </row>
    <row r="1902" spans="1:9" hidden="1">
      <c r="A1902" s="94" t="e">
        <f>#REF!</f>
        <v>#REF!</v>
      </c>
      <c r="B1902" s="107" t="e">
        <f>IF(#REF!&lt;&gt;"",#REF!,"")</f>
        <v>#REF!</v>
      </c>
      <c r="C1902" s="108" t="e">
        <f>#REF!</f>
        <v>#REF!</v>
      </c>
      <c r="D1902" s="109" t="e">
        <f>#REF!</f>
        <v>#REF!</v>
      </c>
      <c r="E1902" s="110" t="e">
        <f>#REF!</f>
        <v>#REF!</v>
      </c>
      <c r="F1902" s="111"/>
      <c r="G1902" s="125" t="e">
        <f>#REF!</f>
        <v>#REF!</v>
      </c>
      <c r="H1902" s="120"/>
      <c r="I1902" s="43" t="e">
        <f t="shared" si="121"/>
        <v>#REF!</v>
      </c>
    </row>
    <row r="1903" spans="1:9" ht="15" hidden="1" customHeight="1">
      <c r="A1903" s="106" t="e">
        <f>#REF!</f>
        <v>#REF!</v>
      </c>
      <c r="B1903" s="449" t="s">
        <v>88</v>
      </c>
      <c r="C1903" s="450"/>
      <c r="D1903" s="450"/>
      <c r="E1903" s="450"/>
      <c r="F1903" s="450"/>
      <c r="G1903" s="450"/>
      <c r="H1903" s="451"/>
      <c r="I1903" s="43" t="e">
        <f>I1904</f>
        <v>#REF!</v>
      </c>
    </row>
    <row r="1904" spans="1:9" hidden="1">
      <c r="A1904" s="94" t="e">
        <f>#REF!</f>
        <v>#REF!</v>
      </c>
      <c r="B1904" s="113" t="e">
        <f>IF(#REF!&lt;&gt;"",#REF!,"")</f>
        <v>#REF!</v>
      </c>
      <c r="C1904" s="114" t="e">
        <f>#REF!</f>
        <v>#REF!</v>
      </c>
      <c r="D1904" s="115" t="e">
        <f>#REF!</f>
        <v>#REF!</v>
      </c>
      <c r="E1904" s="116" t="e">
        <f>#REF!</f>
        <v>#REF!</v>
      </c>
      <c r="F1904" s="117"/>
      <c r="G1904" s="123" t="e">
        <f>#REF!</f>
        <v>#REF!</v>
      </c>
      <c r="H1904" s="118"/>
      <c r="I1904" s="43" t="e">
        <f t="shared" ref="I1904:I1918" si="122">IF(B1904&lt;&gt;"","Для друку","")</f>
        <v>#REF!</v>
      </c>
    </row>
    <row r="1905" spans="1:9" hidden="1">
      <c r="A1905" s="94" t="e">
        <f>#REF!</f>
        <v>#REF!</v>
      </c>
      <c r="B1905" s="19" t="e">
        <f>IF(#REF!&lt;&gt;"",#REF!,"")</f>
        <v>#REF!</v>
      </c>
      <c r="C1905" s="20" t="e">
        <f>#REF!</f>
        <v>#REF!</v>
      </c>
      <c r="D1905" s="21" t="e">
        <f>#REF!</f>
        <v>#REF!</v>
      </c>
      <c r="E1905" s="80" t="e">
        <f>#REF!</f>
        <v>#REF!</v>
      </c>
      <c r="F1905" s="103"/>
      <c r="G1905" s="124" t="e">
        <f>#REF!</f>
        <v>#REF!</v>
      </c>
      <c r="H1905" s="119"/>
      <c r="I1905" s="43" t="e">
        <f t="shared" si="122"/>
        <v>#REF!</v>
      </c>
    </row>
    <row r="1906" spans="1:9" hidden="1">
      <c r="A1906" s="94" t="e">
        <f>#REF!</f>
        <v>#REF!</v>
      </c>
      <c r="B1906" s="19" t="e">
        <f>IF(#REF!&lt;&gt;"",#REF!,"")</f>
        <v>#REF!</v>
      </c>
      <c r="C1906" s="20" t="e">
        <f>#REF!</f>
        <v>#REF!</v>
      </c>
      <c r="D1906" s="21" t="e">
        <f>#REF!</f>
        <v>#REF!</v>
      </c>
      <c r="E1906" s="80" t="e">
        <f>#REF!</f>
        <v>#REF!</v>
      </c>
      <c r="F1906" s="103"/>
      <c r="G1906" s="124" t="e">
        <f>#REF!</f>
        <v>#REF!</v>
      </c>
      <c r="H1906" s="119"/>
      <c r="I1906" s="43" t="e">
        <f t="shared" si="122"/>
        <v>#REF!</v>
      </c>
    </row>
    <row r="1907" spans="1:9" hidden="1">
      <c r="A1907" s="94" t="e">
        <f>#REF!</f>
        <v>#REF!</v>
      </c>
      <c r="B1907" s="19" t="e">
        <f>IF(#REF!&lt;&gt;"",#REF!,"")</f>
        <v>#REF!</v>
      </c>
      <c r="C1907" s="20" t="e">
        <f>#REF!</f>
        <v>#REF!</v>
      </c>
      <c r="D1907" s="21" t="e">
        <f>#REF!</f>
        <v>#REF!</v>
      </c>
      <c r="E1907" s="80" t="e">
        <f>#REF!</f>
        <v>#REF!</v>
      </c>
      <c r="F1907" s="104"/>
      <c r="G1907" s="124" t="e">
        <f>#REF!</f>
        <v>#REF!</v>
      </c>
      <c r="H1907" s="119"/>
      <c r="I1907" s="43" t="e">
        <f t="shared" si="122"/>
        <v>#REF!</v>
      </c>
    </row>
    <row r="1908" spans="1:9" hidden="1">
      <c r="A1908" s="94" t="e">
        <f>#REF!</f>
        <v>#REF!</v>
      </c>
      <c r="B1908" s="19" t="e">
        <f>IF(#REF!&lt;&gt;"",#REF!,"")</f>
        <v>#REF!</v>
      </c>
      <c r="C1908" s="20" t="e">
        <f>#REF!</f>
        <v>#REF!</v>
      </c>
      <c r="D1908" s="21" t="e">
        <f>#REF!</f>
        <v>#REF!</v>
      </c>
      <c r="E1908" s="80" t="e">
        <f>#REF!</f>
        <v>#REF!</v>
      </c>
      <c r="F1908" s="103"/>
      <c r="G1908" s="124" t="e">
        <f>#REF!</f>
        <v>#REF!</v>
      </c>
      <c r="H1908" s="119"/>
      <c r="I1908" s="43" t="e">
        <f t="shared" si="122"/>
        <v>#REF!</v>
      </c>
    </row>
    <row r="1909" spans="1:9" hidden="1">
      <c r="A1909" s="94" t="e">
        <f>#REF!</f>
        <v>#REF!</v>
      </c>
      <c r="B1909" s="19" t="e">
        <f>IF(#REF!&lt;&gt;"",#REF!,"")</f>
        <v>#REF!</v>
      </c>
      <c r="C1909" s="20" t="e">
        <f>#REF!</f>
        <v>#REF!</v>
      </c>
      <c r="D1909" s="21" t="e">
        <f>#REF!</f>
        <v>#REF!</v>
      </c>
      <c r="E1909" s="80" t="e">
        <f>#REF!</f>
        <v>#REF!</v>
      </c>
      <c r="F1909" s="103"/>
      <c r="G1909" s="124" t="e">
        <f>#REF!</f>
        <v>#REF!</v>
      </c>
      <c r="H1909" s="119"/>
      <c r="I1909" s="43" t="e">
        <f t="shared" si="122"/>
        <v>#REF!</v>
      </c>
    </row>
    <row r="1910" spans="1:9" hidden="1">
      <c r="A1910" s="94" t="e">
        <f>#REF!</f>
        <v>#REF!</v>
      </c>
      <c r="B1910" s="19" t="e">
        <f>IF(#REF!&lt;&gt;"",#REF!,"")</f>
        <v>#REF!</v>
      </c>
      <c r="C1910" s="20" t="e">
        <f>#REF!</f>
        <v>#REF!</v>
      </c>
      <c r="D1910" s="21" t="e">
        <f>#REF!</f>
        <v>#REF!</v>
      </c>
      <c r="E1910" s="80" t="e">
        <f>#REF!</f>
        <v>#REF!</v>
      </c>
      <c r="F1910" s="103"/>
      <c r="G1910" s="124" t="e">
        <f>#REF!</f>
        <v>#REF!</v>
      </c>
      <c r="H1910" s="119"/>
      <c r="I1910" s="43" t="e">
        <f t="shared" si="122"/>
        <v>#REF!</v>
      </c>
    </row>
    <row r="1911" spans="1:9" hidden="1">
      <c r="A1911" s="94" t="e">
        <f>#REF!</f>
        <v>#REF!</v>
      </c>
      <c r="B1911" s="19" t="e">
        <f>IF(#REF!&lt;&gt;"",#REF!,"")</f>
        <v>#REF!</v>
      </c>
      <c r="C1911" s="20" t="e">
        <f>#REF!</f>
        <v>#REF!</v>
      </c>
      <c r="D1911" s="21" t="e">
        <f>#REF!</f>
        <v>#REF!</v>
      </c>
      <c r="E1911" s="80" t="e">
        <f>#REF!</f>
        <v>#REF!</v>
      </c>
      <c r="F1911" s="103"/>
      <c r="G1911" s="124" t="e">
        <f>#REF!</f>
        <v>#REF!</v>
      </c>
      <c r="H1911" s="119"/>
      <c r="I1911" s="43" t="e">
        <f t="shared" si="122"/>
        <v>#REF!</v>
      </c>
    </row>
    <row r="1912" spans="1:9" hidden="1">
      <c r="A1912" s="94" t="e">
        <f>#REF!</f>
        <v>#REF!</v>
      </c>
      <c r="B1912" s="19" t="e">
        <f>IF(#REF!&lt;&gt;"",#REF!,"")</f>
        <v>#REF!</v>
      </c>
      <c r="C1912" s="20" t="e">
        <f>#REF!</f>
        <v>#REF!</v>
      </c>
      <c r="D1912" s="21" t="e">
        <f>#REF!</f>
        <v>#REF!</v>
      </c>
      <c r="E1912" s="80" t="e">
        <f>#REF!</f>
        <v>#REF!</v>
      </c>
      <c r="F1912" s="103"/>
      <c r="G1912" s="124" t="e">
        <f>#REF!</f>
        <v>#REF!</v>
      </c>
      <c r="H1912" s="119"/>
      <c r="I1912" s="43" t="e">
        <f t="shared" si="122"/>
        <v>#REF!</v>
      </c>
    </row>
    <row r="1913" spans="1:9" hidden="1">
      <c r="A1913" s="94" t="e">
        <f>#REF!</f>
        <v>#REF!</v>
      </c>
      <c r="B1913" s="19" t="e">
        <f>IF(#REF!&lt;&gt;"",#REF!,"")</f>
        <v>#REF!</v>
      </c>
      <c r="C1913" s="20" t="e">
        <f>#REF!</f>
        <v>#REF!</v>
      </c>
      <c r="D1913" s="21" t="e">
        <f>#REF!</f>
        <v>#REF!</v>
      </c>
      <c r="E1913" s="80" t="e">
        <f>#REF!</f>
        <v>#REF!</v>
      </c>
      <c r="F1913" s="103"/>
      <c r="G1913" s="124" t="e">
        <f>#REF!</f>
        <v>#REF!</v>
      </c>
      <c r="H1913" s="119"/>
      <c r="I1913" s="43" t="e">
        <f t="shared" si="122"/>
        <v>#REF!</v>
      </c>
    </row>
    <row r="1914" spans="1:9" hidden="1">
      <c r="A1914" s="94" t="e">
        <f>#REF!</f>
        <v>#REF!</v>
      </c>
      <c r="B1914" s="19" t="e">
        <f>IF(#REF!&lt;&gt;"",#REF!,"")</f>
        <v>#REF!</v>
      </c>
      <c r="C1914" s="20" t="e">
        <f>#REF!</f>
        <v>#REF!</v>
      </c>
      <c r="D1914" s="21" t="e">
        <f>#REF!</f>
        <v>#REF!</v>
      </c>
      <c r="E1914" s="80" t="e">
        <f>#REF!</f>
        <v>#REF!</v>
      </c>
      <c r="F1914" s="103"/>
      <c r="G1914" s="124" t="e">
        <f>#REF!</f>
        <v>#REF!</v>
      </c>
      <c r="H1914" s="119"/>
      <c r="I1914" s="43" t="e">
        <f t="shared" si="122"/>
        <v>#REF!</v>
      </c>
    </row>
    <row r="1915" spans="1:9" hidden="1">
      <c r="A1915" s="94" t="e">
        <f>#REF!</f>
        <v>#REF!</v>
      </c>
      <c r="B1915" s="19" t="e">
        <f>IF(#REF!&lt;&gt;"",#REF!,"")</f>
        <v>#REF!</v>
      </c>
      <c r="C1915" s="20" t="e">
        <f>#REF!</f>
        <v>#REF!</v>
      </c>
      <c r="D1915" s="21" t="e">
        <f>#REF!</f>
        <v>#REF!</v>
      </c>
      <c r="E1915" s="80" t="e">
        <f>#REF!</f>
        <v>#REF!</v>
      </c>
      <c r="F1915" s="103"/>
      <c r="G1915" s="124" t="e">
        <f>#REF!</f>
        <v>#REF!</v>
      </c>
      <c r="H1915" s="119"/>
      <c r="I1915" s="43" t="e">
        <f t="shared" si="122"/>
        <v>#REF!</v>
      </c>
    </row>
    <row r="1916" spans="1:9" hidden="1">
      <c r="A1916" s="94" t="e">
        <f>#REF!</f>
        <v>#REF!</v>
      </c>
      <c r="B1916" s="19" t="e">
        <f>IF(#REF!&lt;&gt;"",#REF!,"")</f>
        <v>#REF!</v>
      </c>
      <c r="C1916" s="20" t="e">
        <f>#REF!</f>
        <v>#REF!</v>
      </c>
      <c r="D1916" s="21" t="e">
        <f>#REF!</f>
        <v>#REF!</v>
      </c>
      <c r="E1916" s="80" t="e">
        <f>#REF!</f>
        <v>#REF!</v>
      </c>
      <c r="F1916" s="103"/>
      <c r="G1916" s="124" t="e">
        <f>#REF!</f>
        <v>#REF!</v>
      </c>
      <c r="H1916" s="119"/>
      <c r="I1916" s="43" t="e">
        <f t="shared" si="122"/>
        <v>#REF!</v>
      </c>
    </row>
    <row r="1917" spans="1:9" hidden="1">
      <c r="A1917" s="94" t="e">
        <f>#REF!</f>
        <v>#REF!</v>
      </c>
      <c r="B1917" s="19" t="e">
        <f>IF(#REF!&lt;&gt;"",#REF!,"")</f>
        <v>#REF!</v>
      </c>
      <c r="C1917" s="20" t="e">
        <f>#REF!</f>
        <v>#REF!</v>
      </c>
      <c r="D1917" s="21" t="e">
        <f>#REF!</f>
        <v>#REF!</v>
      </c>
      <c r="E1917" s="80" t="e">
        <f>#REF!</f>
        <v>#REF!</v>
      </c>
      <c r="F1917" s="103"/>
      <c r="G1917" s="124" t="e">
        <f>#REF!</f>
        <v>#REF!</v>
      </c>
      <c r="H1917" s="119"/>
      <c r="I1917" s="43" t="e">
        <f t="shared" si="122"/>
        <v>#REF!</v>
      </c>
    </row>
    <row r="1918" spans="1:9" hidden="1">
      <c r="A1918" s="94" t="e">
        <f>#REF!</f>
        <v>#REF!</v>
      </c>
      <c r="B1918" s="107" t="e">
        <f>IF(#REF!&lt;&gt;"",#REF!,"")</f>
        <v>#REF!</v>
      </c>
      <c r="C1918" s="108" t="e">
        <f>#REF!</f>
        <v>#REF!</v>
      </c>
      <c r="D1918" s="109" t="e">
        <f>#REF!</f>
        <v>#REF!</v>
      </c>
      <c r="E1918" s="110" t="e">
        <f>#REF!</f>
        <v>#REF!</v>
      </c>
      <c r="F1918" s="111"/>
      <c r="G1918" s="125" t="e">
        <f>#REF!</f>
        <v>#REF!</v>
      </c>
      <c r="H1918" s="120"/>
      <c r="I1918" s="43" t="e">
        <f t="shared" si="122"/>
        <v>#REF!</v>
      </c>
    </row>
    <row r="1919" spans="1:9" ht="15" hidden="1" customHeight="1">
      <c r="A1919" s="106" t="e">
        <f>#REF!</f>
        <v>#REF!</v>
      </c>
      <c r="B1919" s="449" t="s">
        <v>89</v>
      </c>
      <c r="C1919" s="450"/>
      <c r="D1919" s="450"/>
      <c r="E1919" s="450"/>
      <c r="F1919" s="450"/>
      <c r="G1919" s="450"/>
      <c r="H1919" s="451"/>
      <c r="I1919" s="43" t="e">
        <f>I1920</f>
        <v>#REF!</v>
      </c>
    </row>
    <row r="1920" spans="1:9" hidden="1">
      <c r="A1920" s="94" t="e">
        <f>#REF!</f>
        <v>#REF!</v>
      </c>
      <c r="B1920" s="113" t="e">
        <f>IF(#REF!&lt;&gt;"",#REF!,"")</f>
        <v>#REF!</v>
      </c>
      <c r="C1920" s="114" t="e">
        <f>#REF!</f>
        <v>#REF!</v>
      </c>
      <c r="D1920" s="115" t="e">
        <f>#REF!</f>
        <v>#REF!</v>
      </c>
      <c r="E1920" s="116" t="e">
        <f>#REF!</f>
        <v>#REF!</v>
      </c>
      <c r="F1920" s="117"/>
      <c r="G1920" s="123" t="e">
        <f>#REF!</f>
        <v>#REF!</v>
      </c>
      <c r="H1920" s="118"/>
      <c r="I1920" s="43" t="e">
        <f t="shared" ref="I1920:I1929" si="123">IF(B1920&lt;&gt;"","Для друку","")</f>
        <v>#REF!</v>
      </c>
    </row>
    <row r="1921" spans="1:9" hidden="1">
      <c r="A1921" s="94" t="e">
        <f>#REF!</f>
        <v>#REF!</v>
      </c>
      <c r="B1921" s="19" t="e">
        <f>IF(#REF!&lt;&gt;"",#REF!,"")</f>
        <v>#REF!</v>
      </c>
      <c r="C1921" s="20" t="e">
        <f>#REF!</f>
        <v>#REF!</v>
      </c>
      <c r="D1921" s="21" t="e">
        <f>#REF!</f>
        <v>#REF!</v>
      </c>
      <c r="E1921" s="80" t="e">
        <f>#REF!</f>
        <v>#REF!</v>
      </c>
      <c r="F1921" s="103"/>
      <c r="G1921" s="124" t="e">
        <f>#REF!</f>
        <v>#REF!</v>
      </c>
      <c r="H1921" s="119"/>
      <c r="I1921" s="43" t="e">
        <f t="shared" si="123"/>
        <v>#REF!</v>
      </c>
    </row>
    <row r="1922" spans="1:9" hidden="1">
      <c r="A1922" s="94" t="e">
        <f>#REF!</f>
        <v>#REF!</v>
      </c>
      <c r="B1922" s="19" t="e">
        <f>IF(#REF!&lt;&gt;"",#REF!,"")</f>
        <v>#REF!</v>
      </c>
      <c r="C1922" s="20" t="e">
        <f>#REF!</f>
        <v>#REF!</v>
      </c>
      <c r="D1922" s="21" t="e">
        <f>#REF!</f>
        <v>#REF!</v>
      </c>
      <c r="E1922" s="80" t="e">
        <f>#REF!</f>
        <v>#REF!</v>
      </c>
      <c r="F1922" s="103"/>
      <c r="G1922" s="124" t="e">
        <f>#REF!</f>
        <v>#REF!</v>
      </c>
      <c r="H1922" s="119"/>
      <c r="I1922" s="43" t="e">
        <f t="shared" si="123"/>
        <v>#REF!</v>
      </c>
    </row>
    <row r="1923" spans="1:9" hidden="1">
      <c r="A1923" s="94" t="e">
        <f>#REF!</f>
        <v>#REF!</v>
      </c>
      <c r="B1923" s="19" t="e">
        <f>IF(#REF!&lt;&gt;"",#REF!,"")</f>
        <v>#REF!</v>
      </c>
      <c r="C1923" s="20" t="e">
        <f>#REF!</f>
        <v>#REF!</v>
      </c>
      <c r="D1923" s="21" t="e">
        <f>#REF!</f>
        <v>#REF!</v>
      </c>
      <c r="E1923" s="80" t="e">
        <f>#REF!</f>
        <v>#REF!</v>
      </c>
      <c r="F1923" s="103"/>
      <c r="G1923" s="124" t="e">
        <f>#REF!</f>
        <v>#REF!</v>
      </c>
      <c r="H1923" s="119"/>
      <c r="I1923" s="43" t="e">
        <f t="shared" si="123"/>
        <v>#REF!</v>
      </c>
    </row>
    <row r="1924" spans="1:9" hidden="1">
      <c r="A1924" s="94" t="e">
        <f>#REF!</f>
        <v>#REF!</v>
      </c>
      <c r="B1924" s="19" t="e">
        <f>IF(#REF!&lt;&gt;"",#REF!,"")</f>
        <v>#REF!</v>
      </c>
      <c r="C1924" s="20" t="e">
        <f>#REF!</f>
        <v>#REF!</v>
      </c>
      <c r="D1924" s="21" t="e">
        <f>#REF!</f>
        <v>#REF!</v>
      </c>
      <c r="E1924" s="80" t="e">
        <f>#REF!</f>
        <v>#REF!</v>
      </c>
      <c r="F1924" s="103"/>
      <c r="G1924" s="124" t="e">
        <f>#REF!</f>
        <v>#REF!</v>
      </c>
      <c r="H1924" s="119"/>
      <c r="I1924" s="43" t="e">
        <f t="shared" si="123"/>
        <v>#REF!</v>
      </c>
    </row>
    <row r="1925" spans="1:9" hidden="1">
      <c r="A1925" s="94" t="e">
        <f>#REF!</f>
        <v>#REF!</v>
      </c>
      <c r="B1925" s="19" t="e">
        <f>IF(#REF!&lt;&gt;"",#REF!,"")</f>
        <v>#REF!</v>
      </c>
      <c r="C1925" s="20" t="e">
        <f>#REF!</f>
        <v>#REF!</v>
      </c>
      <c r="D1925" s="21" t="e">
        <f>#REF!</f>
        <v>#REF!</v>
      </c>
      <c r="E1925" s="80" t="e">
        <f>#REF!</f>
        <v>#REF!</v>
      </c>
      <c r="F1925" s="103"/>
      <c r="G1925" s="124" t="e">
        <f>#REF!</f>
        <v>#REF!</v>
      </c>
      <c r="H1925" s="119"/>
      <c r="I1925" s="43" t="e">
        <f t="shared" si="123"/>
        <v>#REF!</v>
      </c>
    </row>
    <row r="1926" spans="1:9" hidden="1">
      <c r="A1926" s="94" t="e">
        <f>#REF!</f>
        <v>#REF!</v>
      </c>
      <c r="B1926" s="19" t="e">
        <f>IF(#REF!&lt;&gt;"",#REF!,"")</f>
        <v>#REF!</v>
      </c>
      <c r="C1926" s="20" t="e">
        <f>#REF!</f>
        <v>#REF!</v>
      </c>
      <c r="D1926" s="21" t="e">
        <f>#REF!</f>
        <v>#REF!</v>
      </c>
      <c r="E1926" s="80" t="e">
        <f>#REF!</f>
        <v>#REF!</v>
      </c>
      <c r="F1926" s="103"/>
      <c r="G1926" s="124" t="e">
        <f>#REF!</f>
        <v>#REF!</v>
      </c>
      <c r="H1926" s="119"/>
      <c r="I1926" s="43" t="e">
        <f t="shared" si="123"/>
        <v>#REF!</v>
      </c>
    </row>
    <row r="1927" spans="1:9" hidden="1">
      <c r="A1927" s="94" t="e">
        <f>#REF!</f>
        <v>#REF!</v>
      </c>
      <c r="B1927" s="19" t="e">
        <f>IF(#REF!&lt;&gt;"",#REF!,"")</f>
        <v>#REF!</v>
      </c>
      <c r="C1927" s="20" t="e">
        <f>#REF!</f>
        <v>#REF!</v>
      </c>
      <c r="D1927" s="21" t="e">
        <f>#REF!</f>
        <v>#REF!</v>
      </c>
      <c r="E1927" s="80" t="e">
        <f>#REF!</f>
        <v>#REF!</v>
      </c>
      <c r="F1927" s="103"/>
      <c r="G1927" s="124" t="e">
        <f>#REF!</f>
        <v>#REF!</v>
      </c>
      <c r="H1927" s="119"/>
      <c r="I1927" s="43" t="e">
        <f t="shared" si="123"/>
        <v>#REF!</v>
      </c>
    </row>
    <row r="1928" spans="1:9" hidden="1">
      <c r="A1928" s="94" t="e">
        <f>#REF!</f>
        <v>#REF!</v>
      </c>
      <c r="B1928" s="19" t="e">
        <f>IF(#REF!&lt;&gt;"",#REF!,"")</f>
        <v>#REF!</v>
      </c>
      <c r="C1928" s="20" t="e">
        <f>#REF!</f>
        <v>#REF!</v>
      </c>
      <c r="D1928" s="21" t="e">
        <f>#REF!</f>
        <v>#REF!</v>
      </c>
      <c r="E1928" s="80" t="e">
        <f>#REF!</f>
        <v>#REF!</v>
      </c>
      <c r="F1928" s="103"/>
      <c r="G1928" s="124" t="e">
        <f>#REF!</f>
        <v>#REF!</v>
      </c>
      <c r="H1928" s="119"/>
      <c r="I1928" s="43" t="e">
        <f t="shared" si="123"/>
        <v>#REF!</v>
      </c>
    </row>
    <row r="1929" spans="1:9" hidden="1">
      <c r="A1929" s="112" t="e">
        <f>#REF!</f>
        <v>#REF!</v>
      </c>
      <c r="B1929" s="19" t="e">
        <f>IF(#REF!&lt;&gt;"",#REF!,"")</f>
        <v>#REF!</v>
      </c>
      <c r="C1929" s="20" t="e">
        <f>#REF!</f>
        <v>#REF!</v>
      </c>
      <c r="D1929" s="21" t="e">
        <f>#REF!</f>
        <v>#REF!</v>
      </c>
      <c r="E1929" s="80" t="e">
        <f>#REF!</f>
        <v>#REF!</v>
      </c>
      <c r="F1929" s="103"/>
      <c r="G1929" s="124" t="e">
        <f>#REF!</f>
        <v>#REF!</v>
      </c>
      <c r="H1929" s="119"/>
      <c r="I1929" s="43" t="e">
        <f t="shared" si="123"/>
        <v>#REF!</v>
      </c>
    </row>
    <row r="1930" spans="1:9" ht="15" hidden="1" customHeight="1">
      <c r="A1930" s="454" t="e">
        <f>#REF!</f>
        <v>#REF!</v>
      </c>
      <c r="B1930" s="455"/>
      <c r="C1930" s="455"/>
      <c r="D1930" s="455"/>
      <c r="E1930" s="455"/>
      <c r="F1930" s="455"/>
      <c r="G1930" s="455"/>
      <c r="H1930" s="455"/>
      <c r="I1930" s="43" t="e">
        <f>I1931</f>
        <v>#REF!</v>
      </c>
    </row>
    <row r="1931" spans="1:9" ht="15" hidden="1" customHeight="1">
      <c r="A1931" s="105" t="s">
        <v>4</v>
      </c>
      <c r="B1931" s="449" t="s">
        <v>86</v>
      </c>
      <c r="C1931" s="450"/>
      <c r="D1931" s="450"/>
      <c r="E1931" s="450"/>
      <c r="F1931" s="450"/>
      <c r="G1931" s="450"/>
      <c r="H1931" s="451"/>
      <c r="I1931" s="43" t="e">
        <f>I1932</f>
        <v>#REF!</v>
      </c>
    </row>
    <row r="1932" spans="1:9" hidden="1">
      <c r="A1932" s="94" t="e">
        <f>#REF!</f>
        <v>#REF!</v>
      </c>
      <c r="B1932" s="113" t="e">
        <f>IF(#REF!&lt;&gt;"",#REF!,"")</f>
        <v>#REF!</v>
      </c>
      <c r="C1932" s="114" t="e">
        <f>#REF!</f>
        <v>#REF!</v>
      </c>
      <c r="D1932" s="115" t="e">
        <f>#REF!</f>
        <v>#REF!</v>
      </c>
      <c r="E1932" s="116" t="e">
        <f>#REF!</f>
        <v>#REF!</v>
      </c>
      <c r="F1932" s="117"/>
      <c r="G1932" s="123" t="e">
        <f>#REF!</f>
        <v>#REF!</v>
      </c>
      <c r="H1932" s="118"/>
      <c r="I1932" s="43" t="e">
        <f>IF(B1932&lt;&gt;"","Для друку","")</f>
        <v>#REF!</v>
      </c>
    </row>
    <row r="1933" spans="1:9" hidden="1">
      <c r="A1933" s="94" t="e">
        <f>#REF!</f>
        <v>#REF!</v>
      </c>
      <c r="B1933" s="19" t="e">
        <f>IF(#REF!&lt;&gt;"",#REF!,"")</f>
        <v>#REF!</v>
      </c>
      <c r="C1933" s="20" t="e">
        <f>#REF!</f>
        <v>#REF!</v>
      </c>
      <c r="D1933" s="21" t="e">
        <f>#REF!</f>
        <v>#REF!</v>
      </c>
      <c r="E1933" s="80" t="e">
        <f>#REF!</f>
        <v>#REF!</v>
      </c>
      <c r="F1933" s="103"/>
      <c r="G1933" s="124" t="e">
        <f>#REF!</f>
        <v>#REF!</v>
      </c>
      <c r="H1933" s="119"/>
      <c r="I1933" s="43" t="e">
        <f>IF(B1933&lt;&gt;"","Для друку","")</f>
        <v>#REF!</v>
      </c>
    </row>
    <row r="1934" spans="1:9" hidden="1">
      <c r="A1934" s="94" t="e">
        <f>#REF!</f>
        <v>#REF!</v>
      </c>
      <c r="B1934" s="19" t="e">
        <f>IF(#REF!&lt;&gt;"",#REF!,"")</f>
        <v>#REF!</v>
      </c>
      <c r="C1934" s="20" t="e">
        <f>#REF!</f>
        <v>#REF!</v>
      </c>
      <c r="D1934" s="21" t="e">
        <f>#REF!</f>
        <v>#REF!</v>
      </c>
      <c r="E1934" s="80" t="e">
        <f>#REF!</f>
        <v>#REF!</v>
      </c>
      <c r="F1934" s="103"/>
      <c r="G1934" s="124" t="e">
        <f>#REF!</f>
        <v>#REF!</v>
      </c>
      <c r="H1934" s="119"/>
      <c r="I1934" s="43" t="e">
        <f>IF(B1934&lt;&gt;"","Для друку","")</f>
        <v>#REF!</v>
      </c>
    </row>
    <row r="1935" spans="1:9" hidden="1">
      <c r="A1935" s="94" t="e">
        <f>#REF!</f>
        <v>#REF!</v>
      </c>
      <c r="B1935" s="19" t="e">
        <f>IF(#REF!&lt;&gt;"",#REF!,"")</f>
        <v>#REF!</v>
      </c>
      <c r="C1935" s="20" t="e">
        <f>#REF!</f>
        <v>#REF!</v>
      </c>
      <c r="D1935" s="21" t="e">
        <f>#REF!</f>
        <v>#REF!</v>
      </c>
      <c r="E1935" s="80" t="e">
        <f>#REF!</f>
        <v>#REF!</v>
      </c>
      <c r="F1935" s="104"/>
      <c r="G1935" s="124" t="e">
        <f>#REF!</f>
        <v>#REF!</v>
      </c>
      <c r="H1935" s="119"/>
      <c r="I1935" s="43" t="e">
        <f>IF(B1935&lt;&gt;"","Для друку","")</f>
        <v>#REF!</v>
      </c>
    </row>
    <row r="1936" spans="1:9" hidden="1">
      <c r="A1936" s="94" t="e">
        <f>#REF!</f>
        <v>#REF!</v>
      </c>
      <c r="B1936" s="19" t="e">
        <f>IF(#REF!&lt;&gt;"",#REF!,"")</f>
        <v>#REF!</v>
      </c>
      <c r="C1936" s="20" t="e">
        <f>#REF!</f>
        <v>#REF!</v>
      </c>
      <c r="D1936" s="21" t="e">
        <f>#REF!</f>
        <v>#REF!</v>
      </c>
      <c r="E1936" s="80" t="e">
        <f>#REF!</f>
        <v>#REF!</v>
      </c>
      <c r="F1936" s="103"/>
      <c r="G1936" s="124" t="e">
        <f>#REF!</f>
        <v>#REF!</v>
      </c>
      <c r="H1936" s="119"/>
      <c r="I1936" s="43" t="e">
        <f>IF(B1936&lt;&gt;"","Для друку","")</f>
        <v>#REF!</v>
      </c>
    </row>
    <row r="1937" spans="1:9" hidden="1">
      <c r="A1937" s="94" t="e">
        <f>#REF!</f>
        <v>#REF!</v>
      </c>
      <c r="B1937" s="19" t="e">
        <f>IF(#REF!&lt;&gt;"",#REF!,"")</f>
        <v>#REF!</v>
      </c>
      <c r="C1937" s="20" t="e">
        <f>#REF!</f>
        <v>#REF!</v>
      </c>
      <c r="D1937" s="21" t="e">
        <f>#REF!</f>
        <v>#REF!</v>
      </c>
      <c r="E1937" s="80" t="e">
        <f>#REF!</f>
        <v>#REF!</v>
      </c>
      <c r="F1937" s="103"/>
      <c r="G1937" s="124" t="e">
        <f>#REF!</f>
        <v>#REF!</v>
      </c>
      <c r="H1937" s="119"/>
      <c r="I1937" s="43" t="e">
        <f t="shared" ref="I1937:I1946" si="124">IF(B1937&lt;&gt;"","Для друку","")</f>
        <v>#REF!</v>
      </c>
    </row>
    <row r="1938" spans="1:9" hidden="1">
      <c r="A1938" s="94" t="e">
        <f>#REF!</f>
        <v>#REF!</v>
      </c>
      <c r="B1938" s="19" t="e">
        <f>IF(#REF!&lt;&gt;"",#REF!,"")</f>
        <v>#REF!</v>
      </c>
      <c r="C1938" s="20" t="e">
        <f>#REF!</f>
        <v>#REF!</v>
      </c>
      <c r="D1938" s="21" t="e">
        <f>#REF!</f>
        <v>#REF!</v>
      </c>
      <c r="E1938" s="80" t="e">
        <f>#REF!</f>
        <v>#REF!</v>
      </c>
      <c r="F1938" s="103"/>
      <c r="G1938" s="124" t="e">
        <f>#REF!</f>
        <v>#REF!</v>
      </c>
      <c r="H1938" s="119"/>
      <c r="I1938" s="43" t="e">
        <f t="shared" si="124"/>
        <v>#REF!</v>
      </c>
    </row>
    <row r="1939" spans="1:9" hidden="1">
      <c r="A1939" s="94" t="e">
        <f>#REF!</f>
        <v>#REF!</v>
      </c>
      <c r="B1939" s="19" t="e">
        <f>IF(#REF!&lt;&gt;"",#REF!,"")</f>
        <v>#REF!</v>
      </c>
      <c r="C1939" s="20" t="e">
        <f>#REF!</f>
        <v>#REF!</v>
      </c>
      <c r="D1939" s="21" t="e">
        <f>#REF!</f>
        <v>#REF!</v>
      </c>
      <c r="E1939" s="80" t="e">
        <f>#REF!</f>
        <v>#REF!</v>
      </c>
      <c r="F1939" s="103"/>
      <c r="G1939" s="124" t="e">
        <f>#REF!</f>
        <v>#REF!</v>
      </c>
      <c r="H1939" s="119"/>
      <c r="I1939" s="43" t="e">
        <f t="shared" si="124"/>
        <v>#REF!</v>
      </c>
    </row>
    <row r="1940" spans="1:9" hidden="1">
      <c r="A1940" s="94" t="e">
        <f>#REF!</f>
        <v>#REF!</v>
      </c>
      <c r="B1940" s="19" t="e">
        <f>IF(#REF!&lt;&gt;"",#REF!,"")</f>
        <v>#REF!</v>
      </c>
      <c r="C1940" s="20" t="e">
        <f>#REF!</f>
        <v>#REF!</v>
      </c>
      <c r="D1940" s="21" t="e">
        <f>#REF!</f>
        <v>#REF!</v>
      </c>
      <c r="E1940" s="80" t="e">
        <f>#REF!</f>
        <v>#REF!</v>
      </c>
      <c r="F1940" s="103"/>
      <c r="G1940" s="124" t="e">
        <f>#REF!</f>
        <v>#REF!</v>
      </c>
      <c r="H1940" s="119"/>
      <c r="I1940" s="43" t="e">
        <f t="shared" si="124"/>
        <v>#REF!</v>
      </c>
    </row>
    <row r="1941" spans="1:9" hidden="1">
      <c r="A1941" s="94" t="e">
        <f>#REF!</f>
        <v>#REF!</v>
      </c>
      <c r="B1941" s="19" t="e">
        <f>IF(#REF!&lt;&gt;"",#REF!,"")</f>
        <v>#REF!</v>
      </c>
      <c r="C1941" s="20" t="e">
        <f>#REF!</f>
        <v>#REF!</v>
      </c>
      <c r="D1941" s="21" t="e">
        <f>#REF!</f>
        <v>#REF!</v>
      </c>
      <c r="E1941" s="80" t="e">
        <f>#REF!</f>
        <v>#REF!</v>
      </c>
      <c r="F1941" s="103"/>
      <c r="G1941" s="124" t="e">
        <f>#REF!</f>
        <v>#REF!</v>
      </c>
      <c r="H1941" s="119"/>
      <c r="I1941" s="43" t="e">
        <f t="shared" si="124"/>
        <v>#REF!</v>
      </c>
    </row>
    <row r="1942" spans="1:9" hidden="1">
      <c r="A1942" s="94" t="e">
        <f>#REF!</f>
        <v>#REF!</v>
      </c>
      <c r="B1942" s="19" t="e">
        <f>IF(#REF!&lt;&gt;"",#REF!,"")</f>
        <v>#REF!</v>
      </c>
      <c r="C1942" s="20" t="e">
        <f>#REF!</f>
        <v>#REF!</v>
      </c>
      <c r="D1942" s="21" t="e">
        <f>#REF!</f>
        <v>#REF!</v>
      </c>
      <c r="E1942" s="80" t="e">
        <f>#REF!</f>
        <v>#REF!</v>
      </c>
      <c r="F1942" s="103"/>
      <c r="G1942" s="124" t="e">
        <f>#REF!</f>
        <v>#REF!</v>
      </c>
      <c r="H1942" s="119"/>
      <c r="I1942" s="43" t="e">
        <f t="shared" si="124"/>
        <v>#REF!</v>
      </c>
    </row>
    <row r="1943" spans="1:9" hidden="1">
      <c r="A1943" s="94" t="e">
        <f>#REF!</f>
        <v>#REF!</v>
      </c>
      <c r="B1943" s="19" t="e">
        <f>IF(#REF!&lt;&gt;"",#REF!,"")</f>
        <v>#REF!</v>
      </c>
      <c r="C1943" s="20" t="e">
        <f>#REF!</f>
        <v>#REF!</v>
      </c>
      <c r="D1943" s="21" t="e">
        <f>#REF!</f>
        <v>#REF!</v>
      </c>
      <c r="E1943" s="80" t="e">
        <f>#REF!</f>
        <v>#REF!</v>
      </c>
      <c r="F1943" s="103"/>
      <c r="G1943" s="124" t="e">
        <f>#REF!</f>
        <v>#REF!</v>
      </c>
      <c r="H1943" s="119"/>
      <c r="I1943" s="43" t="e">
        <f t="shared" si="124"/>
        <v>#REF!</v>
      </c>
    </row>
    <row r="1944" spans="1:9" hidden="1">
      <c r="A1944" s="94" t="e">
        <f>#REF!</f>
        <v>#REF!</v>
      </c>
      <c r="B1944" s="19" t="e">
        <f>IF(#REF!&lt;&gt;"",#REF!,"")</f>
        <v>#REF!</v>
      </c>
      <c r="C1944" s="20" t="e">
        <f>#REF!</f>
        <v>#REF!</v>
      </c>
      <c r="D1944" s="21" t="e">
        <f>#REF!</f>
        <v>#REF!</v>
      </c>
      <c r="E1944" s="80" t="e">
        <f>#REF!</f>
        <v>#REF!</v>
      </c>
      <c r="F1944" s="103"/>
      <c r="G1944" s="124" t="e">
        <f>#REF!</f>
        <v>#REF!</v>
      </c>
      <c r="H1944" s="119"/>
      <c r="I1944" s="43" t="e">
        <f t="shared" si="124"/>
        <v>#REF!</v>
      </c>
    </row>
    <row r="1945" spans="1:9" hidden="1">
      <c r="A1945" s="94" t="e">
        <f>#REF!</f>
        <v>#REF!</v>
      </c>
      <c r="B1945" s="19" t="e">
        <f>IF(#REF!&lt;&gt;"",#REF!,"")</f>
        <v>#REF!</v>
      </c>
      <c r="C1945" s="20" t="e">
        <f>#REF!</f>
        <v>#REF!</v>
      </c>
      <c r="D1945" s="21" t="e">
        <f>#REF!</f>
        <v>#REF!</v>
      </c>
      <c r="E1945" s="80" t="e">
        <f>#REF!</f>
        <v>#REF!</v>
      </c>
      <c r="F1945" s="103"/>
      <c r="G1945" s="124" t="e">
        <f>#REF!</f>
        <v>#REF!</v>
      </c>
      <c r="H1945" s="119"/>
      <c r="I1945" s="43" t="e">
        <f t="shared" si="124"/>
        <v>#REF!</v>
      </c>
    </row>
    <row r="1946" spans="1:9" hidden="1">
      <c r="A1946" s="94" t="e">
        <f>#REF!</f>
        <v>#REF!</v>
      </c>
      <c r="B1946" s="107" t="e">
        <f>IF(#REF!&lt;&gt;"",#REF!,"")</f>
        <v>#REF!</v>
      </c>
      <c r="C1946" s="108" t="e">
        <f>#REF!</f>
        <v>#REF!</v>
      </c>
      <c r="D1946" s="109" t="e">
        <f>#REF!</f>
        <v>#REF!</v>
      </c>
      <c r="E1946" s="110" t="e">
        <f>#REF!</f>
        <v>#REF!</v>
      </c>
      <c r="F1946" s="111"/>
      <c r="G1946" s="125" t="e">
        <f>#REF!</f>
        <v>#REF!</v>
      </c>
      <c r="H1946" s="120"/>
      <c r="I1946" s="43" t="e">
        <f t="shared" si="124"/>
        <v>#REF!</v>
      </c>
    </row>
    <row r="1947" spans="1:9" ht="15" hidden="1" customHeight="1">
      <c r="A1947" s="106" t="e">
        <f>#REF!</f>
        <v>#REF!</v>
      </c>
      <c r="B1947" s="449" t="s">
        <v>87</v>
      </c>
      <c r="C1947" s="450"/>
      <c r="D1947" s="450"/>
      <c r="E1947" s="450"/>
      <c r="F1947" s="450"/>
      <c r="G1947" s="450"/>
      <c r="H1947" s="451"/>
      <c r="I1947" s="43" t="e">
        <f>I1948</f>
        <v>#REF!</v>
      </c>
    </row>
    <row r="1948" spans="1:9" hidden="1">
      <c r="A1948" s="94" t="e">
        <f>#REF!</f>
        <v>#REF!</v>
      </c>
      <c r="B1948" s="113" t="e">
        <f>IF(#REF!&lt;&gt;"",#REF!,"")</f>
        <v>#REF!</v>
      </c>
      <c r="C1948" s="114" t="e">
        <f>#REF!</f>
        <v>#REF!</v>
      </c>
      <c r="D1948" s="115" t="e">
        <f>#REF!</f>
        <v>#REF!</v>
      </c>
      <c r="E1948" s="116" t="e">
        <f>#REF!</f>
        <v>#REF!</v>
      </c>
      <c r="F1948" s="117"/>
      <c r="G1948" s="123" t="e">
        <f>#REF!</f>
        <v>#REF!</v>
      </c>
      <c r="H1948" s="118"/>
      <c r="I1948" s="43" t="e">
        <f t="shared" ref="I1948:I1962" si="125">IF(B1948&lt;&gt;"","Для друку","")</f>
        <v>#REF!</v>
      </c>
    </row>
    <row r="1949" spans="1:9" hidden="1">
      <c r="A1949" s="94" t="e">
        <f>#REF!</f>
        <v>#REF!</v>
      </c>
      <c r="B1949" s="19" t="e">
        <f>IF(#REF!&lt;&gt;"",#REF!,"")</f>
        <v>#REF!</v>
      </c>
      <c r="C1949" s="20" t="e">
        <f>#REF!</f>
        <v>#REF!</v>
      </c>
      <c r="D1949" s="21" t="e">
        <f>#REF!</f>
        <v>#REF!</v>
      </c>
      <c r="E1949" s="80" t="e">
        <f>#REF!</f>
        <v>#REF!</v>
      </c>
      <c r="F1949" s="103"/>
      <c r="G1949" s="124" t="e">
        <f>#REF!</f>
        <v>#REF!</v>
      </c>
      <c r="H1949" s="119"/>
      <c r="I1949" s="43" t="e">
        <f t="shared" si="125"/>
        <v>#REF!</v>
      </c>
    </row>
    <row r="1950" spans="1:9" hidden="1">
      <c r="A1950" s="94" t="e">
        <f>#REF!</f>
        <v>#REF!</v>
      </c>
      <c r="B1950" s="19" t="e">
        <f>IF(#REF!&lt;&gt;"",#REF!,"")</f>
        <v>#REF!</v>
      </c>
      <c r="C1950" s="20" t="e">
        <f>#REF!</f>
        <v>#REF!</v>
      </c>
      <c r="D1950" s="21" t="e">
        <f>#REF!</f>
        <v>#REF!</v>
      </c>
      <c r="E1950" s="80" t="e">
        <f>#REF!</f>
        <v>#REF!</v>
      </c>
      <c r="F1950" s="103"/>
      <c r="G1950" s="124" t="e">
        <f>#REF!</f>
        <v>#REF!</v>
      </c>
      <c r="H1950" s="119"/>
      <c r="I1950" s="43" t="e">
        <f t="shared" si="125"/>
        <v>#REF!</v>
      </c>
    </row>
    <row r="1951" spans="1:9" hidden="1">
      <c r="A1951" s="94" t="e">
        <f>#REF!</f>
        <v>#REF!</v>
      </c>
      <c r="B1951" s="19" t="e">
        <f>IF(#REF!&lt;&gt;"",#REF!,"")</f>
        <v>#REF!</v>
      </c>
      <c r="C1951" s="20" t="e">
        <f>#REF!</f>
        <v>#REF!</v>
      </c>
      <c r="D1951" s="21" t="e">
        <f>#REF!</f>
        <v>#REF!</v>
      </c>
      <c r="E1951" s="80" t="e">
        <f>#REF!</f>
        <v>#REF!</v>
      </c>
      <c r="F1951" s="104"/>
      <c r="G1951" s="124" t="e">
        <f>#REF!</f>
        <v>#REF!</v>
      </c>
      <c r="H1951" s="119"/>
      <c r="I1951" s="43" t="e">
        <f t="shared" si="125"/>
        <v>#REF!</v>
      </c>
    </row>
    <row r="1952" spans="1:9" hidden="1">
      <c r="A1952" s="94" t="e">
        <f>#REF!</f>
        <v>#REF!</v>
      </c>
      <c r="B1952" s="19" t="e">
        <f>IF(#REF!&lt;&gt;"",#REF!,"")</f>
        <v>#REF!</v>
      </c>
      <c r="C1952" s="20" t="e">
        <f>#REF!</f>
        <v>#REF!</v>
      </c>
      <c r="D1952" s="21" t="e">
        <f>#REF!</f>
        <v>#REF!</v>
      </c>
      <c r="E1952" s="80" t="e">
        <f>#REF!</f>
        <v>#REF!</v>
      </c>
      <c r="F1952" s="103"/>
      <c r="G1952" s="124" t="e">
        <f>#REF!</f>
        <v>#REF!</v>
      </c>
      <c r="H1952" s="119"/>
      <c r="I1952" s="43" t="e">
        <f t="shared" si="125"/>
        <v>#REF!</v>
      </c>
    </row>
    <row r="1953" spans="1:9" hidden="1">
      <c r="A1953" s="94" t="e">
        <f>#REF!</f>
        <v>#REF!</v>
      </c>
      <c r="B1953" s="19" t="e">
        <f>IF(#REF!&lt;&gt;"",#REF!,"")</f>
        <v>#REF!</v>
      </c>
      <c r="C1953" s="20" t="e">
        <f>#REF!</f>
        <v>#REF!</v>
      </c>
      <c r="D1953" s="21" t="e">
        <f>#REF!</f>
        <v>#REF!</v>
      </c>
      <c r="E1953" s="80" t="e">
        <f>#REF!</f>
        <v>#REF!</v>
      </c>
      <c r="F1953" s="103"/>
      <c r="G1953" s="124" t="e">
        <f>#REF!</f>
        <v>#REF!</v>
      </c>
      <c r="H1953" s="119"/>
      <c r="I1953" s="43" t="e">
        <f t="shared" si="125"/>
        <v>#REF!</v>
      </c>
    </row>
    <row r="1954" spans="1:9" hidden="1">
      <c r="A1954" s="94" t="e">
        <f>#REF!</f>
        <v>#REF!</v>
      </c>
      <c r="B1954" s="19" t="e">
        <f>IF(#REF!&lt;&gt;"",#REF!,"")</f>
        <v>#REF!</v>
      </c>
      <c r="C1954" s="20" t="e">
        <f>#REF!</f>
        <v>#REF!</v>
      </c>
      <c r="D1954" s="21" t="e">
        <f>#REF!</f>
        <v>#REF!</v>
      </c>
      <c r="E1954" s="80" t="e">
        <f>#REF!</f>
        <v>#REF!</v>
      </c>
      <c r="F1954" s="103"/>
      <c r="G1954" s="124" t="e">
        <f>#REF!</f>
        <v>#REF!</v>
      </c>
      <c r="H1954" s="119"/>
      <c r="I1954" s="43" t="e">
        <f t="shared" si="125"/>
        <v>#REF!</v>
      </c>
    </row>
    <row r="1955" spans="1:9" hidden="1">
      <c r="A1955" s="94" t="e">
        <f>#REF!</f>
        <v>#REF!</v>
      </c>
      <c r="B1955" s="19" t="e">
        <f>IF(#REF!&lt;&gt;"",#REF!,"")</f>
        <v>#REF!</v>
      </c>
      <c r="C1955" s="20" t="e">
        <f>#REF!</f>
        <v>#REF!</v>
      </c>
      <c r="D1955" s="21" t="e">
        <f>#REF!</f>
        <v>#REF!</v>
      </c>
      <c r="E1955" s="80" t="e">
        <f>#REF!</f>
        <v>#REF!</v>
      </c>
      <c r="F1955" s="103"/>
      <c r="G1955" s="124" t="e">
        <f>#REF!</f>
        <v>#REF!</v>
      </c>
      <c r="H1955" s="119"/>
      <c r="I1955" s="43" t="e">
        <f t="shared" si="125"/>
        <v>#REF!</v>
      </c>
    </row>
    <row r="1956" spans="1:9" hidden="1">
      <c r="A1956" s="94" t="e">
        <f>#REF!</f>
        <v>#REF!</v>
      </c>
      <c r="B1956" s="19" t="e">
        <f>IF(#REF!&lt;&gt;"",#REF!,"")</f>
        <v>#REF!</v>
      </c>
      <c r="C1956" s="20" t="e">
        <f>#REF!</f>
        <v>#REF!</v>
      </c>
      <c r="D1956" s="21" t="e">
        <f>#REF!</f>
        <v>#REF!</v>
      </c>
      <c r="E1956" s="80" t="e">
        <f>#REF!</f>
        <v>#REF!</v>
      </c>
      <c r="F1956" s="103"/>
      <c r="G1956" s="124" t="e">
        <f>#REF!</f>
        <v>#REF!</v>
      </c>
      <c r="H1956" s="119"/>
      <c r="I1956" s="43" t="e">
        <f t="shared" si="125"/>
        <v>#REF!</v>
      </c>
    </row>
    <row r="1957" spans="1:9" hidden="1">
      <c r="A1957" s="94" t="e">
        <f>#REF!</f>
        <v>#REF!</v>
      </c>
      <c r="B1957" s="19" t="e">
        <f>IF(#REF!&lt;&gt;"",#REF!,"")</f>
        <v>#REF!</v>
      </c>
      <c r="C1957" s="20" t="e">
        <f>#REF!</f>
        <v>#REF!</v>
      </c>
      <c r="D1957" s="21" t="e">
        <f>#REF!</f>
        <v>#REF!</v>
      </c>
      <c r="E1957" s="80" t="e">
        <f>#REF!</f>
        <v>#REF!</v>
      </c>
      <c r="F1957" s="103"/>
      <c r="G1957" s="124" t="e">
        <f>#REF!</f>
        <v>#REF!</v>
      </c>
      <c r="H1957" s="119"/>
      <c r="I1957" s="43" t="e">
        <f t="shared" si="125"/>
        <v>#REF!</v>
      </c>
    </row>
    <row r="1958" spans="1:9" hidden="1">
      <c r="A1958" s="94" t="e">
        <f>#REF!</f>
        <v>#REF!</v>
      </c>
      <c r="B1958" s="19" t="e">
        <f>IF(#REF!&lt;&gt;"",#REF!,"")</f>
        <v>#REF!</v>
      </c>
      <c r="C1958" s="20" t="e">
        <f>#REF!</f>
        <v>#REF!</v>
      </c>
      <c r="D1958" s="21" t="e">
        <f>#REF!</f>
        <v>#REF!</v>
      </c>
      <c r="E1958" s="80" t="e">
        <f>#REF!</f>
        <v>#REF!</v>
      </c>
      <c r="F1958" s="103"/>
      <c r="G1958" s="124" t="e">
        <f>#REF!</f>
        <v>#REF!</v>
      </c>
      <c r="H1958" s="119"/>
      <c r="I1958" s="43" t="e">
        <f t="shared" si="125"/>
        <v>#REF!</v>
      </c>
    </row>
    <row r="1959" spans="1:9" hidden="1">
      <c r="A1959" s="94" t="e">
        <f>#REF!</f>
        <v>#REF!</v>
      </c>
      <c r="B1959" s="19" t="e">
        <f>IF(#REF!&lt;&gt;"",#REF!,"")</f>
        <v>#REF!</v>
      </c>
      <c r="C1959" s="20" t="e">
        <f>#REF!</f>
        <v>#REF!</v>
      </c>
      <c r="D1959" s="21" t="e">
        <f>#REF!</f>
        <v>#REF!</v>
      </c>
      <c r="E1959" s="80" t="e">
        <f>#REF!</f>
        <v>#REF!</v>
      </c>
      <c r="F1959" s="103"/>
      <c r="G1959" s="124" t="e">
        <f>#REF!</f>
        <v>#REF!</v>
      </c>
      <c r="H1959" s="119"/>
      <c r="I1959" s="43" t="e">
        <f t="shared" si="125"/>
        <v>#REF!</v>
      </c>
    </row>
    <row r="1960" spans="1:9" hidden="1">
      <c r="A1960" s="94" t="e">
        <f>#REF!</f>
        <v>#REF!</v>
      </c>
      <c r="B1960" s="19" t="e">
        <f>IF(#REF!&lt;&gt;"",#REF!,"")</f>
        <v>#REF!</v>
      </c>
      <c r="C1960" s="20" t="e">
        <f>#REF!</f>
        <v>#REF!</v>
      </c>
      <c r="D1960" s="21" t="e">
        <f>#REF!</f>
        <v>#REF!</v>
      </c>
      <c r="E1960" s="80" t="e">
        <f>#REF!</f>
        <v>#REF!</v>
      </c>
      <c r="F1960" s="103"/>
      <c r="G1960" s="124" t="e">
        <f>#REF!</f>
        <v>#REF!</v>
      </c>
      <c r="H1960" s="119"/>
      <c r="I1960" s="43" t="e">
        <f t="shared" si="125"/>
        <v>#REF!</v>
      </c>
    </row>
    <row r="1961" spans="1:9" hidden="1">
      <c r="A1961" s="94" t="e">
        <f>#REF!</f>
        <v>#REF!</v>
      </c>
      <c r="B1961" s="19" t="e">
        <f>IF(#REF!&lt;&gt;"",#REF!,"")</f>
        <v>#REF!</v>
      </c>
      <c r="C1961" s="20" t="e">
        <f>#REF!</f>
        <v>#REF!</v>
      </c>
      <c r="D1961" s="21" t="e">
        <f>#REF!</f>
        <v>#REF!</v>
      </c>
      <c r="E1961" s="80" t="e">
        <f>#REF!</f>
        <v>#REF!</v>
      </c>
      <c r="F1961" s="103"/>
      <c r="G1961" s="124" t="e">
        <f>#REF!</f>
        <v>#REF!</v>
      </c>
      <c r="H1961" s="119"/>
      <c r="I1961" s="43" t="e">
        <f t="shared" si="125"/>
        <v>#REF!</v>
      </c>
    </row>
    <row r="1962" spans="1:9" hidden="1">
      <c r="A1962" s="94" t="e">
        <f>#REF!</f>
        <v>#REF!</v>
      </c>
      <c r="B1962" s="107" t="e">
        <f>IF(#REF!&lt;&gt;"",#REF!,"")</f>
        <v>#REF!</v>
      </c>
      <c r="C1962" s="108" t="e">
        <f>#REF!</f>
        <v>#REF!</v>
      </c>
      <c r="D1962" s="109" t="e">
        <f>#REF!</f>
        <v>#REF!</v>
      </c>
      <c r="E1962" s="110" t="e">
        <f>#REF!</f>
        <v>#REF!</v>
      </c>
      <c r="F1962" s="111"/>
      <c r="G1962" s="125" t="e">
        <f>#REF!</f>
        <v>#REF!</v>
      </c>
      <c r="H1962" s="120"/>
      <c r="I1962" s="43" t="e">
        <f t="shared" si="125"/>
        <v>#REF!</v>
      </c>
    </row>
    <row r="1963" spans="1:9" ht="15" hidden="1" customHeight="1">
      <c r="A1963" s="106" t="e">
        <f>#REF!</f>
        <v>#REF!</v>
      </c>
      <c r="B1963" s="449" t="s">
        <v>88</v>
      </c>
      <c r="C1963" s="450"/>
      <c r="D1963" s="450"/>
      <c r="E1963" s="450"/>
      <c r="F1963" s="450"/>
      <c r="G1963" s="450"/>
      <c r="H1963" s="451"/>
      <c r="I1963" s="43" t="e">
        <f>I1964</f>
        <v>#REF!</v>
      </c>
    </row>
    <row r="1964" spans="1:9" hidden="1">
      <c r="A1964" s="94" t="e">
        <f>#REF!</f>
        <v>#REF!</v>
      </c>
      <c r="B1964" s="113" t="e">
        <f>IF(#REF!&lt;&gt;"",#REF!,"")</f>
        <v>#REF!</v>
      </c>
      <c r="C1964" s="114" t="e">
        <f>#REF!</f>
        <v>#REF!</v>
      </c>
      <c r="D1964" s="115" t="e">
        <f>#REF!</f>
        <v>#REF!</v>
      </c>
      <c r="E1964" s="116" t="e">
        <f>#REF!</f>
        <v>#REF!</v>
      </c>
      <c r="F1964" s="117"/>
      <c r="G1964" s="123" t="e">
        <f>#REF!</f>
        <v>#REF!</v>
      </c>
      <c r="H1964" s="118"/>
      <c r="I1964" s="43" t="e">
        <f t="shared" ref="I1964:I1978" si="126">IF(B1964&lt;&gt;"","Для друку","")</f>
        <v>#REF!</v>
      </c>
    </row>
    <row r="1965" spans="1:9" hidden="1">
      <c r="A1965" s="94" t="e">
        <f>#REF!</f>
        <v>#REF!</v>
      </c>
      <c r="B1965" s="19" t="e">
        <f>IF(#REF!&lt;&gt;"",#REF!,"")</f>
        <v>#REF!</v>
      </c>
      <c r="C1965" s="20" t="e">
        <f>#REF!</f>
        <v>#REF!</v>
      </c>
      <c r="D1965" s="21" t="e">
        <f>#REF!</f>
        <v>#REF!</v>
      </c>
      <c r="E1965" s="80" t="e">
        <f>#REF!</f>
        <v>#REF!</v>
      </c>
      <c r="F1965" s="103"/>
      <c r="G1965" s="124" t="e">
        <f>#REF!</f>
        <v>#REF!</v>
      </c>
      <c r="H1965" s="119"/>
      <c r="I1965" s="43" t="e">
        <f t="shared" si="126"/>
        <v>#REF!</v>
      </c>
    </row>
    <row r="1966" spans="1:9" hidden="1">
      <c r="A1966" s="94" t="e">
        <f>#REF!</f>
        <v>#REF!</v>
      </c>
      <c r="B1966" s="19" t="e">
        <f>IF(#REF!&lt;&gt;"",#REF!,"")</f>
        <v>#REF!</v>
      </c>
      <c r="C1966" s="20" t="e">
        <f>#REF!</f>
        <v>#REF!</v>
      </c>
      <c r="D1966" s="21" t="e">
        <f>#REF!</f>
        <v>#REF!</v>
      </c>
      <c r="E1966" s="80" t="e">
        <f>#REF!</f>
        <v>#REF!</v>
      </c>
      <c r="F1966" s="103"/>
      <c r="G1966" s="124" t="e">
        <f>#REF!</f>
        <v>#REF!</v>
      </c>
      <c r="H1966" s="119"/>
      <c r="I1966" s="43" t="e">
        <f t="shared" si="126"/>
        <v>#REF!</v>
      </c>
    </row>
    <row r="1967" spans="1:9" hidden="1">
      <c r="A1967" s="94" t="e">
        <f>#REF!</f>
        <v>#REF!</v>
      </c>
      <c r="B1967" s="19" t="e">
        <f>IF(#REF!&lt;&gt;"",#REF!,"")</f>
        <v>#REF!</v>
      </c>
      <c r="C1967" s="20" t="e">
        <f>#REF!</f>
        <v>#REF!</v>
      </c>
      <c r="D1967" s="21" t="e">
        <f>#REF!</f>
        <v>#REF!</v>
      </c>
      <c r="E1967" s="80" t="e">
        <f>#REF!</f>
        <v>#REF!</v>
      </c>
      <c r="F1967" s="104"/>
      <c r="G1967" s="124" t="e">
        <f>#REF!</f>
        <v>#REF!</v>
      </c>
      <c r="H1967" s="119"/>
      <c r="I1967" s="43" t="e">
        <f t="shared" si="126"/>
        <v>#REF!</v>
      </c>
    </row>
    <row r="1968" spans="1:9" hidden="1">
      <c r="A1968" s="94" t="e">
        <f>#REF!</f>
        <v>#REF!</v>
      </c>
      <c r="B1968" s="19" t="e">
        <f>IF(#REF!&lt;&gt;"",#REF!,"")</f>
        <v>#REF!</v>
      </c>
      <c r="C1968" s="20" t="e">
        <f>#REF!</f>
        <v>#REF!</v>
      </c>
      <c r="D1968" s="21" t="e">
        <f>#REF!</f>
        <v>#REF!</v>
      </c>
      <c r="E1968" s="80" t="e">
        <f>#REF!</f>
        <v>#REF!</v>
      </c>
      <c r="F1968" s="103"/>
      <c r="G1968" s="124" t="e">
        <f>#REF!</f>
        <v>#REF!</v>
      </c>
      <c r="H1968" s="119"/>
      <c r="I1968" s="43" t="e">
        <f t="shared" si="126"/>
        <v>#REF!</v>
      </c>
    </row>
    <row r="1969" spans="1:9" hidden="1">
      <c r="A1969" s="94" t="e">
        <f>#REF!</f>
        <v>#REF!</v>
      </c>
      <c r="B1969" s="19" t="e">
        <f>IF(#REF!&lt;&gt;"",#REF!,"")</f>
        <v>#REF!</v>
      </c>
      <c r="C1969" s="20" t="e">
        <f>#REF!</f>
        <v>#REF!</v>
      </c>
      <c r="D1969" s="21" t="e">
        <f>#REF!</f>
        <v>#REF!</v>
      </c>
      <c r="E1969" s="80" t="e">
        <f>#REF!</f>
        <v>#REF!</v>
      </c>
      <c r="F1969" s="103"/>
      <c r="G1969" s="124" t="e">
        <f>#REF!</f>
        <v>#REF!</v>
      </c>
      <c r="H1969" s="119"/>
      <c r="I1969" s="43" t="e">
        <f t="shared" si="126"/>
        <v>#REF!</v>
      </c>
    </row>
    <row r="1970" spans="1:9" hidden="1">
      <c r="A1970" s="94" t="e">
        <f>#REF!</f>
        <v>#REF!</v>
      </c>
      <c r="B1970" s="19" t="e">
        <f>IF(#REF!&lt;&gt;"",#REF!,"")</f>
        <v>#REF!</v>
      </c>
      <c r="C1970" s="20" t="e">
        <f>#REF!</f>
        <v>#REF!</v>
      </c>
      <c r="D1970" s="21" t="e">
        <f>#REF!</f>
        <v>#REF!</v>
      </c>
      <c r="E1970" s="80" t="e">
        <f>#REF!</f>
        <v>#REF!</v>
      </c>
      <c r="F1970" s="103"/>
      <c r="G1970" s="124" t="e">
        <f>#REF!</f>
        <v>#REF!</v>
      </c>
      <c r="H1970" s="119"/>
      <c r="I1970" s="43" t="e">
        <f t="shared" si="126"/>
        <v>#REF!</v>
      </c>
    </row>
    <row r="1971" spans="1:9" hidden="1">
      <c r="A1971" s="94" t="e">
        <f>#REF!</f>
        <v>#REF!</v>
      </c>
      <c r="B1971" s="19" t="e">
        <f>IF(#REF!&lt;&gt;"",#REF!,"")</f>
        <v>#REF!</v>
      </c>
      <c r="C1971" s="20" t="e">
        <f>#REF!</f>
        <v>#REF!</v>
      </c>
      <c r="D1971" s="21" t="e">
        <f>#REF!</f>
        <v>#REF!</v>
      </c>
      <c r="E1971" s="80" t="e">
        <f>#REF!</f>
        <v>#REF!</v>
      </c>
      <c r="F1971" s="103"/>
      <c r="G1971" s="124" t="e">
        <f>#REF!</f>
        <v>#REF!</v>
      </c>
      <c r="H1971" s="119"/>
      <c r="I1971" s="43" t="e">
        <f t="shared" si="126"/>
        <v>#REF!</v>
      </c>
    </row>
    <row r="1972" spans="1:9" hidden="1">
      <c r="A1972" s="94" t="e">
        <f>#REF!</f>
        <v>#REF!</v>
      </c>
      <c r="B1972" s="19" t="e">
        <f>IF(#REF!&lt;&gt;"",#REF!,"")</f>
        <v>#REF!</v>
      </c>
      <c r="C1972" s="20" t="e">
        <f>#REF!</f>
        <v>#REF!</v>
      </c>
      <c r="D1972" s="21" t="e">
        <f>#REF!</f>
        <v>#REF!</v>
      </c>
      <c r="E1972" s="80" t="e">
        <f>#REF!</f>
        <v>#REF!</v>
      </c>
      <c r="F1972" s="103"/>
      <c r="G1972" s="124" t="e">
        <f>#REF!</f>
        <v>#REF!</v>
      </c>
      <c r="H1972" s="119"/>
      <c r="I1972" s="43" t="e">
        <f t="shared" si="126"/>
        <v>#REF!</v>
      </c>
    </row>
    <row r="1973" spans="1:9" hidden="1">
      <c r="A1973" s="94" t="e">
        <f>#REF!</f>
        <v>#REF!</v>
      </c>
      <c r="B1973" s="19" t="e">
        <f>IF(#REF!&lt;&gt;"",#REF!,"")</f>
        <v>#REF!</v>
      </c>
      <c r="C1973" s="20" t="e">
        <f>#REF!</f>
        <v>#REF!</v>
      </c>
      <c r="D1973" s="21" t="e">
        <f>#REF!</f>
        <v>#REF!</v>
      </c>
      <c r="E1973" s="80" t="e">
        <f>#REF!</f>
        <v>#REF!</v>
      </c>
      <c r="F1973" s="103"/>
      <c r="G1973" s="124" t="e">
        <f>#REF!</f>
        <v>#REF!</v>
      </c>
      <c r="H1973" s="119"/>
      <c r="I1973" s="43" t="e">
        <f t="shared" si="126"/>
        <v>#REF!</v>
      </c>
    </row>
    <row r="1974" spans="1:9" hidden="1">
      <c r="A1974" s="94" t="e">
        <f>#REF!</f>
        <v>#REF!</v>
      </c>
      <c r="B1974" s="19" t="e">
        <f>IF(#REF!&lt;&gt;"",#REF!,"")</f>
        <v>#REF!</v>
      </c>
      <c r="C1974" s="20" t="e">
        <f>#REF!</f>
        <v>#REF!</v>
      </c>
      <c r="D1974" s="21" t="e">
        <f>#REF!</f>
        <v>#REF!</v>
      </c>
      <c r="E1974" s="80" t="e">
        <f>#REF!</f>
        <v>#REF!</v>
      </c>
      <c r="F1974" s="103"/>
      <c r="G1974" s="124" t="e">
        <f>#REF!</f>
        <v>#REF!</v>
      </c>
      <c r="H1974" s="119"/>
      <c r="I1974" s="43" t="e">
        <f t="shared" si="126"/>
        <v>#REF!</v>
      </c>
    </row>
    <row r="1975" spans="1:9" hidden="1">
      <c r="A1975" s="94" t="e">
        <f>#REF!</f>
        <v>#REF!</v>
      </c>
      <c r="B1975" s="19" t="e">
        <f>IF(#REF!&lt;&gt;"",#REF!,"")</f>
        <v>#REF!</v>
      </c>
      <c r="C1975" s="20" t="e">
        <f>#REF!</f>
        <v>#REF!</v>
      </c>
      <c r="D1975" s="21" t="e">
        <f>#REF!</f>
        <v>#REF!</v>
      </c>
      <c r="E1975" s="80" t="e">
        <f>#REF!</f>
        <v>#REF!</v>
      </c>
      <c r="F1975" s="103"/>
      <c r="G1975" s="124" t="e">
        <f>#REF!</f>
        <v>#REF!</v>
      </c>
      <c r="H1975" s="119"/>
      <c r="I1975" s="43" t="e">
        <f t="shared" si="126"/>
        <v>#REF!</v>
      </c>
    </row>
    <row r="1976" spans="1:9" hidden="1">
      <c r="A1976" s="94" t="e">
        <f>#REF!</f>
        <v>#REF!</v>
      </c>
      <c r="B1976" s="19" t="e">
        <f>IF(#REF!&lt;&gt;"",#REF!,"")</f>
        <v>#REF!</v>
      </c>
      <c r="C1976" s="20" t="e">
        <f>#REF!</f>
        <v>#REF!</v>
      </c>
      <c r="D1976" s="21" t="e">
        <f>#REF!</f>
        <v>#REF!</v>
      </c>
      <c r="E1976" s="80" t="e">
        <f>#REF!</f>
        <v>#REF!</v>
      </c>
      <c r="F1976" s="103"/>
      <c r="G1976" s="124" t="e">
        <f>#REF!</f>
        <v>#REF!</v>
      </c>
      <c r="H1976" s="119"/>
      <c r="I1976" s="43" t="e">
        <f t="shared" si="126"/>
        <v>#REF!</v>
      </c>
    </row>
    <row r="1977" spans="1:9" hidden="1">
      <c r="A1977" s="94" t="e">
        <f>#REF!</f>
        <v>#REF!</v>
      </c>
      <c r="B1977" s="19" t="e">
        <f>IF(#REF!&lt;&gt;"",#REF!,"")</f>
        <v>#REF!</v>
      </c>
      <c r="C1977" s="20" t="e">
        <f>#REF!</f>
        <v>#REF!</v>
      </c>
      <c r="D1977" s="21" t="e">
        <f>#REF!</f>
        <v>#REF!</v>
      </c>
      <c r="E1977" s="80" t="e">
        <f>#REF!</f>
        <v>#REF!</v>
      </c>
      <c r="F1977" s="103"/>
      <c r="G1977" s="124" t="e">
        <f>#REF!</f>
        <v>#REF!</v>
      </c>
      <c r="H1977" s="119"/>
      <c r="I1977" s="43" t="e">
        <f t="shared" si="126"/>
        <v>#REF!</v>
      </c>
    </row>
    <row r="1978" spans="1:9" hidden="1">
      <c r="A1978" s="94" t="e">
        <f>#REF!</f>
        <v>#REF!</v>
      </c>
      <c r="B1978" s="107" t="e">
        <f>IF(#REF!&lt;&gt;"",#REF!,"")</f>
        <v>#REF!</v>
      </c>
      <c r="C1978" s="108" t="e">
        <f>#REF!</f>
        <v>#REF!</v>
      </c>
      <c r="D1978" s="109" t="e">
        <f>#REF!</f>
        <v>#REF!</v>
      </c>
      <c r="E1978" s="110" t="e">
        <f>#REF!</f>
        <v>#REF!</v>
      </c>
      <c r="F1978" s="111"/>
      <c r="G1978" s="125" t="e">
        <f>#REF!</f>
        <v>#REF!</v>
      </c>
      <c r="H1978" s="120"/>
      <c r="I1978" s="43" t="e">
        <f t="shared" si="126"/>
        <v>#REF!</v>
      </c>
    </row>
    <row r="1979" spans="1:9" ht="15" hidden="1" customHeight="1">
      <c r="A1979" s="106" t="e">
        <f>#REF!</f>
        <v>#REF!</v>
      </c>
      <c r="B1979" s="449" t="s">
        <v>89</v>
      </c>
      <c r="C1979" s="450"/>
      <c r="D1979" s="450"/>
      <c r="E1979" s="450"/>
      <c r="F1979" s="450"/>
      <c r="G1979" s="450"/>
      <c r="H1979" s="451"/>
      <c r="I1979" s="43" t="e">
        <f>I1980</f>
        <v>#REF!</v>
      </c>
    </row>
    <row r="1980" spans="1:9" hidden="1">
      <c r="A1980" s="94" t="e">
        <f>#REF!</f>
        <v>#REF!</v>
      </c>
      <c r="B1980" s="113" t="e">
        <f>IF(#REF!&lt;&gt;"",#REF!,"")</f>
        <v>#REF!</v>
      </c>
      <c r="C1980" s="114" t="e">
        <f>#REF!</f>
        <v>#REF!</v>
      </c>
      <c r="D1980" s="115" t="e">
        <f>#REF!</f>
        <v>#REF!</v>
      </c>
      <c r="E1980" s="116" t="e">
        <f>#REF!</f>
        <v>#REF!</v>
      </c>
      <c r="F1980" s="117"/>
      <c r="G1980" s="123" t="e">
        <f>#REF!</f>
        <v>#REF!</v>
      </c>
      <c r="H1980" s="118"/>
      <c r="I1980" s="43" t="e">
        <f t="shared" ref="I1980:I1989" si="127">IF(B1980&lt;&gt;"","Для друку","")</f>
        <v>#REF!</v>
      </c>
    </row>
    <row r="1981" spans="1:9" hidden="1">
      <c r="A1981" s="94" t="e">
        <f>#REF!</f>
        <v>#REF!</v>
      </c>
      <c r="B1981" s="19" t="e">
        <f>IF(#REF!&lt;&gt;"",#REF!,"")</f>
        <v>#REF!</v>
      </c>
      <c r="C1981" s="20" t="e">
        <f>#REF!</f>
        <v>#REF!</v>
      </c>
      <c r="D1981" s="21" t="e">
        <f>#REF!</f>
        <v>#REF!</v>
      </c>
      <c r="E1981" s="80" t="e">
        <f>#REF!</f>
        <v>#REF!</v>
      </c>
      <c r="F1981" s="103"/>
      <c r="G1981" s="124" t="e">
        <f>#REF!</f>
        <v>#REF!</v>
      </c>
      <c r="H1981" s="119"/>
      <c r="I1981" s="43" t="e">
        <f t="shared" si="127"/>
        <v>#REF!</v>
      </c>
    </row>
    <row r="1982" spans="1:9" hidden="1">
      <c r="A1982" s="94" t="e">
        <f>#REF!</f>
        <v>#REF!</v>
      </c>
      <c r="B1982" s="19" t="e">
        <f>IF(#REF!&lt;&gt;"",#REF!,"")</f>
        <v>#REF!</v>
      </c>
      <c r="C1982" s="20" t="e">
        <f>#REF!</f>
        <v>#REF!</v>
      </c>
      <c r="D1982" s="21" t="e">
        <f>#REF!</f>
        <v>#REF!</v>
      </c>
      <c r="E1982" s="80" t="e">
        <f>#REF!</f>
        <v>#REF!</v>
      </c>
      <c r="F1982" s="103"/>
      <c r="G1982" s="124" t="e">
        <f>#REF!</f>
        <v>#REF!</v>
      </c>
      <c r="H1982" s="119"/>
      <c r="I1982" s="43" t="e">
        <f t="shared" si="127"/>
        <v>#REF!</v>
      </c>
    </row>
    <row r="1983" spans="1:9" hidden="1">
      <c r="A1983" s="94" t="e">
        <f>#REF!</f>
        <v>#REF!</v>
      </c>
      <c r="B1983" s="19" t="e">
        <f>IF(#REF!&lt;&gt;"",#REF!,"")</f>
        <v>#REF!</v>
      </c>
      <c r="C1983" s="20" t="e">
        <f>#REF!</f>
        <v>#REF!</v>
      </c>
      <c r="D1983" s="21" t="e">
        <f>#REF!</f>
        <v>#REF!</v>
      </c>
      <c r="E1983" s="80" t="e">
        <f>#REF!</f>
        <v>#REF!</v>
      </c>
      <c r="F1983" s="103"/>
      <c r="G1983" s="124" t="e">
        <f>#REF!</f>
        <v>#REF!</v>
      </c>
      <c r="H1983" s="119"/>
      <c r="I1983" s="43" t="e">
        <f t="shared" si="127"/>
        <v>#REF!</v>
      </c>
    </row>
    <row r="1984" spans="1:9" hidden="1">
      <c r="A1984" s="94" t="e">
        <f>#REF!</f>
        <v>#REF!</v>
      </c>
      <c r="B1984" s="19" t="e">
        <f>IF(#REF!&lt;&gt;"",#REF!,"")</f>
        <v>#REF!</v>
      </c>
      <c r="C1984" s="20" t="e">
        <f>#REF!</f>
        <v>#REF!</v>
      </c>
      <c r="D1984" s="21" t="e">
        <f>#REF!</f>
        <v>#REF!</v>
      </c>
      <c r="E1984" s="80" t="e">
        <f>#REF!</f>
        <v>#REF!</v>
      </c>
      <c r="F1984" s="103"/>
      <c r="G1984" s="124" t="e">
        <f>#REF!</f>
        <v>#REF!</v>
      </c>
      <c r="H1984" s="119"/>
      <c r="I1984" s="43" t="e">
        <f t="shared" si="127"/>
        <v>#REF!</v>
      </c>
    </row>
    <row r="1985" spans="1:9" hidden="1">
      <c r="A1985" s="94" t="e">
        <f>#REF!</f>
        <v>#REF!</v>
      </c>
      <c r="B1985" s="19" t="e">
        <f>IF(#REF!&lt;&gt;"",#REF!,"")</f>
        <v>#REF!</v>
      </c>
      <c r="C1985" s="20" t="e">
        <f>#REF!</f>
        <v>#REF!</v>
      </c>
      <c r="D1985" s="21" t="e">
        <f>#REF!</f>
        <v>#REF!</v>
      </c>
      <c r="E1985" s="80" t="e">
        <f>#REF!</f>
        <v>#REF!</v>
      </c>
      <c r="F1985" s="103"/>
      <c r="G1985" s="124" t="e">
        <f>#REF!</f>
        <v>#REF!</v>
      </c>
      <c r="H1985" s="119"/>
      <c r="I1985" s="43" t="e">
        <f t="shared" si="127"/>
        <v>#REF!</v>
      </c>
    </row>
    <row r="1986" spans="1:9" hidden="1">
      <c r="A1986" s="94" t="e">
        <f>#REF!</f>
        <v>#REF!</v>
      </c>
      <c r="B1986" s="19" t="e">
        <f>IF(#REF!&lt;&gt;"",#REF!,"")</f>
        <v>#REF!</v>
      </c>
      <c r="C1986" s="20" t="e">
        <f>#REF!</f>
        <v>#REF!</v>
      </c>
      <c r="D1986" s="21" t="e">
        <f>#REF!</f>
        <v>#REF!</v>
      </c>
      <c r="E1986" s="80" t="e">
        <f>#REF!</f>
        <v>#REF!</v>
      </c>
      <c r="F1986" s="103"/>
      <c r="G1986" s="124" t="e">
        <f>#REF!</f>
        <v>#REF!</v>
      </c>
      <c r="H1986" s="119"/>
      <c r="I1986" s="43" t="e">
        <f t="shared" si="127"/>
        <v>#REF!</v>
      </c>
    </row>
    <row r="1987" spans="1:9" hidden="1">
      <c r="A1987" s="94" t="e">
        <f>#REF!</f>
        <v>#REF!</v>
      </c>
      <c r="B1987" s="19" t="e">
        <f>IF(#REF!&lt;&gt;"",#REF!,"")</f>
        <v>#REF!</v>
      </c>
      <c r="C1987" s="20" t="e">
        <f>#REF!</f>
        <v>#REF!</v>
      </c>
      <c r="D1987" s="21" t="e">
        <f>#REF!</f>
        <v>#REF!</v>
      </c>
      <c r="E1987" s="80" t="e">
        <f>#REF!</f>
        <v>#REF!</v>
      </c>
      <c r="F1987" s="103"/>
      <c r="G1987" s="124" t="e">
        <f>#REF!</f>
        <v>#REF!</v>
      </c>
      <c r="H1987" s="119"/>
      <c r="I1987" s="43" t="e">
        <f t="shared" si="127"/>
        <v>#REF!</v>
      </c>
    </row>
    <row r="1988" spans="1:9" hidden="1">
      <c r="A1988" s="94" t="e">
        <f>#REF!</f>
        <v>#REF!</v>
      </c>
      <c r="B1988" s="19" t="e">
        <f>IF(#REF!&lt;&gt;"",#REF!,"")</f>
        <v>#REF!</v>
      </c>
      <c r="C1988" s="20" t="e">
        <f>#REF!</f>
        <v>#REF!</v>
      </c>
      <c r="D1988" s="21" t="e">
        <f>#REF!</f>
        <v>#REF!</v>
      </c>
      <c r="E1988" s="80" t="e">
        <f>#REF!</f>
        <v>#REF!</v>
      </c>
      <c r="F1988" s="103"/>
      <c r="G1988" s="124" t="e">
        <f>#REF!</f>
        <v>#REF!</v>
      </c>
      <c r="H1988" s="119"/>
      <c r="I1988" s="43" t="e">
        <f t="shared" si="127"/>
        <v>#REF!</v>
      </c>
    </row>
    <row r="1989" spans="1:9" hidden="1">
      <c r="A1989" s="112" t="e">
        <f>#REF!</f>
        <v>#REF!</v>
      </c>
      <c r="B1989" s="19" t="e">
        <f>IF(#REF!&lt;&gt;"",#REF!,"")</f>
        <v>#REF!</v>
      </c>
      <c r="C1989" s="20" t="e">
        <f>#REF!</f>
        <v>#REF!</v>
      </c>
      <c r="D1989" s="21" t="e">
        <f>#REF!</f>
        <v>#REF!</v>
      </c>
      <c r="E1989" s="80" t="e">
        <f>#REF!</f>
        <v>#REF!</v>
      </c>
      <c r="F1989" s="103"/>
      <c r="G1989" s="124" t="e">
        <f>#REF!</f>
        <v>#REF!</v>
      </c>
      <c r="H1989" s="119"/>
      <c r="I1989" s="43" t="e">
        <f t="shared" si="127"/>
        <v>#REF!</v>
      </c>
    </row>
    <row r="1990" spans="1:9" ht="15" hidden="1" customHeight="1">
      <c r="A1990" s="454" t="e">
        <f>#REF!</f>
        <v>#REF!</v>
      </c>
      <c r="B1990" s="455"/>
      <c r="C1990" s="455"/>
      <c r="D1990" s="455"/>
      <c r="E1990" s="455"/>
      <c r="F1990" s="455"/>
      <c r="G1990" s="455"/>
      <c r="H1990" s="455"/>
      <c r="I1990" s="43" t="e">
        <f>I1991</f>
        <v>#REF!</v>
      </c>
    </row>
    <row r="1991" spans="1:9" ht="15" hidden="1" customHeight="1">
      <c r="A1991" s="105" t="s">
        <v>4</v>
      </c>
      <c r="B1991" s="449" t="s">
        <v>86</v>
      </c>
      <c r="C1991" s="450"/>
      <c r="D1991" s="450"/>
      <c r="E1991" s="450"/>
      <c r="F1991" s="450"/>
      <c r="G1991" s="450"/>
      <c r="H1991" s="451"/>
      <c r="I1991" s="43" t="e">
        <f>I1992</f>
        <v>#REF!</v>
      </c>
    </row>
    <row r="1992" spans="1:9" hidden="1">
      <c r="A1992" s="94" t="e">
        <f>#REF!</f>
        <v>#REF!</v>
      </c>
      <c r="B1992" s="113" t="e">
        <f>IF(#REF!&lt;&gt;"",#REF!,"")</f>
        <v>#REF!</v>
      </c>
      <c r="C1992" s="114" t="e">
        <f>#REF!</f>
        <v>#REF!</v>
      </c>
      <c r="D1992" s="115" t="e">
        <f>#REF!</f>
        <v>#REF!</v>
      </c>
      <c r="E1992" s="116" t="e">
        <f>#REF!</f>
        <v>#REF!</v>
      </c>
      <c r="F1992" s="117"/>
      <c r="G1992" s="123" t="e">
        <f>#REF!</f>
        <v>#REF!</v>
      </c>
      <c r="H1992" s="118"/>
      <c r="I1992" s="43" t="e">
        <f>IF(B1992&lt;&gt;"","Для друку","")</f>
        <v>#REF!</v>
      </c>
    </row>
    <row r="1993" spans="1:9" hidden="1">
      <c r="A1993" s="94" t="e">
        <f>#REF!</f>
        <v>#REF!</v>
      </c>
      <c r="B1993" s="19" t="e">
        <f>IF(#REF!&lt;&gt;"",#REF!,"")</f>
        <v>#REF!</v>
      </c>
      <c r="C1993" s="20" t="e">
        <f>#REF!</f>
        <v>#REF!</v>
      </c>
      <c r="D1993" s="21" t="e">
        <f>#REF!</f>
        <v>#REF!</v>
      </c>
      <c r="E1993" s="80" t="e">
        <f>#REF!</f>
        <v>#REF!</v>
      </c>
      <c r="F1993" s="103"/>
      <c r="G1993" s="124" t="e">
        <f>#REF!</f>
        <v>#REF!</v>
      </c>
      <c r="H1993" s="119"/>
      <c r="I1993" s="43" t="e">
        <f>IF(B1993&lt;&gt;"","Для друку","")</f>
        <v>#REF!</v>
      </c>
    </row>
    <row r="1994" spans="1:9" hidden="1">
      <c r="A1994" s="94" t="e">
        <f>#REF!</f>
        <v>#REF!</v>
      </c>
      <c r="B1994" s="19" t="e">
        <f>IF(#REF!&lt;&gt;"",#REF!,"")</f>
        <v>#REF!</v>
      </c>
      <c r="C1994" s="20" t="e">
        <f>#REF!</f>
        <v>#REF!</v>
      </c>
      <c r="D1994" s="21" t="e">
        <f>#REF!</f>
        <v>#REF!</v>
      </c>
      <c r="E1994" s="80" t="e">
        <f>#REF!</f>
        <v>#REF!</v>
      </c>
      <c r="F1994" s="103"/>
      <c r="G1994" s="124" t="e">
        <f>#REF!</f>
        <v>#REF!</v>
      </c>
      <c r="H1994" s="119"/>
      <c r="I1994" s="43" t="e">
        <f t="shared" ref="I1994:I2005" si="128">IF(B1994&lt;&gt;"","Для друку","")</f>
        <v>#REF!</v>
      </c>
    </row>
    <row r="1995" spans="1:9" hidden="1">
      <c r="A1995" s="94" t="e">
        <f>#REF!</f>
        <v>#REF!</v>
      </c>
      <c r="B1995" s="19" t="e">
        <f>IF(#REF!&lt;&gt;"",#REF!,"")</f>
        <v>#REF!</v>
      </c>
      <c r="C1995" s="20" t="e">
        <f>#REF!</f>
        <v>#REF!</v>
      </c>
      <c r="D1995" s="21" t="e">
        <f>#REF!</f>
        <v>#REF!</v>
      </c>
      <c r="E1995" s="80" t="e">
        <f>#REF!</f>
        <v>#REF!</v>
      </c>
      <c r="F1995" s="104"/>
      <c r="G1995" s="124" t="e">
        <f>#REF!</f>
        <v>#REF!</v>
      </c>
      <c r="H1995" s="119"/>
      <c r="I1995" s="43" t="e">
        <f t="shared" si="128"/>
        <v>#REF!</v>
      </c>
    </row>
    <row r="1996" spans="1:9" hidden="1">
      <c r="A1996" s="94" t="e">
        <f>#REF!</f>
        <v>#REF!</v>
      </c>
      <c r="B1996" s="19" t="e">
        <f>IF(#REF!&lt;&gt;"",#REF!,"")</f>
        <v>#REF!</v>
      </c>
      <c r="C1996" s="20" t="e">
        <f>#REF!</f>
        <v>#REF!</v>
      </c>
      <c r="D1996" s="21" t="e">
        <f>#REF!</f>
        <v>#REF!</v>
      </c>
      <c r="E1996" s="80" t="e">
        <f>#REF!</f>
        <v>#REF!</v>
      </c>
      <c r="F1996" s="103"/>
      <c r="G1996" s="124" t="e">
        <f>#REF!</f>
        <v>#REF!</v>
      </c>
      <c r="H1996" s="119"/>
      <c r="I1996" s="43" t="e">
        <f t="shared" si="128"/>
        <v>#REF!</v>
      </c>
    </row>
    <row r="1997" spans="1:9" hidden="1">
      <c r="A1997" s="94" t="e">
        <f>#REF!</f>
        <v>#REF!</v>
      </c>
      <c r="B1997" s="19" t="e">
        <f>IF(#REF!&lt;&gt;"",#REF!,"")</f>
        <v>#REF!</v>
      </c>
      <c r="C1997" s="20" t="e">
        <f>#REF!</f>
        <v>#REF!</v>
      </c>
      <c r="D1997" s="21" t="e">
        <f>#REF!</f>
        <v>#REF!</v>
      </c>
      <c r="E1997" s="80" t="e">
        <f>#REF!</f>
        <v>#REF!</v>
      </c>
      <c r="F1997" s="103"/>
      <c r="G1997" s="124" t="e">
        <f>#REF!</f>
        <v>#REF!</v>
      </c>
      <c r="H1997" s="119"/>
      <c r="I1997" s="43" t="e">
        <f t="shared" si="128"/>
        <v>#REF!</v>
      </c>
    </row>
    <row r="1998" spans="1:9" hidden="1">
      <c r="A1998" s="94" t="e">
        <f>#REF!</f>
        <v>#REF!</v>
      </c>
      <c r="B1998" s="19" t="e">
        <f>IF(#REF!&lt;&gt;"",#REF!,"")</f>
        <v>#REF!</v>
      </c>
      <c r="C1998" s="20" t="e">
        <f>#REF!</f>
        <v>#REF!</v>
      </c>
      <c r="D1998" s="21" t="e">
        <f>#REF!</f>
        <v>#REF!</v>
      </c>
      <c r="E1998" s="80" t="e">
        <f>#REF!</f>
        <v>#REF!</v>
      </c>
      <c r="F1998" s="103"/>
      <c r="G1998" s="124" t="e">
        <f>#REF!</f>
        <v>#REF!</v>
      </c>
      <c r="H1998" s="119"/>
      <c r="I1998" s="43" t="e">
        <f t="shared" si="128"/>
        <v>#REF!</v>
      </c>
    </row>
    <row r="1999" spans="1:9" hidden="1">
      <c r="A1999" s="94" t="e">
        <f>#REF!</f>
        <v>#REF!</v>
      </c>
      <c r="B1999" s="19" t="e">
        <f>IF(#REF!&lt;&gt;"",#REF!,"")</f>
        <v>#REF!</v>
      </c>
      <c r="C1999" s="20" t="e">
        <f>#REF!</f>
        <v>#REF!</v>
      </c>
      <c r="D1999" s="21" t="e">
        <f>#REF!</f>
        <v>#REF!</v>
      </c>
      <c r="E1999" s="80" t="e">
        <f>#REF!</f>
        <v>#REF!</v>
      </c>
      <c r="F1999" s="103"/>
      <c r="G1999" s="124" t="e">
        <f>#REF!</f>
        <v>#REF!</v>
      </c>
      <c r="H1999" s="119"/>
      <c r="I1999" s="43" t="e">
        <f t="shared" si="128"/>
        <v>#REF!</v>
      </c>
    </row>
    <row r="2000" spans="1:9" hidden="1">
      <c r="A2000" s="94" t="e">
        <f>#REF!</f>
        <v>#REF!</v>
      </c>
      <c r="B2000" s="19" t="e">
        <f>IF(#REF!&lt;&gt;"",#REF!,"")</f>
        <v>#REF!</v>
      </c>
      <c r="C2000" s="20" t="e">
        <f>#REF!</f>
        <v>#REF!</v>
      </c>
      <c r="D2000" s="21" t="e">
        <f>#REF!</f>
        <v>#REF!</v>
      </c>
      <c r="E2000" s="80" t="e">
        <f>#REF!</f>
        <v>#REF!</v>
      </c>
      <c r="F2000" s="103"/>
      <c r="G2000" s="124" t="e">
        <f>#REF!</f>
        <v>#REF!</v>
      </c>
      <c r="H2000" s="119"/>
      <c r="I2000" s="43" t="e">
        <f t="shared" si="128"/>
        <v>#REF!</v>
      </c>
    </row>
    <row r="2001" spans="1:9" hidden="1">
      <c r="A2001" s="94" t="e">
        <f>#REF!</f>
        <v>#REF!</v>
      </c>
      <c r="B2001" s="19" t="e">
        <f>IF(#REF!&lt;&gt;"",#REF!,"")</f>
        <v>#REF!</v>
      </c>
      <c r="C2001" s="20" t="e">
        <f>#REF!</f>
        <v>#REF!</v>
      </c>
      <c r="D2001" s="21" t="e">
        <f>#REF!</f>
        <v>#REF!</v>
      </c>
      <c r="E2001" s="80" t="e">
        <f>#REF!</f>
        <v>#REF!</v>
      </c>
      <c r="F2001" s="103"/>
      <c r="G2001" s="124" t="e">
        <f>#REF!</f>
        <v>#REF!</v>
      </c>
      <c r="H2001" s="119"/>
      <c r="I2001" s="43" t="e">
        <f t="shared" si="128"/>
        <v>#REF!</v>
      </c>
    </row>
    <row r="2002" spans="1:9" hidden="1">
      <c r="A2002" s="94" t="e">
        <f>#REF!</f>
        <v>#REF!</v>
      </c>
      <c r="B2002" s="19" t="e">
        <f>IF(#REF!&lt;&gt;"",#REF!,"")</f>
        <v>#REF!</v>
      </c>
      <c r="C2002" s="20" t="e">
        <f>#REF!</f>
        <v>#REF!</v>
      </c>
      <c r="D2002" s="21" t="e">
        <f>#REF!</f>
        <v>#REF!</v>
      </c>
      <c r="E2002" s="80" t="e">
        <f>#REF!</f>
        <v>#REF!</v>
      </c>
      <c r="F2002" s="103"/>
      <c r="G2002" s="124" t="e">
        <f>#REF!</f>
        <v>#REF!</v>
      </c>
      <c r="H2002" s="119"/>
      <c r="I2002" s="43" t="e">
        <f t="shared" si="128"/>
        <v>#REF!</v>
      </c>
    </row>
    <row r="2003" spans="1:9" hidden="1">
      <c r="A2003" s="94" t="e">
        <f>#REF!</f>
        <v>#REF!</v>
      </c>
      <c r="B2003" s="19" t="e">
        <f>IF(#REF!&lt;&gt;"",#REF!,"")</f>
        <v>#REF!</v>
      </c>
      <c r="C2003" s="20" t="e">
        <f>#REF!</f>
        <v>#REF!</v>
      </c>
      <c r="D2003" s="21" t="e">
        <f>#REF!</f>
        <v>#REF!</v>
      </c>
      <c r="E2003" s="80" t="e">
        <f>#REF!</f>
        <v>#REF!</v>
      </c>
      <c r="F2003" s="103"/>
      <c r="G2003" s="124" t="e">
        <f>#REF!</f>
        <v>#REF!</v>
      </c>
      <c r="H2003" s="119"/>
      <c r="I2003" s="43" t="e">
        <f t="shared" si="128"/>
        <v>#REF!</v>
      </c>
    </row>
    <row r="2004" spans="1:9" hidden="1">
      <c r="A2004" s="94" t="e">
        <f>#REF!</f>
        <v>#REF!</v>
      </c>
      <c r="B2004" s="19" t="e">
        <f>IF(#REF!&lt;&gt;"",#REF!,"")</f>
        <v>#REF!</v>
      </c>
      <c r="C2004" s="20" t="e">
        <f>#REF!</f>
        <v>#REF!</v>
      </c>
      <c r="D2004" s="21" t="e">
        <f>#REF!</f>
        <v>#REF!</v>
      </c>
      <c r="E2004" s="80" t="e">
        <f>#REF!</f>
        <v>#REF!</v>
      </c>
      <c r="F2004" s="103"/>
      <c r="G2004" s="124" t="e">
        <f>#REF!</f>
        <v>#REF!</v>
      </c>
      <c r="H2004" s="119"/>
      <c r="I2004" s="43" t="e">
        <f t="shared" si="128"/>
        <v>#REF!</v>
      </c>
    </row>
    <row r="2005" spans="1:9" hidden="1">
      <c r="A2005" s="94" t="e">
        <f>#REF!</f>
        <v>#REF!</v>
      </c>
      <c r="B2005" s="19" t="e">
        <f>IF(#REF!&lt;&gt;"",#REF!,"")</f>
        <v>#REF!</v>
      </c>
      <c r="C2005" s="20" t="e">
        <f>#REF!</f>
        <v>#REF!</v>
      </c>
      <c r="D2005" s="21" t="e">
        <f>#REF!</f>
        <v>#REF!</v>
      </c>
      <c r="E2005" s="80" t="e">
        <f>#REF!</f>
        <v>#REF!</v>
      </c>
      <c r="F2005" s="103"/>
      <c r="G2005" s="124" t="e">
        <f>#REF!</f>
        <v>#REF!</v>
      </c>
      <c r="H2005" s="119"/>
      <c r="I2005" s="43" t="e">
        <f t="shared" si="128"/>
        <v>#REF!</v>
      </c>
    </row>
    <row r="2006" spans="1:9" hidden="1">
      <c r="A2006" s="94" t="e">
        <f>#REF!</f>
        <v>#REF!</v>
      </c>
      <c r="B2006" s="107" t="e">
        <f>IF(#REF!&lt;&gt;"",#REF!,"")</f>
        <v>#REF!</v>
      </c>
      <c r="C2006" s="108" t="e">
        <f>#REF!</f>
        <v>#REF!</v>
      </c>
      <c r="D2006" s="109" t="e">
        <f>#REF!</f>
        <v>#REF!</v>
      </c>
      <c r="E2006" s="110" t="e">
        <f>#REF!</f>
        <v>#REF!</v>
      </c>
      <c r="F2006" s="111"/>
      <c r="G2006" s="125" t="e">
        <f>#REF!</f>
        <v>#REF!</v>
      </c>
      <c r="H2006" s="120"/>
      <c r="I2006" s="43" t="e">
        <f>IF(B2006&lt;&gt;"","Для друку","")</f>
        <v>#REF!</v>
      </c>
    </row>
    <row r="2007" spans="1:9" ht="15" hidden="1" customHeight="1">
      <c r="A2007" s="106" t="e">
        <f>#REF!</f>
        <v>#REF!</v>
      </c>
      <c r="B2007" s="449" t="s">
        <v>87</v>
      </c>
      <c r="C2007" s="450"/>
      <c r="D2007" s="450"/>
      <c r="E2007" s="450"/>
      <c r="F2007" s="450"/>
      <c r="G2007" s="450"/>
      <c r="H2007" s="451"/>
      <c r="I2007" s="43" t="e">
        <f>I2008</f>
        <v>#REF!</v>
      </c>
    </row>
    <row r="2008" spans="1:9" hidden="1">
      <c r="A2008" s="94" t="e">
        <f>#REF!</f>
        <v>#REF!</v>
      </c>
      <c r="B2008" s="113" t="e">
        <f>IF(#REF!&lt;&gt;"",#REF!,"")</f>
        <v>#REF!</v>
      </c>
      <c r="C2008" s="114" t="e">
        <f>#REF!</f>
        <v>#REF!</v>
      </c>
      <c r="D2008" s="115" t="e">
        <f>#REF!</f>
        <v>#REF!</v>
      </c>
      <c r="E2008" s="116" t="e">
        <f>#REF!</f>
        <v>#REF!</v>
      </c>
      <c r="F2008" s="117"/>
      <c r="G2008" s="123" t="e">
        <f>#REF!</f>
        <v>#REF!</v>
      </c>
      <c r="H2008" s="118"/>
      <c r="I2008" s="43" t="e">
        <f t="shared" ref="I2008:I2022" si="129">IF(B2008&lt;&gt;"","Для друку","")</f>
        <v>#REF!</v>
      </c>
    </row>
    <row r="2009" spans="1:9" hidden="1">
      <c r="A2009" s="94" t="e">
        <f>#REF!</f>
        <v>#REF!</v>
      </c>
      <c r="B2009" s="19" t="e">
        <f>IF(#REF!&lt;&gt;"",#REF!,"")</f>
        <v>#REF!</v>
      </c>
      <c r="C2009" s="20" t="e">
        <f>#REF!</f>
        <v>#REF!</v>
      </c>
      <c r="D2009" s="21" t="e">
        <f>#REF!</f>
        <v>#REF!</v>
      </c>
      <c r="E2009" s="80" t="e">
        <f>#REF!</f>
        <v>#REF!</v>
      </c>
      <c r="F2009" s="103"/>
      <c r="G2009" s="124" t="e">
        <f>#REF!</f>
        <v>#REF!</v>
      </c>
      <c r="H2009" s="119"/>
      <c r="I2009" s="43" t="e">
        <f t="shared" si="129"/>
        <v>#REF!</v>
      </c>
    </row>
    <row r="2010" spans="1:9" hidden="1">
      <c r="A2010" s="94" t="e">
        <f>#REF!</f>
        <v>#REF!</v>
      </c>
      <c r="B2010" s="19" t="e">
        <f>IF(#REF!&lt;&gt;"",#REF!,"")</f>
        <v>#REF!</v>
      </c>
      <c r="C2010" s="20" t="e">
        <f>#REF!</f>
        <v>#REF!</v>
      </c>
      <c r="D2010" s="21" t="e">
        <f>#REF!</f>
        <v>#REF!</v>
      </c>
      <c r="E2010" s="80" t="e">
        <f>#REF!</f>
        <v>#REF!</v>
      </c>
      <c r="F2010" s="103"/>
      <c r="G2010" s="124" t="e">
        <f>#REF!</f>
        <v>#REF!</v>
      </c>
      <c r="H2010" s="119"/>
      <c r="I2010" s="43" t="e">
        <f t="shared" si="129"/>
        <v>#REF!</v>
      </c>
    </row>
    <row r="2011" spans="1:9" hidden="1">
      <c r="A2011" s="94" t="e">
        <f>#REF!</f>
        <v>#REF!</v>
      </c>
      <c r="B2011" s="19" t="e">
        <f>IF(#REF!&lt;&gt;"",#REF!,"")</f>
        <v>#REF!</v>
      </c>
      <c r="C2011" s="20" t="e">
        <f>#REF!</f>
        <v>#REF!</v>
      </c>
      <c r="D2011" s="21" t="e">
        <f>#REF!</f>
        <v>#REF!</v>
      </c>
      <c r="E2011" s="80" t="e">
        <f>#REF!</f>
        <v>#REF!</v>
      </c>
      <c r="F2011" s="104"/>
      <c r="G2011" s="124" t="e">
        <f>#REF!</f>
        <v>#REF!</v>
      </c>
      <c r="H2011" s="119"/>
      <c r="I2011" s="43" t="e">
        <f t="shared" si="129"/>
        <v>#REF!</v>
      </c>
    </row>
    <row r="2012" spans="1:9" hidden="1">
      <c r="A2012" s="94" t="e">
        <f>#REF!</f>
        <v>#REF!</v>
      </c>
      <c r="B2012" s="19" t="e">
        <f>IF(#REF!&lt;&gt;"",#REF!,"")</f>
        <v>#REF!</v>
      </c>
      <c r="C2012" s="20" t="e">
        <f>#REF!</f>
        <v>#REF!</v>
      </c>
      <c r="D2012" s="21" t="e">
        <f>#REF!</f>
        <v>#REF!</v>
      </c>
      <c r="E2012" s="80" t="e">
        <f>#REF!</f>
        <v>#REF!</v>
      </c>
      <c r="F2012" s="103"/>
      <c r="G2012" s="124" t="e">
        <f>#REF!</f>
        <v>#REF!</v>
      </c>
      <c r="H2012" s="119"/>
      <c r="I2012" s="43" t="e">
        <f t="shared" si="129"/>
        <v>#REF!</v>
      </c>
    </row>
    <row r="2013" spans="1:9" hidden="1">
      <c r="A2013" s="94" t="e">
        <f>#REF!</f>
        <v>#REF!</v>
      </c>
      <c r="B2013" s="19" t="e">
        <f>IF(#REF!&lt;&gt;"",#REF!,"")</f>
        <v>#REF!</v>
      </c>
      <c r="C2013" s="20" t="e">
        <f>#REF!</f>
        <v>#REF!</v>
      </c>
      <c r="D2013" s="21" t="e">
        <f>#REF!</f>
        <v>#REF!</v>
      </c>
      <c r="E2013" s="80" t="e">
        <f>#REF!</f>
        <v>#REF!</v>
      </c>
      <c r="F2013" s="103"/>
      <c r="G2013" s="124" t="e">
        <f>#REF!</f>
        <v>#REF!</v>
      </c>
      <c r="H2013" s="119"/>
      <c r="I2013" s="43" t="e">
        <f t="shared" si="129"/>
        <v>#REF!</v>
      </c>
    </row>
    <row r="2014" spans="1:9" hidden="1">
      <c r="A2014" s="94" t="e">
        <f>#REF!</f>
        <v>#REF!</v>
      </c>
      <c r="B2014" s="19" t="e">
        <f>IF(#REF!&lt;&gt;"",#REF!,"")</f>
        <v>#REF!</v>
      </c>
      <c r="C2014" s="20" t="e">
        <f>#REF!</f>
        <v>#REF!</v>
      </c>
      <c r="D2014" s="21" t="e">
        <f>#REF!</f>
        <v>#REF!</v>
      </c>
      <c r="E2014" s="80" t="e">
        <f>#REF!</f>
        <v>#REF!</v>
      </c>
      <c r="F2014" s="103"/>
      <c r="G2014" s="124" t="e">
        <f>#REF!</f>
        <v>#REF!</v>
      </c>
      <c r="H2014" s="119"/>
      <c r="I2014" s="43" t="e">
        <f t="shared" si="129"/>
        <v>#REF!</v>
      </c>
    </row>
    <row r="2015" spans="1:9" hidden="1">
      <c r="A2015" s="94" t="e">
        <f>#REF!</f>
        <v>#REF!</v>
      </c>
      <c r="B2015" s="19" t="e">
        <f>IF(#REF!&lt;&gt;"",#REF!,"")</f>
        <v>#REF!</v>
      </c>
      <c r="C2015" s="20" t="e">
        <f>#REF!</f>
        <v>#REF!</v>
      </c>
      <c r="D2015" s="21" t="e">
        <f>#REF!</f>
        <v>#REF!</v>
      </c>
      <c r="E2015" s="80" t="e">
        <f>#REF!</f>
        <v>#REF!</v>
      </c>
      <c r="F2015" s="103"/>
      <c r="G2015" s="124" t="e">
        <f>#REF!</f>
        <v>#REF!</v>
      </c>
      <c r="H2015" s="119"/>
      <c r="I2015" s="43" t="e">
        <f t="shared" si="129"/>
        <v>#REF!</v>
      </c>
    </row>
    <row r="2016" spans="1:9" hidden="1">
      <c r="A2016" s="94" t="e">
        <f>#REF!</f>
        <v>#REF!</v>
      </c>
      <c r="B2016" s="19" t="e">
        <f>IF(#REF!&lt;&gt;"",#REF!,"")</f>
        <v>#REF!</v>
      </c>
      <c r="C2016" s="20" t="e">
        <f>#REF!</f>
        <v>#REF!</v>
      </c>
      <c r="D2016" s="21" t="e">
        <f>#REF!</f>
        <v>#REF!</v>
      </c>
      <c r="E2016" s="80" t="e">
        <f>#REF!</f>
        <v>#REF!</v>
      </c>
      <c r="F2016" s="103"/>
      <c r="G2016" s="124" t="e">
        <f>#REF!</f>
        <v>#REF!</v>
      </c>
      <c r="H2016" s="119"/>
      <c r="I2016" s="43" t="e">
        <f t="shared" si="129"/>
        <v>#REF!</v>
      </c>
    </row>
    <row r="2017" spans="1:9" hidden="1">
      <c r="A2017" s="94" t="e">
        <f>#REF!</f>
        <v>#REF!</v>
      </c>
      <c r="B2017" s="19" t="e">
        <f>IF(#REF!&lt;&gt;"",#REF!,"")</f>
        <v>#REF!</v>
      </c>
      <c r="C2017" s="20" t="e">
        <f>#REF!</f>
        <v>#REF!</v>
      </c>
      <c r="D2017" s="21" t="e">
        <f>#REF!</f>
        <v>#REF!</v>
      </c>
      <c r="E2017" s="80" t="e">
        <f>#REF!</f>
        <v>#REF!</v>
      </c>
      <c r="F2017" s="103"/>
      <c r="G2017" s="124" t="e">
        <f>#REF!</f>
        <v>#REF!</v>
      </c>
      <c r="H2017" s="119"/>
      <c r="I2017" s="43" t="e">
        <f t="shared" si="129"/>
        <v>#REF!</v>
      </c>
    </row>
    <row r="2018" spans="1:9" hidden="1">
      <c r="A2018" s="94" t="e">
        <f>#REF!</f>
        <v>#REF!</v>
      </c>
      <c r="B2018" s="19" t="e">
        <f>IF(#REF!&lt;&gt;"",#REF!,"")</f>
        <v>#REF!</v>
      </c>
      <c r="C2018" s="20" t="e">
        <f>#REF!</f>
        <v>#REF!</v>
      </c>
      <c r="D2018" s="21" t="e">
        <f>#REF!</f>
        <v>#REF!</v>
      </c>
      <c r="E2018" s="80" t="e">
        <f>#REF!</f>
        <v>#REF!</v>
      </c>
      <c r="F2018" s="103"/>
      <c r="G2018" s="124" t="e">
        <f>#REF!</f>
        <v>#REF!</v>
      </c>
      <c r="H2018" s="119"/>
      <c r="I2018" s="43" t="e">
        <f t="shared" si="129"/>
        <v>#REF!</v>
      </c>
    </row>
    <row r="2019" spans="1:9" hidden="1">
      <c r="A2019" s="94" t="e">
        <f>#REF!</f>
        <v>#REF!</v>
      </c>
      <c r="B2019" s="19" t="e">
        <f>IF(#REF!&lt;&gt;"",#REF!,"")</f>
        <v>#REF!</v>
      </c>
      <c r="C2019" s="20" t="e">
        <f>#REF!</f>
        <v>#REF!</v>
      </c>
      <c r="D2019" s="21" t="e">
        <f>#REF!</f>
        <v>#REF!</v>
      </c>
      <c r="E2019" s="80" t="e">
        <f>#REF!</f>
        <v>#REF!</v>
      </c>
      <c r="F2019" s="103"/>
      <c r="G2019" s="124" t="e">
        <f>#REF!</f>
        <v>#REF!</v>
      </c>
      <c r="H2019" s="119"/>
      <c r="I2019" s="43" t="e">
        <f t="shared" si="129"/>
        <v>#REF!</v>
      </c>
    </row>
    <row r="2020" spans="1:9" hidden="1">
      <c r="A2020" s="94" t="e">
        <f>#REF!</f>
        <v>#REF!</v>
      </c>
      <c r="B2020" s="19" t="e">
        <f>IF(#REF!&lt;&gt;"",#REF!,"")</f>
        <v>#REF!</v>
      </c>
      <c r="C2020" s="20" t="e">
        <f>#REF!</f>
        <v>#REF!</v>
      </c>
      <c r="D2020" s="21" t="e">
        <f>#REF!</f>
        <v>#REF!</v>
      </c>
      <c r="E2020" s="80" t="e">
        <f>#REF!</f>
        <v>#REF!</v>
      </c>
      <c r="F2020" s="103"/>
      <c r="G2020" s="124" t="e">
        <f>#REF!</f>
        <v>#REF!</v>
      </c>
      <c r="H2020" s="119"/>
      <c r="I2020" s="43" t="e">
        <f t="shared" si="129"/>
        <v>#REF!</v>
      </c>
    </row>
    <row r="2021" spans="1:9" hidden="1">
      <c r="A2021" s="94" t="e">
        <f>#REF!</f>
        <v>#REF!</v>
      </c>
      <c r="B2021" s="19" t="e">
        <f>IF(#REF!&lt;&gt;"",#REF!,"")</f>
        <v>#REF!</v>
      </c>
      <c r="C2021" s="20" t="e">
        <f>#REF!</f>
        <v>#REF!</v>
      </c>
      <c r="D2021" s="21" t="e">
        <f>#REF!</f>
        <v>#REF!</v>
      </c>
      <c r="E2021" s="80" t="e">
        <f>#REF!</f>
        <v>#REF!</v>
      </c>
      <c r="F2021" s="103"/>
      <c r="G2021" s="124" t="e">
        <f>#REF!</f>
        <v>#REF!</v>
      </c>
      <c r="H2021" s="119"/>
      <c r="I2021" s="43" t="e">
        <f t="shared" si="129"/>
        <v>#REF!</v>
      </c>
    </row>
    <row r="2022" spans="1:9" hidden="1">
      <c r="A2022" s="94" t="e">
        <f>#REF!</f>
        <v>#REF!</v>
      </c>
      <c r="B2022" s="107" t="e">
        <f>IF(#REF!&lt;&gt;"",#REF!,"")</f>
        <v>#REF!</v>
      </c>
      <c r="C2022" s="108" t="e">
        <f>#REF!</f>
        <v>#REF!</v>
      </c>
      <c r="D2022" s="109" t="e">
        <f>#REF!</f>
        <v>#REF!</v>
      </c>
      <c r="E2022" s="110" t="e">
        <f>#REF!</f>
        <v>#REF!</v>
      </c>
      <c r="F2022" s="111"/>
      <c r="G2022" s="125" t="e">
        <f>#REF!</f>
        <v>#REF!</v>
      </c>
      <c r="H2022" s="120"/>
      <c r="I2022" s="43" t="e">
        <f t="shared" si="129"/>
        <v>#REF!</v>
      </c>
    </row>
    <row r="2023" spans="1:9" ht="15" hidden="1" customHeight="1">
      <c r="A2023" s="106" t="e">
        <f>#REF!</f>
        <v>#REF!</v>
      </c>
      <c r="B2023" s="449" t="s">
        <v>88</v>
      </c>
      <c r="C2023" s="450"/>
      <c r="D2023" s="450"/>
      <c r="E2023" s="450"/>
      <c r="F2023" s="450"/>
      <c r="G2023" s="450"/>
      <c r="H2023" s="451"/>
      <c r="I2023" s="43" t="e">
        <f>I2024</f>
        <v>#REF!</v>
      </c>
    </row>
    <row r="2024" spans="1:9" hidden="1">
      <c r="A2024" s="94" t="e">
        <f>#REF!</f>
        <v>#REF!</v>
      </c>
      <c r="B2024" s="113" t="e">
        <f>IF(#REF!&lt;&gt;"",#REF!,"")</f>
        <v>#REF!</v>
      </c>
      <c r="C2024" s="114" t="e">
        <f>#REF!</f>
        <v>#REF!</v>
      </c>
      <c r="D2024" s="115" t="e">
        <f>#REF!</f>
        <v>#REF!</v>
      </c>
      <c r="E2024" s="116" t="e">
        <f>#REF!</f>
        <v>#REF!</v>
      </c>
      <c r="F2024" s="117"/>
      <c r="G2024" s="123" t="e">
        <f>#REF!</f>
        <v>#REF!</v>
      </c>
      <c r="H2024" s="118"/>
      <c r="I2024" s="43" t="e">
        <f t="shared" ref="I2024:I2038" si="130">IF(B2024&lt;&gt;"","Для друку","")</f>
        <v>#REF!</v>
      </c>
    </row>
    <row r="2025" spans="1:9" hidden="1">
      <c r="A2025" s="94" t="e">
        <f>#REF!</f>
        <v>#REF!</v>
      </c>
      <c r="B2025" s="19" t="e">
        <f>IF(#REF!&lt;&gt;"",#REF!,"")</f>
        <v>#REF!</v>
      </c>
      <c r="C2025" s="20" t="e">
        <f>#REF!</f>
        <v>#REF!</v>
      </c>
      <c r="D2025" s="21" t="e">
        <f>#REF!</f>
        <v>#REF!</v>
      </c>
      <c r="E2025" s="80" t="e">
        <f>#REF!</f>
        <v>#REF!</v>
      </c>
      <c r="F2025" s="103"/>
      <c r="G2025" s="124" t="e">
        <f>#REF!</f>
        <v>#REF!</v>
      </c>
      <c r="H2025" s="119"/>
      <c r="I2025" s="43" t="e">
        <f t="shared" si="130"/>
        <v>#REF!</v>
      </c>
    </row>
    <row r="2026" spans="1:9" hidden="1">
      <c r="A2026" s="94" t="e">
        <f>#REF!</f>
        <v>#REF!</v>
      </c>
      <c r="B2026" s="19" t="e">
        <f>IF(#REF!&lt;&gt;"",#REF!,"")</f>
        <v>#REF!</v>
      </c>
      <c r="C2026" s="20" t="e">
        <f>#REF!</f>
        <v>#REF!</v>
      </c>
      <c r="D2026" s="21" t="e">
        <f>#REF!</f>
        <v>#REF!</v>
      </c>
      <c r="E2026" s="80" t="e">
        <f>#REF!</f>
        <v>#REF!</v>
      </c>
      <c r="F2026" s="103"/>
      <c r="G2026" s="124" t="e">
        <f>#REF!</f>
        <v>#REF!</v>
      </c>
      <c r="H2026" s="119"/>
      <c r="I2026" s="43" t="e">
        <f t="shared" si="130"/>
        <v>#REF!</v>
      </c>
    </row>
    <row r="2027" spans="1:9" hidden="1">
      <c r="A2027" s="94" t="e">
        <f>#REF!</f>
        <v>#REF!</v>
      </c>
      <c r="B2027" s="19" t="e">
        <f>IF(#REF!&lt;&gt;"",#REF!,"")</f>
        <v>#REF!</v>
      </c>
      <c r="C2027" s="20" t="e">
        <f>#REF!</f>
        <v>#REF!</v>
      </c>
      <c r="D2027" s="21" t="e">
        <f>#REF!</f>
        <v>#REF!</v>
      </c>
      <c r="E2027" s="80" t="e">
        <f>#REF!</f>
        <v>#REF!</v>
      </c>
      <c r="F2027" s="104"/>
      <c r="G2027" s="124" t="e">
        <f>#REF!</f>
        <v>#REF!</v>
      </c>
      <c r="H2027" s="119"/>
      <c r="I2027" s="43" t="e">
        <f t="shared" si="130"/>
        <v>#REF!</v>
      </c>
    </row>
    <row r="2028" spans="1:9" hidden="1">
      <c r="A2028" s="94" t="e">
        <f>#REF!</f>
        <v>#REF!</v>
      </c>
      <c r="B2028" s="19" t="e">
        <f>IF(#REF!&lt;&gt;"",#REF!,"")</f>
        <v>#REF!</v>
      </c>
      <c r="C2028" s="20" t="e">
        <f>#REF!</f>
        <v>#REF!</v>
      </c>
      <c r="D2028" s="21" t="e">
        <f>#REF!</f>
        <v>#REF!</v>
      </c>
      <c r="E2028" s="80" t="e">
        <f>#REF!</f>
        <v>#REF!</v>
      </c>
      <c r="F2028" s="103"/>
      <c r="G2028" s="124" t="e">
        <f>#REF!</f>
        <v>#REF!</v>
      </c>
      <c r="H2028" s="119"/>
      <c r="I2028" s="43" t="e">
        <f t="shared" si="130"/>
        <v>#REF!</v>
      </c>
    </row>
    <row r="2029" spans="1:9" hidden="1">
      <c r="A2029" s="94" t="e">
        <f>#REF!</f>
        <v>#REF!</v>
      </c>
      <c r="B2029" s="19" t="e">
        <f>IF(#REF!&lt;&gt;"",#REF!,"")</f>
        <v>#REF!</v>
      </c>
      <c r="C2029" s="20" t="e">
        <f>#REF!</f>
        <v>#REF!</v>
      </c>
      <c r="D2029" s="21" t="e">
        <f>#REF!</f>
        <v>#REF!</v>
      </c>
      <c r="E2029" s="80" t="e">
        <f>#REF!</f>
        <v>#REF!</v>
      </c>
      <c r="F2029" s="103"/>
      <c r="G2029" s="124" t="e">
        <f>#REF!</f>
        <v>#REF!</v>
      </c>
      <c r="H2029" s="119"/>
      <c r="I2029" s="43" t="e">
        <f t="shared" si="130"/>
        <v>#REF!</v>
      </c>
    </row>
    <row r="2030" spans="1:9" hidden="1">
      <c r="A2030" s="94" t="e">
        <f>#REF!</f>
        <v>#REF!</v>
      </c>
      <c r="B2030" s="19" t="e">
        <f>IF(#REF!&lt;&gt;"",#REF!,"")</f>
        <v>#REF!</v>
      </c>
      <c r="C2030" s="20" t="e">
        <f>#REF!</f>
        <v>#REF!</v>
      </c>
      <c r="D2030" s="21" t="e">
        <f>#REF!</f>
        <v>#REF!</v>
      </c>
      <c r="E2030" s="80" t="e">
        <f>#REF!</f>
        <v>#REF!</v>
      </c>
      <c r="F2030" s="103"/>
      <c r="G2030" s="124" t="e">
        <f>#REF!</f>
        <v>#REF!</v>
      </c>
      <c r="H2030" s="119"/>
      <c r="I2030" s="43" t="e">
        <f t="shared" si="130"/>
        <v>#REF!</v>
      </c>
    </row>
    <row r="2031" spans="1:9" hidden="1">
      <c r="A2031" s="94" t="e">
        <f>#REF!</f>
        <v>#REF!</v>
      </c>
      <c r="B2031" s="19" t="e">
        <f>IF(#REF!&lt;&gt;"",#REF!,"")</f>
        <v>#REF!</v>
      </c>
      <c r="C2031" s="20" t="e">
        <f>#REF!</f>
        <v>#REF!</v>
      </c>
      <c r="D2031" s="21" t="e">
        <f>#REF!</f>
        <v>#REF!</v>
      </c>
      <c r="E2031" s="80" t="e">
        <f>#REF!</f>
        <v>#REF!</v>
      </c>
      <c r="F2031" s="103"/>
      <c r="G2031" s="124" t="e">
        <f>#REF!</f>
        <v>#REF!</v>
      </c>
      <c r="H2031" s="119"/>
      <c r="I2031" s="43" t="e">
        <f t="shared" si="130"/>
        <v>#REF!</v>
      </c>
    </row>
    <row r="2032" spans="1:9" hidden="1">
      <c r="A2032" s="94" t="e">
        <f>#REF!</f>
        <v>#REF!</v>
      </c>
      <c r="B2032" s="19" t="e">
        <f>IF(#REF!&lt;&gt;"",#REF!,"")</f>
        <v>#REF!</v>
      </c>
      <c r="C2032" s="20" t="e">
        <f>#REF!</f>
        <v>#REF!</v>
      </c>
      <c r="D2032" s="21" t="e">
        <f>#REF!</f>
        <v>#REF!</v>
      </c>
      <c r="E2032" s="80" t="e">
        <f>#REF!</f>
        <v>#REF!</v>
      </c>
      <c r="F2032" s="103"/>
      <c r="G2032" s="124" t="e">
        <f>#REF!</f>
        <v>#REF!</v>
      </c>
      <c r="H2032" s="119"/>
      <c r="I2032" s="43" t="e">
        <f t="shared" si="130"/>
        <v>#REF!</v>
      </c>
    </row>
    <row r="2033" spans="1:9" hidden="1">
      <c r="A2033" s="94" t="e">
        <f>#REF!</f>
        <v>#REF!</v>
      </c>
      <c r="B2033" s="19" t="e">
        <f>IF(#REF!&lt;&gt;"",#REF!,"")</f>
        <v>#REF!</v>
      </c>
      <c r="C2033" s="20" t="e">
        <f>#REF!</f>
        <v>#REF!</v>
      </c>
      <c r="D2033" s="21" t="e">
        <f>#REF!</f>
        <v>#REF!</v>
      </c>
      <c r="E2033" s="80" t="e">
        <f>#REF!</f>
        <v>#REF!</v>
      </c>
      <c r="F2033" s="103"/>
      <c r="G2033" s="124" t="e">
        <f>#REF!</f>
        <v>#REF!</v>
      </c>
      <c r="H2033" s="119"/>
      <c r="I2033" s="43" t="e">
        <f t="shared" si="130"/>
        <v>#REF!</v>
      </c>
    </row>
    <row r="2034" spans="1:9" hidden="1">
      <c r="A2034" s="94" t="e">
        <f>#REF!</f>
        <v>#REF!</v>
      </c>
      <c r="B2034" s="19" t="e">
        <f>IF(#REF!&lt;&gt;"",#REF!,"")</f>
        <v>#REF!</v>
      </c>
      <c r="C2034" s="20" t="e">
        <f>#REF!</f>
        <v>#REF!</v>
      </c>
      <c r="D2034" s="21" t="e">
        <f>#REF!</f>
        <v>#REF!</v>
      </c>
      <c r="E2034" s="80" t="e">
        <f>#REF!</f>
        <v>#REF!</v>
      </c>
      <c r="F2034" s="103"/>
      <c r="G2034" s="124" t="e">
        <f>#REF!</f>
        <v>#REF!</v>
      </c>
      <c r="H2034" s="119"/>
      <c r="I2034" s="43" t="e">
        <f t="shared" si="130"/>
        <v>#REF!</v>
      </c>
    </row>
    <row r="2035" spans="1:9" hidden="1">
      <c r="A2035" s="94" t="e">
        <f>#REF!</f>
        <v>#REF!</v>
      </c>
      <c r="B2035" s="19" t="e">
        <f>IF(#REF!&lt;&gt;"",#REF!,"")</f>
        <v>#REF!</v>
      </c>
      <c r="C2035" s="20" t="e">
        <f>#REF!</f>
        <v>#REF!</v>
      </c>
      <c r="D2035" s="21" t="e">
        <f>#REF!</f>
        <v>#REF!</v>
      </c>
      <c r="E2035" s="80" t="e">
        <f>#REF!</f>
        <v>#REF!</v>
      </c>
      <c r="F2035" s="103"/>
      <c r="G2035" s="124" t="e">
        <f>#REF!</f>
        <v>#REF!</v>
      </c>
      <c r="H2035" s="119"/>
      <c r="I2035" s="43" t="e">
        <f t="shared" si="130"/>
        <v>#REF!</v>
      </c>
    </row>
    <row r="2036" spans="1:9" hidden="1">
      <c r="A2036" s="94" t="e">
        <f>#REF!</f>
        <v>#REF!</v>
      </c>
      <c r="B2036" s="19" t="e">
        <f>IF(#REF!&lt;&gt;"",#REF!,"")</f>
        <v>#REF!</v>
      </c>
      <c r="C2036" s="20" t="e">
        <f>#REF!</f>
        <v>#REF!</v>
      </c>
      <c r="D2036" s="21" t="e">
        <f>#REF!</f>
        <v>#REF!</v>
      </c>
      <c r="E2036" s="80" t="e">
        <f>#REF!</f>
        <v>#REF!</v>
      </c>
      <c r="F2036" s="103"/>
      <c r="G2036" s="124" t="e">
        <f>#REF!</f>
        <v>#REF!</v>
      </c>
      <c r="H2036" s="119"/>
      <c r="I2036" s="43" t="e">
        <f t="shared" si="130"/>
        <v>#REF!</v>
      </c>
    </row>
    <row r="2037" spans="1:9" hidden="1">
      <c r="A2037" s="94" t="e">
        <f>#REF!</f>
        <v>#REF!</v>
      </c>
      <c r="B2037" s="19" t="e">
        <f>IF(#REF!&lt;&gt;"",#REF!,"")</f>
        <v>#REF!</v>
      </c>
      <c r="C2037" s="20" t="e">
        <f>#REF!</f>
        <v>#REF!</v>
      </c>
      <c r="D2037" s="21" t="e">
        <f>#REF!</f>
        <v>#REF!</v>
      </c>
      <c r="E2037" s="80" t="e">
        <f>#REF!</f>
        <v>#REF!</v>
      </c>
      <c r="F2037" s="103"/>
      <c r="G2037" s="124" t="e">
        <f>#REF!</f>
        <v>#REF!</v>
      </c>
      <c r="H2037" s="119"/>
      <c r="I2037" s="43" t="e">
        <f t="shared" si="130"/>
        <v>#REF!</v>
      </c>
    </row>
    <row r="2038" spans="1:9" hidden="1">
      <c r="A2038" s="94" t="e">
        <f>#REF!</f>
        <v>#REF!</v>
      </c>
      <c r="B2038" s="107" t="e">
        <f>IF(#REF!&lt;&gt;"",#REF!,"")</f>
        <v>#REF!</v>
      </c>
      <c r="C2038" s="108" t="e">
        <f>#REF!</f>
        <v>#REF!</v>
      </c>
      <c r="D2038" s="109" t="e">
        <f>#REF!</f>
        <v>#REF!</v>
      </c>
      <c r="E2038" s="110" t="e">
        <f>#REF!</f>
        <v>#REF!</v>
      </c>
      <c r="F2038" s="111"/>
      <c r="G2038" s="125" t="e">
        <f>#REF!</f>
        <v>#REF!</v>
      </c>
      <c r="H2038" s="120"/>
      <c r="I2038" s="43" t="e">
        <f t="shared" si="130"/>
        <v>#REF!</v>
      </c>
    </row>
    <row r="2039" spans="1:9" ht="15" hidden="1" customHeight="1">
      <c r="A2039" s="106" t="e">
        <f>#REF!</f>
        <v>#REF!</v>
      </c>
      <c r="B2039" s="449" t="s">
        <v>89</v>
      </c>
      <c r="C2039" s="450"/>
      <c r="D2039" s="450"/>
      <c r="E2039" s="450"/>
      <c r="F2039" s="450"/>
      <c r="G2039" s="450"/>
      <c r="H2039" s="451"/>
      <c r="I2039" s="43" t="e">
        <f>I2040</f>
        <v>#REF!</v>
      </c>
    </row>
    <row r="2040" spans="1:9" hidden="1">
      <c r="A2040" s="94" t="e">
        <f>#REF!</f>
        <v>#REF!</v>
      </c>
      <c r="B2040" s="113" t="e">
        <f>IF(#REF!&lt;&gt;"",#REF!,"")</f>
        <v>#REF!</v>
      </c>
      <c r="C2040" s="114" t="e">
        <f>#REF!</f>
        <v>#REF!</v>
      </c>
      <c r="D2040" s="115" t="e">
        <f>#REF!</f>
        <v>#REF!</v>
      </c>
      <c r="E2040" s="116" t="e">
        <f>#REF!</f>
        <v>#REF!</v>
      </c>
      <c r="F2040" s="117"/>
      <c r="G2040" s="123" t="e">
        <f>#REF!</f>
        <v>#REF!</v>
      </c>
      <c r="H2040" s="118"/>
      <c r="I2040" s="43" t="e">
        <f t="shared" ref="I2040:I2049" si="131">IF(B2040&lt;&gt;"","Для друку","")</f>
        <v>#REF!</v>
      </c>
    </row>
    <row r="2041" spans="1:9" hidden="1">
      <c r="A2041" s="94" t="e">
        <f>#REF!</f>
        <v>#REF!</v>
      </c>
      <c r="B2041" s="19" t="e">
        <f>IF(#REF!&lt;&gt;"",#REF!,"")</f>
        <v>#REF!</v>
      </c>
      <c r="C2041" s="20" t="e">
        <f>#REF!</f>
        <v>#REF!</v>
      </c>
      <c r="D2041" s="21" t="e">
        <f>#REF!</f>
        <v>#REF!</v>
      </c>
      <c r="E2041" s="80" t="e">
        <f>#REF!</f>
        <v>#REF!</v>
      </c>
      <c r="F2041" s="103"/>
      <c r="G2041" s="124" t="e">
        <f>#REF!</f>
        <v>#REF!</v>
      </c>
      <c r="H2041" s="119"/>
      <c r="I2041" s="43" t="e">
        <f t="shared" si="131"/>
        <v>#REF!</v>
      </c>
    </row>
    <row r="2042" spans="1:9" hidden="1">
      <c r="A2042" s="94" t="e">
        <f>#REF!</f>
        <v>#REF!</v>
      </c>
      <c r="B2042" s="19" t="e">
        <f>IF(#REF!&lt;&gt;"",#REF!,"")</f>
        <v>#REF!</v>
      </c>
      <c r="C2042" s="20" t="e">
        <f>#REF!</f>
        <v>#REF!</v>
      </c>
      <c r="D2042" s="21" t="e">
        <f>#REF!</f>
        <v>#REF!</v>
      </c>
      <c r="E2042" s="80" t="e">
        <f>#REF!</f>
        <v>#REF!</v>
      </c>
      <c r="F2042" s="103"/>
      <c r="G2042" s="124" t="e">
        <f>#REF!</f>
        <v>#REF!</v>
      </c>
      <c r="H2042" s="119"/>
      <c r="I2042" s="43" t="e">
        <f t="shared" si="131"/>
        <v>#REF!</v>
      </c>
    </row>
    <row r="2043" spans="1:9" hidden="1">
      <c r="A2043" s="94" t="e">
        <f>#REF!</f>
        <v>#REF!</v>
      </c>
      <c r="B2043" s="19" t="e">
        <f>IF(#REF!&lt;&gt;"",#REF!,"")</f>
        <v>#REF!</v>
      </c>
      <c r="C2043" s="20" t="e">
        <f>#REF!</f>
        <v>#REF!</v>
      </c>
      <c r="D2043" s="21" t="e">
        <f>#REF!</f>
        <v>#REF!</v>
      </c>
      <c r="E2043" s="80" t="e">
        <f>#REF!</f>
        <v>#REF!</v>
      </c>
      <c r="F2043" s="103"/>
      <c r="G2043" s="124" t="e">
        <f>#REF!</f>
        <v>#REF!</v>
      </c>
      <c r="H2043" s="119"/>
      <c r="I2043" s="43" t="e">
        <f t="shared" si="131"/>
        <v>#REF!</v>
      </c>
    </row>
    <row r="2044" spans="1:9" hidden="1">
      <c r="A2044" s="94" t="e">
        <f>#REF!</f>
        <v>#REF!</v>
      </c>
      <c r="B2044" s="19" t="e">
        <f>IF(#REF!&lt;&gt;"",#REF!,"")</f>
        <v>#REF!</v>
      </c>
      <c r="C2044" s="20" t="e">
        <f>#REF!</f>
        <v>#REF!</v>
      </c>
      <c r="D2044" s="21" t="e">
        <f>#REF!</f>
        <v>#REF!</v>
      </c>
      <c r="E2044" s="80" t="e">
        <f>#REF!</f>
        <v>#REF!</v>
      </c>
      <c r="F2044" s="103"/>
      <c r="G2044" s="124" t="e">
        <f>#REF!</f>
        <v>#REF!</v>
      </c>
      <c r="H2044" s="119"/>
      <c r="I2044" s="43" t="e">
        <f t="shared" si="131"/>
        <v>#REF!</v>
      </c>
    </row>
    <row r="2045" spans="1:9" hidden="1">
      <c r="A2045" s="94" t="e">
        <f>#REF!</f>
        <v>#REF!</v>
      </c>
      <c r="B2045" s="19" t="e">
        <f>IF(#REF!&lt;&gt;"",#REF!,"")</f>
        <v>#REF!</v>
      </c>
      <c r="C2045" s="20" t="e">
        <f>#REF!</f>
        <v>#REF!</v>
      </c>
      <c r="D2045" s="21" t="e">
        <f>#REF!</f>
        <v>#REF!</v>
      </c>
      <c r="E2045" s="80" t="e">
        <f>#REF!</f>
        <v>#REF!</v>
      </c>
      <c r="F2045" s="103"/>
      <c r="G2045" s="124" t="e">
        <f>#REF!</f>
        <v>#REF!</v>
      </c>
      <c r="H2045" s="119"/>
      <c r="I2045" s="43" t="e">
        <f t="shared" si="131"/>
        <v>#REF!</v>
      </c>
    </row>
    <row r="2046" spans="1:9" hidden="1">
      <c r="A2046" s="94" t="e">
        <f>#REF!</f>
        <v>#REF!</v>
      </c>
      <c r="B2046" s="19" t="e">
        <f>IF(#REF!&lt;&gt;"",#REF!,"")</f>
        <v>#REF!</v>
      </c>
      <c r="C2046" s="20" t="e">
        <f>#REF!</f>
        <v>#REF!</v>
      </c>
      <c r="D2046" s="21" t="e">
        <f>#REF!</f>
        <v>#REF!</v>
      </c>
      <c r="E2046" s="80" t="e">
        <f>#REF!</f>
        <v>#REF!</v>
      </c>
      <c r="F2046" s="103"/>
      <c r="G2046" s="124" t="e">
        <f>#REF!</f>
        <v>#REF!</v>
      </c>
      <c r="H2046" s="119"/>
      <c r="I2046" s="43" t="e">
        <f t="shared" si="131"/>
        <v>#REF!</v>
      </c>
    </row>
    <row r="2047" spans="1:9" hidden="1">
      <c r="A2047" s="94" t="e">
        <f>#REF!</f>
        <v>#REF!</v>
      </c>
      <c r="B2047" s="19" t="e">
        <f>IF(#REF!&lt;&gt;"",#REF!,"")</f>
        <v>#REF!</v>
      </c>
      <c r="C2047" s="20" t="e">
        <f>#REF!</f>
        <v>#REF!</v>
      </c>
      <c r="D2047" s="21" t="e">
        <f>#REF!</f>
        <v>#REF!</v>
      </c>
      <c r="E2047" s="80" t="e">
        <f>#REF!</f>
        <v>#REF!</v>
      </c>
      <c r="F2047" s="103"/>
      <c r="G2047" s="124" t="e">
        <f>#REF!</f>
        <v>#REF!</v>
      </c>
      <c r="H2047" s="119"/>
      <c r="I2047" s="43" t="e">
        <f t="shared" si="131"/>
        <v>#REF!</v>
      </c>
    </row>
    <row r="2048" spans="1:9" hidden="1">
      <c r="A2048" s="94" t="e">
        <f>#REF!</f>
        <v>#REF!</v>
      </c>
      <c r="B2048" s="19" t="e">
        <f>IF(#REF!&lt;&gt;"",#REF!,"")</f>
        <v>#REF!</v>
      </c>
      <c r="C2048" s="20" t="e">
        <f>#REF!</f>
        <v>#REF!</v>
      </c>
      <c r="D2048" s="21" t="e">
        <f>#REF!</f>
        <v>#REF!</v>
      </c>
      <c r="E2048" s="80" t="e">
        <f>#REF!</f>
        <v>#REF!</v>
      </c>
      <c r="F2048" s="103"/>
      <c r="G2048" s="124" t="e">
        <f>#REF!</f>
        <v>#REF!</v>
      </c>
      <c r="H2048" s="119"/>
      <c r="I2048" s="43" t="e">
        <f t="shared" si="131"/>
        <v>#REF!</v>
      </c>
    </row>
    <row r="2049" spans="1:9" hidden="1">
      <c r="A2049" s="112" t="e">
        <f>#REF!</f>
        <v>#REF!</v>
      </c>
      <c r="B2049" s="19" t="e">
        <f>IF(#REF!&lt;&gt;"",#REF!,"")</f>
        <v>#REF!</v>
      </c>
      <c r="C2049" s="20" t="e">
        <f>#REF!</f>
        <v>#REF!</v>
      </c>
      <c r="D2049" s="21" t="e">
        <f>#REF!</f>
        <v>#REF!</v>
      </c>
      <c r="E2049" s="80" t="e">
        <f>#REF!</f>
        <v>#REF!</v>
      </c>
      <c r="F2049" s="103"/>
      <c r="G2049" s="124" t="e">
        <f>#REF!</f>
        <v>#REF!</v>
      </c>
      <c r="H2049" s="119"/>
      <c r="I2049" s="43" t="e">
        <f t="shared" si="131"/>
        <v>#REF!</v>
      </c>
    </row>
    <row r="2050" spans="1:9" ht="15" hidden="1" customHeight="1">
      <c r="A2050" s="454" t="e">
        <f>#REF!</f>
        <v>#REF!</v>
      </c>
      <c r="B2050" s="455"/>
      <c r="C2050" s="455"/>
      <c r="D2050" s="455"/>
      <c r="E2050" s="455"/>
      <c r="F2050" s="455"/>
      <c r="G2050" s="455"/>
      <c r="H2050" s="455"/>
      <c r="I2050" s="43" t="e">
        <f>I2051</f>
        <v>#REF!</v>
      </c>
    </row>
    <row r="2051" spans="1:9" ht="15" hidden="1" customHeight="1">
      <c r="A2051" s="105" t="s">
        <v>4</v>
      </c>
      <c r="B2051" s="449" t="s">
        <v>86</v>
      </c>
      <c r="C2051" s="450"/>
      <c r="D2051" s="450"/>
      <c r="E2051" s="450"/>
      <c r="F2051" s="450"/>
      <c r="G2051" s="450"/>
      <c r="H2051" s="451"/>
      <c r="I2051" s="43" t="e">
        <f>I2052</f>
        <v>#REF!</v>
      </c>
    </row>
    <row r="2052" spans="1:9" hidden="1">
      <c r="A2052" s="94" t="e">
        <f>#REF!</f>
        <v>#REF!</v>
      </c>
      <c r="B2052" s="113" t="e">
        <f>IF(#REF!&lt;&gt;"",#REF!,"")</f>
        <v>#REF!</v>
      </c>
      <c r="C2052" s="114" t="e">
        <f>#REF!</f>
        <v>#REF!</v>
      </c>
      <c r="D2052" s="115" t="e">
        <f>#REF!</f>
        <v>#REF!</v>
      </c>
      <c r="E2052" s="116" t="e">
        <f>#REF!</f>
        <v>#REF!</v>
      </c>
      <c r="F2052" s="117"/>
      <c r="G2052" s="123" t="e">
        <f>#REF!</f>
        <v>#REF!</v>
      </c>
      <c r="H2052" s="118"/>
      <c r="I2052" s="43" t="e">
        <f>IF(B2052&lt;&gt;"","Для друку","")</f>
        <v>#REF!</v>
      </c>
    </row>
    <row r="2053" spans="1:9" hidden="1">
      <c r="A2053" s="94" t="e">
        <f>#REF!</f>
        <v>#REF!</v>
      </c>
      <c r="B2053" s="19" t="e">
        <f>IF(#REF!&lt;&gt;"",#REF!,"")</f>
        <v>#REF!</v>
      </c>
      <c r="C2053" s="20" t="e">
        <f>#REF!</f>
        <v>#REF!</v>
      </c>
      <c r="D2053" s="21" t="e">
        <f>#REF!</f>
        <v>#REF!</v>
      </c>
      <c r="E2053" s="80" t="e">
        <f>#REF!</f>
        <v>#REF!</v>
      </c>
      <c r="F2053" s="103"/>
      <c r="G2053" s="124" t="e">
        <f>#REF!</f>
        <v>#REF!</v>
      </c>
      <c r="H2053" s="119"/>
      <c r="I2053" s="43" t="e">
        <f>IF(B2053&lt;&gt;"","Для друку","")</f>
        <v>#REF!</v>
      </c>
    </row>
    <row r="2054" spans="1:9" hidden="1">
      <c r="A2054" s="94" t="e">
        <f>#REF!</f>
        <v>#REF!</v>
      </c>
      <c r="B2054" s="19" t="e">
        <f>IF(#REF!&lt;&gt;"",#REF!,"")</f>
        <v>#REF!</v>
      </c>
      <c r="C2054" s="20" t="e">
        <f>#REF!</f>
        <v>#REF!</v>
      </c>
      <c r="D2054" s="21" t="e">
        <f>#REF!</f>
        <v>#REF!</v>
      </c>
      <c r="E2054" s="80" t="e">
        <f>#REF!</f>
        <v>#REF!</v>
      </c>
      <c r="F2054" s="103"/>
      <c r="G2054" s="124" t="e">
        <f>#REF!</f>
        <v>#REF!</v>
      </c>
      <c r="H2054" s="119"/>
      <c r="I2054" s="43" t="e">
        <f t="shared" ref="I2054:I2066" si="132">IF(B2054&lt;&gt;"","Для друку","")</f>
        <v>#REF!</v>
      </c>
    </row>
    <row r="2055" spans="1:9" hidden="1">
      <c r="A2055" s="94" t="e">
        <f>#REF!</f>
        <v>#REF!</v>
      </c>
      <c r="B2055" s="19" t="e">
        <f>IF(#REF!&lt;&gt;"",#REF!,"")</f>
        <v>#REF!</v>
      </c>
      <c r="C2055" s="20" t="e">
        <f>#REF!</f>
        <v>#REF!</v>
      </c>
      <c r="D2055" s="21" t="e">
        <f>#REF!</f>
        <v>#REF!</v>
      </c>
      <c r="E2055" s="80" t="e">
        <f>#REF!</f>
        <v>#REF!</v>
      </c>
      <c r="F2055" s="104"/>
      <c r="G2055" s="124" t="e">
        <f>#REF!</f>
        <v>#REF!</v>
      </c>
      <c r="H2055" s="119"/>
      <c r="I2055" s="43" t="e">
        <f t="shared" si="132"/>
        <v>#REF!</v>
      </c>
    </row>
    <row r="2056" spans="1:9" hidden="1">
      <c r="A2056" s="94" t="e">
        <f>#REF!</f>
        <v>#REF!</v>
      </c>
      <c r="B2056" s="19" t="e">
        <f>IF(#REF!&lt;&gt;"",#REF!,"")</f>
        <v>#REF!</v>
      </c>
      <c r="C2056" s="20" t="e">
        <f>#REF!</f>
        <v>#REF!</v>
      </c>
      <c r="D2056" s="21" t="e">
        <f>#REF!</f>
        <v>#REF!</v>
      </c>
      <c r="E2056" s="80" t="e">
        <f>#REF!</f>
        <v>#REF!</v>
      </c>
      <c r="F2056" s="103"/>
      <c r="G2056" s="124" t="e">
        <f>#REF!</f>
        <v>#REF!</v>
      </c>
      <c r="H2056" s="119"/>
      <c r="I2056" s="43" t="e">
        <f t="shared" si="132"/>
        <v>#REF!</v>
      </c>
    </row>
    <row r="2057" spans="1:9" hidden="1">
      <c r="A2057" s="94" t="e">
        <f>#REF!</f>
        <v>#REF!</v>
      </c>
      <c r="B2057" s="19" t="e">
        <f>IF(#REF!&lt;&gt;"",#REF!,"")</f>
        <v>#REF!</v>
      </c>
      <c r="C2057" s="20" t="e">
        <f>#REF!</f>
        <v>#REF!</v>
      </c>
      <c r="D2057" s="21" t="e">
        <f>#REF!</f>
        <v>#REF!</v>
      </c>
      <c r="E2057" s="80" t="e">
        <f>#REF!</f>
        <v>#REF!</v>
      </c>
      <c r="F2057" s="103"/>
      <c r="G2057" s="124" t="e">
        <f>#REF!</f>
        <v>#REF!</v>
      </c>
      <c r="H2057" s="119"/>
      <c r="I2057" s="43" t="e">
        <f t="shared" si="132"/>
        <v>#REF!</v>
      </c>
    </row>
    <row r="2058" spans="1:9" hidden="1">
      <c r="A2058" s="94" t="e">
        <f>#REF!</f>
        <v>#REF!</v>
      </c>
      <c r="B2058" s="19" t="e">
        <f>IF(#REF!&lt;&gt;"",#REF!,"")</f>
        <v>#REF!</v>
      </c>
      <c r="C2058" s="20" t="e">
        <f>#REF!</f>
        <v>#REF!</v>
      </c>
      <c r="D2058" s="21" t="e">
        <f>#REF!</f>
        <v>#REF!</v>
      </c>
      <c r="E2058" s="80" t="e">
        <f>#REF!</f>
        <v>#REF!</v>
      </c>
      <c r="F2058" s="103"/>
      <c r="G2058" s="124" t="e">
        <f>#REF!</f>
        <v>#REF!</v>
      </c>
      <c r="H2058" s="119"/>
      <c r="I2058" s="43" t="e">
        <f t="shared" si="132"/>
        <v>#REF!</v>
      </c>
    </row>
    <row r="2059" spans="1:9" hidden="1">
      <c r="A2059" s="94" t="e">
        <f>#REF!</f>
        <v>#REF!</v>
      </c>
      <c r="B2059" s="19" t="e">
        <f>IF(#REF!&lt;&gt;"",#REF!,"")</f>
        <v>#REF!</v>
      </c>
      <c r="C2059" s="20" t="e">
        <f>#REF!</f>
        <v>#REF!</v>
      </c>
      <c r="D2059" s="21" t="e">
        <f>#REF!</f>
        <v>#REF!</v>
      </c>
      <c r="E2059" s="80" t="e">
        <f>#REF!</f>
        <v>#REF!</v>
      </c>
      <c r="F2059" s="103"/>
      <c r="G2059" s="124" t="e">
        <f>#REF!</f>
        <v>#REF!</v>
      </c>
      <c r="H2059" s="119"/>
      <c r="I2059" s="43" t="e">
        <f t="shared" si="132"/>
        <v>#REF!</v>
      </c>
    </row>
    <row r="2060" spans="1:9" hidden="1">
      <c r="A2060" s="94" t="e">
        <f>#REF!</f>
        <v>#REF!</v>
      </c>
      <c r="B2060" s="19" t="e">
        <f>IF(#REF!&lt;&gt;"",#REF!,"")</f>
        <v>#REF!</v>
      </c>
      <c r="C2060" s="20" t="e">
        <f>#REF!</f>
        <v>#REF!</v>
      </c>
      <c r="D2060" s="21" t="e">
        <f>#REF!</f>
        <v>#REF!</v>
      </c>
      <c r="E2060" s="80" t="e">
        <f>#REF!</f>
        <v>#REF!</v>
      </c>
      <c r="F2060" s="103"/>
      <c r="G2060" s="124" t="e">
        <f>#REF!</f>
        <v>#REF!</v>
      </c>
      <c r="H2060" s="119"/>
      <c r="I2060" s="43" t="e">
        <f t="shared" si="132"/>
        <v>#REF!</v>
      </c>
    </row>
    <row r="2061" spans="1:9" hidden="1">
      <c r="A2061" s="94" t="e">
        <f>#REF!</f>
        <v>#REF!</v>
      </c>
      <c r="B2061" s="19" t="e">
        <f>IF(#REF!&lt;&gt;"",#REF!,"")</f>
        <v>#REF!</v>
      </c>
      <c r="C2061" s="20" t="e">
        <f>#REF!</f>
        <v>#REF!</v>
      </c>
      <c r="D2061" s="21" t="e">
        <f>#REF!</f>
        <v>#REF!</v>
      </c>
      <c r="E2061" s="80" t="e">
        <f>#REF!</f>
        <v>#REF!</v>
      </c>
      <c r="F2061" s="103"/>
      <c r="G2061" s="124" t="e">
        <f>#REF!</f>
        <v>#REF!</v>
      </c>
      <c r="H2061" s="119"/>
      <c r="I2061" s="43" t="e">
        <f t="shared" si="132"/>
        <v>#REF!</v>
      </c>
    </row>
    <row r="2062" spans="1:9" hidden="1">
      <c r="A2062" s="94" t="e">
        <f>#REF!</f>
        <v>#REF!</v>
      </c>
      <c r="B2062" s="19" t="e">
        <f>IF(#REF!&lt;&gt;"",#REF!,"")</f>
        <v>#REF!</v>
      </c>
      <c r="C2062" s="20" t="e">
        <f>#REF!</f>
        <v>#REF!</v>
      </c>
      <c r="D2062" s="21" t="e">
        <f>#REF!</f>
        <v>#REF!</v>
      </c>
      <c r="E2062" s="80" t="e">
        <f>#REF!</f>
        <v>#REF!</v>
      </c>
      <c r="F2062" s="103"/>
      <c r="G2062" s="124" t="e">
        <f>#REF!</f>
        <v>#REF!</v>
      </c>
      <c r="H2062" s="119"/>
      <c r="I2062" s="43" t="e">
        <f t="shared" si="132"/>
        <v>#REF!</v>
      </c>
    </row>
    <row r="2063" spans="1:9" hidden="1">
      <c r="A2063" s="94" t="e">
        <f>#REF!</f>
        <v>#REF!</v>
      </c>
      <c r="B2063" s="19" t="e">
        <f>IF(#REF!&lt;&gt;"",#REF!,"")</f>
        <v>#REF!</v>
      </c>
      <c r="C2063" s="20" t="e">
        <f>#REF!</f>
        <v>#REF!</v>
      </c>
      <c r="D2063" s="21" t="e">
        <f>#REF!</f>
        <v>#REF!</v>
      </c>
      <c r="E2063" s="80" t="e">
        <f>#REF!</f>
        <v>#REF!</v>
      </c>
      <c r="F2063" s="103"/>
      <c r="G2063" s="124" t="e">
        <f>#REF!</f>
        <v>#REF!</v>
      </c>
      <c r="H2063" s="119"/>
      <c r="I2063" s="43" t="e">
        <f t="shared" si="132"/>
        <v>#REF!</v>
      </c>
    </row>
    <row r="2064" spans="1:9" hidden="1">
      <c r="A2064" s="94" t="e">
        <f>#REF!</f>
        <v>#REF!</v>
      </c>
      <c r="B2064" s="19" t="e">
        <f>IF(#REF!&lt;&gt;"",#REF!,"")</f>
        <v>#REF!</v>
      </c>
      <c r="C2064" s="20" t="e">
        <f>#REF!</f>
        <v>#REF!</v>
      </c>
      <c r="D2064" s="21" t="e">
        <f>#REF!</f>
        <v>#REF!</v>
      </c>
      <c r="E2064" s="80" t="e">
        <f>#REF!</f>
        <v>#REF!</v>
      </c>
      <c r="F2064" s="103"/>
      <c r="G2064" s="124" t="e">
        <f>#REF!</f>
        <v>#REF!</v>
      </c>
      <c r="H2064" s="119"/>
      <c r="I2064" s="43" t="e">
        <f t="shared" si="132"/>
        <v>#REF!</v>
      </c>
    </row>
    <row r="2065" spans="1:9" hidden="1">
      <c r="A2065" s="94" t="e">
        <f>#REF!</f>
        <v>#REF!</v>
      </c>
      <c r="B2065" s="19" t="e">
        <f>IF(#REF!&lt;&gt;"",#REF!,"")</f>
        <v>#REF!</v>
      </c>
      <c r="C2065" s="20" t="e">
        <f>#REF!</f>
        <v>#REF!</v>
      </c>
      <c r="D2065" s="21" t="e">
        <f>#REF!</f>
        <v>#REF!</v>
      </c>
      <c r="E2065" s="80" t="e">
        <f>#REF!</f>
        <v>#REF!</v>
      </c>
      <c r="F2065" s="103"/>
      <c r="G2065" s="124" t="e">
        <f>#REF!</f>
        <v>#REF!</v>
      </c>
      <c r="H2065" s="119"/>
      <c r="I2065" s="43" t="e">
        <f t="shared" si="132"/>
        <v>#REF!</v>
      </c>
    </row>
    <row r="2066" spans="1:9" hidden="1">
      <c r="A2066" s="94" t="e">
        <f>#REF!</f>
        <v>#REF!</v>
      </c>
      <c r="B2066" s="107" t="e">
        <f>IF(#REF!&lt;&gt;"",#REF!,"")</f>
        <v>#REF!</v>
      </c>
      <c r="C2066" s="108" t="e">
        <f>#REF!</f>
        <v>#REF!</v>
      </c>
      <c r="D2066" s="109" t="e">
        <f>#REF!</f>
        <v>#REF!</v>
      </c>
      <c r="E2066" s="110" t="e">
        <f>#REF!</f>
        <v>#REF!</v>
      </c>
      <c r="F2066" s="111"/>
      <c r="G2066" s="125" t="e">
        <f>#REF!</f>
        <v>#REF!</v>
      </c>
      <c r="H2066" s="120"/>
      <c r="I2066" s="43" t="e">
        <f t="shared" si="132"/>
        <v>#REF!</v>
      </c>
    </row>
    <row r="2067" spans="1:9" ht="15" hidden="1" customHeight="1">
      <c r="A2067" s="106" t="e">
        <f>#REF!</f>
        <v>#REF!</v>
      </c>
      <c r="B2067" s="449" t="s">
        <v>87</v>
      </c>
      <c r="C2067" s="450"/>
      <c r="D2067" s="450"/>
      <c r="E2067" s="450"/>
      <c r="F2067" s="450"/>
      <c r="G2067" s="450"/>
      <c r="H2067" s="451"/>
      <c r="I2067" s="43" t="e">
        <f>I2068</f>
        <v>#REF!</v>
      </c>
    </row>
    <row r="2068" spans="1:9" hidden="1">
      <c r="A2068" s="94" t="e">
        <f>#REF!</f>
        <v>#REF!</v>
      </c>
      <c r="B2068" s="113" t="e">
        <f>IF(#REF!&lt;&gt;"",#REF!,"")</f>
        <v>#REF!</v>
      </c>
      <c r="C2068" s="114" t="e">
        <f>#REF!</f>
        <v>#REF!</v>
      </c>
      <c r="D2068" s="115" t="e">
        <f>#REF!</f>
        <v>#REF!</v>
      </c>
      <c r="E2068" s="116" t="e">
        <f>#REF!</f>
        <v>#REF!</v>
      </c>
      <c r="F2068" s="117"/>
      <c r="G2068" s="123" t="e">
        <f>#REF!</f>
        <v>#REF!</v>
      </c>
      <c r="H2068" s="118"/>
      <c r="I2068" s="43" t="e">
        <f t="shared" ref="I2068:I2082" si="133">IF(B2068&lt;&gt;"","Для друку","")</f>
        <v>#REF!</v>
      </c>
    </row>
    <row r="2069" spans="1:9" hidden="1">
      <c r="A2069" s="94" t="e">
        <f>#REF!</f>
        <v>#REF!</v>
      </c>
      <c r="B2069" s="19" t="e">
        <f>IF(#REF!&lt;&gt;"",#REF!,"")</f>
        <v>#REF!</v>
      </c>
      <c r="C2069" s="20" t="e">
        <f>#REF!</f>
        <v>#REF!</v>
      </c>
      <c r="D2069" s="21" t="e">
        <f>#REF!</f>
        <v>#REF!</v>
      </c>
      <c r="E2069" s="80" t="e">
        <f>#REF!</f>
        <v>#REF!</v>
      </c>
      <c r="F2069" s="103"/>
      <c r="G2069" s="124" t="e">
        <f>#REF!</f>
        <v>#REF!</v>
      </c>
      <c r="H2069" s="119"/>
      <c r="I2069" s="43" t="e">
        <f t="shared" si="133"/>
        <v>#REF!</v>
      </c>
    </row>
    <row r="2070" spans="1:9" hidden="1">
      <c r="A2070" s="94" t="e">
        <f>#REF!</f>
        <v>#REF!</v>
      </c>
      <c r="B2070" s="19" t="e">
        <f>IF(#REF!&lt;&gt;"",#REF!,"")</f>
        <v>#REF!</v>
      </c>
      <c r="C2070" s="20" t="e">
        <f>#REF!</f>
        <v>#REF!</v>
      </c>
      <c r="D2070" s="21" t="e">
        <f>#REF!</f>
        <v>#REF!</v>
      </c>
      <c r="E2070" s="80" t="e">
        <f>#REF!</f>
        <v>#REF!</v>
      </c>
      <c r="F2070" s="103"/>
      <c r="G2070" s="124" t="e">
        <f>#REF!</f>
        <v>#REF!</v>
      </c>
      <c r="H2070" s="119"/>
      <c r="I2070" s="43" t="e">
        <f t="shared" si="133"/>
        <v>#REF!</v>
      </c>
    </row>
    <row r="2071" spans="1:9" hidden="1">
      <c r="A2071" s="94" t="e">
        <f>#REF!</f>
        <v>#REF!</v>
      </c>
      <c r="B2071" s="19" t="e">
        <f>IF(#REF!&lt;&gt;"",#REF!,"")</f>
        <v>#REF!</v>
      </c>
      <c r="C2071" s="20" t="e">
        <f>#REF!</f>
        <v>#REF!</v>
      </c>
      <c r="D2071" s="21" t="e">
        <f>#REF!</f>
        <v>#REF!</v>
      </c>
      <c r="E2071" s="80" t="e">
        <f>#REF!</f>
        <v>#REF!</v>
      </c>
      <c r="F2071" s="104"/>
      <c r="G2071" s="124" t="e">
        <f>#REF!</f>
        <v>#REF!</v>
      </c>
      <c r="H2071" s="119"/>
      <c r="I2071" s="43" t="e">
        <f t="shared" si="133"/>
        <v>#REF!</v>
      </c>
    </row>
    <row r="2072" spans="1:9" hidden="1">
      <c r="A2072" s="94" t="e">
        <f>#REF!</f>
        <v>#REF!</v>
      </c>
      <c r="B2072" s="19" t="e">
        <f>IF(#REF!&lt;&gt;"",#REF!,"")</f>
        <v>#REF!</v>
      </c>
      <c r="C2072" s="20" t="e">
        <f>#REF!</f>
        <v>#REF!</v>
      </c>
      <c r="D2072" s="21" t="e">
        <f>#REF!</f>
        <v>#REF!</v>
      </c>
      <c r="E2072" s="80" t="e">
        <f>#REF!</f>
        <v>#REF!</v>
      </c>
      <c r="F2072" s="103"/>
      <c r="G2072" s="124" t="e">
        <f>#REF!</f>
        <v>#REF!</v>
      </c>
      <c r="H2072" s="119"/>
      <c r="I2072" s="43" t="e">
        <f t="shared" si="133"/>
        <v>#REF!</v>
      </c>
    </row>
    <row r="2073" spans="1:9" hidden="1">
      <c r="A2073" s="94" t="e">
        <f>#REF!</f>
        <v>#REF!</v>
      </c>
      <c r="B2073" s="19" t="e">
        <f>IF(#REF!&lt;&gt;"",#REF!,"")</f>
        <v>#REF!</v>
      </c>
      <c r="C2073" s="20" t="e">
        <f>#REF!</f>
        <v>#REF!</v>
      </c>
      <c r="D2073" s="21" t="e">
        <f>#REF!</f>
        <v>#REF!</v>
      </c>
      <c r="E2073" s="80" t="e">
        <f>#REF!</f>
        <v>#REF!</v>
      </c>
      <c r="F2073" s="103"/>
      <c r="G2073" s="124" t="e">
        <f>#REF!</f>
        <v>#REF!</v>
      </c>
      <c r="H2073" s="119"/>
      <c r="I2073" s="43" t="e">
        <f t="shared" si="133"/>
        <v>#REF!</v>
      </c>
    </row>
    <row r="2074" spans="1:9" hidden="1">
      <c r="A2074" s="94" t="e">
        <f>#REF!</f>
        <v>#REF!</v>
      </c>
      <c r="B2074" s="19" t="e">
        <f>IF(#REF!&lt;&gt;"",#REF!,"")</f>
        <v>#REF!</v>
      </c>
      <c r="C2074" s="20" t="e">
        <f>#REF!</f>
        <v>#REF!</v>
      </c>
      <c r="D2074" s="21" t="e">
        <f>#REF!</f>
        <v>#REF!</v>
      </c>
      <c r="E2074" s="80" t="e">
        <f>#REF!</f>
        <v>#REF!</v>
      </c>
      <c r="F2074" s="103"/>
      <c r="G2074" s="124" t="e">
        <f>#REF!</f>
        <v>#REF!</v>
      </c>
      <c r="H2074" s="119"/>
      <c r="I2074" s="43" t="e">
        <f t="shared" si="133"/>
        <v>#REF!</v>
      </c>
    </row>
    <row r="2075" spans="1:9" hidden="1">
      <c r="A2075" s="94" t="e">
        <f>#REF!</f>
        <v>#REF!</v>
      </c>
      <c r="B2075" s="19" t="e">
        <f>IF(#REF!&lt;&gt;"",#REF!,"")</f>
        <v>#REF!</v>
      </c>
      <c r="C2075" s="20" t="e">
        <f>#REF!</f>
        <v>#REF!</v>
      </c>
      <c r="D2075" s="21" t="e">
        <f>#REF!</f>
        <v>#REF!</v>
      </c>
      <c r="E2075" s="80" t="e">
        <f>#REF!</f>
        <v>#REF!</v>
      </c>
      <c r="F2075" s="103"/>
      <c r="G2075" s="124" t="e">
        <f>#REF!</f>
        <v>#REF!</v>
      </c>
      <c r="H2075" s="119"/>
      <c r="I2075" s="43" t="e">
        <f t="shared" si="133"/>
        <v>#REF!</v>
      </c>
    </row>
    <row r="2076" spans="1:9" hidden="1">
      <c r="A2076" s="94" t="e">
        <f>#REF!</f>
        <v>#REF!</v>
      </c>
      <c r="B2076" s="19" t="e">
        <f>IF(#REF!&lt;&gt;"",#REF!,"")</f>
        <v>#REF!</v>
      </c>
      <c r="C2076" s="20" t="e">
        <f>#REF!</f>
        <v>#REF!</v>
      </c>
      <c r="D2076" s="21" t="e">
        <f>#REF!</f>
        <v>#REF!</v>
      </c>
      <c r="E2076" s="80" t="e">
        <f>#REF!</f>
        <v>#REF!</v>
      </c>
      <c r="F2076" s="103"/>
      <c r="G2076" s="124" t="e">
        <f>#REF!</f>
        <v>#REF!</v>
      </c>
      <c r="H2076" s="119"/>
      <c r="I2076" s="43" t="e">
        <f t="shared" si="133"/>
        <v>#REF!</v>
      </c>
    </row>
    <row r="2077" spans="1:9" hidden="1">
      <c r="A2077" s="94" t="e">
        <f>#REF!</f>
        <v>#REF!</v>
      </c>
      <c r="B2077" s="19" t="e">
        <f>IF(#REF!&lt;&gt;"",#REF!,"")</f>
        <v>#REF!</v>
      </c>
      <c r="C2077" s="20" t="e">
        <f>#REF!</f>
        <v>#REF!</v>
      </c>
      <c r="D2077" s="21" t="e">
        <f>#REF!</f>
        <v>#REF!</v>
      </c>
      <c r="E2077" s="80" t="e">
        <f>#REF!</f>
        <v>#REF!</v>
      </c>
      <c r="F2077" s="103"/>
      <c r="G2077" s="124" t="e">
        <f>#REF!</f>
        <v>#REF!</v>
      </c>
      <c r="H2077" s="119"/>
      <c r="I2077" s="43" t="e">
        <f t="shared" si="133"/>
        <v>#REF!</v>
      </c>
    </row>
    <row r="2078" spans="1:9" hidden="1">
      <c r="A2078" s="94" t="e">
        <f>#REF!</f>
        <v>#REF!</v>
      </c>
      <c r="B2078" s="19" t="e">
        <f>IF(#REF!&lt;&gt;"",#REF!,"")</f>
        <v>#REF!</v>
      </c>
      <c r="C2078" s="20" t="e">
        <f>#REF!</f>
        <v>#REF!</v>
      </c>
      <c r="D2078" s="21" t="e">
        <f>#REF!</f>
        <v>#REF!</v>
      </c>
      <c r="E2078" s="80" t="e">
        <f>#REF!</f>
        <v>#REF!</v>
      </c>
      <c r="F2078" s="103"/>
      <c r="G2078" s="124" t="e">
        <f>#REF!</f>
        <v>#REF!</v>
      </c>
      <c r="H2078" s="119"/>
      <c r="I2078" s="43" t="e">
        <f t="shared" si="133"/>
        <v>#REF!</v>
      </c>
    </row>
    <row r="2079" spans="1:9" hidden="1">
      <c r="A2079" s="94" t="e">
        <f>#REF!</f>
        <v>#REF!</v>
      </c>
      <c r="B2079" s="19" t="e">
        <f>IF(#REF!&lt;&gt;"",#REF!,"")</f>
        <v>#REF!</v>
      </c>
      <c r="C2079" s="20" t="e">
        <f>#REF!</f>
        <v>#REF!</v>
      </c>
      <c r="D2079" s="21" t="e">
        <f>#REF!</f>
        <v>#REF!</v>
      </c>
      <c r="E2079" s="80" t="e">
        <f>#REF!</f>
        <v>#REF!</v>
      </c>
      <c r="F2079" s="103"/>
      <c r="G2079" s="124" t="e">
        <f>#REF!</f>
        <v>#REF!</v>
      </c>
      <c r="H2079" s="119"/>
      <c r="I2079" s="43" t="e">
        <f t="shared" si="133"/>
        <v>#REF!</v>
      </c>
    </row>
    <row r="2080" spans="1:9" hidden="1">
      <c r="A2080" s="94" t="e">
        <f>#REF!</f>
        <v>#REF!</v>
      </c>
      <c r="B2080" s="19" t="e">
        <f>IF(#REF!&lt;&gt;"",#REF!,"")</f>
        <v>#REF!</v>
      </c>
      <c r="C2080" s="20" t="e">
        <f>#REF!</f>
        <v>#REF!</v>
      </c>
      <c r="D2080" s="21" t="e">
        <f>#REF!</f>
        <v>#REF!</v>
      </c>
      <c r="E2080" s="80" t="e">
        <f>#REF!</f>
        <v>#REF!</v>
      </c>
      <c r="F2080" s="103"/>
      <c r="G2080" s="124" t="e">
        <f>#REF!</f>
        <v>#REF!</v>
      </c>
      <c r="H2080" s="119"/>
      <c r="I2080" s="43" t="e">
        <f t="shared" si="133"/>
        <v>#REF!</v>
      </c>
    </row>
    <row r="2081" spans="1:9" hidden="1">
      <c r="A2081" s="94" t="e">
        <f>#REF!</f>
        <v>#REF!</v>
      </c>
      <c r="B2081" s="19" t="e">
        <f>IF(#REF!&lt;&gt;"",#REF!,"")</f>
        <v>#REF!</v>
      </c>
      <c r="C2081" s="20" t="e">
        <f>#REF!</f>
        <v>#REF!</v>
      </c>
      <c r="D2081" s="21" t="e">
        <f>#REF!</f>
        <v>#REF!</v>
      </c>
      <c r="E2081" s="80" t="e">
        <f>#REF!</f>
        <v>#REF!</v>
      </c>
      <c r="F2081" s="103"/>
      <c r="G2081" s="124" t="e">
        <f>#REF!</f>
        <v>#REF!</v>
      </c>
      <c r="H2081" s="119"/>
      <c r="I2081" s="43" t="e">
        <f t="shared" si="133"/>
        <v>#REF!</v>
      </c>
    </row>
    <row r="2082" spans="1:9" hidden="1">
      <c r="A2082" s="94" t="e">
        <f>#REF!</f>
        <v>#REF!</v>
      </c>
      <c r="B2082" s="107" t="e">
        <f>IF(#REF!&lt;&gt;"",#REF!,"")</f>
        <v>#REF!</v>
      </c>
      <c r="C2082" s="108" t="e">
        <f>#REF!</f>
        <v>#REF!</v>
      </c>
      <c r="D2082" s="109" t="e">
        <f>#REF!</f>
        <v>#REF!</v>
      </c>
      <c r="E2082" s="110" t="e">
        <f>#REF!</f>
        <v>#REF!</v>
      </c>
      <c r="F2082" s="111"/>
      <c r="G2082" s="125" t="e">
        <f>#REF!</f>
        <v>#REF!</v>
      </c>
      <c r="H2082" s="120"/>
      <c r="I2082" s="43" t="e">
        <f t="shared" si="133"/>
        <v>#REF!</v>
      </c>
    </row>
    <row r="2083" spans="1:9" ht="15" hidden="1" customHeight="1">
      <c r="A2083" s="106" t="e">
        <f>#REF!</f>
        <v>#REF!</v>
      </c>
      <c r="B2083" s="449" t="s">
        <v>88</v>
      </c>
      <c r="C2083" s="450"/>
      <c r="D2083" s="450"/>
      <c r="E2083" s="450"/>
      <c r="F2083" s="450"/>
      <c r="G2083" s="450"/>
      <c r="H2083" s="451"/>
      <c r="I2083" s="43" t="e">
        <f>I2084</f>
        <v>#REF!</v>
      </c>
    </row>
    <row r="2084" spans="1:9" hidden="1">
      <c r="A2084" s="94" t="e">
        <f>#REF!</f>
        <v>#REF!</v>
      </c>
      <c r="B2084" s="113" t="e">
        <f>IF(#REF!&lt;&gt;"",#REF!,"")</f>
        <v>#REF!</v>
      </c>
      <c r="C2084" s="114" t="e">
        <f>#REF!</f>
        <v>#REF!</v>
      </c>
      <c r="D2084" s="115" t="e">
        <f>#REF!</f>
        <v>#REF!</v>
      </c>
      <c r="E2084" s="116" t="e">
        <f>#REF!</f>
        <v>#REF!</v>
      </c>
      <c r="F2084" s="117"/>
      <c r="G2084" s="123" t="e">
        <f>#REF!</f>
        <v>#REF!</v>
      </c>
      <c r="H2084" s="118"/>
      <c r="I2084" s="43" t="e">
        <f t="shared" ref="I2084:I2098" si="134">IF(B2084&lt;&gt;"","Для друку","")</f>
        <v>#REF!</v>
      </c>
    </row>
    <row r="2085" spans="1:9" hidden="1">
      <c r="A2085" s="94" t="e">
        <f>#REF!</f>
        <v>#REF!</v>
      </c>
      <c r="B2085" s="19" t="e">
        <f>IF(#REF!&lt;&gt;"",#REF!,"")</f>
        <v>#REF!</v>
      </c>
      <c r="C2085" s="20" t="e">
        <f>#REF!</f>
        <v>#REF!</v>
      </c>
      <c r="D2085" s="21" t="e">
        <f>#REF!</f>
        <v>#REF!</v>
      </c>
      <c r="E2085" s="80" t="e">
        <f>#REF!</f>
        <v>#REF!</v>
      </c>
      <c r="F2085" s="103"/>
      <c r="G2085" s="124" t="e">
        <f>#REF!</f>
        <v>#REF!</v>
      </c>
      <c r="H2085" s="119"/>
      <c r="I2085" s="43" t="e">
        <f t="shared" si="134"/>
        <v>#REF!</v>
      </c>
    </row>
    <row r="2086" spans="1:9" hidden="1">
      <c r="A2086" s="94" t="e">
        <f>#REF!</f>
        <v>#REF!</v>
      </c>
      <c r="B2086" s="19" t="e">
        <f>IF(#REF!&lt;&gt;"",#REF!,"")</f>
        <v>#REF!</v>
      </c>
      <c r="C2086" s="20" t="e">
        <f>#REF!</f>
        <v>#REF!</v>
      </c>
      <c r="D2086" s="21" t="e">
        <f>#REF!</f>
        <v>#REF!</v>
      </c>
      <c r="E2086" s="80" t="e">
        <f>#REF!</f>
        <v>#REF!</v>
      </c>
      <c r="F2086" s="103"/>
      <c r="G2086" s="124" t="e">
        <f>#REF!</f>
        <v>#REF!</v>
      </c>
      <c r="H2086" s="119"/>
      <c r="I2086" s="43" t="e">
        <f t="shared" si="134"/>
        <v>#REF!</v>
      </c>
    </row>
    <row r="2087" spans="1:9" hidden="1">
      <c r="A2087" s="94" t="e">
        <f>#REF!</f>
        <v>#REF!</v>
      </c>
      <c r="B2087" s="19" t="e">
        <f>IF(#REF!&lt;&gt;"",#REF!,"")</f>
        <v>#REF!</v>
      </c>
      <c r="C2087" s="20" t="e">
        <f>#REF!</f>
        <v>#REF!</v>
      </c>
      <c r="D2087" s="21" t="e">
        <f>#REF!</f>
        <v>#REF!</v>
      </c>
      <c r="E2087" s="80" t="e">
        <f>#REF!</f>
        <v>#REF!</v>
      </c>
      <c r="F2087" s="104"/>
      <c r="G2087" s="124" t="e">
        <f>#REF!</f>
        <v>#REF!</v>
      </c>
      <c r="H2087" s="119"/>
      <c r="I2087" s="43" t="e">
        <f t="shared" si="134"/>
        <v>#REF!</v>
      </c>
    </row>
    <row r="2088" spans="1:9" hidden="1">
      <c r="A2088" s="94" t="e">
        <f>#REF!</f>
        <v>#REF!</v>
      </c>
      <c r="B2088" s="19" t="e">
        <f>IF(#REF!&lt;&gt;"",#REF!,"")</f>
        <v>#REF!</v>
      </c>
      <c r="C2088" s="20" t="e">
        <f>#REF!</f>
        <v>#REF!</v>
      </c>
      <c r="D2088" s="21" t="e">
        <f>#REF!</f>
        <v>#REF!</v>
      </c>
      <c r="E2088" s="80" t="e">
        <f>#REF!</f>
        <v>#REF!</v>
      </c>
      <c r="F2088" s="103"/>
      <c r="G2088" s="124" t="e">
        <f>#REF!</f>
        <v>#REF!</v>
      </c>
      <c r="H2088" s="119"/>
      <c r="I2088" s="43" t="e">
        <f t="shared" si="134"/>
        <v>#REF!</v>
      </c>
    </row>
    <row r="2089" spans="1:9" hidden="1">
      <c r="A2089" s="94" t="e">
        <f>#REF!</f>
        <v>#REF!</v>
      </c>
      <c r="B2089" s="19" t="e">
        <f>IF(#REF!&lt;&gt;"",#REF!,"")</f>
        <v>#REF!</v>
      </c>
      <c r="C2089" s="20" t="e">
        <f>#REF!</f>
        <v>#REF!</v>
      </c>
      <c r="D2089" s="21" t="e">
        <f>#REF!</f>
        <v>#REF!</v>
      </c>
      <c r="E2089" s="80" t="e">
        <f>#REF!</f>
        <v>#REF!</v>
      </c>
      <c r="F2089" s="103"/>
      <c r="G2089" s="124" t="e">
        <f>#REF!</f>
        <v>#REF!</v>
      </c>
      <c r="H2089" s="119"/>
      <c r="I2089" s="43" t="e">
        <f t="shared" si="134"/>
        <v>#REF!</v>
      </c>
    </row>
    <row r="2090" spans="1:9" hidden="1">
      <c r="A2090" s="94" t="e">
        <f>#REF!</f>
        <v>#REF!</v>
      </c>
      <c r="B2090" s="19" t="e">
        <f>IF(#REF!&lt;&gt;"",#REF!,"")</f>
        <v>#REF!</v>
      </c>
      <c r="C2090" s="20" t="e">
        <f>#REF!</f>
        <v>#REF!</v>
      </c>
      <c r="D2090" s="21" t="e">
        <f>#REF!</f>
        <v>#REF!</v>
      </c>
      <c r="E2090" s="80" t="e">
        <f>#REF!</f>
        <v>#REF!</v>
      </c>
      <c r="F2090" s="103"/>
      <c r="G2090" s="124" t="e">
        <f>#REF!</f>
        <v>#REF!</v>
      </c>
      <c r="H2090" s="119"/>
      <c r="I2090" s="43" t="e">
        <f t="shared" si="134"/>
        <v>#REF!</v>
      </c>
    </row>
    <row r="2091" spans="1:9" hidden="1">
      <c r="A2091" s="94" t="e">
        <f>#REF!</f>
        <v>#REF!</v>
      </c>
      <c r="B2091" s="19" t="e">
        <f>IF(#REF!&lt;&gt;"",#REF!,"")</f>
        <v>#REF!</v>
      </c>
      <c r="C2091" s="20" t="e">
        <f>#REF!</f>
        <v>#REF!</v>
      </c>
      <c r="D2091" s="21" t="e">
        <f>#REF!</f>
        <v>#REF!</v>
      </c>
      <c r="E2091" s="80" t="e">
        <f>#REF!</f>
        <v>#REF!</v>
      </c>
      <c r="F2091" s="103"/>
      <c r="G2091" s="124" t="e">
        <f>#REF!</f>
        <v>#REF!</v>
      </c>
      <c r="H2091" s="119"/>
      <c r="I2091" s="43" t="e">
        <f t="shared" si="134"/>
        <v>#REF!</v>
      </c>
    </row>
    <row r="2092" spans="1:9" hidden="1">
      <c r="A2092" s="94" t="e">
        <f>#REF!</f>
        <v>#REF!</v>
      </c>
      <c r="B2092" s="19" t="e">
        <f>IF(#REF!&lt;&gt;"",#REF!,"")</f>
        <v>#REF!</v>
      </c>
      <c r="C2092" s="20" t="e">
        <f>#REF!</f>
        <v>#REF!</v>
      </c>
      <c r="D2092" s="21" t="e">
        <f>#REF!</f>
        <v>#REF!</v>
      </c>
      <c r="E2092" s="80" t="e">
        <f>#REF!</f>
        <v>#REF!</v>
      </c>
      <c r="F2092" s="103"/>
      <c r="G2092" s="124" t="e">
        <f>#REF!</f>
        <v>#REF!</v>
      </c>
      <c r="H2092" s="119"/>
      <c r="I2092" s="43" t="e">
        <f t="shared" si="134"/>
        <v>#REF!</v>
      </c>
    </row>
    <row r="2093" spans="1:9" hidden="1">
      <c r="A2093" s="94" t="e">
        <f>#REF!</f>
        <v>#REF!</v>
      </c>
      <c r="B2093" s="19" t="e">
        <f>IF(#REF!&lt;&gt;"",#REF!,"")</f>
        <v>#REF!</v>
      </c>
      <c r="C2093" s="20" t="e">
        <f>#REF!</f>
        <v>#REF!</v>
      </c>
      <c r="D2093" s="21" t="e">
        <f>#REF!</f>
        <v>#REF!</v>
      </c>
      <c r="E2093" s="80" t="e">
        <f>#REF!</f>
        <v>#REF!</v>
      </c>
      <c r="F2093" s="103"/>
      <c r="G2093" s="124" t="e">
        <f>#REF!</f>
        <v>#REF!</v>
      </c>
      <c r="H2093" s="119"/>
      <c r="I2093" s="43" t="e">
        <f t="shared" si="134"/>
        <v>#REF!</v>
      </c>
    </row>
    <row r="2094" spans="1:9" hidden="1">
      <c r="A2094" s="94" t="e">
        <f>#REF!</f>
        <v>#REF!</v>
      </c>
      <c r="B2094" s="19" t="e">
        <f>IF(#REF!&lt;&gt;"",#REF!,"")</f>
        <v>#REF!</v>
      </c>
      <c r="C2094" s="20" t="e">
        <f>#REF!</f>
        <v>#REF!</v>
      </c>
      <c r="D2094" s="21" t="e">
        <f>#REF!</f>
        <v>#REF!</v>
      </c>
      <c r="E2094" s="80" t="e">
        <f>#REF!</f>
        <v>#REF!</v>
      </c>
      <c r="F2094" s="103"/>
      <c r="G2094" s="124" t="e">
        <f>#REF!</f>
        <v>#REF!</v>
      </c>
      <c r="H2094" s="119"/>
      <c r="I2094" s="43" t="e">
        <f t="shared" si="134"/>
        <v>#REF!</v>
      </c>
    </row>
    <row r="2095" spans="1:9" hidden="1">
      <c r="A2095" s="94" t="e">
        <f>#REF!</f>
        <v>#REF!</v>
      </c>
      <c r="B2095" s="19" t="e">
        <f>IF(#REF!&lt;&gt;"",#REF!,"")</f>
        <v>#REF!</v>
      </c>
      <c r="C2095" s="20" t="e">
        <f>#REF!</f>
        <v>#REF!</v>
      </c>
      <c r="D2095" s="21" t="e">
        <f>#REF!</f>
        <v>#REF!</v>
      </c>
      <c r="E2095" s="80" t="e">
        <f>#REF!</f>
        <v>#REF!</v>
      </c>
      <c r="F2095" s="103"/>
      <c r="G2095" s="124" t="e">
        <f>#REF!</f>
        <v>#REF!</v>
      </c>
      <c r="H2095" s="119"/>
      <c r="I2095" s="43" t="e">
        <f t="shared" si="134"/>
        <v>#REF!</v>
      </c>
    </row>
    <row r="2096" spans="1:9" hidden="1">
      <c r="A2096" s="94" t="e">
        <f>#REF!</f>
        <v>#REF!</v>
      </c>
      <c r="B2096" s="19" t="e">
        <f>IF(#REF!&lt;&gt;"",#REF!,"")</f>
        <v>#REF!</v>
      </c>
      <c r="C2096" s="20" t="e">
        <f>#REF!</f>
        <v>#REF!</v>
      </c>
      <c r="D2096" s="21" t="e">
        <f>#REF!</f>
        <v>#REF!</v>
      </c>
      <c r="E2096" s="80" t="e">
        <f>#REF!</f>
        <v>#REF!</v>
      </c>
      <c r="F2096" s="103"/>
      <c r="G2096" s="124" t="e">
        <f>#REF!</f>
        <v>#REF!</v>
      </c>
      <c r="H2096" s="119"/>
      <c r="I2096" s="43" t="e">
        <f t="shared" si="134"/>
        <v>#REF!</v>
      </c>
    </row>
    <row r="2097" spans="1:9" hidden="1">
      <c r="A2097" s="94" t="e">
        <f>#REF!</f>
        <v>#REF!</v>
      </c>
      <c r="B2097" s="19" t="e">
        <f>IF(#REF!&lt;&gt;"",#REF!,"")</f>
        <v>#REF!</v>
      </c>
      <c r="C2097" s="20" t="e">
        <f>#REF!</f>
        <v>#REF!</v>
      </c>
      <c r="D2097" s="21" t="e">
        <f>#REF!</f>
        <v>#REF!</v>
      </c>
      <c r="E2097" s="80" t="e">
        <f>#REF!</f>
        <v>#REF!</v>
      </c>
      <c r="F2097" s="103"/>
      <c r="G2097" s="124" t="e">
        <f>#REF!</f>
        <v>#REF!</v>
      </c>
      <c r="H2097" s="119"/>
      <c r="I2097" s="43" t="e">
        <f t="shared" si="134"/>
        <v>#REF!</v>
      </c>
    </row>
    <row r="2098" spans="1:9" hidden="1">
      <c r="A2098" s="94" t="e">
        <f>#REF!</f>
        <v>#REF!</v>
      </c>
      <c r="B2098" s="107" t="e">
        <f>IF(#REF!&lt;&gt;"",#REF!,"")</f>
        <v>#REF!</v>
      </c>
      <c r="C2098" s="108" t="e">
        <f>#REF!</f>
        <v>#REF!</v>
      </c>
      <c r="D2098" s="109" t="e">
        <f>#REF!</f>
        <v>#REF!</v>
      </c>
      <c r="E2098" s="110" t="e">
        <f>#REF!</f>
        <v>#REF!</v>
      </c>
      <c r="F2098" s="111"/>
      <c r="G2098" s="125" t="e">
        <f>#REF!</f>
        <v>#REF!</v>
      </c>
      <c r="H2098" s="120"/>
      <c r="I2098" s="43" t="e">
        <f t="shared" si="134"/>
        <v>#REF!</v>
      </c>
    </row>
    <row r="2099" spans="1:9" ht="15" hidden="1" customHeight="1">
      <c r="A2099" s="106" t="e">
        <f>#REF!</f>
        <v>#REF!</v>
      </c>
      <c r="B2099" s="449" t="s">
        <v>89</v>
      </c>
      <c r="C2099" s="450"/>
      <c r="D2099" s="450"/>
      <c r="E2099" s="450"/>
      <c r="F2099" s="450"/>
      <c r="G2099" s="450"/>
      <c r="H2099" s="451"/>
      <c r="I2099" s="43" t="e">
        <f>I2100</f>
        <v>#REF!</v>
      </c>
    </row>
    <row r="2100" spans="1:9" hidden="1">
      <c r="A2100" s="94" t="e">
        <f>#REF!</f>
        <v>#REF!</v>
      </c>
      <c r="B2100" s="113" t="e">
        <f>IF(#REF!&lt;&gt;"",#REF!,"")</f>
        <v>#REF!</v>
      </c>
      <c r="C2100" s="114" t="e">
        <f>#REF!</f>
        <v>#REF!</v>
      </c>
      <c r="D2100" s="115" t="e">
        <f>#REF!</f>
        <v>#REF!</v>
      </c>
      <c r="E2100" s="116" t="e">
        <f>#REF!</f>
        <v>#REF!</v>
      </c>
      <c r="F2100" s="117"/>
      <c r="G2100" s="123" t="e">
        <f>#REF!</f>
        <v>#REF!</v>
      </c>
      <c r="H2100" s="118"/>
      <c r="I2100" s="43" t="e">
        <f t="shared" ref="I2100:I2109" si="135">IF(B2100&lt;&gt;"","Для друку","")</f>
        <v>#REF!</v>
      </c>
    </row>
    <row r="2101" spans="1:9" hidden="1">
      <c r="A2101" s="94" t="e">
        <f>#REF!</f>
        <v>#REF!</v>
      </c>
      <c r="B2101" s="19" t="e">
        <f>IF(#REF!&lt;&gt;"",#REF!,"")</f>
        <v>#REF!</v>
      </c>
      <c r="C2101" s="20" t="e">
        <f>#REF!</f>
        <v>#REF!</v>
      </c>
      <c r="D2101" s="21" t="e">
        <f>#REF!</f>
        <v>#REF!</v>
      </c>
      <c r="E2101" s="80" t="e">
        <f>#REF!</f>
        <v>#REF!</v>
      </c>
      <c r="F2101" s="103"/>
      <c r="G2101" s="124" t="e">
        <f>#REF!</f>
        <v>#REF!</v>
      </c>
      <c r="H2101" s="119"/>
      <c r="I2101" s="43" t="e">
        <f t="shared" si="135"/>
        <v>#REF!</v>
      </c>
    </row>
    <row r="2102" spans="1:9" hidden="1">
      <c r="A2102" s="94" t="e">
        <f>#REF!</f>
        <v>#REF!</v>
      </c>
      <c r="B2102" s="19" t="e">
        <f>IF(#REF!&lt;&gt;"",#REF!,"")</f>
        <v>#REF!</v>
      </c>
      <c r="C2102" s="20" t="e">
        <f>#REF!</f>
        <v>#REF!</v>
      </c>
      <c r="D2102" s="21" t="e">
        <f>#REF!</f>
        <v>#REF!</v>
      </c>
      <c r="E2102" s="80" t="e">
        <f>#REF!</f>
        <v>#REF!</v>
      </c>
      <c r="F2102" s="103"/>
      <c r="G2102" s="124" t="e">
        <f>#REF!</f>
        <v>#REF!</v>
      </c>
      <c r="H2102" s="119"/>
      <c r="I2102" s="43" t="e">
        <f t="shared" si="135"/>
        <v>#REF!</v>
      </c>
    </row>
    <row r="2103" spans="1:9" hidden="1">
      <c r="A2103" s="94" t="e">
        <f>#REF!</f>
        <v>#REF!</v>
      </c>
      <c r="B2103" s="19" t="e">
        <f>IF(#REF!&lt;&gt;"",#REF!,"")</f>
        <v>#REF!</v>
      </c>
      <c r="C2103" s="20" t="e">
        <f>#REF!</f>
        <v>#REF!</v>
      </c>
      <c r="D2103" s="21" t="e">
        <f>#REF!</f>
        <v>#REF!</v>
      </c>
      <c r="E2103" s="80" t="e">
        <f>#REF!</f>
        <v>#REF!</v>
      </c>
      <c r="F2103" s="103"/>
      <c r="G2103" s="124" t="e">
        <f>#REF!</f>
        <v>#REF!</v>
      </c>
      <c r="H2103" s="119"/>
      <c r="I2103" s="43" t="e">
        <f t="shared" si="135"/>
        <v>#REF!</v>
      </c>
    </row>
    <row r="2104" spans="1:9" hidden="1">
      <c r="A2104" s="94" t="e">
        <f>#REF!</f>
        <v>#REF!</v>
      </c>
      <c r="B2104" s="19" t="e">
        <f>IF(#REF!&lt;&gt;"",#REF!,"")</f>
        <v>#REF!</v>
      </c>
      <c r="C2104" s="20" t="e">
        <f>#REF!</f>
        <v>#REF!</v>
      </c>
      <c r="D2104" s="21" t="e">
        <f>#REF!</f>
        <v>#REF!</v>
      </c>
      <c r="E2104" s="80" t="e">
        <f>#REF!</f>
        <v>#REF!</v>
      </c>
      <c r="F2104" s="103"/>
      <c r="G2104" s="124" t="e">
        <f>#REF!</f>
        <v>#REF!</v>
      </c>
      <c r="H2104" s="119"/>
      <c r="I2104" s="43" t="e">
        <f t="shared" si="135"/>
        <v>#REF!</v>
      </c>
    </row>
    <row r="2105" spans="1:9" hidden="1">
      <c r="A2105" s="94" t="e">
        <f>#REF!</f>
        <v>#REF!</v>
      </c>
      <c r="B2105" s="19" t="e">
        <f>IF(#REF!&lt;&gt;"",#REF!,"")</f>
        <v>#REF!</v>
      </c>
      <c r="C2105" s="20" t="e">
        <f>#REF!</f>
        <v>#REF!</v>
      </c>
      <c r="D2105" s="21" t="e">
        <f>#REF!</f>
        <v>#REF!</v>
      </c>
      <c r="E2105" s="80" t="e">
        <f>#REF!</f>
        <v>#REF!</v>
      </c>
      <c r="F2105" s="103"/>
      <c r="G2105" s="124" t="e">
        <f>#REF!</f>
        <v>#REF!</v>
      </c>
      <c r="H2105" s="119"/>
      <c r="I2105" s="43" t="e">
        <f t="shared" si="135"/>
        <v>#REF!</v>
      </c>
    </row>
    <row r="2106" spans="1:9" hidden="1">
      <c r="A2106" s="94" t="e">
        <f>#REF!</f>
        <v>#REF!</v>
      </c>
      <c r="B2106" s="19" t="e">
        <f>IF(#REF!&lt;&gt;"",#REF!,"")</f>
        <v>#REF!</v>
      </c>
      <c r="C2106" s="20" t="e">
        <f>#REF!</f>
        <v>#REF!</v>
      </c>
      <c r="D2106" s="21" t="e">
        <f>#REF!</f>
        <v>#REF!</v>
      </c>
      <c r="E2106" s="80" t="e">
        <f>#REF!</f>
        <v>#REF!</v>
      </c>
      <c r="F2106" s="103"/>
      <c r="G2106" s="124" t="e">
        <f>#REF!</f>
        <v>#REF!</v>
      </c>
      <c r="H2106" s="119"/>
      <c r="I2106" s="43" t="e">
        <f t="shared" si="135"/>
        <v>#REF!</v>
      </c>
    </row>
    <row r="2107" spans="1:9" hidden="1">
      <c r="A2107" s="94" t="e">
        <f>#REF!</f>
        <v>#REF!</v>
      </c>
      <c r="B2107" s="19" t="e">
        <f>IF(#REF!&lt;&gt;"",#REF!,"")</f>
        <v>#REF!</v>
      </c>
      <c r="C2107" s="20" t="e">
        <f>#REF!</f>
        <v>#REF!</v>
      </c>
      <c r="D2107" s="21" t="e">
        <f>#REF!</f>
        <v>#REF!</v>
      </c>
      <c r="E2107" s="80" t="e">
        <f>#REF!</f>
        <v>#REF!</v>
      </c>
      <c r="F2107" s="103"/>
      <c r="G2107" s="124" t="e">
        <f>#REF!</f>
        <v>#REF!</v>
      </c>
      <c r="H2107" s="119"/>
      <c r="I2107" s="43" t="e">
        <f t="shared" si="135"/>
        <v>#REF!</v>
      </c>
    </row>
    <row r="2108" spans="1:9" hidden="1">
      <c r="A2108" s="94" t="e">
        <f>#REF!</f>
        <v>#REF!</v>
      </c>
      <c r="B2108" s="19" t="e">
        <f>IF(#REF!&lt;&gt;"",#REF!,"")</f>
        <v>#REF!</v>
      </c>
      <c r="C2108" s="20" t="e">
        <f>#REF!</f>
        <v>#REF!</v>
      </c>
      <c r="D2108" s="21" t="e">
        <f>#REF!</f>
        <v>#REF!</v>
      </c>
      <c r="E2108" s="80" t="e">
        <f>#REF!</f>
        <v>#REF!</v>
      </c>
      <c r="F2108" s="103"/>
      <c r="G2108" s="124" t="e">
        <f>#REF!</f>
        <v>#REF!</v>
      </c>
      <c r="H2108" s="119"/>
      <c r="I2108" s="43" t="e">
        <f t="shared" si="135"/>
        <v>#REF!</v>
      </c>
    </row>
    <row r="2109" spans="1:9" hidden="1">
      <c r="A2109" s="112" t="e">
        <f>#REF!</f>
        <v>#REF!</v>
      </c>
      <c r="B2109" s="19" t="e">
        <f>IF(#REF!&lt;&gt;"",#REF!,"")</f>
        <v>#REF!</v>
      </c>
      <c r="C2109" s="20" t="e">
        <f>#REF!</f>
        <v>#REF!</v>
      </c>
      <c r="D2109" s="21" t="e">
        <f>#REF!</f>
        <v>#REF!</v>
      </c>
      <c r="E2109" s="80" t="e">
        <f>#REF!</f>
        <v>#REF!</v>
      </c>
      <c r="F2109" s="103"/>
      <c r="G2109" s="124" t="e">
        <f>#REF!</f>
        <v>#REF!</v>
      </c>
      <c r="H2109" s="119"/>
      <c r="I2109" s="43" t="e">
        <f t="shared" si="135"/>
        <v>#REF!</v>
      </c>
    </row>
    <row r="2111" spans="1:9" ht="18" customHeight="1">
      <c r="A2111" s="453" t="s">
        <v>231</v>
      </c>
      <c r="B2111" s="453"/>
      <c r="C2111" s="453"/>
      <c r="D2111" s="453"/>
      <c r="E2111" s="453"/>
      <c r="F2111" s="453"/>
      <c r="G2111" s="453"/>
      <c r="H2111" s="453"/>
    </row>
    <row r="2112" spans="1:9" ht="15" customHeight="1">
      <c r="A2112" s="473" t="s">
        <v>238</v>
      </c>
      <c r="B2112" s="474"/>
      <c r="C2112" s="474"/>
      <c r="D2112" s="474"/>
      <c r="E2112" s="474"/>
      <c r="F2112" s="474"/>
      <c r="G2112" s="474"/>
      <c r="H2112" s="474"/>
    </row>
    <row r="2113" spans="1:9" ht="36.75" customHeight="1">
      <c r="A2113" s="474"/>
      <c r="B2113" s="474"/>
      <c r="C2113" s="474"/>
      <c r="D2113" s="474"/>
      <c r="E2113" s="474"/>
      <c r="F2113" s="474"/>
      <c r="G2113" s="474"/>
      <c r="H2113" s="474"/>
    </row>
    <row r="2114" spans="1:9">
      <c r="B2114" s="9"/>
      <c r="C2114" s="9"/>
      <c r="D2114" s="9"/>
      <c r="F2114" s="9"/>
    </row>
    <row r="2115" spans="1:9" ht="30">
      <c r="A2115" s="358" t="s">
        <v>212</v>
      </c>
      <c r="B2115" s="359"/>
      <c r="C2115" s="359"/>
      <c r="D2115" s="359"/>
      <c r="E2115" s="359"/>
      <c r="F2115" s="359"/>
      <c r="G2115" s="359"/>
    </row>
    <row r="2116" spans="1:9" ht="24.75" hidden="1" customHeight="1">
      <c r="A2116" s="344" t="s">
        <v>34</v>
      </c>
      <c r="B2116" s="343"/>
      <c r="C2116" s="343"/>
      <c r="D2116" s="343"/>
      <c r="E2116" s="341"/>
      <c r="F2116" s="343"/>
      <c r="G2116" s="342"/>
      <c r="H2116" s="341"/>
    </row>
    <row r="2117" spans="1:9" ht="13.9" hidden="1" customHeight="1">
      <c r="A2117" s="344"/>
      <c r="B2117" s="343"/>
      <c r="C2117" s="343"/>
      <c r="D2117" s="343"/>
      <c r="E2117" s="341"/>
      <c r="F2117" s="343"/>
      <c r="G2117" s="342"/>
      <c r="H2117" s="341"/>
    </row>
    <row r="2118" spans="1:9" hidden="1">
      <c r="A2118" s="79" t="s">
        <v>208</v>
      </c>
      <c r="I2118" s="43" t="s">
        <v>78</v>
      </c>
    </row>
    <row r="2119" spans="1:9" ht="23.25" hidden="1" customHeight="1">
      <c r="A2119" s="475" t="s">
        <v>41</v>
      </c>
      <c r="B2119" s="471" t="s">
        <v>43</v>
      </c>
      <c r="C2119" s="460" t="s">
        <v>42</v>
      </c>
      <c r="D2119" s="462" t="s">
        <v>30</v>
      </c>
      <c r="E2119" s="464" t="str">
        <f>"2023 в межах доведених індикативних прогнозних показників "</f>
        <v xml:space="preserve">2023 в межах доведених індикативних прогнозних показників </v>
      </c>
      <c r="F2119" s="465" t="str">
        <f>"2023 зміни у разі передбачення додаткових коштів "</f>
        <v xml:space="preserve">2023 зміни у разі передбачення додаткових коштів </v>
      </c>
      <c r="G2119" s="467" t="str">
        <f>"2024 в межах доведених індикативних прогнозних показників "</f>
        <v xml:space="preserve">2024 в межах доведених індикативних прогнозних показників </v>
      </c>
      <c r="H2119" s="465" t="str">
        <f>"2024 зміни у разі передбачення додаткових коштів "</f>
        <v xml:space="preserve">2024 зміни у разі передбачення додаткових коштів </v>
      </c>
      <c r="I2119" s="43" t="s">
        <v>78</v>
      </c>
    </row>
    <row r="2120" spans="1:9" ht="15" hidden="1" customHeight="1">
      <c r="A2120" s="476"/>
      <c r="B2120" s="472"/>
      <c r="C2120" s="461"/>
      <c r="D2120" s="463"/>
      <c r="E2120" s="423"/>
      <c r="F2120" s="466"/>
      <c r="G2120" s="468"/>
      <c r="H2120" s="466"/>
      <c r="I2120" s="43" t="s">
        <v>78</v>
      </c>
    </row>
    <row r="2121" spans="1:9" ht="12.75" hidden="1">
      <c r="A2121" s="44">
        <v>1</v>
      </c>
      <c r="B2121" s="45">
        <v>2</v>
      </c>
      <c r="C2121" s="44">
        <v>3</v>
      </c>
      <c r="D2121" s="45">
        <v>4</v>
      </c>
      <c r="E2121" s="44">
        <v>5</v>
      </c>
      <c r="F2121" s="45">
        <v>6</v>
      </c>
      <c r="G2121" s="44">
        <v>7</v>
      </c>
      <c r="H2121" s="45">
        <v>8</v>
      </c>
      <c r="I2121" s="43" t="s">
        <v>78</v>
      </c>
    </row>
    <row r="2122" spans="1:9" ht="15" hidden="1" customHeight="1">
      <c r="A2122" s="457" t="s">
        <v>125</v>
      </c>
      <c r="B2122" s="458"/>
      <c r="C2122" s="458"/>
      <c r="D2122" s="458"/>
      <c r="E2122" s="458"/>
      <c r="F2122" s="458"/>
      <c r="G2122" s="458"/>
      <c r="H2122" s="458"/>
      <c r="I2122" s="43" t="str">
        <f>I2123</f>
        <v/>
      </c>
    </row>
    <row r="2123" spans="1:9" ht="15" hidden="1" customHeight="1">
      <c r="A2123" s="361" t="s">
        <v>4</v>
      </c>
      <c r="B2123" s="459" t="s">
        <v>86</v>
      </c>
      <c r="C2123" s="459"/>
      <c r="D2123" s="459"/>
      <c r="E2123" s="459"/>
      <c r="F2123" s="459"/>
      <c r="G2123" s="459"/>
      <c r="H2123" s="459"/>
      <c r="I2123" s="43" t="str">
        <f>I2124</f>
        <v/>
      </c>
    </row>
    <row r="2124" spans="1:9" hidden="1">
      <c r="A2124" s="363"/>
      <c r="B2124" s="113"/>
      <c r="C2124" s="114"/>
      <c r="D2124" s="115"/>
      <c r="E2124" s="116"/>
      <c r="F2124" s="117"/>
      <c r="G2124" s="364"/>
      <c r="H2124" s="365"/>
      <c r="I2124" s="43" t="str">
        <f>IF(B2124&lt;&gt;"","Для друку","")</f>
        <v/>
      </c>
    </row>
    <row r="2125" spans="1:9" hidden="1">
      <c r="A2125" s="94"/>
      <c r="B2125" s="19"/>
      <c r="C2125" s="20"/>
      <c r="D2125" s="21"/>
      <c r="E2125" s="80"/>
      <c r="F2125" s="103"/>
      <c r="G2125" s="124"/>
      <c r="H2125" s="119"/>
      <c r="I2125" s="43" t="str">
        <f t="shared" ref="I2125:I2136" si="136">IF(B2125&lt;&gt;"","Для друку","")</f>
        <v/>
      </c>
    </row>
    <row r="2126" spans="1:9" hidden="1">
      <c r="A2126" s="94"/>
      <c r="B2126" s="19"/>
      <c r="C2126" s="20"/>
      <c r="D2126" s="21"/>
      <c r="E2126" s="80"/>
      <c r="F2126" s="103"/>
      <c r="G2126" s="124"/>
      <c r="H2126" s="119"/>
      <c r="I2126" s="43" t="str">
        <f t="shared" si="136"/>
        <v/>
      </c>
    </row>
    <row r="2127" spans="1:9" hidden="1">
      <c r="A2127" s="94"/>
      <c r="B2127" s="19"/>
      <c r="C2127" s="20"/>
      <c r="D2127" s="21"/>
      <c r="E2127" s="80"/>
      <c r="F2127" s="104"/>
      <c r="G2127" s="124"/>
      <c r="H2127" s="119"/>
      <c r="I2127" s="43" t="str">
        <f t="shared" si="136"/>
        <v/>
      </c>
    </row>
    <row r="2128" spans="1:9" hidden="1">
      <c r="A2128" s="94"/>
      <c r="B2128" s="19"/>
      <c r="C2128" s="20"/>
      <c r="D2128" s="21"/>
      <c r="E2128" s="80"/>
      <c r="F2128" s="103"/>
      <c r="G2128" s="124"/>
      <c r="H2128" s="119"/>
      <c r="I2128" s="43" t="str">
        <f t="shared" si="136"/>
        <v/>
      </c>
    </row>
    <row r="2129" spans="1:9" hidden="1">
      <c r="A2129" s="94"/>
      <c r="B2129" s="19"/>
      <c r="C2129" s="20"/>
      <c r="D2129" s="21"/>
      <c r="E2129" s="80"/>
      <c r="F2129" s="103"/>
      <c r="G2129" s="124"/>
      <c r="H2129" s="119"/>
      <c r="I2129" s="43" t="str">
        <f t="shared" si="136"/>
        <v/>
      </c>
    </row>
    <row r="2130" spans="1:9" hidden="1">
      <c r="A2130" s="94"/>
      <c r="B2130" s="19"/>
      <c r="C2130" s="20"/>
      <c r="D2130" s="21"/>
      <c r="E2130" s="80"/>
      <c r="F2130" s="103"/>
      <c r="G2130" s="124"/>
      <c r="H2130" s="119"/>
      <c r="I2130" s="43" t="str">
        <f t="shared" si="136"/>
        <v/>
      </c>
    </row>
    <row r="2131" spans="1:9" hidden="1">
      <c r="A2131" s="94"/>
      <c r="B2131" s="19"/>
      <c r="C2131" s="20"/>
      <c r="D2131" s="21"/>
      <c r="E2131" s="80"/>
      <c r="F2131" s="103"/>
      <c r="G2131" s="124"/>
      <c r="H2131" s="119"/>
      <c r="I2131" s="43" t="str">
        <f t="shared" si="136"/>
        <v/>
      </c>
    </row>
    <row r="2132" spans="1:9" hidden="1">
      <c r="A2132" s="94"/>
      <c r="B2132" s="19"/>
      <c r="C2132" s="20"/>
      <c r="D2132" s="21"/>
      <c r="E2132" s="80"/>
      <c r="F2132" s="103"/>
      <c r="G2132" s="124"/>
      <c r="H2132" s="119"/>
      <c r="I2132" s="43" t="str">
        <f t="shared" si="136"/>
        <v/>
      </c>
    </row>
    <row r="2133" spans="1:9" hidden="1">
      <c r="A2133" s="94"/>
      <c r="B2133" s="19"/>
      <c r="C2133" s="20"/>
      <c r="D2133" s="21"/>
      <c r="E2133" s="80"/>
      <c r="F2133" s="103"/>
      <c r="G2133" s="124"/>
      <c r="H2133" s="119"/>
      <c r="I2133" s="43" t="str">
        <f t="shared" si="136"/>
        <v/>
      </c>
    </row>
    <row r="2134" spans="1:9" hidden="1">
      <c r="A2134" s="94"/>
      <c r="B2134" s="19"/>
      <c r="C2134" s="20"/>
      <c r="D2134" s="21"/>
      <c r="E2134" s="80"/>
      <c r="F2134" s="103"/>
      <c r="G2134" s="124"/>
      <c r="H2134" s="119"/>
      <c r="I2134" s="43" t="str">
        <f t="shared" si="136"/>
        <v/>
      </c>
    </row>
    <row r="2135" spans="1:9" hidden="1">
      <c r="A2135" s="94"/>
      <c r="B2135" s="19"/>
      <c r="C2135" s="20"/>
      <c r="D2135" s="21"/>
      <c r="E2135" s="80"/>
      <c r="F2135" s="103"/>
      <c r="G2135" s="124"/>
      <c r="H2135" s="119"/>
      <c r="I2135" s="43" t="str">
        <f t="shared" si="136"/>
        <v/>
      </c>
    </row>
    <row r="2136" spans="1:9" hidden="1">
      <c r="A2136" s="94"/>
      <c r="B2136" s="107"/>
      <c r="C2136" s="108"/>
      <c r="D2136" s="109"/>
      <c r="E2136" s="110"/>
      <c r="F2136" s="111"/>
      <c r="G2136" s="125"/>
      <c r="H2136" s="120"/>
      <c r="I2136" s="43" t="str">
        <f t="shared" si="136"/>
        <v/>
      </c>
    </row>
    <row r="2137" spans="1:9" ht="15" hidden="1" customHeight="1">
      <c r="A2137" s="106"/>
      <c r="B2137" s="449" t="s">
        <v>87</v>
      </c>
      <c r="C2137" s="450"/>
      <c r="D2137" s="450"/>
      <c r="E2137" s="450"/>
      <c r="F2137" s="450"/>
      <c r="G2137" s="450"/>
      <c r="H2137" s="451"/>
      <c r="I2137" s="43" t="str">
        <f>I2138</f>
        <v/>
      </c>
    </row>
    <row r="2138" spans="1:9" hidden="1">
      <c r="A2138" s="94"/>
      <c r="B2138" s="113"/>
      <c r="C2138" s="114"/>
      <c r="D2138" s="115"/>
      <c r="E2138" s="116"/>
      <c r="F2138" s="117"/>
      <c r="G2138" s="123"/>
      <c r="H2138" s="118"/>
      <c r="I2138" s="43" t="str">
        <f t="shared" ref="I2138:I2151" si="137">IF(B2138&lt;&gt;"","Для друку","")</f>
        <v/>
      </c>
    </row>
    <row r="2139" spans="1:9" hidden="1">
      <c r="A2139" s="94"/>
      <c r="B2139" s="19"/>
      <c r="C2139" s="20"/>
      <c r="D2139" s="21"/>
      <c r="E2139" s="80"/>
      <c r="F2139" s="103"/>
      <c r="G2139" s="124"/>
      <c r="H2139" s="119"/>
      <c r="I2139" s="43" t="str">
        <f t="shared" si="137"/>
        <v/>
      </c>
    </row>
    <row r="2140" spans="1:9" hidden="1">
      <c r="A2140" s="94"/>
      <c r="B2140" s="19"/>
      <c r="C2140" s="20"/>
      <c r="D2140" s="21"/>
      <c r="E2140" s="80"/>
      <c r="F2140" s="104"/>
      <c r="G2140" s="124"/>
      <c r="H2140" s="119"/>
      <c r="I2140" s="43" t="str">
        <f t="shared" si="137"/>
        <v/>
      </c>
    </row>
    <row r="2141" spans="1:9" hidden="1">
      <c r="A2141" s="94"/>
      <c r="B2141" s="19"/>
      <c r="C2141" s="20"/>
      <c r="D2141" s="21"/>
      <c r="E2141" s="80"/>
      <c r="F2141" s="103"/>
      <c r="G2141" s="124"/>
      <c r="H2141" s="119"/>
      <c r="I2141" s="43" t="str">
        <f t="shared" si="137"/>
        <v/>
      </c>
    </row>
    <row r="2142" spans="1:9" hidden="1">
      <c r="A2142" s="94"/>
      <c r="B2142" s="19"/>
      <c r="C2142" s="20"/>
      <c r="D2142" s="21"/>
      <c r="E2142" s="80"/>
      <c r="F2142" s="103"/>
      <c r="G2142" s="124"/>
      <c r="H2142" s="119"/>
      <c r="I2142" s="43" t="str">
        <f t="shared" si="137"/>
        <v/>
      </c>
    </row>
    <row r="2143" spans="1:9" hidden="1">
      <c r="A2143" s="94"/>
      <c r="B2143" s="19"/>
      <c r="C2143" s="20"/>
      <c r="D2143" s="21"/>
      <c r="E2143" s="80"/>
      <c r="F2143" s="103"/>
      <c r="G2143" s="124"/>
      <c r="H2143" s="119"/>
      <c r="I2143" s="43" t="str">
        <f t="shared" si="137"/>
        <v/>
      </c>
    </row>
    <row r="2144" spans="1:9" hidden="1">
      <c r="A2144" s="94"/>
      <c r="B2144" s="19"/>
      <c r="C2144" s="20"/>
      <c r="D2144" s="21"/>
      <c r="E2144" s="80"/>
      <c r="F2144" s="103"/>
      <c r="G2144" s="124"/>
      <c r="H2144" s="119"/>
      <c r="I2144" s="43" t="str">
        <f t="shared" si="137"/>
        <v/>
      </c>
    </row>
    <row r="2145" spans="1:9" hidden="1">
      <c r="A2145" s="94"/>
      <c r="B2145" s="19"/>
      <c r="C2145" s="20"/>
      <c r="D2145" s="21"/>
      <c r="E2145" s="80"/>
      <c r="F2145" s="103"/>
      <c r="G2145" s="124"/>
      <c r="H2145" s="119"/>
      <c r="I2145" s="43" t="str">
        <f t="shared" si="137"/>
        <v/>
      </c>
    </row>
    <row r="2146" spans="1:9" hidden="1">
      <c r="A2146" s="94"/>
      <c r="B2146" s="19"/>
      <c r="C2146" s="20"/>
      <c r="D2146" s="21"/>
      <c r="E2146" s="80"/>
      <c r="F2146" s="103"/>
      <c r="G2146" s="124"/>
      <c r="H2146" s="119"/>
      <c r="I2146" s="43" t="str">
        <f t="shared" si="137"/>
        <v/>
      </c>
    </row>
    <row r="2147" spans="1:9" hidden="1">
      <c r="A2147" s="94"/>
      <c r="B2147" s="19"/>
      <c r="C2147" s="20"/>
      <c r="D2147" s="21"/>
      <c r="E2147" s="80"/>
      <c r="F2147" s="103"/>
      <c r="G2147" s="124"/>
      <c r="H2147" s="119"/>
      <c r="I2147" s="43" t="str">
        <f t="shared" si="137"/>
        <v/>
      </c>
    </row>
    <row r="2148" spans="1:9" hidden="1">
      <c r="A2148" s="94"/>
      <c r="B2148" s="19"/>
      <c r="C2148" s="20"/>
      <c r="D2148" s="21"/>
      <c r="E2148" s="80"/>
      <c r="F2148" s="103"/>
      <c r="G2148" s="124"/>
      <c r="H2148" s="119"/>
      <c r="I2148" s="43" t="str">
        <f t="shared" si="137"/>
        <v/>
      </c>
    </row>
    <row r="2149" spans="1:9" hidden="1">
      <c r="A2149" s="94"/>
      <c r="B2149" s="19"/>
      <c r="C2149" s="20"/>
      <c r="D2149" s="21"/>
      <c r="E2149" s="80"/>
      <c r="F2149" s="103"/>
      <c r="G2149" s="124"/>
      <c r="H2149" s="119"/>
      <c r="I2149" s="43" t="str">
        <f t="shared" si="137"/>
        <v/>
      </c>
    </row>
    <row r="2150" spans="1:9" hidden="1">
      <c r="A2150" s="94"/>
      <c r="B2150" s="19"/>
      <c r="C2150" s="20"/>
      <c r="D2150" s="21"/>
      <c r="E2150" s="80"/>
      <c r="F2150" s="103"/>
      <c r="G2150" s="124"/>
      <c r="H2150" s="119"/>
      <c r="I2150" s="43" t="str">
        <f t="shared" si="137"/>
        <v/>
      </c>
    </row>
    <row r="2151" spans="1:9" hidden="1">
      <c r="A2151" s="94"/>
      <c r="B2151" s="107"/>
      <c r="C2151" s="108"/>
      <c r="D2151" s="109"/>
      <c r="E2151" s="110"/>
      <c r="F2151" s="111"/>
      <c r="G2151" s="125"/>
      <c r="H2151" s="120"/>
      <c r="I2151" s="43" t="str">
        <f t="shared" si="137"/>
        <v/>
      </c>
    </row>
    <row r="2152" spans="1:9" ht="15" hidden="1" customHeight="1">
      <c r="A2152" s="106"/>
      <c r="B2152" s="449" t="s">
        <v>88</v>
      </c>
      <c r="C2152" s="450"/>
      <c r="D2152" s="450"/>
      <c r="E2152" s="450"/>
      <c r="F2152" s="450"/>
      <c r="G2152" s="450"/>
      <c r="H2152" s="451"/>
      <c r="I2152" s="43" t="str">
        <f>I2153</f>
        <v/>
      </c>
    </row>
    <row r="2153" spans="1:9" hidden="1">
      <c r="A2153" s="94"/>
      <c r="B2153" s="113"/>
      <c r="C2153" s="114"/>
      <c r="D2153" s="115"/>
      <c r="E2153" s="116"/>
      <c r="F2153" s="117"/>
      <c r="G2153" s="123"/>
      <c r="H2153" s="118"/>
      <c r="I2153" s="43" t="str">
        <f t="shared" ref="I2153:I2165" si="138">IF(B2153&lt;&gt;"","Для друку","")</f>
        <v/>
      </c>
    </row>
    <row r="2154" spans="1:9" hidden="1">
      <c r="A2154" s="94"/>
      <c r="B2154" s="19"/>
      <c r="C2154" s="20"/>
      <c r="D2154" s="21"/>
      <c r="E2154" s="80"/>
      <c r="F2154" s="103"/>
      <c r="G2154" s="124"/>
      <c r="H2154" s="119"/>
      <c r="I2154" s="43" t="str">
        <f t="shared" si="138"/>
        <v/>
      </c>
    </row>
    <row r="2155" spans="1:9" hidden="1">
      <c r="A2155" s="94"/>
      <c r="B2155" s="19"/>
      <c r="C2155" s="20"/>
      <c r="D2155" s="21"/>
      <c r="E2155" s="80"/>
      <c r="F2155" s="103"/>
      <c r="G2155" s="124"/>
      <c r="H2155" s="119"/>
      <c r="I2155" s="43" t="str">
        <f t="shared" si="138"/>
        <v/>
      </c>
    </row>
    <row r="2156" spans="1:9" hidden="1">
      <c r="A2156" s="94"/>
      <c r="B2156" s="19"/>
      <c r="C2156" s="20"/>
      <c r="D2156" s="21"/>
      <c r="E2156" s="80"/>
      <c r="F2156" s="104"/>
      <c r="G2156" s="124"/>
      <c r="H2156" s="119"/>
      <c r="I2156" s="43" t="str">
        <f t="shared" si="138"/>
        <v/>
      </c>
    </row>
    <row r="2157" spans="1:9" hidden="1">
      <c r="A2157" s="94"/>
      <c r="B2157" s="19"/>
      <c r="C2157" s="20"/>
      <c r="D2157" s="21"/>
      <c r="E2157" s="80"/>
      <c r="F2157" s="103"/>
      <c r="G2157" s="124"/>
      <c r="H2157" s="119"/>
      <c r="I2157" s="43" t="str">
        <f t="shared" si="138"/>
        <v/>
      </c>
    </row>
    <row r="2158" spans="1:9" hidden="1">
      <c r="A2158" s="94"/>
      <c r="B2158" s="19"/>
      <c r="C2158" s="20"/>
      <c r="D2158" s="21"/>
      <c r="E2158" s="80"/>
      <c r="F2158" s="103"/>
      <c r="G2158" s="124"/>
      <c r="H2158" s="119"/>
      <c r="I2158" s="43" t="str">
        <f t="shared" si="138"/>
        <v/>
      </c>
    </row>
    <row r="2159" spans="1:9" hidden="1">
      <c r="A2159" s="94"/>
      <c r="B2159" s="19"/>
      <c r="C2159" s="20"/>
      <c r="D2159" s="21"/>
      <c r="E2159" s="80"/>
      <c r="F2159" s="103"/>
      <c r="G2159" s="124"/>
      <c r="H2159" s="119"/>
      <c r="I2159" s="43" t="str">
        <f t="shared" si="138"/>
        <v/>
      </c>
    </row>
    <row r="2160" spans="1:9" hidden="1">
      <c r="A2160" s="94"/>
      <c r="B2160" s="19"/>
      <c r="C2160" s="20"/>
      <c r="D2160" s="21"/>
      <c r="E2160" s="80"/>
      <c r="F2160" s="103"/>
      <c r="G2160" s="124"/>
      <c r="H2160" s="119"/>
      <c r="I2160" s="43" t="str">
        <f t="shared" si="138"/>
        <v/>
      </c>
    </row>
    <row r="2161" spans="1:9" hidden="1">
      <c r="A2161" s="94"/>
      <c r="B2161" s="19"/>
      <c r="C2161" s="20"/>
      <c r="D2161" s="21"/>
      <c r="E2161" s="80"/>
      <c r="F2161" s="103"/>
      <c r="G2161" s="124"/>
      <c r="H2161" s="119"/>
      <c r="I2161" s="43" t="str">
        <f t="shared" si="138"/>
        <v/>
      </c>
    </row>
    <row r="2162" spans="1:9" hidden="1">
      <c r="A2162" s="94"/>
      <c r="B2162" s="19"/>
      <c r="C2162" s="20"/>
      <c r="D2162" s="21"/>
      <c r="E2162" s="80"/>
      <c r="F2162" s="103"/>
      <c r="G2162" s="124"/>
      <c r="H2162" s="119"/>
      <c r="I2162" s="43" t="str">
        <f t="shared" si="138"/>
        <v/>
      </c>
    </row>
    <row r="2163" spans="1:9" hidden="1">
      <c r="A2163" s="94"/>
      <c r="B2163" s="19"/>
      <c r="C2163" s="20"/>
      <c r="D2163" s="21"/>
      <c r="E2163" s="80"/>
      <c r="F2163" s="103"/>
      <c r="G2163" s="124"/>
      <c r="H2163" s="119"/>
      <c r="I2163" s="43" t="str">
        <f t="shared" si="138"/>
        <v/>
      </c>
    </row>
    <row r="2164" spans="1:9" hidden="1">
      <c r="A2164" s="94"/>
      <c r="B2164" s="19"/>
      <c r="C2164" s="20"/>
      <c r="D2164" s="21"/>
      <c r="E2164" s="80"/>
      <c r="F2164" s="103"/>
      <c r="G2164" s="124"/>
      <c r="H2164" s="119"/>
      <c r="I2164" s="43" t="str">
        <f t="shared" si="138"/>
        <v/>
      </c>
    </row>
    <row r="2165" spans="1:9" hidden="1">
      <c r="A2165" s="94"/>
      <c r="B2165" s="107"/>
      <c r="C2165" s="108"/>
      <c r="D2165" s="109"/>
      <c r="E2165" s="110"/>
      <c r="F2165" s="111"/>
      <c r="G2165" s="125"/>
      <c r="H2165" s="120"/>
      <c r="I2165" s="43" t="str">
        <f t="shared" si="138"/>
        <v/>
      </c>
    </row>
    <row r="2166" spans="1:9" ht="15" hidden="1" customHeight="1">
      <c r="A2166" s="106"/>
      <c r="B2166" s="449" t="s">
        <v>89</v>
      </c>
      <c r="C2166" s="450"/>
      <c r="D2166" s="450"/>
      <c r="E2166" s="450"/>
      <c r="F2166" s="450"/>
      <c r="G2166" s="450"/>
      <c r="H2166" s="451"/>
      <c r="I2166" s="43" t="str">
        <f>I2167</f>
        <v/>
      </c>
    </row>
    <row r="2167" spans="1:9" hidden="1">
      <c r="A2167" s="94"/>
      <c r="B2167" s="113"/>
      <c r="C2167" s="114"/>
      <c r="D2167" s="115"/>
      <c r="E2167" s="116"/>
      <c r="F2167" s="117"/>
      <c r="G2167" s="123"/>
      <c r="H2167" s="118"/>
      <c r="I2167" s="43" t="str">
        <f t="shared" ref="I2167:I2176" si="139">IF(B2167&lt;&gt;"","Для друку","")</f>
        <v/>
      </c>
    </row>
    <row r="2168" spans="1:9" hidden="1">
      <c r="A2168" s="94"/>
      <c r="B2168" s="19"/>
      <c r="C2168" s="20"/>
      <c r="D2168" s="21"/>
      <c r="E2168" s="80"/>
      <c r="F2168" s="103"/>
      <c r="G2168" s="124"/>
      <c r="H2168" s="119"/>
      <c r="I2168" s="43" t="str">
        <f t="shared" si="139"/>
        <v/>
      </c>
    </row>
    <row r="2169" spans="1:9" hidden="1">
      <c r="A2169" s="94"/>
      <c r="B2169" s="19"/>
      <c r="C2169" s="20"/>
      <c r="D2169" s="21"/>
      <c r="E2169" s="80"/>
      <c r="F2169" s="103"/>
      <c r="G2169" s="124"/>
      <c r="H2169" s="119"/>
      <c r="I2169" s="43" t="str">
        <f t="shared" si="139"/>
        <v/>
      </c>
    </row>
    <row r="2170" spans="1:9" hidden="1">
      <c r="A2170" s="94"/>
      <c r="B2170" s="19"/>
      <c r="C2170" s="20"/>
      <c r="D2170" s="21"/>
      <c r="E2170" s="80"/>
      <c r="F2170" s="103"/>
      <c r="G2170" s="124"/>
      <c r="H2170" s="119"/>
      <c r="I2170" s="43" t="str">
        <f t="shared" si="139"/>
        <v/>
      </c>
    </row>
    <row r="2171" spans="1:9" hidden="1">
      <c r="A2171" s="94"/>
      <c r="B2171" s="19"/>
      <c r="C2171" s="20"/>
      <c r="D2171" s="21"/>
      <c r="E2171" s="80"/>
      <c r="F2171" s="103"/>
      <c r="G2171" s="124"/>
      <c r="H2171" s="119"/>
      <c r="I2171" s="43" t="str">
        <f t="shared" si="139"/>
        <v/>
      </c>
    </row>
    <row r="2172" spans="1:9" hidden="1">
      <c r="A2172" s="94"/>
      <c r="B2172" s="19"/>
      <c r="C2172" s="20"/>
      <c r="D2172" s="21"/>
      <c r="E2172" s="80"/>
      <c r="F2172" s="103"/>
      <c r="G2172" s="124"/>
      <c r="H2172" s="119"/>
      <c r="I2172" s="43" t="str">
        <f t="shared" si="139"/>
        <v/>
      </c>
    </row>
    <row r="2173" spans="1:9" hidden="1">
      <c r="A2173" s="94"/>
      <c r="B2173" s="19"/>
      <c r="C2173" s="20"/>
      <c r="D2173" s="21"/>
      <c r="E2173" s="80"/>
      <c r="F2173" s="103"/>
      <c r="G2173" s="124"/>
      <c r="H2173" s="119"/>
      <c r="I2173" s="43" t="str">
        <f t="shared" si="139"/>
        <v/>
      </c>
    </row>
    <row r="2174" spans="1:9" hidden="1">
      <c r="A2174" s="94"/>
      <c r="B2174" s="19"/>
      <c r="C2174" s="20"/>
      <c r="D2174" s="21"/>
      <c r="E2174" s="80"/>
      <c r="F2174" s="103"/>
      <c r="G2174" s="124"/>
      <c r="H2174" s="119"/>
      <c r="I2174" s="43" t="str">
        <f t="shared" si="139"/>
        <v/>
      </c>
    </row>
    <row r="2175" spans="1:9" hidden="1">
      <c r="A2175" s="94"/>
      <c r="B2175" s="19"/>
      <c r="C2175" s="20"/>
      <c r="D2175" s="21"/>
      <c r="E2175" s="80"/>
      <c r="F2175" s="103"/>
      <c r="G2175" s="124"/>
      <c r="H2175" s="119"/>
      <c r="I2175" s="43" t="str">
        <f t="shared" si="139"/>
        <v/>
      </c>
    </row>
    <row r="2176" spans="1:9" hidden="1">
      <c r="A2176" s="112"/>
      <c r="B2176" s="19"/>
      <c r="C2176" s="20"/>
      <c r="D2176" s="21"/>
      <c r="E2176" s="80"/>
      <c r="F2176" s="103"/>
      <c r="G2176" s="124"/>
      <c r="H2176" s="119"/>
      <c r="I2176" s="43" t="str">
        <f t="shared" si="139"/>
        <v/>
      </c>
    </row>
    <row r="2177" spans="1:9" ht="15" hidden="1" customHeight="1">
      <c r="A2177" s="454" t="e">
        <f>#REF!</f>
        <v>#REF!</v>
      </c>
      <c r="B2177" s="455"/>
      <c r="C2177" s="455"/>
      <c r="D2177" s="455"/>
      <c r="E2177" s="455"/>
      <c r="F2177" s="455"/>
      <c r="G2177" s="455"/>
      <c r="H2177" s="455"/>
      <c r="I2177" s="43" t="e">
        <f>I2178</f>
        <v>#REF!</v>
      </c>
    </row>
    <row r="2178" spans="1:9" ht="15" hidden="1" customHeight="1">
      <c r="A2178" s="105" t="s">
        <v>4</v>
      </c>
      <c r="B2178" s="449" t="s">
        <v>86</v>
      </c>
      <c r="C2178" s="450"/>
      <c r="D2178" s="450"/>
      <c r="E2178" s="450"/>
      <c r="F2178" s="450"/>
      <c r="G2178" s="450"/>
      <c r="H2178" s="451"/>
      <c r="I2178" s="43" t="e">
        <f>I2179</f>
        <v>#REF!</v>
      </c>
    </row>
    <row r="2179" spans="1:9" hidden="1">
      <c r="A2179" s="94" t="e">
        <f>#REF!</f>
        <v>#REF!</v>
      </c>
      <c r="B2179" s="113" t="e">
        <f>IF(#REF!&lt;&gt;"",#REF!,"")</f>
        <v>#REF!</v>
      </c>
      <c r="C2179" s="114" t="e">
        <f>#REF!</f>
        <v>#REF!</v>
      </c>
      <c r="D2179" s="115" t="e">
        <f>#REF!</f>
        <v>#REF!</v>
      </c>
      <c r="E2179" s="116" t="e">
        <f>#REF!</f>
        <v>#REF!</v>
      </c>
      <c r="F2179" s="117"/>
      <c r="G2179" s="123" t="e">
        <f>#REF!</f>
        <v>#REF!</v>
      </c>
      <c r="H2179" s="118"/>
      <c r="I2179" s="43" t="e">
        <f>IF(B2179&lt;&gt;"","Для друку","")</f>
        <v>#REF!</v>
      </c>
    </row>
    <row r="2180" spans="1:9" hidden="1">
      <c r="A2180" s="94" t="e">
        <f>#REF!</f>
        <v>#REF!</v>
      </c>
      <c r="B2180" s="19" t="e">
        <f>IF(#REF!&lt;&gt;"",#REF!,"")</f>
        <v>#REF!</v>
      </c>
      <c r="C2180" s="20" t="e">
        <f>#REF!</f>
        <v>#REF!</v>
      </c>
      <c r="D2180" s="21" t="e">
        <f>#REF!</f>
        <v>#REF!</v>
      </c>
      <c r="E2180" s="80" t="e">
        <f>#REF!</f>
        <v>#REF!</v>
      </c>
      <c r="F2180" s="103"/>
      <c r="G2180" s="124" t="e">
        <f>#REF!</f>
        <v>#REF!</v>
      </c>
      <c r="H2180" s="119"/>
      <c r="I2180" s="43" t="e">
        <f t="shared" ref="I2180:I2192" si="140">IF(B2180&lt;&gt;"","Для друку","")</f>
        <v>#REF!</v>
      </c>
    </row>
    <row r="2181" spans="1:9" hidden="1">
      <c r="A2181" s="94" t="e">
        <f>#REF!</f>
        <v>#REF!</v>
      </c>
      <c r="B2181" s="19" t="e">
        <f>IF(#REF!&lt;&gt;"",#REF!,"")</f>
        <v>#REF!</v>
      </c>
      <c r="C2181" s="20" t="e">
        <f>#REF!</f>
        <v>#REF!</v>
      </c>
      <c r="D2181" s="21" t="e">
        <f>#REF!</f>
        <v>#REF!</v>
      </c>
      <c r="E2181" s="80" t="e">
        <f>#REF!</f>
        <v>#REF!</v>
      </c>
      <c r="F2181" s="103"/>
      <c r="G2181" s="124" t="e">
        <f>#REF!</f>
        <v>#REF!</v>
      </c>
      <c r="H2181" s="119"/>
      <c r="I2181" s="43" t="e">
        <f t="shared" si="140"/>
        <v>#REF!</v>
      </c>
    </row>
    <row r="2182" spans="1:9" hidden="1">
      <c r="A2182" s="94" t="e">
        <f>#REF!</f>
        <v>#REF!</v>
      </c>
      <c r="B2182" s="19" t="e">
        <f>IF(#REF!&lt;&gt;"",#REF!,"")</f>
        <v>#REF!</v>
      </c>
      <c r="C2182" s="20" t="e">
        <f>#REF!</f>
        <v>#REF!</v>
      </c>
      <c r="D2182" s="21" t="e">
        <f>#REF!</f>
        <v>#REF!</v>
      </c>
      <c r="E2182" s="80" t="e">
        <f>#REF!</f>
        <v>#REF!</v>
      </c>
      <c r="F2182" s="104"/>
      <c r="G2182" s="124" t="e">
        <f>#REF!</f>
        <v>#REF!</v>
      </c>
      <c r="H2182" s="119"/>
      <c r="I2182" s="43" t="e">
        <f t="shared" si="140"/>
        <v>#REF!</v>
      </c>
    </row>
    <row r="2183" spans="1:9" hidden="1">
      <c r="A2183" s="94" t="e">
        <f>#REF!</f>
        <v>#REF!</v>
      </c>
      <c r="B2183" s="19" t="e">
        <f>IF(#REF!&lt;&gt;"",#REF!,"")</f>
        <v>#REF!</v>
      </c>
      <c r="C2183" s="20" t="e">
        <f>#REF!</f>
        <v>#REF!</v>
      </c>
      <c r="D2183" s="21" t="e">
        <f>#REF!</f>
        <v>#REF!</v>
      </c>
      <c r="E2183" s="80" t="e">
        <f>#REF!</f>
        <v>#REF!</v>
      </c>
      <c r="F2183" s="103"/>
      <c r="G2183" s="124" t="e">
        <f>#REF!</f>
        <v>#REF!</v>
      </c>
      <c r="H2183" s="119"/>
      <c r="I2183" s="43" t="e">
        <f t="shared" si="140"/>
        <v>#REF!</v>
      </c>
    </row>
    <row r="2184" spans="1:9" hidden="1">
      <c r="A2184" s="94" t="e">
        <f>#REF!</f>
        <v>#REF!</v>
      </c>
      <c r="B2184" s="19" t="e">
        <f>IF(#REF!&lt;&gt;"",#REF!,"")</f>
        <v>#REF!</v>
      </c>
      <c r="C2184" s="20" t="e">
        <f>#REF!</f>
        <v>#REF!</v>
      </c>
      <c r="D2184" s="21" t="e">
        <f>#REF!</f>
        <v>#REF!</v>
      </c>
      <c r="E2184" s="80" t="e">
        <f>#REF!</f>
        <v>#REF!</v>
      </c>
      <c r="F2184" s="103"/>
      <c r="G2184" s="124" t="e">
        <f>#REF!</f>
        <v>#REF!</v>
      </c>
      <c r="H2184" s="119"/>
      <c r="I2184" s="43" t="e">
        <f t="shared" si="140"/>
        <v>#REF!</v>
      </c>
    </row>
    <row r="2185" spans="1:9" hidden="1">
      <c r="A2185" s="94" t="e">
        <f>#REF!</f>
        <v>#REF!</v>
      </c>
      <c r="B2185" s="19" t="e">
        <f>IF(#REF!&lt;&gt;"",#REF!,"")</f>
        <v>#REF!</v>
      </c>
      <c r="C2185" s="20" t="e">
        <f>#REF!</f>
        <v>#REF!</v>
      </c>
      <c r="D2185" s="21" t="e">
        <f>#REF!</f>
        <v>#REF!</v>
      </c>
      <c r="E2185" s="80" t="e">
        <f>#REF!</f>
        <v>#REF!</v>
      </c>
      <c r="F2185" s="103"/>
      <c r="G2185" s="124" t="e">
        <f>#REF!</f>
        <v>#REF!</v>
      </c>
      <c r="H2185" s="119"/>
      <c r="I2185" s="43" t="e">
        <f t="shared" si="140"/>
        <v>#REF!</v>
      </c>
    </row>
    <row r="2186" spans="1:9" hidden="1">
      <c r="A2186" s="94" t="e">
        <f>#REF!</f>
        <v>#REF!</v>
      </c>
      <c r="B2186" s="19" t="e">
        <f>IF(#REF!&lt;&gt;"",#REF!,"")</f>
        <v>#REF!</v>
      </c>
      <c r="C2186" s="20" t="e">
        <f>#REF!</f>
        <v>#REF!</v>
      </c>
      <c r="D2186" s="21" t="e">
        <f>#REF!</f>
        <v>#REF!</v>
      </c>
      <c r="E2186" s="80" t="e">
        <f>#REF!</f>
        <v>#REF!</v>
      </c>
      <c r="F2186" s="103"/>
      <c r="G2186" s="124" t="e">
        <f>#REF!</f>
        <v>#REF!</v>
      </c>
      <c r="H2186" s="119"/>
      <c r="I2186" s="43" t="e">
        <f t="shared" si="140"/>
        <v>#REF!</v>
      </c>
    </row>
    <row r="2187" spans="1:9" hidden="1">
      <c r="A2187" s="94" t="e">
        <f>#REF!</f>
        <v>#REF!</v>
      </c>
      <c r="B2187" s="19" t="e">
        <f>IF(#REF!&lt;&gt;"",#REF!,"")</f>
        <v>#REF!</v>
      </c>
      <c r="C2187" s="20" t="e">
        <f>#REF!</f>
        <v>#REF!</v>
      </c>
      <c r="D2187" s="21" t="e">
        <f>#REF!</f>
        <v>#REF!</v>
      </c>
      <c r="E2187" s="80" t="e">
        <f>#REF!</f>
        <v>#REF!</v>
      </c>
      <c r="F2187" s="103"/>
      <c r="G2187" s="124" t="e">
        <f>#REF!</f>
        <v>#REF!</v>
      </c>
      <c r="H2187" s="119"/>
      <c r="I2187" s="43" t="e">
        <f t="shared" si="140"/>
        <v>#REF!</v>
      </c>
    </row>
    <row r="2188" spans="1:9" ht="12.75" hidden="1" customHeight="1">
      <c r="A2188" s="94" t="e">
        <f>#REF!</f>
        <v>#REF!</v>
      </c>
      <c r="B2188" s="19" t="e">
        <f>IF(#REF!&lt;&gt;"",#REF!,"")</f>
        <v>#REF!</v>
      </c>
      <c r="C2188" s="20" t="e">
        <f>#REF!</f>
        <v>#REF!</v>
      </c>
      <c r="D2188" s="21" t="e">
        <f>#REF!</f>
        <v>#REF!</v>
      </c>
      <c r="E2188" s="80" t="e">
        <f>#REF!</f>
        <v>#REF!</v>
      </c>
      <c r="F2188" s="103"/>
      <c r="G2188" s="124" t="e">
        <f>#REF!</f>
        <v>#REF!</v>
      </c>
      <c r="H2188" s="119"/>
      <c r="I2188" s="43" t="e">
        <f t="shared" si="140"/>
        <v>#REF!</v>
      </c>
    </row>
    <row r="2189" spans="1:9" ht="12.75" hidden="1" customHeight="1">
      <c r="A2189" s="94" t="e">
        <f>#REF!</f>
        <v>#REF!</v>
      </c>
      <c r="B2189" s="19" t="e">
        <f>IF(#REF!&lt;&gt;"",#REF!,"")</f>
        <v>#REF!</v>
      </c>
      <c r="C2189" s="20" t="e">
        <f>#REF!</f>
        <v>#REF!</v>
      </c>
      <c r="D2189" s="21" t="e">
        <f>#REF!</f>
        <v>#REF!</v>
      </c>
      <c r="E2189" s="80" t="e">
        <f>#REF!</f>
        <v>#REF!</v>
      </c>
      <c r="F2189" s="103"/>
      <c r="G2189" s="124" t="e">
        <f>#REF!</f>
        <v>#REF!</v>
      </c>
      <c r="H2189" s="119"/>
      <c r="I2189" s="43" t="e">
        <f t="shared" si="140"/>
        <v>#REF!</v>
      </c>
    </row>
    <row r="2190" spans="1:9" ht="12.75" hidden="1" customHeight="1">
      <c r="A2190" s="94" t="e">
        <f>#REF!</f>
        <v>#REF!</v>
      </c>
      <c r="B2190" s="19" t="e">
        <f>IF(#REF!&lt;&gt;"",#REF!,"")</f>
        <v>#REF!</v>
      </c>
      <c r="C2190" s="20" t="e">
        <f>#REF!</f>
        <v>#REF!</v>
      </c>
      <c r="D2190" s="21" t="e">
        <f>#REF!</f>
        <v>#REF!</v>
      </c>
      <c r="E2190" s="80" t="e">
        <f>#REF!</f>
        <v>#REF!</v>
      </c>
      <c r="F2190" s="103"/>
      <c r="G2190" s="124" t="e">
        <f>#REF!</f>
        <v>#REF!</v>
      </c>
      <c r="H2190" s="119"/>
      <c r="I2190" s="43" t="e">
        <f t="shared" si="140"/>
        <v>#REF!</v>
      </c>
    </row>
    <row r="2191" spans="1:9" ht="12.75" hidden="1" customHeight="1">
      <c r="A2191" s="94" t="e">
        <f>#REF!</f>
        <v>#REF!</v>
      </c>
      <c r="B2191" s="19" t="e">
        <f>IF(#REF!&lt;&gt;"",#REF!,"")</f>
        <v>#REF!</v>
      </c>
      <c r="C2191" s="20" t="e">
        <f>#REF!</f>
        <v>#REF!</v>
      </c>
      <c r="D2191" s="21" t="e">
        <f>#REF!</f>
        <v>#REF!</v>
      </c>
      <c r="E2191" s="80" t="e">
        <f>#REF!</f>
        <v>#REF!</v>
      </c>
      <c r="F2191" s="103"/>
      <c r="G2191" s="124" t="e">
        <f>#REF!</f>
        <v>#REF!</v>
      </c>
      <c r="H2191" s="119"/>
      <c r="I2191" s="43" t="e">
        <f t="shared" si="140"/>
        <v>#REF!</v>
      </c>
    </row>
    <row r="2192" spans="1:9" ht="12.75" hidden="1" customHeight="1">
      <c r="A2192" s="94" t="e">
        <f>#REF!</f>
        <v>#REF!</v>
      </c>
      <c r="B2192" s="19" t="e">
        <f>IF(#REF!&lt;&gt;"",#REF!,"")</f>
        <v>#REF!</v>
      </c>
      <c r="C2192" s="20" t="e">
        <f>#REF!</f>
        <v>#REF!</v>
      </c>
      <c r="D2192" s="21" t="e">
        <f>#REF!</f>
        <v>#REF!</v>
      </c>
      <c r="E2192" s="80" t="e">
        <f>#REF!</f>
        <v>#REF!</v>
      </c>
      <c r="F2192" s="103"/>
      <c r="G2192" s="124" t="e">
        <f>#REF!</f>
        <v>#REF!</v>
      </c>
      <c r="H2192" s="119"/>
      <c r="I2192" s="43" t="e">
        <f t="shared" si="140"/>
        <v>#REF!</v>
      </c>
    </row>
    <row r="2193" spans="1:9" ht="12.75" hidden="1" customHeight="1">
      <c r="A2193" s="94" t="e">
        <f>#REF!</f>
        <v>#REF!</v>
      </c>
      <c r="B2193" s="107" t="e">
        <f>IF(#REF!&lt;&gt;"",#REF!,"")</f>
        <v>#REF!</v>
      </c>
      <c r="C2193" s="108" t="e">
        <f>#REF!</f>
        <v>#REF!</v>
      </c>
      <c r="D2193" s="109" t="e">
        <f>#REF!</f>
        <v>#REF!</v>
      </c>
      <c r="E2193" s="110" t="e">
        <f>#REF!</f>
        <v>#REF!</v>
      </c>
      <c r="F2193" s="111"/>
      <c r="G2193" s="125" t="e">
        <f>#REF!</f>
        <v>#REF!</v>
      </c>
      <c r="H2193" s="120"/>
      <c r="I2193" s="43" t="e">
        <f>IF(B2193&lt;&gt;"","Для друку","")</f>
        <v>#REF!</v>
      </c>
    </row>
    <row r="2194" spans="1:9" ht="15" hidden="1" customHeight="1">
      <c r="A2194" s="106" t="e">
        <f>#REF!</f>
        <v>#REF!</v>
      </c>
      <c r="B2194" s="449" t="s">
        <v>87</v>
      </c>
      <c r="C2194" s="450"/>
      <c r="D2194" s="450"/>
      <c r="E2194" s="450"/>
      <c r="F2194" s="450"/>
      <c r="G2194" s="450"/>
      <c r="H2194" s="451"/>
      <c r="I2194" s="43" t="e">
        <f>I2195</f>
        <v>#REF!</v>
      </c>
    </row>
    <row r="2195" spans="1:9" hidden="1">
      <c r="A2195" s="94" t="e">
        <f>#REF!</f>
        <v>#REF!</v>
      </c>
      <c r="B2195" s="113" t="e">
        <f>IF(#REF!&lt;&gt;"",#REF!,"")</f>
        <v>#REF!</v>
      </c>
      <c r="C2195" s="114" t="e">
        <f>#REF!</f>
        <v>#REF!</v>
      </c>
      <c r="D2195" s="115" t="e">
        <f>#REF!</f>
        <v>#REF!</v>
      </c>
      <c r="E2195" s="116" t="e">
        <f>#REF!</f>
        <v>#REF!</v>
      </c>
      <c r="F2195" s="117"/>
      <c r="G2195" s="123" t="e">
        <f>#REF!</f>
        <v>#REF!</v>
      </c>
      <c r="H2195" s="118"/>
      <c r="I2195" s="43" t="e">
        <f t="shared" ref="I2195:I2209" si="141">IF(B2195&lt;&gt;"","Для друку","")</f>
        <v>#REF!</v>
      </c>
    </row>
    <row r="2196" spans="1:9" hidden="1">
      <c r="A2196" s="94" t="e">
        <f>#REF!</f>
        <v>#REF!</v>
      </c>
      <c r="B2196" s="19" t="e">
        <f>IF(#REF!&lt;&gt;"",#REF!,"")</f>
        <v>#REF!</v>
      </c>
      <c r="C2196" s="20" t="e">
        <f>#REF!</f>
        <v>#REF!</v>
      </c>
      <c r="D2196" s="21" t="e">
        <f>#REF!</f>
        <v>#REF!</v>
      </c>
      <c r="E2196" s="80" t="e">
        <f>#REF!</f>
        <v>#REF!</v>
      </c>
      <c r="F2196" s="103"/>
      <c r="G2196" s="124" t="e">
        <f>#REF!</f>
        <v>#REF!</v>
      </c>
      <c r="H2196" s="119"/>
      <c r="I2196" s="43" t="e">
        <f t="shared" si="141"/>
        <v>#REF!</v>
      </c>
    </row>
    <row r="2197" spans="1:9" hidden="1">
      <c r="A2197" s="94" t="e">
        <f>#REF!</f>
        <v>#REF!</v>
      </c>
      <c r="B2197" s="19" t="e">
        <f>IF(#REF!&lt;&gt;"",#REF!,"")</f>
        <v>#REF!</v>
      </c>
      <c r="C2197" s="20" t="e">
        <f>#REF!</f>
        <v>#REF!</v>
      </c>
      <c r="D2197" s="21" t="e">
        <f>#REF!</f>
        <v>#REF!</v>
      </c>
      <c r="E2197" s="80" t="e">
        <f>#REF!</f>
        <v>#REF!</v>
      </c>
      <c r="F2197" s="103"/>
      <c r="G2197" s="124" t="e">
        <f>#REF!</f>
        <v>#REF!</v>
      </c>
      <c r="H2197" s="119"/>
      <c r="I2197" s="43" t="e">
        <f t="shared" si="141"/>
        <v>#REF!</v>
      </c>
    </row>
    <row r="2198" spans="1:9" hidden="1">
      <c r="A2198" s="94" t="e">
        <f>#REF!</f>
        <v>#REF!</v>
      </c>
      <c r="B2198" s="19" t="e">
        <f>IF(#REF!&lt;&gt;"",#REF!,"")</f>
        <v>#REF!</v>
      </c>
      <c r="C2198" s="20" t="e">
        <f>#REF!</f>
        <v>#REF!</v>
      </c>
      <c r="D2198" s="21" t="e">
        <f>#REF!</f>
        <v>#REF!</v>
      </c>
      <c r="E2198" s="80" t="e">
        <f>#REF!</f>
        <v>#REF!</v>
      </c>
      <c r="F2198" s="104"/>
      <c r="G2198" s="124" t="e">
        <f>#REF!</f>
        <v>#REF!</v>
      </c>
      <c r="H2198" s="119"/>
      <c r="I2198" s="43" t="e">
        <f t="shared" si="141"/>
        <v>#REF!</v>
      </c>
    </row>
    <row r="2199" spans="1:9" hidden="1">
      <c r="A2199" s="94" t="e">
        <f>#REF!</f>
        <v>#REF!</v>
      </c>
      <c r="B2199" s="19" t="e">
        <f>IF(#REF!&lt;&gt;"",#REF!,"")</f>
        <v>#REF!</v>
      </c>
      <c r="C2199" s="20" t="e">
        <f>#REF!</f>
        <v>#REF!</v>
      </c>
      <c r="D2199" s="21" t="e">
        <f>#REF!</f>
        <v>#REF!</v>
      </c>
      <c r="E2199" s="80" t="e">
        <f>#REF!</f>
        <v>#REF!</v>
      </c>
      <c r="F2199" s="103"/>
      <c r="G2199" s="124" t="e">
        <f>#REF!</f>
        <v>#REF!</v>
      </c>
      <c r="H2199" s="119"/>
      <c r="I2199" s="43" t="e">
        <f t="shared" si="141"/>
        <v>#REF!</v>
      </c>
    </row>
    <row r="2200" spans="1:9" hidden="1">
      <c r="A2200" s="94" t="e">
        <f>#REF!</f>
        <v>#REF!</v>
      </c>
      <c r="B2200" s="19" t="e">
        <f>IF(#REF!&lt;&gt;"",#REF!,"")</f>
        <v>#REF!</v>
      </c>
      <c r="C2200" s="20" t="e">
        <f>#REF!</f>
        <v>#REF!</v>
      </c>
      <c r="D2200" s="21" t="e">
        <f>#REF!</f>
        <v>#REF!</v>
      </c>
      <c r="E2200" s="80" t="e">
        <f>#REF!</f>
        <v>#REF!</v>
      </c>
      <c r="F2200" s="103"/>
      <c r="G2200" s="124" t="e">
        <f>#REF!</f>
        <v>#REF!</v>
      </c>
      <c r="H2200" s="119"/>
      <c r="I2200" s="43" t="e">
        <f t="shared" si="141"/>
        <v>#REF!</v>
      </c>
    </row>
    <row r="2201" spans="1:9" hidden="1">
      <c r="A2201" s="94" t="e">
        <f>#REF!</f>
        <v>#REF!</v>
      </c>
      <c r="B2201" s="19" t="e">
        <f>IF(#REF!&lt;&gt;"",#REF!,"")</f>
        <v>#REF!</v>
      </c>
      <c r="C2201" s="20" t="e">
        <f>#REF!</f>
        <v>#REF!</v>
      </c>
      <c r="D2201" s="21" t="e">
        <f>#REF!</f>
        <v>#REF!</v>
      </c>
      <c r="E2201" s="80" t="e">
        <f>#REF!</f>
        <v>#REF!</v>
      </c>
      <c r="F2201" s="103"/>
      <c r="G2201" s="124" t="e">
        <f>#REF!</f>
        <v>#REF!</v>
      </c>
      <c r="H2201" s="119"/>
      <c r="I2201" s="43" t="e">
        <f t="shared" si="141"/>
        <v>#REF!</v>
      </c>
    </row>
    <row r="2202" spans="1:9" hidden="1">
      <c r="A2202" s="94" t="e">
        <f>#REF!</f>
        <v>#REF!</v>
      </c>
      <c r="B2202" s="19" t="e">
        <f>IF(#REF!&lt;&gt;"",#REF!,"")</f>
        <v>#REF!</v>
      </c>
      <c r="C2202" s="20" t="e">
        <f>#REF!</f>
        <v>#REF!</v>
      </c>
      <c r="D2202" s="21" t="e">
        <f>#REF!</f>
        <v>#REF!</v>
      </c>
      <c r="E2202" s="80" t="e">
        <f>#REF!</f>
        <v>#REF!</v>
      </c>
      <c r="F2202" s="103"/>
      <c r="G2202" s="124" t="e">
        <f>#REF!</f>
        <v>#REF!</v>
      </c>
      <c r="H2202" s="119"/>
      <c r="I2202" s="43" t="e">
        <f t="shared" si="141"/>
        <v>#REF!</v>
      </c>
    </row>
    <row r="2203" spans="1:9" hidden="1">
      <c r="A2203" s="94" t="e">
        <f>#REF!</f>
        <v>#REF!</v>
      </c>
      <c r="B2203" s="19" t="e">
        <f>IF(#REF!&lt;&gt;"",#REF!,"")</f>
        <v>#REF!</v>
      </c>
      <c r="C2203" s="20" t="e">
        <f>#REF!</f>
        <v>#REF!</v>
      </c>
      <c r="D2203" s="21" t="e">
        <f>#REF!</f>
        <v>#REF!</v>
      </c>
      <c r="E2203" s="80" t="e">
        <f>#REF!</f>
        <v>#REF!</v>
      </c>
      <c r="F2203" s="103"/>
      <c r="G2203" s="124" t="e">
        <f>#REF!</f>
        <v>#REF!</v>
      </c>
      <c r="H2203" s="119"/>
      <c r="I2203" s="43" t="e">
        <f t="shared" si="141"/>
        <v>#REF!</v>
      </c>
    </row>
    <row r="2204" spans="1:9" hidden="1">
      <c r="A2204" s="94" t="e">
        <f>#REF!</f>
        <v>#REF!</v>
      </c>
      <c r="B2204" s="19" t="e">
        <f>IF(#REF!&lt;&gt;"",#REF!,"")</f>
        <v>#REF!</v>
      </c>
      <c r="C2204" s="20" t="e">
        <f>#REF!</f>
        <v>#REF!</v>
      </c>
      <c r="D2204" s="21" t="e">
        <f>#REF!</f>
        <v>#REF!</v>
      </c>
      <c r="E2204" s="80" t="e">
        <f>#REF!</f>
        <v>#REF!</v>
      </c>
      <c r="F2204" s="103"/>
      <c r="G2204" s="124" t="e">
        <f>#REF!</f>
        <v>#REF!</v>
      </c>
      <c r="H2204" s="119"/>
      <c r="I2204" s="43" t="e">
        <f t="shared" si="141"/>
        <v>#REF!</v>
      </c>
    </row>
    <row r="2205" spans="1:9" hidden="1">
      <c r="A2205" s="94" t="e">
        <f>#REF!</f>
        <v>#REF!</v>
      </c>
      <c r="B2205" s="19" t="e">
        <f>IF(#REF!&lt;&gt;"",#REF!,"")</f>
        <v>#REF!</v>
      </c>
      <c r="C2205" s="20" t="e">
        <f>#REF!</f>
        <v>#REF!</v>
      </c>
      <c r="D2205" s="21" t="e">
        <f>#REF!</f>
        <v>#REF!</v>
      </c>
      <c r="E2205" s="80" t="e">
        <f>#REF!</f>
        <v>#REF!</v>
      </c>
      <c r="F2205" s="103"/>
      <c r="G2205" s="124" t="e">
        <f>#REF!</f>
        <v>#REF!</v>
      </c>
      <c r="H2205" s="119"/>
      <c r="I2205" s="43" t="e">
        <f t="shared" si="141"/>
        <v>#REF!</v>
      </c>
    </row>
    <row r="2206" spans="1:9" hidden="1">
      <c r="A2206" s="94" t="e">
        <f>#REF!</f>
        <v>#REF!</v>
      </c>
      <c r="B2206" s="19" t="e">
        <f>IF(#REF!&lt;&gt;"",#REF!,"")</f>
        <v>#REF!</v>
      </c>
      <c r="C2206" s="20" t="e">
        <f>#REF!</f>
        <v>#REF!</v>
      </c>
      <c r="D2206" s="21" t="e">
        <f>#REF!</f>
        <v>#REF!</v>
      </c>
      <c r="E2206" s="80" t="e">
        <f>#REF!</f>
        <v>#REF!</v>
      </c>
      <c r="F2206" s="103"/>
      <c r="G2206" s="124" t="e">
        <f>#REF!</f>
        <v>#REF!</v>
      </c>
      <c r="H2206" s="119"/>
      <c r="I2206" s="43" t="e">
        <f t="shared" si="141"/>
        <v>#REF!</v>
      </c>
    </row>
    <row r="2207" spans="1:9" hidden="1">
      <c r="A2207" s="94" t="e">
        <f>#REF!</f>
        <v>#REF!</v>
      </c>
      <c r="B2207" s="19" t="e">
        <f>IF(#REF!&lt;&gt;"",#REF!,"")</f>
        <v>#REF!</v>
      </c>
      <c r="C2207" s="20" t="e">
        <f>#REF!</f>
        <v>#REF!</v>
      </c>
      <c r="D2207" s="21" t="e">
        <f>#REF!</f>
        <v>#REF!</v>
      </c>
      <c r="E2207" s="80" t="e">
        <f>#REF!</f>
        <v>#REF!</v>
      </c>
      <c r="F2207" s="103"/>
      <c r="G2207" s="124" t="e">
        <f>#REF!</f>
        <v>#REF!</v>
      </c>
      <c r="H2207" s="119"/>
      <c r="I2207" s="43" t="e">
        <f t="shared" si="141"/>
        <v>#REF!</v>
      </c>
    </row>
    <row r="2208" spans="1:9" hidden="1">
      <c r="A2208" s="94" t="e">
        <f>#REF!</f>
        <v>#REF!</v>
      </c>
      <c r="B2208" s="19" t="e">
        <f>IF(#REF!&lt;&gt;"",#REF!,"")</f>
        <v>#REF!</v>
      </c>
      <c r="C2208" s="20" t="e">
        <f>#REF!</f>
        <v>#REF!</v>
      </c>
      <c r="D2208" s="21" t="e">
        <f>#REF!</f>
        <v>#REF!</v>
      </c>
      <c r="E2208" s="80" t="e">
        <f>#REF!</f>
        <v>#REF!</v>
      </c>
      <c r="F2208" s="103"/>
      <c r="G2208" s="124" t="e">
        <f>#REF!</f>
        <v>#REF!</v>
      </c>
      <c r="H2208" s="119"/>
      <c r="I2208" s="43" t="e">
        <f t="shared" si="141"/>
        <v>#REF!</v>
      </c>
    </row>
    <row r="2209" spans="1:9" hidden="1">
      <c r="A2209" s="94" t="e">
        <f>#REF!</f>
        <v>#REF!</v>
      </c>
      <c r="B2209" s="107" t="e">
        <f>IF(#REF!&lt;&gt;"",#REF!,"")</f>
        <v>#REF!</v>
      </c>
      <c r="C2209" s="108" t="e">
        <f>#REF!</f>
        <v>#REF!</v>
      </c>
      <c r="D2209" s="109" t="e">
        <f>#REF!</f>
        <v>#REF!</v>
      </c>
      <c r="E2209" s="110" t="e">
        <f>#REF!</f>
        <v>#REF!</v>
      </c>
      <c r="F2209" s="111"/>
      <c r="G2209" s="125" t="e">
        <f>#REF!</f>
        <v>#REF!</v>
      </c>
      <c r="H2209" s="120"/>
      <c r="I2209" s="43" t="e">
        <f t="shared" si="141"/>
        <v>#REF!</v>
      </c>
    </row>
    <row r="2210" spans="1:9" ht="15" hidden="1" customHeight="1">
      <c r="A2210" s="106" t="e">
        <f>#REF!</f>
        <v>#REF!</v>
      </c>
      <c r="B2210" s="449" t="s">
        <v>88</v>
      </c>
      <c r="C2210" s="450"/>
      <c r="D2210" s="450"/>
      <c r="E2210" s="450"/>
      <c r="F2210" s="450"/>
      <c r="G2210" s="450"/>
      <c r="H2210" s="451"/>
      <c r="I2210" s="43" t="e">
        <f>I2211</f>
        <v>#REF!</v>
      </c>
    </row>
    <row r="2211" spans="1:9" hidden="1">
      <c r="A2211" s="94" t="e">
        <f>#REF!</f>
        <v>#REF!</v>
      </c>
      <c r="B2211" s="113" t="e">
        <f>IF(#REF!&lt;&gt;"",#REF!,"")</f>
        <v>#REF!</v>
      </c>
      <c r="C2211" s="114" t="e">
        <f>#REF!</f>
        <v>#REF!</v>
      </c>
      <c r="D2211" s="115" t="e">
        <f>#REF!</f>
        <v>#REF!</v>
      </c>
      <c r="E2211" s="116" t="e">
        <f>#REF!</f>
        <v>#REF!</v>
      </c>
      <c r="F2211" s="117"/>
      <c r="G2211" s="123" t="e">
        <f>#REF!</f>
        <v>#REF!</v>
      </c>
      <c r="H2211" s="118"/>
      <c r="I2211" s="43" t="e">
        <f t="shared" ref="I2211:I2225" si="142">IF(B2211&lt;&gt;"","Для друку","")</f>
        <v>#REF!</v>
      </c>
    </row>
    <row r="2212" spans="1:9" hidden="1">
      <c r="A2212" s="94" t="e">
        <f>#REF!</f>
        <v>#REF!</v>
      </c>
      <c r="B2212" s="19" t="e">
        <f>IF(#REF!&lt;&gt;"",#REF!,"")</f>
        <v>#REF!</v>
      </c>
      <c r="C2212" s="20" t="e">
        <f>#REF!</f>
        <v>#REF!</v>
      </c>
      <c r="D2212" s="21" t="e">
        <f>#REF!</f>
        <v>#REF!</v>
      </c>
      <c r="E2212" s="80" t="e">
        <f>#REF!</f>
        <v>#REF!</v>
      </c>
      <c r="F2212" s="103"/>
      <c r="G2212" s="124" t="e">
        <f>#REF!</f>
        <v>#REF!</v>
      </c>
      <c r="H2212" s="119"/>
      <c r="I2212" s="43" t="e">
        <f t="shared" si="142"/>
        <v>#REF!</v>
      </c>
    </row>
    <row r="2213" spans="1:9" hidden="1">
      <c r="A2213" s="94" t="e">
        <f>#REF!</f>
        <v>#REF!</v>
      </c>
      <c r="B2213" s="19" t="e">
        <f>IF(#REF!&lt;&gt;"",#REF!,"")</f>
        <v>#REF!</v>
      </c>
      <c r="C2213" s="20" t="e">
        <f>#REF!</f>
        <v>#REF!</v>
      </c>
      <c r="D2213" s="21" t="e">
        <f>#REF!</f>
        <v>#REF!</v>
      </c>
      <c r="E2213" s="80" t="e">
        <f>#REF!</f>
        <v>#REF!</v>
      </c>
      <c r="F2213" s="103"/>
      <c r="G2213" s="124" t="e">
        <f>#REF!</f>
        <v>#REF!</v>
      </c>
      <c r="H2213" s="119"/>
      <c r="I2213" s="43" t="e">
        <f t="shared" si="142"/>
        <v>#REF!</v>
      </c>
    </row>
    <row r="2214" spans="1:9" hidden="1">
      <c r="A2214" s="94" t="e">
        <f>#REF!</f>
        <v>#REF!</v>
      </c>
      <c r="B2214" s="19" t="e">
        <f>IF(#REF!&lt;&gt;"",#REF!,"")</f>
        <v>#REF!</v>
      </c>
      <c r="C2214" s="20" t="e">
        <f>#REF!</f>
        <v>#REF!</v>
      </c>
      <c r="D2214" s="21" t="e">
        <f>#REF!</f>
        <v>#REF!</v>
      </c>
      <c r="E2214" s="80" t="e">
        <f>#REF!</f>
        <v>#REF!</v>
      </c>
      <c r="F2214" s="104"/>
      <c r="G2214" s="124" t="e">
        <f>#REF!</f>
        <v>#REF!</v>
      </c>
      <c r="H2214" s="119"/>
      <c r="I2214" s="43" t="e">
        <f t="shared" si="142"/>
        <v>#REF!</v>
      </c>
    </row>
    <row r="2215" spans="1:9" hidden="1">
      <c r="A2215" s="94" t="e">
        <f>#REF!</f>
        <v>#REF!</v>
      </c>
      <c r="B2215" s="19" t="e">
        <f>IF(#REF!&lt;&gt;"",#REF!,"")</f>
        <v>#REF!</v>
      </c>
      <c r="C2215" s="20" t="e">
        <f>#REF!</f>
        <v>#REF!</v>
      </c>
      <c r="D2215" s="21" t="e">
        <f>#REF!</f>
        <v>#REF!</v>
      </c>
      <c r="E2215" s="80" t="e">
        <f>#REF!</f>
        <v>#REF!</v>
      </c>
      <c r="F2215" s="103"/>
      <c r="G2215" s="124" t="e">
        <f>#REF!</f>
        <v>#REF!</v>
      </c>
      <c r="H2215" s="119"/>
      <c r="I2215" s="43" t="e">
        <f t="shared" si="142"/>
        <v>#REF!</v>
      </c>
    </row>
    <row r="2216" spans="1:9" hidden="1">
      <c r="A2216" s="94" t="e">
        <f>#REF!</f>
        <v>#REF!</v>
      </c>
      <c r="B2216" s="19" t="e">
        <f>IF(#REF!&lt;&gt;"",#REF!,"")</f>
        <v>#REF!</v>
      </c>
      <c r="C2216" s="20" t="e">
        <f>#REF!</f>
        <v>#REF!</v>
      </c>
      <c r="D2216" s="21" t="e">
        <f>#REF!</f>
        <v>#REF!</v>
      </c>
      <c r="E2216" s="80" t="e">
        <f>#REF!</f>
        <v>#REF!</v>
      </c>
      <c r="F2216" s="103"/>
      <c r="G2216" s="124" t="e">
        <f>#REF!</f>
        <v>#REF!</v>
      </c>
      <c r="H2216" s="119"/>
      <c r="I2216" s="43" t="e">
        <f t="shared" si="142"/>
        <v>#REF!</v>
      </c>
    </row>
    <row r="2217" spans="1:9" hidden="1">
      <c r="A2217" s="94" t="e">
        <f>#REF!</f>
        <v>#REF!</v>
      </c>
      <c r="B2217" s="19" t="e">
        <f>IF(#REF!&lt;&gt;"",#REF!,"")</f>
        <v>#REF!</v>
      </c>
      <c r="C2217" s="20" t="e">
        <f>#REF!</f>
        <v>#REF!</v>
      </c>
      <c r="D2217" s="21" t="e">
        <f>#REF!</f>
        <v>#REF!</v>
      </c>
      <c r="E2217" s="80" t="e">
        <f>#REF!</f>
        <v>#REF!</v>
      </c>
      <c r="F2217" s="103"/>
      <c r="G2217" s="124" t="e">
        <f>#REF!</f>
        <v>#REF!</v>
      </c>
      <c r="H2217" s="119"/>
      <c r="I2217" s="43" t="e">
        <f t="shared" si="142"/>
        <v>#REF!</v>
      </c>
    </row>
    <row r="2218" spans="1:9" hidden="1">
      <c r="A2218" s="94" t="e">
        <f>#REF!</f>
        <v>#REF!</v>
      </c>
      <c r="B2218" s="19" t="e">
        <f>IF(#REF!&lt;&gt;"",#REF!,"")</f>
        <v>#REF!</v>
      </c>
      <c r="C2218" s="20" t="e">
        <f>#REF!</f>
        <v>#REF!</v>
      </c>
      <c r="D2218" s="21" t="e">
        <f>#REF!</f>
        <v>#REF!</v>
      </c>
      <c r="E2218" s="80" t="e">
        <f>#REF!</f>
        <v>#REF!</v>
      </c>
      <c r="F2218" s="103"/>
      <c r="G2218" s="124" t="e">
        <f>#REF!</f>
        <v>#REF!</v>
      </c>
      <c r="H2218" s="119"/>
      <c r="I2218" s="43" t="e">
        <f t="shared" si="142"/>
        <v>#REF!</v>
      </c>
    </row>
    <row r="2219" spans="1:9" hidden="1">
      <c r="A2219" s="94" t="e">
        <f>#REF!</f>
        <v>#REF!</v>
      </c>
      <c r="B2219" s="19" t="e">
        <f>IF(#REF!&lt;&gt;"",#REF!,"")</f>
        <v>#REF!</v>
      </c>
      <c r="C2219" s="20" t="e">
        <f>#REF!</f>
        <v>#REF!</v>
      </c>
      <c r="D2219" s="21" t="e">
        <f>#REF!</f>
        <v>#REF!</v>
      </c>
      <c r="E2219" s="80" t="e">
        <f>#REF!</f>
        <v>#REF!</v>
      </c>
      <c r="F2219" s="103"/>
      <c r="G2219" s="124" t="e">
        <f>#REF!</f>
        <v>#REF!</v>
      </c>
      <c r="H2219" s="119"/>
      <c r="I2219" s="43" t="e">
        <f t="shared" si="142"/>
        <v>#REF!</v>
      </c>
    </row>
    <row r="2220" spans="1:9" hidden="1">
      <c r="A2220" s="94" t="e">
        <f>#REF!</f>
        <v>#REF!</v>
      </c>
      <c r="B2220" s="19" t="e">
        <f>IF(#REF!&lt;&gt;"",#REF!,"")</f>
        <v>#REF!</v>
      </c>
      <c r="C2220" s="20" t="e">
        <f>#REF!</f>
        <v>#REF!</v>
      </c>
      <c r="D2220" s="21" t="e">
        <f>#REF!</f>
        <v>#REF!</v>
      </c>
      <c r="E2220" s="80" t="e">
        <f>#REF!</f>
        <v>#REF!</v>
      </c>
      <c r="F2220" s="103"/>
      <c r="G2220" s="124" t="e">
        <f>#REF!</f>
        <v>#REF!</v>
      </c>
      <c r="H2220" s="119"/>
      <c r="I2220" s="43" t="e">
        <f t="shared" si="142"/>
        <v>#REF!</v>
      </c>
    </row>
    <row r="2221" spans="1:9" hidden="1">
      <c r="A2221" s="94" t="e">
        <f>#REF!</f>
        <v>#REF!</v>
      </c>
      <c r="B2221" s="19" t="e">
        <f>IF(#REF!&lt;&gt;"",#REF!,"")</f>
        <v>#REF!</v>
      </c>
      <c r="C2221" s="20" t="e">
        <f>#REF!</f>
        <v>#REF!</v>
      </c>
      <c r="D2221" s="21" t="e">
        <f>#REF!</f>
        <v>#REF!</v>
      </c>
      <c r="E2221" s="80" t="e">
        <f>#REF!</f>
        <v>#REF!</v>
      </c>
      <c r="F2221" s="103"/>
      <c r="G2221" s="124" t="e">
        <f>#REF!</f>
        <v>#REF!</v>
      </c>
      <c r="H2221" s="119"/>
      <c r="I2221" s="43" t="e">
        <f t="shared" si="142"/>
        <v>#REF!</v>
      </c>
    </row>
    <row r="2222" spans="1:9" hidden="1">
      <c r="A2222" s="94" t="e">
        <f>#REF!</f>
        <v>#REF!</v>
      </c>
      <c r="B2222" s="19" t="e">
        <f>IF(#REF!&lt;&gt;"",#REF!,"")</f>
        <v>#REF!</v>
      </c>
      <c r="C2222" s="20" t="e">
        <f>#REF!</f>
        <v>#REF!</v>
      </c>
      <c r="D2222" s="21" t="e">
        <f>#REF!</f>
        <v>#REF!</v>
      </c>
      <c r="E2222" s="80" t="e">
        <f>#REF!</f>
        <v>#REF!</v>
      </c>
      <c r="F2222" s="103"/>
      <c r="G2222" s="124" t="e">
        <f>#REF!</f>
        <v>#REF!</v>
      </c>
      <c r="H2222" s="119"/>
      <c r="I2222" s="43" t="e">
        <f t="shared" si="142"/>
        <v>#REF!</v>
      </c>
    </row>
    <row r="2223" spans="1:9" hidden="1">
      <c r="A2223" s="94" t="e">
        <f>#REF!</f>
        <v>#REF!</v>
      </c>
      <c r="B2223" s="19" t="e">
        <f>IF(#REF!&lt;&gt;"",#REF!,"")</f>
        <v>#REF!</v>
      </c>
      <c r="C2223" s="20" t="e">
        <f>#REF!</f>
        <v>#REF!</v>
      </c>
      <c r="D2223" s="21" t="e">
        <f>#REF!</f>
        <v>#REF!</v>
      </c>
      <c r="E2223" s="80" t="e">
        <f>#REF!</f>
        <v>#REF!</v>
      </c>
      <c r="F2223" s="103"/>
      <c r="G2223" s="124" t="e">
        <f>#REF!</f>
        <v>#REF!</v>
      </c>
      <c r="H2223" s="119"/>
      <c r="I2223" s="43" t="e">
        <f t="shared" si="142"/>
        <v>#REF!</v>
      </c>
    </row>
    <row r="2224" spans="1:9" hidden="1">
      <c r="A2224" s="94" t="e">
        <f>#REF!</f>
        <v>#REF!</v>
      </c>
      <c r="B2224" s="19" t="e">
        <f>IF(#REF!&lt;&gt;"",#REF!,"")</f>
        <v>#REF!</v>
      </c>
      <c r="C2224" s="20" t="e">
        <f>#REF!</f>
        <v>#REF!</v>
      </c>
      <c r="D2224" s="21" t="e">
        <f>#REF!</f>
        <v>#REF!</v>
      </c>
      <c r="E2224" s="80" t="e">
        <f>#REF!</f>
        <v>#REF!</v>
      </c>
      <c r="F2224" s="103"/>
      <c r="G2224" s="124" t="e">
        <f>#REF!</f>
        <v>#REF!</v>
      </c>
      <c r="H2224" s="119"/>
      <c r="I2224" s="43" t="e">
        <f t="shared" si="142"/>
        <v>#REF!</v>
      </c>
    </row>
    <row r="2225" spans="1:9" hidden="1">
      <c r="A2225" s="94" t="e">
        <f>#REF!</f>
        <v>#REF!</v>
      </c>
      <c r="B2225" s="107" t="e">
        <f>IF(#REF!&lt;&gt;"",#REF!,"")</f>
        <v>#REF!</v>
      </c>
      <c r="C2225" s="108" t="e">
        <f>#REF!</f>
        <v>#REF!</v>
      </c>
      <c r="D2225" s="109" t="e">
        <f>#REF!</f>
        <v>#REF!</v>
      </c>
      <c r="E2225" s="110" t="e">
        <f>#REF!</f>
        <v>#REF!</v>
      </c>
      <c r="F2225" s="111"/>
      <c r="G2225" s="125" t="e">
        <f>#REF!</f>
        <v>#REF!</v>
      </c>
      <c r="H2225" s="120"/>
      <c r="I2225" s="43" t="e">
        <f t="shared" si="142"/>
        <v>#REF!</v>
      </c>
    </row>
    <row r="2226" spans="1:9" ht="15" hidden="1" customHeight="1">
      <c r="A2226" s="106" t="e">
        <f>#REF!</f>
        <v>#REF!</v>
      </c>
      <c r="B2226" s="449" t="s">
        <v>89</v>
      </c>
      <c r="C2226" s="450"/>
      <c r="D2226" s="450"/>
      <c r="E2226" s="450"/>
      <c r="F2226" s="450"/>
      <c r="G2226" s="450"/>
      <c r="H2226" s="451"/>
      <c r="I2226" s="43" t="e">
        <f>I2227</f>
        <v>#REF!</v>
      </c>
    </row>
    <row r="2227" spans="1:9" hidden="1">
      <c r="A2227" s="94" t="e">
        <f>#REF!</f>
        <v>#REF!</v>
      </c>
      <c r="B2227" s="113" t="e">
        <f>IF(#REF!&lt;&gt;"",#REF!,"")</f>
        <v>#REF!</v>
      </c>
      <c r="C2227" s="114" t="e">
        <f>#REF!</f>
        <v>#REF!</v>
      </c>
      <c r="D2227" s="115" t="e">
        <f>#REF!</f>
        <v>#REF!</v>
      </c>
      <c r="E2227" s="116" t="e">
        <f>#REF!</f>
        <v>#REF!</v>
      </c>
      <c r="F2227" s="117"/>
      <c r="G2227" s="123" t="e">
        <f>#REF!</f>
        <v>#REF!</v>
      </c>
      <c r="H2227" s="118"/>
      <c r="I2227" s="43" t="e">
        <f t="shared" ref="I2227:I2236" si="143">IF(B2227&lt;&gt;"","Для друку","")</f>
        <v>#REF!</v>
      </c>
    </row>
    <row r="2228" spans="1:9" hidden="1">
      <c r="A2228" s="94" t="e">
        <f>#REF!</f>
        <v>#REF!</v>
      </c>
      <c r="B2228" s="19" t="e">
        <f>IF(#REF!&lt;&gt;"",#REF!,"")</f>
        <v>#REF!</v>
      </c>
      <c r="C2228" s="20" t="e">
        <f>#REF!</f>
        <v>#REF!</v>
      </c>
      <c r="D2228" s="21" t="e">
        <f>#REF!</f>
        <v>#REF!</v>
      </c>
      <c r="E2228" s="80" t="e">
        <f>#REF!</f>
        <v>#REF!</v>
      </c>
      <c r="F2228" s="103"/>
      <c r="G2228" s="124" t="e">
        <f>#REF!</f>
        <v>#REF!</v>
      </c>
      <c r="H2228" s="119"/>
      <c r="I2228" s="43" t="e">
        <f t="shared" si="143"/>
        <v>#REF!</v>
      </c>
    </row>
    <row r="2229" spans="1:9" hidden="1">
      <c r="A2229" s="94" t="e">
        <f>#REF!</f>
        <v>#REF!</v>
      </c>
      <c r="B2229" s="19" t="e">
        <f>IF(#REF!&lt;&gt;"",#REF!,"")</f>
        <v>#REF!</v>
      </c>
      <c r="C2229" s="20" t="e">
        <f>#REF!</f>
        <v>#REF!</v>
      </c>
      <c r="D2229" s="21" t="e">
        <f>#REF!</f>
        <v>#REF!</v>
      </c>
      <c r="E2229" s="80" t="e">
        <f>#REF!</f>
        <v>#REF!</v>
      </c>
      <c r="F2229" s="103"/>
      <c r="G2229" s="124" t="e">
        <f>#REF!</f>
        <v>#REF!</v>
      </c>
      <c r="H2229" s="119"/>
      <c r="I2229" s="43" t="e">
        <f t="shared" si="143"/>
        <v>#REF!</v>
      </c>
    </row>
    <row r="2230" spans="1:9" hidden="1">
      <c r="A2230" s="94" t="e">
        <f>#REF!</f>
        <v>#REF!</v>
      </c>
      <c r="B2230" s="19" t="e">
        <f>IF(#REF!&lt;&gt;"",#REF!,"")</f>
        <v>#REF!</v>
      </c>
      <c r="C2230" s="20" t="e">
        <f>#REF!</f>
        <v>#REF!</v>
      </c>
      <c r="D2230" s="21" t="e">
        <f>#REF!</f>
        <v>#REF!</v>
      </c>
      <c r="E2230" s="80" t="e">
        <f>#REF!</f>
        <v>#REF!</v>
      </c>
      <c r="F2230" s="103"/>
      <c r="G2230" s="124" t="e">
        <f>#REF!</f>
        <v>#REF!</v>
      </c>
      <c r="H2230" s="119"/>
      <c r="I2230" s="43" t="e">
        <f t="shared" si="143"/>
        <v>#REF!</v>
      </c>
    </row>
    <row r="2231" spans="1:9" hidden="1">
      <c r="A2231" s="94" t="e">
        <f>#REF!</f>
        <v>#REF!</v>
      </c>
      <c r="B2231" s="19" t="e">
        <f>IF(#REF!&lt;&gt;"",#REF!,"")</f>
        <v>#REF!</v>
      </c>
      <c r="C2231" s="20" t="e">
        <f>#REF!</f>
        <v>#REF!</v>
      </c>
      <c r="D2231" s="21" t="e">
        <f>#REF!</f>
        <v>#REF!</v>
      </c>
      <c r="E2231" s="80" t="e">
        <f>#REF!</f>
        <v>#REF!</v>
      </c>
      <c r="F2231" s="103"/>
      <c r="G2231" s="124" t="e">
        <f>#REF!</f>
        <v>#REF!</v>
      </c>
      <c r="H2231" s="119"/>
      <c r="I2231" s="43" t="e">
        <f t="shared" si="143"/>
        <v>#REF!</v>
      </c>
    </row>
    <row r="2232" spans="1:9" hidden="1">
      <c r="A2232" s="94" t="e">
        <f>#REF!</f>
        <v>#REF!</v>
      </c>
      <c r="B2232" s="19" t="e">
        <f>IF(#REF!&lt;&gt;"",#REF!,"")</f>
        <v>#REF!</v>
      </c>
      <c r="C2232" s="20" t="e">
        <f>#REF!</f>
        <v>#REF!</v>
      </c>
      <c r="D2232" s="21" t="e">
        <f>#REF!</f>
        <v>#REF!</v>
      </c>
      <c r="E2232" s="80" t="e">
        <f>#REF!</f>
        <v>#REF!</v>
      </c>
      <c r="F2232" s="103"/>
      <c r="G2232" s="124" t="e">
        <f>#REF!</f>
        <v>#REF!</v>
      </c>
      <c r="H2232" s="119"/>
      <c r="I2232" s="43" t="e">
        <f t="shared" si="143"/>
        <v>#REF!</v>
      </c>
    </row>
    <row r="2233" spans="1:9" hidden="1">
      <c r="A2233" s="94" t="e">
        <f>#REF!</f>
        <v>#REF!</v>
      </c>
      <c r="B2233" s="19" t="e">
        <f>IF(#REF!&lt;&gt;"",#REF!,"")</f>
        <v>#REF!</v>
      </c>
      <c r="C2233" s="20" t="e">
        <f>#REF!</f>
        <v>#REF!</v>
      </c>
      <c r="D2233" s="21" t="e">
        <f>#REF!</f>
        <v>#REF!</v>
      </c>
      <c r="E2233" s="80" t="e">
        <f>#REF!</f>
        <v>#REF!</v>
      </c>
      <c r="F2233" s="103"/>
      <c r="G2233" s="124" t="e">
        <f>#REF!</f>
        <v>#REF!</v>
      </c>
      <c r="H2233" s="119"/>
      <c r="I2233" s="43" t="e">
        <f t="shared" si="143"/>
        <v>#REF!</v>
      </c>
    </row>
    <row r="2234" spans="1:9" hidden="1">
      <c r="A2234" s="94" t="e">
        <f>#REF!</f>
        <v>#REF!</v>
      </c>
      <c r="B2234" s="19" t="e">
        <f>IF(#REF!&lt;&gt;"",#REF!,"")</f>
        <v>#REF!</v>
      </c>
      <c r="C2234" s="20" t="e">
        <f>#REF!</f>
        <v>#REF!</v>
      </c>
      <c r="D2234" s="21" t="e">
        <f>#REF!</f>
        <v>#REF!</v>
      </c>
      <c r="E2234" s="80" t="e">
        <f>#REF!</f>
        <v>#REF!</v>
      </c>
      <c r="F2234" s="103"/>
      <c r="G2234" s="124" t="e">
        <f>#REF!</f>
        <v>#REF!</v>
      </c>
      <c r="H2234" s="119"/>
      <c r="I2234" s="43" t="e">
        <f t="shared" si="143"/>
        <v>#REF!</v>
      </c>
    </row>
    <row r="2235" spans="1:9" hidden="1">
      <c r="A2235" s="94" t="e">
        <f>#REF!</f>
        <v>#REF!</v>
      </c>
      <c r="B2235" s="19" t="e">
        <f>IF(#REF!&lt;&gt;"",#REF!,"")</f>
        <v>#REF!</v>
      </c>
      <c r="C2235" s="20" t="e">
        <f>#REF!</f>
        <v>#REF!</v>
      </c>
      <c r="D2235" s="21" t="e">
        <f>#REF!</f>
        <v>#REF!</v>
      </c>
      <c r="E2235" s="80" t="e">
        <f>#REF!</f>
        <v>#REF!</v>
      </c>
      <c r="F2235" s="103"/>
      <c r="G2235" s="124" t="e">
        <f>#REF!</f>
        <v>#REF!</v>
      </c>
      <c r="H2235" s="119"/>
      <c r="I2235" s="43" t="e">
        <f t="shared" si="143"/>
        <v>#REF!</v>
      </c>
    </row>
    <row r="2236" spans="1:9" hidden="1">
      <c r="A2236" s="112" t="e">
        <f>#REF!</f>
        <v>#REF!</v>
      </c>
      <c r="B2236" s="19" t="e">
        <f>IF(#REF!&lt;&gt;"",#REF!,"")</f>
        <v>#REF!</v>
      </c>
      <c r="C2236" s="20" t="e">
        <f>#REF!</f>
        <v>#REF!</v>
      </c>
      <c r="D2236" s="21" t="e">
        <f>#REF!</f>
        <v>#REF!</v>
      </c>
      <c r="E2236" s="80" t="e">
        <f>#REF!</f>
        <v>#REF!</v>
      </c>
      <c r="F2236" s="103"/>
      <c r="G2236" s="124" t="e">
        <f>#REF!</f>
        <v>#REF!</v>
      </c>
      <c r="H2236" s="119"/>
      <c r="I2236" s="43" t="e">
        <f t="shared" si="143"/>
        <v>#REF!</v>
      </c>
    </row>
    <row r="2237" spans="1:9" ht="15" hidden="1" customHeight="1">
      <c r="A2237" s="454" t="e">
        <f>#REF!</f>
        <v>#REF!</v>
      </c>
      <c r="B2237" s="455"/>
      <c r="C2237" s="455"/>
      <c r="D2237" s="455"/>
      <c r="E2237" s="455"/>
      <c r="F2237" s="455"/>
      <c r="G2237" s="455"/>
      <c r="H2237" s="455"/>
      <c r="I2237" s="43" t="e">
        <f>I2238</f>
        <v>#REF!</v>
      </c>
    </row>
    <row r="2238" spans="1:9" ht="15" hidden="1" customHeight="1">
      <c r="A2238" s="105" t="s">
        <v>4</v>
      </c>
      <c r="B2238" s="449" t="s">
        <v>86</v>
      </c>
      <c r="C2238" s="450"/>
      <c r="D2238" s="450"/>
      <c r="E2238" s="450"/>
      <c r="F2238" s="450"/>
      <c r="G2238" s="450"/>
      <c r="H2238" s="451"/>
      <c r="I2238" s="43" t="e">
        <f>I2239</f>
        <v>#REF!</v>
      </c>
    </row>
    <row r="2239" spans="1:9" hidden="1">
      <c r="A2239" s="94" t="e">
        <f>#REF!</f>
        <v>#REF!</v>
      </c>
      <c r="B2239" s="113" t="e">
        <f>IF(#REF!&lt;&gt;"",#REF!,"")</f>
        <v>#REF!</v>
      </c>
      <c r="C2239" s="114" t="e">
        <f>#REF!</f>
        <v>#REF!</v>
      </c>
      <c r="D2239" s="115" t="e">
        <f>#REF!</f>
        <v>#REF!</v>
      </c>
      <c r="E2239" s="116" t="e">
        <f>#REF!</f>
        <v>#REF!</v>
      </c>
      <c r="F2239" s="117"/>
      <c r="G2239" s="123" t="e">
        <f>#REF!</f>
        <v>#REF!</v>
      </c>
      <c r="H2239" s="118"/>
      <c r="I2239" s="43" t="e">
        <f>IF(B2239&lt;&gt;"","Для друку","")</f>
        <v>#REF!</v>
      </c>
    </row>
    <row r="2240" spans="1:9" hidden="1">
      <c r="A2240" s="94" t="e">
        <f>#REF!</f>
        <v>#REF!</v>
      </c>
      <c r="B2240" s="19" t="e">
        <f>IF(#REF!&lt;&gt;"",#REF!,"")</f>
        <v>#REF!</v>
      </c>
      <c r="C2240" s="20" t="e">
        <f>#REF!</f>
        <v>#REF!</v>
      </c>
      <c r="D2240" s="21" t="e">
        <f>#REF!</f>
        <v>#REF!</v>
      </c>
      <c r="E2240" s="80" t="e">
        <f>#REF!</f>
        <v>#REF!</v>
      </c>
      <c r="F2240" s="103"/>
      <c r="G2240" s="124" t="e">
        <f>#REF!</f>
        <v>#REF!</v>
      </c>
      <c r="H2240" s="119"/>
      <c r="I2240" s="43" t="e">
        <f>IF(B2240&lt;&gt;"","Для друку","")</f>
        <v>#REF!</v>
      </c>
    </row>
    <row r="2241" spans="1:9" hidden="1">
      <c r="A2241" s="94" t="e">
        <f>#REF!</f>
        <v>#REF!</v>
      </c>
      <c r="B2241" s="19" t="e">
        <f>IF(#REF!&lt;&gt;"",#REF!,"")</f>
        <v>#REF!</v>
      </c>
      <c r="C2241" s="20" t="e">
        <f>#REF!</f>
        <v>#REF!</v>
      </c>
      <c r="D2241" s="21" t="e">
        <f>#REF!</f>
        <v>#REF!</v>
      </c>
      <c r="E2241" s="80" t="e">
        <f>#REF!</f>
        <v>#REF!</v>
      </c>
      <c r="F2241" s="103"/>
      <c r="G2241" s="124" t="e">
        <f>#REF!</f>
        <v>#REF!</v>
      </c>
      <c r="H2241" s="119"/>
      <c r="I2241" s="43" t="e">
        <f>IF(B2241&lt;&gt;"","Для друку","")</f>
        <v>#REF!</v>
      </c>
    </row>
    <row r="2242" spans="1:9" hidden="1">
      <c r="A2242" s="94" t="e">
        <f>#REF!</f>
        <v>#REF!</v>
      </c>
      <c r="B2242" s="19" t="e">
        <f>IF(#REF!&lt;&gt;"",#REF!,"")</f>
        <v>#REF!</v>
      </c>
      <c r="C2242" s="20" t="e">
        <f>#REF!</f>
        <v>#REF!</v>
      </c>
      <c r="D2242" s="21" t="e">
        <f>#REF!</f>
        <v>#REF!</v>
      </c>
      <c r="E2242" s="80" t="e">
        <f>#REF!</f>
        <v>#REF!</v>
      </c>
      <c r="F2242" s="104"/>
      <c r="G2242" s="124" t="e">
        <f>#REF!</f>
        <v>#REF!</v>
      </c>
      <c r="H2242" s="119"/>
      <c r="I2242" s="43" t="e">
        <f>IF(B2242&lt;&gt;"","Для друку","")</f>
        <v>#REF!</v>
      </c>
    </row>
    <row r="2243" spans="1:9" hidden="1">
      <c r="A2243" s="94" t="e">
        <f>#REF!</f>
        <v>#REF!</v>
      </c>
      <c r="B2243" s="19" t="e">
        <f>IF(#REF!&lt;&gt;"",#REF!,"")</f>
        <v>#REF!</v>
      </c>
      <c r="C2243" s="20" t="e">
        <f>#REF!</f>
        <v>#REF!</v>
      </c>
      <c r="D2243" s="21" t="e">
        <f>#REF!</f>
        <v>#REF!</v>
      </c>
      <c r="E2243" s="80" t="e">
        <f>#REF!</f>
        <v>#REF!</v>
      </c>
      <c r="F2243" s="103"/>
      <c r="G2243" s="124" t="e">
        <f>#REF!</f>
        <v>#REF!</v>
      </c>
      <c r="H2243" s="119"/>
      <c r="I2243" s="43" t="e">
        <f>IF(B2243&lt;&gt;"","Для друку","")</f>
        <v>#REF!</v>
      </c>
    </row>
    <row r="2244" spans="1:9" hidden="1">
      <c r="A2244" s="94" t="e">
        <f>#REF!</f>
        <v>#REF!</v>
      </c>
      <c r="B2244" s="19" t="e">
        <f>IF(#REF!&lt;&gt;"",#REF!,"")</f>
        <v>#REF!</v>
      </c>
      <c r="C2244" s="20" t="e">
        <f>#REF!</f>
        <v>#REF!</v>
      </c>
      <c r="D2244" s="21" t="e">
        <f>#REF!</f>
        <v>#REF!</v>
      </c>
      <c r="E2244" s="80" t="e">
        <f>#REF!</f>
        <v>#REF!</v>
      </c>
      <c r="F2244" s="103"/>
      <c r="G2244" s="124" t="e">
        <f>#REF!</f>
        <v>#REF!</v>
      </c>
      <c r="H2244" s="119"/>
      <c r="I2244" s="43" t="e">
        <f t="shared" ref="I2244:I2253" si="144">IF(B2244&lt;&gt;"","Для друку","")</f>
        <v>#REF!</v>
      </c>
    </row>
    <row r="2245" spans="1:9" hidden="1">
      <c r="A2245" s="94" t="e">
        <f>#REF!</f>
        <v>#REF!</v>
      </c>
      <c r="B2245" s="19" t="e">
        <f>IF(#REF!&lt;&gt;"",#REF!,"")</f>
        <v>#REF!</v>
      </c>
      <c r="C2245" s="20" t="e">
        <f>#REF!</f>
        <v>#REF!</v>
      </c>
      <c r="D2245" s="21" t="e">
        <f>#REF!</f>
        <v>#REF!</v>
      </c>
      <c r="E2245" s="80" t="e">
        <f>#REF!</f>
        <v>#REF!</v>
      </c>
      <c r="F2245" s="103"/>
      <c r="G2245" s="124" t="e">
        <f>#REF!</f>
        <v>#REF!</v>
      </c>
      <c r="H2245" s="119"/>
      <c r="I2245" s="43" t="e">
        <f t="shared" si="144"/>
        <v>#REF!</v>
      </c>
    </row>
    <row r="2246" spans="1:9" hidden="1">
      <c r="A2246" s="94" t="e">
        <f>#REF!</f>
        <v>#REF!</v>
      </c>
      <c r="B2246" s="19" t="e">
        <f>IF(#REF!&lt;&gt;"",#REF!,"")</f>
        <v>#REF!</v>
      </c>
      <c r="C2246" s="20" t="e">
        <f>#REF!</f>
        <v>#REF!</v>
      </c>
      <c r="D2246" s="21" t="e">
        <f>#REF!</f>
        <v>#REF!</v>
      </c>
      <c r="E2246" s="80" t="e">
        <f>#REF!</f>
        <v>#REF!</v>
      </c>
      <c r="F2246" s="103"/>
      <c r="G2246" s="124" t="e">
        <f>#REF!</f>
        <v>#REF!</v>
      </c>
      <c r="H2246" s="119"/>
      <c r="I2246" s="43" t="e">
        <f t="shared" si="144"/>
        <v>#REF!</v>
      </c>
    </row>
    <row r="2247" spans="1:9" hidden="1">
      <c r="A2247" s="94" t="e">
        <f>#REF!</f>
        <v>#REF!</v>
      </c>
      <c r="B2247" s="19" t="e">
        <f>IF(#REF!&lt;&gt;"",#REF!,"")</f>
        <v>#REF!</v>
      </c>
      <c r="C2247" s="20" t="e">
        <f>#REF!</f>
        <v>#REF!</v>
      </c>
      <c r="D2247" s="21" t="e">
        <f>#REF!</f>
        <v>#REF!</v>
      </c>
      <c r="E2247" s="80" t="e">
        <f>#REF!</f>
        <v>#REF!</v>
      </c>
      <c r="F2247" s="103"/>
      <c r="G2247" s="124" t="e">
        <f>#REF!</f>
        <v>#REF!</v>
      </c>
      <c r="H2247" s="119"/>
      <c r="I2247" s="43" t="e">
        <f t="shared" si="144"/>
        <v>#REF!</v>
      </c>
    </row>
    <row r="2248" spans="1:9" hidden="1">
      <c r="A2248" s="94" t="e">
        <f>#REF!</f>
        <v>#REF!</v>
      </c>
      <c r="B2248" s="19" t="e">
        <f>IF(#REF!&lt;&gt;"",#REF!,"")</f>
        <v>#REF!</v>
      </c>
      <c r="C2248" s="20" t="e">
        <f>#REF!</f>
        <v>#REF!</v>
      </c>
      <c r="D2248" s="21" t="e">
        <f>#REF!</f>
        <v>#REF!</v>
      </c>
      <c r="E2248" s="80" t="e">
        <f>#REF!</f>
        <v>#REF!</v>
      </c>
      <c r="F2248" s="103"/>
      <c r="G2248" s="124" t="e">
        <f>#REF!</f>
        <v>#REF!</v>
      </c>
      <c r="H2248" s="119"/>
      <c r="I2248" s="43" t="e">
        <f t="shared" si="144"/>
        <v>#REF!</v>
      </c>
    </row>
    <row r="2249" spans="1:9" hidden="1">
      <c r="A2249" s="94" t="e">
        <f>#REF!</f>
        <v>#REF!</v>
      </c>
      <c r="B2249" s="19" t="e">
        <f>IF(#REF!&lt;&gt;"",#REF!,"")</f>
        <v>#REF!</v>
      </c>
      <c r="C2249" s="20" t="e">
        <f>#REF!</f>
        <v>#REF!</v>
      </c>
      <c r="D2249" s="21" t="e">
        <f>#REF!</f>
        <v>#REF!</v>
      </c>
      <c r="E2249" s="80" t="e">
        <f>#REF!</f>
        <v>#REF!</v>
      </c>
      <c r="F2249" s="103"/>
      <c r="G2249" s="124" t="e">
        <f>#REF!</f>
        <v>#REF!</v>
      </c>
      <c r="H2249" s="119"/>
      <c r="I2249" s="43" t="e">
        <f t="shared" si="144"/>
        <v>#REF!</v>
      </c>
    </row>
    <row r="2250" spans="1:9" hidden="1">
      <c r="A2250" s="94" t="e">
        <f>#REF!</f>
        <v>#REF!</v>
      </c>
      <c r="B2250" s="19" t="e">
        <f>IF(#REF!&lt;&gt;"",#REF!,"")</f>
        <v>#REF!</v>
      </c>
      <c r="C2250" s="20" t="e">
        <f>#REF!</f>
        <v>#REF!</v>
      </c>
      <c r="D2250" s="21" t="e">
        <f>#REF!</f>
        <v>#REF!</v>
      </c>
      <c r="E2250" s="80" t="e">
        <f>#REF!</f>
        <v>#REF!</v>
      </c>
      <c r="F2250" s="103"/>
      <c r="G2250" s="124" t="e">
        <f>#REF!</f>
        <v>#REF!</v>
      </c>
      <c r="H2250" s="119"/>
      <c r="I2250" s="43" t="e">
        <f t="shared" si="144"/>
        <v>#REF!</v>
      </c>
    </row>
    <row r="2251" spans="1:9" hidden="1">
      <c r="A2251" s="94" t="e">
        <f>#REF!</f>
        <v>#REF!</v>
      </c>
      <c r="B2251" s="19" t="e">
        <f>IF(#REF!&lt;&gt;"",#REF!,"")</f>
        <v>#REF!</v>
      </c>
      <c r="C2251" s="20" t="e">
        <f>#REF!</f>
        <v>#REF!</v>
      </c>
      <c r="D2251" s="21" t="e">
        <f>#REF!</f>
        <v>#REF!</v>
      </c>
      <c r="E2251" s="80" t="e">
        <f>#REF!</f>
        <v>#REF!</v>
      </c>
      <c r="F2251" s="103"/>
      <c r="G2251" s="124" t="e">
        <f>#REF!</f>
        <v>#REF!</v>
      </c>
      <c r="H2251" s="119"/>
      <c r="I2251" s="43" t="e">
        <f t="shared" si="144"/>
        <v>#REF!</v>
      </c>
    </row>
    <row r="2252" spans="1:9" hidden="1">
      <c r="A2252" s="94" t="e">
        <f>#REF!</f>
        <v>#REF!</v>
      </c>
      <c r="B2252" s="19" t="e">
        <f>IF(#REF!&lt;&gt;"",#REF!,"")</f>
        <v>#REF!</v>
      </c>
      <c r="C2252" s="20" t="e">
        <f>#REF!</f>
        <v>#REF!</v>
      </c>
      <c r="D2252" s="21" t="e">
        <f>#REF!</f>
        <v>#REF!</v>
      </c>
      <c r="E2252" s="80" t="e">
        <f>#REF!</f>
        <v>#REF!</v>
      </c>
      <c r="F2252" s="103"/>
      <c r="G2252" s="124" t="e">
        <f>#REF!</f>
        <v>#REF!</v>
      </c>
      <c r="H2252" s="119"/>
      <c r="I2252" s="43" t="e">
        <f t="shared" si="144"/>
        <v>#REF!</v>
      </c>
    </row>
    <row r="2253" spans="1:9" hidden="1">
      <c r="A2253" s="94" t="e">
        <f>#REF!</f>
        <v>#REF!</v>
      </c>
      <c r="B2253" s="107" t="e">
        <f>IF(#REF!&lt;&gt;"",#REF!,"")</f>
        <v>#REF!</v>
      </c>
      <c r="C2253" s="108" t="e">
        <f>#REF!</f>
        <v>#REF!</v>
      </c>
      <c r="D2253" s="109" t="e">
        <f>#REF!</f>
        <v>#REF!</v>
      </c>
      <c r="E2253" s="110" t="e">
        <f>#REF!</f>
        <v>#REF!</v>
      </c>
      <c r="F2253" s="111"/>
      <c r="G2253" s="125" t="e">
        <f>#REF!</f>
        <v>#REF!</v>
      </c>
      <c r="H2253" s="120"/>
      <c r="I2253" s="43" t="e">
        <f t="shared" si="144"/>
        <v>#REF!</v>
      </c>
    </row>
    <row r="2254" spans="1:9" ht="15" hidden="1" customHeight="1">
      <c r="A2254" s="106" t="e">
        <f>#REF!</f>
        <v>#REF!</v>
      </c>
      <c r="B2254" s="449" t="s">
        <v>87</v>
      </c>
      <c r="C2254" s="450"/>
      <c r="D2254" s="450"/>
      <c r="E2254" s="450"/>
      <c r="F2254" s="450"/>
      <c r="G2254" s="450"/>
      <c r="H2254" s="451"/>
      <c r="I2254" s="43" t="e">
        <f>I2255</f>
        <v>#REF!</v>
      </c>
    </row>
    <row r="2255" spans="1:9" hidden="1">
      <c r="A2255" s="94" t="e">
        <f>#REF!</f>
        <v>#REF!</v>
      </c>
      <c r="B2255" s="113" t="e">
        <f>IF(#REF!&lt;&gt;"",#REF!,"")</f>
        <v>#REF!</v>
      </c>
      <c r="C2255" s="114" t="e">
        <f>#REF!</f>
        <v>#REF!</v>
      </c>
      <c r="D2255" s="115" t="e">
        <f>#REF!</f>
        <v>#REF!</v>
      </c>
      <c r="E2255" s="116" t="e">
        <f>#REF!</f>
        <v>#REF!</v>
      </c>
      <c r="F2255" s="117"/>
      <c r="G2255" s="123" t="e">
        <f>#REF!</f>
        <v>#REF!</v>
      </c>
      <c r="H2255" s="118"/>
      <c r="I2255" s="43" t="e">
        <f t="shared" ref="I2255:I2269" si="145">IF(B2255&lt;&gt;"","Для друку","")</f>
        <v>#REF!</v>
      </c>
    </row>
    <row r="2256" spans="1:9" hidden="1">
      <c r="A2256" s="94" t="e">
        <f>#REF!</f>
        <v>#REF!</v>
      </c>
      <c r="B2256" s="19" t="e">
        <f>IF(#REF!&lt;&gt;"",#REF!,"")</f>
        <v>#REF!</v>
      </c>
      <c r="C2256" s="20" t="e">
        <f>#REF!</f>
        <v>#REF!</v>
      </c>
      <c r="D2256" s="21" t="e">
        <f>#REF!</f>
        <v>#REF!</v>
      </c>
      <c r="E2256" s="80" t="e">
        <f>#REF!</f>
        <v>#REF!</v>
      </c>
      <c r="F2256" s="103"/>
      <c r="G2256" s="124" t="e">
        <f>#REF!</f>
        <v>#REF!</v>
      </c>
      <c r="H2256" s="119"/>
      <c r="I2256" s="43" t="e">
        <f t="shared" si="145"/>
        <v>#REF!</v>
      </c>
    </row>
    <row r="2257" spans="1:9" hidden="1">
      <c r="A2257" s="94" t="e">
        <f>#REF!</f>
        <v>#REF!</v>
      </c>
      <c r="B2257" s="19" t="e">
        <f>IF(#REF!&lt;&gt;"",#REF!,"")</f>
        <v>#REF!</v>
      </c>
      <c r="C2257" s="20" t="e">
        <f>#REF!</f>
        <v>#REF!</v>
      </c>
      <c r="D2257" s="21" t="e">
        <f>#REF!</f>
        <v>#REF!</v>
      </c>
      <c r="E2257" s="80" t="e">
        <f>#REF!</f>
        <v>#REF!</v>
      </c>
      <c r="F2257" s="103"/>
      <c r="G2257" s="124" t="e">
        <f>#REF!</f>
        <v>#REF!</v>
      </c>
      <c r="H2257" s="119"/>
      <c r="I2257" s="43" t="e">
        <f t="shared" si="145"/>
        <v>#REF!</v>
      </c>
    </row>
    <row r="2258" spans="1:9" hidden="1">
      <c r="A2258" s="94" t="e">
        <f>#REF!</f>
        <v>#REF!</v>
      </c>
      <c r="B2258" s="19" t="e">
        <f>IF(#REF!&lt;&gt;"",#REF!,"")</f>
        <v>#REF!</v>
      </c>
      <c r="C2258" s="20" t="e">
        <f>#REF!</f>
        <v>#REF!</v>
      </c>
      <c r="D2258" s="21" t="e">
        <f>#REF!</f>
        <v>#REF!</v>
      </c>
      <c r="E2258" s="80" t="e">
        <f>#REF!</f>
        <v>#REF!</v>
      </c>
      <c r="F2258" s="104"/>
      <c r="G2258" s="124" t="e">
        <f>#REF!</f>
        <v>#REF!</v>
      </c>
      <c r="H2258" s="119"/>
      <c r="I2258" s="43" t="e">
        <f t="shared" si="145"/>
        <v>#REF!</v>
      </c>
    </row>
    <row r="2259" spans="1:9" hidden="1">
      <c r="A2259" s="94" t="e">
        <f>#REF!</f>
        <v>#REF!</v>
      </c>
      <c r="B2259" s="19" t="e">
        <f>IF(#REF!&lt;&gt;"",#REF!,"")</f>
        <v>#REF!</v>
      </c>
      <c r="C2259" s="20" t="e">
        <f>#REF!</f>
        <v>#REF!</v>
      </c>
      <c r="D2259" s="21" t="e">
        <f>#REF!</f>
        <v>#REF!</v>
      </c>
      <c r="E2259" s="80" t="e">
        <f>#REF!</f>
        <v>#REF!</v>
      </c>
      <c r="F2259" s="103"/>
      <c r="G2259" s="124" t="e">
        <f>#REF!</f>
        <v>#REF!</v>
      </c>
      <c r="H2259" s="119"/>
      <c r="I2259" s="43" t="e">
        <f t="shared" si="145"/>
        <v>#REF!</v>
      </c>
    </row>
    <row r="2260" spans="1:9" hidden="1">
      <c r="A2260" s="94" t="e">
        <f>#REF!</f>
        <v>#REF!</v>
      </c>
      <c r="B2260" s="19" t="e">
        <f>IF(#REF!&lt;&gt;"",#REF!,"")</f>
        <v>#REF!</v>
      </c>
      <c r="C2260" s="20" t="e">
        <f>#REF!</f>
        <v>#REF!</v>
      </c>
      <c r="D2260" s="21" t="e">
        <f>#REF!</f>
        <v>#REF!</v>
      </c>
      <c r="E2260" s="80" t="e">
        <f>#REF!</f>
        <v>#REF!</v>
      </c>
      <c r="F2260" s="103"/>
      <c r="G2260" s="124" t="e">
        <f>#REF!</f>
        <v>#REF!</v>
      </c>
      <c r="H2260" s="119"/>
      <c r="I2260" s="43" t="e">
        <f t="shared" si="145"/>
        <v>#REF!</v>
      </c>
    </row>
    <row r="2261" spans="1:9" hidden="1">
      <c r="A2261" s="94" t="e">
        <f>#REF!</f>
        <v>#REF!</v>
      </c>
      <c r="B2261" s="19" t="e">
        <f>IF(#REF!&lt;&gt;"",#REF!,"")</f>
        <v>#REF!</v>
      </c>
      <c r="C2261" s="20" t="e">
        <f>#REF!</f>
        <v>#REF!</v>
      </c>
      <c r="D2261" s="21" t="e">
        <f>#REF!</f>
        <v>#REF!</v>
      </c>
      <c r="E2261" s="80" t="e">
        <f>#REF!</f>
        <v>#REF!</v>
      </c>
      <c r="F2261" s="103"/>
      <c r="G2261" s="124" t="e">
        <f>#REF!</f>
        <v>#REF!</v>
      </c>
      <c r="H2261" s="119"/>
      <c r="I2261" s="43" t="e">
        <f t="shared" si="145"/>
        <v>#REF!</v>
      </c>
    </row>
    <row r="2262" spans="1:9" hidden="1">
      <c r="A2262" s="94" t="e">
        <f>#REF!</f>
        <v>#REF!</v>
      </c>
      <c r="B2262" s="19" t="e">
        <f>IF(#REF!&lt;&gt;"",#REF!,"")</f>
        <v>#REF!</v>
      </c>
      <c r="C2262" s="20" t="e">
        <f>#REF!</f>
        <v>#REF!</v>
      </c>
      <c r="D2262" s="21" t="e">
        <f>#REF!</f>
        <v>#REF!</v>
      </c>
      <c r="E2262" s="80" t="e">
        <f>#REF!</f>
        <v>#REF!</v>
      </c>
      <c r="F2262" s="103"/>
      <c r="G2262" s="124" t="e">
        <f>#REF!</f>
        <v>#REF!</v>
      </c>
      <c r="H2262" s="119"/>
      <c r="I2262" s="43" t="e">
        <f t="shared" si="145"/>
        <v>#REF!</v>
      </c>
    </row>
    <row r="2263" spans="1:9" hidden="1">
      <c r="A2263" s="94" t="e">
        <f>#REF!</f>
        <v>#REF!</v>
      </c>
      <c r="B2263" s="19" t="e">
        <f>IF(#REF!&lt;&gt;"",#REF!,"")</f>
        <v>#REF!</v>
      </c>
      <c r="C2263" s="20" t="e">
        <f>#REF!</f>
        <v>#REF!</v>
      </c>
      <c r="D2263" s="21" t="e">
        <f>#REF!</f>
        <v>#REF!</v>
      </c>
      <c r="E2263" s="80" t="e">
        <f>#REF!</f>
        <v>#REF!</v>
      </c>
      <c r="F2263" s="103"/>
      <c r="G2263" s="124" t="e">
        <f>#REF!</f>
        <v>#REF!</v>
      </c>
      <c r="H2263" s="119"/>
      <c r="I2263" s="43" t="e">
        <f t="shared" si="145"/>
        <v>#REF!</v>
      </c>
    </row>
    <row r="2264" spans="1:9" hidden="1">
      <c r="A2264" s="94" t="e">
        <f>#REF!</f>
        <v>#REF!</v>
      </c>
      <c r="B2264" s="19" t="e">
        <f>IF(#REF!&lt;&gt;"",#REF!,"")</f>
        <v>#REF!</v>
      </c>
      <c r="C2264" s="20" t="e">
        <f>#REF!</f>
        <v>#REF!</v>
      </c>
      <c r="D2264" s="21" t="e">
        <f>#REF!</f>
        <v>#REF!</v>
      </c>
      <c r="E2264" s="80" t="e">
        <f>#REF!</f>
        <v>#REF!</v>
      </c>
      <c r="F2264" s="103"/>
      <c r="G2264" s="124" t="e">
        <f>#REF!</f>
        <v>#REF!</v>
      </c>
      <c r="H2264" s="119"/>
      <c r="I2264" s="43" t="e">
        <f t="shared" si="145"/>
        <v>#REF!</v>
      </c>
    </row>
    <row r="2265" spans="1:9" hidden="1">
      <c r="A2265" s="94" t="e">
        <f>#REF!</f>
        <v>#REF!</v>
      </c>
      <c r="B2265" s="19" t="e">
        <f>IF(#REF!&lt;&gt;"",#REF!,"")</f>
        <v>#REF!</v>
      </c>
      <c r="C2265" s="20" t="e">
        <f>#REF!</f>
        <v>#REF!</v>
      </c>
      <c r="D2265" s="21" t="e">
        <f>#REF!</f>
        <v>#REF!</v>
      </c>
      <c r="E2265" s="80" t="e">
        <f>#REF!</f>
        <v>#REF!</v>
      </c>
      <c r="F2265" s="103"/>
      <c r="G2265" s="124" t="e">
        <f>#REF!</f>
        <v>#REF!</v>
      </c>
      <c r="H2265" s="119"/>
      <c r="I2265" s="43" t="e">
        <f t="shared" si="145"/>
        <v>#REF!</v>
      </c>
    </row>
    <row r="2266" spans="1:9" hidden="1">
      <c r="A2266" s="94" t="e">
        <f>#REF!</f>
        <v>#REF!</v>
      </c>
      <c r="B2266" s="19" t="e">
        <f>IF(#REF!&lt;&gt;"",#REF!,"")</f>
        <v>#REF!</v>
      </c>
      <c r="C2266" s="20" t="e">
        <f>#REF!</f>
        <v>#REF!</v>
      </c>
      <c r="D2266" s="21" t="e">
        <f>#REF!</f>
        <v>#REF!</v>
      </c>
      <c r="E2266" s="80" t="e">
        <f>#REF!</f>
        <v>#REF!</v>
      </c>
      <c r="F2266" s="103"/>
      <c r="G2266" s="124" t="e">
        <f>#REF!</f>
        <v>#REF!</v>
      </c>
      <c r="H2266" s="119"/>
      <c r="I2266" s="43" t="e">
        <f t="shared" si="145"/>
        <v>#REF!</v>
      </c>
    </row>
    <row r="2267" spans="1:9" hidden="1">
      <c r="A2267" s="94" t="e">
        <f>#REF!</f>
        <v>#REF!</v>
      </c>
      <c r="B2267" s="19" t="e">
        <f>IF(#REF!&lt;&gt;"",#REF!,"")</f>
        <v>#REF!</v>
      </c>
      <c r="C2267" s="20" t="e">
        <f>#REF!</f>
        <v>#REF!</v>
      </c>
      <c r="D2267" s="21" t="e">
        <f>#REF!</f>
        <v>#REF!</v>
      </c>
      <c r="E2267" s="80" t="e">
        <f>#REF!</f>
        <v>#REF!</v>
      </c>
      <c r="F2267" s="103"/>
      <c r="G2267" s="124" t="e">
        <f>#REF!</f>
        <v>#REF!</v>
      </c>
      <c r="H2267" s="119"/>
      <c r="I2267" s="43" t="e">
        <f t="shared" si="145"/>
        <v>#REF!</v>
      </c>
    </row>
    <row r="2268" spans="1:9" hidden="1">
      <c r="A2268" s="94" t="e">
        <f>#REF!</f>
        <v>#REF!</v>
      </c>
      <c r="B2268" s="19" t="e">
        <f>IF(#REF!&lt;&gt;"",#REF!,"")</f>
        <v>#REF!</v>
      </c>
      <c r="C2268" s="20" t="e">
        <f>#REF!</f>
        <v>#REF!</v>
      </c>
      <c r="D2268" s="21" t="e">
        <f>#REF!</f>
        <v>#REF!</v>
      </c>
      <c r="E2268" s="80" t="e">
        <f>#REF!</f>
        <v>#REF!</v>
      </c>
      <c r="F2268" s="103"/>
      <c r="G2268" s="124" t="e">
        <f>#REF!</f>
        <v>#REF!</v>
      </c>
      <c r="H2268" s="119"/>
      <c r="I2268" s="43" t="e">
        <f t="shared" si="145"/>
        <v>#REF!</v>
      </c>
    </row>
    <row r="2269" spans="1:9" hidden="1">
      <c r="A2269" s="94" t="e">
        <f>#REF!</f>
        <v>#REF!</v>
      </c>
      <c r="B2269" s="107" t="e">
        <f>IF(#REF!&lt;&gt;"",#REF!,"")</f>
        <v>#REF!</v>
      </c>
      <c r="C2269" s="108" t="e">
        <f>#REF!</f>
        <v>#REF!</v>
      </c>
      <c r="D2269" s="109" t="e">
        <f>#REF!</f>
        <v>#REF!</v>
      </c>
      <c r="E2269" s="110" t="e">
        <f>#REF!</f>
        <v>#REF!</v>
      </c>
      <c r="F2269" s="111"/>
      <c r="G2269" s="125" t="e">
        <f>#REF!</f>
        <v>#REF!</v>
      </c>
      <c r="H2269" s="120"/>
      <c r="I2269" s="43" t="e">
        <f t="shared" si="145"/>
        <v>#REF!</v>
      </c>
    </row>
    <row r="2270" spans="1:9" ht="15" hidden="1" customHeight="1">
      <c r="A2270" s="106" t="e">
        <f>#REF!</f>
        <v>#REF!</v>
      </c>
      <c r="B2270" s="449" t="s">
        <v>88</v>
      </c>
      <c r="C2270" s="450"/>
      <c r="D2270" s="450"/>
      <c r="E2270" s="450"/>
      <c r="F2270" s="450"/>
      <c r="G2270" s="450"/>
      <c r="H2270" s="451"/>
      <c r="I2270" s="43" t="e">
        <f>I2271</f>
        <v>#REF!</v>
      </c>
    </row>
    <row r="2271" spans="1:9" hidden="1">
      <c r="A2271" s="94" t="e">
        <f>#REF!</f>
        <v>#REF!</v>
      </c>
      <c r="B2271" s="113" t="e">
        <f>IF(#REF!&lt;&gt;"",#REF!,"")</f>
        <v>#REF!</v>
      </c>
      <c r="C2271" s="114" t="e">
        <f>#REF!</f>
        <v>#REF!</v>
      </c>
      <c r="D2271" s="115" t="e">
        <f>#REF!</f>
        <v>#REF!</v>
      </c>
      <c r="E2271" s="116" t="e">
        <f>#REF!</f>
        <v>#REF!</v>
      </c>
      <c r="F2271" s="117"/>
      <c r="G2271" s="123" t="e">
        <f>#REF!</f>
        <v>#REF!</v>
      </c>
      <c r="H2271" s="118"/>
      <c r="I2271" s="43" t="e">
        <f t="shared" ref="I2271:I2285" si="146">IF(B2271&lt;&gt;"","Для друку","")</f>
        <v>#REF!</v>
      </c>
    </row>
    <row r="2272" spans="1:9" hidden="1">
      <c r="A2272" s="94" t="e">
        <f>#REF!</f>
        <v>#REF!</v>
      </c>
      <c r="B2272" s="19" t="e">
        <f>IF(#REF!&lt;&gt;"",#REF!,"")</f>
        <v>#REF!</v>
      </c>
      <c r="C2272" s="20" t="e">
        <f>#REF!</f>
        <v>#REF!</v>
      </c>
      <c r="D2272" s="21" t="e">
        <f>#REF!</f>
        <v>#REF!</v>
      </c>
      <c r="E2272" s="80" t="e">
        <f>#REF!</f>
        <v>#REF!</v>
      </c>
      <c r="F2272" s="103"/>
      <c r="G2272" s="124" t="e">
        <f>#REF!</f>
        <v>#REF!</v>
      </c>
      <c r="H2272" s="119"/>
      <c r="I2272" s="43" t="e">
        <f t="shared" si="146"/>
        <v>#REF!</v>
      </c>
    </row>
    <row r="2273" spans="1:9" hidden="1">
      <c r="A2273" s="94" t="e">
        <f>#REF!</f>
        <v>#REF!</v>
      </c>
      <c r="B2273" s="19" t="e">
        <f>IF(#REF!&lt;&gt;"",#REF!,"")</f>
        <v>#REF!</v>
      </c>
      <c r="C2273" s="20" t="e">
        <f>#REF!</f>
        <v>#REF!</v>
      </c>
      <c r="D2273" s="21" t="e">
        <f>#REF!</f>
        <v>#REF!</v>
      </c>
      <c r="E2273" s="80" t="e">
        <f>#REF!</f>
        <v>#REF!</v>
      </c>
      <c r="F2273" s="103"/>
      <c r="G2273" s="124" t="e">
        <f>#REF!</f>
        <v>#REF!</v>
      </c>
      <c r="H2273" s="119"/>
      <c r="I2273" s="43" t="e">
        <f t="shared" si="146"/>
        <v>#REF!</v>
      </c>
    </row>
    <row r="2274" spans="1:9" hidden="1">
      <c r="A2274" s="94" t="e">
        <f>#REF!</f>
        <v>#REF!</v>
      </c>
      <c r="B2274" s="19" t="e">
        <f>IF(#REF!&lt;&gt;"",#REF!,"")</f>
        <v>#REF!</v>
      </c>
      <c r="C2274" s="20" t="e">
        <f>#REF!</f>
        <v>#REF!</v>
      </c>
      <c r="D2274" s="21" t="e">
        <f>#REF!</f>
        <v>#REF!</v>
      </c>
      <c r="E2274" s="80" t="e">
        <f>#REF!</f>
        <v>#REF!</v>
      </c>
      <c r="F2274" s="104"/>
      <c r="G2274" s="124" t="e">
        <f>#REF!</f>
        <v>#REF!</v>
      </c>
      <c r="H2274" s="119"/>
      <c r="I2274" s="43" t="e">
        <f t="shared" si="146"/>
        <v>#REF!</v>
      </c>
    </row>
    <row r="2275" spans="1:9" hidden="1">
      <c r="A2275" s="94" t="e">
        <f>#REF!</f>
        <v>#REF!</v>
      </c>
      <c r="B2275" s="19" t="e">
        <f>IF(#REF!&lt;&gt;"",#REF!,"")</f>
        <v>#REF!</v>
      </c>
      <c r="C2275" s="20" t="e">
        <f>#REF!</f>
        <v>#REF!</v>
      </c>
      <c r="D2275" s="21" t="e">
        <f>#REF!</f>
        <v>#REF!</v>
      </c>
      <c r="E2275" s="80" t="e">
        <f>#REF!</f>
        <v>#REF!</v>
      </c>
      <c r="F2275" s="103"/>
      <c r="G2275" s="124" t="e">
        <f>#REF!</f>
        <v>#REF!</v>
      </c>
      <c r="H2275" s="119"/>
      <c r="I2275" s="43" t="e">
        <f t="shared" si="146"/>
        <v>#REF!</v>
      </c>
    </row>
    <row r="2276" spans="1:9" hidden="1">
      <c r="A2276" s="94" t="e">
        <f>#REF!</f>
        <v>#REF!</v>
      </c>
      <c r="B2276" s="19" t="e">
        <f>IF(#REF!&lt;&gt;"",#REF!,"")</f>
        <v>#REF!</v>
      </c>
      <c r="C2276" s="20" t="e">
        <f>#REF!</f>
        <v>#REF!</v>
      </c>
      <c r="D2276" s="21" t="e">
        <f>#REF!</f>
        <v>#REF!</v>
      </c>
      <c r="E2276" s="80" t="e">
        <f>#REF!</f>
        <v>#REF!</v>
      </c>
      <c r="F2276" s="103"/>
      <c r="G2276" s="124" t="e">
        <f>#REF!</f>
        <v>#REF!</v>
      </c>
      <c r="H2276" s="119"/>
      <c r="I2276" s="43" t="e">
        <f t="shared" si="146"/>
        <v>#REF!</v>
      </c>
    </row>
    <row r="2277" spans="1:9" hidden="1">
      <c r="A2277" s="94" t="e">
        <f>#REF!</f>
        <v>#REF!</v>
      </c>
      <c r="B2277" s="19" t="e">
        <f>IF(#REF!&lt;&gt;"",#REF!,"")</f>
        <v>#REF!</v>
      </c>
      <c r="C2277" s="20" t="e">
        <f>#REF!</f>
        <v>#REF!</v>
      </c>
      <c r="D2277" s="21" t="e">
        <f>#REF!</f>
        <v>#REF!</v>
      </c>
      <c r="E2277" s="80" t="e">
        <f>#REF!</f>
        <v>#REF!</v>
      </c>
      <c r="F2277" s="103"/>
      <c r="G2277" s="124" t="e">
        <f>#REF!</f>
        <v>#REF!</v>
      </c>
      <c r="H2277" s="119"/>
      <c r="I2277" s="43" t="e">
        <f t="shared" si="146"/>
        <v>#REF!</v>
      </c>
    </row>
    <row r="2278" spans="1:9" hidden="1">
      <c r="A2278" s="94" t="e">
        <f>#REF!</f>
        <v>#REF!</v>
      </c>
      <c r="B2278" s="19" t="e">
        <f>IF(#REF!&lt;&gt;"",#REF!,"")</f>
        <v>#REF!</v>
      </c>
      <c r="C2278" s="20" t="e">
        <f>#REF!</f>
        <v>#REF!</v>
      </c>
      <c r="D2278" s="21" t="e">
        <f>#REF!</f>
        <v>#REF!</v>
      </c>
      <c r="E2278" s="80" t="e">
        <f>#REF!</f>
        <v>#REF!</v>
      </c>
      <c r="F2278" s="103"/>
      <c r="G2278" s="124" t="e">
        <f>#REF!</f>
        <v>#REF!</v>
      </c>
      <c r="H2278" s="119"/>
      <c r="I2278" s="43" t="e">
        <f t="shared" si="146"/>
        <v>#REF!</v>
      </c>
    </row>
    <row r="2279" spans="1:9" hidden="1">
      <c r="A2279" s="94" t="e">
        <f>#REF!</f>
        <v>#REF!</v>
      </c>
      <c r="B2279" s="19" t="e">
        <f>IF(#REF!&lt;&gt;"",#REF!,"")</f>
        <v>#REF!</v>
      </c>
      <c r="C2279" s="20" t="e">
        <f>#REF!</f>
        <v>#REF!</v>
      </c>
      <c r="D2279" s="21" t="e">
        <f>#REF!</f>
        <v>#REF!</v>
      </c>
      <c r="E2279" s="80" t="e">
        <f>#REF!</f>
        <v>#REF!</v>
      </c>
      <c r="F2279" s="103"/>
      <c r="G2279" s="124" t="e">
        <f>#REF!</f>
        <v>#REF!</v>
      </c>
      <c r="H2279" s="119"/>
      <c r="I2279" s="43" t="e">
        <f t="shared" si="146"/>
        <v>#REF!</v>
      </c>
    </row>
    <row r="2280" spans="1:9" hidden="1">
      <c r="A2280" s="94" t="e">
        <f>#REF!</f>
        <v>#REF!</v>
      </c>
      <c r="B2280" s="19" t="e">
        <f>IF(#REF!&lt;&gt;"",#REF!,"")</f>
        <v>#REF!</v>
      </c>
      <c r="C2280" s="20" t="e">
        <f>#REF!</f>
        <v>#REF!</v>
      </c>
      <c r="D2280" s="21" t="e">
        <f>#REF!</f>
        <v>#REF!</v>
      </c>
      <c r="E2280" s="80" t="e">
        <f>#REF!</f>
        <v>#REF!</v>
      </c>
      <c r="F2280" s="103"/>
      <c r="G2280" s="124" t="e">
        <f>#REF!</f>
        <v>#REF!</v>
      </c>
      <c r="H2280" s="119"/>
      <c r="I2280" s="43" t="e">
        <f t="shared" si="146"/>
        <v>#REF!</v>
      </c>
    </row>
    <row r="2281" spans="1:9" hidden="1">
      <c r="A2281" s="94" t="e">
        <f>#REF!</f>
        <v>#REF!</v>
      </c>
      <c r="B2281" s="19" t="e">
        <f>IF(#REF!&lt;&gt;"",#REF!,"")</f>
        <v>#REF!</v>
      </c>
      <c r="C2281" s="20" t="e">
        <f>#REF!</f>
        <v>#REF!</v>
      </c>
      <c r="D2281" s="21" t="e">
        <f>#REF!</f>
        <v>#REF!</v>
      </c>
      <c r="E2281" s="80" t="e">
        <f>#REF!</f>
        <v>#REF!</v>
      </c>
      <c r="F2281" s="103"/>
      <c r="G2281" s="124" t="e">
        <f>#REF!</f>
        <v>#REF!</v>
      </c>
      <c r="H2281" s="119"/>
      <c r="I2281" s="43" t="e">
        <f t="shared" si="146"/>
        <v>#REF!</v>
      </c>
    </row>
    <row r="2282" spans="1:9" hidden="1">
      <c r="A2282" s="94" t="e">
        <f>#REF!</f>
        <v>#REF!</v>
      </c>
      <c r="B2282" s="19" t="e">
        <f>IF(#REF!&lt;&gt;"",#REF!,"")</f>
        <v>#REF!</v>
      </c>
      <c r="C2282" s="20" t="e">
        <f>#REF!</f>
        <v>#REF!</v>
      </c>
      <c r="D2282" s="21" t="e">
        <f>#REF!</f>
        <v>#REF!</v>
      </c>
      <c r="E2282" s="80" t="e">
        <f>#REF!</f>
        <v>#REF!</v>
      </c>
      <c r="F2282" s="103"/>
      <c r="G2282" s="124" t="e">
        <f>#REF!</f>
        <v>#REF!</v>
      </c>
      <c r="H2282" s="119"/>
      <c r="I2282" s="43" t="e">
        <f t="shared" si="146"/>
        <v>#REF!</v>
      </c>
    </row>
    <row r="2283" spans="1:9" hidden="1">
      <c r="A2283" s="94" t="e">
        <f>#REF!</f>
        <v>#REF!</v>
      </c>
      <c r="B2283" s="19" t="e">
        <f>IF(#REF!&lt;&gt;"",#REF!,"")</f>
        <v>#REF!</v>
      </c>
      <c r="C2283" s="20" t="e">
        <f>#REF!</f>
        <v>#REF!</v>
      </c>
      <c r="D2283" s="21" t="e">
        <f>#REF!</f>
        <v>#REF!</v>
      </c>
      <c r="E2283" s="80" t="e">
        <f>#REF!</f>
        <v>#REF!</v>
      </c>
      <c r="F2283" s="103"/>
      <c r="G2283" s="124" t="e">
        <f>#REF!</f>
        <v>#REF!</v>
      </c>
      <c r="H2283" s="119"/>
      <c r="I2283" s="43" t="e">
        <f t="shared" si="146"/>
        <v>#REF!</v>
      </c>
    </row>
    <row r="2284" spans="1:9" hidden="1">
      <c r="A2284" s="94" t="e">
        <f>#REF!</f>
        <v>#REF!</v>
      </c>
      <c r="B2284" s="19" t="e">
        <f>IF(#REF!&lt;&gt;"",#REF!,"")</f>
        <v>#REF!</v>
      </c>
      <c r="C2284" s="20" t="e">
        <f>#REF!</f>
        <v>#REF!</v>
      </c>
      <c r="D2284" s="21" t="e">
        <f>#REF!</f>
        <v>#REF!</v>
      </c>
      <c r="E2284" s="80" t="e">
        <f>#REF!</f>
        <v>#REF!</v>
      </c>
      <c r="F2284" s="103"/>
      <c r="G2284" s="124" t="e">
        <f>#REF!</f>
        <v>#REF!</v>
      </c>
      <c r="H2284" s="119"/>
      <c r="I2284" s="43" t="e">
        <f t="shared" si="146"/>
        <v>#REF!</v>
      </c>
    </row>
    <row r="2285" spans="1:9" hidden="1">
      <c r="A2285" s="94" t="e">
        <f>#REF!</f>
        <v>#REF!</v>
      </c>
      <c r="B2285" s="107" t="e">
        <f>IF(#REF!&lt;&gt;"",#REF!,"")</f>
        <v>#REF!</v>
      </c>
      <c r="C2285" s="108" t="e">
        <f>#REF!</f>
        <v>#REF!</v>
      </c>
      <c r="D2285" s="109" t="e">
        <f>#REF!</f>
        <v>#REF!</v>
      </c>
      <c r="E2285" s="110" t="e">
        <f>#REF!</f>
        <v>#REF!</v>
      </c>
      <c r="F2285" s="111"/>
      <c r="G2285" s="125" t="e">
        <f>#REF!</f>
        <v>#REF!</v>
      </c>
      <c r="H2285" s="120"/>
      <c r="I2285" s="43" t="e">
        <f t="shared" si="146"/>
        <v>#REF!</v>
      </c>
    </row>
    <row r="2286" spans="1:9" ht="15" hidden="1" customHeight="1">
      <c r="A2286" s="106" t="e">
        <f>#REF!</f>
        <v>#REF!</v>
      </c>
      <c r="B2286" s="449" t="s">
        <v>89</v>
      </c>
      <c r="C2286" s="450"/>
      <c r="D2286" s="450"/>
      <c r="E2286" s="450"/>
      <c r="F2286" s="450"/>
      <c r="G2286" s="450"/>
      <c r="H2286" s="451"/>
      <c r="I2286" s="43" t="e">
        <f>I2287</f>
        <v>#REF!</v>
      </c>
    </row>
    <row r="2287" spans="1:9" hidden="1">
      <c r="A2287" s="94" t="e">
        <f>#REF!</f>
        <v>#REF!</v>
      </c>
      <c r="B2287" s="113" t="e">
        <f>IF(#REF!&lt;&gt;"",#REF!,"")</f>
        <v>#REF!</v>
      </c>
      <c r="C2287" s="114" t="e">
        <f>#REF!</f>
        <v>#REF!</v>
      </c>
      <c r="D2287" s="115" t="e">
        <f>#REF!</f>
        <v>#REF!</v>
      </c>
      <c r="E2287" s="116" t="e">
        <f>#REF!</f>
        <v>#REF!</v>
      </c>
      <c r="F2287" s="117"/>
      <c r="G2287" s="123" t="e">
        <f>#REF!</f>
        <v>#REF!</v>
      </c>
      <c r="H2287" s="118"/>
      <c r="I2287" s="43" t="e">
        <f t="shared" ref="I2287:I2296" si="147">IF(B2287&lt;&gt;"","Для друку","")</f>
        <v>#REF!</v>
      </c>
    </row>
    <row r="2288" spans="1:9" hidden="1">
      <c r="A2288" s="94" t="e">
        <f>#REF!</f>
        <v>#REF!</v>
      </c>
      <c r="B2288" s="19" t="e">
        <f>IF(#REF!&lt;&gt;"",#REF!,"")</f>
        <v>#REF!</v>
      </c>
      <c r="C2288" s="20" t="e">
        <f>#REF!</f>
        <v>#REF!</v>
      </c>
      <c r="D2288" s="21" t="e">
        <f>#REF!</f>
        <v>#REF!</v>
      </c>
      <c r="E2288" s="80" t="e">
        <f>#REF!</f>
        <v>#REF!</v>
      </c>
      <c r="F2288" s="103"/>
      <c r="G2288" s="124" t="e">
        <f>#REF!</f>
        <v>#REF!</v>
      </c>
      <c r="H2288" s="119"/>
      <c r="I2288" s="43" t="e">
        <f t="shared" si="147"/>
        <v>#REF!</v>
      </c>
    </row>
    <row r="2289" spans="1:9" hidden="1">
      <c r="A2289" s="94" t="e">
        <f>#REF!</f>
        <v>#REF!</v>
      </c>
      <c r="B2289" s="19" t="e">
        <f>IF(#REF!&lt;&gt;"",#REF!,"")</f>
        <v>#REF!</v>
      </c>
      <c r="C2289" s="20" t="e">
        <f>#REF!</f>
        <v>#REF!</v>
      </c>
      <c r="D2289" s="21" t="e">
        <f>#REF!</f>
        <v>#REF!</v>
      </c>
      <c r="E2289" s="80" t="e">
        <f>#REF!</f>
        <v>#REF!</v>
      </c>
      <c r="F2289" s="103"/>
      <c r="G2289" s="124" t="e">
        <f>#REF!</f>
        <v>#REF!</v>
      </c>
      <c r="H2289" s="119"/>
      <c r="I2289" s="43" t="e">
        <f t="shared" si="147"/>
        <v>#REF!</v>
      </c>
    </row>
    <row r="2290" spans="1:9" hidden="1">
      <c r="A2290" s="94" t="e">
        <f>#REF!</f>
        <v>#REF!</v>
      </c>
      <c r="B2290" s="19" t="e">
        <f>IF(#REF!&lt;&gt;"",#REF!,"")</f>
        <v>#REF!</v>
      </c>
      <c r="C2290" s="20" t="e">
        <f>#REF!</f>
        <v>#REF!</v>
      </c>
      <c r="D2290" s="21" t="e">
        <f>#REF!</f>
        <v>#REF!</v>
      </c>
      <c r="E2290" s="80" t="e">
        <f>#REF!</f>
        <v>#REF!</v>
      </c>
      <c r="F2290" s="103"/>
      <c r="G2290" s="124" t="e">
        <f>#REF!</f>
        <v>#REF!</v>
      </c>
      <c r="H2290" s="119"/>
      <c r="I2290" s="43" t="e">
        <f t="shared" si="147"/>
        <v>#REF!</v>
      </c>
    </row>
    <row r="2291" spans="1:9" hidden="1">
      <c r="A2291" s="94" t="e">
        <f>#REF!</f>
        <v>#REF!</v>
      </c>
      <c r="B2291" s="19" t="e">
        <f>IF(#REF!&lt;&gt;"",#REF!,"")</f>
        <v>#REF!</v>
      </c>
      <c r="C2291" s="20" t="e">
        <f>#REF!</f>
        <v>#REF!</v>
      </c>
      <c r="D2291" s="21" t="e">
        <f>#REF!</f>
        <v>#REF!</v>
      </c>
      <c r="E2291" s="80" t="e">
        <f>#REF!</f>
        <v>#REF!</v>
      </c>
      <c r="F2291" s="103"/>
      <c r="G2291" s="124" t="e">
        <f>#REF!</f>
        <v>#REF!</v>
      </c>
      <c r="H2291" s="119"/>
      <c r="I2291" s="43" t="e">
        <f t="shared" si="147"/>
        <v>#REF!</v>
      </c>
    </row>
    <row r="2292" spans="1:9" hidden="1">
      <c r="A2292" s="94" t="e">
        <f>#REF!</f>
        <v>#REF!</v>
      </c>
      <c r="B2292" s="19" t="e">
        <f>IF(#REF!&lt;&gt;"",#REF!,"")</f>
        <v>#REF!</v>
      </c>
      <c r="C2292" s="20" t="e">
        <f>#REF!</f>
        <v>#REF!</v>
      </c>
      <c r="D2292" s="21" t="e">
        <f>#REF!</f>
        <v>#REF!</v>
      </c>
      <c r="E2292" s="80" t="e">
        <f>#REF!</f>
        <v>#REF!</v>
      </c>
      <c r="F2292" s="103"/>
      <c r="G2292" s="124" t="e">
        <f>#REF!</f>
        <v>#REF!</v>
      </c>
      <c r="H2292" s="119"/>
      <c r="I2292" s="43" t="e">
        <f t="shared" si="147"/>
        <v>#REF!</v>
      </c>
    </row>
    <row r="2293" spans="1:9" hidden="1">
      <c r="A2293" s="94" t="e">
        <f>#REF!</f>
        <v>#REF!</v>
      </c>
      <c r="B2293" s="19" t="e">
        <f>IF(#REF!&lt;&gt;"",#REF!,"")</f>
        <v>#REF!</v>
      </c>
      <c r="C2293" s="20" t="e">
        <f>#REF!</f>
        <v>#REF!</v>
      </c>
      <c r="D2293" s="21" t="e">
        <f>#REF!</f>
        <v>#REF!</v>
      </c>
      <c r="E2293" s="80" t="e">
        <f>#REF!</f>
        <v>#REF!</v>
      </c>
      <c r="F2293" s="103"/>
      <c r="G2293" s="124" t="e">
        <f>#REF!</f>
        <v>#REF!</v>
      </c>
      <c r="H2293" s="119"/>
      <c r="I2293" s="43" t="e">
        <f t="shared" si="147"/>
        <v>#REF!</v>
      </c>
    </row>
    <row r="2294" spans="1:9" hidden="1">
      <c r="A2294" s="94" t="e">
        <f>#REF!</f>
        <v>#REF!</v>
      </c>
      <c r="B2294" s="19" t="e">
        <f>IF(#REF!&lt;&gt;"",#REF!,"")</f>
        <v>#REF!</v>
      </c>
      <c r="C2294" s="20" t="e">
        <f>#REF!</f>
        <v>#REF!</v>
      </c>
      <c r="D2294" s="21" t="e">
        <f>#REF!</f>
        <v>#REF!</v>
      </c>
      <c r="E2294" s="80" t="e">
        <f>#REF!</f>
        <v>#REF!</v>
      </c>
      <c r="F2294" s="103"/>
      <c r="G2294" s="124" t="e">
        <f>#REF!</f>
        <v>#REF!</v>
      </c>
      <c r="H2294" s="119"/>
      <c r="I2294" s="43" t="e">
        <f t="shared" si="147"/>
        <v>#REF!</v>
      </c>
    </row>
    <row r="2295" spans="1:9" hidden="1">
      <c r="A2295" s="94" t="e">
        <f>#REF!</f>
        <v>#REF!</v>
      </c>
      <c r="B2295" s="19" t="e">
        <f>IF(#REF!&lt;&gt;"",#REF!,"")</f>
        <v>#REF!</v>
      </c>
      <c r="C2295" s="20" t="e">
        <f>#REF!</f>
        <v>#REF!</v>
      </c>
      <c r="D2295" s="21" t="e">
        <f>#REF!</f>
        <v>#REF!</v>
      </c>
      <c r="E2295" s="80" t="e">
        <f>#REF!</f>
        <v>#REF!</v>
      </c>
      <c r="F2295" s="103"/>
      <c r="G2295" s="124" t="e">
        <f>#REF!</f>
        <v>#REF!</v>
      </c>
      <c r="H2295" s="119"/>
      <c r="I2295" s="43" t="e">
        <f t="shared" si="147"/>
        <v>#REF!</v>
      </c>
    </row>
    <row r="2296" spans="1:9" hidden="1">
      <c r="A2296" s="112" t="e">
        <f>#REF!</f>
        <v>#REF!</v>
      </c>
      <c r="B2296" s="19" t="e">
        <f>IF(#REF!&lt;&gt;"",#REF!,"")</f>
        <v>#REF!</v>
      </c>
      <c r="C2296" s="20" t="e">
        <f>#REF!</f>
        <v>#REF!</v>
      </c>
      <c r="D2296" s="21" t="e">
        <f>#REF!</f>
        <v>#REF!</v>
      </c>
      <c r="E2296" s="80" t="e">
        <f>#REF!</f>
        <v>#REF!</v>
      </c>
      <c r="F2296" s="103"/>
      <c r="G2296" s="124" t="e">
        <f>#REF!</f>
        <v>#REF!</v>
      </c>
      <c r="H2296" s="119"/>
      <c r="I2296" s="43" t="e">
        <f t="shared" si="147"/>
        <v>#REF!</v>
      </c>
    </row>
    <row r="2297" spans="1:9" ht="15" hidden="1" customHeight="1">
      <c r="A2297" s="454" t="e">
        <f>#REF!</f>
        <v>#REF!</v>
      </c>
      <c r="B2297" s="455"/>
      <c r="C2297" s="455"/>
      <c r="D2297" s="455"/>
      <c r="E2297" s="455"/>
      <c r="F2297" s="455"/>
      <c r="G2297" s="455"/>
      <c r="H2297" s="455"/>
      <c r="I2297" s="43" t="e">
        <f>I2298</f>
        <v>#REF!</v>
      </c>
    </row>
    <row r="2298" spans="1:9" ht="15" hidden="1" customHeight="1">
      <c r="A2298" s="105" t="s">
        <v>4</v>
      </c>
      <c r="B2298" s="449" t="s">
        <v>86</v>
      </c>
      <c r="C2298" s="450"/>
      <c r="D2298" s="450"/>
      <c r="E2298" s="450"/>
      <c r="F2298" s="450"/>
      <c r="G2298" s="450"/>
      <c r="H2298" s="451"/>
      <c r="I2298" s="43" t="e">
        <f>I2299</f>
        <v>#REF!</v>
      </c>
    </row>
    <row r="2299" spans="1:9" hidden="1">
      <c r="A2299" s="94" t="e">
        <f>#REF!</f>
        <v>#REF!</v>
      </c>
      <c r="B2299" s="113" t="e">
        <f>IF(#REF!&lt;&gt;"",#REF!,"")</f>
        <v>#REF!</v>
      </c>
      <c r="C2299" s="114" t="e">
        <f>#REF!</f>
        <v>#REF!</v>
      </c>
      <c r="D2299" s="115" t="e">
        <f>#REF!</f>
        <v>#REF!</v>
      </c>
      <c r="E2299" s="116" t="e">
        <f>#REF!</f>
        <v>#REF!</v>
      </c>
      <c r="F2299" s="117"/>
      <c r="G2299" s="123" t="e">
        <f>#REF!</f>
        <v>#REF!</v>
      </c>
      <c r="H2299" s="118"/>
      <c r="I2299" s="43" t="e">
        <f>IF(B2299&lt;&gt;"","Для друку","")</f>
        <v>#REF!</v>
      </c>
    </row>
    <row r="2300" spans="1:9" hidden="1">
      <c r="A2300" s="94" t="e">
        <f>#REF!</f>
        <v>#REF!</v>
      </c>
      <c r="B2300" s="19" t="e">
        <f>IF(#REF!&lt;&gt;"",#REF!,"")</f>
        <v>#REF!</v>
      </c>
      <c r="C2300" s="20" t="e">
        <f>#REF!</f>
        <v>#REF!</v>
      </c>
      <c r="D2300" s="21" t="e">
        <f>#REF!</f>
        <v>#REF!</v>
      </c>
      <c r="E2300" s="80" t="e">
        <f>#REF!</f>
        <v>#REF!</v>
      </c>
      <c r="F2300" s="103"/>
      <c r="G2300" s="124" t="e">
        <f>#REF!</f>
        <v>#REF!</v>
      </c>
      <c r="H2300" s="119"/>
      <c r="I2300" s="43" t="e">
        <f>IF(B2300&lt;&gt;"","Для друку","")</f>
        <v>#REF!</v>
      </c>
    </row>
    <row r="2301" spans="1:9" hidden="1">
      <c r="A2301" s="94" t="e">
        <f>#REF!</f>
        <v>#REF!</v>
      </c>
      <c r="B2301" s="19" t="e">
        <f>IF(#REF!&lt;&gt;"",#REF!,"")</f>
        <v>#REF!</v>
      </c>
      <c r="C2301" s="20" t="e">
        <f>#REF!</f>
        <v>#REF!</v>
      </c>
      <c r="D2301" s="21" t="e">
        <f>#REF!</f>
        <v>#REF!</v>
      </c>
      <c r="E2301" s="80" t="e">
        <f>#REF!</f>
        <v>#REF!</v>
      </c>
      <c r="F2301" s="103"/>
      <c r="G2301" s="124" t="e">
        <f>#REF!</f>
        <v>#REF!</v>
      </c>
      <c r="H2301" s="119"/>
      <c r="I2301" s="43" t="e">
        <f t="shared" ref="I2301:I2312" si="148">IF(B2301&lt;&gt;"","Для друку","")</f>
        <v>#REF!</v>
      </c>
    </row>
    <row r="2302" spans="1:9" hidden="1">
      <c r="A2302" s="94" t="e">
        <f>#REF!</f>
        <v>#REF!</v>
      </c>
      <c r="B2302" s="19" t="e">
        <f>IF(#REF!&lt;&gt;"",#REF!,"")</f>
        <v>#REF!</v>
      </c>
      <c r="C2302" s="20" t="e">
        <f>#REF!</f>
        <v>#REF!</v>
      </c>
      <c r="D2302" s="21" t="e">
        <f>#REF!</f>
        <v>#REF!</v>
      </c>
      <c r="E2302" s="80" t="e">
        <f>#REF!</f>
        <v>#REF!</v>
      </c>
      <c r="F2302" s="104"/>
      <c r="G2302" s="124" t="e">
        <f>#REF!</f>
        <v>#REF!</v>
      </c>
      <c r="H2302" s="119"/>
      <c r="I2302" s="43" t="e">
        <f t="shared" si="148"/>
        <v>#REF!</v>
      </c>
    </row>
    <row r="2303" spans="1:9" hidden="1">
      <c r="A2303" s="94" t="e">
        <f>#REF!</f>
        <v>#REF!</v>
      </c>
      <c r="B2303" s="19" t="e">
        <f>IF(#REF!&lt;&gt;"",#REF!,"")</f>
        <v>#REF!</v>
      </c>
      <c r="C2303" s="20" t="e">
        <f>#REF!</f>
        <v>#REF!</v>
      </c>
      <c r="D2303" s="21" t="e">
        <f>#REF!</f>
        <v>#REF!</v>
      </c>
      <c r="E2303" s="80" t="e">
        <f>#REF!</f>
        <v>#REF!</v>
      </c>
      <c r="F2303" s="103"/>
      <c r="G2303" s="124" t="e">
        <f>#REF!</f>
        <v>#REF!</v>
      </c>
      <c r="H2303" s="119"/>
      <c r="I2303" s="43" t="e">
        <f t="shared" si="148"/>
        <v>#REF!</v>
      </c>
    </row>
    <row r="2304" spans="1:9" hidden="1">
      <c r="A2304" s="94" t="e">
        <f>#REF!</f>
        <v>#REF!</v>
      </c>
      <c r="B2304" s="19" t="e">
        <f>IF(#REF!&lt;&gt;"",#REF!,"")</f>
        <v>#REF!</v>
      </c>
      <c r="C2304" s="20" t="e">
        <f>#REF!</f>
        <v>#REF!</v>
      </c>
      <c r="D2304" s="21" t="e">
        <f>#REF!</f>
        <v>#REF!</v>
      </c>
      <c r="E2304" s="80" t="e">
        <f>#REF!</f>
        <v>#REF!</v>
      </c>
      <c r="F2304" s="103"/>
      <c r="G2304" s="124" t="e">
        <f>#REF!</f>
        <v>#REF!</v>
      </c>
      <c r="H2304" s="119"/>
      <c r="I2304" s="43" t="e">
        <f t="shared" si="148"/>
        <v>#REF!</v>
      </c>
    </row>
    <row r="2305" spans="1:9" hidden="1">
      <c r="A2305" s="94" t="e">
        <f>#REF!</f>
        <v>#REF!</v>
      </c>
      <c r="B2305" s="19" t="e">
        <f>IF(#REF!&lt;&gt;"",#REF!,"")</f>
        <v>#REF!</v>
      </c>
      <c r="C2305" s="20" t="e">
        <f>#REF!</f>
        <v>#REF!</v>
      </c>
      <c r="D2305" s="21" t="e">
        <f>#REF!</f>
        <v>#REF!</v>
      </c>
      <c r="E2305" s="80" t="e">
        <f>#REF!</f>
        <v>#REF!</v>
      </c>
      <c r="F2305" s="103"/>
      <c r="G2305" s="124" t="e">
        <f>#REF!</f>
        <v>#REF!</v>
      </c>
      <c r="H2305" s="119"/>
      <c r="I2305" s="43" t="e">
        <f t="shared" si="148"/>
        <v>#REF!</v>
      </c>
    </row>
    <row r="2306" spans="1:9" hidden="1">
      <c r="A2306" s="94" t="e">
        <f>#REF!</f>
        <v>#REF!</v>
      </c>
      <c r="B2306" s="19" t="e">
        <f>IF(#REF!&lt;&gt;"",#REF!,"")</f>
        <v>#REF!</v>
      </c>
      <c r="C2306" s="20" t="e">
        <f>#REF!</f>
        <v>#REF!</v>
      </c>
      <c r="D2306" s="21" t="e">
        <f>#REF!</f>
        <v>#REF!</v>
      </c>
      <c r="E2306" s="80" t="e">
        <f>#REF!</f>
        <v>#REF!</v>
      </c>
      <c r="F2306" s="103"/>
      <c r="G2306" s="124" t="e">
        <f>#REF!</f>
        <v>#REF!</v>
      </c>
      <c r="H2306" s="119"/>
      <c r="I2306" s="43" t="e">
        <f t="shared" si="148"/>
        <v>#REF!</v>
      </c>
    </row>
    <row r="2307" spans="1:9" hidden="1">
      <c r="A2307" s="94" t="e">
        <f>#REF!</f>
        <v>#REF!</v>
      </c>
      <c r="B2307" s="19" t="e">
        <f>IF(#REF!&lt;&gt;"",#REF!,"")</f>
        <v>#REF!</v>
      </c>
      <c r="C2307" s="20" t="e">
        <f>#REF!</f>
        <v>#REF!</v>
      </c>
      <c r="D2307" s="21" t="e">
        <f>#REF!</f>
        <v>#REF!</v>
      </c>
      <c r="E2307" s="80" t="e">
        <f>#REF!</f>
        <v>#REF!</v>
      </c>
      <c r="F2307" s="103"/>
      <c r="G2307" s="124" t="e">
        <f>#REF!</f>
        <v>#REF!</v>
      </c>
      <c r="H2307" s="119"/>
      <c r="I2307" s="43" t="e">
        <f t="shared" si="148"/>
        <v>#REF!</v>
      </c>
    </row>
    <row r="2308" spans="1:9" hidden="1">
      <c r="A2308" s="94" t="e">
        <f>#REF!</f>
        <v>#REF!</v>
      </c>
      <c r="B2308" s="19" t="e">
        <f>IF(#REF!&lt;&gt;"",#REF!,"")</f>
        <v>#REF!</v>
      </c>
      <c r="C2308" s="20" t="e">
        <f>#REF!</f>
        <v>#REF!</v>
      </c>
      <c r="D2308" s="21" t="e">
        <f>#REF!</f>
        <v>#REF!</v>
      </c>
      <c r="E2308" s="80" t="e">
        <f>#REF!</f>
        <v>#REF!</v>
      </c>
      <c r="F2308" s="103"/>
      <c r="G2308" s="124" t="e">
        <f>#REF!</f>
        <v>#REF!</v>
      </c>
      <c r="H2308" s="119"/>
      <c r="I2308" s="43" t="e">
        <f t="shared" si="148"/>
        <v>#REF!</v>
      </c>
    </row>
    <row r="2309" spans="1:9" hidden="1">
      <c r="A2309" s="94" t="e">
        <f>#REF!</f>
        <v>#REF!</v>
      </c>
      <c r="B2309" s="19" t="e">
        <f>IF(#REF!&lt;&gt;"",#REF!,"")</f>
        <v>#REF!</v>
      </c>
      <c r="C2309" s="20" t="e">
        <f>#REF!</f>
        <v>#REF!</v>
      </c>
      <c r="D2309" s="21" t="e">
        <f>#REF!</f>
        <v>#REF!</v>
      </c>
      <c r="E2309" s="80" t="e">
        <f>#REF!</f>
        <v>#REF!</v>
      </c>
      <c r="F2309" s="103"/>
      <c r="G2309" s="124" t="e">
        <f>#REF!</f>
        <v>#REF!</v>
      </c>
      <c r="H2309" s="119"/>
      <c r="I2309" s="43" t="e">
        <f t="shared" si="148"/>
        <v>#REF!</v>
      </c>
    </row>
    <row r="2310" spans="1:9" hidden="1">
      <c r="A2310" s="94" t="e">
        <f>#REF!</f>
        <v>#REF!</v>
      </c>
      <c r="B2310" s="19" t="e">
        <f>IF(#REF!&lt;&gt;"",#REF!,"")</f>
        <v>#REF!</v>
      </c>
      <c r="C2310" s="20" t="e">
        <f>#REF!</f>
        <v>#REF!</v>
      </c>
      <c r="D2310" s="21" t="e">
        <f>#REF!</f>
        <v>#REF!</v>
      </c>
      <c r="E2310" s="80" t="e">
        <f>#REF!</f>
        <v>#REF!</v>
      </c>
      <c r="F2310" s="103"/>
      <c r="G2310" s="124" t="e">
        <f>#REF!</f>
        <v>#REF!</v>
      </c>
      <c r="H2310" s="119"/>
      <c r="I2310" s="43" t="e">
        <f t="shared" si="148"/>
        <v>#REF!</v>
      </c>
    </row>
    <row r="2311" spans="1:9" hidden="1">
      <c r="A2311" s="94" t="e">
        <f>#REF!</f>
        <v>#REF!</v>
      </c>
      <c r="B2311" s="19" t="e">
        <f>IF(#REF!&lt;&gt;"",#REF!,"")</f>
        <v>#REF!</v>
      </c>
      <c r="C2311" s="20" t="e">
        <f>#REF!</f>
        <v>#REF!</v>
      </c>
      <c r="D2311" s="21" t="e">
        <f>#REF!</f>
        <v>#REF!</v>
      </c>
      <c r="E2311" s="80" t="e">
        <f>#REF!</f>
        <v>#REF!</v>
      </c>
      <c r="F2311" s="103"/>
      <c r="G2311" s="124" t="e">
        <f>#REF!</f>
        <v>#REF!</v>
      </c>
      <c r="H2311" s="119"/>
      <c r="I2311" s="43" t="e">
        <f t="shared" si="148"/>
        <v>#REF!</v>
      </c>
    </row>
    <row r="2312" spans="1:9" hidden="1">
      <c r="A2312" s="94" t="e">
        <f>#REF!</f>
        <v>#REF!</v>
      </c>
      <c r="B2312" s="19" t="e">
        <f>IF(#REF!&lt;&gt;"",#REF!,"")</f>
        <v>#REF!</v>
      </c>
      <c r="C2312" s="20" t="e">
        <f>#REF!</f>
        <v>#REF!</v>
      </c>
      <c r="D2312" s="21" t="e">
        <f>#REF!</f>
        <v>#REF!</v>
      </c>
      <c r="E2312" s="80" t="e">
        <f>#REF!</f>
        <v>#REF!</v>
      </c>
      <c r="F2312" s="103"/>
      <c r="G2312" s="124" t="e">
        <f>#REF!</f>
        <v>#REF!</v>
      </c>
      <c r="H2312" s="119"/>
      <c r="I2312" s="43" t="e">
        <f t="shared" si="148"/>
        <v>#REF!</v>
      </c>
    </row>
    <row r="2313" spans="1:9" hidden="1">
      <c r="A2313" s="94" t="e">
        <f>#REF!</f>
        <v>#REF!</v>
      </c>
      <c r="B2313" s="107" t="e">
        <f>IF(#REF!&lt;&gt;"",#REF!,"")</f>
        <v>#REF!</v>
      </c>
      <c r="C2313" s="108" t="e">
        <f>#REF!</f>
        <v>#REF!</v>
      </c>
      <c r="D2313" s="109" t="e">
        <f>#REF!</f>
        <v>#REF!</v>
      </c>
      <c r="E2313" s="110" t="e">
        <f>#REF!</f>
        <v>#REF!</v>
      </c>
      <c r="F2313" s="111"/>
      <c r="G2313" s="125" t="e">
        <f>#REF!</f>
        <v>#REF!</v>
      </c>
      <c r="H2313" s="120"/>
      <c r="I2313" s="43" t="e">
        <f>IF(B2313&lt;&gt;"","Для друку","")</f>
        <v>#REF!</v>
      </c>
    </row>
    <row r="2314" spans="1:9" ht="15" hidden="1" customHeight="1">
      <c r="A2314" s="106" t="e">
        <f>#REF!</f>
        <v>#REF!</v>
      </c>
      <c r="B2314" s="449" t="s">
        <v>87</v>
      </c>
      <c r="C2314" s="450"/>
      <c r="D2314" s="450"/>
      <c r="E2314" s="450"/>
      <c r="F2314" s="450"/>
      <c r="G2314" s="450"/>
      <c r="H2314" s="451"/>
      <c r="I2314" s="43" t="e">
        <f>I2315</f>
        <v>#REF!</v>
      </c>
    </row>
    <row r="2315" spans="1:9" hidden="1">
      <c r="A2315" s="94" t="e">
        <f>#REF!</f>
        <v>#REF!</v>
      </c>
      <c r="B2315" s="113" t="e">
        <f>IF(#REF!&lt;&gt;"",#REF!,"")</f>
        <v>#REF!</v>
      </c>
      <c r="C2315" s="114" t="e">
        <f>#REF!</f>
        <v>#REF!</v>
      </c>
      <c r="D2315" s="115" t="e">
        <f>#REF!</f>
        <v>#REF!</v>
      </c>
      <c r="E2315" s="116" t="e">
        <f>#REF!</f>
        <v>#REF!</v>
      </c>
      <c r="F2315" s="117"/>
      <c r="G2315" s="123" t="e">
        <f>#REF!</f>
        <v>#REF!</v>
      </c>
      <c r="H2315" s="118"/>
      <c r="I2315" s="43" t="e">
        <f t="shared" ref="I2315:I2329" si="149">IF(B2315&lt;&gt;"","Для друку","")</f>
        <v>#REF!</v>
      </c>
    </row>
    <row r="2316" spans="1:9" hidden="1">
      <c r="A2316" s="94" t="e">
        <f>#REF!</f>
        <v>#REF!</v>
      </c>
      <c r="B2316" s="19" t="e">
        <f>IF(#REF!&lt;&gt;"",#REF!,"")</f>
        <v>#REF!</v>
      </c>
      <c r="C2316" s="20" t="e">
        <f>#REF!</f>
        <v>#REF!</v>
      </c>
      <c r="D2316" s="21" t="e">
        <f>#REF!</f>
        <v>#REF!</v>
      </c>
      <c r="E2316" s="80" t="e">
        <f>#REF!</f>
        <v>#REF!</v>
      </c>
      <c r="F2316" s="103"/>
      <c r="G2316" s="124" t="e">
        <f>#REF!</f>
        <v>#REF!</v>
      </c>
      <c r="H2316" s="119"/>
      <c r="I2316" s="43" t="e">
        <f t="shared" si="149"/>
        <v>#REF!</v>
      </c>
    </row>
    <row r="2317" spans="1:9" hidden="1">
      <c r="A2317" s="94" t="e">
        <f>#REF!</f>
        <v>#REF!</v>
      </c>
      <c r="B2317" s="19" t="e">
        <f>IF(#REF!&lt;&gt;"",#REF!,"")</f>
        <v>#REF!</v>
      </c>
      <c r="C2317" s="20" t="e">
        <f>#REF!</f>
        <v>#REF!</v>
      </c>
      <c r="D2317" s="21" t="e">
        <f>#REF!</f>
        <v>#REF!</v>
      </c>
      <c r="E2317" s="80" t="e">
        <f>#REF!</f>
        <v>#REF!</v>
      </c>
      <c r="F2317" s="103"/>
      <c r="G2317" s="124" t="e">
        <f>#REF!</f>
        <v>#REF!</v>
      </c>
      <c r="H2317" s="119"/>
      <c r="I2317" s="43" t="e">
        <f t="shared" si="149"/>
        <v>#REF!</v>
      </c>
    </row>
    <row r="2318" spans="1:9" hidden="1">
      <c r="A2318" s="94" t="e">
        <f>#REF!</f>
        <v>#REF!</v>
      </c>
      <c r="B2318" s="19" t="e">
        <f>IF(#REF!&lt;&gt;"",#REF!,"")</f>
        <v>#REF!</v>
      </c>
      <c r="C2318" s="20" t="e">
        <f>#REF!</f>
        <v>#REF!</v>
      </c>
      <c r="D2318" s="21" t="e">
        <f>#REF!</f>
        <v>#REF!</v>
      </c>
      <c r="E2318" s="80" t="e">
        <f>#REF!</f>
        <v>#REF!</v>
      </c>
      <c r="F2318" s="104"/>
      <c r="G2318" s="124" t="e">
        <f>#REF!</f>
        <v>#REF!</v>
      </c>
      <c r="H2318" s="119"/>
      <c r="I2318" s="43" t="e">
        <f t="shared" si="149"/>
        <v>#REF!</v>
      </c>
    </row>
    <row r="2319" spans="1:9" hidden="1">
      <c r="A2319" s="94" t="e">
        <f>#REF!</f>
        <v>#REF!</v>
      </c>
      <c r="B2319" s="19" t="e">
        <f>IF(#REF!&lt;&gt;"",#REF!,"")</f>
        <v>#REF!</v>
      </c>
      <c r="C2319" s="20" t="e">
        <f>#REF!</f>
        <v>#REF!</v>
      </c>
      <c r="D2319" s="21" t="e">
        <f>#REF!</f>
        <v>#REF!</v>
      </c>
      <c r="E2319" s="80" t="e">
        <f>#REF!</f>
        <v>#REF!</v>
      </c>
      <c r="F2319" s="103"/>
      <c r="G2319" s="124" t="e">
        <f>#REF!</f>
        <v>#REF!</v>
      </c>
      <c r="H2319" s="119"/>
      <c r="I2319" s="43" t="e">
        <f t="shared" si="149"/>
        <v>#REF!</v>
      </c>
    </row>
    <row r="2320" spans="1:9" hidden="1">
      <c r="A2320" s="94" t="e">
        <f>#REF!</f>
        <v>#REF!</v>
      </c>
      <c r="B2320" s="19" t="e">
        <f>IF(#REF!&lt;&gt;"",#REF!,"")</f>
        <v>#REF!</v>
      </c>
      <c r="C2320" s="20" t="e">
        <f>#REF!</f>
        <v>#REF!</v>
      </c>
      <c r="D2320" s="21" t="e">
        <f>#REF!</f>
        <v>#REF!</v>
      </c>
      <c r="E2320" s="80" t="e">
        <f>#REF!</f>
        <v>#REF!</v>
      </c>
      <c r="F2320" s="103"/>
      <c r="G2320" s="124" t="e">
        <f>#REF!</f>
        <v>#REF!</v>
      </c>
      <c r="H2320" s="119"/>
      <c r="I2320" s="43" t="e">
        <f t="shared" si="149"/>
        <v>#REF!</v>
      </c>
    </row>
    <row r="2321" spans="1:9" hidden="1">
      <c r="A2321" s="94" t="e">
        <f>#REF!</f>
        <v>#REF!</v>
      </c>
      <c r="B2321" s="19" t="e">
        <f>IF(#REF!&lt;&gt;"",#REF!,"")</f>
        <v>#REF!</v>
      </c>
      <c r="C2321" s="20" t="e">
        <f>#REF!</f>
        <v>#REF!</v>
      </c>
      <c r="D2321" s="21" t="e">
        <f>#REF!</f>
        <v>#REF!</v>
      </c>
      <c r="E2321" s="80" t="e">
        <f>#REF!</f>
        <v>#REF!</v>
      </c>
      <c r="F2321" s="103"/>
      <c r="G2321" s="124" t="e">
        <f>#REF!</f>
        <v>#REF!</v>
      </c>
      <c r="H2321" s="119"/>
      <c r="I2321" s="43" t="e">
        <f t="shared" si="149"/>
        <v>#REF!</v>
      </c>
    </row>
    <row r="2322" spans="1:9" hidden="1">
      <c r="A2322" s="94" t="e">
        <f>#REF!</f>
        <v>#REF!</v>
      </c>
      <c r="B2322" s="19" t="e">
        <f>IF(#REF!&lt;&gt;"",#REF!,"")</f>
        <v>#REF!</v>
      </c>
      <c r="C2322" s="20" t="e">
        <f>#REF!</f>
        <v>#REF!</v>
      </c>
      <c r="D2322" s="21" t="e">
        <f>#REF!</f>
        <v>#REF!</v>
      </c>
      <c r="E2322" s="80" t="e">
        <f>#REF!</f>
        <v>#REF!</v>
      </c>
      <c r="F2322" s="103"/>
      <c r="G2322" s="124" t="e">
        <f>#REF!</f>
        <v>#REF!</v>
      </c>
      <c r="H2322" s="119"/>
      <c r="I2322" s="43" t="e">
        <f t="shared" si="149"/>
        <v>#REF!</v>
      </c>
    </row>
    <row r="2323" spans="1:9" hidden="1">
      <c r="A2323" s="94" t="e">
        <f>#REF!</f>
        <v>#REF!</v>
      </c>
      <c r="B2323" s="19" t="e">
        <f>IF(#REF!&lt;&gt;"",#REF!,"")</f>
        <v>#REF!</v>
      </c>
      <c r="C2323" s="20" t="e">
        <f>#REF!</f>
        <v>#REF!</v>
      </c>
      <c r="D2323" s="21" t="e">
        <f>#REF!</f>
        <v>#REF!</v>
      </c>
      <c r="E2323" s="80" t="e">
        <f>#REF!</f>
        <v>#REF!</v>
      </c>
      <c r="F2323" s="103"/>
      <c r="G2323" s="124" t="e">
        <f>#REF!</f>
        <v>#REF!</v>
      </c>
      <c r="H2323" s="119"/>
      <c r="I2323" s="43" t="e">
        <f t="shared" si="149"/>
        <v>#REF!</v>
      </c>
    </row>
    <row r="2324" spans="1:9" hidden="1">
      <c r="A2324" s="94" t="e">
        <f>#REF!</f>
        <v>#REF!</v>
      </c>
      <c r="B2324" s="19" t="e">
        <f>IF(#REF!&lt;&gt;"",#REF!,"")</f>
        <v>#REF!</v>
      </c>
      <c r="C2324" s="20" t="e">
        <f>#REF!</f>
        <v>#REF!</v>
      </c>
      <c r="D2324" s="21" t="e">
        <f>#REF!</f>
        <v>#REF!</v>
      </c>
      <c r="E2324" s="80" t="e">
        <f>#REF!</f>
        <v>#REF!</v>
      </c>
      <c r="F2324" s="103"/>
      <c r="G2324" s="124" t="e">
        <f>#REF!</f>
        <v>#REF!</v>
      </c>
      <c r="H2324" s="119"/>
      <c r="I2324" s="43" t="e">
        <f t="shared" si="149"/>
        <v>#REF!</v>
      </c>
    </row>
    <row r="2325" spans="1:9" hidden="1">
      <c r="A2325" s="94" t="e">
        <f>#REF!</f>
        <v>#REF!</v>
      </c>
      <c r="B2325" s="19" t="e">
        <f>IF(#REF!&lt;&gt;"",#REF!,"")</f>
        <v>#REF!</v>
      </c>
      <c r="C2325" s="20" t="e">
        <f>#REF!</f>
        <v>#REF!</v>
      </c>
      <c r="D2325" s="21" t="e">
        <f>#REF!</f>
        <v>#REF!</v>
      </c>
      <c r="E2325" s="80" t="e">
        <f>#REF!</f>
        <v>#REF!</v>
      </c>
      <c r="F2325" s="103"/>
      <c r="G2325" s="124" t="e">
        <f>#REF!</f>
        <v>#REF!</v>
      </c>
      <c r="H2325" s="119"/>
      <c r="I2325" s="43" t="e">
        <f t="shared" si="149"/>
        <v>#REF!</v>
      </c>
    </row>
    <row r="2326" spans="1:9" hidden="1">
      <c r="A2326" s="94" t="e">
        <f>#REF!</f>
        <v>#REF!</v>
      </c>
      <c r="B2326" s="19" t="e">
        <f>IF(#REF!&lt;&gt;"",#REF!,"")</f>
        <v>#REF!</v>
      </c>
      <c r="C2326" s="20" t="e">
        <f>#REF!</f>
        <v>#REF!</v>
      </c>
      <c r="D2326" s="21" t="e">
        <f>#REF!</f>
        <v>#REF!</v>
      </c>
      <c r="E2326" s="80" t="e">
        <f>#REF!</f>
        <v>#REF!</v>
      </c>
      <c r="F2326" s="103"/>
      <c r="G2326" s="124" t="e">
        <f>#REF!</f>
        <v>#REF!</v>
      </c>
      <c r="H2326" s="119"/>
      <c r="I2326" s="43" t="e">
        <f t="shared" si="149"/>
        <v>#REF!</v>
      </c>
    </row>
    <row r="2327" spans="1:9" hidden="1">
      <c r="A2327" s="94" t="e">
        <f>#REF!</f>
        <v>#REF!</v>
      </c>
      <c r="B2327" s="19" t="e">
        <f>IF(#REF!&lt;&gt;"",#REF!,"")</f>
        <v>#REF!</v>
      </c>
      <c r="C2327" s="20" t="e">
        <f>#REF!</f>
        <v>#REF!</v>
      </c>
      <c r="D2327" s="21" t="e">
        <f>#REF!</f>
        <v>#REF!</v>
      </c>
      <c r="E2327" s="80" t="e">
        <f>#REF!</f>
        <v>#REF!</v>
      </c>
      <c r="F2327" s="103"/>
      <c r="G2327" s="124" t="e">
        <f>#REF!</f>
        <v>#REF!</v>
      </c>
      <c r="H2327" s="119"/>
      <c r="I2327" s="43" t="e">
        <f t="shared" si="149"/>
        <v>#REF!</v>
      </c>
    </row>
    <row r="2328" spans="1:9" hidden="1">
      <c r="A2328" s="94" t="e">
        <f>#REF!</f>
        <v>#REF!</v>
      </c>
      <c r="B2328" s="19" t="e">
        <f>IF(#REF!&lt;&gt;"",#REF!,"")</f>
        <v>#REF!</v>
      </c>
      <c r="C2328" s="20" t="e">
        <f>#REF!</f>
        <v>#REF!</v>
      </c>
      <c r="D2328" s="21" t="e">
        <f>#REF!</f>
        <v>#REF!</v>
      </c>
      <c r="E2328" s="80" t="e">
        <f>#REF!</f>
        <v>#REF!</v>
      </c>
      <c r="F2328" s="103"/>
      <c r="G2328" s="124" t="e">
        <f>#REF!</f>
        <v>#REF!</v>
      </c>
      <c r="H2328" s="119"/>
      <c r="I2328" s="43" t="e">
        <f t="shared" si="149"/>
        <v>#REF!</v>
      </c>
    </row>
    <row r="2329" spans="1:9" hidden="1">
      <c r="A2329" s="94" t="e">
        <f>#REF!</f>
        <v>#REF!</v>
      </c>
      <c r="B2329" s="107" t="e">
        <f>IF(#REF!&lt;&gt;"",#REF!,"")</f>
        <v>#REF!</v>
      </c>
      <c r="C2329" s="108" t="e">
        <f>#REF!</f>
        <v>#REF!</v>
      </c>
      <c r="D2329" s="109" t="e">
        <f>#REF!</f>
        <v>#REF!</v>
      </c>
      <c r="E2329" s="110" t="e">
        <f>#REF!</f>
        <v>#REF!</v>
      </c>
      <c r="F2329" s="111"/>
      <c r="G2329" s="125" t="e">
        <f>#REF!</f>
        <v>#REF!</v>
      </c>
      <c r="H2329" s="120"/>
      <c r="I2329" s="43" t="e">
        <f t="shared" si="149"/>
        <v>#REF!</v>
      </c>
    </row>
    <row r="2330" spans="1:9" ht="15" hidden="1" customHeight="1">
      <c r="A2330" s="106" t="e">
        <f>#REF!</f>
        <v>#REF!</v>
      </c>
      <c r="B2330" s="449" t="s">
        <v>88</v>
      </c>
      <c r="C2330" s="450"/>
      <c r="D2330" s="450"/>
      <c r="E2330" s="450"/>
      <c r="F2330" s="450"/>
      <c r="G2330" s="450"/>
      <c r="H2330" s="451"/>
      <c r="I2330" s="43" t="e">
        <f>I2331</f>
        <v>#REF!</v>
      </c>
    </row>
    <row r="2331" spans="1:9" hidden="1">
      <c r="A2331" s="94" t="e">
        <f>#REF!</f>
        <v>#REF!</v>
      </c>
      <c r="B2331" s="113" t="e">
        <f>IF(#REF!&lt;&gt;"",#REF!,"")</f>
        <v>#REF!</v>
      </c>
      <c r="C2331" s="114" t="e">
        <f>#REF!</f>
        <v>#REF!</v>
      </c>
      <c r="D2331" s="115" t="e">
        <f>#REF!</f>
        <v>#REF!</v>
      </c>
      <c r="E2331" s="116" t="e">
        <f>#REF!</f>
        <v>#REF!</v>
      </c>
      <c r="F2331" s="117"/>
      <c r="G2331" s="123" t="e">
        <f>#REF!</f>
        <v>#REF!</v>
      </c>
      <c r="H2331" s="118"/>
      <c r="I2331" s="43" t="e">
        <f t="shared" ref="I2331:I2345" si="150">IF(B2331&lt;&gt;"","Для друку","")</f>
        <v>#REF!</v>
      </c>
    </row>
    <row r="2332" spans="1:9" hidden="1">
      <c r="A2332" s="94" t="e">
        <f>#REF!</f>
        <v>#REF!</v>
      </c>
      <c r="B2332" s="19" t="e">
        <f>IF(#REF!&lt;&gt;"",#REF!,"")</f>
        <v>#REF!</v>
      </c>
      <c r="C2332" s="20" t="e">
        <f>#REF!</f>
        <v>#REF!</v>
      </c>
      <c r="D2332" s="21" t="e">
        <f>#REF!</f>
        <v>#REF!</v>
      </c>
      <c r="E2332" s="80" t="e">
        <f>#REF!</f>
        <v>#REF!</v>
      </c>
      <c r="F2332" s="103"/>
      <c r="G2332" s="124" t="e">
        <f>#REF!</f>
        <v>#REF!</v>
      </c>
      <c r="H2332" s="119"/>
      <c r="I2332" s="43" t="e">
        <f t="shared" si="150"/>
        <v>#REF!</v>
      </c>
    </row>
    <row r="2333" spans="1:9" hidden="1">
      <c r="A2333" s="94" t="e">
        <f>#REF!</f>
        <v>#REF!</v>
      </c>
      <c r="B2333" s="19" t="e">
        <f>IF(#REF!&lt;&gt;"",#REF!,"")</f>
        <v>#REF!</v>
      </c>
      <c r="C2333" s="20" t="e">
        <f>#REF!</f>
        <v>#REF!</v>
      </c>
      <c r="D2333" s="21" t="e">
        <f>#REF!</f>
        <v>#REF!</v>
      </c>
      <c r="E2333" s="80" t="e">
        <f>#REF!</f>
        <v>#REF!</v>
      </c>
      <c r="F2333" s="103"/>
      <c r="G2333" s="124" t="e">
        <f>#REF!</f>
        <v>#REF!</v>
      </c>
      <c r="H2333" s="119"/>
      <c r="I2333" s="43" t="e">
        <f t="shared" si="150"/>
        <v>#REF!</v>
      </c>
    </row>
    <row r="2334" spans="1:9" hidden="1">
      <c r="A2334" s="94" t="e">
        <f>#REF!</f>
        <v>#REF!</v>
      </c>
      <c r="B2334" s="19" t="e">
        <f>IF(#REF!&lt;&gt;"",#REF!,"")</f>
        <v>#REF!</v>
      </c>
      <c r="C2334" s="20" t="e">
        <f>#REF!</f>
        <v>#REF!</v>
      </c>
      <c r="D2334" s="21" t="e">
        <f>#REF!</f>
        <v>#REF!</v>
      </c>
      <c r="E2334" s="80" t="e">
        <f>#REF!</f>
        <v>#REF!</v>
      </c>
      <c r="F2334" s="104"/>
      <c r="G2334" s="124" t="e">
        <f>#REF!</f>
        <v>#REF!</v>
      </c>
      <c r="H2334" s="119"/>
      <c r="I2334" s="43" t="e">
        <f t="shared" si="150"/>
        <v>#REF!</v>
      </c>
    </row>
    <row r="2335" spans="1:9" hidden="1">
      <c r="A2335" s="94" t="e">
        <f>#REF!</f>
        <v>#REF!</v>
      </c>
      <c r="B2335" s="19" t="e">
        <f>IF(#REF!&lt;&gt;"",#REF!,"")</f>
        <v>#REF!</v>
      </c>
      <c r="C2335" s="20" t="e">
        <f>#REF!</f>
        <v>#REF!</v>
      </c>
      <c r="D2335" s="21" t="e">
        <f>#REF!</f>
        <v>#REF!</v>
      </c>
      <c r="E2335" s="80" t="e">
        <f>#REF!</f>
        <v>#REF!</v>
      </c>
      <c r="F2335" s="103"/>
      <c r="G2335" s="124" t="e">
        <f>#REF!</f>
        <v>#REF!</v>
      </c>
      <c r="H2335" s="119"/>
      <c r="I2335" s="43" t="e">
        <f t="shared" si="150"/>
        <v>#REF!</v>
      </c>
    </row>
    <row r="2336" spans="1:9" hidden="1">
      <c r="A2336" s="94" t="e">
        <f>#REF!</f>
        <v>#REF!</v>
      </c>
      <c r="B2336" s="19" t="e">
        <f>IF(#REF!&lt;&gt;"",#REF!,"")</f>
        <v>#REF!</v>
      </c>
      <c r="C2336" s="20" t="e">
        <f>#REF!</f>
        <v>#REF!</v>
      </c>
      <c r="D2336" s="21" t="e">
        <f>#REF!</f>
        <v>#REF!</v>
      </c>
      <c r="E2336" s="80" t="e">
        <f>#REF!</f>
        <v>#REF!</v>
      </c>
      <c r="F2336" s="103"/>
      <c r="G2336" s="124" t="e">
        <f>#REF!</f>
        <v>#REF!</v>
      </c>
      <c r="H2336" s="119"/>
      <c r="I2336" s="43" t="e">
        <f t="shared" si="150"/>
        <v>#REF!</v>
      </c>
    </row>
    <row r="2337" spans="1:9" hidden="1">
      <c r="A2337" s="94" t="e">
        <f>#REF!</f>
        <v>#REF!</v>
      </c>
      <c r="B2337" s="19" t="e">
        <f>IF(#REF!&lt;&gt;"",#REF!,"")</f>
        <v>#REF!</v>
      </c>
      <c r="C2337" s="20" t="e">
        <f>#REF!</f>
        <v>#REF!</v>
      </c>
      <c r="D2337" s="21" t="e">
        <f>#REF!</f>
        <v>#REF!</v>
      </c>
      <c r="E2337" s="80" t="e">
        <f>#REF!</f>
        <v>#REF!</v>
      </c>
      <c r="F2337" s="103"/>
      <c r="G2337" s="124" t="e">
        <f>#REF!</f>
        <v>#REF!</v>
      </c>
      <c r="H2337" s="119"/>
      <c r="I2337" s="43" t="e">
        <f t="shared" si="150"/>
        <v>#REF!</v>
      </c>
    </row>
    <row r="2338" spans="1:9" hidden="1">
      <c r="A2338" s="94" t="e">
        <f>#REF!</f>
        <v>#REF!</v>
      </c>
      <c r="B2338" s="19" t="e">
        <f>IF(#REF!&lt;&gt;"",#REF!,"")</f>
        <v>#REF!</v>
      </c>
      <c r="C2338" s="20" t="e">
        <f>#REF!</f>
        <v>#REF!</v>
      </c>
      <c r="D2338" s="21" t="e">
        <f>#REF!</f>
        <v>#REF!</v>
      </c>
      <c r="E2338" s="80" t="e">
        <f>#REF!</f>
        <v>#REF!</v>
      </c>
      <c r="F2338" s="103"/>
      <c r="G2338" s="124" t="e">
        <f>#REF!</f>
        <v>#REF!</v>
      </c>
      <c r="H2338" s="119"/>
      <c r="I2338" s="43" t="e">
        <f t="shared" si="150"/>
        <v>#REF!</v>
      </c>
    </row>
    <row r="2339" spans="1:9" hidden="1">
      <c r="A2339" s="94" t="e">
        <f>#REF!</f>
        <v>#REF!</v>
      </c>
      <c r="B2339" s="19" t="e">
        <f>IF(#REF!&lt;&gt;"",#REF!,"")</f>
        <v>#REF!</v>
      </c>
      <c r="C2339" s="20" t="e">
        <f>#REF!</f>
        <v>#REF!</v>
      </c>
      <c r="D2339" s="21" t="e">
        <f>#REF!</f>
        <v>#REF!</v>
      </c>
      <c r="E2339" s="80" t="e">
        <f>#REF!</f>
        <v>#REF!</v>
      </c>
      <c r="F2339" s="103"/>
      <c r="G2339" s="124" t="e">
        <f>#REF!</f>
        <v>#REF!</v>
      </c>
      <c r="H2339" s="119"/>
      <c r="I2339" s="43" t="e">
        <f t="shared" si="150"/>
        <v>#REF!</v>
      </c>
    </row>
    <row r="2340" spans="1:9" hidden="1">
      <c r="A2340" s="94" t="e">
        <f>#REF!</f>
        <v>#REF!</v>
      </c>
      <c r="B2340" s="19" t="e">
        <f>IF(#REF!&lt;&gt;"",#REF!,"")</f>
        <v>#REF!</v>
      </c>
      <c r="C2340" s="20" t="e">
        <f>#REF!</f>
        <v>#REF!</v>
      </c>
      <c r="D2340" s="21" t="e">
        <f>#REF!</f>
        <v>#REF!</v>
      </c>
      <c r="E2340" s="80" t="e">
        <f>#REF!</f>
        <v>#REF!</v>
      </c>
      <c r="F2340" s="103"/>
      <c r="G2340" s="124" t="e">
        <f>#REF!</f>
        <v>#REF!</v>
      </c>
      <c r="H2340" s="119"/>
      <c r="I2340" s="43" t="e">
        <f t="shared" si="150"/>
        <v>#REF!</v>
      </c>
    </row>
    <row r="2341" spans="1:9" hidden="1">
      <c r="A2341" s="94" t="e">
        <f>#REF!</f>
        <v>#REF!</v>
      </c>
      <c r="B2341" s="19" t="e">
        <f>IF(#REF!&lt;&gt;"",#REF!,"")</f>
        <v>#REF!</v>
      </c>
      <c r="C2341" s="20" t="e">
        <f>#REF!</f>
        <v>#REF!</v>
      </c>
      <c r="D2341" s="21" t="e">
        <f>#REF!</f>
        <v>#REF!</v>
      </c>
      <c r="E2341" s="80" t="e">
        <f>#REF!</f>
        <v>#REF!</v>
      </c>
      <c r="F2341" s="103"/>
      <c r="G2341" s="124" t="e">
        <f>#REF!</f>
        <v>#REF!</v>
      </c>
      <c r="H2341" s="119"/>
      <c r="I2341" s="43" t="e">
        <f t="shared" si="150"/>
        <v>#REF!</v>
      </c>
    </row>
    <row r="2342" spans="1:9" hidden="1">
      <c r="A2342" s="94" t="e">
        <f>#REF!</f>
        <v>#REF!</v>
      </c>
      <c r="B2342" s="19" t="e">
        <f>IF(#REF!&lt;&gt;"",#REF!,"")</f>
        <v>#REF!</v>
      </c>
      <c r="C2342" s="20" t="e">
        <f>#REF!</f>
        <v>#REF!</v>
      </c>
      <c r="D2342" s="21" t="e">
        <f>#REF!</f>
        <v>#REF!</v>
      </c>
      <c r="E2342" s="80" t="e">
        <f>#REF!</f>
        <v>#REF!</v>
      </c>
      <c r="F2342" s="103"/>
      <c r="G2342" s="124" t="e">
        <f>#REF!</f>
        <v>#REF!</v>
      </c>
      <c r="H2342" s="119"/>
      <c r="I2342" s="43" t="e">
        <f t="shared" si="150"/>
        <v>#REF!</v>
      </c>
    </row>
    <row r="2343" spans="1:9" hidden="1">
      <c r="A2343" s="94" t="e">
        <f>#REF!</f>
        <v>#REF!</v>
      </c>
      <c r="B2343" s="19" t="e">
        <f>IF(#REF!&lt;&gt;"",#REF!,"")</f>
        <v>#REF!</v>
      </c>
      <c r="C2343" s="20" t="e">
        <f>#REF!</f>
        <v>#REF!</v>
      </c>
      <c r="D2343" s="21" t="e">
        <f>#REF!</f>
        <v>#REF!</v>
      </c>
      <c r="E2343" s="80" t="e">
        <f>#REF!</f>
        <v>#REF!</v>
      </c>
      <c r="F2343" s="103"/>
      <c r="G2343" s="124" t="e">
        <f>#REF!</f>
        <v>#REF!</v>
      </c>
      <c r="H2343" s="119"/>
      <c r="I2343" s="43" t="e">
        <f t="shared" si="150"/>
        <v>#REF!</v>
      </c>
    </row>
    <row r="2344" spans="1:9" hidden="1">
      <c r="A2344" s="94" t="e">
        <f>#REF!</f>
        <v>#REF!</v>
      </c>
      <c r="B2344" s="19" t="e">
        <f>IF(#REF!&lt;&gt;"",#REF!,"")</f>
        <v>#REF!</v>
      </c>
      <c r="C2344" s="20" t="e">
        <f>#REF!</f>
        <v>#REF!</v>
      </c>
      <c r="D2344" s="21" t="e">
        <f>#REF!</f>
        <v>#REF!</v>
      </c>
      <c r="E2344" s="80" t="e">
        <f>#REF!</f>
        <v>#REF!</v>
      </c>
      <c r="F2344" s="103"/>
      <c r="G2344" s="124" t="e">
        <f>#REF!</f>
        <v>#REF!</v>
      </c>
      <c r="H2344" s="119"/>
      <c r="I2344" s="43" t="e">
        <f t="shared" si="150"/>
        <v>#REF!</v>
      </c>
    </row>
    <row r="2345" spans="1:9" hidden="1">
      <c r="A2345" s="94" t="e">
        <f>#REF!</f>
        <v>#REF!</v>
      </c>
      <c r="B2345" s="107" t="e">
        <f>IF(#REF!&lt;&gt;"",#REF!,"")</f>
        <v>#REF!</v>
      </c>
      <c r="C2345" s="108" t="e">
        <f>#REF!</f>
        <v>#REF!</v>
      </c>
      <c r="D2345" s="109" t="e">
        <f>#REF!</f>
        <v>#REF!</v>
      </c>
      <c r="E2345" s="110" t="e">
        <f>#REF!</f>
        <v>#REF!</v>
      </c>
      <c r="F2345" s="111"/>
      <c r="G2345" s="125" t="e">
        <f>#REF!</f>
        <v>#REF!</v>
      </c>
      <c r="H2345" s="120"/>
      <c r="I2345" s="43" t="e">
        <f t="shared" si="150"/>
        <v>#REF!</v>
      </c>
    </row>
    <row r="2346" spans="1:9" ht="15" hidden="1" customHeight="1">
      <c r="A2346" s="106" t="e">
        <f>#REF!</f>
        <v>#REF!</v>
      </c>
      <c r="B2346" s="449" t="s">
        <v>89</v>
      </c>
      <c r="C2346" s="450"/>
      <c r="D2346" s="450"/>
      <c r="E2346" s="450"/>
      <c r="F2346" s="450"/>
      <c r="G2346" s="450"/>
      <c r="H2346" s="451"/>
      <c r="I2346" s="43" t="e">
        <f>I2347</f>
        <v>#REF!</v>
      </c>
    </row>
    <row r="2347" spans="1:9" hidden="1">
      <c r="A2347" s="94" t="e">
        <f>#REF!</f>
        <v>#REF!</v>
      </c>
      <c r="B2347" s="113" t="e">
        <f>IF(#REF!&lt;&gt;"",#REF!,"")</f>
        <v>#REF!</v>
      </c>
      <c r="C2347" s="114" t="e">
        <f>#REF!</f>
        <v>#REF!</v>
      </c>
      <c r="D2347" s="115" t="e">
        <f>#REF!</f>
        <v>#REF!</v>
      </c>
      <c r="E2347" s="116" t="e">
        <f>#REF!</f>
        <v>#REF!</v>
      </c>
      <c r="F2347" s="117"/>
      <c r="G2347" s="123" t="e">
        <f>#REF!</f>
        <v>#REF!</v>
      </c>
      <c r="H2347" s="118"/>
      <c r="I2347" s="43" t="e">
        <f t="shared" ref="I2347:I2356" si="151">IF(B2347&lt;&gt;"","Для друку","")</f>
        <v>#REF!</v>
      </c>
    </row>
    <row r="2348" spans="1:9" hidden="1">
      <c r="A2348" s="94" t="e">
        <f>#REF!</f>
        <v>#REF!</v>
      </c>
      <c r="B2348" s="19" t="e">
        <f>IF(#REF!&lt;&gt;"",#REF!,"")</f>
        <v>#REF!</v>
      </c>
      <c r="C2348" s="20" t="e">
        <f>#REF!</f>
        <v>#REF!</v>
      </c>
      <c r="D2348" s="21" t="e">
        <f>#REF!</f>
        <v>#REF!</v>
      </c>
      <c r="E2348" s="80" t="e">
        <f>#REF!</f>
        <v>#REF!</v>
      </c>
      <c r="F2348" s="103"/>
      <c r="G2348" s="124" t="e">
        <f>#REF!</f>
        <v>#REF!</v>
      </c>
      <c r="H2348" s="119"/>
      <c r="I2348" s="43" t="e">
        <f t="shared" si="151"/>
        <v>#REF!</v>
      </c>
    </row>
    <row r="2349" spans="1:9" hidden="1">
      <c r="A2349" s="94" t="e">
        <f>#REF!</f>
        <v>#REF!</v>
      </c>
      <c r="B2349" s="19" t="e">
        <f>IF(#REF!&lt;&gt;"",#REF!,"")</f>
        <v>#REF!</v>
      </c>
      <c r="C2349" s="20" t="e">
        <f>#REF!</f>
        <v>#REF!</v>
      </c>
      <c r="D2349" s="21" t="e">
        <f>#REF!</f>
        <v>#REF!</v>
      </c>
      <c r="E2349" s="80" t="e">
        <f>#REF!</f>
        <v>#REF!</v>
      </c>
      <c r="F2349" s="103"/>
      <c r="G2349" s="124" t="e">
        <f>#REF!</f>
        <v>#REF!</v>
      </c>
      <c r="H2349" s="119"/>
      <c r="I2349" s="43" t="e">
        <f t="shared" si="151"/>
        <v>#REF!</v>
      </c>
    </row>
    <row r="2350" spans="1:9" hidden="1">
      <c r="A2350" s="94" t="e">
        <f>#REF!</f>
        <v>#REF!</v>
      </c>
      <c r="B2350" s="19" t="e">
        <f>IF(#REF!&lt;&gt;"",#REF!,"")</f>
        <v>#REF!</v>
      </c>
      <c r="C2350" s="20" t="e">
        <f>#REF!</f>
        <v>#REF!</v>
      </c>
      <c r="D2350" s="21" t="e">
        <f>#REF!</f>
        <v>#REF!</v>
      </c>
      <c r="E2350" s="80" t="e">
        <f>#REF!</f>
        <v>#REF!</v>
      </c>
      <c r="F2350" s="103"/>
      <c r="G2350" s="124" t="e">
        <f>#REF!</f>
        <v>#REF!</v>
      </c>
      <c r="H2350" s="119"/>
      <c r="I2350" s="43" t="e">
        <f t="shared" si="151"/>
        <v>#REF!</v>
      </c>
    </row>
    <row r="2351" spans="1:9" hidden="1">
      <c r="A2351" s="94" t="e">
        <f>#REF!</f>
        <v>#REF!</v>
      </c>
      <c r="B2351" s="19" t="e">
        <f>IF(#REF!&lt;&gt;"",#REF!,"")</f>
        <v>#REF!</v>
      </c>
      <c r="C2351" s="20" t="e">
        <f>#REF!</f>
        <v>#REF!</v>
      </c>
      <c r="D2351" s="21" t="e">
        <f>#REF!</f>
        <v>#REF!</v>
      </c>
      <c r="E2351" s="80" t="e">
        <f>#REF!</f>
        <v>#REF!</v>
      </c>
      <c r="F2351" s="103"/>
      <c r="G2351" s="124" t="e">
        <f>#REF!</f>
        <v>#REF!</v>
      </c>
      <c r="H2351" s="119"/>
      <c r="I2351" s="43" t="e">
        <f t="shared" si="151"/>
        <v>#REF!</v>
      </c>
    </row>
    <row r="2352" spans="1:9" hidden="1">
      <c r="A2352" s="94" t="e">
        <f>#REF!</f>
        <v>#REF!</v>
      </c>
      <c r="B2352" s="19" t="e">
        <f>IF(#REF!&lt;&gt;"",#REF!,"")</f>
        <v>#REF!</v>
      </c>
      <c r="C2352" s="20" t="e">
        <f>#REF!</f>
        <v>#REF!</v>
      </c>
      <c r="D2352" s="21" t="e">
        <f>#REF!</f>
        <v>#REF!</v>
      </c>
      <c r="E2352" s="80" t="e">
        <f>#REF!</f>
        <v>#REF!</v>
      </c>
      <c r="F2352" s="103"/>
      <c r="G2352" s="124" t="e">
        <f>#REF!</f>
        <v>#REF!</v>
      </c>
      <c r="H2352" s="119"/>
      <c r="I2352" s="43" t="e">
        <f t="shared" si="151"/>
        <v>#REF!</v>
      </c>
    </row>
    <row r="2353" spans="1:9" hidden="1">
      <c r="A2353" s="94" t="e">
        <f>#REF!</f>
        <v>#REF!</v>
      </c>
      <c r="B2353" s="19" t="e">
        <f>IF(#REF!&lt;&gt;"",#REF!,"")</f>
        <v>#REF!</v>
      </c>
      <c r="C2353" s="20" t="e">
        <f>#REF!</f>
        <v>#REF!</v>
      </c>
      <c r="D2353" s="21" t="e">
        <f>#REF!</f>
        <v>#REF!</v>
      </c>
      <c r="E2353" s="80" t="e">
        <f>#REF!</f>
        <v>#REF!</v>
      </c>
      <c r="F2353" s="103"/>
      <c r="G2353" s="124" t="e">
        <f>#REF!</f>
        <v>#REF!</v>
      </c>
      <c r="H2353" s="119"/>
      <c r="I2353" s="43" t="e">
        <f t="shared" si="151"/>
        <v>#REF!</v>
      </c>
    </row>
    <row r="2354" spans="1:9" hidden="1">
      <c r="A2354" s="94" t="e">
        <f>#REF!</f>
        <v>#REF!</v>
      </c>
      <c r="B2354" s="19" t="e">
        <f>IF(#REF!&lt;&gt;"",#REF!,"")</f>
        <v>#REF!</v>
      </c>
      <c r="C2354" s="20" t="e">
        <f>#REF!</f>
        <v>#REF!</v>
      </c>
      <c r="D2354" s="21" t="e">
        <f>#REF!</f>
        <v>#REF!</v>
      </c>
      <c r="E2354" s="80" t="e">
        <f>#REF!</f>
        <v>#REF!</v>
      </c>
      <c r="F2354" s="103"/>
      <c r="G2354" s="124" t="e">
        <f>#REF!</f>
        <v>#REF!</v>
      </c>
      <c r="H2354" s="119"/>
      <c r="I2354" s="43" t="e">
        <f t="shared" si="151"/>
        <v>#REF!</v>
      </c>
    </row>
    <row r="2355" spans="1:9" hidden="1">
      <c r="A2355" s="94" t="e">
        <f>#REF!</f>
        <v>#REF!</v>
      </c>
      <c r="B2355" s="19" t="e">
        <f>IF(#REF!&lt;&gt;"",#REF!,"")</f>
        <v>#REF!</v>
      </c>
      <c r="C2355" s="20" t="e">
        <f>#REF!</f>
        <v>#REF!</v>
      </c>
      <c r="D2355" s="21" t="e">
        <f>#REF!</f>
        <v>#REF!</v>
      </c>
      <c r="E2355" s="80" t="e">
        <f>#REF!</f>
        <v>#REF!</v>
      </c>
      <c r="F2355" s="103"/>
      <c r="G2355" s="124" t="e">
        <f>#REF!</f>
        <v>#REF!</v>
      </c>
      <c r="H2355" s="119"/>
      <c r="I2355" s="43" t="e">
        <f t="shared" si="151"/>
        <v>#REF!</v>
      </c>
    </row>
    <row r="2356" spans="1:9" hidden="1">
      <c r="A2356" s="112" t="e">
        <f>#REF!</f>
        <v>#REF!</v>
      </c>
      <c r="B2356" s="19" t="e">
        <f>IF(#REF!&lt;&gt;"",#REF!,"")</f>
        <v>#REF!</v>
      </c>
      <c r="C2356" s="20" t="e">
        <f>#REF!</f>
        <v>#REF!</v>
      </c>
      <c r="D2356" s="21" t="e">
        <f>#REF!</f>
        <v>#REF!</v>
      </c>
      <c r="E2356" s="80" t="e">
        <f>#REF!</f>
        <v>#REF!</v>
      </c>
      <c r="F2356" s="103"/>
      <c r="G2356" s="124" t="e">
        <f>#REF!</f>
        <v>#REF!</v>
      </c>
      <c r="H2356" s="119"/>
      <c r="I2356" s="43" t="e">
        <f t="shared" si="151"/>
        <v>#REF!</v>
      </c>
    </row>
    <row r="2357" spans="1:9" ht="15" hidden="1" customHeight="1">
      <c r="A2357" s="454" t="e">
        <f>#REF!</f>
        <v>#REF!</v>
      </c>
      <c r="B2357" s="455"/>
      <c r="C2357" s="455"/>
      <c r="D2357" s="455"/>
      <c r="E2357" s="455"/>
      <c r="F2357" s="455"/>
      <c r="G2357" s="455"/>
      <c r="H2357" s="455"/>
      <c r="I2357" s="43" t="e">
        <f>I2358</f>
        <v>#REF!</v>
      </c>
    </row>
    <row r="2358" spans="1:9" ht="15" hidden="1" customHeight="1">
      <c r="A2358" s="105" t="s">
        <v>4</v>
      </c>
      <c r="B2358" s="449" t="s">
        <v>86</v>
      </c>
      <c r="C2358" s="450"/>
      <c r="D2358" s="450"/>
      <c r="E2358" s="450"/>
      <c r="F2358" s="450"/>
      <c r="G2358" s="450"/>
      <c r="H2358" s="451"/>
      <c r="I2358" s="43" t="e">
        <f>I2359</f>
        <v>#REF!</v>
      </c>
    </row>
    <row r="2359" spans="1:9" hidden="1">
      <c r="A2359" s="94" t="e">
        <f>#REF!</f>
        <v>#REF!</v>
      </c>
      <c r="B2359" s="113" t="e">
        <f>IF(#REF!&lt;&gt;"",#REF!,"")</f>
        <v>#REF!</v>
      </c>
      <c r="C2359" s="114" t="e">
        <f>#REF!</f>
        <v>#REF!</v>
      </c>
      <c r="D2359" s="115" t="e">
        <f>#REF!</f>
        <v>#REF!</v>
      </c>
      <c r="E2359" s="116" t="e">
        <f>#REF!</f>
        <v>#REF!</v>
      </c>
      <c r="F2359" s="117"/>
      <c r="G2359" s="123" t="e">
        <f>#REF!</f>
        <v>#REF!</v>
      </c>
      <c r="H2359" s="118"/>
      <c r="I2359" s="43" t="e">
        <f>IF(B2359&lt;&gt;"","Для друку","")</f>
        <v>#REF!</v>
      </c>
    </row>
    <row r="2360" spans="1:9" hidden="1">
      <c r="A2360" s="94" t="e">
        <f>#REF!</f>
        <v>#REF!</v>
      </c>
      <c r="B2360" s="19" t="e">
        <f>IF(#REF!&lt;&gt;"",#REF!,"")</f>
        <v>#REF!</v>
      </c>
      <c r="C2360" s="20" t="e">
        <f>#REF!</f>
        <v>#REF!</v>
      </c>
      <c r="D2360" s="21" t="e">
        <f>#REF!</f>
        <v>#REF!</v>
      </c>
      <c r="E2360" s="80" t="e">
        <f>#REF!</f>
        <v>#REF!</v>
      </c>
      <c r="F2360" s="103"/>
      <c r="G2360" s="124" t="e">
        <f>#REF!</f>
        <v>#REF!</v>
      </c>
      <c r="H2360" s="119"/>
      <c r="I2360" s="43" t="e">
        <f>IF(B2360&lt;&gt;"","Для друку","")</f>
        <v>#REF!</v>
      </c>
    </row>
    <row r="2361" spans="1:9" hidden="1">
      <c r="A2361" s="94" t="e">
        <f>#REF!</f>
        <v>#REF!</v>
      </c>
      <c r="B2361" s="19" t="e">
        <f>IF(#REF!&lt;&gt;"",#REF!,"")</f>
        <v>#REF!</v>
      </c>
      <c r="C2361" s="20" t="e">
        <f>#REF!</f>
        <v>#REF!</v>
      </c>
      <c r="D2361" s="21" t="e">
        <f>#REF!</f>
        <v>#REF!</v>
      </c>
      <c r="E2361" s="80" t="e">
        <f>#REF!</f>
        <v>#REF!</v>
      </c>
      <c r="F2361" s="103"/>
      <c r="G2361" s="124" t="e">
        <f>#REF!</f>
        <v>#REF!</v>
      </c>
      <c r="H2361" s="119"/>
      <c r="I2361" s="43" t="e">
        <f t="shared" ref="I2361:I2373" si="152">IF(B2361&lt;&gt;"","Для друку","")</f>
        <v>#REF!</v>
      </c>
    </row>
    <row r="2362" spans="1:9" hidden="1">
      <c r="A2362" s="94" t="e">
        <f>#REF!</f>
        <v>#REF!</v>
      </c>
      <c r="B2362" s="19" t="e">
        <f>IF(#REF!&lt;&gt;"",#REF!,"")</f>
        <v>#REF!</v>
      </c>
      <c r="C2362" s="20" t="e">
        <f>#REF!</f>
        <v>#REF!</v>
      </c>
      <c r="D2362" s="21" t="e">
        <f>#REF!</f>
        <v>#REF!</v>
      </c>
      <c r="E2362" s="80" t="e">
        <f>#REF!</f>
        <v>#REF!</v>
      </c>
      <c r="F2362" s="104"/>
      <c r="G2362" s="124" t="e">
        <f>#REF!</f>
        <v>#REF!</v>
      </c>
      <c r="H2362" s="119"/>
      <c r="I2362" s="43" t="e">
        <f t="shared" si="152"/>
        <v>#REF!</v>
      </c>
    </row>
    <row r="2363" spans="1:9" hidden="1">
      <c r="A2363" s="94" t="e">
        <f>#REF!</f>
        <v>#REF!</v>
      </c>
      <c r="B2363" s="19" t="e">
        <f>IF(#REF!&lt;&gt;"",#REF!,"")</f>
        <v>#REF!</v>
      </c>
      <c r="C2363" s="20" t="e">
        <f>#REF!</f>
        <v>#REF!</v>
      </c>
      <c r="D2363" s="21" t="e">
        <f>#REF!</f>
        <v>#REF!</v>
      </c>
      <c r="E2363" s="80" t="e">
        <f>#REF!</f>
        <v>#REF!</v>
      </c>
      <c r="F2363" s="103"/>
      <c r="G2363" s="124" t="e">
        <f>#REF!</f>
        <v>#REF!</v>
      </c>
      <c r="H2363" s="119"/>
      <c r="I2363" s="43" t="e">
        <f t="shared" si="152"/>
        <v>#REF!</v>
      </c>
    </row>
    <row r="2364" spans="1:9" hidden="1">
      <c r="A2364" s="94" t="e">
        <f>#REF!</f>
        <v>#REF!</v>
      </c>
      <c r="B2364" s="19" t="e">
        <f>IF(#REF!&lt;&gt;"",#REF!,"")</f>
        <v>#REF!</v>
      </c>
      <c r="C2364" s="20" t="e">
        <f>#REF!</f>
        <v>#REF!</v>
      </c>
      <c r="D2364" s="21" t="e">
        <f>#REF!</f>
        <v>#REF!</v>
      </c>
      <c r="E2364" s="80" t="e">
        <f>#REF!</f>
        <v>#REF!</v>
      </c>
      <c r="F2364" s="103"/>
      <c r="G2364" s="124" t="e">
        <f>#REF!</f>
        <v>#REF!</v>
      </c>
      <c r="H2364" s="119"/>
      <c r="I2364" s="43" t="e">
        <f t="shared" si="152"/>
        <v>#REF!</v>
      </c>
    </row>
    <row r="2365" spans="1:9" hidden="1">
      <c r="A2365" s="94" t="e">
        <f>#REF!</f>
        <v>#REF!</v>
      </c>
      <c r="B2365" s="19" t="e">
        <f>IF(#REF!&lt;&gt;"",#REF!,"")</f>
        <v>#REF!</v>
      </c>
      <c r="C2365" s="20" t="e">
        <f>#REF!</f>
        <v>#REF!</v>
      </c>
      <c r="D2365" s="21" t="e">
        <f>#REF!</f>
        <v>#REF!</v>
      </c>
      <c r="E2365" s="80" t="e">
        <f>#REF!</f>
        <v>#REF!</v>
      </c>
      <c r="F2365" s="103"/>
      <c r="G2365" s="124" t="e">
        <f>#REF!</f>
        <v>#REF!</v>
      </c>
      <c r="H2365" s="119"/>
      <c r="I2365" s="43" t="e">
        <f t="shared" si="152"/>
        <v>#REF!</v>
      </c>
    </row>
    <row r="2366" spans="1:9" hidden="1">
      <c r="A2366" s="94" t="e">
        <f>#REF!</f>
        <v>#REF!</v>
      </c>
      <c r="B2366" s="19" t="e">
        <f>IF(#REF!&lt;&gt;"",#REF!,"")</f>
        <v>#REF!</v>
      </c>
      <c r="C2366" s="20" t="e">
        <f>#REF!</f>
        <v>#REF!</v>
      </c>
      <c r="D2366" s="21" t="e">
        <f>#REF!</f>
        <v>#REF!</v>
      </c>
      <c r="E2366" s="80" t="e">
        <f>#REF!</f>
        <v>#REF!</v>
      </c>
      <c r="F2366" s="103"/>
      <c r="G2366" s="124" t="e">
        <f>#REF!</f>
        <v>#REF!</v>
      </c>
      <c r="H2366" s="119"/>
      <c r="I2366" s="43" t="e">
        <f t="shared" si="152"/>
        <v>#REF!</v>
      </c>
    </row>
    <row r="2367" spans="1:9" hidden="1">
      <c r="A2367" s="94" t="e">
        <f>#REF!</f>
        <v>#REF!</v>
      </c>
      <c r="B2367" s="19" t="e">
        <f>IF(#REF!&lt;&gt;"",#REF!,"")</f>
        <v>#REF!</v>
      </c>
      <c r="C2367" s="20" t="e">
        <f>#REF!</f>
        <v>#REF!</v>
      </c>
      <c r="D2367" s="21" t="e">
        <f>#REF!</f>
        <v>#REF!</v>
      </c>
      <c r="E2367" s="80" t="e">
        <f>#REF!</f>
        <v>#REF!</v>
      </c>
      <c r="F2367" s="103"/>
      <c r="G2367" s="124" t="e">
        <f>#REF!</f>
        <v>#REF!</v>
      </c>
      <c r="H2367" s="119"/>
      <c r="I2367" s="43" t="e">
        <f t="shared" si="152"/>
        <v>#REF!</v>
      </c>
    </row>
    <row r="2368" spans="1:9" hidden="1">
      <c r="A2368" s="94" t="e">
        <f>#REF!</f>
        <v>#REF!</v>
      </c>
      <c r="B2368" s="19" t="e">
        <f>IF(#REF!&lt;&gt;"",#REF!,"")</f>
        <v>#REF!</v>
      </c>
      <c r="C2368" s="20" t="e">
        <f>#REF!</f>
        <v>#REF!</v>
      </c>
      <c r="D2368" s="21" t="e">
        <f>#REF!</f>
        <v>#REF!</v>
      </c>
      <c r="E2368" s="80" t="e">
        <f>#REF!</f>
        <v>#REF!</v>
      </c>
      <c r="F2368" s="103"/>
      <c r="G2368" s="124" t="e">
        <f>#REF!</f>
        <v>#REF!</v>
      </c>
      <c r="H2368" s="119"/>
      <c r="I2368" s="43" t="e">
        <f t="shared" si="152"/>
        <v>#REF!</v>
      </c>
    </row>
    <row r="2369" spans="1:9" hidden="1">
      <c r="A2369" s="94" t="e">
        <f>#REF!</f>
        <v>#REF!</v>
      </c>
      <c r="B2369" s="19" t="e">
        <f>IF(#REF!&lt;&gt;"",#REF!,"")</f>
        <v>#REF!</v>
      </c>
      <c r="C2369" s="20" t="e">
        <f>#REF!</f>
        <v>#REF!</v>
      </c>
      <c r="D2369" s="21" t="e">
        <f>#REF!</f>
        <v>#REF!</v>
      </c>
      <c r="E2369" s="80" t="e">
        <f>#REF!</f>
        <v>#REF!</v>
      </c>
      <c r="F2369" s="103"/>
      <c r="G2369" s="124" t="e">
        <f>#REF!</f>
        <v>#REF!</v>
      </c>
      <c r="H2369" s="119"/>
      <c r="I2369" s="43" t="e">
        <f t="shared" si="152"/>
        <v>#REF!</v>
      </c>
    </row>
    <row r="2370" spans="1:9" hidden="1">
      <c r="A2370" s="94" t="e">
        <f>#REF!</f>
        <v>#REF!</v>
      </c>
      <c r="B2370" s="19" t="e">
        <f>IF(#REF!&lt;&gt;"",#REF!,"")</f>
        <v>#REF!</v>
      </c>
      <c r="C2370" s="20" t="e">
        <f>#REF!</f>
        <v>#REF!</v>
      </c>
      <c r="D2370" s="21" t="e">
        <f>#REF!</f>
        <v>#REF!</v>
      </c>
      <c r="E2370" s="80" t="e">
        <f>#REF!</f>
        <v>#REF!</v>
      </c>
      <c r="F2370" s="103"/>
      <c r="G2370" s="124" t="e">
        <f>#REF!</f>
        <v>#REF!</v>
      </c>
      <c r="H2370" s="119"/>
      <c r="I2370" s="43" t="e">
        <f t="shared" si="152"/>
        <v>#REF!</v>
      </c>
    </row>
    <row r="2371" spans="1:9" hidden="1">
      <c r="A2371" s="94" t="e">
        <f>#REF!</f>
        <v>#REF!</v>
      </c>
      <c r="B2371" s="19" t="e">
        <f>IF(#REF!&lt;&gt;"",#REF!,"")</f>
        <v>#REF!</v>
      </c>
      <c r="C2371" s="20" t="e">
        <f>#REF!</f>
        <v>#REF!</v>
      </c>
      <c r="D2371" s="21" t="e">
        <f>#REF!</f>
        <v>#REF!</v>
      </c>
      <c r="E2371" s="80" t="e">
        <f>#REF!</f>
        <v>#REF!</v>
      </c>
      <c r="F2371" s="103"/>
      <c r="G2371" s="124" t="e">
        <f>#REF!</f>
        <v>#REF!</v>
      </c>
      <c r="H2371" s="119"/>
      <c r="I2371" s="43" t="e">
        <f t="shared" si="152"/>
        <v>#REF!</v>
      </c>
    </row>
    <row r="2372" spans="1:9" hidden="1">
      <c r="A2372" s="94" t="e">
        <f>#REF!</f>
        <v>#REF!</v>
      </c>
      <c r="B2372" s="19" t="e">
        <f>IF(#REF!&lt;&gt;"",#REF!,"")</f>
        <v>#REF!</v>
      </c>
      <c r="C2372" s="20" t="e">
        <f>#REF!</f>
        <v>#REF!</v>
      </c>
      <c r="D2372" s="21" t="e">
        <f>#REF!</f>
        <v>#REF!</v>
      </c>
      <c r="E2372" s="80" t="e">
        <f>#REF!</f>
        <v>#REF!</v>
      </c>
      <c r="F2372" s="103"/>
      <c r="G2372" s="124" t="e">
        <f>#REF!</f>
        <v>#REF!</v>
      </c>
      <c r="H2372" s="119"/>
      <c r="I2372" s="43" t="e">
        <f t="shared" si="152"/>
        <v>#REF!</v>
      </c>
    </row>
    <row r="2373" spans="1:9" hidden="1">
      <c r="A2373" s="94" t="e">
        <f>#REF!</f>
        <v>#REF!</v>
      </c>
      <c r="B2373" s="107" t="e">
        <f>IF(#REF!&lt;&gt;"",#REF!,"")</f>
        <v>#REF!</v>
      </c>
      <c r="C2373" s="108" t="e">
        <f>#REF!</f>
        <v>#REF!</v>
      </c>
      <c r="D2373" s="109" t="e">
        <f>#REF!</f>
        <v>#REF!</v>
      </c>
      <c r="E2373" s="110" t="e">
        <f>#REF!</f>
        <v>#REF!</v>
      </c>
      <c r="F2373" s="111"/>
      <c r="G2373" s="125" t="e">
        <f>#REF!</f>
        <v>#REF!</v>
      </c>
      <c r="H2373" s="120"/>
      <c r="I2373" s="43" t="e">
        <f t="shared" si="152"/>
        <v>#REF!</v>
      </c>
    </row>
    <row r="2374" spans="1:9" ht="15" hidden="1" customHeight="1">
      <c r="A2374" s="106" t="e">
        <f>#REF!</f>
        <v>#REF!</v>
      </c>
      <c r="B2374" s="449" t="s">
        <v>87</v>
      </c>
      <c r="C2374" s="450"/>
      <c r="D2374" s="450"/>
      <c r="E2374" s="450"/>
      <c r="F2374" s="450"/>
      <c r="G2374" s="450"/>
      <c r="H2374" s="451"/>
      <c r="I2374" s="43" t="e">
        <f>I2375</f>
        <v>#REF!</v>
      </c>
    </row>
    <row r="2375" spans="1:9" hidden="1">
      <c r="A2375" s="94" t="e">
        <f>#REF!</f>
        <v>#REF!</v>
      </c>
      <c r="B2375" s="113" t="e">
        <f>IF(#REF!&lt;&gt;"",#REF!,"")</f>
        <v>#REF!</v>
      </c>
      <c r="C2375" s="114" t="e">
        <f>#REF!</f>
        <v>#REF!</v>
      </c>
      <c r="D2375" s="115" t="e">
        <f>#REF!</f>
        <v>#REF!</v>
      </c>
      <c r="E2375" s="116" t="e">
        <f>#REF!</f>
        <v>#REF!</v>
      </c>
      <c r="F2375" s="117"/>
      <c r="G2375" s="123" t="e">
        <f>#REF!</f>
        <v>#REF!</v>
      </c>
      <c r="H2375" s="118"/>
      <c r="I2375" s="43" t="e">
        <f t="shared" ref="I2375:I2389" si="153">IF(B2375&lt;&gt;"","Для друку","")</f>
        <v>#REF!</v>
      </c>
    </row>
    <row r="2376" spans="1:9" hidden="1">
      <c r="A2376" s="94" t="e">
        <f>#REF!</f>
        <v>#REF!</v>
      </c>
      <c r="B2376" s="19" t="e">
        <f>IF(#REF!&lt;&gt;"",#REF!,"")</f>
        <v>#REF!</v>
      </c>
      <c r="C2376" s="20" t="e">
        <f>#REF!</f>
        <v>#REF!</v>
      </c>
      <c r="D2376" s="21" t="e">
        <f>#REF!</f>
        <v>#REF!</v>
      </c>
      <c r="E2376" s="80" t="e">
        <f>#REF!</f>
        <v>#REF!</v>
      </c>
      <c r="F2376" s="103"/>
      <c r="G2376" s="124" t="e">
        <f>#REF!</f>
        <v>#REF!</v>
      </c>
      <c r="H2376" s="119"/>
      <c r="I2376" s="43" t="e">
        <f t="shared" si="153"/>
        <v>#REF!</v>
      </c>
    </row>
    <row r="2377" spans="1:9" hidden="1">
      <c r="A2377" s="94" t="e">
        <f>#REF!</f>
        <v>#REF!</v>
      </c>
      <c r="B2377" s="19" t="e">
        <f>IF(#REF!&lt;&gt;"",#REF!,"")</f>
        <v>#REF!</v>
      </c>
      <c r="C2377" s="20" t="e">
        <f>#REF!</f>
        <v>#REF!</v>
      </c>
      <c r="D2377" s="21" t="e">
        <f>#REF!</f>
        <v>#REF!</v>
      </c>
      <c r="E2377" s="80" t="e">
        <f>#REF!</f>
        <v>#REF!</v>
      </c>
      <c r="F2377" s="103"/>
      <c r="G2377" s="124" t="e">
        <f>#REF!</f>
        <v>#REF!</v>
      </c>
      <c r="H2377" s="119"/>
      <c r="I2377" s="43" t="e">
        <f t="shared" si="153"/>
        <v>#REF!</v>
      </c>
    </row>
    <row r="2378" spans="1:9" hidden="1">
      <c r="A2378" s="94" t="e">
        <f>#REF!</f>
        <v>#REF!</v>
      </c>
      <c r="B2378" s="19" t="e">
        <f>IF(#REF!&lt;&gt;"",#REF!,"")</f>
        <v>#REF!</v>
      </c>
      <c r="C2378" s="20" t="e">
        <f>#REF!</f>
        <v>#REF!</v>
      </c>
      <c r="D2378" s="21" t="e">
        <f>#REF!</f>
        <v>#REF!</v>
      </c>
      <c r="E2378" s="80" t="e">
        <f>#REF!</f>
        <v>#REF!</v>
      </c>
      <c r="F2378" s="104"/>
      <c r="G2378" s="124" t="e">
        <f>#REF!</f>
        <v>#REF!</v>
      </c>
      <c r="H2378" s="119"/>
      <c r="I2378" s="43" t="e">
        <f t="shared" si="153"/>
        <v>#REF!</v>
      </c>
    </row>
    <row r="2379" spans="1:9" hidden="1">
      <c r="A2379" s="94" t="e">
        <f>#REF!</f>
        <v>#REF!</v>
      </c>
      <c r="B2379" s="19" t="e">
        <f>IF(#REF!&lt;&gt;"",#REF!,"")</f>
        <v>#REF!</v>
      </c>
      <c r="C2379" s="20" t="e">
        <f>#REF!</f>
        <v>#REF!</v>
      </c>
      <c r="D2379" s="21" t="e">
        <f>#REF!</f>
        <v>#REF!</v>
      </c>
      <c r="E2379" s="80" t="e">
        <f>#REF!</f>
        <v>#REF!</v>
      </c>
      <c r="F2379" s="103"/>
      <c r="G2379" s="124" t="e">
        <f>#REF!</f>
        <v>#REF!</v>
      </c>
      <c r="H2379" s="119"/>
      <c r="I2379" s="43" t="e">
        <f t="shared" si="153"/>
        <v>#REF!</v>
      </c>
    </row>
    <row r="2380" spans="1:9" hidden="1">
      <c r="A2380" s="94" t="e">
        <f>#REF!</f>
        <v>#REF!</v>
      </c>
      <c r="B2380" s="19" t="e">
        <f>IF(#REF!&lt;&gt;"",#REF!,"")</f>
        <v>#REF!</v>
      </c>
      <c r="C2380" s="20" t="e">
        <f>#REF!</f>
        <v>#REF!</v>
      </c>
      <c r="D2380" s="21" t="e">
        <f>#REF!</f>
        <v>#REF!</v>
      </c>
      <c r="E2380" s="80" t="e">
        <f>#REF!</f>
        <v>#REF!</v>
      </c>
      <c r="F2380" s="103"/>
      <c r="G2380" s="124" t="e">
        <f>#REF!</f>
        <v>#REF!</v>
      </c>
      <c r="H2380" s="119"/>
      <c r="I2380" s="43" t="e">
        <f t="shared" si="153"/>
        <v>#REF!</v>
      </c>
    </row>
    <row r="2381" spans="1:9" hidden="1">
      <c r="A2381" s="94" t="e">
        <f>#REF!</f>
        <v>#REF!</v>
      </c>
      <c r="B2381" s="19" t="e">
        <f>IF(#REF!&lt;&gt;"",#REF!,"")</f>
        <v>#REF!</v>
      </c>
      <c r="C2381" s="20" t="e">
        <f>#REF!</f>
        <v>#REF!</v>
      </c>
      <c r="D2381" s="21" t="e">
        <f>#REF!</f>
        <v>#REF!</v>
      </c>
      <c r="E2381" s="80" t="e">
        <f>#REF!</f>
        <v>#REF!</v>
      </c>
      <c r="F2381" s="103"/>
      <c r="G2381" s="124" t="e">
        <f>#REF!</f>
        <v>#REF!</v>
      </c>
      <c r="H2381" s="119"/>
      <c r="I2381" s="43" t="e">
        <f t="shared" si="153"/>
        <v>#REF!</v>
      </c>
    </row>
    <row r="2382" spans="1:9" hidden="1">
      <c r="A2382" s="94" t="e">
        <f>#REF!</f>
        <v>#REF!</v>
      </c>
      <c r="B2382" s="19" t="e">
        <f>IF(#REF!&lt;&gt;"",#REF!,"")</f>
        <v>#REF!</v>
      </c>
      <c r="C2382" s="20" t="e">
        <f>#REF!</f>
        <v>#REF!</v>
      </c>
      <c r="D2382" s="21" t="e">
        <f>#REF!</f>
        <v>#REF!</v>
      </c>
      <c r="E2382" s="80" t="e">
        <f>#REF!</f>
        <v>#REF!</v>
      </c>
      <c r="F2382" s="103"/>
      <c r="G2382" s="124" t="e">
        <f>#REF!</f>
        <v>#REF!</v>
      </c>
      <c r="H2382" s="119"/>
      <c r="I2382" s="43" t="e">
        <f t="shared" si="153"/>
        <v>#REF!</v>
      </c>
    </row>
    <row r="2383" spans="1:9" hidden="1">
      <c r="A2383" s="94" t="e">
        <f>#REF!</f>
        <v>#REF!</v>
      </c>
      <c r="B2383" s="19" t="e">
        <f>IF(#REF!&lt;&gt;"",#REF!,"")</f>
        <v>#REF!</v>
      </c>
      <c r="C2383" s="20" t="e">
        <f>#REF!</f>
        <v>#REF!</v>
      </c>
      <c r="D2383" s="21" t="e">
        <f>#REF!</f>
        <v>#REF!</v>
      </c>
      <c r="E2383" s="80" t="e">
        <f>#REF!</f>
        <v>#REF!</v>
      </c>
      <c r="F2383" s="103"/>
      <c r="G2383" s="124" t="e">
        <f>#REF!</f>
        <v>#REF!</v>
      </c>
      <c r="H2383" s="119"/>
      <c r="I2383" s="43" t="e">
        <f t="shared" si="153"/>
        <v>#REF!</v>
      </c>
    </row>
    <row r="2384" spans="1:9" hidden="1">
      <c r="A2384" s="94" t="e">
        <f>#REF!</f>
        <v>#REF!</v>
      </c>
      <c r="B2384" s="19" t="e">
        <f>IF(#REF!&lt;&gt;"",#REF!,"")</f>
        <v>#REF!</v>
      </c>
      <c r="C2384" s="20" t="e">
        <f>#REF!</f>
        <v>#REF!</v>
      </c>
      <c r="D2384" s="21" t="e">
        <f>#REF!</f>
        <v>#REF!</v>
      </c>
      <c r="E2384" s="80" t="e">
        <f>#REF!</f>
        <v>#REF!</v>
      </c>
      <c r="F2384" s="103"/>
      <c r="G2384" s="124" t="e">
        <f>#REF!</f>
        <v>#REF!</v>
      </c>
      <c r="H2384" s="119"/>
      <c r="I2384" s="43" t="e">
        <f t="shared" si="153"/>
        <v>#REF!</v>
      </c>
    </row>
    <row r="2385" spans="1:9" hidden="1">
      <c r="A2385" s="94" t="e">
        <f>#REF!</f>
        <v>#REF!</v>
      </c>
      <c r="B2385" s="19" t="e">
        <f>IF(#REF!&lt;&gt;"",#REF!,"")</f>
        <v>#REF!</v>
      </c>
      <c r="C2385" s="20" t="e">
        <f>#REF!</f>
        <v>#REF!</v>
      </c>
      <c r="D2385" s="21" t="e">
        <f>#REF!</f>
        <v>#REF!</v>
      </c>
      <c r="E2385" s="80" t="e">
        <f>#REF!</f>
        <v>#REF!</v>
      </c>
      <c r="F2385" s="103"/>
      <c r="G2385" s="124" t="e">
        <f>#REF!</f>
        <v>#REF!</v>
      </c>
      <c r="H2385" s="119"/>
      <c r="I2385" s="43" t="e">
        <f t="shared" si="153"/>
        <v>#REF!</v>
      </c>
    </row>
    <row r="2386" spans="1:9" hidden="1">
      <c r="A2386" s="94" t="e">
        <f>#REF!</f>
        <v>#REF!</v>
      </c>
      <c r="B2386" s="19" t="e">
        <f>IF(#REF!&lt;&gt;"",#REF!,"")</f>
        <v>#REF!</v>
      </c>
      <c r="C2386" s="20" t="e">
        <f>#REF!</f>
        <v>#REF!</v>
      </c>
      <c r="D2386" s="21" t="e">
        <f>#REF!</f>
        <v>#REF!</v>
      </c>
      <c r="E2386" s="80" t="e">
        <f>#REF!</f>
        <v>#REF!</v>
      </c>
      <c r="F2386" s="103"/>
      <c r="G2386" s="124" t="e">
        <f>#REF!</f>
        <v>#REF!</v>
      </c>
      <c r="H2386" s="119"/>
      <c r="I2386" s="43" t="e">
        <f t="shared" si="153"/>
        <v>#REF!</v>
      </c>
    </row>
    <row r="2387" spans="1:9" hidden="1">
      <c r="A2387" s="94" t="e">
        <f>#REF!</f>
        <v>#REF!</v>
      </c>
      <c r="B2387" s="19" t="e">
        <f>IF(#REF!&lt;&gt;"",#REF!,"")</f>
        <v>#REF!</v>
      </c>
      <c r="C2387" s="20" t="e">
        <f>#REF!</f>
        <v>#REF!</v>
      </c>
      <c r="D2387" s="21" t="e">
        <f>#REF!</f>
        <v>#REF!</v>
      </c>
      <c r="E2387" s="80" t="e">
        <f>#REF!</f>
        <v>#REF!</v>
      </c>
      <c r="F2387" s="103"/>
      <c r="G2387" s="124" t="e">
        <f>#REF!</f>
        <v>#REF!</v>
      </c>
      <c r="H2387" s="119"/>
      <c r="I2387" s="43" t="e">
        <f t="shared" si="153"/>
        <v>#REF!</v>
      </c>
    </row>
    <row r="2388" spans="1:9" hidden="1">
      <c r="A2388" s="94" t="e">
        <f>#REF!</f>
        <v>#REF!</v>
      </c>
      <c r="B2388" s="19" t="e">
        <f>IF(#REF!&lt;&gt;"",#REF!,"")</f>
        <v>#REF!</v>
      </c>
      <c r="C2388" s="20" t="e">
        <f>#REF!</f>
        <v>#REF!</v>
      </c>
      <c r="D2388" s="21" t="e">
        <f>#REF!</f>
        <v>#REF!</v>
      </c>
      <c r="E2388" s="80" t="e">
        <f>#REF!</f>
        <v>#REF!</v>
      </c>
      <c r="F2388" s="103"/>
      <c r="G2388" s="124" t="e">
        <f>#REF!</f>
        <v>#REF!</v>
      </c>
      <c r="H2388" s="119"/>
      <c r="I2388" s="43" t="e">
        <f t="shared" si="153"/>
        <v>#REF!</v>
      </c>
    </row>
    <row r="2389" spans="1:9" hidden="1">
      <c r="A2389" s="94" t="e">
        <f>#REF!</f>
        <v>#REF!</v>
      </c>
      <c r="B2389" s="107" t="e">
        <f>IF(#REF!&lt;&gt;"",#REF!,"")</f>
        <v>#REF!</v>
      </c>
      <c r="C2389" s="108" t="e">
        <f>#REF!</f>
        <v>#REF!</v>
      </c>
      <c r="D2389" s="109" t="e">
        <f>#REF!</f>
        <v>#REF!</v>
      </c>
      <c r="E2389" s="110" t="e">
        <f>#REF!</f>
        <v>#REF!</v>
      </c>
      <c r="F2389" s="111"/>
      <c r="G2389" s="125" t="e">
        <f>#REF!</f>
        <v>#REF!</v>
      </c>
      <c r="H2389" s="120"/>
      <c r="I2389" s="43" t="e">
        <f t="shared" si="153"/>
        <v>#REF!</v>
      </c>
    </row>
    <row r="2390" spans="1:9" ht="15" hidden="1" customHeight="1">
      <c r="A2390" s="106" t="e">
        <f>#REF!</f>
        <v>#REF!</v>
      </c>
      <c r="B2390" s="449" t="s">
        <v>88</v>
      </c>
      <c r="C2390" s="450"/>
      <c r="D2390" s="450"/>
      <c r="E2390" s="450"/>
      <c r="F2390" s="450"/>
      <c r="G2390" s="450"/>
      <c r="H2390" s="451"/>
      <c r="I2390" s="43" t="e">
        <f>I2391</f>
        <v>#REF!</v>
      </c>
    </row>
    <row r="2391" spans="1:9" hidden="1">
      <c r="A2391" s="94" t="e">
        <f>#REF!</f>
        <v>#REF!</v>
      </c>
      <c r="B2391" s="113" t="e">
        <f>IF(#REF!&lt;&gt;"",#REF!,"")</f>
        <v>#REF!</v>
      </c>
      <c r="C2391" s="114" t="e">
        <f>#REF!</f>
        <v>#REF!</v>
      </c>
      <c r="D2391" s="115" t="e">
        <f>#REF!</f>
        <v>#REF!</v>
      </c>
      <c r="E2391" s="116" t="e">
        <f>#REF!</f>
        <v>#REF!</v>
      </c>
      <c r="F2391" s="117"/>
      <c r="G2391" s="123" t="e">
        <f>#REF!</f>
        <v>#REF!</v>
      </c>
      <c r="H2391" s="118"/>
      <c r="I2391" s="43" t="e">
        <f t="shared" ref="I2391:I2405" si="154">IF(B2391&lt;&gt;"","Для друку","")</f>
        <v>#REF!</v>
      </c>
    </row>
    <row r="2392" spans="1:9" hidden="1">
      <c r="A2392" s="94" t="e">
        <f>#REF!</f>
        <v>#REF!</v>
      </c>
      <c r="B2392" s="19" t="e">
        <f>IF(#REF!&lt;&gt;"",#REF!,"")</f>
        <v>#REF!</v>
      </c>
      <c r="C2392" s="20" t="e">
        <f>#REF!</f>
        <v>#REF!</v>
      </c>
      <c r="D2392" s="21" t="e">
        <f>#REF!</f>
        <v>#REF!</v>
      </c>
      <c r="E2392" s="80" t="e">
        <f>#REF!</f>
        <v>#REF!</v>
      </c>
      <c r="F2392" s="103"/>
      <c r="G2392" s="124" t="e">
        <f>#REF!</f>
        <v>#REF!</v>
      </c>
      <c r="H2392" s="119"/>
      <c r="I2392" s="43" t="e">
        <f t="shared" si="154"/>
        <v>#REF!</v>
      </c>
    </row>
    <row r="2393" spans="1:9" hidden="1">
      <c r="A2393" s="94" t="e">
        <f>#REF!</f>
        <v>#REF!</v>
      </c>
      <c r="B2393" s="19" t="e">
        <f>IF(#REF!&lt;&gt;"",#REF!,"")</f>
        <v>#REF!</v>
      </c>
      <c r="C2393" s="20" t="e">
        <f>#REF!</f>
        <v>#REF!</v>
      </c>
      <c r="D2393" s="21" t="e">
        <f>#REF!</f>
        <v>#REF!</v>
      </c>
      <c r="E2393" s="80" t="e">
        <f>#REF!</f>
        <v>#REF!</v>
      </c>
      <c r="F2393" s="103"/>
      <c r="G2393" s="124" t="e">
        <f>#REF!</f>
        <v>#REF!</v>
      </c>
      <c r="H2393" s="119"/>
      <c r="I2393" s="43" t="e">
        <f t="shared" si="154"/>
        <v>#REF!</v>
      </c>
    </row>
    <row r="2394" spans="1:9" hidden="1">
      <c r="A2394" s="94" t="e">
        <f>#REF!</f>
        <v>#REF!</v>
      </c>
      <c r="B2394" s="19" t="e">
        <f>IF(#REF!&lt;&gt;"",#REF!,"")</f>
        <v>#REF!</v>
      </c>
      <c r="C2394" s="20" t="e">
        <f>#REF!</f>
        <v>#REF!</v>
      </c>
      <c r="D2394" s="21" t="e">
        <f>#REF!</f>
        <v>#REF!</v>
      </c>
      <c r="E2394" s="80" t="e">
        <f>#REF!</f>
        <v>#REF!</v>
      </c>
      <c r="F2394" s="104"/>
      <c r="G2394" s="124" t="e">
        <f>#REF!</f>
        <v>#REF!</v>
      </c>
      <c r="H2394" s="119"/>
      <c r="I2394" s="43" t="e">
        <f t="shared" si="154"/>
        <v>#REF!</v>
      </c>
    </row>
    <row r="2395" spans="1:9" hidden="1">
      <c r="A2395" s="94" t="e">
        <f>#REF!</f>
        <v>#REF!</v>
      </c>
      <c r="B2395" s="19" t="e">
        <f>IF(#REF!&lt;&gt;"",#REF!,"")</f>
        <v>#REF!</v>
      </c>
      <c r="C2395" s="20" t="e">
        <f>#REF!</f>
        <v>#REF!</v>
      </c>
      <c r="D2395" s="21" t="e">
        <f>#REF!</f>
        <v>#REF!</v>
      </c>
      <c r="E2395" s="80" t="e">
        <f>#REF!</f>
        <v>#REF!</v>
      </c>
      <c r="F2395" s="103"/>
      <c r="G2395" s="124" t="e">
        <f>#REF!</f>
        <v>#REF!</v>
      </c>
      <c r="H2395" s="119"/>
      <c r="I2395" s="43" t="e">
        <f t="shared" si="154"/>
        <v>#REF!</v>
      </c>
    </row>
    <row r="2396" spans="1:9" hidden="1">
      <c r="A2396" s="94" t="e">
        <f>#REF!</f>
        <v>#REF!</v>
      </c>
      <c r="B2396" s="19" t="e">
        <f>IF(#REF!&lt;&gt;"",#REF!,"")</f>
        <v>#REF!</v>
      </c>
      <c r="C2396" s="20" t="e">
        <f>#REF!</f>
        <v>#REF!</v>
      </c>
      <c r="D2396" s="21" t="e">
        <f>#REF!</f>
        <v>#REF!</v>
      </c>
      <c r="E2396" s="80" t="e">
        <f>#REF!</f>
        <v>#REF!</v>
      </c>
      <c r="F2396" s="103"/>
      <c r="G2396" s="124" t="e">
        <f>#REF!</f>
        <v>#REF!</v>
      </c>
      <c r="H2396" s="119"/>
      <c r="I2396" s="43" t="e">
        <f t="shared" si="154"/>
        <v>#REF!</v>
      </c>
    </row>
    <row r="2397" spans="1:9" hidden="1">
      <c r="A2397" s="94" t="e">
        <f>#REF!</f>
        <v>#REF!</v>
      </c>
      <c r="B2397" s="19" t="e">
        <f>IF(#REF!&lt;&gt;"",#REF!,"")</f>
        <v>#REF!</v>
      </c>
      <c r="C2397" s="20" t="e">
        <f>#REF!</f>
        <v>#REF!</v>
      </c>
      <c r="D2397" s="21" t="e">
        <f>#REF!</f>
        <v>#REF!</v>
      </c>
      <c r="E2397" s="80" t="e">
        <f>#REF!</f>
        <v>#REF!</v>
      </c>
      <c r="F2397" s="103"/>
      <c r="G2397" s="124" t="e">
        <f>#REF!</f>
        <v>#REF!</v>
      </c>
      <c r="H2397" s="119"/>
      <c r="I2397" s="43" t="e">
        <f t="shared" si="154"/>
        <v>#REF!</v>
      </c>
    </row>
    <row r="2398" spans="1:9" hidden="1">
      <c r="A2398" s="94" t="e">
        <f>#REF!</f>
        <v>#REF!</v>
      </c>
      <c r="B2398" s="19" t="e">
        <f>IF(#REF!&lt;&gt;"",#REF!,"")</f>
        <v>#REF!</v>
      </c>
      <c r="C2398" s="20" t="e">
        <f>#REF!</f>
        <v>#REF!</v>
      </c>
      <c r="D2398" s="21" t="e">
        <f>#REF!</f>
        <v>#REF!</v>
      </c>
      <c r="E2398" s="80" t="e">
        <f>#REF!</f>
        <v>#REF!</v>
      </c>
      <c r="F2398" s="103"/>
      <c r="G2398" s="124" t="e">
        <f>#REF!</f>
        <v>#REF!</v>
      </c>
      <c r="H2398" s="119"/>
      <c r="I2398" s="43" t="e">
        <f t="shared" si="154"/>
        <v>#REF!</v>
      </c>
    </row>
    <row r="2399" spans="1:9" hidden="1">
      <c r="A2399" s="94" t="e">
        <f>#REF!</f>
        <v>#REF!</v>
      </c>
      <c r="B2399" s="19" t="e">
        <f>IF(#REF!&lt;&gt;"",#REF!,"")</f>
        <v>#REF!</v>
      </c>
      <c r="C2399" s="20" t="e">
        <f>#REF!</f>
        <v>#REF!</v>
      </c>
      <c r="D2399" s="21" t="e">
        <f>#REF!</f>
        <v>#REF!</v>
      </c>
      <c r="E2399" s="80" t="e">
        <f>#REF!</f>
        <v>#REF!</v>
      </c>
      <c r="F2399" s="103"/>
      <c r="G2399" s="124" t="e">
        <f>#REF!</f>
        <v>#REF!</v>
      </c>
      <c r="H2399" s="119"/>
      <c r="I2399" s="43" t="e">
        <f t="shared" si="154"/>
        <v>#REF!</v>
      </c>
    </row>
    <row r="2400" spans="1:9" hidden="1">
      <c r="A2400" s="94" t="e">
        <f>#REF!</f>
        <v>#REF!</v>
      </c>
      <c r="B2400" s="19" t="e">
        <f>IF(#REF!&lt;&gt;"",#REF!,"")</f>
        <v>#REF!</v>
      </c>
      <c r="C2400" s="20" t="e">
        <f>#REF!</f>
        <v>#REF!</v>
      </c>
      <c r="D2400" s="21" t="e">
        <f>#REF!</f>
        <v>#REF!</v>
      </c>
      <c r="E2400" s="80" t="e">
        <f>#REF!</f>
        <v>#REF!</v>
      </c>
      <c r="F2400" s="103"/>
      <c r="G2400" s="124" t="e">
        <f>#REF!</f>
        <v>#REF!</v>
      </c>
      <c r="H2400" s="119"/>
      <c r="I2400" s="43" t="e">
        <f t="shared" si="154"/>
        <v>#REF!</v>
      </c>
    </row>
    <row r="2401" spans="1:9" hidden="1">
      <c r="A2401" s="94" t="e">
        <f>#REF!</f>
        <v>#REF!</v>
      </c>
      <c r="B2401" s="19" t="e">
        <f>IF(#REF!&lt;&gt;"",#REF!,"")</f>
        <v>#REF!</v>
      </c>
      <c r="C2401" s="20" t="e">
        <f>#REF!</f>
        <v>#REF!</v>
      </c>
      <c r="D2401" s="21" t="e">
        <f>#REF!</f>
        <v>#REF!</v>
      </c>
      <c r="E2401" s="80" t="e">
        <f>#REF!</f>
        <v>#REF!</v>
      </c>
      <c r="F2401" s="103"/>
      <c r="G2401" s="124" t="e">
        <f>#REF!</f>
        <v>#REF!</v>
      </c>
      <c r="H2401" s="119"/>
      <c r="I2401" s="43" t="e">
        <f t="shared" si="154"/>
        <v>#REF!</v>
      </c>
    </row>
    <row r="2402" spans="1:9" hidden="1">
      <c r="A2402" s="94" t="e">
        <f>#REF!</f>
        <v>#REF!</v>
      </c>
      <c r="B2402" s="19" t="e">
        <f>IF(#REF!&lt;&gt;"",#REF!,"")</f>
        <v>#REF!</v>
      </c>
      <c r="C2402" s="20" t="e">
        <f>#REF!</f>
        <v>#REF!</v>
      </c>
      <c r="D2402" s="21" t="e">
        <f>#REF!</f>
        <v>#REF!</v>
      </c>
      <c r="E2402" s="80" t="e">
        <f>#REF!</f>
        <v>#REF!</v>
      </c>
      <c r="F2402" s="103"/>
      <c r="G2402" s="124" t="e">
        <f>#REF!</f>
        <v>#REF!</v>
      </c>
      <c r="H2402" s="119"/>
      <c r="I2402" s="43" t="e">
        <f t="shared" si="154"/>
        <v>#REF!</v>
      </c>
    </row>
    <row r="2403" spans="1:9" hidden="1">
      <c r="A2403" s="94" t="e">
        <f>#REF!</f>
        <v>#REF!</v>
      </c>
      <c r="B2403" s="19" t="e">
        <f>IF(#REF!&lt;&gt;"",#REF!,"")</f>
        <v>#REF!</v>
      </c>
      <c r="C2403" s="20" t="e">
        <f>#REF!</f>
        <v>#REF!</v>
      </c>
      <c r="D2403" s="21" t="e">
        <f>#REF!</f>
        <v>#REF!</v>
      </c>
      <c r="E2403" s="80" t="e">
        <f>#REF!</f>
        <v>#REF!</v>
      </c>
      <c r="F2403" s="103"/>
      <c r="G2403" s="124" t="e">
        <f>#REF!</f>
        <v>#REF!</v>
      </c>
      <c r="H2403" s="119"/>
      <c r="I2403" s="43" t="e">
        <f t="shared" si="154"/>
        <v>#REF!</v>
      </c>
    </row>
    <row r="2404" spans="1:9" hidden="1">
      <c r="A2404" s="94" t="e">
        <f>#REF!</f>
        <v>#REF!</v>
      </c>
      <c r="B2404" s="19" t="e">
        <f>IF(#REF!&lt;&gt;"",#REF!,"")</f>
        <v>#REF!</v>
      </c>
      <c r="C2404" s="20" t="e">
        <f>#REF!</f>
        <v>#REF!</v>
      </c>
      <c r="D2404" s="21" t="e">
        <f>#REF!</f>
        <v>#REF!</v>
      </c>
      <c r="E2404" s="80" t="e">
        <f>#REF!</f>
        <v>#REF!</v>
      </c>
      <c r="F2404" s="103"/>
      <c r="G2404" s="124" t="e">
        <f>#REF!</f>
        <v>#REF!</v>
      </c>
      <c r="H2404" s="119"/>
      <c r="I2404" s="43" t="e">
        <f t="shared" si="154"/>
        <v>#REF!</v>
      </c>
    </row>
    <row r="2405" spans="1:9" hidden="1">
      <c r="A2405" s="94" t="e">
        <f>#REF!</f>
        <v>#REF!</v>
      </c>
      <c r="B2405" s="107" t="e">
        <f>IF(#REF!&lt;&gt;"",#REF!,"")</f>
        <v>#REF!</v>
      </c>
      <c r="C2405" s="108" t="e">
        <f>#REF!</f>
        <v>#REF!</v>
      </c>
      <c r="D2405" s="109" t="e">
        <f>#REF!</f>
        <v>#REF!</v>
      </c>
      <c r="E2405" s="110" t="e">
        <f>#REF!</f>
        <v>#REF!</v>
      </c>
      <c r="F2405" s="111"/>
      <c r="G2405" s="125" t="e">
        <f>#REF!</f>
        <v>#REF!</v>
      </c>
      <c r="H2405" s="120"/>
      <c r="I2405" s="43" t="e">
        <f t="shared" si="154"/>
        <v>#REF!</v>
      </c>
    </row>
    <row r="2406" spans="1:9" ht="15" hidden="1" customHeight="1">
      <c r="A2406" s="106" t="e">
        <f>#REF!</f>
        <v>#REF!</v>
      </c>
      <c r="B2406" s="449" t="s">
        <v>89</v>
      </c>
      <c r="C2406" s="450"/>
      <c r="D2406" s="450"/>
      <c r="E2406" s="450"/>
      <c r="F2406" s="450"/>
      <c r="G2406" s="450"/>
      <c r="H2406" s="451"/>
      <c r="I2406" s="43" t="e">
        <f>I2407</f>
        <v>#REF!</v>
      </c>
    </row>
    <row r="2407" spans="1:9" hidden="1">
      <c r="A2407" s="94" t="e">
        <f>#REF!</f>
        <v>#REF!</v>
      </c>
      <c r="B2407" s="113" t="e">
        <f>IF(#REF!&lt;&gt;"",#REF!,"")</f>
        <v>#REF!</v>
      </c>
      <c r="C2407" s="114" t="e">
        <f>#REF!</f>
        <v>#REF!</v>
      </c>
      <c r="D2407" s="115" t="e">
        <f>#REF!</f>
        <v>#REF!</v>
      </c>
      <c r="E2407" s="116" t="e">
        <f>#REF!</f>
        <v>#REF!</v>
      </c>
      <c r="F2407" s="117"/>
      <c r="G2407" s="123" t="e">
        <f>#REF!</f>
        <v>#REF!</v>
      </c>
      <c r="H2407" s="118"/>
      <c r="I2407" s="43" t="e">
        <f t="shared" ref="I2407:I2416" si="155">IF(B2407&lt;&gt;"","Для друку","")</f>
        <v>#REF!</v>
      </c>
    </row>
    <row r="2408" spans="1:9" hidden="1">
      <c r="A2408" s="94" t="e">
        <f>#REF!</f>
        <v>#REF!</v>
      </c>
      <c r="B2408" s="19" t="e">
        <f>IF(#REF!&lt;&gt;"",#REF!,"")</f>
        <v>#REF!</v>
      </c>
      <c r="C2408" s="20" t="e">
        <f>#REF!</f>
        <v>#REF!</v>
      </c>
      <c r="D2408" s="21" t="e">
        <f>#REF!</f>
        <v>#REF!</v>
      </c>
      <c r="E2408" s="80" t="e">
        <f>#REF!</f>
        <v>#REF!</v>
      </c>
      <c r="F2408" s="103"/>
      <c r="G2408" s="124" t="e">
        <f>#REF!</f>
        <v>#REF!</v>
      </c>
      <c r="H2408" s="119"/>
      <c r="I2408" s="43" t="e">
        <f t="shared" si="155"/>
        <v>#REF!</v>
      </c>
    </row>
    <row r="2409" spans="1:9" hidden="1">
      <c r="A2409" s="94" t="e">
        <f>#REF!</f>
        <v>#REF!</v>
      </c>
      <c r="B2409" s="19" t="e">
        <f>IF(#REF!&lt;&gt;"",#REF!,"")</f>
        <v>#REF!</v>
      </c>
      <c r="C2409" s="20" t="e">
        <f>#REF!</f>
        <v>#REF!</v>
      </c>
      <c r="D2409" s="21" t="e">
        <f>#REF!</f>
        <v>#REF!</v>
      </c>
      <c r="E2409" s="80" t="e">
        <f>#REF!</f>
        <v>#REF!</v>
      </c>
      <c r="F2409" s="103"/>
      <c r="G2409" s="124" t="e">
        <f>#REF!</f>
        <v>#REF!</v>
      </c>
      <c r="H2409" s="119"/>
      <c r="I2409" s="43" t="e">
        <f t="shared" si="155"/>
        <v>#REF!</v>
      </c>
    </row>
    <row r="2410" spans="1:9" hidden="1">
      <c r="A2410" s="94" t="e">
        <f>#REF!</f>
        <v>#REF!</v>
      </c>
      <c r="B2410" s="19" t="e">
        <f>IF(#REF!&lt;&gt;"",#REF!,"")</f>
        <v>#REF!</v>
      </c>
      <c r="C2410" s="20" t="e">
        <f>#REF!</f>
        <v>#REF!</v>
      </c>
      <c r="D2410" s="21" t="e">
        <f>#REF!</f>
        <v>#REF!</v>
      </c>
      <c r="E2410" s="80" t="e">
        <f>#REF!</f>
        <v>#REF!</v>
      </c>
      <c r="F2410" s="103"/>
      <c r="G2410" s="124" t="e">
        <f>#REF!</f>
        <v>#REF!</v>
      </c>
      <c r="H2410" s="119"/>
      <c r="I2410" s="43" t="e">
        <f t="shared" si="155"/>
        <v>#REF!</v>
      </c>
    </row>
    <row r="2411" spans="1:9" hidden="1">
      <c r="A2411" s="94" t="e">
        <f>#REF!</f>
        <v>#REF!</v>
      </c>
      <c r="B2411" s="19" t="e">
        <f>IF(#REF!&lt;&gt;"",#REF!,"")</f>
        <v>#REF!</v>
      </c>
      <c r="C2411" s="20" t="e">
        <f>#REF!</f>
        <v>#REF!</v>
      </c>
      <c r="D2411" s="21" t="e">
        <f>#REF!</f>
        <v>#REF!</v>
      </c>
      <c r="E2411" s="80" t="e">
        <f>#REF!</f>
        <v>#REF!</v>
      </c>
      <c r="F2411" s="103"/>
      <c r="G2411" s="124" t="e">
        <f>#REF!</f>
        <v>#REF!</v>
      </c>
      <c r="H2411" s="119"/>
      <c r="I2411" s="43" t="e">
        <f t="shared" si="155"/>
        <v>#REF!</v>
      </c>
    </row>
    <row r="2412" spans="1:9" hidden="1">
      <c r="A2412" s="94" t="e">
        <f>#REF!</f>
        <v>#REF!</v>
      </c>
      <c r="B2412" s="19" t="e">
        <f>IF(#REF!&lt;&gt;"",#REF!,"")</f>
        <v>#REF!</v>
      </c>
      <c r="C2412" s="20" t="e">
        <f>#REF!</f>
        <v>#REF!</v>
      </c>
      <c r="D2412" s="21" t="e">
        <f>#REF!</f>
        <v>#REF!</v>
      </c>
      <c r="E2412" s="80" t="e">
        <f>#REF!</f>
        <v>#REF!</v>
      </c>
      <c r="F2412" s="103"/>
      <c r="G2412" s="124" t="e">
        <f>#REF!</f>
        <v>#REF!</v>
      </c>
      <c r="H2412" s="119"/>
      <c r="I2412" s="43" t="e">
        <f t="shared" si="155"/>
        <v>#REF!</v>
      </c>
    </row>
    <row r="2413" spans="1:9" hidden="1">
      <c r="A2413" s="94" t="e">
        <f>#REF!</f>
        <v>#REF!</v>
      </c>
      <c r="B2413" s="19" t="e">
        <f>IF(#REF!&lt;&gt;"",#REF!,"")</f>
        <v>#REF!</v>
      </c>
      <c r="C2413" s="20" t="e">
        <f>#REF!</f>
        <v>#REF!</v>
      </c>
      <c r="D2413" s="21" t="e">
        <f>#REF!</f>
        <v>#REF!</v>
      </c>
      <c r="E2413" s="80" t="e">
        <f>#REF!</f>
        <v>#REF!</v>
      </c>
      <c r="F2413" s="103"/>
      <c r="G2413" s="124" t="e">
        <f>#REF!</f>
        <v>#REF!</v>
      </c>
      <c r="H2413" s="119"/>
      <c r="I2413" s="43" t="e">
        <f t="shared" si="155"/>
        <v>#REF!</v>
      </c>
    </row>
    <row r="2414" spans="1:9" hidden="1">
      <c r="A2414" s="94" t="e">
        <f>#REF!</f>
        <v>#REF!</v>
      </c>
      <c r="B2414" s="19" t="e">
        <f>IF(#REF!&lt;&gt;"",#REF!,"")</f>
        <v>#REF!</v>
      </c>
      <c r="C2414" s="20" t="e">
        <f>#REF!</f>
        <v>#REF!</v>
      </c>
      <c r="D2414" s="21" t="e">
        <f>#REF!</f>
        <v>#REF!</v>
      </c>
      <c r="E2414" s="80" t="e">
        <f>#REF!</f>
        <v>#REF!</v>
      </c>
      <c r="F2414" s="103"/>
      <c r="G2414" s="124" t="e">
        <f>#REF!</f>
        <v>#REF!</v>
      </c>
      <c r="H2414" s="119"/>
      <c r="I2414" s="43" t="e">
        <f t="shared" si="155"/>
        <v>#REF!</v>
      </c>
    </row>
    <row r="2415" spans="1:9" hidden="1">
      <c r="A2415" s="94" t="e">
        <f>#REF!</f>
        <v>#REF!</v>
      </c>
      <c r="B2415" s="19" t="e">
        <f>IF(#REF!&lt;&gt;"",#REF!,"")</f>
        <v>#REF!</v>
      </c>
      <c r="C2415" s="20" t="e">
        <f>#REF!</f>
        <v>#REF!</v>
      </c>
      <c r="D2415" s="21" t="e">
        <f>#REF!</f>
        <v>#REF!</v>
      </c>
      <c r="E2415" s="80" t="e">
        <f>#REF!</f>
        <v>#REF!</v>
      </c>
      <c r="F2415" s="103"/>
      <c r="G2415" s="124" t="e">
        <f>#REF!</f>
        <v>#REF!</v>
      </c>
      <c r="H2415" s="119"/>
      <c r="I2415" s="43" t="e">
        <f t="shared" si="155"/>
        <v>#REF!</v>
      </c>
    </row>
    <row r="2416" spans="1:9" hidden="1">
      <c r="A2416" s="112" t="e">
        <f>#REF!</f>
        <v>#REF!</v>
      </c>
      <c r="B2416" s="19" t="e">
        <f>IF(#REF!&lt;&gt;"",#REF!,"")</f>
        <v>#REF!</v>
      </c>
      <c r="C2416" s="20" t="e">
        <f>#REF!</f>
        <v>#REF!</v>
      </c>
      <c r="D2416" s="21" t="e">
        <f>#REF!</f>
        <v>#REF!</v>
      </c>
      <c r="E2416" s="80" t="e">
        <f>#REF!</f>
        <v>#REF!</v>
      </c>
      <c r="F2416" s="103"/>
      <c r="G2416" s="124" t="e">
        <f>#REF!</f>
        <v>#REF!</v>
      </c>
      <c r="H2416" s="119"/>
      <c r="I2416" s="43" t="e">
        <f t="shared" si="155"/>
        <v>#REF!</v>
      </c>
    </row>
    <row r="2417" spans="1:9" ht="15" hidden="1" customHeight="1">
      <c r="A2417" s="454" t="e">
        <f>#REF!</f>
        <v>#REF!</v>
      </c>
      <c r="B2417" s="455"/>
      <c r="C2417" s="455"/>
      <c r="D2417" s="455"/>
      <c r="E2417" s="455"/>
      <c r="F2417" s="455"/>
      <c r="G2417" s="455"/>
      <c r="H2417" s="455"/>
      <c r="I2417" s="43" t="e">
        <f>I2418</f>
        <v>#REF!</v>
      </c>
    </row>
    <row r="2418" spans="1:9" ht="15" hidden="1" customHeight="1">
      <c r="A2418" s="454" t="e">
        <f>#REF!</f>
        <v>#REF!</v>
      </c>
      <c r="B2418" s="455"/>
      <c r="C2418" s="455"/>
      <c r="D2418" s="455"/>
      <c r="E2418" s="455"/>
      <c r="F2418" s="455"/>
      <c r="G2418" s="455"/>
      <c r="H2418" s="455"/>
      <c r="I2418" s="43" t="e">
        <f>I2419</f>
        <v>#REF!</v>
      </c>
    </row>
    <row r="2419" spans="1:9" ht="15" hidden="1" customHeight="1">
      <c r="A2419" s="105" t="s">
        <v>4</v>
      </c>
      <c r="B2419" s="449" t="s">
        <v>86</v>
      </c>
      <c r="C2419" s="450"/>
      <c r="D2419" s="450"/>
      <c r="E2419" s="450"/>
      <c r="F2419" s="450"/>
      <c r="G2419" s="450"/>
      <c r="H2419" s="451"/>
      <c r="I2419" s="43" t="e">
        <f>I2420</f>
        <v>#REF!</v>
      </c>
    </row>
    <row r="2420" spans="1:9" hidden="1">
      <c r="A2420" s="94" t="e">
        <f>#REF!</f>
        <v>#REF!</v>
      </c>
      <c r="B2420" s="113" t="e">
        <f>IF(#REF!&lt;&gt;"",#REF!,"")</f>
        <v>#REF!</v>
      </c>
      <c r="C2420" s="114" t="e">
        <f>#REF!</f>
        <v>#REF!</v>
      </c>
      <c r="D2420" s="115" t="e">
        <f>#REF!</f>
        <v>#REF!</v>
      </c>
      <c r="E2420" s="116" t="e">
        <f>#REF!</f>
        <v>#REF!</v>
      </c>
      <c r="F2420" s="117"/>
      <c r="G2420" s="123" t="e">
        <f>#REF!</f>
        <v>#REF!</v>
      </c>
      <c r="H2420" s="118"/>
      <c r="I2420" s="43" t="e">
        <f>IF(B2420&lt;&gt;"","Для друку","")</f>
        <v>#REF!</v>
      </c>
    </row>
    <row r="2421" spans="1:9" hidden="1">
      <c r="A2421" s="94" t="e">
        <f>#REF!</f>
        <v>#REF!</v>
      </c>
      <c r="B2421" s="19" t="e">
        <f>IF(#REF!&lt;&gt;"",#REF!,"")</f>
        <v>#REF!</v>
      </c>
      <c r="C2421" s="20" t="e">
        <f>#REF!</f>
        <v>#REF!</v>
      </c>
      <c r="D2421" s="21" t="e">
        <f>#REF!</f>
        <v>#REF!</v>
      </c>
      <c r="E2421" s="80" t="e">
        <f>#REF!</f>
        <v>#REF!</v>
      </c>
      <c r="F2421" s="103"/>
      <c r="G2421" s="124" t="e">
        <f>#REF!</f>
        <v>#REF!</v>
      </c>
      <c r="H2421" s="119"/>
      <c r="I2421" s="43" t="e">
        <f t="shared" ref="I2421:I2434" si="156">IF(B2421&lt;&gt;"","Для друку","")</f>
        <v>#REF!</v>
      </c>
    </row>
    <row r="2422" spans="1:9" hidden="1">
      <c r="A2422" s="94" t="e">
        <f>#REF!</f>
        <v>#REF!</v>
      </c>
      <c r="B2422" s="19" t="e">
        <f>IF(#REF!&lt;&gt;"",#REF!,"")</f>
        <v>#REF!</v>
      </c>
      <c r="C2422" s="20" t="e">
        <f>#REF!</f>
        <v>#REF!</v>
      </c>
      <c r="D2422" s="21" t="e">
        <f>#REF!</f>
        <v>#REF!</v>
      </c>
      <c r="E2422" s="80" t="e">
        <f>#REF!</f>
        <v>#REF!</v>
      </c>
      <c r="F2422" s="103"/>
      <c r="G2422" s="124" t="e">
        <f>#REF!</f>
        <v>#REF!</v>
      </c>
      <c r="H2422" s="119"/>
      <c r="I2422" s="43" t="e">
        <f t="shared" si="156"/>
        <v>#REF!</v>
      </c>
    </row>
    <row r="2423" spans="1:9" hidden="1">
      <c r="A2423" s="94" t="e">
        <f>#REF!</f>
        <v>#REF!</v>
      </c>
      <c r="B2423" s="19" t="e">
        <f>IF(#REF!&lt;&gt;"",#REF!,"")</f>
        <v>#REF!</v>
      </c>
      <c r="C2423" s="20" t="e">
        <f>#REF!</f>
        <v>#REF!</v>
      </c>
      <c r="D2423" s="21" t="e">
        <f>#REF!</f>
        <v>#REF!</v>
      </c>
      <c r="E2423" s="80" t="e">
        <f>#REF!</f>
        <v>#REF!</v>
      </c>
      <c r="F2423" s="104"/>
      <c r="G2423" s="124" t="e">
        <f>#REF!</f>
        <v>#REF!</v>
      </c>
      <c r="H2423" s="119"/>
      <c r="I2423" s="43" t="e">
        <f t="shared" si="156"/>
        <v>#REF!</v>
      </c>
    </row>
    <row r="2424" spans="1:9" hidden="1">
      <c r="A2424" s="94" t="e">
        <f>#REF!</f>
        <v>#REF!</v>
      </c>
      <c r="B2424" s="19" t="e">
        <f>IF(#REF!&lt;&gt;"",#REF!,"")</f>
        <v>#REF!</v>
      </c>
      <c r="C2424" s="20" t="e">
        <f>#REF!</f>
        <v>#REF!</v>
      </c>
      <c r="D2424" s="21" t="e">
        <f>#REF!</f>
        <v>#REF!</v>
      </c>
      <c r="E2424" s="80" t="e">
        <f>#REF!</f>
        <v>#REF!</v>
      </c>
      <c r="F2424" s="103"/>
      <c r="G2424" s="124" t="e">
        <f>#REF!</f>
        <v>#REF!</v>
      </c>
      <c r="H2424" s="119"/>
      <c r="I2424" s="43" t="e">
        <f t="shared" si="156"/>
        <v>#REF!</v>
      </c>
    </row>
    <row r="2425" spans="1:9" hidden="1">
      <c r="A2425" s="94" t="e">
        <f>#REF!</f>
        <v>#REF!</v>
      </c>
      <c r="B2425" s="19" t="e">
        <f>IF(#REF!&lt;&gt;"",#REF!,"")</f>
        <v>#REF!</v>
      </c>
      <c r="C2425" s="20" t="e">
        <f>#REF!</f>
        <v>#REF!</v>
      </c>
      <c r="D2425" s="21" t="e">
        <f>#REF!</f>
        <v>#REF!</v>
      </c>
      <c r="E2425" s="80" t="e">
        <f>#REF!</f>
        <v>#REF!</v>
      </c>
      <c r="F2425" s="103"/>
      <c r="G2425" s="124" t="e">
        <f>#REF!</f>
        <v>#REF!</v>
      </c>
      <c r="H2425" s="119"/>
      <c r="I2425" s="43" t="e">
        <f t="shared" si="156"/>
        <v>#REF!</v>
      </c>
    </row>
    <row r="2426" spans="1:9" hidden="1">
      <c r="A2426" s="94" t="e">
        <f>#REF!</f>
        <v>#REF!</v>
      </c>
      <c r="B2426" s="19" t="e">
        <f>IF(#REF!&lt;&gt;"",#REF!,"")</f>
        <v>#REF!</v>
      </c>
      <c r="C2426" s="20" t="e">
        <f>#REF!</f>
        <v>#REF!</v>
      </c>
      <c r="D2426" s="21" t="e">
        <f>#REF!</f>
        <v>#REF!</v>
      </c>
      <c r="E2426" s="80" t="e">
        <f>#REF!</f>
        <v>#REF!</v>
      </c>
      <c r="F2426" s="103"/>
      <c r="G2426" s="124" t="e">
        <f>#REF!</f>
        <v>#REF!</v>
      </c>
      <c r="H2426" s="119"/>
      <c r="I2426" s="43" t="e">
        <f t="shared" si="156"/>
        <v>#REF!</v>
      </c>
    </row>
    <row r="2427" spans="1:9" hidden="1">
      <c r="A2427" s="94" t="e">
        <f>#REF!</f>
        <v>#REF!</v>
      </c>
      <c r="B2427" s="19" t="e">
        <f>IF(#REF!&lt;&gt;"",#REF!,"")</f>
        <v>#REF!</v>
      </c>
      <c r="C2427" s="20" t="e">
        <f>#REF!</f>
        <v>#REF!</v>
      </c>
      <c r="D2427" s="21" t="e">
        <f>#REF!</f>
        <v>#REF!</v>
      </c>
      <c r="E2427" s="80" t="e">
        <f>#REF!</f>
        <v>#REF!</v>
      </c>
      <c r="F2427" s="103"/>
      <c r="G2427" s="124" t="e">
        <f>#REF!</f>
        <v>#REF!</v>
      </c>
      <c r="H2427" s="119"/>
      <c r="I2427" s="43" t="e">
        <f t="shared" si="156"/>
        <v>#REF!</v>
      </c>
    </row>
    <row r="2428" spans="1:9" hidden="1">
      <c r="A2428" s="94" t="e">
        <f>#REF!</f>
        <v>#REF!</v>
      </c>
      <c r="B2428" s="19" t="e">
        <f>IF(#REF!&lt;&gt;"",#REF!,"")</f>
        <v>#REF!</v>
      </c>
      <c r="C2428" s="20" t="e">
        <f>#REF!</f>
        <v>#REF!</v>
      </c>
      <c r="D2428" s="21" t="e">
        <f>#REF!</f>
        <v>#REF!</v>
      </c>
      <c r="E2428" s="80" t="e">
        <f>#REF!</f>
        <v>#REF!</v>
      </c>
      <c r="F2428" s="103"/>
      <c r="G2428" s="124" t="e">
        <f>#REF!</f>
        <v>#REF!</v>
      </c>
      <c r="H2428" s="119"/>
      <c r="I2428" s="43" t="e">
        <f t="shared" si="156"/>
        <v>#REF!</v>
      </c>
    </row>
    <row r="2429" spans="1:9" hidden="1">
      <c r="A2429" s="94" t="e">
        <f>#REF!</f>
        <v>#REF!</v>
      </c>
      <c r="B2429" s="19" t="e">
        <f>IF(#REF!&lt;&gt;"",#REF!,"")</f>
        <v>#REF!</v>
      </c>
      <c r="C2429" s="20" t="e">
        <f>#REF!</f>
        <v>#REF!</v>
      </c>
      <c r="D2429" s="21" t="e">
        <f>#REF!</f>
        <v>#REF!</v>
      </c>
      <c r="E2429" s="80" t="e">
        <f>#REF!</f>
        <v>#REF!</v>
      </c>
      <c r="F2429" s="103"/>
      <c r="G2429" s="124" t="e">
        <f>#REF!</f>
        <v>#REF!</v>
      </c>
      <c r="H2429" s="119"/>
      <c r="I2429" s="43" t="e">
        <f t="shared" si="156"/>
        <v>#REF!</v>
      </c>
    </row>
    <row r="2430" spans="1:9" hidden="1">
      <c r="A2430" s="94" t="e">
        <f>#REF!</f>
        <v>#REF!</v>
      </c>
      <c r="B2430" s="19" t="e">
        <f>IF(#REF!&lt;&gt;"",#REF!,"")</f>
        <v>#REF!</v>
      </c>
      <c r="C2430" s="20" t="e">
        <f>#REF!</f>
        <v>#REF!</v>
      </c>
      <c r="D2430" s="21" t="e">
        <f>#REF!</f>
        <v>#REF!</v>
      </c>
      <c r="E2430" s="80" t="e">
        <f>#REF!</f>
        <v>#REF!</v>
      </c>
      <c r="F2430" s="103"/>
      <c r="G2430" s="124" t="e">
        <f>#REF!</f>
        <v>#REF!</v>
      </c>
      <c r="H2430" s="119"/>
      <c r="I2430" s="43" t="e">
        <f t="shared" si="156"/>
        <v>#REF!</v>
      </c>
    </row>
    <row r="2431" spans="1:9" hidden="1">
      <c r="A2431" s="94" t="e">
        <f>#REF!</f>
        <v>#REF!</v>
      </c>
      <c r="B2431" s="19" t="e">
        <f>IF(#REF!&lt;&gt;"",#REF!,"")</f>
        <v>#REF!</v>
      </c>
      <c r="C2431" s="20" t="e">
        <f>#REF!</f>
        <v>#REF!</v>
      </c>
      <c r="D2431" s="21" t="e">
        <f>#REF!</f>
        <v>#REF!</v>
      </c>
      <c r="E2431" s="80" t="e">
        <f>#REF!</f>
        <v>#REF!</v>
      </c>
      <c r="F2431" s="103"/>
      <c r="G2431" s="124" t="e">
        <f>#REF!</f>
        <v>#REF!</v>
      </c>
      <c r="H2431" s="119"/>
      <c r="I2431" s="43" t="e">
        <f t="shared" si="156"/>
        <v>#REF!</v>
      </c>
    </row>
    <row r="2432" spans="1:9" hidden="1">
      <c r="A2432" s="94" t="e">
        <f>#REF!</f>
        <v>#REF!</v>
      </c>
      <c r="B2432" s="19" t="e">
        <f>IF(#REF!&lt;&gt;"",#REF!,"")</f>
        <v>#REF!</v>
      </c>
      <c r="C2432" s="20" t="e">
        <f>#REF!</f>
        <v>#REF!</v>
      </c>
      <c r="D2432" s="21" t="e">
        <f>#REF!</f>
        <v>#REF!</v>
      </c>
      <c r="E2432" s="80" t="e">
        <f>#REF!</f>
        <v>#REF!</v>
      </c>
      <c r="F2432" s="103"/>
      <c r="G2432" s="124" t="e">
        <f>#REF!</f>
        <v>#REF!</v>
      </c>
      <c r="H2432" s="119"/>
      <c r="I2432" s="43" t="e">
        <f t="shared" si="156"/>
        <v>#REF!</v>
      </c>
    </row>
    <row r="2433" spans="1:9" hidden="1">
      <c r="A2433" s="94" t="e">
        <f>#REF!</f>
        <v>#REF!</v>
      </c>
      <c r="B2433" s="19" t="e">
        <f>IF(#REF!&lt;&gt;"",#REF!,"")</f>
        <v>#REF!</v>
      </c>
      <c r="C2433" s="20" t="e">
        <f>#REF!</f>
        <v>#REF!</v>
      </c>
      <c r="D2433" s="21" t="e">
        <f>#REF!</f>
        <v>#REF!</v>
      </c>
      <c r="E2433" s="80" t="e">
        <f>#REF!</f>
        <v>#REF!</v>
      </c>
      <c r="F2433" s="103"/>
      <c r="G2433" s="124" t="e">
        <f>#REF!</f>
        <v>#REF!</v>
      </c>
      <c r="H2433" s="119"/>
      <c r="I2433" s="43" t="e">
        <f t="shared" si="156"/>
        <v>#REF!</v>
      </c>
    </row>
    <row r="2434" spans="1:9" hidden="1">
      <c r="A2434" s="94" t="e">
        <f>#REF!</f>
        <v>#REF!</v>
      </c>
      <c r="B2434" s="107" t="e">
        <f>IF(#REF!&lt;&gt;"",#REF!,"")</f>
        <v>#REF!</v>
      </c>
      <c r="C2434" s="108" t="e">
        <f>#REF!</f>
        <v>#REF!</v>
      </c>
      <c r="D2434" s="109" t="e">
        <f>#REF!</f>
        <v>#REF!</v>
      </c>
      <c r="E2434" s="110" t="e">
        <f>#REF!</f>
        <v>#REF!</v>
      </c>
      <c r="F2434" s="111"/>
      <c r="G2434" s="125" t="e">
        <f>#REF!</f>
        <v>#REF!</v>
      </c>
      <c r="H2434" s="120"/>
      <c r="I2434" s="43" t="e">
        <f t="shared" si="156"/>
        <v>#REF!</v>
      </c>
    </row>
    <row r="2435" spans="1:9" ht="15" hidden="1" customHeight="1">
      <c r="A2435" s="106" t="e">
        <f>#REF!</f>
        <v>#REF!</v>
      </c>
      <c r="B2435" s="449" t="s">
        <v>87</v>
      </c>
      <c r="C2435" s="450"/>
      <c r="D2435" s="450"/>
      <c r="E2435" s="450"/>
      <c r="F2435" s="450"/>
      <c r="G2435" s="450"/>
      <c r="H2435" s="451"/>
      <c r="I2435" s="43" t="e">
        <f>I2436</f>
        <v>#REF!</v>
      </c>
    </row>
    <row r="2436" spans="1:9" hidden="1">
      <c r="A2436" s="94" t="e">
        <f>#REF!</f>
        <v>#REF!</v>
      </c>
      <c r="B2436" s="113" t="e">
        <f>IF(#REF!&lt;&gt;"",#REF!,"")</f>
        <v>#REF!</v>
      </c>
      <c r="C2436" s="114" t="e">
        <f>#REF!</f>
        <v>#REF!</v>
      </c>
      <c r="D2436" s="115" t="e">
        <f>#REF!</f>
        <v>#REF!</v>
      </c>
      <c r="E2436" s="116" t="e">
        <f>#REF!</f>
        <v>#REF!</v>
      </c>
      <c r="F2436" s="117"/>
      <c r="G2436" s="123" t="e">
        <f>#REF!</f>
        <v>#REF!</v>
      </c>
      <c r="H2436" s="118"/>
      <c r="I2436" s="43" t="e">
        <f t="shared" ref="I2436:I2450" si="157">IF(B2436&lt;&gt;"","Для друку","")</f>
        <v>#REF!</v>
      </c>
    </row>
    <row r="2437" spans="1:9" hidden="1">
      <c r="A2437" s="94" t="e">
        <f>#REF!</f>
        <v>#REF!</v>
      </c>
      <c r="B2437" s="19" t="e">
        <f>IF(#REF!&lt;&gt;"",#REF!,"")</f>
        <v>#REF!</v>
      </c>
      <c r="C2437" s="20" t="e">
        <f>#REF!</f>
        <v>#REF!</v>
      </c>
      <c r="D2437" s="21" t="e">
        <f>#REF!</f>
        <v>#REF!</v>
      </c>
      <c r="E2437" s="80" t="e">
        <f>#REF!</f>
        <v>#REF!</v>
      </c>
      <c r="F2437" s="103"/>
      <c r="G2437" s="124" t="e">
        <f>#REF!</f>
        <v>#REF!</v>
      </c>
      <c r="H2437" s="119"/>
      <c r="I2437" s="43" t="e">
        <f t="shared" si="157"/>
        <v>#REF!</v>
      </c>
    </row>
    <row r="2438" spans="1:9" hidden="1">
      <c r="A2438" s="94" t="e">
        <f>#REF!</f>
        <v>#REF!</v>
      </c>
      <c r="B2438" s="19" t="e">
        <f>IF(#REF!&lt;&gt;"",#REF!,"")</f>
        <v>#REF!</v>
      </c>
      <c r="C2438" s="20" t="e">
        <f>#REF!</f>
        <v>#REF!</v>
      </c>
      <c r="D2438" s="21" t="e">
        <f>#REF!</f>
        <v>#REF!</v>
      </c>
      <c r="E2438" s="80" t="e">
        <f>#REF!</f>
        <v>#REF!</v>
      </c>
      <c r="F2438" s="103"/>
      <c r="G2438" s="124" t="e">
        <f>#REF!</f>
        <v>#REF!</v>
      </c>
      <c r="H2438" s="119"/>
      <c r="I2438" s="43" t="e">
        <f t="shared" si="157"/>
        <v>#REF!</v>
      </c>
    </row>
    <row r="2439" spans="1:9" hidden="1">
      <c r="A2439" s="94" t="e">
        <f>#REF!</f>
        <v>#REF!</v>
      </c>
      <c r="B2439" s="19" t="e">
        <f>IF(#REF!&lt;&gt;"",#REF!,"")</f>
        <v>#REF!</v>
      </c>
      <c r="C2439" s="20" t="e">
        <f>#REF!</f>
        <v>#REF!</v>
      </c>
      <c r="D2439" s="21" t="e">
        <f>#REF!</f>
        <v>#REF!</v>
      </c>
      <c r="E2439" s="80" t="e">
        <f>#REF!</f>
        <v>#REF!</v>
      </c>
      <c r="F2439" s="104"/>
      <c r="G2439" s="124" t="e">
        <f>#REF!</f>
        <v>#REF!</v>
      </c>
      <c r="H2439" s="119"/>
      <c r="I2439" s="43" t="e">
        <f t="shared" si="157"/>
        <v>#REF!</v>
      </c>
    </row>
    <row r="2440" spans="1:9" hidden="1">
      <c r="A2440" s="94" t="e">
        <f>#REF!</f>
        <v>#REF!</v>
      </c>
      <c r="B2440" s="19" t="e">
        <f>IF(#REF!&lt;&gt;"",#REF!,"")</f>
        <v>#REF!</v>
      </c>
      <c r="C2440" s="20" t="e">
        <f>#REF!</f>
        <v>#REF!</v>
      </c>
      <c r="D2440" s="21" t="e">
        <f>#REF!</f>
        <v>#REF!</v>
      </c>
      <c r="E2440" s="80" t="e">
        <f>#REF!</f>
        <v>#REF!</v>
      </c>
      <c r="F2440" s="103"/>
      <c r="G2440" s="124" t="e">
        <f>#REF!</f>
        <v>#REF!</v>
      </c>
      <c r="H2440" s="119"/>
      <c r="I2440" s="43" t="e">
        <f t="shared" si="157"/>
        <v>#REF!</v>
      </c>
    </row>
    <row r="2441" spans="1:9" hidden="1">
      <c r="A2441" s="94" t="e">
        <f>#REF!</f>
        <v>#REF!</v>
      </c>
      <c r="B2441" s="19" t="e">
        <f>IF(#REF!&lt;&gt;"",#REF!,"")</f>
        <v>#REF!</v>
      </c>
      <c r="C2441" s="20" t="e">
        <f>#REF!</f>
        <v>#REF!</v>
      </c>
      <c r="D2441" s="21" t="e">
        <f>#REF!</f>
        <v>#REF!</v>
      </c>
      <c r="E2441" s="80" t="e">
        <f>#REF!</f>
        <v>#REF!</v>
      </c>
      <c r="F2441" s="103"/>
      <c r="G2441" s="124" t="e">
        <f>#REF!</f>
        <v>#REF!</v>
      </c>
      <c r="H2441" s="119"/>
      <c r="I2441" s="43" t="e">
        <f t="shared" si="157"/>
        <v>#REF!</v>
      </c>
    </row>
    <row r="2442" spans="1:9" hidden="1">
      <c r="A2442" s="94" t="e">
        <f>#REF!</f>
        <v>#REF!</v>
      </c>
      <c r="B2442" s="19" t="e">
        <f>IF(#REF!&lt;&gt;"",#REF!,"")</f>
        <v>#REF!</v>
      </c>
      <c r="C2442" s="20" t="e">
        <f>#REF!</f>
        <v>#REF!</v>
      </c>
      <c r="D2442" s="21" t="e">
        <f>#REF!</f>
        <v>#REF!</v>
      </c>
      <c r="E2442" s="80" t="e">
        <f>#REF!</f>
        <v>#REF!</v>
      </c>
      <c r="F2442" s="103"/>
      <c r="G2442" s="124" t="e">
        <f>#REF!</f>
        <v>#REF!</v>
      </c>
      <c r="H2442" s="119"/>
      <c r="I2442" s="43" t="e">
        <f t="shared" si="157"/>
        <v>#REF!</v>
      </c>
    </row>
    <row r="2443" spans="1:9" hidden="1">
      <c r="A2443" s="94" t="e">
        <f>#REF!</f>
        <v>#REF!</v>
      </c>
      <c r="B2443" s="19" t="e">
        <f>IF(#REF!&lt;&gt;"",#REF!,"")</f>
        <v>#REF!</v>
      </c>
      <c r="C2443" s="20" t="e">
        <f>#REF!</f>
        <v>#REF!</v>
      </c>
      <c r="D2443" s="21" t="e">
        <f>#REF!</f>
        <v>#REF!</v>
      </c>
      <c r="E2443" s="80" t="e">
        <f>#REF!</f>
        <v>#REF!</v>
      </c>
      <c r="F2443" s="103"/>
      <c r="G2443" s="124" t="e">
        <f>#REF!</f>
        <v>#REF!</v>
      </c>
      <c r="H2443" s="119"/>
      <c r="I2443" s="43" t="e">
        <f t="shared" si="157"/>
        <v>#REF!</v>
      </c>
    </row>
    <row r="2444" spans="1:9" hidden="1">
      <c r="A2444" s="94" t="e">
        <f>#REF!</f>
        <v>#REF!</v>
      </c>
      <c r="B2444" s="19" t="e">
        <f>IF(#REF!&lt;&gt;"",#REF!,"")</f>
        <v>#REF!</v>
      </c>
      <c r="C2444" s="20" t="e">
        <f>#REF!</f>
        <v>#REF!</v>
      </c>
      <c r="D2444" s="21" t="e">
        <f>#REF!</f>
        <v>#REF!</v>
      </c>
      <c r="E2444" s="80" t="e">
        <f>#REF!</f>
        <v>#REF!</v>
      </c>
      <c r="F2444" s="103"/>
      <c r="G2444" s="124" t="e">
        <f>#REF!</f>
        <v>#REF!</v>
      </c>
      <c r="H2444" s="119"/>
      <c r="I2444" s="43" t="e">
        <f t="shared" si="157"/>
        <v>#REF!</v>
      </c>
    </row>
    <row r="2445" spans="1:9" hidden="1">
      <c r="A2445" s="94" t="e">
        <f>#REF!</f>
        <v>#REF!</v>
      </c>
      <c r="B2445" s="19" t="e">
        <f>IF(#REF!&lt;&gt;"",#REF!,"")</f>
        <v>#REF!</v>
      </c>
      <c r="C2445" s="20" t="e">
        <f>#REF!</f>
        <v>#REF!</v>
      </c>
      <c r="D2445" s="21" t="e">
        <f>#REF!</f>
        <v>#REF!</v>
      </c>
      <c r="E2445" s="80" t="e">
        <f>#REF!</f>
        <v>#REF!</v>
      </c>
      <c r="F2445" s="103"/>
      <c r="G2445" s="124" t="e">
        <f>#REF!</f>
        <v>#REF!</v>
      </c>
      <c r="H2445" s="119"/>
      <c r="I2445" s="43" t="e">
        <f t="shared" si="157"/>
        <v>#REF!</v>
      </c>
    </row>
    <row r="2446" spans="1:9" hidden="1">
      <c r="A2446" s="94" t="e">
        <f>#REF!</f>
        <v>#REF!</v>
      </c>
      <c r="B2446" s="19" t="e">
        <f>IF(#REF!&lt;&gt;"",#REF!,"")</f>
        <v>#REF!</v>
      </c>
      <c r="C2446" s="20" t="e">
        <f>#REF!</f>
        <v>#REF!</v>
      </c>
      <c r="D2446" s="21" t="e">
        <f>#REF!</f>
        <v>#REF!</v>
      </c>
      <c r="E2446" s="80" t="e">
        <f>#REF!</f>
        <v>#REF!</v>
      </c>
      <c r="F2446" s="103"/>
      <c r="G2446" s="124" t="e">
        <f>#REF!</f>
        <v>#REF!</v>
      </c>
      <c r="H2446" s="119"/>
      <c r="I2446" s="43" t="e">
        <f t="shared" si="157"/>
        <v>#REF!</v>
      </c>
    </row>
    <row r="2447" spans="1:9" hidden="1">
      <c r="A2447" s="94" t="e">
        <f>#REF!</f>
        <v>#REF!</v>
      </c>
      <c r="B2447" s="19" t="e">
        <f>IF(#REF!&lt;&gt;"",#REF!,"")</f>
        <v>#REF!</v>
      </c>
      <c r="C2447" s="20" t="e">
        <f>#REF!</f>
        <v>#REF!</v>
      </c>
      <c r="D2447" s="21" t="e">
        <f>#REF!</f>
        <v>#REF!</v>
      </c>
      <c r="E2447" s="80" t="e">
        <f>#REF!</f>
        <v>#REF!</v>
      </c>
      <c r="F2447" s="103"/>
      <c r="G2447" s="124" t="e">
        <f>#REF!</f>
        <v>#REF!</v>
      </c>
      <c r="H2447" s="119"/>
      <c r="I2447" s="43" t="e">
        <f t="shared" si="157"/>
        <v>#REF!</v>
      </c>
    </row>
    <row r="2448" spans="1:9" hidden="1">
      <c r="A2448" s="94" t="e">
        <f>#REF!</f>
        <v>#REF!</v>
      </c>
      <c r="B2448" s="19" t="e">
        <f>IF(#REF!&lt;&gt;"",#REF!,"")</f>
        <v>#REF!</v>
      </c>
      <c r="C2448" s="20" t="e">
        <f>#REF!</f>
        <v>#REF!</v>
      </c>
      <c r="D2448" s="21" t="e">
        <f>#REF!</f>
        <v>#REF!</v>
      </c>
      <c r="E2448" s="80" t="e">
        <f>#REF!</f>
        <v>#REF!</v>
      </c>
      <c r="F2448" s="103"/>
      <c r="G2448" s="124" t="e">
        <f>#REF!</f>
        <v>#REF!</v>
      </c>
      <c r="H2448" s="119"/>
      <c r="I2448" s="43" t="e">
        <f t="shared" si="157"/>
        <v>#REF!</v>
      </c>
    </row>
    <row r="2449" spans="1:9" hidden="1">
      <c r="A2449" s="94" t="e">
        <f>#REF!</f>
        <v>#REF!</v>
      </c>
      <c r="B2449" s="19" t="e">
        <f>IF(#REF!&lt;&gt;"",#REF!,"")</f>
        <v>#REF!</v>
      </c>
      <c r="C2449" s="20" t="e">
        <f>#REF!</f>
        <v>#REF!</v>
      </c>
      <c r="D2449" s="21" t="e">
        <f>#REF!</f>
        <v>#REF!</v>
      </c>
      <c r="E2449" s="80" t="e">
        <f>#REF!</f>
        <v>#REF!</v>
      </c>
      <c r="F2449" s="103"/>
      <c r="G2449" s="124" t="e">
        <f>#REF!</f>
        <v>#REF!</v>
      </c>
      <c r="H2449" s="119"/>
      <c r="I2449" s="43" t="e">
        <f t="shared" si="157"/>
        <v>#REF!</v>
      </c>
    </row>
    <row r="2450" spans="1:9" hidden="1">
      <c r="A2450" s="94" t="e">
        <f>#REF!</f>
        <v>#REF!</v>
      </c>
      <c r="B2450" s="107" t="e">
        <f>IF(#REF!&lt;&gt;"",#REF!,"")</f>
        <v>#REF!</v>
      </c>
      <c r="C2450" s="108" t="e">
        <f>#REF!</f>
        <v>#REF!</v>
      </c>
      <c r="D2450" s="109" t="e">
        <f>#REF!</f>
        <v>#REF!</v>
      </c>
      <c r="E2450" s="110" t="e">
        <f>#REF!</f>
        <v>#REF!</v>
      </c>
      <c r="F2450" s="111"/>
      <c r="G2450" s="125" t="e">
        <f>#REF!</f>
        <v>#REF!</v>
      </c>
      <c r="H2450" s="120"/>
      <c r="I2450" s="43" t="e">
        <f t="shared" si="157"/>
        <v>#REF!</v>
      </c>
    </row>
    <row r="2451" spans="1:9" ht="15" hidden="1" customHeight="1">
      <c r="A2451" s="106" t="e">
        <f>#REF!</f>
        <v>#REF!</v>
      </c>
      <c r="B2451" s="449" t="s">
        <v>88</v>
      </c>
      <c r="C2451" s="450"/>
      <c r="D2451" s="450"/>
      <c r="E2451" s="450"/>
      <c r="F2451" s="450"/>
      <c r="G2451" s="450"/>
      <c r="H2451" s="451"/>
      <c r="I2451" s="43" t="e">
        <f>I2452</f>
        <v>#REF!</v>
      </c>
    </row>
    <row r="2452" spans="1:9" hidden="1">
      <c r="A2452" s="94" t="e">
        <f>#REF!</f>
        <v>#REF!</v>
      </c>
      <c r="B2452" s="113" t="e">
        <f>IF(#REF!&lt;&gt;"",#REF!,"")</f>
        <v>#REF!</v>
      </c>
      <c r="C2452" s="114" t="e">
        <f>#REF!</f>
        <v>#REF!</v>
      </c>
      <c r="D2452" s="115" t="e">
        <f>#REF!</f>
        <v>#REF!</v>
      </c>
      <c r="E2452" s="116" t="e">
        <f>#REF!</f>
        <v>#REF!</v>
      </c>
      <c r="F2452" s="117"/>
      <c r="G2452" s="123" t="e">
        <f>#REF!</f>
        <v>#REF!</v>
      </c>
      <c r="H2452" s="118"/>
      <c r="I2452" s="43" t="e">
        <f t="shared" ref="I2452:I2466" si="158">IF(B2452&lt;&gt;"","Для друку","")</f>
        <v>#REF!</v>
      </c>
    </row>
    <row r="2453" spans="1:9" hidden="1">
      <c r="A2453" s="94" t="e">
        <f>#REF!</f>
        <v>#REF!</v>
      </c>
      <c r="B2453" s="19" t="e">
        <f>IF(#REF!&lt;&gt;"",#REF!,"")</f>
        <v>#REF!</v>
      </c>
      <c r="C2453" s="20" t="e">
        <f>#REF!</f>
        <v>#REF!</v>
      </c>
      <c r="D2453" s="21" t="e">
        <f>#REF!</f>
        <v>#REF!</v>
      </c>
      <c r="E2453" s="80" t="e">
        <f>#REF!</f>
        <v>#REF!</v>
      </c>
      <c r="F2453" s="103"/>
      <c r="G2453" s="124" t="e">
        <f>#REF!</f>
        <v>#REF!</v>
      </c>
      <c r="H2453" s="119"/>
      <c r="I2453" s="43" t="e">
        <f t="shared" si="158"/>
        <v>#REF!</v>
      </c>
    </row>
    <row r="2454" spans="1:9" hidden="1">
      <c r="A2454" s="94" t="e">
        <f>#REF!</f>
        <v>#REF!</v>
      </c>
      <c r="B2454" s="19" t="e">
        <f>IF(#REF!&lt;&gt;"",#REF!,"")</f>
        <v>#REF!</v>
      </c>
      <c r="C2454" s="20" t="e">
        <f>#REF!</f>
        <v>#REF!</v>
      </c>
      <c r="D2454" s="21" t="e">
        <f>#REF!</f>
        <v>#REF!</v>
      </c>
      <c r="E2454" s="80" t="e">
        <f>#REF!</f>
        <v>#REF!</v>
      </c>
      <c r="F2454" s="103"/>
      <c r="G2454" s="124" t="e">
        <f>#REF!</f>
        <v>#REF!</v>
      </c>
      <c r="H2454" s="119"/>
      <c r="I2454" s="43" t="e">
        <f t="shared" si="158"/>
        <v>#REF!</v>
      </c>
    </row>
    <row r="2455" spans="1:9" hidden="1">
      <c r="A2455" s="94" t="e">
        <f>#REF!</f>
        <v>#REF!</v>
      </c>
      <c r="B2455" s="19" t="e">
        <f>IF(#REF!&lt;&gt;"",#REF!,"")</f>
        <v>#REF!</v>
      </c>
      <c r="C2455" s="20" t="e">
        <f>#REF!</f>
        <v>#REF!</v>
      </c>
      <c r="D2455" s="21" t="e">
        <f>#REF!</f>
        <v>#REF!</v>
      </c>
      <c r="E2455" s="80" t="e">
        <f>#REF!</f>
        <v>#REF!</v>
      </c>
      <c r="F2455" s="104"/>
      <c r="G2455" s="124" t="e">
        <f>#REF!</f>
        <v>#REF!</v>
      </c>
      <c r="H2455" s="119"/>
      <c r="I2455" s="43" t="e">
        <f t="shared" si="158"/>
        <v>#REF!</v>
      </c>
    </row>
    <row r="2456" spans="1:9" hidden="1">
      <c r="A2456" s="94" t="e">
        <f>#REF!</f>
        <v>#REF!</v>
      </c>
      <c r="B2456" s="19" t="e">
        <f>IF(#REF!&lt;&gt;"",#REF!,"")</f>
        <v>#REF!</v>
      </c>
      <c r="C2456" s="20" t="e">
        <f>#REF!</f>
        <v>#REF!</v>
      </c>
      <c r="D2456" s="21" t="e">
        <f>#REF!</f>
        <v>#REF!</v>
      </c>
      <c r="E2456" s="80" t="e">
        <f>#REF!</f>
        <v>#REF!</v>
      </c>
      <c r="F2456" s="103"/>
      <c r="G2456" s="124" t="e">
        <f>#REF!</f>
        <v>#REF!</v>
      </c>
      <c r="H2456" s="119"/>
      <c r="I2456" s="43" t="e">
        <f t="shared" si="158"/>
        <v>#REF!</v>
      </c>
    </row>
    <row r="2457" spans="1:9" hidden="1">
      <c r="A2457" s="94" t="e">
        <f>#REF!</f>
        <v>#REF!</v>
      </c>
      <c r="B2457" s="19" t="e">
        <f>IF(#REF!&lt;&gt;"",#REF!,"")</f>
        <v>#REF!</v>
      </c>
      <c r="C2457" s="20" t="e">
        <f>#REF!</f>
        <v>#REF!</v>
      </c>
      <c r="D2457" s="21" t="e">
        <f>#REF!</f>
        <v>#REF!</v>
      </c>
      <c r="E2457" s="80" t="e">
        <f>#REF!</f>
        <v>#REF!</v>
      </c>
      <c r="F2457" s="103"/>
      <c r="G2457" s="124" t="e">
        <f>#REF!</f>
        <v>#REF!</v>
      </c>
      <c r="H2457" s="119"/>
      <c r="I2457" s="43" t="e">
        <f t="shared" si="158"/>
        <v>#REF!</v>
      </c>
    </row>
    <row r="2458" spans="1:9" hidden="1">
      <c r="A2458" s="94" t="e">
        <f>#REF!</f>
        <v>#REF!</v>
      </c>
      <c r="B2458" s="19" t="e">
        <f>IF(#REF!&lt;&gt;"",#REF!,"")</f>
        <v>#REF!</v>
      </c>
      <c r="C2458" s="20" t="e">
        <f>#REF!</f>
        <v>#REF!</v>
      </c>
      <c r="D2458" s="21" t="e">
        <f>#REF!</f>
        <v>#REF!</v>
      </c>
      <c r="E2458" s="80" t="e">
        <f>#REF!</f>
        <v>#REF!</v>
      </c>
      <c r="F2458" s="103"/>
      <c r="G2458" s="124" t="e">
        <f>#REF!</f>
        <v>#REF!</v>
      </c>
      <c r="H2458" s="119"/>
      <c r="I2458" s="43" t="e">
        <f t="shared" si="158"/>
        <v>#REF!</v>
      </c>
    </row>
    <row r="2459" spans="1:9" hidden="1">
      <c r="A2459" s="94" t="e">
        <f>#REF!</f>
        <v>#REF!</v>
      </c>
      <c r="B2459" s="19" t="e">
        <f>IF(#REF!&lt;&gt;"",#REF!,"")</f>
        <v>#REF!</v>
      </c>
      <c r="C2459" s="20" t="e">
        <f>#REF!</f>
        <v>#REF!</v>
      </c>
      <c r="D2459" s="21" t="e">
        <f>#REF!</f>
        <v>#REF!</v>
      </c>
      <c r="E2459" s="80" t="e">
        <f>#REF!</f>
        <v>#REF!</v>
      </c>
      <c r="F2459" s="103"/>
      <c r="G2459" s="124" t="e">
        <f>#REF!</f>
        <v>#REF!</v>
      </c>
      <c r="H2459" s="119"/>
      <c r="I2459" s="43" t="e">
        <f t="shared" si="158"/>
        <v>#REF!</v>
      </c>
    </row>
    <row r="2460" spans="1:9" hidden="1">
      <c r="A2460" s="94" t="e">
        <f>#REF!</f>
        <v>#REF!</v>
      </c>
      <c r="B2460" s="19" t="e">
        <f>IF(#REF!&lt;&gt;"",#REF!,"")</f>
        <v>#REF!</v>
      </c>
      <c r="C2460" s="20" t="e">
        <f>#REF!</f>
        <v>#REF!</v>
      </c>
      <c r="D2460" s="21" t="e">
        <f>#REF!</f>
        <v>#REF!</v>
      </c>
      <c r="E2460" s="80" t="e">
        <f>#REF!</f>
        <v>#REF!</v>
      </c>
      <c r="F2460" s="103"/>
      <c r="G2460" s="124" t="e">
        <f>#REF!</f>
        <v>#REF!</v>
      </c>
      <c r="H2460" s="119"/>
      <c r="I2460" s="43" t="e">
        <f t="shared" si="158"/>
        <v>#REF!</v>
      </c>
    </row>
    <row r="2461" spans="1:9" hidden="1">
      <c r="A2461" s="94" t="e">
        <f>#REF!</f>
        <v>#REF!</v>
      </c>
      <c r="B2461" s="19" t="e">
        <f>IF(#REF!&lt;&gt;"",#REF!,"")</f>
        <v>#REF!</v>
      </c>
      <c r="C2461" s="20" t="e">
        <f>#REF!</f>
        <v>#REF!</v>
      </c>
      <c r="D2461" s="21" t="e">
        <f>#REF!</f>
        <v>#REF!</v>
      </c>
      <c r="E2461" s="80" t="e">
        <f>#REF!</f>
        <v>#REF!</v>
      </c>
      <c r="F2461" s="103"/>
      <c r="G2461" s="124" t="e">
        <f>#REF!</f>
        <v>#REF!</v>
      </c>
      <c r="H2461" s="119"/>
      <c r="I2461" s="43" t="e">
        <f t="shared" si="158"/>
        <v>#REF!</v>
      </c>
    </row>
    <row r="2462" spans="1:9" hidden="1">
      <c r="A2462" s="94" t="e">
        <f>#REF!</f>
        <v>#REF!</v>
      </c>
      <c r="B2462" s="19" t="e">
        <f>IF(#REF!&lt;&gt;"",#REF!,"")</f>
        <v>#REF!</v>
      </c>
      <c r="C2462" s="20" t="e">
        <f>#REF!</f>
        <v>#REF!</v>
      </c>
      <c r="D2462" s="21" t="e">
        <f>#REF!</f>
        <v>#REF!</v>
      </c>
      <c r="E2462" s="80" t="e">
        <f>#REF!</f>
        <v>#REF!</v>
      </c>
      <c r="F2462" s="103"/>
      <c r="G2462" s="124" t="e">
        <f>#REF!</f>
        <v>#REF!</v>
      </c>
      <c r="H2462" s="119"/>
      <c r="I2462" s="43" t="e">
        <f t="shared" si="158"/>
        <v>#REF!</v>
      </c>
    </row>
    <row r="2463" spans="1:9" hidden="1">
      <c r="A2463" s="94" t="e">
        <f>#REF!</f>
        <v>#REF!</v>
      </c>
      <c r="B2463" s="19" t="e">
        <f>IF(#REF!&lt;&gt;"",#REF!,"")</f>
        <v>#REF!</v>
      </c>
      <c r="C2463" s="20" t="e">
        <f>#REF!</f>
        <v>#REF!</v>
      </c>
      <c r="D2463" s="21" t="e">
        <f>#REF!</f>
        <v>#REF!</v>
      </c>
      <c r="E2463" s="80" t="e">
        <f>#REF!</f>
        <v>#REF!</v>
      </c>
      <c r="F2463" s="103"/>
      <c r="G2463" s="124" t="e">
        <f>#REF!</f>
        <v>#REF!</v>
      </c>
      <c r="H2463" s="119"/>
      <c r="I2463" s="43" t="e">
        <f t="shared" si="158"/>
        <v>#REF!</v>
      </c>
    </row>
    <row r="2464" spans="1:9" hidden="1">
      <c r="A2464" s="94" t="e">
        <f>#REF!</f>
        <v>#REF!</v>
      </c>
      <c r="B2464" s="19" t="e">
        <f>IF(#REF!&lt;&gt;"",#REF!,"")</f>
        <v>#REF!</v>
      </c>
      <c r="C2464" s="20" t="e">
        <f>#REF!</f>
        <v>#REF!</v>
      </c>
      <c r="D2464" s="21" t="e">
        <f>#REF!</f>
        <v>#REF!</v>
      </c>
      <c r="E2464" s="80" t="e">
        <f>#REF!</f>
        <v>#REF!</v>
      </c>
      <c r="F2464" s="103"/>
      <c r="G2464" s="124" t="e">
        <f>#REF!</f>
        <v>#REF!</v>
      </c>
      <c r="H2464" s="119"/>
      <c r="I2464" s="43" t="e">
        <f t="shared" si="158"/>
        <v>#REF!</v>
      </c>
    </row>
    <row r="2465" spans="1:9" hidden="1">
      <c r="A2465" s="94" t="e">
        <f>#REF!</f>
        <v>#REF!</v>
      </c>
      <c r="B2465" s="19" t="e">
        <f>IF(#REF!&lt;&gt;"",#REF!,"")</f>
        <v>#REF!</v>
      </c>
      <c r="C2465" s="20" t="e">
        <f>#REF!</f>
        <v>#REF!</v>
      </c>
      <c r="D2465" s="21" t="e">
        <f>#REF!</f>
        <v>#REF!</v>
      </c>
      <c r="E2465" s="80" t="e">
        <f>#REF!</f>
        <v>#REF!</v>
      </c>
      <c r="F2465" s="103"/>
      <c r="G2465" s="124" t="e">
        <f>#REF!</f>
        <v>#REF!</v>
      </c>
      <c r="H2465" s="119"/>
      <c r="I2465" s="43" t="e">
        <f t="shared" si="158"/>
        <v>#REF!</v>
      </c>
    </row>
    <row r="2466" spans="1:9" hidden="1">
      <c r="A2466" s="94" t="e">
        <f>#REF!</f>
        <v>#REF!</v>
      </c>
      <c r="B2466" s="107" t="e">
        <f>IF(#REF!&lt;&gt;"",#REF!,"")</f>
        <v>#REF!</v>
      </c>
      <c r="C2466" s="108" t="e">
        <f>#REF!</f>
        <v>#REF!</v>
      </c>
      <c r="D2466" s="109" t="e">
        <f>#REF!</f>
        <v>#REF!</v>
      </c>
      <c r="E2466" s="110" t="e">
        <f>#REF!</f>
        <v>#REF!</v>
      </c>
      <c r="F2466" s="111"/>
      <c r="G2466" s="125" t="e">
        <f>#REF!</f>
        <v>#REF!</v>
      </c>
      <c r="H2466" s="120"/>
      <c r="I2466" s="43" t="e">
        <f t="shared" si="158"/>
        <v>#REF!</v>
      </c>
    </row>
    <row r="2467" spans="1:9" ht="15" hidden="1" customHeight="1">
      <c r="A2467" s="106" t="e">
        <f>#REF!</f>
        <v>#REF!</v>
      </c>
      <c r="B2467" s="449" t="s">
        <v>89</v>
      </c>
      <c r="C2467" s="450"/>
      <c r="D2467" s="450"/>
      <c r="E2467" s="450"/>
      <c r="F2467" s="450"/>
      <c r="G2467" s="450"/>
      <c r="H2467" s="451"/>
      <c r="I2467" s="43" t="e">
        <f>I2468</f>
        <v>#REF!</v>
      </c>
    </row>
    <row r="2468" spans="1:9" hidden="1">
      <c r="A2468" s="94" t="e">
        <f>#REF!</f>
        <v>#REF!</v>
      </c>
      <c r="B2468" s="113" t="e">
        <f>IF(#REF!&lt;&gt;"",#REF!,"")</f>
        <v>#REF!</v>
      </c>
      <c r="C2468" s="114" t="e">
        <f>#REF!</f>
        <v>#REF!</v>
      </c>
      <c r="D2468" s="115" t="e">
        <f>#REF!</f>
        <v>#REF!</v>
      </c>
      <c r="E2468" s="116" t="e">
        <f>#REF!</f>
        <v>#REF!</v>
      </c>
      <c r="F2468" s="117"/>
      <c r="G2468" s="123" t="e">
        <f>#REF!</f>
        <v>#REF!</v>
      </c>
      <c r="H2468" s="118"/>
      <c r="I2468" s="43" t="e">
        <f t="shared" ref="I2468:I2477" si="159">IF(B2468&lt;&gt;"","Для друку","")</f>
        <v>#REF!</v>
      </c>
    </row>
    <row r="2469" spans="1:9" hidden="1">
      <c r="A2469" s="94" t="e">
        <f>#REF!</f>
        <v>#REF!</v>
      </c>
      <c r="B2469" s="19" t="e">
        <f>IF(#REF!&lt;&gt;"",#REF!,"")</f>
        <v>#REF!</v>
      </c>
      <c r="C2469" s="20" t="e">
        <f>#REF!</f>
        <v>#REF!</v>
      </c>
      <c r="D2469" s="21" t="e">
        <f>#REF!</f>
        <v>#REF!</v>
      </c>
      <c r="E2469" s="80" t="e">
        <f>#REF!</f>
        <v>#REF!</v>
      </c>
      <c r="F2469" s="103"/>
      <c r="G2469" s="124" t="e">
        <f>#REF!</f>
        <v>#REF!</v>
      </c>
      <c r="H2469" s="119"/>
      <c r="I2469" s="43" t="e">
        <f t="shared" si="159"/>
        <v>#REF!</v>
      </c>
    </row>
    <row r="2470" spans="1:9" hidden="1">
      <c r="A2470" s="94" t="e">
        <f>#REF!</f>
        <v>#REF!</v>
      </c>
      <c r="B2470" s="19" t="e">
        <f>IF(#REF!&lt;&gt;"",#REF!,"")</f>
        <v>#REF!</v>
      </c>
      <c r="C2470" s="20" t="e">
        <f>#REF!</f>
        <v>#REF!</v>
      </c>
      <c r="D2470" s="21" t="e">
        <f>#REF!</f>
        <v>#REF!</v>
      </c>
      <c r="E2470" s="80" t="e">
        <f>#REF!</f>
        <v>#REF!</v>
      </c>
      <c r="F2470" s="103"/>
      <c r="G2470" s="124" t="e">
        <f>#REF!</f>
        <v>#REF!</v>
      </c>
      <c r="H2470" s="119"/>
      <c r="I2470" s="43" t="e">
        <f t="shared" si="159"/>
        <v>#REF!</v>
      </c>
    </row>
    <row r="2471" spans="1:9" hidden="1">
      <c r="A2471" s="94" t="e">
        <f>#REF!</f>
        <v>#REF!</v>
      </c>
      <c r="B2471" s="19" t="e">
        <f>IF(#REF!&lt;&gt;"",#REF!,"")</f>
        <v>#REF!</v>
      </c>
      <c r="C2471" s="20" t="e">
        <f>#REF!</f>
        <v>#REF!</v>
      </c>
      <c r="D2471" s="21" t="e">
        <f>#REF!</f>
        <v>#REF!</v>
      </c>
      <c r="E2471" s="80" t="e">
        <f>#REF!</f>
        <v>#REF!</v>
      </c>
      <c r="F2471" s="103"/>
      <c r="G2471" s="124" t="e">
        <f>#REF!</f>
        <v>#REF!</v>
      </c>
      <c r="H2471" s="119"/>
      <c r="I2471" s="43" t="e">
        <f t="shared" si="159"/>
        <v>#REF!</v>
      </c>
    </row>
    <row r="2472" spans="1:9" hidden="1">
      <c r="A2472" s="94" t="e">
        <f>#REF!</f>
        <v>#REF!</v>
      </c>
      <c r="B2472" s="19" t="e">
        <f>IF(#REF!&lt;&gt;"",#REF!,"")</f>
        <v>#REF!</v>
      </c>
      <c r="C2472" s="20" t="e">
        <f>#REF!</f>
        <v>#REF!</v>
      </c>
      <c r="D2472" s="21" t="e">
        <f>#REF!</f>
        <v>#REF!</v>
      </c>
      <c r="E2472" s="80" t="e">
        <f>#REF!</f>
        <v>#REF!</v>
      </c>
      <c r="F2472" s="103"/>
      <c r="G2472" s="124" t="e">
        <f>#REF!</f>
        <v>#REF!</v>
      </c>
      <c r="H2472" s="119"/>
      <c r="I2472" s="43" t="e">
        <f t="shared" si="159"/>
        <v>#REF!</v>
      </c>
    </row>
    <row r="2473" spans="1:9" hidden="1">
      <c r="A2473" s="94" t="e">
        <f>#REF!</f>
        <v>#REF!</v>
      </c>
      <c r="B2473" s="19" t="e">
        <f>IF(#REF!&lt;&gt;"",#REF!,"")</f>
        <v>#REF!</v>
      </c>
      <c r="C2473" s="20" t="e">
        <f>#REF!</f>
        <v>#REF!</v>
      </c>
      <c r="D2473" s="21" t="e">
        <f>#REF!</f>
        <v>#REF!</v>
      </c>
      <c r="E2473" s="80" t="e">
        <f>#REF!</f>
        <v>#REF!</v>
      </c>
      <c r="F2473" s="103"/>
      <c r="G2473" s="124" t="e">
        <f>#REF!</f>
        <v>#REF!</v>
      </c>
      <c r="H2473" s="119"/>
      <c r="I2473" s="43" t="e">
        <f t="shared" si="159"/>
        <v>#REF!</v>
      </c>
    </row>
    <row r="2474" spans="1:9" hidden="1">
      <c r="A2474" s="94" t="e">
        <f>#REF!</f>
        <v>#REF!</v>
      </c>
      <c r="B2474" s="19" t="e">
        <f>IF(#REF!&lt;&gt;"",#REF!,"")</f>
        <v>#REF!</v>
      </c>
      <c r="C2474" s="20" t="e">
        <f>#REF!</f>
        <v>#REF!</v>
      </c>
      <c r="D2474" s="21" t="e">
        <f>#REF!</f>
        <v>#REF!</v>
      </c>
      <c r="E2474" s="80" t="e">
        <f>#REF!</f>
        <v>#REF!</v>
      </c>
      <c r="F2474" s="103"/>
      <c r="G2474" s="124" t="e">
        <f>#REF!</f>
        <v>#REF!</v>
      </c>
      <c r="H2474" s="119"/>
      <c r="I2474" s="43" t="e">
        <f t="shared" si="159"/>
        <v>#REF!</v>
      </c>
    </row>
    <row r="2475" spans="1:9" hidden="1">
      <c r="A2475" s="94" t="e">
        <f>#REF!</f>
        <v>#REF!</v>
      </c>
      <c r="B2475" s="19" t="e">
        <f>IF(#REF!&lt;&gt;"",#REF!,"")</f>
        <v>#REF!</v>
      </c>
      <c r="C2475" s="20" t="e">
        <f>#REF!</f>
        <v>#REF!</v>
      </c>
      <c r="D2475" s="21" t="e">
        <f>#REF!</f>
        <v>#REF!</v>
      </c>
      <c r="E2475" s="80" t="e">
        <f>#REF!</f>
        <v>#REF!</v>
      </c>
      <c r="F2475" s="103"/>
      <c r="G2475" s="124" t="e">
        <f>#REF!</f>
        <v>#REF!</v>
      </c>
      <c r="H2475" s="119"/>
      <c r="I2475" s="43" t="e">
        <f t="shared" si="159"/>
        <v>#REF!</v>
      </c>
    </row>
    <row r="2476" spans="1:9" hidden="1">
      <c r="A2476" s="94" t="e">
        <f>#REF!</f>
        <v>#REF!</v>
      </c>
      <c r="B2476" s="19" t="e">
        <f>IF(#REF!&lt;&gt;"",#REF!,"")</f>
        <v>#REF!</v>
      </c>
      <c r="C2476" s="20" t="e">
        <f>#REF!</f>
        <v>#REF!</v>
      </c>
      <c r="D2476" s="21" t="e">
        <f>#REF!</f>
        <v>#REF!</v>
      </c>
      <c r="E2476" s="80" t="e">
        <f>#REF!</f>
        <v>#REF!</v>
      </c>
      <c r="F2476" s="103"/>
      <c r="G2476" s="124" t="e">
        <f>#REF!</f>
        <v>#REF!</v>
      </c>
      <c r="H2476" s="119"/>
      <c r="I2476" s="43" t="e">
        <f t="shared" si="159"/>
        <v>#REF!</v>
      </c>
    </row>
    <row r="2477" spans="1:9" hidden="1">
      <c r="A2477" s="112" t="e">
        <f>#REF!</f>
        <v>#REF!</v>
      </c>
      <c r="B2477" s="19" t="e">
        <f>IF(#REF!&lt;&gt;"",#REF!,"")</f>
        <v>#REF!</v>
      </c>
      <c r="C2477" s="20" t="e">
        <f>#REF!</f>
        <v>#REF!</v>
      </c>
      <c r="D2477" s="21" t="e">
        <f>#REF!</f>
        <v>#REF!</v>
      </c>
      <c r="E2477" s="80" t="e">
        <f>#REF!</f>
        <v>#REF!</v>
      </c>
      <c r="F2477" s="103"/>
      <c r="G2477" s="124" t="e">
        <f>#REF!</f>
        <v>#REF!</v>
      </c>
      <c r="H2477" s="119"/>
      <c r="I2477" s="43" t="e">
        <f t="shared" si="159"/>
        <v>#REF!</v>
      </c>
    </row>
    <row r="2478" spans="1:9" ht="15" hidden="1" customHeight="1">
      <c r="A2478" s="454" t="e">
        <f>#REF!</f>
        <v>#REF!</v>
      </c>
      <c r="B2478" s="455"/>
      <c r="C2478" s="455"/>
      <c r="D2478" s="455"/>
      <c r="E2478" s="455"/>
      <c r="F2478" s="455"/>
      <c r="G2478" s="455"/>
      <c r="H2478" s="455"/>
      <c r="I2478" s="43" t="e">
        <f>I2479</f>
        <v>#REF!</v>
      </c>
    </row>
    <row r="2479" spans="1:9" ht="15" hidden="1" customHeight="1">
      <c r="A2479" s="105" t="s">
        <v>4</v>
      </c>
      <c r="B2479" s="449" t="s">
        <v>86</v>
      </c>
      <c r="C2479" s="450"/>
      <c r="D2479" s="450"/>
      <c r="E2479" s="450"/>
      <c r="F2479" s="450"/>
      <c r="G2479" s="450"/>
      <c r="H2479" s="451"/>
      <c r="I2479" s="43" t="e">
        <f>I2480</f>
        <v>#REF!</v>
      </c>
    </row>
    <row r="2480" spans="1:9" hidden="1">
      <c r="A2480" s="94" t="e">
        <f>#REF!</f>
        <v>#REF!</v>
      </c>
      <c r="B2480" s="113" t="e">
        <f>IF(#REF!&lt;&gt;"",#REF!,"")</f>
        <v>#REF!</v>
      </c>
      <c r="C2480" s="114" t="e">
        <f>#REF!</f>
        <v>#REF!</v>
      </c>
      <c r="D2480" s="115" t="e">
        <f>#REF!</f>
        <v>#REF!</v>
      </c>
      <c r="E2480" s="116" t="e">
        <f>#REF!</f>
        <v>#REF!</v>
      </c>
      <c r="F2480" s="117"/>
      <c r="G2480" s="123" t="e">
        <f>#REF!</f>
        <v>#REF!</v>
      </c>
      <c r="H2480" s="118"/>
      <c r="I2480" s="43" t="e">
        <f>IF(B2480&lt;&gt;"","Для друку","")</f>
        <v>#REF!</v>
      </c>
    </row>
    <row r="2481" spans="1:9" hidden="1">
      <c r="A2481" s="94" t="e">
        <f>#REF!</f>
        <v>#REF!</v>
      </c>
      <c r="B2481" s="19" t="e">
        <f>IF(#REF!&lt;&gt;"",#REF!,"")</f>
        <v>#REF!</v>
      </c>
      <c r="C2481" s="20" t="e">
        <f>#REF!</f>
        <v>#REF!</v>
      </c>
      <c r="D2481" s="21" t="e">
        <f>#REF!</f>
        <v>#REF!</v>
      </c>
      <c r="E2481" s="80" t="e">
        <f>#REF!</f>
        <v>#REF!</v>
      </c>
      <c r="F2481" s="103"/>
      <c r="G2481" s="124" t="e">
        <f>#REF!</f>
        <v>#REF!</v>
      </c>
      <c r="H2481" s="119"/>
      <c r="I2481" s="43" t="e">
        <f t="shared" ref="I2481:I2493" si="160">IF(B2481&lt;&gt;"","Для друку","")</f>
        <v>#REF!</v>
      </c>
    </row>
    <row r="2482" spans="1:9" hidden="1">
      <c r="A2482" s="94" t="e">
        <f>#REF!</f>
        <v>#REF!</v>
      </c>
      <c r="B2482" s="19" t="e">
        <f>IF(#REF!&lt;&gt;"",#REF!,"")</f>
        <v>#REF!</v>
      </c>
      <c r="C2482" s="20" t="e">
        <f>#REF!</f>
        <v>#REF!</v>
      </c>
      <c r="D2482" s="21" t="e">
        <f>#REF!</f>
        <v>#REF!</v>
      </c>
      <c r="E2482" s="80" t="e">
        <f>#REF!</f>
        <v>#REF!</v>
      </c>
      <c r="F2482" s="103"/>
      <c r="G2482" s="124" t="e">
        <f>#REF!</f>
        <v>#REF!</v>
      </c>
      <c r="H2482" s="119"/>
      <c r="I2482" s="43" t="e">
        <f t="shared" si="160"/>
        <v>#REF!</v>
      </c>
    </row>
    <row r="2483" spans="1:9" hidden="1">
      <c r="A2483" s="94" t="e">
        <f>#REF!</f>
        <v>#REF!</v>
      </c>
      <c r="B2483" s="19" t="e">
        <f>IF(#REF!&lt;&gt;"",#REF!,"")</f>
        <v>#REF!</v>
      </c>
      <c r="C2483" s="20" t="e">
        <f>#REF!</f>
        <v>#REF!</v>
      </c>
      <c r="D2483" s="21" t="e">
        <f>#REF!</f>
        <v>#REF!</v>
      </c>
      <c r="E2483" s="80" t="e">
        <f>#REF!</f>
        <v>#REF!</v>
      </c>
      <c r="F2483" s="104"/>
      <c r="G2483" s="124" t="e">
        <f>#REF!</f>
        <v>#REF!</v>
      </c>
      <c r="H2483" s="119"/>
      <c r="I2483" s="43" t="e">
        <f t="shared" si="160"/>
        <v>#REF!</v>
      </c>
    </row>
    <row r="2484" spans="1:9" hidden="1">
      <c r="A2484" s="94" t="e">
        <f>#REF!</f>
        <v>#REF!</v>
      </c>
      <c r="B2484" s="19" t="e">
        <f>IF(#REF!&lt;&gt;"",#REF!,"")</f>
        <v>#REF!</v>
      </c>
      <c r="C2484" s="20" t="e">
        <f>#REF!</f>
        <v>#REF!</v>
      </c>
      <c r="D2484" s="21" t="e">
        <f>#REF!</f>
        <v>#REF!</v>
      </c>
      <c r="E2484" s="80" t="e">
        <f>#REF!</f>
        <v>#REF!</v>
      </c>
      <c r="F2484" s="103"/>
      <c r="G2484" s="124" t="e">
        <f>#REF!</f>
        <v>#REF!</v>
      </c>
      <c r="H2484" s="119"/>
      <c r="I2484" s="43" t="e">
        <f t="shared" si="160"/>
        <v>#REF!</v>
      </c>
    </row>
    <row r="2485" spans="1:9" hidden="1">
      <c r="A2485" s="94" t="e">
        <f>#REF!</f>
        <v>#REF!</v>
      </c>
      <c r="B2485" s="19" t="e">
        <f>IF(#REF!&lt;&gt;"",#REF!,"")</f>
        <v>#REF!</v>
      </c>
      <c r="C2485" s="20" t="e">
        <f>#REF!</f>
        <v>#REF!</v>
      </c>
      <c r="D2485" s="21" t="e">
        <f>#REF!</f>
        <v>#REF!</v>
      </c>
      <c r="E2485" s="80" t="e">
        <f>#REF!</f>
        <v>#REF!</v>
      </c>
      <c r="F2485" s="103"/>
      <c r="G2485" s="124" t="e">
        <f>#REF!</f>
        <v>#REF!</v>
      </c>
      <c r="H2485" s="119"/>
      <c r="I2485" s="43" t="e">
        <f t="shared" si="160"/>
        <v>#REF!</v>
      </c>
    </row>
    <row r="2486" spans="1:9" hidden="1">
      <c r="A2486" s="94" t="e">
        <f>#REF!</f>
        <v>#REF!</v>
      </c>
      <c r="B2486" s="19" t="e">
        <f>IF(#REF!&lt;&gt;"",#REF!,"")</f>
        <v>#REF!</v>
      </c>
      <c r="C2486" s="20" t="e">
        <f>#REF!</f>
        <v>#REF!</v>
      </c>
      <c r="D2486" s="21" t="e">
        <f>#REF!</f>
        <v>#REF!</v>
      </c>
      <c r="E2486" s="80" t="e">
        <f>#REF!</f>
        <v>#REF!</v>
      </c>
      <c r="F2486" s="103"/>
      <c r="G2486" s="124" t="e">
        <f>#REF!</f>
        <v>#REF!</v>
      </c>
      <c r="H2486" s="119"/>
      <c r="I2486" s="43" t="e">
        <f t="shared" si="160"/>
        <v>#REF!</v>
      </c>
    </row>
    <row r="2487" spans="1:9" hidden="1">
      <c r="A2487" s="94" t="e">
        <f>#REF!</f>
        <v>#REF!</v>
      </c>
      <c r="B2487" s="19" t="e">
        <f>IF(#REF!&lt;&gt;"",#REF!,"")</f>
        <v>#REF!</v>
      </c>
      <c r="C2487" s="20" t="e">
        <f>#REF!</f>
        <v>#REF!</v>
      </c>
      <c r="D2487" s="21" t="e">
        <f>#REF!</f>
        <v>#REF!</v>
      </c>
      <c r="E2487" s="80" t="e">
        <f>#REF!</f>
        <v>#REF!</v>
      </c>
      <c r="F2487" s="103"/>
      <c r="G2487" s="124" t="e">
        <f>#REF!</f>
        <v>#REF!</v>
      </c>
      <c r="H2487" s="119"/>
      <c r="I2487" s="43" t="e">
        <f t="shared" si="160"/>
        <v>#REF!</v>
      </c>
    </row>
    <row r="2488" spans="1:9" hidden="1">
      <c r="A2488" s="94" t="e">
        <f>#REF!</f>
        <v>#REF!</v>
      </c>
      <c r="B2488" s="19" t="e">
        <f>IF(#REF!&lt;&gt;"",#REF!,"")</f>
        <v>#REF!</v>
      </c>
      <c r="C2488" s="20" t="e">
        <f>#REF!</f>
        <v>#REF!</v>
      </c>
      <c r="D2488" s="21" t="e">
        <f>#REF!</f>
        <v>#REF!</v>
      </c>
      <c r="E2488" s="80" t="e">
        <f>#REF!</f>
        <v>#REF!</v>
      </c>
      <c r="F2488" s="103"/>
      <c r="G2488" s="124" t="e">
        <f>#REF!</f>
        <v>#REF!</v>
      </c>
      <c r="H2488" s="119"/>
      <c r="I2488" s="43" t="e">
        <f t="shared" si="160"/>
        <v>#REF!</v>
      </c>
    </row>
    <row r="2489" spans="1:9" ht="12.75" hidden="1" customHeight="1">
      <c r="A2489" s="94" t="e">
        <f>#REF!</f>
        <v>#REF!</v>
      </c>
      <c r="B2489" s="19" t="e">
        <f>IF(#REF!&lt;&gt;"",#REF!,"")</f>
        <v>#REF!</v>
      </c>
      <c r="C2489" s="20" t="e">
        <f>#REF!</f>
        <v>#REF!</v>
      </c>
      <c r="D2489" s="21" t="e">
        <f>#REF!</f>
        <v>#REF!</v>
      </c>
      <c r="E2489" s="80" t="e">
        <f>#REF!</f>
        <v>#REF!</v>
      </c>
      <c r="F2489" s="103"/>
      <c r="G2489" s="124" t="e">
        <f>#REF!</f>
        <v>#REF!</v>
      </c>
      <c r="H2489" s="119"/>
      <c r="I2489" s="43" t="e">
        <f t="shared" si="160"/>
        <v>#REF!</v>
      </c>
    </row>
    <row r="2490" spans="1:9" ht="12.75" hidden="1" customHeight="1">
      <c r="A2490" s="94" t="e">
        <f>#REF!</f>
        <v>#REF!</v>
      </c>
      <c r="B2490" s="19" t="e">
        <f>IF(#REF!&lt;&gt;"",#REF!,"")</f>
        <v>#REF!</v>
      </c>
      <c r="C2490" s="20" t="e">
        <f>#REF!</f>
        <v>#REF!</v>
      </c>
      <c r="D2490" s="21" t="e">
        <f>#REF!</f>
        <v>#REF!</v>
      </c>
      <c r="E2490" s="80" t="e">
        <f>#REF!</f>
        <v>#REF!</v>
      </c>
      <c r="F2490" s="103"/>
      <c r="G2490" s="124" t="e">
        <f>#REF!</f>
        <v>#REF!</v>
      </c>
      <c r="H2490" s="119"/>
      <c r="I2490" s="43" t="e">
        <f t="shared" si="160"/>
        <v>#REF!</v>
      </c>
    </row>
    <row r="2491" spans="1:9" ht="12.75" hidden="1" customHeight="1">
      <c r="A2491" s="94" t="e">
        <f>#REF!</f>
        <v>#REF!</v>
      </c>
      <c r="B2491" s="19" t="e">
        <f>IF(#REF!&lt;&gt;"",#REF!,"")</f>
        <v>#REF!</v>
      </c>
      <c r="C2491" s="20" t="e">
        <f>#REF!</f>
        <v>#REF!</v>
      </c>
      <c r="D2491" s="21" t="e">
        <f>#REF!</f>
        <v>#REF!</v>
      </c>
      <c r="E2491" s="80" t="e">
        <f>#REF!</f>
        <v>#REF!</v>
      </c>
      <c r="F2491" s="103"/>
      <c r="G2491" s="124" t="e">
        <f>#REF!</f>
        <v>#REF!</v>
      </c>
      <c r="H2491" s="119"/>
      <c r="I2491" s="43" t="e">
        <f t="shared" si="160"/>
        <v>#REF!</v>
      </c>
    </row>
    <row r="2492" spans="1:9" ht="12.75" hidden="1" customHeight="1">
      <c r="A2492" s="94" t="e">
        <f>#REF!</f>
        <v>#REF!</v>
      </c>
      <c r="B2492" s="19" t="e">
        <f>IF(#REF!&lt;&gt;"",#REF!,"")</f>
        <v>#REF!</v>
      </c>
      <c r="C2492" s="20" t="e">
        <f>#REF!</f>
        <v>#REF!</v>
      </c>
      <c r="D2492" s="21" t="e">
        <f>#REF!</f>
        <v>#REF!</v>
      </c>
      <c r="E2492" s="80" t="e">
        <f>#REF!</f>
        <v>#REF!</v>
      </c>
      <c r="F2492" s="103"/>
      <c r="G2492" s="124" t="e">
        <f>#REF!</f>
        <v>#REF!</v>
      </c>
      <c r="H2492" s="119"/>
      <c r="I2492" s="43" t="e">
        <f t="shared" si="160"/>
        <v>#REF!</v>
      </c>
    </row>
    <row r="2493" spans="1:9" ht="12.75" hidden="1" customHeight="1">
      <c r="A2493" s="94" t="e">
        <f>#REF!</f>
        <v>#REF!</v>
      </c>
      <c r="B2493" s="19" t="e">
        <f>IF(#REF!&lt;&gt;"",#REF!,"")</f>
        <v>#REF!</v>
      </c>
      <c r="C2493" s="20" t="e">
        <f>#REF!</f>
        <v>#REF!</v>
      </c>
      <c r="D2493" s="21" t="e">
        <f>#REF!</f>
        <v>#REF!</v>
      </c>
      <c r="E2493" s="80" t="e">
        <f>#REF!</f>
        <v>#REF!</v>
      </c>
      <c r="F2493" s="103"/>
      <c r="G2493" s="124" t="e">
        <f>#REF!</f>
        <v>#REF!</v>
      </c>
      <c r="H2493" s="119"/>
      <c r="I2493" s="43" t="e">
        <f t="shared" si="160"/>
        <v>#REF!</v>
      </c>
    </row>
    <row r="2494" spans="1:9" ht="12.75" hidden="1" customHeight="1">
      <c r="A2494" s="94" t="e">
        <f>#REF!</f>
        <v>#REF!</v>
      </c>
      <c r="B2494" s="107" t="e">
        <f>IF(#REF!&lt;&gt;"",#REF!,"")</f>
        <v>#REF!</v>
      </c>
      <c r="C2494" s="108" t="e">
        <f>#REF!</f>
        <v>#REF!</v>
      </c>
      <c r="D2494" s="109" t="e">
        <f>#REF!</f>
        <v>#REF!</v>
      </c>
      <c r="E2494" s="110" t="e">
        <f>#REF!</f>
        <v>#REF!</v>
      </c>
      <c r="F2494" s="111"/>
      <c r="G2494" s="125" t="e">
        <f>#REF!</f>
        <v>#REF!</v>
      </c>
      <c r="H2494" s="120"/>
      <c r="I2494" s="43" t="e">
        <f>IF(B2494&lt;&gt;"","Для друку","")</f>
        <v>#REF!</v>
      </c>
    </row>
    <row r="2495" spans="1:9" ht="15" hidden="1" customHeight="1">
      <c r="A2495" s="106" t="e">
        <f>#REF!</f>
        <v>#REF!</v>
      </c>
      <c r="B2495" s="449" t="s">
        <v>87</v>
      </c>
      <c r="C2495" s="450"/>
      <c r="D2495" s="450"/>
      <c r="E2495" s="450"/>
      <c r="F2495" s="450"/>
      <c r="G2495" s="450"/>
      <c r="H2495" s="451"/>
      <c r="I2495" s="43" t="e">
        <f>I2496</f>
        <v>#REF!</v>
      </c>
    </row>
    <row r="2496" spans="1:9" hidden="1">
      <c r="A2496" s="94" t="e">
        <f>#REF!</f>
        <v>#REF!</v>
      </c>
      <c r="B2496" s="113" t="e">
        <f>IF(#REF!&lt;&gt;"",#REF!,"")</f>
        <v>#REF!</v>
      </c>
      <c r="C2496" s="114" t="e">
        <f>#REF!</f>
        <v>#REF!</v>
      </c>
      <c r="D2496" s="115" t="e">
        <f>#REF!</f>
        <v>#REF!</v>
      </c>
      <c r="E2496" s="116" t="e">
        <f>#REF!</f>
        <v>#REF!</v>
      </c>
      <c r="F2496" s="117"/>
      <c r="G2496" s="123" t="e">
        <f>#REF!</f>
        <v>#REF!</v>
      </c>
      <c r="H2496" s="118"/>
      <c r="I2496" s="43" t="e">
        <f t="shared" ref="I2496:I2510" si="161">IF(B2496&lt;&gt;"","Для друку","")</f>
        <v>#REF!</v>
      </c>
    </row>
    <row r="2497" spans="1:9" hidden="1">
      <c r="A2497" s="94" t="e">
        <f>#REF!</f>
        <v>#REF!</v>
      </c>
      <c r="B2497" s="19" t="e">
        <f>IF(#REF!&lt;&gt;"",#REF!,"")</f>
        <v>#REF!</v>
      </c>
      <c r="C2497" s="20" t="e">
        <f>#REF!</f>
        <v>#REF!</v>
      </c>
      <c r="D2497" s="21" t="e">
        <f>#REF!</f>
        <v>#REF!</v>
      </c>
      <c r="E2497" s="80" t="e">
        <f>#REF!</f>
        <v>#REF!</v>
      </c>
      <c r="F2497" s="103"/>
      <c r="G2497" s="124" t="e">
        <f>#REF!</f>
        <v>#REF!</v>
      </c>
      <c r="H2497" s="119"/>
      <c r="I2497" s="43" t="e">
        <f t="shared" si="161"/>
        <v>#REF!</v>
      </c>
    </row>
    <row r="2498" spans="1:9" hidden="1">
      <c r="A2498" s="94" t="e">
        <f>#REF!</f>
        <v>#REF!</v>
      </c>
      <c r="B2498" s="19" t="e">
        <f>IF(#REF!&lt;&gt;"",#REF!,"")</f>
        <v>#REF!</v>
      </c>
      <c r="C2498" s="20" t="e">
        <f>#REF!</f>
        <v>#REF!</v>
      </c>
      <c r="D2498" s="21" t="e">
        <f>#REF!</f>
        <v>#REF!</v>
      </c>
      <c r="E2498" s="80" t="e">
        <f>#REF!</f>
        <v>#REF!</v>
      </c>
      <c r="F2498" s="103"/>
      <c r="G2498" s="124" t="e">
        <f>#REF!</f>
        <v>#REF!</v>
      </c>
      <c r="H2498" s="119"/>
      <c r="I2498" s="43" t="e">
        <f t="shared" si="161"/>
        <v>#REF!</v>
      </c>
    </row>
    <row r="2499" spans="1:9" hidden="1">
      <c r="A2499" s="94" t="e">
        <f>#REF!</f>
        <v>#REF!</v>
      </c>
      <c r="B2499" s="19" t="e">
        <f>IF(#REF!&lt;&gt;"",#REF!,"")</f>
        <v>#REF!</v>
      </c>
      <c r="C2499" s="20" t="e">
        <f>#REF!</f>
        <v>#REF!</v>
      </c>
      <c r="D2499" s="21" t="e">
        <f>#REF!</f>
        <v>#REF!</v>
      </c>
      <c r="E2499" s="80" t="e">
        <f>#REF!</f>
        <v>#REF!</v>
      </c>
      <c r="F2499" s="104"/>
      <c r="G2499" s="124" t="e">
        <f>#REF!</f>
        <v>#REF!</v>
      </c>
      <c r="H2499" s="119"/>
      <c r="I2499" s="43" t="e">
        <f t="shared" si="161"/>
        <v>#REF!</v>
      </c>
    </row>
    <row r="2500" spans="1:9" hidden="1">
      <c r="A2500" s="94" t="e">
        <f>#REF!</f>
        <v>#REF!</v>
      </c>
      <c r="B2500" s="19" t="e">
        <f>IF(#REF!&lt;&gt;"",#REF!,"")</f>
        <v>#REF!</v>
      </c>
      <c r="C2500" s="20" t="e">
        <f>#REF!</f>
        <v>#REF!</v>
      </c>
      <c r="D2500" s="21" t="e">
        <f>#REF!</f>
        <v>#REF!</v>
      </c>
      <c r="E2500" s="80" t="e">
        <f>#REF!</f>
        <v>#REF!</v>
      </c>
      <c r="F2500" s="103"/>
      <c r="G2500" s="124" t="e">
        <f>#REF!</f>
        <v>#REF!</v>
      </c>
      <c r="H2500" s="119"/>
      <c r="I2500" s="43" t="e">
        <f t="shared" si="161"/>
        <v>#REF!</v>
      </c>
    </row>
    <row r="2501" spans="1:9" hidden="1">
      <c r="A2501" s="94" t="e">
        <f>#REF!</f>
        <v>#REF!</v>
      </c>
      <c r="B2501" s="19" t="e">
        <f>IF(#REF!&lt;&gt;"",#REF!,"")</f>
        <v>#REF!</v>
      </c>
      <c r="C2501" s="20" t="e">
        <f>#REF!</f>
        <v>#REF!</v>
      </c>
      <c r="D2501" s="21" t="e">
        <f>#REF!</f>
        <v>#REF!</v>
      </c>
      <c r="E2501" s="80" t="e">
        <f>#REF!</f>
        <v>#REF!</v>
      </c>
      <c r="F2501" s="103"/>
      <c r="G2501" s="124" t="e">
        <f>#REF!</f>
        <v>#REF!</v>
      </c>
      <c r="H2501" s="119"/>
      <c r="I2501" s="43" t="e">
        <f t="shared" si="161"/>
        <v>#REF!</v>
      </c>
    </row>
    <row r="2502" spans="1:9" hidden="1">
      <c r="A2502" s="94" t="e">
        <f>#REF!</f>
        <v>#REF!</v>
      </c>
      <c r="B2502" s="19" t="e">
        <f>IF(#REF!&lt;&gt;"",#REF!,"")</f>
        <v>#REF!</v>
      </c>
      <c r="C2502" s="20" t="e">
        <f>#REF!</f>
        <v>#REF!</v>
      </c>
      <c r="D2502" s="21" t="e">
        <f>#REF!</f>
        <v>#REF!</v>
      </c>
      <c r="E2502" s="80" t="e">
        <f>#REF!</f>
        <v>#REF!</v>
      </c>
      <c r="F2502" s="103"/>
      <c r="G2502" s="124" t="e">
        <f>#REF!</f>
        <v>#REF!</v>
      </c>
      <c r="H2502" s="119"/>
      <c r="I2502" s="43" t="e">
        <f t="shared" si="161"/>
        <v>#REF!</v>
      </c>
    </row>
    <row r="2503" spans="1:9" hidden="1">
      <c r="A2503" s="94" t="e">
        <f>#REF!</f>
        <v>#REF!</v>
      </c>
      <c r="B2503" s="19" t="e">
        <f>IF(#REF!&lt;&gt;"",#REF!,"")</f>
        <v>#REF!</v>
      </c>
      <c r="C2503" s="20" t="e">
        <f>#REF!</f>
        <v>#REF!</v>
      </c>
      <c r="D2503" s="21" t="e">
        <f>#REF!</f>
        <v>#REF!</v>
      </c>
      <c r="E2503" s="80" t="e">
        <f>#REF!</f>
        <v>#REF!</v>
      </c>
      <c r="F2503" s="103"/>
      <c r="G2503" s="124" t="e">
        <f>#REF!</f>
        <v>#REF!</v>
      </c>
      <c r="H2503" s="119"/>
      <c r="I2503" s="43" t="e">
        <f t="shared" si="161"/>
        <v>#REF!</v>
      </c>
    </row>
    <row r="2504" spans="1:9" hidden="1">
      <c r="A2504" s="94" t="e">
        <f>#REF!</f>
        <v>#REF!</v>
      </c>
      <c r="B2504" s="19" t="e">
        <f>IF(#REF!&lt;&gt;"",#REF!,"")</f>
        <v>#REF!</v>
      </c>
      <c r="C2504" s="20" t="e">
        <f>#REF!</f>
        <v>#REF!</v>
      </c>
      <c r="D2504" s="21" t="e">
        <f>#REF!</f>
        <v>#REF!</v>
      </c>
      <c r="E2504" s="80" t="e">
        <f>#REF!</f>
        <v>#REF!</v>
      </c>
      <c r="F2504" s="103"/>
      <c r="G2504" s="124" t="e">
        <f>#REF!</f>
        <v>#REF!</v>
      </c>
      <c r="H2504" s="119"/>
      <c r="I2504" s="43" t="e">
        <f t="shared" si="161"/>
        <v>#REF!</v>
      </c>
    </row>
    <row r="2505" spans="1:9" hidden="1">
      <c r="A2505" s="94" t="e">
        <f>#REF!</f>
        <v>#REF!</v>
      </c>
      <c r="B2505" s="19" t="e">
        <f>IF(#REF!&lt;&gt;"",#REF!,"")</f>
        <v>#REF!</v>
      </c>
      <c r="C2505" s="20" t="e">
        <f>#REF!</f>
        <v>#REF!</v>
      </c>
      <c r="D2505" s="21" t="e">
        <f>#REF!</f>
        <v>#REF!</v>
      </c>
      <c r="E2505" s="80" t="e">
        <f>#REF!</f>
        <v>#REF!</v>
      </c>
      <c r="F2505" s="103"/>
      <c r="G2505" s="124" t="e">
        <f>#REF!</f>
        <v>#REF!</v>
      </c>
      <c r="H2505" s="119"/>
      <c r="I2505" s="43" t="e">
        <f t="shared" si="161"/>
        <v>#REF!</v>
      </c>
    </row>
    <row r="2506" spans="1:9" hidden="1">
      <c r="A2506" s="94" t="e">
        <f>#REF!</f>
        <v>#REF!</v>
      </c>
      <c r="B2506" s="19" t="e">
        <f>IF(#REF!&lt;&gt;"",#REF!,"")</f>
        <v>#REF!</v>
      </c>
      <c r="C2506" s="20" t="e">
        <f>#REF!</f>
        <v>#REF!</v>
      </c>
      <c r="D2506" s="21" t="e">
        <f>#REF!</f>
        <v>#REF!</v>
      </c>
      <c r="E2506" s="80" t="e">
        <f>#REF!</f>
        <v>#REF!</v>
      </c>
      <c r="F2506" s="103"/>
      <c r="G2506" s="124" t="e">
        <f>#REF!</f>
        <v>#REF!</v>
      </c>
      <c r="H2506" s="119"/>
      <c r="I2506" s="43" t="e">
        <f t="shared" si="161"/>
        <v>#REF!</v>
      </c>
    </row>
    <row r="2507" spans="1:9" hidden="1">
      <c r="A2507" s="94" t="e">
        <f>#REF!</f>
        <v>#REF!</v>
      </c>
      <c r="B2507" s="19" t="e">
        <f>IF(#REF!&lt;&gt;"",#REF!,"")</f>
        <v>#REF!</v>
      </c>
      <c r="C2507" s="20" t="e">
        <f>#REF!</f>
        <v>#REF!</v>
      </c>
      <c r="D2507" s="21" t="e">
        <f>#REF!</f>
        <v>#REF!</v>
      </c>
      <c r="E2507" s="80" t="e">
        <f>#REF!</f>
        <v>#REF!</v>
      </c>
      <c r="F2507" s="103"/>
      <c r="G2507" s="124" t="e">
        <f>#REF!</f>
        <v>#REF!</v>
      </c>
      <c r="H2507" s="119"/>
      <c r="I2507" s="43" t="e">
        <f t="shared" si="161"/>
        <v>#REF!</v>
      </c>
    </row>
    <row r="2508" spans="1:9" hidden="1">
      <c r="A2508" s="94" t="e">
        <f>#REF!</f>
        <v>#REF!</v>
      </c>
      <c r="B2508" s="19" t="e">
        <f>IF(#REF!&lt;&gt;"",#REF!,"")</f>
        <v>#REF!</v>
      </c>
      <c r="C2508" s="20" t="e">
        <f>#REF!</f>
        <v>#REF!</v>
      </c>
      <c r="D2508" s="21" t="e">
        <f>#REF!</f>
        <v>#REF!</v>
      </c>
      <c r="E2508" s="80" t="e">
        <f>#REF!</f>
        <v>#REF!</v>
      </c>
      <c r="F2508" s="103"/>
      <c r="G2508" s="124" t="e">
        <f>#REF!</f>
        <v>#REF!</v>
      </c>
      <c r="H2508" s="119"/>
      <c r="I2508" s="43" t="e">
        <f t="shared" si="161"/>
        <v>#REF!</v>
      </c>
    </row>
    <row r="2509" spans="1:9" hidden="1">
      <c r="A2509" s="94" t="e">
        <f>#REF!</f>
        <v>#REF!</v>
      </c>
      <c r="B2509" s="19" t="e">
        <f>IF(#REF!&lt;&gt;"",#REF!,"")</f>
        <v>#REF!</v>
      </c>
      <c r="C2509" s="20" t="e">
        <f>#REF!</f>
        <v>#REF!</v>
      </c>
      <c r="D2509" s="21" t="e">
        <f>#REF!</f>
        <v>#REF!</v>
      </c>
      <c r="E2509" s="80" t="e">
        <f>#REF!</f>
        <v>#REF!</v>
      </c>
      <c r="F2509" s="103"/>
      <c r="G2509" s="124" t="e">
        <f>#REF!</f>
        <v>#REF!</v>
      </c>
      <c r="H2509" s="119"/>
      <c r="I2509" s="43" t="e">
        <f t="shared" si="161"/>
        <v>#REF!</v>
      </c>
    </row>
    <row r="2510" spans="1:9" hidden="1">
      <c r="A2510" s="94" t="e">
        <f>#REF!</f>
        <v>#REF!</v>
      </c>
      <c r="B2510" s="107" t="e">
        <f>IF(#REF!&lt;&gt;"",#REF!,"")</f>
        <v>#REF!</v>
      </c>
      <c r="C2510" s="108" t="e">
        <f>#REF!</f>
        <v>#REF!</v>
      </c>
      <c r="D2510" s="109" t="e">
        <f>#REF!</f>
        <v>#REF!</v>
      </c>
      <c r="E2510" s="110" t="e">
        <f>#REF!</f>
        <v>#REF!</v>
      </c>
      <c r="F2510" s="111"/>
      <c r="G2510" s="125" t="e">
        <f>#REF!</f>
        <v>#REF!</v>
      </c>
      <c r="H2510" s="120"/>
      <c r="I2510" s="43" t="e">
        <f t="shared" si="161"/>
        <v>#REF!</v>
      </c>
    </row>
    <row r="2511" spans="1:9" ht="15" hidden="1" customHeight="1">
      <c r="A2511" s="106" t="e">
        <f>#REF!</f>
        <v>#REF!</v>
      </c>
      <c r="B2511" s="449" t="s">
        <v>88</v>
      </c>
      <c r="C2511" s="450"/>
      <c r="D2511" s="450"/>
      <c r="E2511" s="450"/>
      <c r="F2511" s="450"/>
      <c r="G2511" s="450"/>
      <c r="H2511" s="451"/>
      <c r="I2511" s="43" t="e">
        <f>I2512</f>
        <v>#REF!</v>
      </c>
    </row>
    <row r="2512" spans="1:9" hidden="1">
      <c r="A2512" s="94" t="e">
        <f>#REF!</f>
        <v>#REF!</v>
      </c>
      <c r="B2512" s="113" t="e">
        <f>IF(#REF!&lt;&gt;"",#REF!,"")</f>
        <v>#REF!</v>
      </c>
      <c r="C2512" s="114" t="e">
        <f>#REF!</f>
        <v>#REF!</v>
      </c>
      <c r="D2512" s="115" t="e">
        <f>#REF!</f>
        <v>#REF!</v>
      </c>
      <c r="E2512" s="116" t="e">
        <f>#REF!</f>
        <v>#REF!</v>
      </c>
      <c r="F2512" s="117"/>
      <c r="G2512" s="123" t="e">
        <f>#REF!</f>
        <v>#REF!</v>
      </c>
      <c r="H2512" s="118"/>
      <c r="I2512" s="43" t="e">
        <f t="shared" ref="I2512:I2526" si="162">IF(B2512&lt;&gt;"","Для друку","")</f>
        <v>#REF!</v>
      </c>
    </row>
    <row r="2513" spans="1:9" hidden="1">
      <c r="A2513" s="94" t="e">
        <f>#REF!</f>
        <v>#REF!</v>
      </c>
      <c r="B2513" s="19" t="e">
        <f>IF(#REF!&lt;&gt;"",#REF!,"")</f>
        <v>#REF!</v>
      </c>
      <c r="C2513" s="20" t="e">
        <f>#REF!</f>
        <v>#REF!</v>
      </c>
      <c r="D2513" s="21" t="e">
        <f>#REF!</f>
        <v>#REF!</v>
      </c>
      <c r="E2513" s="80" t="e">
        <f>#REF!</f>
        <v>#REF!</v>
      </c>
      <c r="F2513" s="103"/>
      <c r="G2513" s="124" t="e">
        <f>#REF!</f>
        <v>#REF!</v>
      </c>
      <c r="H2513" s="119"/>
      <c r="I2513" s="43" t="e">
        <f t="shared" si="162"/>
        <v>#REF!</v>
      </c>
    </row>
    <row r="2514" spans="1:9" hidden="1">
      <c r="A2514" s="94" t="e">
        <f>#REF!</f>
        <v>#REF!</v>
      </c>
      <c r="B2514" s="19" t="e">
        <f>IF(#REF!&lt;&gt;"",#REF!,"")</f>
        <v>#REF!</v>
      </c>
      <c r="C2514" s="20" t="e">
        <f>#REF!</f>
        <v>#REF!</v>
      </c>
      <c r="D2514" s="21" t="e">
        <f>#REF!</f>
        <v>#REF!</v>
      </c>
      <c r="E2514" s="80" t="e">
        <f>#REF!</f>
        <v>#REF!</v>
      </c>
      <c r="F2514" s="103"/>
      <c r="G2514" s="124" t="e">
        <f>#REF!</f>
        <v>#REF!</v>
      </c>
      <c r="H2514" s="119"/>
      <c r="I2514" s="43" t="e">
        <f t="shared" si="162"/>
        <v>#REF!</v>
      </c>
    </row>
    <row r="2515" spans="1:9" hidden="1">
      <c r="A2515" s="94" t="e">
        <f>#REF!</f>
        <v>#REF!</v>
      </c>
      <c r="B2515" s="19" t="e">
        <f>IF(#REF!&lt;&gt;"",#REF!,"")</f>
        <v>#REF!</v>
      </c>
      <c r="C2515" s="20" t="e">
        <f>#REF!</f>
        <v>#REF!</v>
      </c>
      <c r="D2515" s="21" t="e">
        <f>#REF!</f>
        <v>#REF!</v>
      </c>
      <c r="E2515" s="80" t="e">
        <f>#REF!</f>
        <v>#REF!</v>
      </c>
      <c r="F2515" s="104"/>
      <c r="G2515" s="124" t="e">
        <f>#REF!</f>
        <v>#REF!</v>
      </c>
      <c r="H2515" s="119"/>
      <c r="I2515" s="43" t="e">
        <f t="shared" si="162"/>
        <v>#REF!</v>
      </c>
    </row>
    <row r="2516" spans="1:9" hidden="1">
      <c r="A2516" s="94" t="e">
        <f>#REF!</f>
        <v>#REF!</v>
      </c>
      <c r="B2516" s="19" t="e">
        <f>IF(#REF!&lt;&gt;"",#REF!,"")</f>
        <v>#REF!</v>
      </c>
      <c r="C2516" s="20" t="e">
        <f>#REF!</f>
        <v>#REF!</v>
      </c>
      <c r="D2516" s="21" t="e">
        <f>#REF!</f>
        <v>#REF!</v>
      </c>
      <c r="E2516" s="80" t="e">
        <f>#REF!</f>
        <v>#REF!</v>
      </c>
      <c r="F2516" s="103"/>
      <c r="G2516" s="124" t="e">
        <f>#REF!</f>
        <v>#REF!</v>
      </c>
      <c r="H2516" s="119"/>
      <c r="I2516" s="43" t="e">
        <f t="shared" si="162"/>
        <v>#REF!</v>
      </c>
    </row>
    <row r="2517" spans="1:9" hidden="1">
      <c r="A2517" s="94" t="e">
        <f>#REF!</f>
        <v>#REF!</v>
      </c>
      <c r="B2517" s="19" t="e">
        <f>IF(#REF!&lt;&gt;"",#REF!,"")</f>
        <v>#REF!</v>
      </c>
      <c r="C2517" s="20" t="e">
        <f>#REF!</f>
        <v>#REF!</v>
      </c>
      <c r="D2517" s="21" t="e">
        <f>#REF!</f>
        <v>#REF!</v>
      </c>
      <c r="E2517" s="80" t="e">
        <f>#REF!</f>
        <v>#REF!</v>
      </c>
      <c r="F2517" s="103"/>
      <c r="G2517" s="124" t="e">
        <f>#REF!</f>
        <v>#REF!</v>
      </c>
      <c r="H2517" s="119"/>
      <c r="I2517" s="43" t="e">
        <f t="shared" si="162"/>
        <v>#REF!</v>
      </c>
    </row>
    <row r="2518" spans="1:9" hidden="1">
      <c r="A2518" s="94" t="e">
        <f>#REF!</f>
        <v>#REF!</v>
      </c>
      <c r="B2518" s="19" t="e">
        <f>IF(#REF!&lt;&gt;"",#REF!,"")</f>
        <v>#REF!</v>
      </c>
      <c r="C2518" s="20" t="e">
        <f>#REF!</f>
        <v>#REF!</v>
      </c>
      <c r="D2518" s="21" t="e">
        <f>#REF!</f>
        <v>#REF!</v>
      </c>
      <c r="E2518" s="80" t="e">
        <f>#REF!</f>
        <v>#REF!</v>
      </c>
      <c r="F2518" s="103"/>
      <c r="G2518" s="124" t="e">
        <f>#REF!</f>
        <v>#REF!</v>
      </c>
      <c r="H2518" s="119"/>
      <c r="I2518" s="43" t="e">
        <f t="shared" si="162"/>
        <v>#REF!</v>
      </c>
    </row>
    <row r="2519" spans="1:9" hidden="1">
      <c r="A2519" s="94" t="e">
        <f>#REF!</f>
        <v>#REF!</v>
      </c>
      <c r="B2519" s="19" t="e">
        <f>IF(#REF!&lt;&gt;"",#REF!,"")</f>
        <v>#REF!</v>
      </c>
      <c r="C2519" s="20" t="e">
        <f>#REF!</f>
        <v>#REF!</v>
      </c>
      <c r="D2519" s="21" t="e">
        <f>#REF!</f>
        <v>#REF!</v>
      </c>
      <c r="E2519" s="80" t="e">
        <f>#REF!</f>
        <v>#REF!</v>
      </c>
      <c r="F2519" s="103"/>
      <c r="G2519" s="124" t="e">
        <f>#REF!</f>
        <v>#REF!</v>
      </c>
      <c r="H2519" s="119"/>
      <c r="I2519" s="43" t="e">
        <f t="shared" si="162"/>
        <v>#REF!</v>
      </c>
    </row>
    <row r="2520" spans="1:9" hidden="1">
      <c r="A2520" s="94" t="e">
        <f>#REF!</f>
        <v>#REF!</v>
      </c>
      <c r="B2520" s="19" t="e">
        <f>IF(#REF!&lt;&gt;"",#REF!,"")</f>
        <v>#REF!</v>
      </c>
      <c r="C2520" s="20" t="e">
        <f>#REF!</f>
        <v>#REF!</v>
      </c>
      <c r="D2520" s="21" t="e">
        <f>#REF!</f>
        <v>#REF!</v>
      </c>
      <c r="E2520" s="80" t="e">
        <f>#REF!</f>
        <v>#REF!</v>
      </c>
      <c r="F2520" s="103"/>
      <c r="G2520" s="124" t="e">
        <f>#REF!</f>
        <v>#REF!</v>
      </c>
      <c r="H2520" s="119"/>
      <c r="I2520" s="43" t="e">
        <f t="shared" si="162"/>
        <v>#REF!</v>
      </c>
    </row>
    <row r="2521" spans="1:9" hidden="1">
      <c r="A2521" s="94" t="e">
        <f>#REF!</f>
        <v>#REF!</v>
      </c>
      <c r="B2521" s="19" t="e">
        <f>IF(#REF!&lt;&gt;"",#REF!,"")</f>
        <v>#REF!</v>
      </c>
      <c r="C2521" s="20" t="e">
        <f>#REF!</f>
        <v>#REF!</v>
      </c>
      <c r="D2521" s="21" t="e">
        <f>#REF!</f>
        <v>#REF!</v>
      </c>
      <c r="E2521" s="80" t="e">
        <f>#REF!</f>
        <v>#REF!</v>
      </c>
      <c r="F2521" s="103"/>
      <c r="G2521" s="124" t="e">
        <f>#REF!</f>
        <v>#REF!</v>
      </c>
      <c r="H2521" s="119"/>
      <c r="I2521" s="43" t="e">
        <f t="shared" si="162"/>
        <v>#REF!</v>
      </c>
    </row>
    <row r="2522" spans="1:9" hidden="1">
      <c r="A2522" s="94" t="e">
        <f>#REF!</f>
        <v>#REF!</v>
      </c>
      <c r="B2522" s="19" t="e">
        <f>IF(#REF!&lt;&gt;"",#REF!,"")</f>
        <v>#REF!</v>
      </c>
      <c r="C2522" s="20" t="e">
        <f>#REF!</f>
        <v>#REF!</v>
      </c>
      <c r="D2522" s="21" t="e">
        <f>#REF!</f>
        <v>#REF!</v>
      </c>
      <c r="E2522" s="80" t="e">
        <f>#REF!</f>
        <v>#REF!</v>
      </c>
      <c r="F2522" s="103"/>
      <c r="G2522" s="124" t="e">
        <f>#REF!</f>
        <v>#REF!</v>
      </c>
      <c r="H2522" s="119"/>
      <c r="I2522" s="43" t="e">
        <f t="shared" si="162"/>
        <v>#REF!</v>
      </c>
    </row>
    <row r="2523" spans="1:9" hidden="1">
      <c r="A2523" s="94" t="e">
        <f>#REF!</f>
        <v>#REF!</v>
      </c>
      <c r="B2523" s="19" t="e">
        <f>IF(#REF!&lt;&gt;"",#REF!,"")</f>
        <v>#REF!</v>
      </c>
      <c r="C2523" s="20" t="e">
        <f>#REF!</f>
        <v>#REF!</v>
      </c>
      <c r="D2523" s="21" t="e">
        <f>#REF!</f>
        <v>#REF!</v>
      </c>
      <c r="E2523" s="80" t="e">
        <f>#REF!</f>
        <v>#REF!</v>
      </c>
      <c r="F2523" s="103"/>
      <c r="G2523" s="124" t="e">
        <f>#REF!</f>
        <v>#REF!</v>
      </c>
      <c r="H2523" s="119"/>
      <c r="I2523" s="43" t="e">
        <f t="shared" si="162"/>
        <v>#REF!</v>
      </c>
    </row>
    <row r="2524" spans="1:9" hidden="1">
      <c r="A2524" s="94" t="e">
        <f>#REF!</f>
        <v>#REF!</v>
      </c>
      <c r="B2524" s="19" t="e">
        <f>IF(#REF!&lt;&gt;"",#REF!,"")</f>
        <v>#REF!</v>
      </c>
      <c r="C2524" s="20" t="e">
        <f>#REF!</f>
        <v>#REF!</v>
      </c>
      <c r="D2524" s="21" t="e">
        <f>#REF!</f>
        <v>#REF!</v>
      </c>
      <c r="E2524" s="80" t="e">
        <f>#REF!</f>
        <v>#REF!</v>
      </c>
      <c r="F2524" s="103"/>
      <c r="G2524" s="124" t="e">
        <f>#REF!</f>
        <v>#REF!</v>
      </c>
      <c r="H2524" s="119"/>
      <c r="I2524" s="43" t="e">
        <f t="shared" si="162"/>
        <v>#REF!</v>
      </c>
    </row>
    <row r="2525" spans="1:9" hidden="1">
      <c r="A2525" s="94" t="e">
        <f>#REF!</f>
        <v>#REF!</v>
      </c>
      <c r="B2525" s="19" t="e">
        <f>IF(#REF!&lt;&gt;"",#REF!,"")</f>
        <v>#REF!</v>
      </c>
      <c r="C2525" s="20" t="e">
        <f>#REF!</f>
        <v>#REF!</v>
      </c>
      <c r="D2525" s="21" t="e">
        <f>#REF!</f>
        <v>#REF!</v>
      </c>
      <c r="E2525" s="80" t="e">
        <f>#REF!</f>
        <v>#REF!</v>
      </c>
      <c r="F2525" s="103"/>
      <c r="G2525" s="124" t="e">
        <f>#REF!</f>
        <v>#REF!</v>
      </c>
      <c r="H2525" s="119"/>
      <c r="I2525" s="43" t="e">
        <f t="shared" si="162"/>
        <v>#REF!</v>
      </c>
    </row>
    <row r="2526" spans="1:9" hidden="1">
      <c r="A2526" s="94" t="e">
        <f>#REF!</f>
        <v>#REF!</v>
      </c>
      <c r="B2526" s="107" t="e">
        <f>IF(#REF!&lt;&gt;"",#REF!,"")</f>
        <v>#REF!</v>
      </c>
      <c r="C2526" s="108" t="e">
        <f>#REF!</f>
        <v>#REF!</v>
      </c>
      <c r="D2526" s="109" t="e">
        <f>#REF!</f>
        <v>#REF!</v>
      </c>
      <c r="E2526" s="110" t="e">
        <f>#REF!</f>
        <v>#REF!</v>
      </c>
      <c r="F2526" s="111"/>
      <c r="G2526" s="125" t="e">
        <f>#REF!</f>
        <v>#REF!</v>
      </c>
      <c r="H2526" s="120"/>
      <c r="I2526" s="43" t="e">
        <f t="shared" si="162"/>
        <v>#REF!</v>
      </c>
    </row>
    <row r="2527" spans="1:9" ht="15" hidden="1" customHeight="1">
      <c r="A2527" s="106" t="e">
        <f>#REF!</f>
        <v>#REF!</v>
      </c>
      <c r="B2527" s="449" t="s">
        <v>89</v>
      </c>
      <c r="C2527" s="450"/>
      <c r="D2527" s="450"/>
      <c r="E2527" s="450"/>
      <c r="F2527" s="450"/>
      <c r="G2527" s="450"/>
      <c r="H2527" s="451"/>
      <c r="I2527" s="43" t="e">
        <f>I2528</f>
        <v>#REF!</v>
      </c>
    </row>
    <row r="2528" spans="1:9" hidden="1">
      <c r="A2528" s="94" t="e">
        <f>#REF!</f>
        <v>#REF!</v>
      </c>
      <c r="B2528" s="113" t="e">
        <f>IF(#REF!&lt;&gt;"",#REF!,"")</f>
        <v>#REF!</v>
      </c>
      <c r="C2528" s="114" t="e">
        <f>#REF!</f>
        <v>#REF!</v>
      </c>
      <c r="D2528" s="115" t="e">
        <f>#REF!</f>
        <v>#REF!</v>
      </c>
      <c r="E2528" s="116" t="e">
        <f>#REF!</f>
        <v>#REF!</v>
      </c>
      <c r="F2528" s="117"/>
      <c r="G2528" s="123" t="e">
        <f>#REF!</f>
        <v>#REF!</v>
      </c>
      <c r="H2528" s="118"/>
      <c r="I2528" s="43" t="e">
        <f t="shared" ref="I2528:I2537" si="163">IF(B2528&lt;&gt;"","Для друку","")</f>
        <v>#REF!</v>
      </c>
    </row>
    <row r="2529" spans="1:9" hidden="1">
      <c r="A2529" s="94" t="e">
        <f>#REF!</f>
        <v>#REF!</v>
      </c>
      <c r="B2529" s="19" t="e">
        <f>IF(#REF!&lt;&gt;"",#REF!,"")</f>
        <v>#REF!</v>
      </c>
      <c r="C2529" s="20" t="e">
        <f>#REF!</f>
        <v>#REF!</v>
      </c>
      <c r="D2529" s="21" t="e">
        <f>#REF!</f>
        <v>#REF!</v>
      </c>
      <c r="E2529" s="80" t="e">
        <f>#REF!</f>
        <v>#REF!</v>
      </c>
      <c r="F2529" s="103"/>
      <c r="G2529" s="124" t="e">
        <f>#REF!</f>
        <v>#REF!</v>
      </c>
      <c r="H2529" s="119"/>
      <c r="I2529" s="43" t="e">
        <f t="shared" si="163"/>
        <v>#REF!</v>
      </c>
    </row>
    <row r="2530" spans="1:9" hidden="1">
      <c r="A2530" s="94" t="e">
        <f>#REF!</f>
        <v>#REF!</v>
      </c>
      <c r="B2530" s="19" t="e">
        <f>IF(#REF!&lt;&gt;"",#REF!,"")</f>
        <v>#REF!</v>
      </c>
      <c r="C2530" s="20" t="e">
        <f>#REF!</f>
        <v>#REF!</v>
      </c>
      <c r="D2530" s="21" t="e">
        <f>#REF!</f>
        <v>#REF!</v>
      </c>
      <c r="E2530" s="80" t="e">
        <f>#REF!</f>
        <v>#REF!</v>
      </c>
      <c r="F2530" s="103"/>
      <c r="G2530" s="124" t="e">
        <f>#REF!</f>
        <v>#REF!</v>
      </c>
      <c r="H2530" s="119"/>
      <c r="I2530" s="43" t="e">
        <f t="shared" si="163"/>
        <v>#REF!</v>
      </c>
    </row>
    <row r="2531" spans="1:9" hidden="1">
      <c r="A2531" s="94" t="e">
        <f>#REF!</f>
        <v>#REF!</v>
      </c>
      <c r="B2531" s="19" t="e">
        <f>IF(#REF!&lt;&gt;"",#REF!,"")</f>
        <v>#REF!</v>
      </c>
      <c r="C2531" s="20" t="e">
        <f>#REF!</f>
        <v>#REF!</v>
      </c>
      <c r="D2531" s="21" t="e">
        <f>#REF!</f>
        <v>#REF!</v>
      </c>
      <c r="E2531" s="80" t="e">
        <f>#REF!</f>
        <v>#REF!</v>
      </c>
      <c r="F2531" s="103"/>
      <c r="G2531" s="124" t="e">
        <f>#REF!</f>
        <v>#REF!</v>
      </c>
      <c r="H2531" s="119"/>
      <c r="I2531" s="43" t="e">
        <f t="shared" si="163"/>
        <v>#REF!</v>
      </c>
    </row>
    <row r="2532" spans="1:9" hidden="1">
      <c r="A2532" s="94" t="e">
        <f>#REF!</f>
        <v>#REF!</v>
      </c>
      <c r="B2532" s="19" t="e">
        <f>IF(#REF!&lt;&gt;"",#REF!,"")</f>
        <v>#REF!</v>
      </c>
      <c r="C2532" s="20" t="e">
        <f>#REF!</f>
        <v>#REF!</v>
      </c>
      <c r="D2532" s="21" t="e">
        <f>#REF!</f>
        <v>#REF!</v>
      </c>
      <c r="E2532" s="80" t="e">
        <f>#REF!</f>
        <v>#REF!</v>
      </c>
      <c r="F2532" s="103"/>
      <c r="G2532" s="124" t="e">
        <f>#REF!</f>
        <v>#REF!</v>
      </c>
      <c r="H2532" s="119"/>
      <c r="I2532" s="43" t="e">
        <f t="shared" si="163"/>
        <v>#REF!</v>
      </c>
    </row>
    <row r="2533" spans="1:9" hidden="1">
      <c r="A2533" s="94" t="e">
        <f>#REF!</f>
        <v>#REF!</v>
      </c>
      <c r="B2533" s="19" t="e">
        <f>IF(#REF!&lt;&gt;"",#REF!,"")</f>
        <v>#REF!</v>
      </c>
      <c r="C2533" s="20" t="e">
        <f>#REF!</f>
        <v>#REF!</v>
      </c>
      <c r="D2533" s="21" t="e">
        <f>#REF!</f>
        <v>#REF!</v>
      </c>
      <c r="E2533" s="80" t="e">
        <f>#REF!</f>
        <v>#REF!</v>
      </c>
      <c r="F2533" s="103"/>
      <c r="G2533" s="124" t="e">
        <f>#REF!</f>
        <v>#REF!</v>
      </c>
      <c r="H2533" s="119"/>
      <c r="I2533" s="43" t="e">
        <f t="shared" si="163"/>
        <v>#REF!</v>
      </c>
    </row>
    <row r="2534" spans="1:9" hidden="1">
      <c r="A2534" s="94" t="e">
        <f>#REF!</f>
        <v>#REF!</v>
      </c>
      <c r="B2534" s="19" t="e">
        <f>IF(#REF!&lt;&gt;"",#REF!,"")</f>
        <v>#REF!</v>
      </c>
      <c r="C2534" s="20" t="e">
        <f>#REF!</f>
        <v>#REF!</v>
      </c>
      <c r="D2534" s="21" t="e">
        <f>#REF!</f>
        <v>#REF!</v>
      </c>
      <c r="E2534" s="80" t="e">
        <f>#REF!</f>
        <v>#REF!</v>
      </c>
      <c r="F2534" s="103"/>
      <c r="G2534" s="124" t="e">
        <f>#REF!</f>
        <v>#REF!</v>
      </c>
      <c r="H2534" s="119"/>
      <c r="I2534" s="43" t="e">
        <f t="shared" si="163"/>
        <v>#REF!</v>
      </c>
    </row>
    <row r="2535" spans="1:9" hidden="1">
      <c r="A2535" s="94" t="e">
        <f>#REF!</f>
        <v>#REF!</v>
      </c>
      <c r="B2535" s="19" t="e">
        <f>IF(#REF!&lt;&gt;"",#REF!,"")</f>
        <v>#REF!</v>
      </c>
      <c r="C2535" s="20" t="e">
        <f>#REF!</f>
        <v>#REF!</v>
      </c>
      <c r="D2535" s="21" t="e">
        <f>#REF!</f>
        <v>#REF!</v>
      </c>
      <c r="E2535" s="80" t="e">
        <f>#REF!</f>
        <v>#REF!</v>
      </c>
      <c r="F2535" s="103"/>
      <c r="G2535" s="124" t="e">
        <f>#REF!</f>
        <v>#REF!</v>
      </c>
      <c r="H2535" s="119"/>
      <c r="I2535" s="43" t="e">
        <f t="shared" si="163"/>
        <v>#REF!</v>
      </c>
    </row>
    <row r="2536" spans="1:9" hidden="1">
      <c r="A2536" s="94" t="e">
        <f>#REF!</f>
        <v>#REF!</v>
      </c>
      <c r="B2536" s="19" t="e">
        <f>IF(#REF!&lt;&gt;"",#REF!,"")</f>
        <v>#REF!</v>
      </c>
      <c r="C2536" s="20" t="e">
        <f>#REF!</f>
        <v>#REF!</v>
      </c>
      <c r="D2536" s="21" t="e">
        <f>#REF!</f>
        <v>#REF!</v>
      </c>
      <c r="E2536" s="80" t="e">
        <f>#REF!</f>
        <v>#REF!</v>
      </c>
      <c r="F2536" s="103"/>
      <c r="G2536" s="124" t="e">
        <f>#REF!</f>
        <v>#REF!</v>
      </c>
      <c r="H2536" s="119"/>
      <c r="I2536" s="43" t="e">
        <f t="shared" si="163"/>
        <v>#REF!</v>
      </c>
    </row>
    <row r="2537" spans="1:9" hidden="1">
      <c r="A2537" s="112" t="e">
        <f>#REF!</f>
        <v>#REF!</v>
      </c>
      <c r="B2537" s="19" t="e">
        <f>IF(#REF!&lt;&gt;"",#REF!,"")</f>
        <v>#REF!</v>
      </c>
      <c r="C2537" s="20" t="e">
        <f>#REF!</f>
        <v>#REF!</v>
      </c>
      <c r="D2537" s="21" t="e">
        <f>#REF!</f>
        <v>#REF!</v>
      </c>
      <c r="E2537" s="80" t="e">
        <f>#REF!</f>
        <v>#REF!</v>
      </c>
      <c r="F2537" s="103"/>
      <c r="G2537" s="124" t="e">
        <f>#REF!</f>
        <v>#REF!</v>
      </c>
      <c r="H2537" s="119"/>
      <c r="I2537" s="43" t="e">
        <f t="shared" si="163"/>
        <v>#REF!</v>
      </c>
    </row>
    <row r="2538" spans="1:9" ht="15" hidden="1" customHeight="1">
      <c r="A2538" s="454" t="e">
        <f>#REF!</f>
        <v>#REF!</v>
      </c>
      <c r="B2538" s="455"/>
      <c r="C2538" s="455"/>
      <c r="D2538" s="455"/>
      <c r="E2538" s="455"/>
      <c r="F2538" s="455"/>
      <c r="G2538" s="455"/>
      <c r="H2538" s="455"/>
      <c r="I2538" s="43" t="e">
        <f>I2539</f>
        <v>#REF!</v>
      </c>
    </row>
    <row r="2539" spans="1:9" ht="15" hidden="1" customHeight="1">
      <c r="A2539" s="105" t="s">
        <v>4</v>
      </c>
      <c r="B2539" s="449" t="s">
        <v>86</v>
      </c>
      <c r="C2539" s="450"/>
      <c r="D2539" s="450"/>
      <c r="E2539" s="450"/>
      <c r="F2539" s="450"/>
      <c r="G2539" s="450"/>
      <c r="H2539" s="451"/>
      <c r="I2539" s="43" t="e">
        <f>I2540</f>
        <v>#REF!</v>
      </c>
    </row>
    <row r="2540" spans="1:9" hidden="1">
      <c r="A2540" s="94" t="e">
        <f>#REF!</f>
        <v>#REF!</v>
      </c>
      <c r="B2540" s="113" t="e">
        <f>IF(#REF!&lt;&gt;"",#REF!,"")</f>
        <v>#REF!</v>
      </c>
      <c r="C2540" s="114" t="e">
        <f>#REF!</f>
        <v>#REF!</v>
      </c>
      <c r="D2540" s="115" t="e">
        <f>#REF!</f>
        <v>#REF!</v>
      </c>
      <c r="E2540" s="116" t="e">
        <f>#REF!</f>
        <v>#REF!</v>
      </c>
      <c r="F2540" s="117"/>
      <c r="G2540" s="123" t="e">
        <f>#REF!</f>
        <v>#REF!</v>
      </c>
      <c r="H2540" s="118"/>
      <c r="I2540" s="43" t="e">
        <f>IF(B2540&lt;&gt;"","Для друку","")</f>
        <v>#REF!</v>
      </c>
    </row>
    <row r="2541" spans="1:9" hidden="1">
      <c r="A2541" s="94" t="e">
        <f>#REF!</f>
        <v>#REF!</v>
      </c>
      <c r="B2541" s="19" t="e">
        <f>IF(#REF!&lt;&gt;"",#REF!,"")</f>
        <v>#REF!</v>
      </c>
      <c r="C2541" s="20" t="e">
        <f>#REF!</f>
        <v>#REF!</v>
      </c>
      <c r="D2541" s="21" t="e">
        <f>#REF!</f>
        <v>#REF!</v>
      </c>
      <c r="E2541" s="80" t="e">
        <f>#REF!</f>
        <v>#REF!</v>
      </c>
      <c r="F2541" s="103"/>
      <c r="G2541" s="124" t="e">
        <f>#REF!</f>
        <v>#REF!</v>
      </c>
      <c r="H2541" s="119"/>
      <c r="I2541" s="43" t="e">
        <f>IF(B2541&lt;&gt;"","Для друку","")</f>
        <v>#REF!</v>
      </c>
    </row>
    <row r="2542" spans="1:9" hidden="1">
      <c r="A2542" s="94" t="e">
        <f>#REF!</f>
        <v>#REF!</v>
      </c>
      <c r="B2542" s="19" t="e">
        <f>IF(#REF!&lt;&gt;"",#REF!,"")</f>
        <v>#REF!</v>
      </c>
      <c r="C2542" s="20" t="e">
        <f>#REF!</f>
        <v>#REF!</v>
      </c>
      <c r="D2542" s="21" t="e">
        <f>#REF!</f>
        <v>#REF!</v>
      </c>
      <c r="E2542" s="80" t="e">
        <f>#REF!</f>
        <v>#REF!</v>
      </c>
      <c r="F2542" s="103"/>
      <c r="G2542" s="124" t="e">
        <f>#REF!</f>
        <v>#REF!</v>
      </c>
      <c r="H2542" s="119"/>
      <c r="I2542" s="43" t="e">
        <f>IF(B2542&lt;&gt;"","Для друку","")</f>
        <v>#REF!</v>
      </c>
    </row>
    <row r="2543" spans="1:9" hidden="1">
      <c r="A2543" s="94" t="e">
        <f>#REF!</f>
        <v>#REF!</v>
      </c>
      <c r="B2543" s="19" t="e">
        <f>IF(#REF!&lt;&gt;"",#REF!,"")</f>
        <v>#REF!</v>
      </c>
      <c r="C2543" s="20" t="e">
        <f>#REF!</f>
        <v>#REF!</v>
      </c>
      <c r="D2543" s="21" t="e">
        <f>#REF!</f>
        <v>#REF!</v>
      </c>
      <c r="E2543" s="80" t="e">
        <f>#REF!</f>
        <v>#REF!</v>
      </c>
      <c r="F2543" s="104"/>
      <c r="G2543" s="124" t="e">
        <f>#REF!</f>
        <v>#REF!</v>
      </c>
      <c r="H2543" s="119"/>
      <c r="I2543" s="43" t="e">
        <f>IF(B2543&lt;&gt;"","Для друку","")</f>
        <v>#REF!</v>
      </c>
    </row>
    <row r="2544" spans="1:9" hidden="1">
      <c r="A2544" s="94" t="e">
        <f>#REF!</f>
        <v>#REF!</v>
      </c>
      <c r="B2544" s="19" t="e">
        <f>IF(#REF!&lt;&gt;"",#REF!,"")</f>
        <v>#REF!</v>
      </c>
      <c r="C2544" s="20" t="e">
        <f>#REF!</f>
        <v>#REF!</v>
      </c>
      <c r="D2544" s="21" t="e">
        <f>#REF!</f>
        <v>#REF!</v>
      </c>
      <c r="E2544" s="80" t="e">
        <f>#REF!</f>
        <v>#REF!</v>
      </c>
      <c r="F2544" s="103"/>
      <c r="G2544" s="124" t="e">
        <f>#REF!</f>
        <v>#REF!</v>
      </c>
      <c r="H2544" s="119"/>
      <c r="I2544" s="43" t="e">
        <f>IF(B2544&lt;&gt;"","Для друку","")</f>
        <v>#REF!</v>
      </c>
    </row>
    <row r="2545" spans="1:9" hidden="1">
      <c r="A2545" s="94" t="e">
        <f>#REF!</f>
        <v>#REF!</v>
      </c>
      <c r="B2545" s="19" t="e">
        <f>IF(#REF!&lt;&gt;"",#REF!,"")</f>
        <v>#REF!</v>
      </c>
      <c r="C2545" s="20" t="e">
        <f>#REF!</f>
        <v>#REF!</v>
      </c>
      <c r="D2545" s="21" t="e">
        <f>#REF!</f>
        <v>#REF!</v>
      </c>
      <c r="E2545" s="80" t="e">
        <f>#REF!</f>
        <v>#REF!</v>
      </c>
      <c r="F2545" s="103"/>
      <c r="G2545" s="124" t="e">
        <f>#REF!</f>
        <v>#REF!</v>
      </c>
      <c r="H2545" s="119"/>
      <c r="I2545" s="43" t="e">
        <f t="shared" ref="I2545:I2554" si="164">IF(B2545&lt;&gt;"","Для друку","")</f>
        <v>#REF!</v>
      </c>
    </row>
    <row r="2546" spans="1:9" hidden="1">
      <c r="A2546" s="94" t="e">
        <f>#REF!</f>
        <v>#REF!</v>
      </c>
      <c r="B2546" s="19" t="e">
        <f>IF(#REF!&lt;&gt;"",#REF!,"")</f>
        <v>#REF!</v>
      </c>
      <c r="C2546" s="20" t="e">
        <f>#REF!</f>
        <v>#REF!</v>
      </c>
      <c r="D2546" s="21" t="e">
        <f>#REF!</f>
        <v>#REF!</v>
      </c>
      <c r="E2546" s="80" t="e">
        <f>#REF!</f>
        <v>#REF!</v>
      </c>
      <c r="F2546" s="103"/>
      <c r="G2546" s="124" t="e">
        <f>#REF!</f>
        <v>#REF!</v>
      </c>
      <c r="H2546" s="119"/>
      <c r="I2546" s="43" t="e">
        <f t="shared" si="164"/>
        <v>#REF!</v>
      </c>
    </row>
    <row r="2547" spans="1:9" hidden="1">
      <c r="A2547" s="94" t="e">
        <f>#REF!</f>
        <v>#REF!</v>
      </c>
      <c r="B2547" s="19" t="e">
        <f>IF(#REF!&lt;&gt;"",#REF!,"")</f>
        <v>#REF!</v>
      </c>
      <c r="C2547" s="20" t="e">
        <f>#REF!</f>
        <v>#REF!</v>
      </c>
      <c r="D2547" s="21" t="e">
        <f>#REF!</f>
        <v>#REF!</v>
      </c>
      <c r="E2547" s="80" t="e">
        <f>#REF!</f>
        <v>#REF!</v>
      </c>
      <c r="F2547" s="103"/>
      <c r="G2547" s="124" t="e">
        <f>#REF!</f>
        <v>#REF!</v>
      </c>
      <c r="H2547" s="119"/>
      <c r="I2547" s="43" t="e">
        <f t="shared" si="164"/>
        <v>#REF!</v>
      </c>
    </row>
    <row r="2548" spans="1:9" hidden="1">
      <c r="A2548" s="94" t="e">
        <f>#REF!</f>
        <v>#REF!</v>
      </c>
      <c r="B2548" s="19" t="e">
        <f>IF(#REF!&lt;&gt;"",#REF!,"")</f>
        <v>#REF!</v>
      </c>
      <c r="C2548" s="20" t="e">
        <f>#REF!</f>
        <v>#REF!</v>
      </c>
      <c r="D2548" s="21" t="e">
        <f>#REF!</f>
        <v>#REF!</v>
      </c>
      <c r="E2548" s="80" t="e">
        <f>#REF!</f>
        <v>#REF!</v>
      </c>
      <c r="F2548" s="103"/>
      <c r="G2548" s="124" t="e">
        <f>#REF!</f>
        <v>#REF!</v>
      </c>
      <c r="H2548" s="119"/>
      <c r="I2548" s="43" t="e">
        <f t="shared" si="164"/>
        <v>#REF!</v>
      </c>
    </row>
    <row r="2549" spans="1:9" hidden="1">
      <c r="A2549" s="94" t="e">
        <f>#REF!</f>
        <v>#REF!</v>
      </c>
      <c r="B2549" s="19" t="e">
        <f>IF(#REF!&lt;&gt;"",#REF!,"")</f>
        <v>#REF!</v>
      </c>
      <c r="C2549" s="20" t="e">
        <f>#REF!</f>
        <v>#REF!</v>
      </c>
      <c r="D2549" s="21" t="e">
        <f>#REF!</f>
        <v>#REF!</v>
      </c>
      <c r="E2549" s="80" t="e">
        <f>#REF!</f>
        <v>#REF!</v>
      </c>
      <c r="F2549" s="103"/>
      <c r="G2549" s="124" t="e">
        <f>#REF!</f>
        <v>#REF!</v>
      </c>
      <c r="H2549" s="119"/>
      <c r="I2549" s="43" t="e">
        <f t="shared" si="164"/>
        <v>#REF!</v>
      </c>
    </row>
    <row r="2550" spans="1:9" hidden="1">
      <c r="A2550" s="94" t="e">
        <f>#REF!</f>
        <v>#REF!</v>
      </c>
      <c r="B2550" s="19" t="e">
        <f>IF(#REF!&lt;&gt;"",#REF!,"")</f>
        <v>#REF!</v>
      </c>
      <c r="C2550" s="20" t="e">
        <f>#REF!</f>
        <v>#REF!</v>
      </c>
      <c r="D2550" s="21" t="e">
        <f>#REF!</f>
        <v>#REF!</v>
      </c>
      <c r="E2550" s="80" t="e">
        <f>#REF!</f>
        <v>#REF!</v>
      </c>
      <c r="F2550" s="103"/>
      <c r="G2550" s="124" t="e">
        <f>#REF!</f>
        <v>#REF!</v>
      </c>
      <c r="H2550" s="119"/>
      <c r="I2550" s="43" t="e">
        <f t="shared" si="164"/>
        <v>#REF!</v>
      </c>
    </row>
    <row r="2551" spans="1:9" hidden="1">
      <c r="A2551" s="94" t="e">
        <f>#REF!</f>
        <v>#REF!</v>
      </c>
      <c r="B2551" s="19" t="e">
        <f>IF(#REF!&lt;&gt;"",#REF!,"")</f>
        <v>#REF!</v>
      </c>
      <c r="C2551" s="20" t="e">
        <f>#REF!</f>
        <v>#REF!</v>
      </c>
      <c r="D2551" s="21" t="e">
        <f>#REF!</f>
        <v>#REF!</v>
      </c>
      <c r="E2551" s="80" t="e">
        <f>#REF!</f>
        <v>#REF!</v>
      </c>
      <c r="F2551" s="103"/>
      <c r="G2551" s="124" t="e">
        <f>#REF!</f>
        <v>#REF!</v>
      </c>
      <c r="H2551" s="119"/>
      <c r="I2551" s="43" t="e">
        <f t="shared" si="164"/>
        <v>#REF!</v>
      </c>
    </row>
    <row r="2552" spans="1:9" hidden="1">
      <c r="A2552" s="94" t="e">
        <f>#REF!</f>
        <v>#REF!</v>
      </c>
      <c r="B2552" s="19" t="e">
        <f>IF(#REF!&lt;&gt;"",#REF!,"")</f>
        <v>#REF!</v>
      </c>
      <c r="C2552" s="20" t="e">
        <f>#REF!</f>
        <v>#REF!</v>
      </c>
      <c r="D2552" s="21" t="e">
        <f>#REF!</f>
        <v>#REF!</v>
      </c>
      <c r="E2552" s="80" t="e">
        <f>#REF!</f>
        <v>#REF!</v>
      </c>
      <c r="F2552" s="103"/>
      <c r="G2552" s="124" t="e">
        <f>#REF!</f>
        <v>#REF!</v>
      </c>
      <c r="H2552" s="119"/>
      <c r="I2552" s="43" t="e">
        <f t="shared" si="164"/>
        <v>#REF!</v>
      </c>
    </row>
    <row r="2553" spans="1:9" hidden="1">
      <c r="A2553" s="94" t="e">
        <f>#REF!</f>
        <v>#REF!</v>
      </c>
      <c r="B2553" s="19" t="e">
        <f>IF(#REF!&lt;&gt;"",#REF!,"")</f>
        <v>#REF!</v>
      </c>
      <c r="C2553" s="20" t="e">
        <f>#REF!</f>
        <v>#REF!</v>
      </c>
      <c r="D2553" s="21" t="e">
        <f>#REF!</f>
        <v>#REF!</v>
      </c>
      <c r="E2553" s="80" t="e">
        <f>#REF!</f>
        <v>#REF!</v>
      </c>
      <c r="F2553" s="103"/>
      <c r="G2553" s="124" t="e">
        <f>#REF!</f>
        <v>#REF!</v>
      </c>
      <c r="H2553" s="119"/>
      <c r="I2553" s="43" t="e">
        <f t="shared" si="164"/>
        <v>#REF!</v>
      </c>
    </row>
    <row r="2554" spans="1:9" hidden="1">
      <c r="A2554" s="94" t="e">
        <f>#REF!</f>
        <v>#REF!</v>
      </c>
      <c r="B2554" s="107" t="e">
        <f>IF(#REF!&lt;&gt;"",#REF!,"")</f>
        <v>#REF!</v>
      </c>
      <c r="C2554" s="108" t="e">
        <f>#REF!</f>
        <v>#REF!</v>
      </c>
      <c r="D2554" s="109" t="e">
        <f>#REF!</f>
        <v>#REF!</v>
      </c>
      <c r="E2554" s="110" t="e">
        <f>#REF!</f>
        <v>#REF!</v>
      </c>
      <c r="F2554" s="111"/>
      <c r="G2554" s="125" t="e">
        <f>#REF!</f>
        <v>#REF!</v>
      </c>
      <c r="H2554" s="120"/>
      <c r="I2554" s="43" t="e">
        <f t="shared" si="164"/>
        <v>#REF!</v>
      </c>
    </row>
    <row r="2555" spans="1:9" ht="15" hidden="1" customHeight="1">
      <c r="A2555" s="106" t="e">
        <f>#REF!</f>
        <v>#REF!</v>
      </c>
      <c r="B2555" s="449" t="s">
        <v>87</v>
      </c>
      <c r="C2555" s="450"/>
      <c r="D2555" s="450"/>
      <c r="E2555" s="450"/>
      <c r="F2555" s="450"/>
      <c r="G2555" s="450"/>
      <c r="H2555" s="451"/>
      <c r="I2555" s="43" t="e">
        <f>I2556</f>
        <v>#REF!</v>
      </c>
    </row>
    <row r="2556" spans="1:9" hidden="1">
      <c r="A2556" s="94" t="e">
        <f>#REF!</f>
        <v>#REF!</v>
      </c>
      <c r="B2556" s="113" t="e">
        <f>IF(#REF!&lt;&gt;"",#REF!,"")</f>
        <v>#REF!</v>
      </c>
      <c r="C2556" s="114" t="e">
        <f>#REF!</f>
        <v>#REF!</v>
      </c>
      <c r="D2556" s="115" t="e">
        <f>#REF!</f>
        <v>#REF!</v>
      </c>
      <c r="E2556" s="116" t="e">
        <f>#REF!</f>
        <v>#REF!</v>
      </c>
      <c r="F2556" s="117"/>
      <c r="G2556" s="123" t="e">
        <f>#REF!</f>
        <v>#REF!</v>
      </c>
      <c r="H2556" s="118"/>
      <c r="I2556" s="43" t="e">
        <f t="shared" ref="I2556:I2570" si="165">IF(B2556&lt;&gt;"","Для друку","")</f>
        <v>#REF!</v>
      </c>
    </row>
    <row r="2557" spans="1:9" hidden="1">
      <c r="A2557" s="94" t="e">
        <f>#REF!</f>
        <v>#REF!</v>
      </c>
      <c r="B2557" s="19" t="e">
        <f>IF(#REF!&lt;&gt;"",#REF!,"")</f>
        <v>#REF!</v>
      </c>
      <c r="C2557" s="20" t="e">
        <f>#REF!</f>
        <v>#REF!</v>
      </c>
      <c r="D2557" s="21" t="e">
        <f>#REF!</f>
        <v>#REF!</v>
      </c>
      <c r="E2557" s="80" t="e">
        <f>#REF!</f>
        <v>#REF!</v>
      </c>
      <c r="F2557" s="103"/>
      <c r="G2557" s="124" t="e">
        <f>#REF!</f>
        <v>#REF!</v>
      </c>
      <c r="H2557" s="119"/>
      <c r="I2557" s="43" t="e">
        <f t="shared" si="165"/>
        <v>#REF!</v>
      </c>
    </row>
    <row r="2558" spans="1:9" hidden="1">
      <c r="A2558" s="94" t="e">
        <f>#REF!</f>
        <v>#REF!</v>
      </c>
      <c r="B2558" s="19" t="e">
        <f>IF(#REF!&lt;&gt;"",#REF!,"")</f>
        <v>#REF!</v>
      </c>
      <c r="C2558" s="20" t="e">
        <f>#REF!</f>
        <v>#REF!</v>
      </c>
      <c r="D2558" s="21" t="e">
        <f>#REF!</f>
        <v>#REF!</v>
      </c>
      <c r="E2558" s="80" t="e">
        <f>#REF!</f>
        <v>#REF!</v>
      </c>
      <c r="F2558" s="103"/>
      <c r="G2558" s="124" t="e">
        <f>#REF!</f>
        <v>#REF!</v>
      </c>
      <c r="H2558" s="119"/>
      <c r="I2558" s="43" t="e">
        <f t="shared" si="165"/>
        <v>#REF!</v>
      </c>
    </row>
    <row r="2559" spans="1:9" hidden="1">
      <c r="A2559" s="94" t="e">
        <f>#REF!</f>
        <v>#REF!</v>
      </c>
      <c r="B2559" s="19" t="e">
        <f>IF(#REF!&lt;&gt;"",#REF!,"")</f>
        <v>#REF!</v>
      </c>
      <c r="C2559" s="20" t="e">
        <f>#REF!</f>
        <v>#REF!</v>
      </c>
      <c r="D2559" s="21" t="e">
        <f>#REF!</f>
        <v>#REF!</v>
      </c>
      <c r="E2559" s="80" t="e">
        <f>#REF!</f>
        <v>#REF!</v>
      </c>
      <c r="F2559" s="104"/>
      <c r="G2559" s="124" t="e">
        <f>#REF!</f>
        <v>#REF!</v>
      </c>
      <c r="H2559" s="119"/>
      <c r="I2559" s="43" t="e">
        <f t="shared" si="165"/>
        <v>#REF!</v>
      </c>
    </row>
    <row r="2560" spans="1:9" hidden="1">
      <c r="A2560" s="94" t="e">
        <f>#REF!</f>
        <v>#REF!</v>
      </c>
      <c r="B2560" s="19" t="e">
        <f>IF(#REF!&lt;&gt;"",#REF!,"")</f>
        <v>#REF!</v>
      </c>
      <c r="C2560" s="20" t="e">
        <f>#REF!</f>
        <v>#REF!</v>
      </c>
      <c r="D2560" s="21" t="e">
        <f>#REF!</f>
        <v>#REF!</v>
      </c>
      <c r="E2560" s="80" t="e">
        <f>#REF!</f>
        <v>#REF!</v>
      </c>
      <c r="F2560" s="103"/>
      <c r="G2560" s="124" t="e">
        <f>#REF!</f>
        <v>#REF!</v>
      </c>
      <c r="H2560" s="119"/>
      <c r="I2560" s="43" t="e">
        <f t="shared" si="165"/>
        <v>#REF!</v>
      </c>
    </row>
    <row r="2561" spans="1:9" hidden="1">
      <c r="A2561" s="94" t="e">
        <f>#REF!</f>
        <v>#REF!</v>
      </c>
      <c r="B2561" s="19" t="e">
        <f>IF(#REF!&lt;&gt;"",#REF!,"")</f>
        <v>#REF!</v>
      </c>
      <c r="C2561" s="20" t="e">
        <f>#REF!</f>
        <v>#REF!</v>
      </c>
      <c r="D2561" s="21" t="e">
        <f>#REF!</f>
        <v>#REF!</v>
      </c>
      <c r="E2561" s="80" t="e">
        <f>#REF!</f>
        <v>#REF!</v>
      </c>
      <c r="F2561" s="103"/>
      <c r="G2561" s="124" t="e">
        <f>#REF!</f>
        <v>#REF!</v>
      </c>
      <c r="H2561" s="119"/>
      <c r="I2561" s="43" t="e">
        <f t="shared" si="165"/>
        <v>#REF!</v>
      </c>
    </row>
    <row r="2562" spans="1:9" hidden="1">
      <c r="A2562" s="94" t="e">
        <f>#REF!</f>
        <v>#REF!</v>
      </c>
      <c r="B2562" s="19" t="e">
        <f>IF(#REF!&lt;&gt;"",#REF!,"")</f>
        <v>#REF!</v>
      </c>
      <c r="C2562" s="20" t="e">
        <f>#REF!</f>
        <v>#REF!</v>
      </c>
      <c r="D2562" s="21" t="e">
        <f>#REF!</f>
        <v>#REF!</v>
      </c>
      <c r="E2562" s="80" t="e">
        <f>#REF!</f>
        <v>#REF!</v>
      </c>
      <c r="F2562" s="103"/>
      <c r="G2562" s="124" t="e">
        <f>#REF!</f>
        <v>#REF!</v>
      </c>
      <c r="H2562" s="119"/>
      <c r="I2562" s="43" t="e">
        <f t="shared" si="165"/>
        <v>#REF!</v>
      </c>
    </row>
    <row r="2563" spans="1:9" hidden="1">
      <c r="A2563" s="94" t="e">
        <f>#REF!</f>
        <v>#REF!</v>
      </c>
      <c r="B2563" s="19" t="e">
        <f>IF(#REF!&lt;&gt;"",#REF!,"")</f>
        <v>#REF!</v>
      </c>
      <c r="C2563" s="20" t="e">
        <f>#REF!</f>
        <v>#REF!</v>
      </c>
      <c r="D2563" s="21" t="e">
        <f>#REF!</f>
        <v>#REF!</v>
      </c>
      <c r="E2563" s="80" t="e">
        <f>#REF!</f>
        <v>#REF!</v>
      </c>
      <c r="F2563" s="103"/>
      <c r="G2563" s="124" t="e">
        <f>#REF!</f>
        <v>#REF!</v>
      </c>
      <c r="H2563" s="119"/>
      <c r="I2563" s="43" t="e">
        <f t="shared" si="165"/>
        <v>#REF!</v>
      </c>
    </row>
    <row r="2564" spans="1:9" hidden="1">
      <c r="A2564" s="94" t="e">
        <f>#REF!</f>
        <v>#REF!</v>
      </c>
      <c r="B2564" s="19" t="e">
        <f>IF(#REF!&lt;&gt;"",#REF!,"")</f>
        <v>#REF!</v>
      </c>
      <c r="C2564" s="20" t="e">
        <f>#REF!</f>
        <v>#REF!</v>
      </c>
      <c r="D2564" s="21" t="e">
        <f>#REF!</f>
        <v>#REF!</v>
      </c>
      <c r="E2564" s="80" t="e">
        <f>#REF!</f>
        <v>#REF!</v>
      </c>
      <c r="F2564" s="103"/>
      <c r="G2564" s="124" t="e">
        <f>#REF!</f>
        <v>#REF!</v>
      </c>
      <c r="H2564" s="119"/>
      <c r="I2564" s="43" t="e">
        <f t="shared" si="165"/>
        <v>#REF!</v>
      </c>
    </row>
    <row r="2565" spans="1:9" hidden="1">
      <c r="A2565" s="94" t="e">
        <f>#REF!</f>
        <v>#REF!</v>
      </c>
      <c r="B2565" s="19" t="e">
        <f>IF(#REF!&lt;&gt;"",#REF!,"")</f>
        <v>#REF!</v>
      </c>
      <c r="C2565" s="20" t="e">
        <f>#REF!</f>
        <v>#REF!</v>
      </c>
      <c r="D2565" s="21" t="e">
        <f>#REF!</f>
        <v>#REF!</v>
      </c>
      <c r="E2565" s="80" t="e">
        <f>#REF!</f>
        <v>#REF!</v>
      </c>
      <c r="F2565" s="103"/>
      <c r="G2565" s="124" t="e">
        <f>#REF!</f>
        <v>#REF!</v>
      </c>
      <c r="H2565" s="119"/>
      <c r="I2565" s="43" t="e">
        <f t="shared" si="165"/>
        <v>#REF!</v>
      </c>
    </row>
    <row r="2566" spans="1:9" hidden="1">
      <c r="A2566" s="94" t="e">
        <f>#REF!</f>
        <v>#REF!</v>
      </c>
      <c r="B2566" s="19" t="e">
        <f>IF(#REF!&lt;&gt;"",#REF!,"")</f>
        <v>#REF!</v>
      </c>
      <c r="C2566" s="20" t="e">
        <f>#REF!</f>
        <v>#REF!</v>
      </c>
      <c r="D2566" s="21" t="e">
        <f>#REF!</f>
        <v>#REF!</v>
      </c>
      <c r="E2566" s="80" t="e">
        <f>#REF!</f>
        <v>#REF!</v>
      </c>
      <c r="F2566" s="103"/>
      <c r="G2566" s="124" t="e">
        <f>#REF!</f>
        <v>#REF!</v>
      </c>
      <c r="H2566" s="119"/>
      <c r="I2566" s="43" t="e">
        <f t="shared" si="165"/>
        <v>#REF!</v>
      </c>
    </row>
    <row r="2567" spans="1:9" hidden="1">
      <c r="A2567" s="94" t="e">
        <f>#REF!</f>
        <v>#REF!</v>
      </c>
      <c r="B2567" s="19" t="e">
        <f>IF(#REF!&lt;&gt;"",#REF!,"")</f>
        <v>#REF!</v>
      </c>
      <c r="C2567" s="20" t="e">
        <f>#REF!</f>
        <v>#REF!</v>
      </c>
      <c r="D2567" s="21" t="e">
        <f>#REF!</f>
        <v>#REF!</v>
      </c>
      <c r="E2567" s="80" t="e">
        <f>#REF!</f>
        <v>#REF!</v>
      </c>
      <c r="F2567" s="103"/>
      <c r="G2567" s="124" t="e">
        <f>#REF!</f>
        <v>#REF!</v>
      </c>
      <c r="H2567" s="119"/>
      <c r="I2567" s="43" t="e">
        <f t="shared" si="165"/>
        <v>#REF!</v>
      </c>
    </row>
    <row r="2568" spans="1:9" hidden="1">
      <c r="A2568" s="94" t="e">
        <f>#REF!</f>
        <v>#REF!</v>
      </c>
      <c r="B2568" s="19" t="e">
        <f>IF(#REF!&lt;&gt;"",#REF!,"")</f>
        <v>#REF!</v>
      </c>
      <c r="C2568" s="20" t="e">
        <f>#REF!</f>
        <v>#REF!</v>
      </c>
      <c r="D2568" s="21" t="e">
        <f>#REF!</f>
        <v>#REF!</v>
      </c>
      <c r="E2568" s="80" t="e">
        <f>#REF!</f>
        <v>#REF!</v>
      </c>
      <c r="F2568" s="103"/>
      <c r="G2568" s="124" t="e">
        <f>#REF!</f>
        <v>#REF!</v>
      </c>
      <c r="H2568" s="119"/>
      <c r="I2568" s="43" t="e">
        <f t="shared" si="165"/>
        <v>#REF!</v>
      </c>
    </row>
    <row r="2569" spans="1:9" hidden="1">
      <c r="A2569" s="94" t="e">
        <f>#REF!</f>
        <v>#REF!</v>
      </c>
      <c r="B2569" s="19" t="e">
        <f>IF(#REF!&lt;&gt;"",#REF!,"")</f>
        <v>#REF!</v>
      </c>
      <c r="C2569" s="20" t="e">
        <f>#REF!</f>
        <v>#REF!</v>
      </c>
      <c r="D2569" s="21" t="e">
        <f>#REF!</f>
        <v>#REF!</v>
      </c>
      <c r="E2569" s="80" t="e">
        <f>#REF!</f>
        <v>#REF!</v>
      </c>
      <c r="F2569" s="103"/>
      <c r="G2569" s="124" t="e">
        <f>#REF!</f>
        <v>#REF!</v>
      </c>
      <c r="H2569" s="119"/>
      <c r="I2569" s="43" t="e">
        <f t="shared" si="165"/>
        <v>#REF!</v>
      </c>
    </row>
    <row r="2570" spans="1:9" hidden="1">
      <c r="A2570" s="94" t="e">
        <f>#REF!</f>
        <v>#REF!</v>
      </c>
      <c r="B2570" s="107" t="e">
        <f>IF(#REF!&lt;&gt;"",#REF!,"")</f>
        <v>#REF!</v>
      </c>
      <c r="C2570" s="108" t="e">
        <f>#REF!</f>
        <v>#REF!</v>
      </c>
      <c r="D2570" s="109" t="e">
        <f>#REF!</f>
        <v>#REF!</v>
      </c>
      <c r="E2570" s="110" t="e">
        <f>#REF!</f>
        <v>#REF!</v>
      </c>
      <c r="F2570" s="111"/>
      <c r="G2570" s="125" t="e">
        <f>#REF!</f>
        <v>#REF!</v>
      </c>
      <c r="H2570" s="120"/>
      <c r="I2570" s="43" t="e">
        <f t="shared" si="165"/>
        <v>#REF!</v>
      </c>
    </row>
    <row r="2571" spans="1:9" ht="15" hidden="1" customHeight="1">
      <c r="A2571" s="106" t="e">
        <f>#REF!</f>
        <v>#REF!</v>
      </c>
      <c r="B2571" s="449" t="s">
        <v>88</v>
      </c>
      <c r="C2571" s="450"/>
      <c r="D2571" s="450"/>
      <c r="E2571" s="450"/>
      <c r="F2571" s="450"/>
      <c r="G2571" s="450"/>
      <c r="H2571" s="451"/>
      <c r="I2571" s="43" t="e">
        <f>I2572</f>
        <v>#REF!</v>
      </c>
    </row>
    <row r="2572" spans="1:9" hidden="1">
      <c r="A2572" s="94" t="e">
        <f>#REF!</f>
        <v>#REF!</v>
      </c>
      <c r="B2572" s="113" t="e">
        <f>IF(#REF!&lt;&gt;"",#REF!,"")</f>
        <v>#REF!</v>
      </c>
      <c r="C2572" s="114" t="e">
        <f>#REF!</f>
        <v>#REF!</v>
      </c>
      <c r="D2572" s="115" t="e">
        <f>#REF!</f>
        <v>#REF!</v>
      </c>
      <c r="E2572" s="116" t="e">
        <f>#REF!</f>
        <v>#REF!</v>
      </c>
      <c r="F2572" s="117"/>
      <c r="G2572" s="123" t="e">
        <f>#REF!</f>
        <v>#REF!</v>
      </c>
      <c r="H2572" s="118"/>
      <c r="I2572" s="43" t="e">
        <f t="shared" ref="I2572:I2586" si="166">IF(B2572&lt;&gt;"","Для друку","")</f>
        <v>#REF!</v>
      </c>
    </row>
    <row r="2573" spans="1:9" hidden="1">
      <c r="A2573" s="94" t="e">
        <f>#REF!</f>
        <v>#REF!</v>
      </c>
      <c r="B2573" s="19" t="e">
        <f>IF(#REF!&lt;&gt;"",#REF!,"")</f>
        <v>#REF!</v>
      </c>
      <c r="C2573" s="20" t="e">
        <f>#REF!</f>
        <v>#REF!</v>
      </c>
      <c r="D2573" s="21" t="e">
        <f>#REF!</f>
        <v>#REF!</v>
      </c>
      <c r="E2573" s="80" t="e">
        <f>#REF!</f>
        <v>#REF!</v>
      </c>
      <c r="F2573" s="103"/>
      <c r="G2573" s="124" t="e">
        <f>#REF!</f>
        <v>#REF!</v>
      </c>
      <c r="H2573" s="119"/>
      <c r="I2573" s="43" t="e">
        <f t="shared" si="166"/>
        <v>#REF!</v>
      </c>
    </row>
    <row r="2574" spans="1:9" hidden="1">
      <c r="A2574" s="94" t="e">
        <f>#REF!</f>
        <v>#REF!</v>
      </c>
      <c r="B2574" s="19" t="e">
        <f>IF(#REF!&lt;&gt;"",#REF!,"")</f>
        <v>#REF!</v>
      </c>
      <c r="C2574" s="20" t="e">
        <f>#REF!</f>
        <v>#REF!</v>
      </c>
      <c r="D2574" s="21" t="e">
        <f>#REF!</f>
        <v>#REF!</v>
      </c>
      <c r="E2574" s="80" t="e">
        <f>#REF!</f>
        <v>#REF!</v>
      </c>
      <c r="F2574" s="103"/>
      <c r="G2574" s="124" t="e">
        <f>#REF!</f>
        <v>#REF!</v>
      </c>
      <c r="H2574" s="119"/>
      <c r="I2574" s="43" t="e">
        <f t="shared" si="166"/>
        <v>#REF!</v>
      </c>
    </row>
    <row r="2575" spans="1:9" hidden="1">
      <c r="A2575" s="94" t="e">
        <f>#REF!</f>
        <v>#REF!</v>
      </c>
      <c r="B2575" s="19" t="e">
        <f>IF(#REF!&lt;&gt;"",#REF!,"")</f>
        <v>#REF!</v>
      </c>
      <c r="C2575" s="20" t="e">
        <f>#REF!</f>
        <v>#REF!</v>
      </c>
      <c r="D2575" s="21" t="e">
        <f>#REF!</f>
        <v>#REF!</v>
      </c>
      <c r="E2575" s="80" t="e">
        <f>#REF!</f>
        <v>#REF!</v>
      </c>
      <c r="F2575" s="104"/>
      <c r="G2575" s="124" t="e">
        <f>#REF!</f>
        <v>#REF!</v>
      </c>
      <c r="H2575" s="119"/>
      <c r="I2575" s="43" t="e">
        <f t="shared" si="166"/>
        <v>#REF!</v>
      </c>
    </row>
    <row r="2576" spans="1:9" hidden="1">
      <c r="A2576" s="94" t="e">
        <f>#REF!</f>
        <v>#REF!</v>
      </c>
      <c r="B2576" s="19" t="e">
        <f>IF(#REF!&lt;&gt;"",#REF!,"")</f>
        <v>#REF!</v>
      </c>
      <c r="C2576" s="20" t="e">
        <f>#REF!</f>
        <v>#REF!</v>
      </c>
      <c r="D2576" s="21" t="e">
        <f>#REF!</f>
        <v>#REF!</v>
      </c>
      <c r="E2576" s="80" t="e">
        <f>#REF!</f>
        <v>#REF!</v>
      </c>
      <c r="F2576" s="103"/>
      <c r="G2576" s="124" t="e">
        <f>#REF!</f>
        <v>#REF!</v>
      </c>
      <c r="H2576" s="119"/>
      <c r="I2576" s="43" t="e">
        <f t="shared" si="166"/>
        <v>#REF!</v>
      </c>
    </row>
    <row r="2577" spans="1:9" hidden="1">
      <c r="A2577" s="94" t="e">
        <f>#REF!</f>
        <v>#REF!</v>
      </c>
      <c r="B2577" s="19" t="e">
        <f>IF(#REF!&lt;&gt;"",#REF!,"")</f>
        <v>#REF!</v>
      </c>
      <c r="C2577" s="20" t="e">
        <f>#REF!</f>
        <v>#REF!</v>
      </c>
      <c r="D2577" s="21" t="e">
        <f>#REF!</f>
        <v>#REF!</v>
      </c>
      <c r="E2577" s="80" t="e">
        <f>#REF!</f>
        <v>#REF!</v>
      </c>
      <c r="F2577" s="103"/>
      <c r="G2577" s="124" t="e">
        <f>#REF!</f>
        <v>#REF!</v>
      </c>
      <c r="H2577" s="119"/>
      <c r="I2577" s="43" t="e">
        <f t="shared" si="166"/>
        <v>#REF!</v>
      </c>
    </row>
    <row r="2578" spans="1:9" hidden="1">
      <c r="A2578" s="94" t="e">
        <f>#REF!</f>
        <v>#REF!</v>
      </c>
      <c r="B2578" s="19" t="e">
        <f>IF(#REF!&lt;&gt;"",#REF!,"")</f>
        <v>#REF!</v>
      </c>
      <c r="C2578" s="20" t="e">
        <f>#REF!</f>
        <v>#REF!</v>
      </c>
      <c r="D2578" s="21" t="e">
        <f>#REF!</f>
        <v>#REF!</v>
      </c>
      <c r="E2578" s="80" t="e">
        <f>#REF!</f>
        <v>#REF!</v>
      </c>
      <c r="F2578" s="103"/>
      <c r="G2578" s="124" t="e">
        <f>#REF!</f>
        <v>#REF!</v>
      </c>
      <c r="H2578" s="119"/>
      <c r="I2578" s="43" t="e">
        <f t="shared" si="166"/>
        <v>#REF!</v>
      </c>
    </row>
    <row r="2579" spans="1:9" hidden="1">
      <c r="A2579" s="94" t="e">
        <f>#REF!</f>
        <v>#REF!</v>
      </c>
      <c r="B2579" s="19" t="e">
        <f>IF(#REF!&lt;&gt;"",#REF!,"")</f>
        <v>#REF!</v>
      </c>
      <c r="C2579" s="20" t="e">
        <f>#REF!</f>
        <v>#REF!</v>
      </c>
      <c r="D2579" s="21" t="e">
        <f>#REF!</f>
        <v>#REF!</v>
      </c>
      <c r="E2579" s="80" t="e">
        <f>#REF!</f>
        <v>#REF!</v>
      </c>
      <c r="F2579" s="103"/>
      <c r="G2579" s="124" t="e">
        <f>#REF!</f>
        <v>#REF!</v>
      </c>
      <c r="H2579" s="119"/>
      <c r="I2579" s="43" t="e">
        <f t="shared" si="166"/>
        <v>#REF!</v>
      </c>
    </row>
    <row r="2580" spans="1:9" hidden="1">
      <c r="A2580" s="94" t="e">
        <f>#REF!</f>
        <v>#REF!</v>
      </c>
      <c r="B2580" s="19" t="e">
        <f>IF(#REF!&lt;&gt;"",#REF!,"")</f>
        <v>#REF!</v>
      </c>
      <c r="C2580" s="20" t="e">
        <f>#REF!</f>
        <v>#REF!</v>
      </c>
      <c r="D2580" s="21" t="e">
        <f>#REF!</f>
        <v>#REF!</v>
      </c>
      <c r="E2580" s="80" t="e">
        <f>#REF!</f>
        <v>#REF!</v>
      </c>
      <c r="F2580" s="103"/>
      <c r="G2580" s="124" t="e">
        <f>#REF!</f>
        <v>#REF!</v>
      </c>
      <c r="H2580" s="119"/>
      <c r="I2580" s="43" t="e">
        <f t="shared" si="166"/>
        <v>#REF!</v>
      </c>
    </row>
    <row r="2581" spans="1:9" hidden="1">
      <c r="A2581" s="94" t="e">
        <f>#REF!</f>
        <v>#REF!</v>
      </c>
      <c r="B2581" s="19" t="e">
        <f>IF(#REF!&lt;&gt;"",#REF!,"")</f>
        <v>#REF!</v>
      </c>
      <c r="C2581" s="20" t="e">
        <f>#REF!</f>
        <v>#REF!</v>
      </c>
      <c r="D2581" s="21" t="e">
        <f>#REF!</f>
        <v>#REF!</v>
      </c>
      <c r="E2581" s="80" t="e">
        <f>#REF!</f>
        <v>#REF!</v>
      </c>
      <c r="F2581" s="103"/>
      <c r="G2581" s="124" t="e">
        <f>#REF!</f>
        <v>#REF!</v>
      </c>
      <c r="H2581" s="119"/>
      <c r="I2581" s="43" t="e">
        <f t="shared" si="166"/>
        <v>#REF!</v>
      </c>
    </row>
    <row r="2582" spans="1:9" hidden="1">
      <c r="A2582" s="94" t="e">
        <f>#REF!</f>
        <v>#REF!</v>
      </c>
      <c r="B2582" s="19" t="e">
        <f>IF(#REF!&lt;&gt;"",#REF!,"")</f>
        <v>#REF!</v>
      </c>
      <c r="C2582" s="20" t="e">
        <f>#REF!</f>
        <v>#REF!</v>
      </c>
      <c r="D2582" s="21" t="e">
        <f>#REF!</f>
        <v>#REF!</v>
      </c>
      <c r="E2582" s="80" t="e">
        <f>#REF!</f>
        <v>#REF!</v>
      </c>
      <c r="F2582" s="103"/>
      <c r="G2582" s="124" t="e">
        <f>#REF!</f>
        <v>#REF!</v>
      </c>
      <c r="H2582" s="119"/>
      <c r="I2582" s="43" t="e">
        <f t="shared" si="166"/>
        <v>#REF!</v>
      </c>
    </row>
    <row r="2583" spans="1:9" hidden="1">
      <c r="A2583" s="94" t="e">
        <f>#REF!</f>
        <v>#REF!</v>
      </c>
      <c r="B2583" s="19" t="e">
        <f>IF(#REF!&lt;&gt;"",#REF!,"")</f>
        <v>#REF!</v>
      </c>
      <c r="C2583" s="20" t="e">
        <f>#REF!</f>
        <v>#REF!</v>
      </c>
      <c r="D2583" s="21" t="e">
        <f>#REF!</f>
        <v>#REF!</v>
      </c>
      <c r="E2583" s="80" t="e">
        <f>#REF!</f>
        <v>#REF!</v>
      </c>
      <c r="F2583" s="103"/>
      <c r="G2583" s="124" t="e">
        <f>#REF!</f>
        <v>#REF!</v>
      </c>
      <c r="H2583" s="119"/>
      <c r="I2583" s="43" t="e">
        <f t="shared" si="166"/>
        <v>#REF!</v>
      </c>
    </row>
    <row r="2584" spans="1:9" hidden="1">
      <c r="A2584" s="94" t="e">
        <f>#REF!</f>
        <v>#REF!</v>
      </c>
      <c r="B2584" s="19" t="e">
        <f>IF(#REF!&lt;&gt;"",#REF!,"")</f>
        <v>#REF!</v>
      </c>
      <c r="C2584" s="20" t="e">
        <f>#REF!</f>
        <v>#REF!</v>
      </c>
      <c r="D2584" s="21" t="e">
        <f>#REF!</f>
        <v>#REF!</v>
      </c>
      <c r="E2584" s="80" t="e">
        <f>#REF!</f>
        <v>#REF!</v>
      </c>
      <c r="F2584" s="103"/>
      <c r="G2584" s="124" t="e">
        <f>#REF!</f>
        <v>#REF!</v>
      </c>
      <c r="H2584" s="119"/>
      <c r="I2584" s="43" t="e">
        <f t="shared" si="166"/>
        <v>#REF!</v>
      </c>
    </row>
    <row r="2585" spans="1:9" hidden="1">
      <c r="A2585" s="94" t="e">
        <f>#REF!</f>
        <v>#REF!</v>
      </c>
      <c r="B2585" s="19" t="e">
        <f>IF(#REF!&lt;&gt;"",#REF!,"")</f>
        <v>#REF!</v>
      </c>
      <c r="C2585" s="20" t="e">
        <f>#REF!</f>
        <v>#REF!</v>
      </c>
      <c r="D2585" s="21" t="e">
        <f>#REF!</f>
        <v>#REF!</v>
      </c>
      <c r="E2585" s="80" t="e">
        <f>#REF!</f>
        <v>#REF!</v>
      </c>
      <c r="F2585" s="103"/>
      <c r="G2585" s="124" t="e">
        <f>#REF!</f>
        <v>#REF!</v>
      </c>
      <c r="H2585" s="119"/>
      <c r="I2585" s="43" t="e">
        <f t="shared" si="166"/>
        <v>#REF!</v>
      </c>
    </row>
    <row r="2586" spans="1:9" hidden="1">
      <c r="A2586" s="94" t="e">
        <f>#REF!</f>
        <v>#REF!</v>
      </c>
      <c r="B2586" s="107" t="e">
        <f>IF(#REF!&lt;&gt;"",#REF!,"")</f>
        <v>#REF!</v>
      </c>
      <c r="C2586" s="108" t="e">
        <f>#REF!</f>
        <v>#REF!</v>
      </c>
      <c r="D2586" s="109" t="e">
        <f>#REF!</f>
        <v>#REF!</v>
      </c>
      <c r="E2586" s="110" t="e">
        <f>#REF!</f>
        <v>#REF!</v>
      </c>
      <c r="F2586" s="111"/>
      <c r="G2586" s="125" t="e">
        <f>#REF!</f>
        <v>#REF!</v>
      </c>
      <c r="H2586" s="120"/>
      <c r="I2586" s="43" t="e">
        <f t="shared" si="166"/>
        <v>#REF!</v>
      </c>
    </row>
    <row r="2587" spans="1:9" ht="15" hidden="1" customHeight="1">
      <c r="A2587" s="106" t="e">
        <f>#REF!</f>
        <v>#REF!</v>
      </c>
      <c r="B2587" s="449" t="s">
        <v>89</v>
      </c>
      <c r="C2587" s="450"/>
      <c r="D2587" s="450"/>
      <c r="E2587" s="450"/>
      <c r="F2587" s="450"/>
      <c r="G2587" s="450"/>
      <c r="H2587" s="451"/>
      <c r="I2587" s="43" t="e">
        <f>I2588</f>
        <v>#REF!</v>
      </c>
    </row>
    <row r="2588" spans="1:9" hidden="1">
      <c r="A2588" s="94" t="e">
        <f>#REF!</f>
        <v>#REF!</v>
      </c>
      <c r="B2588" s="113" t="e">
        <f>IF(#REF!&lt;&gt;"",#REF!,"")</f>
        <v>#REF!</v>
      </c>
      <c r="C2588" s="114" t="e">
        <f>#REF!</f>
        <v>#REF!</v>
      </c>
      <c r="D2588" s="115" t="e">
        <f>#REF!</f>
        <v>#REF!</v>
      </c>
      <c r="E2588" s="116" t="e">
        <f>#REF!</f>
        <v>#REF!</v>
      </c>
      <c r="F2588" s="117"/>
      <c r="G2588" s="123" t="e">
        <f>#REF!</f>
        <v>#REF!</v>
      </c>
      <c r="H2588" s="118"/>
      <c r="I2588" s="43" t="e">
        <f t="shared" ref="I2588:I2597" si="167">IF(B2588&lt;&gt;"","Для друку","")</f>
        <v>#REF!</v>
      </c>
    </row>
    <row r="2589" spans="1:9" hidden="1">
      <c r="A2589" s="94" t="e">
        <f>#REF!</f>
        <v>#REF!</v>
      </c>
      <c r="B2589" s="19" t="e">
        <f>IF(#REF!&lt;&gt;"",#REF!,"")</f>
        <v>#REF!</v>
      </c>
      <c r="C2589" s="20" t="e">
        <f>#REF!</f>
        <v>#REF!</v>
      </c>
      <c r="D2589" s="21" t="e">
        <f>#REF!</f>
        <v>#REF!</v>
      </c>
      <c r="E2589" s="80" t="e">
        <f>#REF!</f>
        <v>#REF!</v>
      </c>
      <c r="F2589" s="103"/>
      <c r="G2589" s="124" t="e">
        <f>#REF!</f>
        <v>#REF!</v>
      </c>
      <c r="H2589" s="119"/>
      <c r="I2589" s="43" t="e">
        <f t="shared" si="167"/>
        <v>#REF!</v>
      </c>
    </row>
    <row r="2590" spans="1:9" hidden="1">
      <c r="A2590" s="94" t="e">
        <f>#REF!</f>
        <v>#REF!</v>
      </c>
      <c r="B2590" s="19" t="e">
        <f>IF(#REF!&lt;&gt;"",#REF!,"")</f>
        <v>#REF!</v>
      </c>
      <c r="C2590" s="20" t="e">
        <f>#REF!</f>
        <v>#REF!</v>
      </c>
      <c r="D2590" s="21" t="e">
        <f>#REF!</f>
        <v>#REF!</v>
      </c>
      <c r="E2590" s="80" t="e">
        <f>#REF!</f>
        <v>#REF!</v>
      </c>
      <c r="F2590" s="103"/>
      <c r="G2590" s="124" t="e">
        <f>#REF!</f>
        <v>#REF!</v>
      </c>
      <c r="H2590" s="119"/>
      <c r="I2590" s="43" t="e">
        <f t="shared" si="167"/>
        <v>#REF!</v>
      </c>
    </row>
    <row r="2591" spans="1:9" hidden="1">
      <c r="A2591" s="94" t="e">
        <f>#REF!</f>
        <v>#REF!</v>
      </c>
      <c r="B2591" s="19" t="e">
        <f>IF(#REF!&lt;&gt;"",#REF!,"")</f>
        <v>#REF!</v>
      </c>
      <c r="C2591" s="20" t="e">
        <f>#REF!</f>
        <v>#REF!</v>
      </c>
      <c r="D2591" s="21" t="e">
        <f>#REF!</f>
        <v>#REF!</v>
      </c>
      <c r="E2591" s="80" t="e">
        <f>#REF!</f>
        <v>#REF!</v>
      </c>
      <c r="F2591" s="103"/>
      <c r="G2591" s="124" t="e">
        <f>#REF!</f>
        <v>#REF!</v>
      </c>
      <c r="H2591" s="119"/>
      <c r="I2591" s="43" t="e">
        <f t="shared" si="167"/>
        <v>#REF!</v>
      </c>
    </row>
    <row r="2592" spans="1:9" hidden="1">
      <c r="A2592" s="94" t="e">
        <f>#REF!</f>
        <v>#REF!</v>
      </c>
      <c r="B2592" s="19" t="e">
        <f>IF(#REF!&lt;&gt;"",#REF!,"")</f>
        <v>#REF!</v>
      </c>
      <c r="C2592" s="20" t="e">
        <f>#REF!</f>
        <v>#REF!</v>
      </c>
      <c r="D2592" s="21" t="e">
        <f>#REF!</f>
        <v>#REF!</v>
      </c>
      <c r="E2592" s="80" t="e">
        <f>#REF!</f>
        <v>#REF!</v>
      </c>
      <c r="F2592" s="103"/>
      <c r="G2592" s="124" t="e">
        <f>#REF!</f>
        <v>#REF!</v>
      </c>
      <c r="H2592" s="119"/>
      <c r="I2592" s="43" t="e">
        <f t="shared" si="167"/>
        <v>#REF!</v>
      </c>
    </row>
    <row r="2593" spans="1:9" hidden="1">
      <c r="A2593" s="94" t="e">
        <f>#REF!</f>
        <v>#REF!</v>
      </c>
      <c r="B2593" s="19" t="e">
        <f>IF(#REF!&lt;&gt;"",#REF!,"")</f>
        <v>#REF!</v>
      </c>
      <c r="C2593" s="20" t="e">
        <f>#REF!</f>
        <v>#REF!</v>
      </c>
      <c r="D2593" s="21" t="e">
        <f>#REF!</f>
        <v>#REF!</v>
      </c>
      <c r="E2593" s="80" t="e">
        <f>#REF!</f>
        <v>#REF!</v>
      </c>
      <c r="F2593" s="103"/>
      <c r="G2593" s="124" t="e">
        <f>#REF!</f>
        <v>#REF!</v>
      </c>
      <c r="H2593" s="119"/>
      <c r="I2593" s="43" t="e">
        <f t="shared" si="167"/>
        <v>#REF!</v>
      </c>
    </row>
    <row r="2594" spans="1:9" hidden="1">
      <c r="A2594" s="94" t="e">
        <f>#REF!</f>
        <v>#REF!</v>
      </c>
      <c r="B2594" s="19" t="e">
        <f>IF(#REF!&lt;&gt;"",#REF!,"")</f>
        <v>#REF!</v>
      </c>
      <c r="C2594" s="20" t="e">
        <f>#REF!</f>
        <v>#REF!</v>
      </c>
      <c r="D2594" s="21" t="e">
        <f>#REF!</f>
        <v>#REF!</v>
      </c>
      <c r="E2594" s="80" t="e">
        <f>#REF!</f>
        <v>#REF!</v>
      </c>
      <c r="F2594" s="103"/>
      <c r="G2594" s="124" t="e">
        <f>#REF!</f>
        <v>#REF!</v>
      </c>
      <c r="H2594" s="119"/>
      <c r="I2594" s="43" t="e">
        <f t="shared" si="167"/>
        <v>#REF!</v>
      </c>
    </row>
    <row r="2595" spans="1:9" hidden="1">
      <c r="A2595" s="94" t="e">
        <f>#REF!</f>
        <v>#REF!</v>
      </c>
      <c r="B2595" s="19" t="e">
        <f>IF(#REF!&lt;&gt;"",#REF!,"")</f>
        <v>#REF!</v>
      </c>
      <c r="C2595" s="20" t="e">
        <f>#REF!</f>
        <v>#REF!</v>
      </c>
      <c r="D2595" s="21" t="e">
        <f>#REF!</f>
        <v>#REF!</v>
      </c>
      <c r="E2595" s="80" t="e">
        <f>#REF!</f>
        <v>#REF!</v>
      </c>
      <c r="F2595" s="103"/>
      <c r="G2595" s="124" t="e">
        <f>#REF!</f>
        <v>#REF!</v>
      </c>
      <c r="H2595" s="119"/>
      <c r="I2595" s="43" t="e">
        <f t="shared" si="167"/>
        <v>#REF!</v>
      </c>
    </row>
    <row r="2596" spans="1:9" hidden="1">
      <c r="A2596" s="94" t="e">
        <f>#REF!</f>
        <v>#REF!</v>
      </c>
      <c r="B2596" s="19" t="e">
        <f>IF(#REF!&lt;&gt;"",#REF!,"")</f>
        <v>#REF!</v>
      </c>
      <c r="C2596" s="20" t="e">
        <f>#REF!</f>
        <v>#REF!</v>
      </c>
      <c r="D2596" s="21" t="e">
        <f>#REF!</f>
        <v>#REF!</v>
      </c>
      <c r="E2596" s="80" t="e">
        <f>#REF!</f>
        <v>#REF!</v>
      </c>
      <c r="F2596" s="103"/>
      <c r="G2596" s="124" t="e">
        <f>#REF!</f>
        <v>#REF!</v>
      </c>
      <c r="H2596" s="119"/>
      <c r="I2596" s="43" t="e">
        <f t="shared" si="167"/>
        <v>#REF!</v>
      </c>
    </row>
    <row r="2597" spans="1:9" hidden="1">
      <c r="A2597" s="112" t="e">
        <f>#REF!</f>
        <v>#REF!</v>
      </c>
      <c r="B2597" s="19" t="e">
        <f>IF(#REF!&lt;&gt;"",#REF!,"")</f>
        <v>#REF!</v>
      </c>
      <c r="C2597" s="20" t="e">
        <f>#REF!</f>
        <v>#REF!</v>
      </c>
      <c r="D2597" s="21" t="e">
        <f>#REF!</f>
        <v>#REF!</v>
      </c>
      <c r="E2597" s="80" t="e">
        <f>#REF!</f>
        <v>#REF!</v>
      </c>
      <c r="F2597" s="103"/>
      <c r="G2597" s="124" t="e">
        <f>#REF!</f>
        <v>#REF!</v>
      </c>
      <c r="H2597" s="119"/>
      <c r="I2597" s="43" t="e">
        <f t="shared" si="167"/>
        <v>#REF!</v>
      </c>
    </row>
    <row r="2598" spans="1:9" ht="15" hidden="1" customHeight="1">
      <c r="A2598" s="454" t="e">
        <f>#REF!</f>
        <v>#REF!</v>
      </c>
      <c r="B2598" s="455"/>
      <c r="C2598" s="455"/>
      <c r="D2598" s="455"/>
      <c r="E2598" s="455"/>
      <c r="F2598" s="455"/>
      <c r="G2598" s="455"/>
      <c r="H2598" s="455"/>
      <c r="I2598" s="43" t="e">
        <f>I2599</f>
        <v>#REF!</v>
      </c>
    </row>
    <row r="2599" spans="1:9" ht="15" hidden="1" customHeight="1">
      <c r="A2599" s="105" t="s">
        <v>4</v>
      </c>
      <c r="B2599" s="449" t="s">
        <v>86</v>
      </c>
      <c r="C2599" s="450"/>
      <c r="D2599" s="450"/>
      <c r="E2599" s="450"/>
      <c r="F2599" s="450"/>
      <c r="G2599" s="450"/>
      <c r="H2599" s="451"/>
      <c r="I2599" s="43" t="e">
        <f>I2600</f>
        <v>#REF!</v>
      </c>
    </row>
    <row r="2600" spans="1:9" hidden="1">
      <c r="A2600" s="94" t="e">
        <f>#REF!</f>
        <v>#REF!</v>
      </c>
      <c r="B2600" s="113" t="e">
        <f>IF(#REF!&lt;&gt;"",#REF!,"")</f>
        <v>#REF!</v>
      </c>
      <c r="C2600" s="114" t="e">
        <f>#REF!</f>
        <v>#REF!</v>
      </c>
      <c r="D2600" s="115" t="e">
        <f>#REF!</f>
        <v>#REF!</v>
      </c>
      <c r="E2600" s="116" t="e">
        <f>#REF!</f>
        <v>#REF!</v>
      </c>
      <c r="F2600" s="117"/>
      <c r="G2600" s="123" t="e">
        <f>#REF!</f>
        <v>#REF!</v>
      </c>
      <c r="H2600" s="118"/>
      <c r="I2600" s="43" t="e">
        <f>IF(B2600&lt;&gt;"","Для друку","")</f>
        <v>#REF!</v>
      </c>
    </row>
    <row r="2601" spans="1:9" hidden="1">
      <c r="A2601" s="94" t="e">
        <f>#REF!</f>
        <v>#REF!</v>
      </c>
      <c r="B2601" s="19" t="e">
        <f>IF(#REF!&lt;&gt;"",#REF!,"")</f>
        <v>#REF!</v>
      </c>
      <c r="C2601" s="20" t="e">
        <f>#REF!</f>
        <v>#REF!</v>
      </c>
      <c r="D2601" s="21" t="e">
        <f>#REF!</f>
        <v>#REF!</v>
      </c>
      <c r="E2601" s="80" t="e">
        <f>#REF!</f>
        <v>#REF!</v>
      </c>
      <c r="F2601" s="103"/>
      <c r="G2601" s="124" t="e">
        <f>#REF!</f>
        <v>#REF!</v>
      </c>
      <c r="H2601" s="119"/>
      <c r="I2601" s="43" t="e">
        <f>IF(B2601&lt;&gt;"","Для друку","")</f>
        <v>#REF!</v>
      </c>
    </row>
    <row r="2602" spans="1:9" hidden="1">
      <c r="A2602" s="94" t="e">
        <f>#REF!</f>
        <v>#REF!</v>
      </c>
      <c r="B2602" s="19" t="e">
        <f>IF(#REF!&lt;&gt;"",#REF!,"")</f>
        <v>#REF!</v>
      </c>
      <c r="C2602" s="20" t="e">
        <f>#REF!</f>
        <v>#REF!</v>
      </c>
      <c r="D2602" s="21" t="e">
        <f>#REF!</f>
        <v>#REF!</v>
      </c>
      <c r="E2602" s="80" t="e">
        <f>#REF!</f>
        <v>#REF!</v>
      </c>
      <c r="F2602" s="103"/>
      <c r="G2602" s="124" t="e">
        <f>#REF!</f>
        <v>#REF!</v>
      </c>
      <c r="H2602" s="119"/>
      <c r="I2602" s="43" t="e">
        <f t="shared" ref="I2602:I2613" si="168">IF(B2602&lt;&gt;"","Для друку","")</f>
        <v>#REF!</v>
      </c>
    </row>
    <row r="2603" spans="1:9" hidden="1">
      <c r="A2603" s="94" t="e">
        <f>#REF!</f>
        <v>#REF!</v>
      </c>
      <c r="B2603" s="19" t="e">
        <f>IF(#REF!&lt;&gt;"",#REF!,"")</f>
        <v>#REF!</v>
      </c>
      <c r="C2603" s="20" t="e">
        <f>#REF!</f>
        <v>#REF!</v>
      </c>
      <c r="D2603" s="21" t="e">
        <f>#REF!</f>
        <v>#REF!</v>
      </c>
      <c r="E2603" s="80" t="e">
        <f>#REF!</f>
        <v>#REF!</v>
      </c>
      <c r="F2603" s="104"/>
      <c r="G2603" s="124" t="e">
        <f>#REF!</f>
        <v>#REF!</v>
      </c>
      <c r="H2603" s="119"/>
      <c r="I2603" s="43" t="e">
        <f t="shared" si="168"/>
        <v>#REF!</v>
      </c>
    </row>
    <row r="2604" spans="1:9" hidden="1">
      <c r="A2604" s="94" t="e">
        <f>#REF!</f>
        <v>#REF!</v>
      </c>
      <c r="B2604" s="19" t="e">
        <f>IF(#REF!&lt;&gt;"",#REF!,"")</f>
        <v>#REF!</v>
      </c>
      <c r="C2604" s="20" t="e">
        <f>#REF!</f>
        <v>#REF!</v>
      </c>
      <c r="D2604" s="21" t="e">
        <f>#REF!</f>
        <v>#REF!</v>
      </c>
      <c r="E2604" s="80" t="e">
        <f>#REF!</f>
        <v>#REF!</v>
      </c>
      <c r="F2604" s="103"/>
      <c r="G2604" s="124" t="e">
        <f>#REF!</f>
        <v>#REF!</v>
      </c>
      <c r="H2604" s="119"/>
      <c r="I2604" s="43" t="e">
        <f t="shared" si="168"/>
        <v>#REF!</v>
      </c>
    </row>
    <row r="2605" spans="1:9" hidden="1">
      <c r="A2605" s="94" t="e">
        <f>#REF!</f>
        <v>#REF!</v>
      </c>
      <c r="B2605" s="19" t="e">
        <f>IF(#REF!&lt;&gt;"",#REF!,"")</f>
        <v>#REF!</v>
      </c>
      <c r="C2605" s="20" t="e">
        <f>#REF!</f>
        <v>#REF!</v>
      </c>
      <c r="D2605" s="21" t="e">
        <f>#REF!</f>
        <v>#REF!</v>
      </c>
      <c r="E2605" s="80" t="e">
        <f>#REF!</f>
        <v>#REF!</v>
      </c>
      <c r="F2605" s="103"/>
      <c r="G2605" s="124" t="e">
        <f>#REF!</f>
        <v>#REF!</v>
      </c>
      <c r="H2605" s="119"/>
      <c r="I2605" s="43" t="e">
        <f t="shared" si="168"/>
        <v>#REF!</v>
      </c>
    </row>
    <row r="2606" spans="1:9" hidden="1">
      <c r="A2606" s="94" t="e">
        <f>#REF!</f>
        <v>#REF!</v>
      </c>
      <c r="B2606" s="19" t="e">
        <f>IF(#REF!&lt;&gt;"",#REF!,"")</f>
        <v>#REF!</v>
      </c>
      <c r="C2606" s="20" t="e">
        <f>#REF!</f>
        <v>#REF!</v>
      </c>
      <c r="D2606" s="21" t="e">
        <f>#REF!</f>
        <v>#REF!</v>
      </c>
      <c r="E2606" s="80" t="e">
        <f>#REF!</f>
        <v>#REF!</v>
      </c>
      <c r="F2606" s="103"/>
      <c r="G2606" s="124" t="e">
        <f>#REF!</f>
        <v>#REF!</v>
      </c>
      <c r="H2606" s="119"/>
      <c r="I2606" s="43" t="e">
        <f t="shared" si="168"/>
        <v>#REF!</v>
      </c>
    </row>
    <row r="2607" spans="1:9" hidden="1">
      <c r="A2607" s="94" t="e">
        <f>#REF!</f>
        <v>#REF!</v>
      </c>
      <c r="B2607" s="19" t="e">
        <f>IF(#REF!&lt;&gt;"",#REF!,"")</f>
        <v>#REF!</v>
      </c>
      <c r="C2607" s="20" t="e">
        <f>#REF!</f>
        <v>#REF!</v>
      </c>
      <c r="D2607" s="21" t="e">
        <f>#REF!</f>
        <v>#REF!</v>
      </c>
      <c r="E2607" s="80" t="e">
        <f>#REF!</f>
        <v>#REF!</v>
      </c>
      <c r="F2607" s="103"/>
      <c r="G2607" s="124" t="e">
        <f>#REF!</f>
        <v>#REF!</v>
      </c>
      <c r="H2607" s="119"/>
      <c r="I2607" s="43" t="e">
        <f t="shared" si="168"/>
        <v>#REF!</v>
      </c>
    </row>
    <row r="2608" spans="1:9" hidden="1">
      <c r="A2608" s="94" t="e">
        <f>#REF!</f>
        <v>#REF!</v>
      </c>
      <c r="B2608" s="19" t="e">
        <f>IF(#REF!&lt;&gt;"",#REF!,"")</f>
        <v>#REF!</v>
      </c>
      <c r="C2608" s="20" t="e">
        <f>#REF!</f>
        <v>#REF!</v>
      </c>
      <c r="D2608" s="21" t="e">
        <f>#REF!</f>
        <v>#REF!</v>
      </c>
      <c r="E2608" s="80" t="e">
        <f>#REF!</f>
        <v>#REF!</v>
      </c>
      <c r="F2608" s="103"/>
      <c r="G2608" s="124" t="e">
        <f>#REF!</f>
        <v>#REF!</v>
      </c>
      <c r="H2608" s="119"/>
      <c r="I2608" s="43" t="e">
        <f t="shared" si="168"/>
        <v>#REF!</v>
      </c>
    </row>
    <row r="2609" spans="1:9" hidden="1">
      <c r="A2609" s="94" t="e">
        <f>#REF!</f>
        <v>#REF!</v>
      </c>
      <c r="B2609" s="19" t="e">
        <f>IF(#REF!&lt;&gt;"",#REF!,"")</f>
        <v>#REF!</v>
      </c>
      <c r="C2609" s="20" t="e">
        <f>#REF!</f>
        <v>#REF!</v>
      </c>
      <c r="D2609" s="21" t="e">
        <f>#REF!</f>
        <v>#REF!</v>
      </c>
      <c r="E2609" s="80" t="e">
        <f>#REF!</f>
        <v>#REF!</v>
      </c>
      <c r="F2609" s="103"/>
      <c r="G2609" s="124" t="e">
        <f>#REF!</f>
        <v>#REF!</v>
      </c>
      <c r="H2609" s="119"/>
      <c r="I2609" s="43" t="e">
        <f t="shared" si="168"/>
        <v>#REF!</v>
      </c>
    </row>
    <row r="2610" spans="1:9" hidden="1">
      <c r="A2610" s="94" t="e">
        <f>#REF!</f>
        <v>#REF!</v>
      </c>
      <c r="B2610" s="19" t="e">
        <f>IF(#REF!&lt;&gt;"",#REF!,"")</f>
        <v>#REF!</v>
      </c>
      <c r="C2610" s="20" t="e">
        <f>#REF!</f>
        <v>#REF!</v>
      </c>
      <c r="D2610" s="21" t="e">
        <f>#REF!</f>
        <v>#REF!</v>
      </c>
      <c r="E2610" s="80" t="e">
        <f>#REF!</f>
        <v>#REF!</v>
      </c>
      <c r="F2610" s="103"/>
      <c r="G2610" s="124" t="e">
        <f>#REF!</f>
        <v>#REF!</v>
      </c>
      <c r="H2610" s="119"/>
      <c r="I2610" s="43" t="e">
        <f t="shared" si="168"/>
        <v>#REF!</v>
      </c>
    </row>
    <row r="2611" spans="1:9" hidden="1">
      <c r="A2611" s="94" t="e">
        <f>#REF!</f>
        <v>#REF!</v>
      </c>
      <c r="B2611" s="19" t="e">
        <f>IF(#REF!&lt;&gt;"",#REF!,"")</f>
        <v>#REF!</v>
      </c>
      <c r="C2611" s="20" t="e">
        <f>#REF!</f>
        <v>#REF!</v>
      </c>
      <c r="D2611" s="21" t="e">
        <f>#REF!</f>
        <v>#REF!</v>
      </c>
      <c r="E2611" s="80" t="e">
        <f>#REF!</f>
        <v>#REF!</v>
      </c>
      <c r="F2611" s="103"/>
      <c r="G2611" s="124" t="e">
        <f>#REF!</f>
        <v>#REF!</v>
      </c>
      <c r="H2611" s="119"/>
      <c r="I2611" s="43" t="e">
        <f t="shared" si="168"/>
        <v>#REF!</v>
      </c>
    </row>
    <row r="2612" spans="1:9" hidden="1">
      <c r="A2612" s="94" t="e">
        <f>#REF!</f>
        <v>#REF!</v>
      </c>
      <c r="B2612" s="19" t="e">
        <f>IF(#REF!&lt;&gt;"",#REF!,"")</f>
        <v>#REF!</v>
      </c>
      <c r="C2612" s="20" t="e">
        <f>#REF!</f>
        <v>#REF!</v>
      </c>
      <c r="D2612" s="21" t="e">
        <f>#REF!</f>
        <v>#REF!</v>
      </c>
      <c r="E2612" s="80" t="e">
        <f>#REF!</f>
        <v>#REF!</v>
      </c>
      <c r="F2612" s="103"/>
      <c r="G2612" s="124" t="e">
        <f>#REF!</f>
        <v>#REF!</v>
      </c>
      <c r="H2612" s="119"/>
      <c r="I2612" s="43" t="e">
        <f t="shared" si="168"/>
        <v>#REF!</v>
      </c>
    </row>
    <row r="2613" spans="1:9" hidden="1">
      <c r="A2613" s="94" t="e">
        <f>#REF!</f>
        <v>#REF!</v>
      </c>
      <c r="B2613" s="19" t="e">
        <f>IF(#REF!&lt;&gt;"",#REF!,"")</f>
        <v>#REF!</v>
      </c>
      <c r="C2613" s="20" t="e">
        <f>#REF!</f>
        <v>#REF!</v>
      </c>
      <c r="D2613" s="21" t="e">
        <f>#REF!</f>
        <v>#REF!</v>
      </c>
      <c r="E2613" s="80" t="e">
        <f>#REF!</f>
        <v>#REF!</v>
      </c>
      <c r="F2613" s="103"/>
      <c r="G2613" s="124" t="e">
        <f>#REF!</f>
        <v>#REF!</v>
      </c>
      <c r="H2613" s="119"/>
      <c r="I2613" s="43" t="e">
        <f t="shared" si="168"/>
        <v>#REF!</v>
      </c>
    </row>
    <row r="2614" spans="1:9" hidden="1">
      <c r="A2614" s="94" t="e">
        <f>#REF!</f>
        <v>#REF!</v>
      </c>
      <c r="B2614" s="107" t="e">
        <f>IF(#REF!&lt;&gt;"",#REF!,"")</f>
        <v>#REF!</v>
      </c>
      <c r="C2614" s="108" t="e">
        <f>#REF!</f>
        <v>#REF!</v>
      </c>
      <c r="D2614" s="109" t="e">
        <f>#REF!</f>
        <v>#REF!</v>
      </c>
      <c r="E2614" s="110" t="e">
        <f>#REF!</f>
        <v>#REF!</v>
      </c>
      <c r="F2614" s="111"/>
      <c r="G2614" s="125" t="e">
        <f>#REF!</f>
        <v>#REF!</v>
      </c>
      <c r="H2614" s="120"/>
      <c r="I2614" s="43" t="e">
        <f>IF(B2614&lt;&gt;"","Для друку","")</f>
        <v>#REF!</v>
      </c>
    </row>
    <row r="2615" spans="1:9" ht="15" hidden="1" customHeight="1">
      <c r="A2615" s="106" t="e">
        <f>#REF!</f>
        <v>#REF!</v>
      </c>
      <c r="B2615" s="449" t="s">
        <v>87</v>
      </c>
      <c r="C2615" s="450"/>
      <c r="D2615" s="450"/>
      <c r="E2615" s="450"/>
      <c r="F2615" s="450"/>
      <c r="G2615" s="450"/>
      <c r="H2615" s="451"/>
      <c r="I2615" s="43" t="e">
        <f>I2616</f>
        <v>#REF!</v>
      </c>
    </row>
    <row r="2616" spans="1:9" hidden="1">
      <c r="A2616" s="94" t="e">
        <f>#REF!</f>
        <v>#REF!</v>
      </c>
      <c r="B2616" s="113" t="e">
        <f>IF(#REF!&lt;&gt;"",#REF!,"")</f>
        <v>#REF!</v>
      </c>
      <c r="C2616" s="114" t="e">
        <f>#REF!</f>
        <v>#REF!</v>
      </c>
      <c r="D2616" s="115" t="e">
        <f>#REF!</f>
        <v>#REF!</v>
      </c>
      <c r="E2616" s="116" t="e">
        <f>#REF!</f>
        <v>#REF!</v>
      </c>
      <c r="F2616" s="117"/>
      <c r="G2616" s="123" t="e">
        <f>#REF!</f>
        <v>#REF!</v>
      </c>
      <c r="H2616" s="118"/>
      <c r="I2616" s="43" t="e">
        <f t="shared" ref="I2616:I2630" si="169">IF(B2616&lt;&gt;"","Для друку","")</f>
        <v>#REF!</v>
      </c>
    </row>
    <row r="2617" spans="1:9" hidden="1">
      <c r="A2617" s="94" t="e">
        <f>#REF!</f>
        <v>#REF!</v>
      </c>
      <c r="B2617" s="19" t="e">
        <f>IF(#REF!&lt;&gt;"",#REF!,"")</f>
        <v>#REF!</v>
      </c>
      <c r="C2617" s="20" t="e">
        <f>#REF!</f>
        <v>#REF!</v>
      </c>
      <c r="D2617" s="21" t="e">
        <f>#REF!</f>
        <v>#REF!</v>
      </c>
      <c r="E2617" s="80" t="e">
        <f>#REF!</f>
        <v>#REF!</v>
      </c>
      <c r="F2617" s="103"/>
      <c r="G2617" s="124" t="e">
        <f>#REF!</f>
        <v>#REF!</v>
      </c>
      <c r="H2617" s="119"/>
      <c r="I2617" s="43" t="e">
        <f t="shared" si="169"/>
        <v>#REF!</v>
      </c>
    </row>
    <row r="2618" spans="1:9" hidden="1">
      <c r="A2618" s="94" t="e">
        <f>#REF!</f>
        <v>#REF!</v>
      </c>
      <c r="B2618" s="19" t="e">
        <f>IF(#REF!&lt;&gt;"",#REF!,"")</f>
        <v>#REF!</v>
      </c>
      <c r="C2618" s="20" t="e">
        <f>#REF!</f>
        <v>#REF!</v>
      </c>
      <c r="D2618" s="21" t="e">
        <f>#REF!</f>
        <v>#REF!</v>
      </c>
      <c r="E2618" s="80" t="e">
        <f>#REF!</f>
        <v>#REF!</v>
      </c>
      <c r="F2618" s="103"/>
      <c r="G2618" s="124" t="e">
        <f>#REF!</f>
        <v>#REF!</v>
      </c>
      <c r="H2618" s="119"/>
      <c r="I2618" s="43" t="e">
        <f t="shared" si="169"/>
        <v>#REF!</v>
      </c>
    </row>
    <row r="2619" spans="1:9" hidden="1">
      <c r="A2619" s="94" t="e">
        <f>#REF!</f>
        <v>#REF!</v>
      </c>
      <c r="B2619" s="19" t="e">
        <f>IF(#REF!&lt;&gt;"",#REF!,"")</f>
        <v>#REF!</v>
      </c>
      <c r="C2619" s="20" t="e">
        <f>#REF!</f>
        <v>#REF!</v>
      </c>
      <c r="D2619" s="21" t="e">
        <f>#REF!</f>
        <v>#REF!</v>
      </c>
      <c r="E2619" s="80" t="e">
        <f>#REF!</f>
        <v>#REF!</v>
      </c>
      <c r="F2619" s="104"/>
      <c r="G2619" s="124" t="e">
        <f>#REF!</f>
        <v>#REF!</v>
      </c>
      <c r="H2619" s="119"/>
      <c r="I2619" s="43" t="e">
        <f t="shared" si="169"/>
        <v>#REF!</v>
      </c>
    </row>
    <row r="2620" spans="1:9" hidden="1">
      <c r="A2620" s="94" t="e">
        <f>#REF!</f>
        <v>#REF!</v>
      </c>
      <c r="B2620" s="19" t="e">
        <f>IF(#REF!&lt;&gt;"",#REF!,"")</f>
        <v>#REF!</v>
      </c>
      <c r="C2620" s="20" t="e">
        <f>#REF!</f>
        <v>#REF!</v>
      </c>
      <c r="D2620" s="21" t="e">
        <f>#REF!</f>
        <v>#REF!</v>
      </c>
      <c r="E2620" s="80" t="e">
        <f>#REF!</f>
        <v>#REF!</v>
      </c>
      <c r="F2620" s="103"/>
      <c r="G2620" s="124" t="e">
        <f>#REF!</f>
        <v>#REF!</v>
      </c>
      <c r="H2620" s="119"/>
      <c r="I2620" s="43" t="e">
        <f t="shared" si="169"/>
        <v>#REF!</v>
      </c>
    </row>
    <row r="2621" spans="1:9" hidden="1">
      <c r="A2621" s="94" t="e">
        <f>#REF!</f>
        <v>#REF!</v>
      </c>
      <c r="B2621" s="19" t="e">
        <f>IF(#REF!&lt;&gt;"",#REF!,"")</f>
        <v>#REF!</v>
      </c>
      <c r="C2621" s="20" t="e">
        <f>#REF!</f>
        <v>#REF!</v>
      </c>
      <c r="D2621" s="21" t="e">
        <f>#REF!</f>
        <v>#REF!</v>
      </c>
      <c r="E2621" s="80" t="e">
        <f>#REF!</f>
        <v>#REF!</v>
      </c>
      <c r="F2621" s="103"/>
      <c r="G2621" s="124" t="e">
        <f>#REF!</f>
        <v>#REF!</v>
      </c>
      <c r="H2621" s="119"/>
      <c r="I2621" s="43" t="e">
        <f t="shared" si="169"/>
        <v>#REF!</v>
      </c>
    </row>
    <row r="2622" spans="1:9" hidden="1">
      <c r="A2622" s="94" t="e">
        <f>#REF!</f>
        <v>#REF!</v>
      </c>
      <c r="B2622" s="19" t="e">
        <f>IF(#REF!&lt;&gt;"",#REF!,"")</f>
        <v>#REF!</v>
      </c>
      <c r="C2622" s="20" t="e">
        <f>#REF!</f>
        <v>#REF!</v>
      </c>
      <c r="D2622" s="21" t="e">
        <f>#REF!</f>
        <v>#REF!</v>
      </c>
      <c r="E2622" s="80" t="e">
        <f>#REF!</f>
        <v>#REF!</v>
      </c>
      <c r="F2622" s="103"/>
      <c r="G2622" s="124" t="e">
        <f>#REF!</f>
        <v>#REF!</v>
      </c>
      <c r="H2622" s="119"/>
      <c r="I2622" s="43" t="e">
        <f t="shared" si="169"/>
        <v>#REF!</v>
      </c>
    </row>
    <row r="2623" spans="1:9" hidden="1">
      <c r="A2623" s="94" t="e">
        <f>#REF!</f>
        <v>#REF!</v>
      </c>
      <c r="B2623" s="19" t="e">
        <f>IF(#REF!&lt;&gt;"",#REF!,"")</f>
        <v>#REF!</v>
      </c>
      <c r="C2623" s="20" t="e">
        <f>#REF!</f>
        <v>#REF!</v>
      </c>
      <c r="D2623" s="21" t="e">
        <f>#REF!</f>
        <v>#REF!</v>
      </c>
      <c r="E2623" s="80" t="e">
        <f>#REF!</f>
        <v>#REF!</v>
      </c>
      <c r="F2623" s="103"/>
      <c r="G2623" s="124" t="e">
        <f>#REF!</f>
        <v>#REF!</v>
      </c>
      <c r="H2623" s="119"/>
      <c r="I2623" s="43" t="e">
        <f t="shared" si="169"/>
        <v>#REF!</v>
      </c>
    </row>
    <row r="2624" spans="1:9" hidden="1">
      <c r="A2624" s="94" t="e">
        <f>#REF!</f>
        <v>#REF!</v>
      </c>
      <c r="B2624" s="19" t="e">
        <f>IF(#REF!&lt;&gt;"",#REF!,"")</f>
        <v>#REF!</v>
      </c>
      <c r="C2624" s="20" t="e">
        <f>#REF!</f>
        <v>#REF!</v>
      </c>
      <c r="D2624" s="21" t="e">
        <f>#REF!</f>
        <v>#REF!</v>
      </c>
      <c r="E2624" s="80" t="e">
        <f>#REF!</f>
        <v>#REF!</v>
      </c>
      <c r="F2624" s="103"/>
      <c r="G2624" s="124" t="e">
        <f>#REF!</f>
        <v>#REF!</v>
      </c>
      <c r="H2624" s="119"/>
      <c r="I2624" s="43" t="e">
        <f t="shared" si="169"/>
        <v>#REF!</v>
      </c>
    </row>
    <row r="2625" spans="1:9" hidden="1">
      <c r="A2625" s="94" t="e">
        <f>#REF!</f>
        <v>#REF!</v>
      </c>
      <c r="B2625" s="19" t="e">
        <f>IF(#REF!&lt;&gt;"",#REF!,"")</f>
        <v>#REF!</v>
      </c>
      <c r="C2625" s="20" t="e">
        <f>#REF!</f>
        <v>#REF!</v>
      </c>
      <c r="D2625" s="21" t="e">
        <f>#REF!</f>
        <v>#REF!</v>
      </c>
      <c r="E2625" s="80" t="e">
        <f>#REF!</f>
        <v>#REF!</v>
      </c>
      <c r="F2625" s="103"/>
      <c r="G2625" s="124" t="e">
        <f>#REF!</f>
        <v>#REF!</v>
      </c>
      <c r="H2625" s="119"/>
      <c r="I2625" s="43" t="e">
        <f t="shared" si="169"/>
        <v>#REF!</v>
      </c>
    </row>
    <row r="2626" spans="1:9" hidden="1">
      <c r="A2626" s="94" t="e">
        <f>#REF!</f>
        <v>#REF!</v>
      </c>
      <c r="B2626" s="19" t="e">
        <f>IF(#REF!&lt;&gt;"",#REF!,"")</f>
        <v>#REF!</v>
      </c>
      <c r="C2626" s="20" t="e">
        <f>#REF!</f>
        <v>#REF!</v>
      </c>
      <c r="D2626" s="21" t="e">
        <f>#REF!</f>
        <v>#REF!</v>
      </c>
      <c r="E2626" s="80" t="e">
        <f>#REF!</f>
        <v>#REF!</v>
      </c>
      <c r="F2626" s="103"/>
      <c r="G2626" s="124" t="e">
        <f>#REF!</f>
        <v>#REF!</v>
      </c>
      <c r="H2626" s="119"/>
      <c r="I2626" s="43" t="e">
        <f t="shared" si="169"/>
        <v>#REF!</v>
      </c>
    </row>
    <row r="2627" spans="1:9" hidden="1">
      <c r="A2627" s="94" t="e">
        <f>#REF!</f>
        <v>#REF!</v>
      </c>
      <c r="B2627" s="19" t="e">
        <f>IF(#REF!&lt;&gt;"",#REF!,"")</f>
        <v>#REF!</v>
      </c>
      <c r="C2627" s="20" t="e">
        <f>#REF!</f>
        <v>#REF!</v>
      </c>
      <c r="D2627" s="21" t="e">
        <f>#REF!</f>
        <v>#REF!</v>
      </c>
      <c r="E2627" s="80" t="e">
        <f>#REF!</f>
        <v>#REF!</v>
      </c>
      <c r="F2627" s="103"/>
      <c r="G2627" s="124" t="e">
        <f>#REF!</f>
        <v>#REF!</v>
      </c>
      <c r="H2627" s="119"/>
      <c r="I2627" s="43" t="e">
        <f t="shared" si="169"/>
        <v>#REF!</v>
      </c>
    </row>
    <row r="2628" spans="1:9" hidden="1">
      <c r="A2628" s="94" t="e">
        <f>#REF!</f>
        <v>#REF!</v>
      </c>
      <c r="B2628" s="19" t="e">
        <f>IF(#REF!&lt;&gt;"",#REF!,"")</f>
        <v>#REF!</v>
      </c>
      <c r="C2628" s="20" t="e">
        <f>#REF!</f>
        <v>#REF!</v>
      </c>
      <c r="D2628" s="21" t="e">
        <f>#REF!</f>
        <v>#REF!</v>
      </c>
      <c r="E2628" s="80" t="e">
        <f>#REF!</f>
        <v>#REF!</v>
      </c>
      <c r="F2628" s="103"/>
      <c r="G2628" s="124" t="e">
        <f>#REF!</f>
        <v>#REF!</v>
      </c>
      <c r="H2628" s="119"/>
      <c r="I2628" s="43" t="e">
        <f t="shared" si="169"/>
        <v>#REF!</v>
      </c>
    </row>
    <row r="2629" spans="1:9" hidden="1">
      <c r="A2629" s="94" t="e">
        <f>#REF!</f>
        <v>#REF!</v>
      </c>
      <c r="B2629" s="19" t="e">
        <f>IF(#REF!&lt;&gt;"",#REF!,"")</f>
        <v>#REF!</v>
      </c>
      <c r="C2629" s="20" t="e">
        <f>#REF!</f>
        <v>#REF!</v>
      </c>
      <c r="D2629" s="21" t="e">
        <f>#REF!</f>
        <v>#REF!</v>
      </c>
      <c r="E2629" s="80" t="e">
        <f>#REF!</f>
        <v>#REF!</v>
      </c>
      <c r="F2629" s="103"/>
      <c r="G2629" s="124" t="e">
        <f>#REF!</f>
        <v>#REF!</v>
      </c>
      <c r="H2629" s="119"/>
      <c r="I2629" s="43" t="e">
        <f t="shared" si="169"/>
        <v>#REF!</v>
      </c>
    </row>
    <row r="2630" spans="1:9" hidden="1">
      <c r="A2630" s="94" t="e">
        <f>#REF!</f>
        <v>#REF!</v>
      </c>
      <c r="B2630" s="107" t="e">
        <f>IF(#REF!&lt;&gt;"",#REF!,"")</f>
        <v>#REF!</v>
      </c>
      <c r="C2630" s="108" t="e">
        <f>#REF!</f>
        <v>#REF!</v>
      </c>
      <c r="D2630" s="109" t="e">
        <f>#REF!</f>
        <v>#REF!</v>
      </c>
      <c r="E2630" s="110" t="e">
        <f>#REF!</f>
        <v>#REF!</v>
      </c>
      <c r="F2630" s="111"/>
      <c r="G2630" s="125" t="e">
        <f>#REF!</f>
        <v>#REF!</v>
      </c>
      <c r="H2630" s="120"/>
      <c r="I2630" s="43" t="e">
        <f t="shared" si="169"/>
        <v>#REF!</v>
      </c>
    </row>
    <row r="2631" spans="1:9" ht="15" hidden="1" customHeight="1">
      <c r="A2631" s="106" t="e">
        <f>#REF!</f>
        <v>#REF!</v>
      </c>
      <c r="B2631" s="449" t="s">
        <v>88</v>
      </c>
      <c r="C2631" s="450"/>
      <c r="D2631" s="450"/>
      <c r="E2631" s="450"/>
      <c r="F2631" s="450"/>
      <c r="G2631" s="450"/>
      <c r="H2631" s="451"/>
      <c r="I2631" s="43" t="e">
        <f>I2632</f>
        <v>#REF!</v>
      </c>
    </row>
    <row r="2632" spans="1:9" hidden="1">
      <c r="A2632" s="94" t="e">
        <f>#REF!</f>
        <v>#REF!</v>
      </c>
      <c r="B2632" s="113" t="e">
        <f>IF(#REF!&lt;&gt;"",#REF!,"")</f>
        <v>#REF!</v>
      </c>
      <c r="C2632" s="114" t="e">
        <f>#REF!</f>
        <v>#REF!</v>
      </c>
      <c r="D2632" s="115" t="e">
        <f>#REF!</f>
        <v>#REF!</v>
      </c>
      <c r="E2632" s="116" t="e">
        <f>#REF!</f>
        <v>#REF!</v>
      </c>
      <c r="F2632" s="117"/>
      <c r="G2632" s="123" t="e">
        <f>#REF!</f>
        <v>#REF!</v>
      </c>
      <c r="H2632" s="118"/>
      <c r="I2632" s="43" t="e">
        <f t="shared" ref="I2632:I2646" si="170">IF(B2632&lt;&gt;"","Для друку","")</f>
        <v>#REF!</v>
      </c>
    </row>
    <row r="2633" spans="1:9" hidden="1">
      <c r="A2633" s="94" t="e">
        <f>#REF!</f>
        <v>#REF!</v>
      </c>
      <c r="B2633" s="19" t="e">
        <f>IF(#REF!&lt;&gt;"",#REF!,"")</f>
        <v>#REF!</v>
      </c>
      <c r="C2633" s="20" t="e">
        <f>#REF!</f>
        <v>#REF!</v>
      </c>
      <c r="D2633" s="21" t="e">
        <f>#REF!</f>
        <v>#REF!</v>
      </c>
      <c r="E2633" s="80" t="e">
        <f>#REF!</f>
        <v>#REF!</v>
      </c>
      <c r="F2633" s="103"/>
      <c r="G2633" s="124" t="e">
        <f>#REF!</f>
        <v>#REF!</v>
      </c>
      <c r="H2633" s="119"/>
      <c r="I2633" s="43" t="e">
        <f t="shared" si="170"/>
        <v>#REF!</v>
      </c>
    </row>
    <row r="2634" spans="1:9" hidden="1">
      <c r="A2634" s="94" t="e">
        <f>#REF!</f>
        <v>#REF!</v>
      </c>
      <c r="B2634" s="19" t="e">
        <f>IF(#REF!&lt;&gt;"",#REF!,"")</f>
        <v>#REF!</v>
      </c>
      <c r="C2634" s="20" t="e">
        <f>#REF!</f>
        <v>#REF!</v>
      </c>
      <c r="D2634" s="21" t="e">
        <f>#REF!</f>
        <v>#REF!</v>
      </c>
      <c r="E2634" s="80" t="e">
        <f>#REF!</f>
        <v>#REF!</v>
      </c>
      <c r="F2634" s="103"/>
      <c r="G2634" s="124" t="e">
        <f>#REF!</f>
        <v>#REF!</v>
      </c>
      <c r="H2634" s="119"/>
      <c r="I2634" s="43" t="e">
        <f t="shared" si="170"/>
        <v>#REF!</v>
      </c>
    </row>
    <row r="2635" spans="1:9" hidden="1">
      <c r="A2635" s="94" t="e">
        <f>#REF!</f>
        <v>#REF!</v>
      </c>
      <c r="B2635" s="19" t="e">
        <f>IF(#REF!&lt;&gt;"",#REF!,"")</f>
        <v>#REF!</v>
      </c>
      <c r="C2635" s="20" t="e">
        <f>#REF!</f>
        <v>#REF!</v>
      </c>
      <c r="D2635" s="21" t="e">
        <f>#REF!</f>
        <v>#REF!</v>
      </c>
      <c r="E2635" s="80" t="e">
        <f>#REF!</f>
        <v>#REF!</v>
      </c>
      <c r="F2635" s="104"/>
      <c r="G2635" s="124" t="e">
        <f>#REF!</f>
        <v>#REF!</v>
      </c>
      <c r="H2635" s="119"/>
      <c r="I2635" s="43" t="e">
        <f t="shared" si="170"/>
        <v>#REF!</v>
      </c>
    </row>
    <row r="2636" spans="1:9" hidden="1">
      <c r="A2636" s="94" t="e">
        <f>#REF!</f>
        <v>#REF!</v>
      </c>
      <c r="B2636" s="19" t="e">
        <f>IF(#REF!&lt;&gt;"",#REF!,"")</f>
        <v>#REF!</v>
      </c>
      <c r="C2636" s="20" t="e">
        <f>#REF!</f>
        <v>#REF!</v>
      </c>
      <c r="D2636" s="21" t="e">
        <f>#REF!</f>
        <v>#REF!</v>
      </c>
      <c r="E2636" s="80" t="e">
        <f>#REF!</f>
        <v>#REF!</v>
      </c>
      <c r="F2636" s="103"/>
      <c r="G2636" s="124" t="e">
        <f>#REF!</f>
        <v>#REF!</v>
      </c>
      <c r="H2636" s="119"/>
      <c r="I2636" s="43" t="e">
        <f t="shared" si="170"/>
        <v>#REF!</v>
      </c>
    </row>
    <row r="2637" spans="1:9" hidden="1">
      <c r="A2637" s="94" t="e">
        <f>#REF!</f>
        <v>#REF!</v>
      </c>
      <c r="B2637" s="19" t="e">
        <f>IF(#REF!&lt;&gt;"",#REF!,"")</f>
        <v>#REF!</v>
      </c>
      <c r="C2637" s="20" t="e">
        <f>#REF!</f>
        <v>#REF!</v>
      </c>
      <c r="D2637" s="21" t="e">
        <f>#REF!</f>
        <v>#REF!</v>
      </c>
      <c r="E2637" s="80" t="e">
        <f>#REF!</f>
        <v>#REF!</v>
      </c>
      <c r="F2637" s="103"/>
      <c r="G2637" s="124" t="e">
        <f>#REF!</f>
        <v>#REF!</v>
      </c>
      <c r="H2637" s="119"/>
      <c r="I2637" s="43" t="e">
        <f t="shared" si="170"/>
        <v>#REF!</v>
      </c>
    </row>
    <row r="2638" spans="1:9" hidden="1">
      <c r="A2638" s="94" t="e">
        <f>#REF!</f>
        <v>#REF!</v>
      </c>
      <c r="B2638" s="19" t="e">
        <f>IF(#REF!&lt;&gt;"",#REF!,"")</f>
        <v>#REF!</v>
      </c>
      <c r="C2638" s="20" t="e">
        <f>#REF!</f>
        <v>#REF!</v>
      </c>
      <c r="D2638" s="21" t="e">
        <f>#REF!</f>
        <v>#REF!</v>
      </c>
      <c r="E2638" s="80" t="e">
        <f>#REF!</f>
        <v>#REF!</v>
      </c>
      <c r="F2638" s="103"/>
      <c r="G2638" s="124" t="e">
        <f>#REF!</f>
        <v>#REF!</v>
      </c>
      <c r="H2638" s="119"/>
      <c r="I2638" s="43" t="e">
        <f t="shared" si="170"/>
        <v>#REF!</v>
      </c>
    </row>
    <row r="2639" spans="1:9" hidden="1">
      <c r="A2639" s="94" t="e">
        <f>#REF!</f>
        <v>#REF!</v>
      </c>
      <c r="B2639" s="19" t="e">
        <f>IF(#REF!&lt;&gt;"",#REF!,"")</f>
        <v>#REF!</v>
      </c>
      <c r="C2639" s="20" t="e">
        <f>#REF!</f>
        <v>#REF!</v>
      </c>
      <c r="D2639" s="21" t="e">
        <f>#REF!</f>
        <v>#REF!</v>
      </c>
      <c r="E2639" s="80" t="e">
        <f>#REF!</f>
        <v>#REF!</v>
      </c>
      <c r="F2639" s="103"/>
      <c r="G2639" s="124" t="e">
        <f>#REF!</f>
        <v>#REF!</v>
      </c>
      <c r="H2639" s="119"/>
      <c r="I2639" s="43" t="e">
        <f t="shared" si="170"/>
        <v>#REF!</v>
      </c>
    </row>
    <row r="2640" spans="1:9" hidden="1">
      <c r="A2640" s="94" t="e">
        <f>#REF!</f>
        <v>#REF!</v>
      </c>
      <c r="B2640" s="19" t="e">
        <f>IF(#REF!&lt;&gt;"",#REF!,"")</f>
        <v>#REF!</v>
      </c>
      <c r="C2640" s="20" t="e">
        <f>#REF!</f>
        <v>#REF!</v>
      </c>
      <c r="D2640" s="21" t="e">
        <f>#REF!</f>
        <v>#REF!</v>
      </c>
      <c r="E2640" s="80" t="e">
        <f>#REF!</f>
        <v>#REF!</v>
      </c>
      <c r="F2640" s="103"/>
      <c r="G2640" s="124" t="e">
        <f>#REF!</f>
        <v>#REF!</v>
      </c>
      <c r="H2640" s="119"/>
      <c r="I2640" s="43" t="e">
        <f t="shared" si="170"/>
        <v>#REF!</v>
      </c>
    </row>
    <row r="2641" spans="1:9" hidden="1">
      <c r="A2641" s="94" t="e">
        <f>#REF!</f>
        <v>#REF!</v>
      </c>
      <c r="B2641" s="19" t="e">
        <f>IF(#REF!&lt;&gt;"",#REF!,"")</f>
        <v>#REF!</v>
      </c>
      <c r="C2641" s="20" t="e">
        <f>#REF!</f>
        <v>#REF!</v>
      </c>
      <c r="D2641" s="21" t="e">
        <f>#REF!</f>
        <v>#REF!</v>
      </c>
      <c r="E2641" s="80" t="e">
        <f>#REF!</f>
        <v>#REF!</v>
      </c>
      <c r="F2641" s="103"/>
      <c r="G2641" s="124" t="e">
        <f>#REF!</f>
        <v>#REF!</v>
      </c>
      <c r="H2641" s="119"/>
      <c r="I2641" s="43" t="e">
        <f t="shared" si="170"/>
        <v>#REF!</v>
      </c>
    </row>
    <row r="2642" spans="1:9" hidden="1">
      <c r="A2642" s="94" t="e">
        <f>#REF!</f>
        <v>#REF!</v>
      </c>
      <c r="B2642" s="19" t="e">
        <f>IF(#REF!&lt;&gt;"",#REF!,"")</f>
        <v>#REF!</v>
      </c>
      <c r="C2642" s="20" t="e">
        <f>#REF!</f>
        <v>#REF!</v>
      </c>
      <c r="D2642" s="21" t="e">
        <f>#REF!</f>
        <v>#REF!</v>
      </c>
      <c r="E2642" s="80" t="e">
        <f>#REF!</f>
        <v>#REF!</v>
      </c>
      <c r="F2642" s="103"/>
      <c r="G2642" s="124" t="e">
        <f>#REF!</f>
        <v>#REF!</v>
      </c>
      <c r="H2642" s="119"/>
      <c r="I2642" s="43" t="e">
        <f t="shared" si="170"/>
        <v>#REF!</v>
      </c>
    </row>
    <row r="2643" spans="1:9" hidden="1">
      <c r="A2643" s="94" t="e">
        <f>#REF!</f>
        <v>#REF!</v>
      </c>
      <c r="B2643" s="19" t="e">
        <f>IF(#REF!&lt;&gt;"",#REF!,"")</f>
        <v>#REF!</v>
      </c>
      <c r="C2643" s="20" t="e">
        <f>#REF!</f>
        <v>#REF!</v>
      </c>
      <c r="D2643" s="21" t="e">
        <f>#REF!</f>
        <v>#REF!</v>
      </c>
      <c r="E2643" s="80" t="e">
        <f>#REF!</f>
        <v>#REF!</v>
      </c>
      <c r="F2643" s="103"/>
      <c r="G2643" s="124" t="e">
        <f>#REF!</f>
        <v>#REF!</v>
      </c>
      <c r="H2643" s="119"/>
      <c r="I2643" s="43" t="e">
        <f t="shared" si="170"/>
        <v>#REF!</v>
      </c>
    </row>
    <row r="2644" spans="1:9" hidden="1">
      <c r="A2644" s="94" t="e">
        <f>#REF!</f>
        <v>#REF!</v>
      </c>
      <c r="B2644" s="19" t="e">
        <f>IF(#REF!&lt;&gt;"",#REF!,"")</f>
        <v>#REF!</v>
      </c>
      <c r="C2644" s="20" t="e">
        <f>#REF!</f>
        <v>#REF!</v>
      </c>
      <c r="D2644" s="21" t="e">
        <f>#REF!</f>
        <v>#REF!</v>
      </c>
      <c r="E2644" s="80" t="e">
        <f>#REF!</f>
        <v>#REF!</v>
      </c>
      <c r="F2644" s="103"/>
      <c r="G2644" s="124" t="e">
        <f>#REF!</f>
        <v>#REF!</v>
      </c>
      <c r="H2644" s="119"/>
      <c r="I2644" s="43" t="e">
        <f t="shared" si="170"/>
        <v>#REF!</v>
      </c>
    </row>
    <row r="2645" spans="1:9" hidden="1">
      <c r="A2645" s="94" t="e">
        <f>#REF!</f>
        <v>#REF!</v>
      </c>
      <c r="B2645" s="19" t="e">
        <f>IF(#REF!&lt;&gt;"",#REF!,"")</f>
        <v>#REF!</v>
      </c>
      <c r="C2645" s="20" t="e">
        <f>#REF!</f>
        <v>#REF!</v>
      </c>
      <c r="D2645" s="21" t="e">
        <f>#REF!</f>
        <v>#REF!</v>
      </c>
      <c r="E2645" s="80" t="e">
        <f>#REF!</f>
        <v>#REF!</v>
      </c>
      <c r="F2645" s="103"/>
      <c r="G2645" s="124" t="e">
        <f>#REF!</f>
        <v>#REF!</v>
      </c>
      <c r="H2645" s="119"/>
      <c r="I2645" s="43" t="e">
        <f t="shared" si="170"/>
        <v>#REF!</v>
      </c>
    </row>
    <row r="2646" spans="1:9" hidden="1">
      <c r="A2646" s="94" t="e">
        <f>#REF!</f>
        <v>#REF!</v>
      </c>
      <c r="B2646" s="107" t="e">
        <f>IF(#REF!&lt;&gt;"",#REF!,"")</f>
        <v>#REF!</v>
      </c>
      <c r="C2646" s="108" t="e">
        <f>#REF!</f>
        <v>#REF!</v>
      </c>
      <c r="D2646" s="109" t="e">
        <f>#REF!</f>
        <v>#REF!</v>
      </c>
      <c r="E2646" s="110" t="e">
        <f>#REF!</f>
        <v>#REF!</v>
      </c>
      <c r="F2646" s="111"/>
      <c r="G2646" s="125" t="e">
        <f>#REF!</f>
        <v>#REF!</v>
      </c>
      <c r="H2646" s="120"/>
      <c r="I2646" s="43" t="e">
        <f t="shared" si="170"/>
        <v>#REF!</v>
      </c>
    </row>
    <row r="2647" spans="1:9" ht="15" hidden="1" customHeight="1">
      <c r="A2647" s="106" t="e">
        <f>#REF!</f>
        <v>#REF!</v>
      </c>
      <c r="B2647" s="449" t="s">
        <v>89</v>
      </c>
      <c r="C2647" s="450"/>
      <c r="D2647" s="450"/>
      <c r="E2647" s="450"/>
      <c r="F2647" s="450"/>
      <c r="G2647" s="450"/>
      <c r="H2647" s="451"/>
      <c r="I2647" s="43" t="e">
        <f>I2648</f>
        <v>#REF!</v>
      </c>
    </row>
    <row r="2648" spans="1:9" hidden="1">
      <c r="A2648" s="94" t="e">
        <f>#REF!</f>
        <v>#REF!</v>
      </c>
      <c r="B2648" s="113" t="e">
        <f>IF(#REF!&lt;&gt;"",#REF!,"")</f>
        <v>#REF!</v>
      </c>
      <c r="C2648" s="114" t="e">
        <f>#REF!</f>
        <v>#REF!</v>
      </c>
      <c r="D2648" s="115" t="e">
        <f>#REF!</f>
        <v>#REF!</v>
      </c>
      <c r="E2648" s="116" t="e">
        <f>#REF!</f>
        <v>#REF!</v>
      </c>
      <c r="F2648" s="117"/>
      <c r="G2648" s="123" t="e">
        <f>#REF!</f>
        <v>#REF!</v>
      </c>
      <c r="H2648" s="118"/>
      <c r="I2648" s="43" t="e">
        <f t="shared" ref="I2648:I2657" si="171">IF(B2648&lt;&gt;"","Для друку","")</f>
        <v>#REF!</v>
      </c>
    </row>
    <row r="2649" spans="1:9" hidden="1">
      <c r="A2649" s="94" t="e">
        <f>#REF!</f>
        <v>#REF!</v>
      </c>
      <c r="B2649" s="19" t="e">
        <f>IF(#REF!&lt;&gt;"",#REF!,"")</f>
        <v>#REF!</v>
      </c>
      <c r="C2649" s="20" t="e">
        <f>#REF!</f>
        <v>#REF!</v>
      </c>
      <c r="D2649" s="21" t="e">
        <f>#REF!</f>
        <v>#REF!</v>
      </c>
      <c r="E2649" s="80" t="e">
        <f>#REF!</f>
        <v>#REF!</v>
      </c>
      <c r="F2649" s="103"/>
      <c r="G2649" s="124" t="e">
        <f>#REF!</f>
        <v>#REF!</v>
      </c>
      <c r="H2649" s="119"/>
      <c r="I2649" s="43" t="e">
        <f t="shared" si="171"/>
        <v>#REF!</v>
      </c>
    </row>
    <row r="2650" spans="1:9" hidden="1">
      <c r="A2650" s="94" t="e">
        <f>#REF!</f>
        <v>#REF!</v>
      </c>
      <c r="B2650" s="19" t="e">
        <f>IF(#REF!&lt;&gt;"",#REF!,"")</f>
        <v>#REF!</v>
      </c>
      <c r="C2650" s="20" t="e">
        <f>#REF!</f>
        <v>#REF!</v>
      </c>
      <c r="D2650" s="21" t="e">
        <f>#REF!</f>
        <v>#REF!</v>
      </c>
      <c r="E2650" s="80" t="e">
        <f>#REF!</f>
        <v>#REF!</v>
      </c>
      <c r="F2650" s="103"/>
      <c r="G2650" s="124" t="e">
        <f>#REF!</f>
        <v>#REF!</v>
      </c>
      <c r="H2650" s="119"/>
      <c r="I2650" s="43" t="e">
        <f t="shared" si="171"/>
        <v>#REF!</v>
      </c>
    </row>
    <row r="2651" spans="1:9" hidden="1">
      <c r="A2651" s="94" t="e">
        <f>#REF!</f>
        <v>#REF!</v>
      </c>
      <c r="B2651" s="19" t="e">
        <f>IF(#REF!&lt;&gt;"",#REF!,"")</f>
        <v>#REF!</v>
      </c>
      <c r="C2651" s="20" t="e">
        <f>#REF!</f>
        <v>#REF!</v>
      </c>
      <c r="D2651" s="21" t="e">
        <f>#REF!</f>
        <v>#REF!</v>
      </c>
      <c r="E2651" s="80" t="e">
        <f>#REF!</f>
        <v>#REF!</v>
      </c>
      <c r="F2651" s="103"/>
      <c r="G2651" s="124" t="e">
        <f>#REF!</f>
        <v>#REF!</v>
      </c>
      <c r="H2651" s="119"/>
      <c r="I2651" s="43" t="e">
        <f t="shared" si="171"/>
        <v>#REF!</v>
      </c>
    </row>
    <row r="2652" spans="1:9" hidden="1">
      <c r="A2652" s="94" t="e">
        <f>#REF!</f>
        <v>#REF!</v>
      </c>
      <c r="B2652" s="19" t="e">
        <f>IF(#REF!&lt;&gt;"",#REF!,"")</f>
        <v>#REF!</v>
      </c>
      <c r="C2652" s="20" t="e">
        <f>#REF!</f>
        <v>#REF!</v>
      </c>
      <c r="D2652" s="21" t="e">
        <f>#REF!</f>
        <v>#REF!</v>
      </c>
      <c r="E2652" s="80" t="e">
        <f>#REF!</f>
        <v>#REF!</v>
      </c>
      <c r="F2652" s="103"/>
      <c r="G2652" s="124" t="e">
        <f>#REF!</f>
        <v>#REF!</v>
      </c>
      <c r="H2652" s="119"/>
      <c r="I2652" s="43" t="e">
        <f t="shared" si="171"/>
        <v>#REF!</v>
      </c>
    </row>
    <row r="2653" spans="1:9" hidden="1">
      <c r="A2653" s="94" t="e">
        <f>#REF!</f>
        <v>#REF!</v>
      </c>
      <c r="B2653" s="19" t="e">
        <f>IF(#REF!&lt;&gt;"",#REF!,"")</f>
        <v>#REF!</v>
      </c>
      <c r="C2653" s="20" t="e">
        <f>#REF!</f>
        <v>#REF!</v>
      </c>
      <c r="D2653" s="21" t="e">
        <f>#REF!</f>
        <v>#REF!</v>
      </c>
      <c r="E2653" s="80" t="e">
        <f>#REF!</f>
        <v>#REF!</v>
      </c>
      <c r="F2653" s="103"/>
      <c r="G2653" s="124" t="e">
        <f>#REF!</f>
        <v>#REF!</v>
      </c>
      <c r="H2653" s="119"/>
      <c r="I2653" s="43" t="e">
        <f t="shared" si="171"/>
        <v>#REF!</v>
      </c>
    </row>
    <row r="2654" spans="1:9" hidden="1">
      <c r="A2654" s="94" t="e">
        <f>#REF!</f>
        <v>#REF!</v>
      </c>
      <c r="B2654" s="19" t="e">
        <f>IF(#REF!&lt;&gt;"",#REF!,"")</f>
        <v>#REF!</v>
      </c>
      <c r="C2654" s="20" t="e">
        <f>#REF!</f>
        <v>#REF!</v>
      </c>
      <c r="D2654" s="21" t="e">
        <f>#REF!</f>
        <v>#REF!</v>
      </c>
      <c r="E2654" s="80" t="e">
        <f>#REF!</f>
        <v>#REF!</v>
      </c>
      <c r="F2654" s="103"/>
      <c r="G2654" s="124" t="e">
        <f>#REF!</f>
        <v>#REF!</v>
      </c>
      <c r="H2654" s="119"/>
      <c r="I2654" s="43" t="e">
        <f t="shared" si="171"/>
        <v>#REF!</v>
      </c>
    </row>
    <row r="2655" spans="1:9" hidden="1">
      <c r="A2655" s="94" t="e">
        <f>#REF!</f>
        <v>#REF!</v>
      </c>
      <c r="B2655" s="19" t="e">
        <f>IF(#REF!&lt;&gt;"",#REF!,"")</f>
        <v>#REF!</v>
      </c>
      <c r="C2655" s="20" t="e">
        <f>#REF!</f>
        <v>#REF!</v>
      </c>
      <c r="D2655" s="21" t="e">
        <f>#REF!</f>
        <v>#REF!</v>
      </c>
      <c r="E2655" s="80" t="e">
        <f>#REF!</f>
        <v>#REF!</v>
      </c>
      <c r="F2655" s="103"/>
      <c r="G2655" s="124" t="e">
        <f>#REF!</f>
        <v>#REF!</v>
      </c>
      <c r="H2655" s="119"/>
      <c r="I2655" s="43" t="e">
        <f t="shared" si="171"/>
        <v>#REF!</v>
      </c>
    </row>
    <row r="2656" spans="1:9" hidden="1">
      <c r="A2656" s="94" t="e">
        <f>#REF!</f>
        <v>#REF!</v>
      </c>
      <c r="B2656" s="19" t="e">
        <f>IF(#REF!&lt;&gt;"",#REF!,"")</f>
        <v>#REF!</v>
      </c>
      <c r="C2656" s="20" t="e">
        <f>#REF!</f>
        <v>#REF!</v>
      </c>
      <c r="D2656" s="21" t="e">
        <f>#REF!</f>
        <v>#REF!</v>
      </c>
      <c r="E2656" s="80" t="e">
        <f>#REF!</f>
        <v>#REF!</v>
      </c>
      <c r="F2656" s="103"/>
      <c r="G2656" s="124" t="e">
        <f>#REF!</f>
        <v>#REF!</v>
      </c>
      <c r="H2656" s="119"/>
      <c r="I2656" s="43" t="e">
        <f t="shared" si="171"/>
        <v>#REF!</v>
      </c>
    </row>
    <row r="2657" spans="1:9" hidden="1">
      <c r="A2657" s="112" t="e">
        <f>#REF!</f>
        <v>#REF!</v>
      </c>
      <c r="B2657" s="19" t="e">
        <f>IF(#REF!&lt;&gt;"",#REF!,"")</f>
        <v>#REF!</v>
      </c>
      <c r="C2657" s="20" t="e">
        <f>#REF!</f>
        <v>#REF!</v>
      </c>
      <c r="D2657" s="21" t="e">
        <f>#REF!</f>
        <v>#REF!</v>
      </c>
      <c r="E2657" s="80" t="e">
        <f>#REF!</f>
        <v>#REF!</v>
      </c>
      <c r="F2657" s="103"/>
      <c r="G2657" s="124" t="e">
        <f>#REF!</f>
        <v>#REF!</v>
      </c>
      <c r="H2657" s="119"/>
      <c r="I2657" s="43" t="e">
        <f t="shared" si="171"/>
        <v>#REF!</v>
      </c>
    </row>
    <row r="2658" spans="1:9" ht="15" hidden="1" customHeight="1">
      <c r="A2658" s="454" t="e">
        <f>#REF!</f>
        <v>#REF!</v>
      </c>
      <c r="B2658" s="455"/>
      <c r="C2658" s="455"/>
      <c r="D2658" s="455"/>
      <c r="E2658" s="455"/>
      <c r="F2658" s="455"/>
      <c r="G2658" s="455"/>
      <c r="H2658" s="455"/>
      <c r="I2658" s="43" t="e">
        <f>I2659</f>
        <v>#REF!</v>
      </c>
    </row>
    <row r="2659" spans="1:9" ht="15" hidden="1" customHeight="1">
      <c r="A2659" s="105" t="s">
        <v>4</v>
      </c>
      <c r="B2659" s="449" t="s">
        <v>86</v>
      </c>
      <c r="C2659" s="450"/>
      <c r="D2659" s="450"/>
      <c r="E2659" s="450"/>
      <c r="F2659" s="450"/>
      <c r="G2659" s="450"/>
      <c r="H2659" s="451"/>
      <c r="I2659" s="43" t="e">
        <f>I2660</f>
        <v>#REF!</v>
      </c>
    </row>
    <row r="2660" spans="1:9" hidden="1">
      <c r="A2660" s="94" t="e">
        <f>#REF!</f>
        <v>#REF!</v>
      </c>
      <c r="B2660" s="113" t="e">
        <f>IF(#REF!&lt;&gt;"",#REF!,"")</f>
        <v>#REF!</v>
      </c>
      <c r="C2660" s="114" t="e">
        <f>#REF!</f>
        <v>#REF!</v>
      </c>
      <c r="D2660" s="115" t="e">
        <f>#REF!</f>
        <v>#REF!</v>
      </c>
      <c r="E2660" s="116" t="e">
        <f>#REF!</f>
        <v>#REF!</v>
      </c>
      <c r="F2660" s="117"/>
      <c r="G2660" s="123" t="e">
        <f>#REF!</f>
        <v>#REF!</v>
      </c>
      <c r="H2660" s="118"/>
      <c r="I2660" s="43" t="e">
        <f>IF(B2660&lt;&gt;"","Для друку","")</f>
        <v>#REF!</v>
      </c>
    </row>
    <row r="2661" spans="1:9" hidden="1">
      <c r="A2661" s="94" t="e">
        <f>#REF!</f>
        <v>#REF!</v>
      </c>
      <c r="B2661" s="19" t="e">
        <f>IF(#REF!&lt;&gt;"",#REF!,"")</f>
        <v>#REF!</v>
      </c>
      <c r="C2661" s="20" t="e">
        <f>#REF!</f>
        <v>#REF!</v>
      </c>
      <c r="D2661" s="21" t="e">
        <f>#REF!</f>
        <v>#REF!</v>
      </c>
      <c r="E2661" s="80" t="e">
        <f>#REF!</f>
        <v>#REF!</v>
      </c>
      <c r="F2661" s="103"/>
      <c r="G2661" s="124" t="e">
        <f>#REF!</f>
        <v>#REF!</v>
      </c>
      <c r="H2661" s="119"/>
      <c r="I2661" s="43" t="e">
        <f>IF(B2661&lt;&gt;"","Для друку","")</f>
        <v>#REF!</v>
      </c>
    </row>
    <row r="2662" spans="1:9" hidden="1">
      <c r="A2662" s="94" t="e">
        <f>#REF!</f>
        <v>#REF!</v>
      </c>
      <c r="B2662" s="19" t="e">
        <f>IF(#REF!&lt;&gt;"",#REF!,"")</f>
        <v>#REF!</v>
      </c>
      <c r="C2662" s="20" t="e">
        <f>#REF!</f>
        <v>#REF!</v>
      </c>
      <c r="D2662" s="21" t="e">
        <f>#REF!</f>
        <v>#REF!</v>
      </c>
      <c r="E2662" s="80" t="e">
        <f>#REF!</f>
        <v>#REF!</v>
      </c>
      <c r="F2662" s="103"/>
      <c r="G2662" s="124" t="e">
        <f>#REF!</f>
        <v>#REF!</v>
      </c>
      <c r="H2662" s="119"/>
      <c r="I2662" s="43" t="e">
        <f t="shared" ref="I2662:I2674" si="172">IF(B2662&lt;&gt;"","Для друку","")</f>
        <v>#REF!</v>
      </c>
    </row>
    <row r="2663" spans="1:9" hidden="1">
      <c r="A2663" s="94" t="e">
        <f>#REF!</f>
        <v>#REF!</v>
      </c>
      <c r="B2663" s="19" t="e">
        <f>IF(#REF!&lt;&gt;"",#REF!,"")</f>
        <v>#REF!</v>
      </c>
      <c r="C2663" s="20" t="e">
        <f>#REF!</f>
        <v>#REF!</v>
      </c>
      <c r="D2663" s="21" t="e">
        <f>#REF!</f>
        <v>#REF!</v>
      </c>
      <c r="E2663" s="80" t="e">
        <f>#REF!</f>
        <v>#REF!</v>
      </c>
      <c r="F2663" s="104"/>
      <c r="G2663" s="124" t="e">
        <f>#REF!</f>
        <v>#REF!</v>
      </c>
      <c r="H2663" s="119"/>
      <c r="I2663" s="43" t="e">
        <f t="shared" si="172"/>
        <v>#REF!</v>
      </c>
    </row>
    <row r="2664" spans="1:9" hidden="1">
      <c r="A2664" s="94" t="e">
        <f>#REF!</f>
        <v>#REF!</v>
      </c>
      <c r="B2664" s="19" t="e">
        <f>IF(#REF!&lt;&gt;"",#REF!,"")</f>
        <v>#REF!</v>
      </c>
      <c r="C2664" s="20" t="e">
        <f>#REF!</f>
        <v>#REF!</v>
      </c>
      <c r="D2664" s="21" t="e">
        <f>#REF!</f>
        <v>#REF!</v>
      </c>
      <c r="E2664" s="80" t="e">
        <f>#REF!</f>
        <v>#REF!</v>
      </c>
      <c r="F2664" s="103"/>
      <c r="G2664" s="124" t="e">
        <f>#REF!</f>
        <v>#REF!</v>
      </c>
      <c r="H2664" s="119"/>
      <c r="I2664" s="43" t="e">
        <f t="shared" si="172"/>
        <v>#REF!</v>
      </c>
    </row>
    <row r="2665" spans="1:9" hidden="1">
      <c r="A2665" s="94" t="e">
        <f>#REF!</f>
        <v>#REF!</v>
      </c>
      <c r="B2665" s="19" t="e">
        <f>IF(#REF!&lt;&gt;"",#REF!,"")</f>
        <v>#REF!</v>
      </c>
      <c r="C2665" s="20" t="e">
        <f>#REF!</f>
        <v>#REF!</v>
      </c>
      <c r="D2665" s="21" t="e">
        <f>#REF!</f>
        <v>#REF!</v>
      </c>
      <c r="E2665" s="80" t="e">
        <f>#REF!</f>
        <v>#REF!</v>
      </c>
      <c r="F2665" s="103"/>
      <c r="G2665" s="124" t="e">
        <f>#REF!</f>
        <v>#REF!</v>
      </c>
      <c r="H2665" s="119"/>
      <c r="I2665" s="43" t="e">
        <f t="shared" si="172"/>
        <v>#REF!</v>
      </c>
    </row>
    <row r="2666" spans="1:9" hidden="1">
      <c r="A2666" s="94" t="e">
        <f>#REF!</f>
        <v>#REF!</v>
      </c>
      <c r="B2666" s="19" t="e">
        <f>IF(#REF!&lt;&gt;"",#REF!,"")</f>
        <v>#REF!</v>
      </c>
      <c r="C2666" s="20" t="e">
        <f>#REF!</f>
        <v>#REF!</v>
      </c>
      <c r="D2666" s="21" t="e">
        <f>#REF!</f>
        <v>#REF!</v>
      </c>
      <c r="E2666" s="80" t="e">
        <f>#REF!</f>
        <v>#REF!</v>
      </c>
      <c r="F2666" s="103"/>
      <c r="G2666" s="124" t="e">
        <f>#REF!</f>
        <v>#REF!</v>
      </c>
      <c r="H2666" s="119"/>
      <c r="I2666" s="43" t="e">
        <f t="shared" si="172"/>
        <v>#REF!</v>
      </c>
    </row>
    <row r="2667" spans="1:9" hidden="1">
      <c r="A2667" s="94" t="e">
        <f>#REF!</f>
        <v>#REF!</v>
      </c>
      <c r="B2667" s="19" t="e">
        <f>IF(#REF!&lt;&gt;"",#REF!,"")</f>
        <v>#REF!</v>
      </c>
      <c r="C2667" s="20" t="e">
        <f>#REF!</f>
        <v>#REF!</v>
      </c>
      <c r="D2667" s="21" t="e">
        <f>#REF!</f>
        <v>#REF!</v>
      </c>
      <c r="E2667" s="80" t="e">
        <f>#REF!</f>
        <v>#REF!</v>
      </c>
      <c r="F2667" s="103"/>
      <c r="G2667" s="124" t="e">
        <f>#REF!</f>
        <v>#REF!</v>
      </c>
      <c r="H2667" s="119"/>
      <c r="I2667" s="43" t="e">
        <f t="shared" si="172"/>
        <v>#REF!</v>
      </c>
    </row>
    <row r="2668" spans="1:9" hidden="1">
      <c r="A2668" s="94" t="e">
        <f>#REF!</f>
        <v>#REF!</v>
      </c>
      <c r="B2668" s="19" t="e">
        <f>IF(#REF!&lt;&gt;"",#REF!,"")</f>
        <v>#REF!</v>
      </c>
      <c r="C2668" s="20" t="e">
        <f>#REF!</f>
        <v>#REF!</v>
      </c>
      <c r="D2668" s="21" t="e">
        <f>#REF!</f>
        <v>#REF!</v>
      </c>
      <c r="E2668" s="80" t="e">
        <f>#REF!</f>
        <v>#REF!</v>
      </c>
      <c r="F2668" s="103"/>
      <c r="G2668" s="124" t="e">
        <f>#REF!</f>
        <v>#REF!</v>
      </c>
      <c r="H2668" s="119"/>
      <c r="I2668" s="43" t="e">
        <f t="shared" si="172"/>
        <v>#REF!</v>
      </c>
    </row>
    <row r="2669" spans="1:9" hidden="1">
      <c r="A2669" s="94" t="e">
        <f>#REF!</f>
        <v>#REF!</v>
      </c>
      <c r="B2669" s="19" t="e">
        <f>IF(#REF!&lt;&gt;"",#REF!,"")</f>
        <v>#REF!</v>
      </c>
      <c r="C2669" s="20" t="e">
        <f>#REF!</f>
        <v>#REF!</v>
      </c>
      <c r="D2669" s="21" t="e">
        <f>#REF!</f>
        <v>#REF!</v>
      </c>
      <c r="E2669" s="80" t="e">
        <f>#REF!</f>
        <v>#REF!</v>
      </c>
      <c r="F2669" s="103"/>
      <c r="G2669" s="124" t="e">
        <f>#REF!</f>
        <v>#REF!</v>
      </c>
      <c r="H2669" s="119"/>
      <c r="I2669" s="43" t="e">
        <f t="shared" si="172"/>
        <v>#REF!</v>
      </c>
    </row>
    <row r="2670" spans="1:9" hidden="1">
      <c r="A2670" s="94" t="e">
        <f>#REF!</f>
        <v>#REF!</v>
      </c>
      <c r="B2670" s="19" t="e">
        <f>IF(#REF!&lt;&gt;"",#REF!,"")</f>
        <v>#REF!</v>
      </c>
      <c r="C2670" s="20" t="e">
        <f>#REF!</f>
        <v>#REF!</v>
      </c>
      <c r="D2670" s="21" t="e">
        <f>#REF!</f>
        <v>#REF!</v>
      </c>
      <c r="E2670" s="80" t="e">
        <f>#REF!</f>
        <v>#REF!</v>
      </c>
      <c r="F2670" s="103"/>
      <c r="G2670" s="124" t="e">
        <f>#REF!</f>
        <v>#REF!</v>
      </c>
      <c r="H2670" s="119"/>
      <c r="I2670" s="43" t="e">
        <f t="shared" si="172"/>
        <v>#REF!</v>
      </c>
    </row>
    <row r="2671" spans="1:9" hidden="1">
      <c r="A2671" s="94" t="e">
        <f>#REF!</f>
        <v>#REF!</v>
      </c>
      <c r="B2671" s="19" t="e">
        <f>IF(#REF!&lt;&gt;"",#REF!,"")</f>
        <v>#REF!</v>
      </c>
      <c r="C2671" s="20" t="e">
        <f>#REF!</f>
        <v>#REF!</v>
      </c>
      <c r="D2671" s="21" t="e">
        <f>#REF!</f>
        <v>#REF!</v>
      </c>
      <c r="E2671" s="80" t="e">
        <f>#REF!</f>
        <v>#REF!</v>
      </c>
      <c r="F2671" s="103"/>
      <c r="G2671" s="124" t="e">
        <f>#REF!</f>
        <v>#REF!</v>
      </c>
      <c r="H2671" s="119"/>
      <c r="I2671" s="43" t="e">
        <f t="shared" si="172"/>
        <v>#REF!</v>
      </c>
    </row>
    <row r="2672" spans="1:9" hidden="1">
      <c r="A2672" s="94" t="e">
        <f>#REF!</f>
        <v>#REF!</v>
      </c>
      <c r="B2672" s="19" t="e">
        <f>IF(#REF!&lt;&gt;"",#REF!,"")</f>
        <v>#REF!</v>
      </c>
      <c r="C2672" s="20" t="e">
        <f>#REF!</f>
        <v>#REF!</v>
      </c>
      <c r="D2672" s="21" t="e">
        <f>#REF!</f>
        <v>#REF!</v>
      </c>
      <c r="E2672" s="80" t="e">
        <f>#REF!</f>
        <v>#REF!</v>
      </c>
      <c r="F2672" s="103"/>
      <c r="G2672" s="124" t="e">
        <f>#REF!</f>
        <v>#REF!</v>
      </c>
      <c r="H2672" s="119"/>
      <c r="I2672" s="43" t="e">
        <f t="shared" si="172"/>
        <v>#REF!</v>
      </c>
    </row>
    <row r="2673" spans="1:9" hidden="1">
      <c r="A2673" s="94" t="e">
        <f>#REF!</f>
        <v>#REF!</v>
      </c>
      <c r="B2673" s="19" t="e">
        <f>IF(#REF!&lt;&gt;"",#REF!,"")</f>
        <v>#REF!</v>
      </c>
      <c r="C2673" s="20" t="e">
        <f>#REF!</f>
        <v>#REF!</v>
      </c>
      <c r="D2673" s="21" t="e">
        <f>#REF!</f>
        <v>#REF!</v>
      </c>
      <c r="E2673" s="80" t="e">
        <f>#REF!</f>
        <v>#REF!</v>
      </c>
      <c r="F2673" s="103"/>
      <c r="G2673" s="124" t="e">
        <f>#REF!</f>
        <v>#REF!</v>
      </c>
      <c r="H2673" s="119"/>
      <c r="I2673" s="43" t="e">
        <f t="shared" si="172"/>
        <v>#REF!</v>
      </c>
    </row>
    <row r="2674" spans="1:9" hidden="1">
      <c r="A2674" s="94" t="e">
        <f>#REF!</f>
        <v>#REF!</v>
      </c>
      <c r="B2674" s="107" t="e">
        <f>IF(#REF!&lt;&gt;"",#REF!,"")</f>
        <v>#REF!</v>
      </c>
      <c r="C2674" s="108" t="e">
        <f>#REF!</f>
        <v>#REF!</v>
      </c>
      <c r="D2674" s="109" t="e">
        <f>#REF!</f>
        <v>#REF!</v>
      </c>
      <c r="E2674" s="110" t="e">
        <f>#REF!</f>
        <v>#REF!</v>
      </c>
      <c r="F2674" s="111"/>
      <c r="G2674" s="125" t="e">
        <f>#REF!</f>
        <v>#REF!</v>
      </c>
      <c r="H2674" s="120"/>
      <c r="I2674" s="43" t="e">
        <f t="shared" si="172"/>
        <v>#REF!</v>
      </c>
    </row>
    <row r="2675" spans="1:9" ht="15" hidden="1" customHeight="1">
      <c r="A2675" s="106" t="e">
        <f>#REF!</f>
        <v>#REF!</v>
      </c>
      <c r="B2675" s="449" t="s">
        <v>87</v>
      </c>
      <c r="C2675" s="450"/>
      <c r="D2675" s="450"/>
      <c r="E2675" s="450"/>
      <c r="F2675" s="450"/>
      <c r="G2675" s="450"/>
      <c r="H2675" s="451"/>
      <c r="I2675" s="43" t="e">
        <f>I2676</f>
        <v>#REF!</v>
      </c>
    </row>
    <row r="2676" spans="1:9" hidden="1">
      <c r="A2676" s="94" t="e">
        <f>#REF!</f>
        <v>#REF!</v>
      </c>
      <c r="B2676" s="113" t="e">
        <f>IF(#REF!&lt;&gt;"",#REF!,"")</f>
        <v>#REF!</v>
      </c>
      <c r="C2676" s="114" t="e">
        <f>#REF!</f>
        <v>#REF!</v>
      </c>
      <c r="D2676" s="115" t="e">
        <f>#REF!</f>
        <v>#REF!</v>
      </c>
      <c r="E2676" s="116" t="e">
        <f>#REF!</f>
        <v>#REF!</v>
      </c>
      <c r="F2676" s="117"/>
      <c r="G2676" s="123" t="e">
        <f>#REF!</f>
        <v>#REF!</v>
      </c>
      <c r="H2676" s="118"/>
      <c r="I2676" s="43" t="e">
        <f t="shared" ref="I2676:I2690" si="173">IF(B2676&lt;&gt;"","Для друку","")</f>
        <v>#REF!</v>
      </c>
    </row>
    <row r="2677" spans="1:9" hidden="1">
      <c r="A2677" s="94" t="e">
        <f>#REF!</f>
        <v>#REF!</v>
      </c>
      <c r="B2677" s="19" t="e">
        <f>IF(#REF!&lt;&gt;"",#REF!,"")</f>
        <v>#REF!</v>
      </c>
      <c r="C2677" s="20" t="e">
        <f>#REF!</f>
        <v>#REF!</v>
      </c>
      <c r="D2677" s="21" t="e">
        <f>#REF!</f>
        <v>#REF!</v>
      </c>
      <c r="E2677" s="80" t="e">
        <f>#REF!</f>
        <v>#REF!</v>
      </c>
      <c r="F2677" s="103"/>
      <c r="G2677" s="124" t="e">
        <f>#REF!</f>
        <v>#REF!</v>
      </c>
      <c r="H2677" s="119"/>
      <c r="I2677" s="43" t="e">
        <f t="shared" si="173"/>
        <v>#REF!</v>
      </c>
    </row>
    <row r="2678" spans="1:9" hidden="1">
      <c r="A2678" s="94" t="e">
        <f>#REF!</f>
        <v>#REF!</v>
      </c>
      <c r="B2678" s="19" t="e">
        <f>IF(#REF!&lt;&gt;"",#REF!,"")</f>
        <v>#REF!</v>
      </c>
      <c r="C2678" s="20" t="e">
        <f>#REF!</f>
        <v>#REF!</v>
      </c>
      <c r="D2678" s="21" t="e">
        <f>#REF!</f>
        <v>#REF!</v>
      </c>
      <c r="E2678" s="80" t="e">
        <f>#REF!</f>
        <v>#REF!</v>
      </c>
      <c r="F2678" s="103"/>
      <c r="G2678" s="124" t="e">
        <f>#REF!</f>
        <v>#REF!</v>
      </c>
      <c r="H2678" s="119"/>
      <c r="I2678" s="43" t="e">
        <f t="shared" si="173"/>
        <v>#REF!</v>
      </c>
    </row>
    <row r="2679" spans="1:9" hidden="1">
      <c r="A2679" s="94" t="e">
        <f>#REF!</f>
        <v>#REF!</v>
      </c>
      <c r="B2679" s="19" t="e">
        <f>IF(#REF!&lt;&gt;"",#REF!,"")</f>
        <v>#REF!</v>
      </c>
      <c r="C2679" s="20" t="e">
        <f>#REF!</f>
        <v>#REF!</v>
      </c>
      <c r="D2679" s="21" t="e">
        <f>#REF!</f>
        <v>#REF!</v>
      </c>
      <c r="E2679" s="80" t="e">
        <f>#REF!</f>
        <v>#REF!</v>
      </c>
      <c r="F2679" s="104"/>
      <c r="G2679" s="124" t="e">
        <f>#REF!</f>
        <v>#REF!</v>
      </c>
      <c r="H2679" s="119"/>
      <c r="I2679" s="43" t="e">
        <f t="shared" si="173"/>
        <v>#REF!</v>
      </c>
    </row>
    <row r="2680" spans="1:9" hidden="1">
      <c r="A2680" s="94" t="e">
        <f>#REF!</f>
        <v>#REF!</v>
      </c>
      <c r="B2680" s="19" t="e">
        <f>IF(#REF!&lt;&gt;"",#REF!,"")</f>
        <v>#REF!</v>
      </c>
      <c r="C2680" s="20" t="e">
        <f>#REF!</f>
        <v>#REF!</v>
      </c>
      <c r="D2680" s="21" t="e">
        <f>#REF!</f>
        <v>#REF!</v>
      </c>
      <c r="E2680" s="80" t="e">
        <f>#REF!</f>
        <v>#REF!</v>
      </c>
      <c r="F2680" s="103"/>
      <c r="G2680" s="124" t="e">
        <f>#REF!</f>
        <v>#REF!</v>
      </c>
      <c r="H2680" s="119"/>
      <c r="I2680" s="43" t="e">
        <f t="shared" si="173"/>
        <v>#REF!</v>
      </c>
    </row>
    <row r="2681" spans="1:9" hidden="1">
      <c r="A2681" s="94" t="e">
        <f>#REF!</f>
        <v>#REF!</v>
      </c>
      <c r="B2681" s="19" t="e">
        <f>IF(#REF!&lt;&gt;"",#REF!,"")</f>
        <v>#REF!</v>
      </c>
      <c r="C2681" s="20" t="e">
        <f>#REF!</f>
        <v>#REF!</v>
      </c>
      <c r="D2681" s="21" t="e">
        <f>#REF!</f>
        <v>#REF!</v>
      </c>
      <c r="E2681" s="80" t="e">
        <f>#REF!</f>
        <v>#REF!</v>
      </c>
      <c r="F2681" s="103"/>
      <c r="G2681" s="124" t="e">
        <f>#REF!</f>
        <v>#REF!</v>
      </c>
      <c r="H2681" s="119"/>
      <c r="I2681" s="43" t="e">
        <f t="shared" si="173"/>
        <v>#REF!</v>
      </c>
    </row>
    <row r="2682" spans="1:9" hidden="1">
      <c r="A2682" s="94" t="e">
        <f>#REF!</f>
        <v>#REF!</v>
      </c>
      <c r="B2682" s="19" t="e">
        <f>IF(#REF!&lt;&gt;"",#REF!,"")</f>
        <v>#REF!</v>
      </c>
      <c r="C2682" s="20" t="e">
        <f>#REF!</f>
        <v>#REF!</v>
      </c>
      <c r="D2682" s="21" t="e">
        <f>#REF!</f>
        <v>#REF!</v>
      </c>
      <c r="E2682" s="80" t="e">
        <f>#REF!</f>
        <v>#REF!</v>
      </c>
      <c r="F2682" s="103"/>
      <c r="G2682" s="124" t="e">
        <f>#REF!</f>
        <v>#REF!</v>
      </c>
      <c r="H2682" s="119"/>
      <c r="I2682" s="43" t="e">
        <f t="shared" si="173"/>
        <v>#REF!</v>
      </c>
    </row>
    <row r="2683" spans="1:9" hidden="1">
      <c r="A2683" s="94" t="e">
        <f>#REF!</f>
        <v>#REF!</v>
      </c>
      <c r="B2683" s="19" t="e">
        <f>IF(#REF!&lt;&gt;"",#REF!,"")</f>
        <v>#REF!</v>
      </c>
      <c r="C2683" s="20" t="e">
        <f>#REF!</f>
        <v>#REF!</v>
      </c>
      <c r="D2683" s="21" t="e">
        <f>#REF!</f>
        <v>#REF!</v>
      </c>
      <c r="E2683" s="80" t="e">
        <f>#REF!</f>
        <v>#REF!</v>
      </c>
      <c r="F2683" s="103"/>
      <c r="G2683" s="124" t="e">
        <f>#REF!</f>
        <v>#REF!</v>
      </c>
      <c r="H2683" s="119"/>
      <c r="I2683" s="43" t="e">
        <f t="shared" si="173"/>
        <v>#REF!</v>
      </c>
    </row>
    <row r="2684" spans="1:9" hidden="1">
      <c r="A2684" s="94" t="e">
        <f>#REF!</f>
        <v>#REF!</v>
      </c>
      <c r="B2684" s="19" t="e">
        <f>IF(#REF!&lt;&gt;"",#REF!,"")</f>
        <v>#REF!</v>
      </c>
      <c r="C2684" s="20" t="e">
        <f>#REF!</f>
        <v>#REF!</v>
      </c>
      <c r="D2684" s="21" t="e">
        <f>#REF!</f>
        <v>#REF!</v>
      </c>
      <c r="E2684" s="80" t="e">
        <f>#REF!</f>
        <v>#REF!</v>
      </c>
      <c r="F2684" s="103"/>
      <c r="G2684" s="124" t="e">
        <f>#REF!</f>
        <v>#REF!</v>
      </c>
      <c r="H2684" s="119"/>
      <c r="I2684" s="43" t="e">
        <f t="shared" si="173"/>
        <v>#REF!</v>
      </c>
    </row>
    <row r="2685" spans="1:9" hidden="1">
      <c r="A2685" s="94" t="e">
        <f>#REF!</f>
        <v>#REF!</v>
      </c>
      <c r="B2685" s="19" t="e">
        <f>IF(#REF!&lt;&gt;"",#REF!,"")</f>
        <v>#REF!</v>
      </c>
      <c r="C2685" s="20" t="e">
        <f>#REF!</f>
        <v>#REF!</v>
      </c>
      <c r="D2685" s="21" t="e">
        <f>#REF!</f>
        <v>#REF!</v>
      </c>
      <c r="E2685" s="80" t="e">
        <f>#REF!</f>
        <v>#REF!</v>
      </c>
      <c r="F2685" s="103"/>
      <c r="G2685" s="124" t="e">
        <f>#REF!</f>
        <v>#REF!</v>
      </c>
      <c r="H2685" s="119"/>
      <c r="I2685" s="43" t="e">
        <f t="shared" si="173"/>
        <v>#REF!</v>
      </c>
    </row>
    <row r="2686" spans="1:9" hidden="1">
      <c r="A2686" s="94" t="e">
        <f>#REF!</f>
        <v>#REF!</v>
      </c>
      <c r="B2686" s="19" t="e">
        <f>IF(#REF!&lt;&gt;"",#REF!,"")</f>
        <v>#REF!</v>
      </c>
      <c r="C2686" s="20" t="e">
        <f>#REF!</f>
        <v>#REF!</v>
      </c>
      <c r="D2686" s="21" t="e">
        <f>#REF!</f>
        <v>#REF!</v>
      </c>
      <c r="E2686" s="80" t="e">
        <f>#REF!</f>
        <v>#REF!</v>
      </c>
      <c r="F2686" s="103"/>
      <c r="G2686" s="124" t="e">
        <f>#REF!</f>
        <v>#REF!</v>
      </c>
      <c r="H2686" s="119"/>
      <c r="I2686" s="43" t="e">
        <f t="shared" si="173"/>
        <v>#REF!</v>
      </c>
    </row>
    <row r="2687" spans="1:9" hidden="1">
      <c r="A2687" s="94" t="e">
        <f>#REF!</f>
        <v>#REF!</v>
      </c>
      <c r="B2687" s="19" t="e">
        <f>IF(#REF!&lt;&gt;"",#REF!,"")</f>
        <v>#REF!</v>
      </c>
      <c r="C2687" s="20" t="e">
        <f>#REF!</f>
        <v>#REF!</v>
      </c>
      <c r="D2687" s="21" t="e">
        <f>#REF!</f>
        <v>#REF!</v>
      </c>
      <c r="E2687" s="80" t="e">
        <f>#REF!</f>
        <v>#REF!</v>
      </c>
      <c r="F2687" s="103"/>
      <c r="G2687" s="124" t="e">
        <f>#REF!</f>
        <v>#REF!</v>
      </c>
      <c r="H2687" s="119"/>
      <c r="I2687" s="43" t="e">
        <f t="shared" si="173"/>
        <v>#REF!</v>
      </c>
    </row>
    <row r="2688" spans="1:9" hidden="1">
      <c r="A2688" s="94" t="e">
        <f>#REF!</f>
        <v>#REF!</v>
      </c>
      <c r="B2688" s="19" t="e">
        <f>IF(#REF!&lt;&gt;"",#REF!,"")</f>
        <v>#REF!</v>
      </c>
      <c r="C2688" s="20" t="e">
        <f>#REF!</f>
        <v>#REF!</v>
      </c>
      <c r="D2688" s="21" t="e">
        <f>#REF!</f>
        <v>#REF!</v>
      </c>
      <c r="E2688" s="80" t="e">
        <f>#REF!</f>
        <v>#REF!</v>
      </c>
      <c r="F2688" s="103"/>
      <c r="G2688" s="124" t="e">
        <f>#REF!</f>
        <v>#REF!</v>
      </c>
      <c r="H2688" s="119"/>
      <c r="I2688" s="43" t="e">
        <f t="shared" si="173"/>
        <v>#REF!</v>
      </c>
    </row>
    <row r="2689" spans="1:9" hidden="1">
      <c r="A2689" s="94" t="e">
        <f>#REF!</f>
        <v>#REF!</v>
      </c>
      <c r="B2689" s="19" t="e">
        <f>IF(#REF!&lt;&gt;"",#REF!,"")</f>
        <v>#REF!</v>
      </c>
      <c r="C2689" s="20" t="e">
        <f>#REF!</f>
        <v>#REF!</v>
      </c>
      <c r="D2689" s="21" t="e">
        <f>#REF!</f>
        <v>#REF!</v>
      </c>
      <c r="E2689" s="80" t="e">
        <f>#REF!</f>
        <v>#REF!</v>
      </c>
      <c r="F2689" s="103"/>
      <c r="G2689" s="124" t="e">
        <f>#REF!</f>
        <v>#REF!</v>
      </c>
      <c r="H2689" s="119"/>
      <c r="I2689" s="43" t="e">
        <f t="shared" si="173"/>
        <v>#REF!</v>
      </c>
    </row>
    <row r="2690" spans="1:9" hidden="1">
      <c r="A2690" s="94" t="e">
        <f>#REF!</f>
        <v>#REF!</v>
      </c>
      <c r="B2690" s="107" t="e">
        <f>IF(#REF!&lt;&gt;"",#REF!,"")</f>
        <v>#REF!</v>
      </c>
      <c r="C2690" s="108" t="e">
        <f>#REF!</f>
        <v>#REF!</v>
      </c>
      <c r="D2690" s="109" t="e">
        <f>#REF!</f>
        <v>#REF!</v>
      </c>
      <c r="E2690" s="110" t="e">
        <f>#REF!</f>
        <v>#REF!</v>
      </c>
      <c r="F2690" s="111"/>
      <c r="G2690" s="125" t="e">
        <f>#REF!</f>
        <v>#REF!</v>
      </c>
      <c r="H2690" s="120"/>
      <c r="I2690" s="43" t="e">
        <f t="shared" si="173"/>
        <v>#REF!</v>
      </c>
    </row>
    <row r="2691" spans="1:9" ht="15" hidden="1" customHeight="1">
      <c r="A2691" s="106" t="e">
        <f>#REF!</f>
        <v>#REF!</v>
      </c>
      <c r="B2691" s="449" t="s">
        <v>88</v>
      </c>
      <c r="C2691" s="450"/>
      <c r="D2691" s="450"/>
      <c r="E2691" s="450"/>
      <c r="F2691" s="450"/>
      <c r="G2691" s="450"/>
      <c r="H2691" s="451"/>
      <c r="I2691" s="43" t="e">
        <f>I2692</f>
        <v>#REF!</v>
      </c>
    </row>
    <row r="2692" spans="1:9" hidden="1">
      <c r="A2692" s="94" t="e">
        <f>#REF!</f>
        <v>#REF!</v>
      </c>
      <c r="B2692" s="113" t="e">
        <f>IF(#REF!&lt;&gt;"",#REF!,"")</f>
        <v>#REF!</v>
      </c>
      <c r="C2692" s="114" t="e">
        <f>#REF!</f>
        <v>#REF!</v>
      </c>
      <c r="D2692" s="115" t="e">
        <f>#REF!</f>
        <v>#REF!</v>
      </c>
      <c r="E2692" s="116" t="e">
        <f>#REF!</f>
        <v>#REF!</v>
      </c>
      <c r="F2692" s="117"/>
      <c r="G2692" s="123" t="e">
        <f>#REF!</f>
        <v>#REF!</v>
      </c>
      <c r="H2692" s="118"/>
      <c r="I2692" s="43" t="e">
        <f t="shared" ref="I2692:I2706" si="174">IF(B2692&lt;&gt;"","Для друку","")</f>
        <v>#REF!</v>
      </c>
    </row>
    <row r="2693" spans="1:9" hidden="1">
      <c r="A2693" s="94" t="e">
        <f>#REF!</f>
        <v>#REF!</v>
      </c>
      <c r="B2693" s="19" t="e">
        <f>IF(#REF!&lt;&gt;"",#REF!,"")</f>
        <v>#REF!</v>
      </c>
      <c r="C2693" s="20" t="e">
        <f>#REF!</f>
        <v>#REF!</v>
      </c>
      <c r="D2693" s="21" t="e">
        <f>#REF!</f>
        <v>#REF!</v>
      </c>
      <c r="E2693" s="80" t="e">
        <f>#REF!</f>
        <v>#REF!</v>
      </c>
      <c r="F2693" s="103"/>
      <c r="G2693" s="124" t="e">
        <f>#REF!</f>
        <v>#REF!</v>
      </c>
      <c r="H2693" s="119"/>
      <c r="I2693" s="43" t="e">
        <f t="shared" si="174"/>
        <v>#REF!</v>
      </c>
    </row>
    <row r="2694" spans="1:9" hidden="1">
      <c r="A2694" s="94" t="e">
        <f>#REF!</f>
        <v>#REF!</v>
      </c>
      <c r="B2694" s="19" t="e">
        <f>IF(#REF!&lt;&gt;"",#REF!,"")</f>
        <v>#REF!</v>
      </c>
      <c r="C2694" s="20" t="e">
        <f>#REF!</f>
        <v>#REF!</v>
      </c>
      <c r="D2694" s="21" t="e">
        <f>#REF!</f>
        <v>#REF!</v>
      </c>
      <c r="E2694" s="80" t="e">
        <f>#REF!</f>
        <v>#REF!</v>
      </c>
      <c r="F2694" s="103"/>
      <c r="G2694" s="124" t="e">
        <f>#REF!</f>
        <v>#REF!</v>
      </c>
      <c r="H2694" s="119"/>
      <c r="I2694" s="43" t="e">
        <f t="shared" si="174"/>
        <v>#REF!</v>
      </c>
    </row>
    <row r="2695" spans="1:9" hidden="1">
      <c r="A2695" s="94" t="e">
        <f>#REF!</f>
        <v>#REF!</v>
      </c>
      <c r="B2695" s="19" t="e">
        <f>IF(#REF!&lt;&gt;"",#REF!,"")</f>
        <v>#REF!</v>
      </c>
      <c r="C2695" s="20" t="e">
        <f>#REF!</f>
        <v>#REF!</v>
      </c>
      <c r="D2695" s="21" t="e">
        <f>#REF!</f>
        <v>#REF!</v>
      </c>
      <c r="E2695" s="80" t="e">
        <f>#REF!</f>
        <v>#REF!</v>
      </c>
      <c r="F2695" s="104"/>
      <c r="G2695" s="124" t="e">
        <f>#REF!</f>
        <v>#REF!</v>
      </c>
      <c r="H2695" s="119"/>
      <c r="I2695" s="43" t="e">
        <f t="shared" si="174"/>
        <v>#REF!</v>
      </c>
    </row>
    <row r="2696" spans="1:9" hidden="1">
      <c r="A2696" s="94" t="e">
        <f>#REF!</f>
        <v>#REF!</v>
      </c>
      <c r="B2696" s="19" t="e">
        <f>IF(#REF!&lt;&gt;"",#REF!,"")</f>
        <v>#REF!</v>
      </c>
      <c r="C2696" s="20" t="e">
        <f>#REF!</f>
        <v>#REF!</v>
      </c>
      <c r="D2696" s="21" t="e">
        <f>#REF!</f>
        <v>#REF!</v>
      </c>
      <c r="E2696" s="80" t="e">
        <f>#REF!</f>
        <v>#REF!</v>
      </c>
      <c r="F2696" s="103"/>
      <c r="G2696" s="124" t="e">
        <f>#REF!</f>
        <v>#REF!</v>
      </c>
      <c r="H2696" s="119"/>
      <c r="I2696" s="43" t="e">
        <f t="shared" si="174"/>
        <v>#REF!</v>
      </c>
    </row>
    <row r="2697" spans="1:9" hidden="1">
      <c r="A2697" s="94" t="e">
        <f>#REF!</f>
        <v>#REF!</v>
      </c>
      <c r="B2697" s="19" t="e">
        <f>IF(#REF!&lt;&gt;"",#REF!,"")</f>
        <v>#REF!</v>
      </c>
      <c r="C2697" s="20" t="e">
        <f>#REF!</f>
        <v>#REF!</v>
      </c>
      <c r="D2697" s="21" t="e">
        <f>#REF!</f>
        <v>#REF!</v>
      </c>
      <c r="E2697" s="80" t="e">
        <f>#REF!</f>
        <v>#REF!</v>
      </c>
      <c r="F2697" s="103"/>
      <c r="G2697" s="124" t="e">
        <f>#REF!</f>
        <v>#REF!</v>
      </c>
      <c r="H2697" s="119"/>
      <c r="I2697" s="43" t="e">
        <f t="shared" si="174"/>
        <v>#REF!</v>
      </c>
    </row>
    <row r="2698" spans="1:9" hidden="1">
      <c r="A2698" s="94" t="e">
        <f>#REF!</f>
        <v>#REF!</v>
      </c>
      <c r="B2698" s="19" t="e">
        <f>IF(#REF!&lt;&gt;"",#REF!,"")</f>
        <v>#REF!</v>
      </c>
      <c r="C2698" s="20" t="e">
        <f>#REF!</f>
        <v>#REF!</v>
      </c>
      <c r="D2698" s="21" t="e">
        <f>#REF!</f>
        <v>#REF!</v>
      </c>
      <c r="E2698" s="80" t="e">
        <f>#REF!</f>
        <v>#REF!</v>
      </c>
      <c r="F2698" s="103"/>
      <c r="G2698" s="124" t="e">
        <f>#REF!</f>
        <v>#REF!</v>
      </c>
      <c r="H2698" s="119"/>
      <c r="I2698" s="43" t="e">
        <f t="shared" si="174"/>
        <v>#REF!</v>
      </c>
    </row>
    <row r="2699" spans="1:9" hidden="1">
      <c r="A2699" s="94" t="e">
        <f>#REF!</f>
        <v>#REF!</v>
      </c>
      <c r="B2699" s="19" t="e">
        <f>IF(#REF!&lt;&gt;"",#REF!,"")</f>
        <v>#REF!</v>
      </c>
      <c r="C2699" s="20" t="e">
        <f>#REF!</f>
        <v>#REF!</v>
      </c>
      <c r="D2699" s="21" t="e">
        <f>#REF!</f>
        <v>#REF!</v>
      </c>
      <c r="E2699" s="80" t="e">
        <f>#REF!</f>
        <v>#REF!</v>
      </c>
      <c r="F2699" s="103"/>
      <c r="G2699" s="124" t="e">
        <f>#REF!</f>
        <v>#REF!</v>
      </c>
      <c r="H2699" s="119"/>
      <c r="I2699" s="43" t="e">
        <f t="shared" si="174"/>
        <v>#REF!</v>
      </c>
    </row>
    <row r="2700" spans="1:9" hidden="1">
      <c r="A2700" s="94" t="e">
        <f>#REF!</f>
        <v>#REF!</v>
      </c>
      <c r="B2700" s="19" t="e">
        <f>IF(#REF!&lt;&gt;"",#REF!,"")</f>
        <v>#REF!</v>
      </c>
      <c r="C2700" s="20" t="e">
        <f>#REF!</f>
        <v>#REF!</v>
      </c>
      <c r="D2700" s="21" t="e">
        <f>#REF!</f>
        <v>#REF!</v>
      </c>
      <c r="E2700" s="80" t="e">
        <f>#REF!</f>
        <v>#REF!</v>
      </c>
      <c r="F2700" s="103"/>
      <c r="G2700" s="124" t="e">
        <f>#REF!</f>
        <v>#REF!</v>
      </c>
      <c r="H2700" s="119"/>
      <c r="I2700" s="43" t="e">
        <f t="shared" si="174"/>
        <v>#REF!</v>
      </c>
    </row>
    <row r="2701" spans="1:9" hidden="1">
      <c r="A2701" s="94" t="e">
        <f>#REF!</f>
        <v>#REF!</v>
      </c>
      <c r="B2701" s="19" t="e">
        <f>IF(#REF!&lt;&gt;"",#REF!,"")</f>
        <v>#REF!</v>
      </c>
      <c r="C2701" s="20" t="e">
        <f>#REF!</f>
        <v>#REF!</v>
      </c>
      <c r="D2701" s="21" t="e">
        <f>#REF!</f>
        <v>#REF!</v>
      </c>
      <c r="E2701" s="80" t="e">
        <f>#REF!</f>
        <v>#REF!</v>
      </c>
      <c r="F2701" s="103"/>
      <c r="G2701" s="124" t="e">
        <f>#REF!</f>
        <v>#REF!</v>
      </c>
      <c r="H2701" s="119"/>
      <c r="I2701" s="43" t="e">
        <f t="shared" si="174"/>
        <v>#REF!</v>
      </c>
    </row>
    <row r="2702" spans="1:9" hidden="1">
      <c r="A2702" s="94" t="e">
        <f>#REF!</f>
        <v>#REF!</v>
      </c>
      <c r="B2702" s="19" t="e">
        <f>IF(#REF!&lt;&gt;"",#REF!,"")</f>
        <v>#REF!</v>
      </c>
      <c r="C2702" s="20" t="e">
        <f>#REF!</f>
        <v>#REF!</v>
      </c>
      <c r="D2702" s="21" t="e">
        <f>#REF!</f>
        <v>#REF!</v>
      </c>
      <c r="E2702" s="80" t="e">
        <f>#REF!</f>
        <v>#REF!</v>
      </c>
      <c r="F2702" s="103"/>
      <c r="G2702" s="124" t="e">
        <f>#REF!</f>
        <v>#REF!</v>
      </c>
      <c r="H2702" s="119"/>
      <c r="I2702" s="43" t="e">
        <f t="shared" si="174"/>
        <v>#REF!</v>
      </c>
    </row>
    <row r="2703" spans="1:9" hidden="1">
      <c r="A2703" s="94" t="e">
        <f>#REF!</f>
        <v>#REF!</v>
      </c>
      <c r="B2703" s="19" t="e">
        <f>IF(#REF!&lt;&gt;"",#REF!,"")</f>
        <v>#REF!</v>
      </c>
      <c r="C2703" s="20" t="e">
        <f>#REF!</f>
        <v>#REF!</v>
      </c>
      <c r="D2703" s="21" t="e">
        <f>#REF!</f>
        <v>#REF!</v>
      </c>
      <c r="E2703" s="80" t="e">
        <f>#REF!</f>
        <v>#REF!</v>
      </c>
      <c r="F2703" s="103"/>
      <c r="G2703" s="124" t="e">
        <f>#REF!</f>
        <v>#REF!</v>
      </c>
      <c r="H2703" s="119"/>
      <c r="I2703" s="43" t="e">
        <f t="shared" si="174"/>
        <v>#REF!</v>
      </c>
    </row>
    <row r="2704" spans="1:9" hidden="1">
      <c r="A2704" s="94" t="e">
        <f>#REF!</f>
        <v>#REF!</v>
      </c>
      <c r="B2704" s="19" t="e">
        <f>IF(#REF!&lt;&gt;"",#REF!,"")</f>
        <v>#REF!</v>
      </c>
      <c r="C2704" s="20" t="e">
        <f>#REF!</f>
        <v>#REF!</v>
      </c>
      <c r="D2704" s="21" t="e">
        <f>#REF!</f>
        <v>#REF!</v>
      </c>
      <c r="E2704" s="80" t="e">
        <f>#REF!</f>
        <v>#REF!</v>
      </c>
      <c r="F2704" s="103"/>
      <c r="G2704" s="124" t="e">
        <f>#REF!</f>
        <v>#REF!</v>
      </c>
      <c r="H2704" s="119"/>
      <c r="I2704" s="43" t="e">
        <f t="shared" si="174"/>
        <v>#REF!</v>
      </c>
    </row>
    <row r="2705" spans="1:9" hidden="1">
      <c r="A2705" s="94" t="e">
        <f>#REF!</f>
        <v>#REF!</v>
      </c>
      <c r="B2705" s="19" t="e">
        <f>IF(#REF!&lt;&gt;"",#REF!,"")</f>
        <v>#REF!</v>
      </c>
      <c r="C2705" s="20" t="e">
        <f>#REF!</f>
        <v>#REF!</v>
      </c>
      <c r="D2705" s="21" t="e">
        <f>#REF!</f>
        <v>#REF!</v>
      </c>
      <c r="E2705" s="80" t="e">
        <f>#REF!</f>
        <v>#REF!</v>
      </c>
      <c r="F2705" s="103"/>
      <c r="G2705" s="124" t="e">
        <f>#REF!</f>
        <v>#REF!</v>
      </c>
      <c r="H2705" s="119"/>
      <c r="I2705" s="43" t="e">
        <f t="shared" si="174"/>
        <v>#REF!</v>
      </c>
    </row>
    <row r="2706" spans="1:9" hidden="1">
      <c r="A2706" s="94" t="e">
        <f>#REF!</f>
        <v>#REF!</v>
      </c>
      <c r="B2706" s="107" t="e">
        <f>IF(#REF!&lt;&gt;"",#REF!,"")</f>
        <v>#REF!</v>
      </c>
      <c r="C2706" s="108" t="e">
        <f>#REF!</f>
        <v>#REF!</v>
      </c>
      <c r="D2706" s="109" t="e">
        <f>#REF!</f>
        <v>#REF!</v>
      </c>
      <c r="E2706" s="110" t="e">
        <f>#REF!</f>
        <v>#REF!</v>
      </c>
      <c r="F2706" s="111"/>
      <c r="G2706" s="125" t="e">
        <f>#REF!</f>
        <v>#REF!</v>
      </c>
      <c r="H2706" s="120"/>
      <c r="I2706" s="43" t="e">
        <f t="shared" si="174"/>
        <v>#REF!</v>
      </c>
    </row>
    <row r="2707" spans="1:9" ht="15" hidden="1" customHeight="1">
      <c r="A2707" s="106" t="e">
        <f>#REF!</f>
        <v>#REF!</v>
      </c>
      <c r="B2707" s="449" t="s">
        <v>89</v>
      </c>
      <c r="C2707" s="450"/>
      <c r="D2707" s="450"/>
      <c r="E2707" s="450"/>
      <c r="F2707" s="450"/>
      <c r="G2707" s="450"/>
      <c r="H2707" s="451"/>
      <c r="I2707" s="43" t="e">
        <f>I2708</f>
        <v>#REF!</v>
      </c>
    </row>
    <row r="2708" spans="1:9" hidden="1">
      <c r="A2708" s="94" t="e">
        <f>#REF!</f>
        <v>#REF!</v>
      </c>
      <c r="B2708" s="113" t="e">
        <f>IF(#REF!&lt;&gt;"",#REF!,"")</f>
        <v>#REF!</v>
      </c>
      <c r="C2708" s="114" t="e">
        <f>#REF!</f>
        <v>#REF!</v>
      </c>
      <c r="D2708" s="115" t="e">
        <f>#REF!</f>
        <v>#REF!</v>
      </c>
      <c r="E2708" s="116" t="e">
        <f>#REF!</f>
        <v>#REF!</v>
      </c>
      <c r="F2708" s="117"/>
      <c r="G2708" s="123" t="e">
        <f>#REF!</f>
        <v>#REF!</v>
      </c>
      <c r="H2708" s="118"/>
      <c r="I2708" s="43" t="e">
        <f t="shared" ref="I2708:I2717" si="175">IF(B2708&lt;&gt;"","Для друку","")</f>
        <v>#REF!</v>
      </c>
    </row>
    <row r="2709" spans="1:9" hidden="1">
      <c r="A2709" s="94" t="e">
        <f>#REF!</f>
        <v>#REF!</v>
      </c>
      <c r="B2709" s="19" t="e">
        <f>IF(#REF!&lt;&gt;"",#REF!,"")</f>
        <v>#REF!</v>
      </c>
      <c r="C2709" s="20" t="e">
        <f>#REF!</f>
        <v>#REF!</v>
      </c>
      <c r="D2709" s="21" t="e">
        <f>#REF!</f>
        <v>#REF!</v>
      </c>
      <c r="E2709" s="80" t="e">
        <f>#REF!</f>
        <v>#REF!</v>
      </c>
      <c r="F2709" s="103"/>
      <c r="G2709" s="124" t="e">
        <f>#REF!</f>
        <v>#REF!</v>
      </c>
      <c r="H2709" s="119"/>
      <c r="I2709" s="43" t="e">
        <f t="shared" si="175"/>
        <v>#REF!</v>
      </c>
    </row>
    <row r="2710" spans="1:9" hidden="1">
      <c r="A2710" s="94" t="e">
        <f>#REF!</f>
        <v>#REF!</v>
      </c>
      <c r="B2710" s="19" t="e">
        <f>IF(#REF!&lt;&gt;"",#REF!,"")</f>
        <v>#REF!</v>
      </c>
      <c r="C2710" s="20" t="e">
        <f>#REF!</f>
        <v>#REF!</v>
      </c>
      <c r="D2710" s="21" t="e">
        <f>#REF!</f>
        <v>#REF!</v>
      </c>
      <c r="E2710" s="80" t="e">
        <f>#REF!</f>
        <v>#REF!</v>
      </c>
      <c r="F2710" s="103"/>
      <c r="G2710" s="124" t="e">
        <f>#REF!</f>
        <v>#REF!</v>
      </c>
      <c r="H2710" s="119"/>
      <c r="I2710" s="43" t="e">
        <f t="shared" si="175"/>
        <v>#REF!</v>
      </c>
    </row>
    <row r="2711" spans="1:9" hidden="1">
      <c r="A2711" s="94" t="e">
        <f>#REF!</f>
        <v>#REF!</v>
      </c>
      <c r="B2711" s="19" t="e">
        <f>IF(#REF!&lt;&gt;"",#REF!,"")</f>
        <v>#REF!</v>
      </c>
      <c r="C2711" s="20" t="e">
        <f>#REF!</f>
        <v>#REF!</v>
      </c>
      <c r="D2711" s="21" t="e">
        <f>#REF!</f>
        <v>#REF!</v>
      </c>
      <c r="E2711" s="80" t="e">
        <f>#REF!</f>
        <v>#REF!</v>
      </c>
      <c r="F2711" s="103"/>
      <c r="G2711" s="124" t="e">
        <f>#REF!</f>
        <v>#REF!</v>
      </c>
      <c r="H2711" s="119"/>
      <c r="I2711" s="43" t="e">
        <f t="shared" si="175"/>
        <v>#REF!</v>
      </c>
    </row>
    <row r="2712" spans="1:9" hidden="1">
      <c r="A2712" s="94" t="e">
        <f>#REF!</f>
        <v>#REF!</v>
      </c>
      <c r="B2712" s="19" t="e">
        <f>IF(#REF!&lt;&gt;"",#REF!,"")</f>
        <v>#REF!</v>
      </c>
      <c r="C2712" s="20" t="e">
        <f>#REF!</f>
        <v>#REF!</v>
      </c>
      <c r="D2712" s="21" t="e">
        <f>#REF!</f>
        <v>#REF!</v>
      </c>
      <c r="E2712" s="80" t="e">
        <f>#REF!</f>
        <v>#REF!</v>
      </c>
      <c r="F2712" s="103"/>
      <c r="G2712" s="124" t="e">
        <f>#REF!</f>
        <v>#REF!</v>
      </c>
      <c r="H2712" s="119"/>
      <c r="I2712" s="43" t="e">
        <f t="shared" si="175"/>
        <v>#REF!</v>
      </c>
    </row>
    <row r="2713" spans="1:9" hidden="1">
      <c r="A2713" s="94" t="e">
        <f>#REF!</f>
        <v>#REF!</v>
      </c>
      <c r="B2713" s="19" t="e">
        <f>IF(#REF!&lt;&gt;"",#REF!,"")</f>
        <v>#REF!</v>
      </c>
      <c r="C2713" s="20" t="e">
        <f>#REF!</f>
        <v>#REF!</v>
      </c>
      <c r="D2713" s="21" t="e">
        <f>#REF!</f>
        <v>#REF!</v>
      </c>
      <c r="E2713" s="80" t="e">
        <f>#REF!</f>
        <v>#REF!</v>
      </c>
      <c r="F2713" s="103"/>
      <c r="G2713" s="124" t="e">
        <f>#REF!</f>
        <v>#REF!</v>
      </c>
      <c r="H2713" s="119"/>
      <c r="I2713" s="43" t="e">
        <f t="shared" si="175"/>
        <v>#REF!</v>
      </c>
    </row>
    <row r="2714" spans="1:9" hidden="1">
      <c r="A2714" s="94" t="e">
        <f>#REF!</f>
        <v>#REF!</v>
      </c>
      <c r="B2714" s="19" t="e">
        <f>IF(#REF!&lt;&gt;"",#REF!,"")</f>
        <v>#REF!</v>
      </c>
      <c r="C2714" s="20" t="e">
        <f>#REF!</f>
        <v>#REF!</v>
      </c>
      <c r="D2714" s="21" t="e">
        <f>#REF!</f>
        <v>#REF!</v>
      </c>
      <c r="E2714" s="80" t="e">
        <f>#REF!</f>
        <v>#REF!</v>
      </c>
      <c r="F2714" s="103"/>
      <c r="G2714" s="124" t="e">
        <f>#REF!</f>
        <v>#REF!</v>
      </c>
      <c r="H2714" s="119"/>
      <c r="I2714" s="43" t="e">
        <f t="shared" si="175"/>
        <v>#REF!</v>
      </c>
    </row>
    <row r="2715" spans="1:9" hidden="1">
      <c r="A2715" s="94" t="e">
        <f>#REF!</f>
        <v>#REF!</v>
      </c>
      <c r="B2715" s="19" t="e">
        <f>IF(#REF!&lt;&gt;"",#REF!,"")</f>
        <v>#REF!</v>
      </c>
      <c r="C2715" s="20" t="e">
        <f>#REF!</f>
        <v>#REF!</v>
      </c>
      <c r="D2715" s="21" t="e">
        <f>#REF!</f>
        <v>#REF!</v>
      </c>
      <c r="E2715" s="80" t="e">
        <f>#REF!</f>
        <v>#REF!</v>
      </c>
      <c r="F2715" s="103"/>
      <c r="G2715" s="124" t="e">
        <f>#REF!</f>
        <v>#REF!</v>
      </c>
      <c r="H2715" s="119"/>
      <c r="I2715" s="43" t="e">
        <f t="shared" si="175"/>
        <v>#REF!</v>
      </c>
    </row>
    <row r="2716" spans="1:9" hidden="1">
      <c r="A2716" s="94" t="e">
        <f>#REF!</f>
        <v>#REF!</v>
      </c>
      <c r="B2716" s="19" t="e">
        <f>IF(#REF!&lt;&gt;"",#REF!,"")</f>
        <v>#REF!</v>
      </c>
      <c r="C2716" s="20" t="e">
        <f>#REF!</f>
        <v>#REF!</v>
      </c>
      <c r="D2716" s="21" t="e">
        <f>#REF!</f>
        <v>#REF!</v>
      </c>
      <c r="E2716" s="80" t="e">
        <f>#REF!</f>
        <v>#REF!</v>
      </c>
      <c r="F2716" s="103"/>
      <c r="G2716" s="124" t="e">
        <f>#REF!</f>
        <v>#REF!</v>
      </c>
      <c r="H2716" s="119"/>
      <c r="I2716" s="43" t="e">
        <f t="shared" si="175"/>
        <v>#REF!</v>
      </c>
    </row>
    <row r="2717" spans="1:9" hidden="1">
      <c r="A2717" s="112" t="e">
        <f>#REF!</f>
        <v>#REF!</v>
      </c>
      <c r="B2717" s="19" t="e">
        <f>IF(#REF!&lt;&gt;"",#REF!,"")</f>
        <v>#REF!</v>
      </c>
      <c r="C2717" s="20" t="e">
        <f>#REF!</f>
        <v>#REF!</v>
      </c>
      <c r="D2717" s="21" t="e">
        <f>#REF!</f>
        <v>#REF!</v>
      </c>
      <c r="E2717" s="80" t="e">
        <f>#REF!</f>
        <v>#REF!</v>
      </c>
      <c r="F2717" s="103"/>
      <c r="G2717" s="124" t="e">
        <f>#REF!</f>
        <v>#REF!</v>
      </c>
      <c r="H2717" s="119"/>
      <c r="I2717" s="43" t="e">
        <f t="shared" si="175"/>
        <v>#REF!</v>
      </c>
    </row>
    <row r="2718" spans="1:9" ht="15" hidden="1" customHeight="1">
      <c r="A2718" s="454" t="e">
        <f>#REF!</f>
        <v>#REF!</v>
      </c>
      <c r="B2718" s="455"/>
      <c r="C2718" s="455"/>
      <c r="D2718" s="455"/>
      <c r="E2718" s="455"/>
      <c r="F2718" s="455"/>
      <c r="G2718" s="455"/>
      <c r="H2718" s="455"/>
      <c r="I2718" s="43" t="e">
        <f>I2719</f>
        <v>#REF!</v>
      </c>
    </row>
    <row r="2719" spans="1:9" ht="15" hidden="1" customHeight="1">
      <c r="A2719" s="454" t="e">
        <f>#REF!</f>
        <v>#REF!</v>
      </c>
      <c r="B2719" s="455"/>
      <c r="C2719" s="455"/>
      <c r="D2719" s="455"/>
      <c r="E2719" s="455"/>
      <c r="F2719" s="455"/>
      <c r="G2719" s="455"/>
      <c r="H2719" s="455"/>
      <c r="I2719" s="43" t="e">
        <f>I2720</f>
        <v>#REF!</v>
      </c>
    </row>
    <row r="2720" spans="1:9" ht="15" hidden="1" customHeight="1">
      <c r="A2720" s="105" t="s">
        <v>4</v>
      </c>
      <c r="B2720" s="449" t="s">
        <v>86</v>
      </c>
      <c r="C2720" s="450"/>
      <c r="D2720" s="450"/>
      <c r="E2720" s="450"/>
      <c r="F2720" s="450"/>
      <c r="G2720" s="450"/>
      <c r="H2720" s="451"/>
      <c r="I2720" s="43" t="e">
        <f>I2721</f>
        <v>#REF!</v>
      </c>
    </row>
    <row r="2721" spans="1:9" hidden="1">
      <c r="A2721" s="94" t="e">
        <f>#REF!</f>
        <v>#REF!</v>
      </c>
      <c r="B2721" s="113" t="e">
        <f>IF(#REF!&lt;&gt;"",#REF!,"")</f>
        <v>#REF!</v>
      </c>
      <c r="C2721" s="114" t="e">
        <f>#REF!</f>
        <v>#REF!</v>
      </c>
      <c r="D2721" s="115" t="e">
        <f>#REF!</f>
        <v>#REF!</v>
      </c>
      <c r="E2721" s="116" t="e">
        <f>#REF!</f>
        <v>#REF!</v>
      </c>
      <c r="F2721" s="117"/>
      <c r="G2721" s="123" t="e">
        <f>#REF!</f>
        <v>#REF!</v>
      </c>
      <c r="H2721" s="118"/>
      <c r="I2721" s="43" t="e">
        <f>IF(B2721&lt;&gt;"","Для друку","")</f>
        <v>#REF!</v>
      </c>
    </row>
    <row r="2722" spans="1:9" hidden="1">
      <c r="A2722" s="94" t="e">
        <f>#REF!</f>
        <v>#REF!</v>
      </c>
      <c r="B2722" s="19" t="e">
        <f>IF(#REF!&lt;&gt;"",#REF!,"")</f>
        <v>#REF!</v>
      </c>
      <c r="C2722" s="20" t="e">
        <f>#REF!</f>
        <v>#REF!</v>
      </c>
      <c r="D2722" s="21" t="e">
        <f>#REF!</f>
        <v>#REF!</v>
      </c>
      <c r="E2722" s="80" t="e">
        <f>#REF!</f>
        <v>#REF!</v>
      </c>
      <c r="F2722" s="103"/>
      <c r="G2722" s="124" t="e">
        <f>#REF!</f>
        <v>#REF!</v>
      </c>
      <c r="H2722" s="119"/>
      <c r="I2722" s="43" t="e">
        <f t="shared" ref="I2722:I2735" si="176">IF(B2722&lt;&gt;"","Для друку","")</f>
        <v>#REF!</v>
      </c>
    </row>
    <row r="2723" spans="1:9" hidden="1">
      <c r="A2723" s="94" t="e">
        <f>#REF!</f>
        <v>#REF!</v>
      </c>
      <c r="B2723" s="19" t="e">
        <f>IF(#REF!&lt;&gt;"",#REF!,"")</f>
        <v>#REF!</v>
      </c>
      <c r="C2723" s="20" t="e">
        <f>#REF!</f>
        <v>#REF!</v>
      </c>
      <c r="D2723" s="21" t="e">
        <f>#REF!</f>
        <v>#REF!</v>
      </c>
      <c r="E2723" s="80" t="e">
        <f>#REF!</f>
        <v>#REF!</v>
      </c>
      <c r="F2723" s="103"/>
      <c r="G2723" s="124" t="e">
        <f>#REF!</f>
        <v>#REF!</v>
      </c>
      <c r="H2723" s="119"/>
      <c r="I2723" s="43" t="e">
        <f t="shared" si="176"/>
        <v>#REF!</v>
      </c>
    </row>
    <row r="2724" spans="1:9" hidden="1">
      <c r="A2724" s="94" t="e">
        <f>#REF!</f>
        <v>#REF!</v>
      </c>
      <c r="B2724" s="19" t="e">
        <f>IF(#REF!&lt;&gt;"",#REF!,"")</f>
        <v>#REF!</v>
      </c>
      <c r="C2724" s="20" t="e">
        <f>#REF!</f>
        <v>#REF!</v>
      </c>
      <c r="D2724" s="21" t="e">
        <f>#REF!</f>
        <v>#REF!</v>
      </c>
      <c r="E2724" s="80" t="e">
        <f>#REF!</f>
        <v>#REF!</v>
      </c>
      <c r="F2724" s="104"/>
      <c r="G2724" s="124" t="e">
        <f>#REF!</f>
        <v>#REF!</v>
      </c>
      <c r="H2724" s="119"/>
      <c r="I2724" s="43" t="e">
        <f t="shared" si="176"/>
        <v>#REF!</v>
      </c>
    </row>
    <row r="2725" spans="1:9" hidden="1">
      <c r="A2725" s="94" t="e">
        <f>#REF!</f>
        <v>#REF!</v>
      </c>
      <c r="B2725" s="19" t="e">
        <f>IF(#REF!&lt;&gt;"",#REF!,"")</f>
        <v>#REF!</v>
      </c>
      <c r="C2725" s="20" t="e">
        <f>#REF!</f>
        <v>#REF!</v>
      </c>
      <c r="D2725" s="21" t="e">
        <f>#REF!</f>
        <v>#REF!</v>
      </c>
      <c r="E2725" s="80" t="e">
        <f>#REF!</f>
        <v>#REF!</v>
      </c>
      <c r="F2725" s="103"/>
      <c r="G2725" s="124" t="e">
        <f>#REF!</f>
        <v>#REF!</v>
      </c>
      <c r="H2725" s="119"/>
      <c r="I2725" s="43" t="e">
        <f t="shared" si="176"/>
        <v>#REF!</v>
      </c>
    </row>
    <row r="2726" spans="1:9" hidden="1">
      <c r="A2726" s="94" t="e">
        <f>#REF!</f>
        <v>#REF!</v>
      </c>
      <c r="B2726" s="19" t="e">
        <f>IF(#REF!&lt;&gt;"",#REF!,"")</f>
        <v>#REF!</v>
      </c>
      <c r="C2726" s="20" t="e">
        <f>#REF!</f>
        <v>#REF!</v>
      </c>
      <c r="D2726" s="21" t="e">
        <f>#REF!</f>
        <v>#REF!</v>
      </c>
      <c r="E2726" s="80" t="e">
        <f>#REF!</f>
        <v>#REF!</v>
      </c>
      <c r="F2726" s="103"/>
      <c r="G2726" s="124" t="e">
        <f>#REF!</f>
        <v>#REF!</v>
      </c>
      <c r="H2726" s="119"/>
      <c r="I2726" s="43" t="e">
        <f t="shared" si="176"/>
        <v>#REF!</v>
      </c>
    </row>
    <row r="2727" spans="1:9" hidden="1">
      <c r="A2727" s="94" t="e">
        <f>#REF!</f>
        <v>#REF!</v>
      </c>
      <c r="B2727" s="19" t="e">
        <f>IF(#REF!&lt;&gt;"",#REF!,"")</f>
        <v>#REF!</v>
      </c>
      <c r="C2727" s="20" t="e">
        <f>#REF!</f>
        <v>#REF!</v>
      </c>
      <c r="D2727" s="21" t="e">
        <f>#REF!</f>
        <v>#REF!</v>
      </c>
      <c r="E2727" s="80" t="e">
        <f>#REF!</f>
        <v>#REF!</v>
      </c>
      <c r="F2727" s="103"/>
      <c r="G2727" s="124" t="e">
        <f>#REF!</f>
        <v>#REF!</v>
      </c>
      <c r="H2727" s="119"/>
      <c r="I2727" s="43" t="e">
        <f t="shared" si="176"/>
        <v>#REF!</v>
      </c>
    </row>
    <row r="2728" spans="1:9" hidden="1">
      <c r="A2728" s="94" t="e">
        <f>#REF!</f>
        <v>#REF!</v>
      </c>
      <c r="B2728" s="19" t="e">
        <f>IF(#REF!&lt;&gt;"",#REF!,"")</f>
        <v>#REF!</v>
      </c>
      <c r="C2728" s="20" t="e">
        <f>#REF!</f>
        <v>#REF!</v>
      </c>
      <c r="D2728" s="21" t="e">
        <f>#REF!</f>
        <v>#REF!</v>
      </c>
      <c r="E2728" s="80" t="e">
        <f>#REF!</f>
        <v>#REF!</v>
      </c>
      <c r="F2728" s="103"/>
      <c r="G2728" s="124" t="e">
        <f>#REF!</f>
        <v>#REF!</v>
      </c>
      <c r="H2728" s="119"/>
      <c r="I2728" s="43" t="e">
        <f t="shared" si="176"/>
        <v>#REF!</v>
      </c>
    </row>
    <row r="2729" spans="1:9" hidden="1">
      <c r="A2729" s="94" t="e">
        <f>#REF!</f>
        <v>#REF!</v>
      </c>
      <c r="B2729" s="19" t="e">
        <f>IF(#REF!&lt;&gt;"",#REF!,"")</f>
        <v>#REF!</v>
      </c>
      <c r="C2729" s="20" t="e">
        <f>#REF!</f>
        <v>#REF!</v>
      </c>
      <c r="D2729" s="21" t="e">
        <f>#REF!</f>
        <v>#REF!</v>
      </c>
      <c r="E2729" s="80" t="e">
        <f>#REF!</f>
        <v>#REF!</v>
      </c>
      <c r="F2729" s="103"/>
      <c r="G2729" s="124" t="e">
        <f>#REF!</f>
        <v>#REF!</v>
      </c>
      <c r="H2729" s="119"/>
      <c r="I2729" s="43" t="e">
        <f t="shared" si="176"/>
        <v>#REF!</v>
      </c>
    </row>
    <row r="2730" spans="1:9" hidden="1">
      <c r="A2730" s="94" t="e">
        <f>#REF!</f>
        <v>#REF!</v>
      </c>
      <c r="B2730" s="19" t="e">
        <f>IF(#REF!&lt;&gt;"",#REF!,"")</f>
        <v>#REF!</v>
      </c>
      <c r="C2730" s="20" t="e">
        <f>#REF!</f>
        <v>#REF!</v>
      </c>
      <c r="D2730" s="21" t="e">
        <f>#REF!</f>
        <v>#REF!</v>
      </c>
      <c r="E2730" s="80" t="e">
        <f>#REF!</f>
        <v>#REF!</v>
      </c>
      <c r="F2730" s="103"/>
      <c r="G2730" s="124" t="e">
        <f>#REF!</f>
        <v>#REF!</v>
      </c>
      <c r="H2730" s="119"/>
      <c r="I2730" s="43" t="e">
        <f t="shared" si="176"/>
        <v>#REF!</v>
      </c>
    </row>
    <row r="2731" spans="1:9" hidden="1">
      <c r="A2731" s="94" t="e">
        <f>#REF!</f>
        <v>#REF!</v>
      </c>
      <c r="B2731" s="19" t="e">
        <f>IF(#REF!&lt;&gt;"",#REF!,"")</f>
        <v>#REF!</v>
      </c>
      <c r="C2731" s="20" t="e">
        <f>#REF!</f>
        <v>#REF!</v>
      </c>
      <c r="D2731" s="21" t="e">
        <f>#REF!</f>
        <v>#REF!</v>
      </c>
      <c r="E2731" s="80" t="e">
        <f>#REF!</f>
        <v>#REF!</v>
      </c>
      <c r="F2731" s="103"/>
      <c r="G2731" s="124" t="e">
        <f>#REF!</f>
        <v>#REF!</v>
      </c>
      <c r="H2731" s="119"/>
      <c r="I2731" s="43" t="e">
        <f t="shared" si="176"/>
        <v>#REF!</v>
      </c>
    </row>
    <row r="2732" spans="1:9" hidden="1">
      <c r="A2732" s="94" t="e">
        <f>#REF!</f>
        <v>#REF!</v>
      </c>
      <c r="B2732" s="19" t="e">
        <f>IF(#REF!&lt;&gt;"",#REF!,"")</f>
        <v>#REF!</v>
      </c>
      <c r="C2732" s="20" t="e">
        <f>#REF!</f>
        <v>#REF!</v>
      </c>
      <c r="D2732" s="21" t="e">
        <f>#REF!</f>
        <v>#REF!</v>
      </c>
      <c r="E2732" s="80" t="e">
        <f>#REF!</f>
        <v>#REF!</v>
      </c>
      <c r="F2732" s="103"/>
      <c r="G2732" s="124" t="e">
        <f>#REF!</f>
        <v>#REF!</v>
      </c>
      <c r="H2732" s="119"/>
      <c r="I2732" s="43" t="e">
        <f t="shared" si="176"/>
        <v>#REF!</v>
      </c>
    </row>
    <row r="2733" spans="1:9" hidden="1">
      <c r="A2733" s="94" t="e">
        <f>#REF!</f>
        <v>#REF!</v>
      </c>
      <c r="B2733" s="19" t="e">
        <f>IF(#REF!&lt;&gt;"",#REF!,"")</f>
        <v>#REF!</v>
      </c>
      <c r="C2733" s="20" t="e">
        <f>#REF!</f>
        <v>#REF!</v>
      </c>
      <c r="D2733" s="21" t="e">
        <f>#REF!</f>
        <v>#REF!</v>
      </c>
      <c r="E2733" s="80" t="e">
        <f>#REF!</f>
        <v>#REF!</v>
      </c>
      <c r="F2733" s="103"/>
      <c r="G2733" s="124" t="e">
        <f>#REF!</f>
        <v>#REF!</v>
      </c>
      <c r="H2733" s="119"/>
      <c r="I2733" s="43" t="e">
        <f t="shared" si="176"/>
        <v>#REF!</v>
      </c>
    </row>
    <row r="2734" spans="1:9" hidden="1">
      <c r="A2734" s="94" t="e">
        <f>#REF!</f>
        <v>#REF!</v>
      </c>
      <c r="B2734" s="19" t="e">
        <f>IF(#REF!&lt;&gt;"",#REF!,"")</f>
        <v>#REF!</v>
      </c>
      <c r="C2734" s="20" t="e">
        <f>#REF!</f>
        <v>#REF!</v>
      </c>
      <c r="D2734" s="21" t="e">
        <f>#REF!</f>
        <v>#REF!</v>
      </c>
      <c r="E2734" s="80" t="e">
        <f>#REF!</f>
        <v>#REF!</v>
      </c>
      <c r="F2734" s="103"/>
      <c r="G2734" s="124" t="e">
        <f>#REF!</f>
        <v>#REF!</v>
      </c>
      <c r="H2734" s="119"/>
      <c r="I2734" s="43" t="e">
        <f t="shared" si="176"/>
        <v>#REF!</v>
      </c>
    </row>
    <row r="2735" spans="1:9" hidden="1">
      <c r="A2735" s="94" t="e">
        <f>#REF!</f>
        <v>#REF!</v>
      </c>
      <c r="B2735" s="107" t="e">
        <f>IF(#REF!&lt;&gt;"",#REF!,"")</f>
        <v>#REF!</v>
      </c>
      <c r="C2735" s="108" t="e">
        <f>#REF!</f>
        <v>#REF!</v>
      </c>
      <c r="D2735" s="109" t="e">
        <f>#REF!</f>
        <v>#REF!</v>
      </c>
      <c r="E2735" s="110" t="e">
        <f>#REF!</f>
        <v>#REF!</v>
      </c>
      <c r="F2735" s="111"/>
      <c r="G2735" s="125" t="e">
        <f>#REF!</f>
        <v>#REF!</v>
      </c>
      <c r="H2735" s="120"/>
      <c r="I2735" s="43" t="e">
        <f t="shared" si="176"/>
        <v>#REF!</v>
      </c>
    </row>
    <row r="2736" spans="1:9" ht="15" hidden="1" customHeight="1">
      <c r="A2736" s="106" t="e">
        <f>#REF!</f>
        <v>#REF!</v>
      </c>
      <c r="B2736" s="449" t="s">
        <v>87</v>
      </c>
      <c r="C2736" s="450"/>
      <c r="D2736" s="450"/>
      <c r="E2736" s="450"/>
      <c r="F2736" s="450"/>
      <c r="G2736" s="450"/>
      <c r="H2736" s="451"/>
      <c r="I2736" s="43" t="e">
        <f>I2737</f>
        <v>#REF!</v>
      </c>
    </row>
    <row r="2737" spans="1:9" hidden="1">
      <c r="A2737" s="94" t="e">
        <f>#REF!</f>
        <v>#REF!</v>
      </c>
      <c r="B2737" s="113" t="e">
        <f>IF(#REF!&lt;&gt;"",#REF!,"")</f>
        <v>#REF!</v>
      </c>
      <c r="C2737" s="114" t="e">
        <f>#REF!</f>
        <v>#REF!</v>
      </c>
      <c r="D2737" s="115" t="e">
        <f>#REF!</f>
        <v>#REF!</v>
      </c>
      <c r="E2737" s="116" t="e">
        <f>#REF!</f>
        <v>#REF!</v>
      </c>
      <c r="F2737" s="117"/>
      <c r="G2737" s="123" t="e">
        <f>#REF!</f>
        <v>#REF!</v>
      </c>
      <c r="H2737" s="118"/>
      <c r="I2737" s="43" t="e">
        <f t="shared" ref="I2737:I2751" si="177">IF(B2737&lt;&gt;"","Для друку","")</f>
        <v>#REF!</v>
      </c>
    </row>
    <row r="2738" spans="1:9" hidden="1">
      <c r="A2738" s="94" t="e">
        <f>#REF!</f>
        <v>#REF!</v>
      </c>
      <c r="B2738" s="19" t="e">
        <f>IF(#REF!&lt;&gt;"",#REF!,"")</f>
        <v>#REF!</v>
      </c>
      <c r="C2738" s="20" t="e">
        <f>#REF!</f>
        <v>#REF!</v>
      </c>
      <c r="D2738" s="21" t="e">
        <f>#REF!</f>
        <v>#REF!</v>
      </c>
      <c r="E2738" s="80" t="e">
        <f>#REF!</f>
        <v>#REF!</v>
      </c>
      <c r="F2738" s="103"/>
      <c r="G2738" s="124" t="e">
        <f>#REF!</f>
        <v>#REF!</v>
      </c>
      <c r="H2738" s="119"/>
      <c r="I2738" s="43" t="e">
        <f t="shared" si="177"/>
        <v>#REF!</v>
      </c>
    </row>
    <row r="2739" spans="1:9" hidden="1">
      <c r="A2739" s="94" t="e">
        <f>#REF!</f>
        <v>#REF!</v>
      </c>
      <c r="B2739" s="19" t="e">
        <f>IF(#REF!&lt;&gt;"",#REF!,"")</f>
        <v>#REF!</v>
      </c>
      <c r="C2739" s="20" t="e">
        <f>#REF!</f>
        <v>#REF!</v>
      </c>
      <c r="D2739" s="21" t="e">
        <f>#REF!</f>
        <v>#REF!</v>
      </c>
      <c r="E2739" s="80" t="e">
        <f>#REF!</f>
        <v>#REF!</v>
      </c>
      <c r="F2739" s="103"/>
      <c r="G2739" s="124" t="e">
        <f>#REF!</f>
        <v>#REF!</v>
      </c>
      <c r="H2739" s="119"/>
      <c r="I2739" s="43" t="e">
        <f t="shared" si="177"/>
        <v>#REF!</v>
      </c>
    </row>
    <row r="2740" spans="1:9" hidden="1">
      <c r="A2740" s="94" t="e">
        <f>#REF!</f>
        <v>#REF!</v>
      </c>
      <c r="B2740" s="19" t="e">
        <f>IF(#REF!&lt;&gt;"",#REF!,"")</f>
        <v>#REF!</v>
      </c>
      <c r="C2740" s="20" t="e">
        <f>#REF!</f>
        <v>#REF!</v>
      </c>
      <c r="D2740" s="21" t="e">
        <f>#REF!</f>
        <v>#REF!</v>
      </c>
      <c r="E2740" s="80" t="e">
        <f>#REF!</f>
        <v>#REF!</v>
      </c>
      <c r="F2740" s="104"/>
      <c r="G2740" s="124" t="e">
        <f>#REF!</f>
        <v>#REF!</v>
      </c>
      <c r="H2740" s="119"/>
      <c r="I2740" s="43" t="e">
        <f t="shared" si="177"/>
        <v>#REF!</v>
      </c>
    </row>
    <row r="2741" spans="1:9" hidden="1">
      <c r="A2741" s="94" t="e">
        <f>#REF!</f>
        <v>#REF!</v>
      </c>
      <c r="B2741" s="19" t="e">
        <f>IF(#REF!&lt;&gt;"",#REF!,"")</f>
        <v>#REF!</v>
      </c>
      <c r="C2741" s="20" t="e">
        <f>#REF!</f>
        <v>#REF!</v>
      </c>
      <c r="D2741" s="21" t="e">
        <f>#REF!</f>
        <v>#REF!</v>
      </c>
      <c r="E2741" s="80" t="e">
        <f>#REF!</f>
        <v>#REF!</v>
      </c>
      <c r="F2741" s="103"/>
      <c r="G2741" s="124" t="e">
        <f>#REF!</f>
        <v>#REF!</v>
      </c>
      <c r="H2741" s="119"/>
      <c r="I2741" s="43" t="e">
        <f t="shared" si="177"/>
        <v>#REF!</v>
      </c>
    </row>
    <row r="2742" spans="1:9" hidden="1">
      <c r="A2742" s="94" t="e">
        <f>#REF!</f>
        <v>#REF!</v>
      </c>
      <c r="B2742" s="19" t="e">
        <f>IF(#REF!&lt;&gt;"",#REF!,"")</f>
        <v>#REF!</v>
      </c>
      <c r="C2742" s="20" t="e">
        <f>#REF!</f>
        <v>#REF!</v>
      </c>
      <c r="D2742" s="21" t="e">
        <f>#REF!</f>
        <v>#REF!</v>
      </c>
      <c r="E2742" s="80" t="e">
        <f>#REF!</f>
        <v>#REF!</v>
      </c>
      <c r="F2742" s="103"/>
      <c r="G2742" s="124" t="e">
        <f>#REF!</f>
        <v>#REF!</v>
      </c>
      <c r="H2742" s="119"/>
      <c r="I2742" s="43" t="e">
        <f t="shared" si="177"/>
        <v>#REF!</v>
      </c>
    </row>
    <row r="2743" spans="1:9" hidden="1">
      <c r="A2743" s="94" t="e">
        <f>#REF!</f>
        <v>#REF!</v>
      </c>
      <c r="B2743" s="19" t="e">
        <f>IF(#REF!&lt;&gt;"",#REF!,"")</f>
        <v>#REF!</v>
      </c>
      <c r="C2743" s="20" t="e">
        <f>#REF!</f>
        <v>#REF!</v>
      </c>
      <c r="D2743" s="21" t="e">
        <f>#REF!</f>
        <v>#REF!</v>
      </c>
      <c r="E2743" s="80" t="e">
        <f>#REF!</f>
        <v>#REF!</v>
      </c>
      <c r="F2743" s="103"/>
      <c r="G2743" s="124" t="e">
        <f>#REF!</f>
        <v>#REF!</v>
      </c>
      <c r="H2743" s="119"/>
      <c r="I2743" s="43" t="e">
        <f t="shared" si="177"/>
        <v>#REF!</v>
      </c>
    </row>
    <row r="2744" spans="1:9" hidden="1">
      <c r="A2744" s="94" t="e">
        <f>#REF!</f>
        <v>#REF!</v>
      </c>
      <c r="B2744" s="19" t="e">
        <f>IF(#REF!&lt;&gt;"",#REF!,"")</f>
        <v>#REF!</v>
      </c>
      <c r="C2744" s="20" t="e">
        <f>#REF!</f>
        <v>#REF!</v>
      </c>
      <c r="D2744" s="21" t="e">
        <f>#REF!</f>
        <v>#REF!</v>
      </c>
      <c r="E2744" s="80" t="e">
        <f>#REF!</f>
        <v>#REF!</v>
      </c>
      <c r="F2744" s="103"/>
      <c r="G2744" s="124" t="e">
        <f>#REF!</f>
        <v>#REF!</v>
      </c>
      <c r="H2744" s="119"/>
      <c r="I2744" s="43" t="e">
        <f t="shared" si="177"/>
        <v>#REF!</v>
      </c>
    </row>
    <row r="2745" spans="1:9" hidden="1">
      <c r="A2745" s="94" t="e">
        <f>#REF!</f>
        <v>#REF!</v>
      </c>
      <c r="B2745" s="19" t="e">
        <f>IF(#REF!&lt;&gt;"",#REF!,"")</f>
        <v>#REF!</v>
      </c>
      <c r="C2745" s="20" t="e">
        <f>#REF!</f>
        <v>#REF!</v>
      </c>
      <c r="D2745" s="21" t="e">
        <f>#REF!</f>
        <v>#REF!</v>
      </c>
      <c r="E2745" s="80" t="e">
        <f>#REF!</f>
        <v>#REF!</v>
      </c>
      <c r="F2745" s="103"/>
      <c r="G2745" s="124" t="e">
        <f>#REF!</f>
        <v>#REF!</v>
      </c>
      <c r="H2745" s="119"/>
      <c r="I2745" s="43" t="e">
        <f t="shared" si="177"/>
        <v>#REF!</v>
      </c>
    </row>
    <row r="2746" spans="1:9" hidden="1">
      <c r="A2746" s="94" t="e">
        <f>#REF!</f>
        <v>#REF!</v>
      </c>
      <c r="B2746" s="19" t="e">
        <f>IF(#REF!&lt;&gt;"",#REF!,"")</f>
        <v>#REF!</v>
      </c>
      <c r="C2746" s="20" t="e">
        <f>#REF!</f>
        <v>#REF!</v>
      </c>
      <c r="D2746" s="21" t="e">
        <f>#REF!</f>
        <v>#REF!</v>
      </c>
      <c r="E2746" s="80" t="e">
        <f>#REF!</f>
        <v>#REF!</v>
      </c>
      <c r="F2746" s="103"/>
      <c r="G2746" s="124" t="e">
        <f>#REF!</f>
        <v>#REF!</v>
      </c>
      <c r="H2746" s="119"/>
      <c r="I2746" s="43" t="e">
        <f t="shared" si="177"/>
        <v>#REF!</v>
      </c>
    </row>
    <row r="2747" spans="1:9" hidden="1">
      <c r="A2747" s="94" t="e">
        <f>#REF!</f>
        <v>#REF!</v>
      </c>
      <c r="B2747" s="19" t="e">
        <f>IF(#REF!&lt;&gt;"",#REF!,"")</f>
        <v>#REF!</v>
      </c>
      <c r="C2747" s="20" t="e">
        <f>#REF!</f>
        <v>#REF!</v>
      </c>
      <c r="D2747" s="21" t="e">
        <f>#REF!</f>
        <v>#REF!</v>
      </c>
      <c r="E2747" s="80" t="e">
        <f>#REF!</f>
        <v>#REF!</v>
      </c>
      <c r="F2747" s="103"/>
      <c r="G2747" s="124" t="e">
        <f>#REF!</f>
        <v>#REF!</v>
      </c>
      <c r="H2747" s="119"/>
      <c r="I2747" s="43" t="e">
        <f t="shared" si="177"/>
        <v>#REF!</v>
      </c>
    </row>
    <row r="2748" spans="1:9" hidden="1">
      <c r="A2748" s="94" t="e">
        <f>#REF!</f>
        <v>#REF!</v>
      </c>
      <c r="B2748" s="19" t="e">
        <f>IF(#REF!&lt;&gt;"",#REF!,"")</f>
        <v>#REF!</v>
      </c>
      <c r="C2748" s="20" t="e">
        <f>#REF!</f>
        <v>#REF!</v>
      </c>
      <c r="D2748" s="21" t="e">
        <f>#REF!</f>
        <v>#REF!</v>
      </c>
      <c r="E2748" s="80" t="e">
        <f>#REF!</f>
        <v>#REF!</v>
      </c>
      <c r="F2748" s="103"/>
      <c r="G2748" s="124" t="e">
        <f>#REF!</f>
        <v>#REF!</v>
      </c>
      <c r="H2748" s="119"/>
      <c r="I2748" s="43" t="e">
        <f t="shared" si="177"/>
        <v>#REF!</v>
      </c>
    </row>
    <row r="2749" spans="1:9" hidden="1">
      <c r="A2749" s="94" t="e">
        <f>#REF!</f>
        <v>#REF!</v>
      </c>
      <c r="B2749" s="19" t="e">
        <f>IF(#REF!&lt;&gt;"",#REF!,"")</f>
        <v>#REF!</v>
      </c>
      <c r="C2749" s="20" t="e">
        <f>#REF!</f>
        <v>#REF!</v>
      </c>
      <c r="D2749" s="21" t="e">
        <f>#REF!</f>
        <v>#REF!</v>
      </c>
      <c r="E2749" s="80" t="e">
        <f>#REF!</f>
        <v>#REF!</v>
      </c>
      <c r="F2749" s="103"/>
      <c r="G2749" s="124" t="e">
        <f>#REF!</f>
        <v>#REF!</v>
      </c>
      <c r="H2749" s="119"/>
      <c r="I2749" s="43" t="e">
        <f t="shared" si="177"/>
        <v>#REF!</v>
      </c>
    </row>
    <row r="2750" spans="1:9" hidden="1">
      <c r="A2750" s="94" t="e">
        <f>#REF!</f>
        <v>#REF!</v>
      </c>
      <c r="B2750" s="19" t="e">
        <f>IF(#REF!&lt;&gt;"",#REF!,"")</f>
        <v>#REF!</v>
      </c>
      <c r="C2750" s="20" t="e">
        <f>#REF!</f>
        <v>#REF!</v>
      </c>
      <c r="D2750" s="21" t="e">
        <f>#REF!</f>
        <v>#REF!</v>
      </c>
      <c r="E2750" s="80" t="e">
        <f>#REF!</f>
        <v>#REF!</v>
      </c>
      <c r="F2750" s="103"/>
      <c r="G2750" s="124" t="e">
        <f>#REF!</f>
        <v>#REF!</v>
      </c>
      <c r="H2750" s="119"/>
      <c r="I2750" s="43" t="e">
        <f t="shared" si="177"/>
        <v>#REF!</v>
      </c>
    </row>
    <row r="2751" spans="1:9" hidden="1">
      <c r="A2751" s="94" t="e">
        <f>#REF!</f>
        <v>#REF!</v>
      </c>
      <c r="B2751" s="107" t="e">
        <f>IF(#REF!&lt;&gt;"",#REF!,"")</f>
        <v>#REF!</v>
      </c>
      <c r="C2751" s="108" t="e">
        <f>#REF!</f>
        <v>#REF!</v>
      </c>
      <c r="D2751" s="109" t="e">
        <f>#REF!</f>
        <v>#REF!</v>
      </c>
      <c r="E2751" s="110" t="e">
        <f>#REF!</f>
        <v>#REF!</v>
      </c>
      <c r="F2751" s="111"/>
      <c r="G2751" s="125" t="e">
        <f>#REF!</f>
        <v>#REF!</v>
      </c>
      <c r="H2751" s="120"/>
      <c r="I2751" s="43" t="e">
        <f t="shared" si="177"/>
        <v>#REF!</v>
      </c>
    </row>
    <row r="2752" spans="1:9" ht="15" hidden="1" customHeight="1">
      <c r="A2752" s="106" t="e">
        <f>#REF!</f>
        <v>#REF!</v>
      </c>
      <c r="B2752" s="449" t="s">
        <v>88</v>
      </c>
      <c r="C2752" s="450"/>
      <c r="D2752" s="450"/>
      <c r="E2752" s="450"/>
      <c r="F2752" s="450"/>
      <c r="G2752" s="450"/>
      <c r="H2752" s="451"/>
      <c r="I2752" s="43" t="e">
        <f>I2753</f>
        <v>#REF!</v>
      </c>
    </row>
    <row r="2753" spans="1:9" hidden="1">
      <c r="A2753" s="94" t="e">
        <f>#REF!</f>
        <v>#REF!</v>
      </c>
      <c r="B2753" s="113" t="e">
        <f>IF(#REF!&lt;&gt;"",#REF!,"")</f>
        <v>#REF!</v>
      </c>
      <c r="C2753" s="114" t="e">
        <f>#REF!</f>
        <v>#REF!</v>
      </c>
      <c r="D2753" s="115" t="e">
        <f>#REF!</f>
        <v>#REF!</v>
      </c>
      <c r="E2753" s="116" t="e">
        <f>#REF!</f>
        <v>#REF!</v>
      </c>
      <c r="F2753" s="117"/>
      <c r="G2753" s="123" t="e">
        <f>#REF!</f>
        <v>#REF!</v>
      </c>
      <c r="H2753" s="118"/>
      <c r="I2753" s="43" t="e">
        <f t="shared" ref="I2753:I2767" si="178">IF(B2753&lt;&gt;"","Для друку","")</f>
        <v>#REF!</v>
      </c>
    </row>
    <row r="2754" spans="1:9" hidden="1">
      <c r="A2754" s="94" t="e">
        <f>#REF!</f>
        <v>#REF!</v>
      </c>
      <c r="B2754" s="19" t="e">
        <f>IF(#REF!&lt;&gt;"",#REF!,"")</f>
        <v>#REF!</v>
      </c>
      <c r="C2754" s="20" t="e">
        <f>#REF!</f>
        <v>#REF!</v>
      </c>
      <c r="D2754" s="21" t="e">
        <f>#REF!</f>
        <v>#REF!</v>
      </c>
      <c r="E2754" s="80" t="e">
        <f>#REF!</f>
        <v>#REF!</v>
      </c>
      <c r="F2754" s="103"/>
      <c r="G2754" s="124" t="e">
        <f>#REF!</f>
        <v>#REF!</v>
      </c>
      <c r="H2754" s="119"/>
      <c r="I2754" s="43" t="e">
        <f t="shared" si="178"/>
        <v>#REF!</v>
      </c>
    </row>
    <row r="2755" spans="1:9" hidden="1">
      <c r="A2755" s="94" t="e">
        <f>#REF!</f>
        <v>#REF!</v>
      </c>
      <c r="B2755" s="19" t="e">
        <f>IF(#REF!&lt;&gt;"",#REF!,"")</f>
        <v>#REF!</v>
      </c>
      <c r="C2755" s="20" t="e">
        <f>#REF!</f>
        <v>#REF!</v>
      </c>
      <c r="D2755" s="21" t="e">
        <f>#REF!</f>
        <v>#REF!</v>
      </c>
      <c r="E2755" s="80" t="e">
        <f>#REF!</f>
        <v>#REF!</v>
      </c>
      <c r="F2755" s="103"/>
      <c r="G2755" s="124" t="e">
        <f>#REF!</f>
        <v>#REF!</v>
      </c>
      <c r="H2755" s="119"/>
      <c r="I2755" s="43" t="e">
        <f t="shared" si="178"/>
        <v>#REF!</v>
      </c>
    </row>
    <row r="2756" spans="1:9" hidden="1">
      <c r="A2756" s="94" t="e">
        <f>#REF!</f>
        <v>#REF!</v>
      </c>
      <c r="B2756" s="19" t="e">
        <f>IF(#REF!&lt;&gt;"",#REF!,"")</f>
        <v>#REF!</v>
      </c>
      <c r="C2756" s="20" t="e">
        <f>#REF!</f>
        <v>#REF!</v>
      </c>
      <c r="D2756" s="21" t="e">
        <f>#REF!</f>
        <v>#REF!</v>
      </c>
      <c r="E2756" s="80" t="e">
        <f>#REF!</f>
        <v>#REF!</v>
      </c>
      <c r="F2756" s="104"/>
      <c r="G2756" s="124" t="e">
        <f>#REF!</f>
        <v>#REF!</v>
      </c>
      <c r="H2756" s="119"/>
      <c r="I2756" s="43" t="e">
        <f t="shared" si="178"/>
        <v>#REF!</v>
      </c>
    </row>
    <row r="2757" spans="1:9" hidden="1">
      <c r="A2757" s="94" t="e">
        <f>#REF!</f>
        <v>#REF!</v>
      </c>
      <c r="B2757" s="19" t="e">
        <f>IF(#REF!&lt;&gt;"",#REF!,"")</f>
        <v>#REF!</v>
      </c>
      <c r="C2757" s="20" t="e">
        <f>#REF!</f>
        <v>#REF!</v>
      </c>
      <c r="D2757" s="21" t="e">
        <f>#REF!</f>
        <v>#REF!</v>
      </c>
      <c r="E2757" s="80" t="e">
        <f>#REF!</f>
        <v>#REF!</v>
      </c>
      <c r="F2757" s="103"/>
      <c r="G2757" s="124" t="e">
        <f>#REF!</f>
        <v>#REF!</v>
      </c>
      <c r="H2757" s="119"/>
      <c r="I2757" s="43" t="e">
        <f t="shared" si="178"/>
        <v>#REF!</v>
      </c>
    </row>
    <row r="2758" spans="1:9" hidden="1">
      <c r="A2758" s="94" t="e">
        <f>#REF!</f>
        <v>#REF!</v>
      </c>
      <c r="B2758" s="19" t="e">
        <f>IF(#REF!&lt;&gt;"",#REF!,"")</f>
        <v>#REF!</v>
      </c>
      <c r="C2758" s="20" t="e">
        <f>#REF!</f>
        <v>#REF!</v>
      </c>
      <c r="D2758" s="21" t="e">
        <f>#REF!</f>
        <v>#REF!</v>
      </c>
      <c r="E2758" s="80" t="e">
        <f>#REF!</f>
        <v>#REF!</v>
      </c>
      <c r="F2758" s="103"/>
      <c r="G2758" s="124" t="e">
        <f>#REF!</f>
        <v>#REF!</v>
      </c>
      <c r="H2758" s="119"/>
      <c r="I2758" s="43" t="e">
        <f t="shared" si="178"/>
        <v>#REF!</v>
      </c>
    </row>
    <row r="2759" spans="1:9" hidden="1">
      <c r="A2759" s="94" t="e">
        <f>#REF!</f>
        <v>#REF!</v>
      </c>
      <c r="B2759" s="19" t="e">
        <f>IF(#REF!&lt;&gt;"",#REF!,"")</f>
        <v>#REF!</v>
      </c>
      <c r="C2759" s="20" t="e">
        <f>#REF!</f>
        <v>#REF!</v>
      </c>
      <c r="D2759" s="21" t="e">
        <f>#REF!</f>
        <v>#REF!</v>
      </c>
      <c r="E2759" s="80" t="e">
        <f>#REF!</f>
        <v>#REF!</v>
      </c>
      <c r="F2759" s="103"/>
      <c r="G2759" s="124" t="e">
        <f>#REF!</f>
        <v>#REF!</v>
      </c>
      <c r="H2759" s="119"/>
      <c r="I2759" s="43" t="e">
        <f t="shared" si="178"/>
        <v>#REF!</v>
      </c>
    </row>
    <row r="2760" spans="1:9" hidden="1">
      <c r="A2760" s="94" t="e">
        <f>#REF!</f>
        <v>#REF!</v>
      </c>
      <c r="B2760" s="19" t="e">
        <f>IF(#REF!&lt;&gt;"",#REF!,"")</f>
        <v>#REF!</v>
      </c>
      <c r="C2760" s="20" t="e">
        <f>#REF!</f>
        <v>#REF!</v>
      </c>
      <c r="D2760" s="21" t="e">
        <f>#REF!</f>
        <v>#REF!</v>
      </c>
      <c r="E2760" s="80" t="e">
        <f>#REF!</f>
        <v>#REF!</v>
      </c>
      <c r="F2760" s="103"/>
      <c r="G2760" s="124" t="e">
        <f>#REF!</f>
        <v>#REF!</v>
      </c>
      <c r="H2760" s="119"/>
      <c r="I2760" s="43" t="e">
        <f t="shared" si="178"/>
        <v>#REF!</v>
      </c>
    </row>
    <row r="2761" spans="1:9" hidden="1">
      <c r="A2761" s="94" t="e">
        <f>#REF!</f>
        <v>#REF!</v>
      </c>
      <c r="B2761" s="19" t="e">
        <f>IF(#REF!&lt;&gt;"",#REF!,"")</f>
        <v>#REF!</v>
      </c>
      <c r="C2761" s="20" t="e">
        <f>#REF!</f>
        <v>#REF!</v>
      </c>
      <c r="D2761" s="21" t="e">
        <f>#REF!</f>
        <v>#REF!</v>
      </c>
      <c r="E2761" s="80" t="e">
        <f>#REF!</f>
        <v>#REF!</v>
      </c>
      <c r="F2761" s="103"/>
      <c r="G2761" s="124" t="e">
        <f>#REF!</f>
        <v>#REF!</v>
      </c>
      <c r="H2761" s="119"/>
      <c r="I2761" s="43" t="e">
        <f t="shared" si="178"/>
        <v>#REF!</v>
      </c>
    </row>
    <row r="2762" spans="1:9" hidden="1">
      <c r="A2762" s="94" t="e">
        <f>#REF!</f>
        <v>#REF!</v>
      </c>
      <c r="B2762" s="19" t="e">
        <f>IF(#REF!&lt;&gt;"",#REF!,"")</f>
        <v>#REF!</v>
      </c>
      <c r="C2762" s="20" t="e">
        <f>#REF!</f>
        <v>#REF!</v>
      </c>
      <c r="D2762" s="21" t="e">
        <f>#REF!</f>
        <v>#REF!</v>
      </c>
      <c r="E2762" s="80" t="e">
        <f>#REF!</f>
        <v>#REF!</v>
      </c>
      <c r="F2762" s="103"/>
      <c r="G2762" s="124" t="e">
        <f>#REF!</f>
        <v>#REF!</v>
      </c>
      <c r="H2762" s="119"/>
      <c r="I2762" s="43" t="e">
        <f t="shared" si="178"/>
        <v>#REF!</v>
      </c>
    </row>
    <row r="2763" spans="1:9" hidden="1">
      <c r="A2763" s="94" t="e">
        <f>#REF!</f>
        <v>#REF!</v>
      </c>
      <c r="B2763" s="19" t="e">
        <f>IF(#REF!&lt;&gt;"",#REF!,"")</f>
        <v>#REF!</v>
      </c>
      <c r="C2763" s="20" t="e">
        <f>#REF!</f>
        <v>#REF!</v>
      </c>
      <c r="D2763" s="21" t="e">
        <f>#REF!</f>
        <v>#REF!</v>
      </c>
      <c r="E2763" s="80" t="e">
        <f>#REF!</f>
        <v>#REF!</v>
      </c>
      <c r="F2763" s="103"/>
      <c r="G2763" s="124" t="e">
        <f>#REF!</f>
        <v>#REF!</v>
      </c>
      <c r="H2763" s="119"/>
      <c r="I2763" s="43" t="e">
        <f t="shared" si="178"/>
        <v>#REF!</v>
      </c>
    </row>
    <row r="2764" spans="1:9" hidden="1">
      <c r="A2764" s="94" t="e">
        <f>#REF!</f>
        <v>#REF!</v>
      </c>
      <c r="B2764" s="19" t="e">
        <f>IF(#REF!&lt;&gt;"",#REF!,"")</f>
        <v>#REF!</v>
      </c>
      <c r="C2764" s="20" t="e">
        <f>#REF!</f>
        <v>#REF!</v>
      </c>
      <c r="D2764" s="21" t="e">
        <f>#REF!</f>
        <v>#REF!</v>
      </c>
      <c r="E2764" s="80" t="e">
        <f>#REF!</f>
        <v>#REF!</v>
      </c>
      <c r="F2764" s="103"/>
      <c r="G2764" s="124" t="e">
        <f>#REF!</f>
        <v>#REF!</v>
      </c>
      <c r="H2764" s="119"/>
      <c r="I2764" s="43" t="e">
        <f t="shared" si="178"/>
        <v>#REF!</v>
      </c>
    </row>
    <row r="2765" spans="1:9" hidden="1">
      <c r="A2765" s="94" t="e">
        <f>#REF!</f>
        <v>#REF!</v>
      </c>
      <c r="B2765" s="19" t="e">
        <f>IF(#REF!&lt;&gt;"",#REF!,"")</f>
        <v>#REF!</v>
      </c>
      <c r="C2765" s="20" t="e">
        <f>#REF!</f>
        <v>#REF!</v>
      </c>
      <c r="D2765" s="21" t="e">
        <f>#REF!</f>
        <v>#REF!</v>
      </c>
      <c r="E2765" s="80" t="e">
        <f>#REF!</f>
        <v>#REF!</v>
      </c>
      <c r="F2765" s="103"/>
      <c r="G2765" s="124" t="e">
        <f>#REF!</f>
        <v>#REF!</v>
      </c>
      <c r="H2765" s="119"/>
      <c r="I2765" s="43" t="e">
        <f t="shared" si="178"/>
        <v>#REF!</v>
      </c>
    </row>
    <row r="2766" spans="1:9" hidden="1">
      <c r="A2766" s="94" t="e">
        <f>#REF!</f>
        <v>#REF!</v>
      </c>
      <c r="B2766" s="19" t="e">
        <f>IF(#REF!&lt;&gt;"",#REF!,"")</f>
        <v>#REF!</v>
      </c>
      <c r="C2766" s="20" t="e">
        <f>#REF!</f>
        <v>#REF!</v>
      </c>
      <c r="D2766" s="21" t="e">
        <f>#REF!</f>
        <v>#REF!</v>
      </c>
      <c r="E2766" s="80" t="e">
        <f>#REF!</f>
        <v>#REF!</v>
      </c>
      <c r="F2766" s="103"/>
      <c r="G2766" s="124" t="e">
        <f>#REF!</f>
        <v>#REF!</v>
      </c>
      <c r="H2766" s="119"/>
      <c r="I2766" s="43" t="e">
        <f t="shared" si="178"/>
        <v>#REF!</v>
      </c>
    </row>
    <row r="2767" spans="1:9" hidden="1">
      <c r="A2767" s="94" t="e">
        <f>#REF!</f>
        <v>#REF!</v>
      </c>
      <c r="B2767" s="107" t="e">
        <f>IF(#REF!&lt;&gt;"",#REF!,"")</f>
        <v>#REF!</v>
      </c>
      <c r="C2767" s="108" t="e">
        <f>#REF!</f>
        <v>#REF!</v>
      </c>
      <c r="D2767" s="109" t="e">
        <f>#REF!</f>
        <v>#REF!</v>
      </c>
      <c r="E2767" s="110" t="e">
        <f>#REF!</f>
        <v>#REF!</v>
      </c>
      <c r="F2767" s="111"/>
      <c r="G2767" s="125" t="e">
        <f>#REF!</f>
        <v>#REF!</v>
      </c>
      <c r="H2767" s="120"/>
      <c r="I2767" s="43" t="e">
        <f t="shared" si="178"/>
        <v>#REF!</v>
      </c>
    </row>
    <row r="2768" spans="1:9" ht="15" hidden="1" customHeight="1">
      <c r="A2768" s="106" t="e">
        <f>#REF!</f>
        <v>#REF!</v>
      </c>
      <c r="B2768" s="449" t="s">
        <v>89</v>
      </c>
      <c r="C2768" s="450"/>
      <c r="D2768" s="450"/>
      <c r="E2768" s="450"/>
      <c r="F2768" s="450"/>
      <c r="G2768" s="450"/>
      <c r="H2768" s="451"/>
      <c r="I2768" s="43" t="e">
        <f>I2769</f>
        <v>#REF!</v>
      </c>
    </row>
    <row r="2769" spans="1:9" hidden="1">
      <c r="A2769" s="94" t="e">
        <f>#REF!</f>
        <v>#REF!</v>
      </c>
      <c r="B2769" s="113" t="e">
        <f>IF(#REF!&lt;&gt;"",#REF!,"")</f>
        <v>#REF!</v>
      </c>
      <c r="C2769" s="114" t="e">
        <f>#REF!</f>
        <v>#REF!</v>
      </c>
      <c r="D2769" s="115" t="e">
        <f>#REF!</f>
        <v>#REF!</v>
      </c>
      <c r="E2769" s="116" t="e">
        <f>#REF!</f>
        <v>#REF!</v>
      </c>
      <c r="F2769" s="117"/>
      <c r="G2769" s="123" t="e">
        <f>#REF!</f>
        <v>#REF!</v>
      </c>
      <c r="H2769" s="118"/>
      <c r="I2769" s="43" t="e">
        <f t="shared" ref="I2769:I2778" si="179">IF(B2769&lt;&gt;"","Для друку","")</f>
        <v>#REF!</v>
      </c>
    </row>
    <row r="2770" spans="1:9" hidden="1">
      <c r="A2770" s="94" t="e">
        <f>#REF!</f>
        <v>#REF!</v>
      </c>
      <c r="B2770" s="19" t="e">
        <f>IF(#REF!&lt;&gt;"",#REF!,"")</f>
        <v>#REF!</v>
      </c>
      <c r="C2770" s="20" t="e">
        <f>#REF!</f>
        <v>#REF!</v>
      </c>
      <c r="D2770" s="21" t="e">
        <f>#REF!</f>
        <v>#REF!</v>
      </c>
      <c r="E2770" s="80" t="e">
        <f>#REF!</f>
        <v>#REF!</v>
      </c>
      <c r="F2770" s="103"/>
      <c r="G2770" s="124" t="e">
        <f>#REF!</f>
        <v>#REF!</v>
      </c>
      <c r="H2770" s="119"/>
      <c r="I2770" s="43" t="e">
        <f t="shared" si="179"/>
        <v>#REF!</v>
      </c>
    </row>
    <row r="2771" spans="1:9" hidden="1">
      <c r="A2771" s="94" t="e">
        <f>#REF!</f>
        <v>#REF!</v>
      </c>
      <c r="B2771" s="19" t="e">
        <f>IF(#REF!&lt;&gt;"",#REF!,"")</f>
        <v>#REF!</v>
      </c>
      <c r="C2771" s="20" t="e">
        <f>#REF!</f>
        <v>#REF!</v>
      </c>
      <c r="D2771" s="21" t="e">
        <f>#REF!</f>
        <v>#REF!</v>
      </c>
      <c r="E2771" s="80" t="e">
        <f>#REF!</f>
        <v>#REF!</v>
      </c>
      <c r="F2771" s="103"/>
      <c r="G2771" s="124" t="e">
        <f>#REF!</f>
        <v>#REF!</v>
      </c>
      <c r="H2771" s="119"/>
      <c r="I2771" s="43" t="e">
        <f t="shared" si="179"/>
        <v>#REF!</v>
      </c>
    </row>
    <row r="2772" spans="1:9" hidden="1">
      <c r="A2772" s="94" t="e">
        <f>#REF!</f>
        <v>#REF!</v>
      </c>
      <c r="B2772" s="19" t="e">
        <f>IF(#REF!&lt;&gt;"",#REF!,"")</f>
        <v>#REF!</v>
      </c>
      <c r="C2772" s="20" t="e">
        <f>#REF!</f>
        <v>#REF!</v>
      </c>
      <c r="D2772" s="21" t="e">
        <f>#REF!</f>
        <v>#REF!</v>
      </c>
      <c r="E2772" s="80" t="e">
        <f>#REF!</f>
        <v>#REF!</v>
      </c>
      <c r="F2772" s="103"/>
      <c r="G2772" s="124" t="e">
        <f>#REF!</f>
        <v>#REF!</v>
      </c>
      <c r="H2772" s="119"/>
      <c r="I2772" s="43" t="e">
        <f t="shared" si="179"/>
        <v>#REF!</v>
      </c>
    </row>
    <row r="2773" spans="1:9" hidden="1">
      <c r="A2773" s="94" t="e">
        <f>#REF!</f>
        <v>#REF!</v>
      </c>
      <c r="B2773" s="19" t="e">
        <f>IF(#REF!&lt;&gt;"",#REF!,"")</f>
        <v>#REF!</v>
      </c>
      <c r="C2773" s="20" t="e">
        <f>#REF!</f>
        <v>#REF!</v>
      </c>
      <c r="D2773" s="21" t="e">
        <f>#REF!</f>
        <v>#REF!</v>
      </c>
      <c r="E2773" s="80" t="e">
        <f>#REF!</f>
        <v>#REF!</v>
      </c>
      <c r="F2773" s="103"/>
      <c r="G2773" s="124" t="e">
        <f>#REF!</f>
        <v>#REF!</v>
      </c>
      <c r="H2773" s="119"/>
      <c r="I2773" s="43" t="e">
        <f t="shared" si="179"/>
        <v>#REF!</v>
      </c>
    </row>
    <row r="2774" spans="1:9" hidden="1">
      <c r="A2774" s="94" t="e">
        <f>#REF!</f>
        <v>#REF!</v>
      </c>
      <c r="B2774" s="19" t="e">
        <f>IF(#REF!&lt;&gt;"",#REF!,"")</f>
        <v>#REF!</v>
      </c>
      <c r="C2774" s="20" t="e">
        <f>#REF!</f>
        <v>#REF!</v>
      </c>
      <c r="D2774" s="21" t="e">
        <f>#REF!</f>
        <v>#REF!</v>
      </c>
      <c r="E2774" s="80" t="e">
        <f>#REF!</f>
        <v>#REF!</v>
      </c>
      <c r="F2774" s="103"/>
      <c r="G2774" s="124" t="e">
        <f>#REF!</f>
        <v>#REF!</v>
      </c>
      <c r="H2774" s="119"/>
      <c r="I2774" s="43" t="e">
        <f t="shared" si="179"/>
        <v>#REF!</v>
      </c>
    </row>
    <row r="2775" spans="1:9" hidden="1">
      <c r="A2775" s="94" t="e">
        <f>#REF!</f>
        <v>#REF!</v>
      </c>
      <c r="B2775" s="19" t="e">
        <f>IF(#REF!&lt;&gt;"",#REF!,"")</f>
        <v>#REF!</v>
      </c>
      <c r="C2775" s="20" t="e">
        <f>#REF!</f>
        <v>#REF!</v>
      </c>
      <c r="D2775" s="21" t="e">
        <f>#REF!</f>
        <v>#REF!</v>
      </c>
      <c r="E2775" s="80" t="e">
        <f>#REF!</f>
        <v>#REF!</v>
      </c>
      <c r="F2775" s="103"/>
      <c r="G2775" s="124" t="e">
        <f>#REF!</f>
        <v>#REF!</v>
      </c>
      <c r="H2775" s="119"/>
      <c r="I2775" s="43" t="e">
        <f t="shared" si="179"/>
        <v>#REF!</v>
      </c>
    </row>
    <row r="2776" spans="1:9" hidden="1">
      <c r="A2776" s="94" t="e">
        <f>#REF!</f>
        <v>#REF!</v>
      </c>
      <c r="B2776" s="19" t="e">
        <f>IF(#REF!&lt;&gt;"",#REF!,"")</f>
        <v>#REF!</v>
      </c>
      <c r="C2776" s="20" t="e">
        <f>#REF!</f>
        <v>#REF!</v>
      </c>
      <c r="D2776" s="21" t="e">
        <f>#REF!</f>
        <v>#REF!</v>
      </c>
      <c r="E2776" s="80" t="e">
        <f>#REF!</f>
        <v>#REF!</v>
      </c>
      <c r="F2776" s="103"/>
      <c r="G2776" s="124" t="e">
        <f>#REF!</f>
        <v>#REF!</v>
      </c>
      <c r="H2776" s="119"/>
      <c r="I2776" s="43" t="e">
        <f t="shared" si="179"/>
        <v>#REF!</v>
      </c>
    </row>
    <row r="2777" spans="1:9" hidden="1">
      <c r="A2777" s="94" t="e">
        <f>#REF!</f>
        <v>#REF!</v>
      </c>
      <c r="B2777" s="19" t="e">
        <f>IF(#REF!&lt;&gt;"",#REF!,"")</f>
        <v>#REF!</v>
      </c>
      <c r="C2777" s="20" t="e">
        <f>#REF!</f>
        <v>#REF!</v>
      </c>
      <c r="D2777" s="21" t="e">
        <f>#REF!</f>
        <v>#REF!</v>
      </c>
      <c r="E2777" s="80" t="e">
        <f>#REF!</f>
        <v>#REF!</v>
      </c>
      <c r="F2777" s="103"/>
      <c r="G2777" s="124" t="e">
        <f>#REF!</f>
        <v>#REF!</v>
      </c>
      <c r="H2777" s="119"/>
      <c r="I2777" s="43" t="e">
        <f t="shared" si="179"/>
        <v>#REF!</v>
      </c>
    </row>
    <row r="2778" spans="1:9" hidden="1">
      <c r="A2778" s="112" t="e">
        <f>#REF!</f>
        <v>#REF!</v>
      </c>
      <c r="B2778" s="19" t="e">
        <f>IF(#REF!&lt;&gt;"",#REF!,"")</f>
        <v>#REF!</v>
      </c>
      <c r="C2778" s="20" t="e">
        <f>#REF!</f>
        <v>#REF!</v>
      </c>
      <c r="D2778" s="21" t="e">
        <f>#REF!</f>
        <v>#REF!</v>
      </c>
      <c r="E2778" s="80" t="e">
        <f>#REF!</f>
        <v>#REF!</v>
      </c>
      <c r="F2778" s="103"/>
      <c r="G2778" s="124" t="e">
        <f>#REF!</f>
        <v>#REF!</v>
      </c>
      <c r="H2778" s="119"/>
      <c r="I2778" s="43" t="e">
        <f t="shared" si="179"/>
        <v>#REF!</v>
      </c>
    </row>
    <row r="2779" spans="1:9" ht="15" hidden="1" customHeight="1">
      <c r="A2779" s="454" t="e">
        <f>#REF!</f>
        <v>#REF!</v>
      </c>
      <c r="B2779" s="455"/>
      <c r="C2779" s="455"/>
      <c r="D2779" s="455"/>
      <c r="E2779" s="455"/>
      <c r="F2779" s="455"/>
      <c r="G2779" s="455"/>
      <c r="H2779" s="455"/>
      <c r="I2779" s="43" t="e">
        <f>I2780</f>
        <v>#REF!</v>
      </c>
    </row>
    <row r="2780" spans="1:9" ht="15" hidden="1" customHeight="1">
      <c r="A2780" s="105" t="s">
        <v>4</v>
      </c>
      <c r="B2780" s="449" t="s">
        <v>86</v>
      </c>
      <c r="C2780" s="450"/>
      <c r="D2780" s="450"/>
      <c r="E2780" s="450"/>
      <c r="F2780" s="450"/>
      <c r="G2780" s="450"/>
      <c r="H2780" s="451"/>
      <c r="I2780" s="43" t="e">
        <f>I2781</f>
        <v>#REF!</v>
      </c>
    </row>
    <row r="2781" spans="1:9" hidden="1">
      <c r="A2781" s="94" t="e">
        <f>#REF!</f>
        <v>#REF!</v>
      </c>
      <c r="B2781" s="113" t="e">
        <f>IF(#REF!&lt;&gt;"",#REF!,"")</f>
        <v>#REF!</v>
      </c>
      <c r="C2781" s="114" t="e">
        <f>#REF!</f>
        <v>#REF!</v>
      </c>
      <c r="D2781" s="115" t="e">
        <f>#REF!</f>
        <v>#REF!</v>
      </c>
      <c r="E2781" s="116" t="e">
        <f>#REF!</f>
        <v>#REF!</v>
      </c>
      <c r="F2781" s="117"/>
      <c r="G2781" s="123" t="e">
        <f>#REF!</f>
        <v>#REF!</v>
      </c>
      <c r="H2781" s="118"/>
      <c r="I2781" s="43" t="e">
        <f>IF(B2781&lt;&gt;"","Для друку","")</f>
        <v>#REF!</v>
      </c>
    </row>
    <row r="2782" spans="1:9" hidden="1">
      <c r="A2782" s="94" t="e">
        <f>#REF!</f>
        <v>#REF!</v>
      </c>
      <c r="B2782" s="19" t="e">
        <f>IF(#REF!&lt;&gt;"",#REF!,"")</f>
        <v>#REF!</v>
      </c>
      <c r="C2782" s="20" t="e">
        <f>#REF!</f>
        <v>#REF!</v>
      </c>
      <c r="D2782" s="21" t="e">
        <f>#REF!</f>
        <v>#REF!</v>
      </c>
      <c r="E2782" s="80" t="e">
        <f>#REF!</f>
        <v>#REF!</v>
      </c>
      <c r="F2782" s="103"/>
      <c r="G2782" s="124" t="e">
        <f>#REF!</f>
        <v>#REF!</v>
      </c>
      <c r="H2782" s="119"/>
      <c r="I2782" s="43" t="e">
        <f t="shared" ref="I2782:I2794" si="180">IF(B2782&lt;&gt;"","Для друку","")</f>
        <v>#REF!</v>
      </c>
    </row>
    <row r="2783" spans="1:9" hidden="1">
      <c r="A2783" s="94" t="e">
        <f>#REF!</f>
        <v>#REF!</v>
      </c>
      <c r="B2783" s="19" t="e">
        <f>IF(#REF!&lt;&gt;"",#REF!,"")</f>
        <v>#REF!</v>
      </c>
      <c r="C2783" s="20" t="e">
        <f>#REF!</f>
        <v>#REF!</v>
      </c>
      <c r="D2783" s="21" t="e">
        <f>#REF!</f>
        <v>#REF!</v>
      </c>
      <c r="E2783" s="80" t="e">
        <f>#REF!</f>
        <v>#REF!</v>
      </c>
      <c r="F2783" s="103"/>
      <c r="G2783" s="124" t="e">
        <f>#REF!</f>
        <v>#REF!</v>
      </c>
      <c r="H2783" s="119"/>
      <c r="I2783" s="43" t="e">
        <f t="shared" si="180"/>
        <v>#REF!</v>
      </c>
    </row>
    <row r="2784" spans="1:9" hidden="1">
      <c r="A2784" s="94" t="e">
        <f>#REF!</f>
        <v>#REF!</v>
      </c>
      <c r="B2784" s="19" t="e">
        <f>IF(#REF!&lt;&gt;"",#REF!,"")</f>
        <v>#REF!</v>
      </c>
      <c r="C2784" s="20" t="e">
        <f>#REF!</f>
        <v>#REF!</v>
      </c>
      <c r="D2784" s="21" t="e">
        <f>#REF!</f>
        <v>#REF!</v>
      </c>
      <c r="E2784" s="80" t="e">
        <f>#REF!</f>
        <v>#REF!</v>
      </c>
      <c r="F2784" s="104"/>
      <c r="G2784" s="124" t="e">
        <f>#REF!</f>
        <v>#REF!</v>
      </c>
      <c r="H2784" s="119"/>
      <c r="I2784" s="43" t="e">
        <f t="shared" si="180"/>
        <v>#REF!</v>
      </c>
    </row>
    <row r="2785" spans="1:9" hidden="1">
      <c r="A2785" s="94" t="e">
        <f>#REF!</f>
        <v>#REF!</v>
      </c>
      <c r="B2785" s="19" t="e">
        <f>IF(#REF!&lt;&gt;"",#REF!,"")</f>
        <v>#REF!</v>
      </c>
      <c r="C2785" s="20" t="e">
        <f>#REF!</f>
        <v>#REF!</v>
      </c>
      <c r="D2785" s="21" t="e">
        <f>#REF!</f>
        <v>#REF!</v>
      </c>
      <c r="E2785" s="80" t="e">
        <f>#REF!</f>
        <v>#REF!</v>
      </c>
      <c r="F2785" s="103"/>
      <c r="G2785" s="124" t="e">
        <f>#REF!</f>
        <v>#REF!</v>
      </c>
      <c r="H2785" s="119"/>
      <c r="I2785" s="43" t="e">
        <f t="shared" si="180"/>
        <v>#REF!</v>
      </c>
    </row>
    <row r="2786" spans="1:9" hidden="1">
      <c r="A2786" s="94" t="e">
        <f>#REF!</f>
        <v>#REF!</v>
      </c>
      <c r="B2786" s="19" t="e">
        <f>IF(#REF!&lt;&gt;"",#REF!,"")</f>
        <v>#REF!</v>
      </c>
      <c r="C2786" s="20" t="e">
        <f>#REF!</f>
        <v>#REF!</v>
      </c>
      <c r="D2786" s="21" t="e">
        <f>#REF!</f>
        <v>#REF!</v>
      </c>
      <c r="E2786" s="80" t="e">
        <f>#REF!</f>
        <v>#REF!</v>
      </c>
      <c r="F2786" s="103"/>
      <c r="G2786" s="124" t="e">
        <f>#REF!</f>
        <v>#REF!</v>
      </c>
      <c r="H2786" s="119"/>
      <c r="I2786" s="43" t="e">
        <f t="shared" si="180"/>
        <v>#REF!</v>
      </c>
    </row>
    <row r="2787" spans="1:9" hidden="1">
      <c r="A2787" s="94" t="e">
        <f>#REF!</f>
        <v>#REF!</v>
      </c>
      <c r="B2787" s="19" t="e">
        <f>IF(#REF!&lt;&gt;"",#REF!,"")</f>
        <v>#REF!</v>
      </c>
      <c r="C2787" s="20" t="e">
        <f>#REF!</f>
        <v>#REF!</v>
      </c>
      <c r="D2787" s="21" t="e">
        <f>#REF!</f>
        <v>#REF!</v>
      </c>
      <c r="E2787" s="80" t="e">
        <f>#REF!</f>
        <v>#REF!</v>
      </c>
      <c r="F2787" s="103"/>
      <c r="G2787" s="124" t="e">
        <f>#REF!</f>
        <v>#REF!</v>
      </c>
      <c r="H2787" s="119"/>
      <c r="I2787" s="43" t="e">
        <f t="shared" si="180"/>
        <v>#REF!</v>
      </c>
    </row>
    <row r="2788" spans="1:9" hidden="1">
      <c r="A2788" s="94" t="e">
        <f>#REF!</f>
        <v>#REF!</v>
      </c>
      <c r="B2788" s="19" t="e">
        <f>IF(#REF!&lt;&gt;"",#REF!,"")</f>
        <v>#REF!</v>
      </c>
      <c r="C2788" s="20" t="e">
        <f>#REF!</f>
        <v>#REF!</v>
      </c>
      <c r="D2788" s="21" t="e">
        <f>#REF!</f>
        <v>#REF!</v>
      </c>
      <c r="E2788" s="80" t="e">
        <f>#REF!</f>
        <v>#REF!</v>
      </c>
      <c r="F2788" s="103"/>
      <c r="G2788" s="124" t="e">
        <f>#REF!</f>
        <v>#REF!</v>
      </c>
      <c r="H2788" s="119"/>
      <c r="I2788" s="43" t="e">
        <f t="shared" si="180"/>
        <v>#REF!</v>
      </c>
    </row>
    <row r="2789" spans="1:9" hidden="1">
      <c r="A2789" s="94" t="e">
        <f>#REF!</f>
        <v>#REF!</v>
      </c>
      <c r="B2789" s="19" t="e">
        <f>IF(#REF!&lt;&gt;"",#REF!,"")</f>
        <v>#REF!</v>
      </c>
      <c r="C2789" s="20" t="e">
        <f>#REF!</f>
        <v>#REF!</v>
      </c>
      <c r="D2789" s="21" t="e">
        <f>#REF!</f>
        <v>#REF!</v>
      </c>
      <c r="E2789" s="80" t="e">
        <f>#REF!</f>
        <v>#REF!</v>
      </c>
      <c r="F2789" s="103"/>
      <c r="G2789" s="124" t="e">
        <f>#REF!</f>
        <v>#REF!</v>
      </c>
      <c r="H2789" s="119"/>
      <c r="I2789" s="43" t="e">
        <f t="shared" si="180"/>
        <v>#REF!</v>
      </c>
    </row>
    <row r="2790" spans="1:9" ht="12.75" hidden="1" customHeight="1">
      <c r="A2790" s="94" t="e">
        <f>#REF!</f>
        <v>#REF!</v>
      </c>
      <c r="B2790" s="19" t="e">
        <f>IF(#REF!&lt;&gt;"",#REF!,"")</f>
        <v>#REF!</v>
      </c>
      <c r="C2790" s="20" t="e">
        <f>#REF!</f>
        <v>#REF!</v>
      </c>
      <c r="D2790" s="21" t="e">
        <f>#REF!</f>
        <v>#REF!</v>
      </c>
      <c r="E2790" s="80" t="e">
        <f>#REF!</f>
        <v>#REF!</v>
      </c>
      <c r="F2790" s="103"/>
      <c r="G2790" s="124" t="e">
        <f>#REF!</f>
        <v>#REF!</v>
      </c>
      <c r="H2790" s="119"/>
      <c r="I2790" s="43" t="e">
        <f t="shared" si="180"/>
        <v>#REF!</v>
      </c>
    </row>
    <row r="2791" spans="1:9" ht="12.75" hidden="1" customHeight="1">
      <c r="A2791" s="94" t="e">
        <f>#REF!</f>
        <v>#REF!</v>
      </c>
      <c r="B2791" s="19" t="e">
        <f>IF(#REF!&lt;&gt;"",#REF!,"")</f>
        <v>#REF!</v>
      </c>
      <c r="C2791" s="20" t="e">
        <f>#REF!</f>
        <v>#REF!</v>
      </c>
      <c r="D2791" s="21" t="e">
        <f>#REF!</f>
        <v>#REF!</v>
      </c>
      <c r="E2791" s="80" t="e">
        <f>#REF!</f>
        <v>#REF!</v>
      </c>
      <c r="F2791" s="103"/>
      <c r="G2791" s="124" t="e">
        <f>#REF!</f>
        <v>#REF!</v>
      </c>
      <c r="H2791" s="119"/>
      <c r="I2791" s="43" t="e">
        <f t="shared" si="180"/>
        <v>#REF!</v>
      </c>
    </row>
    <row r="2792" spans="1:9" ht="12.75" hidden="1" customHeight="1">
      <c r="A2792" s="94" t="e">
        <f>#REF!</f>
        <v>#REF!</v>
      </c>
      <c r="B2792" s="19" t="e">
        <f>IF(#REF!&lt;&gt;"",#REF!,"")</f>
        <v>#REF!</v>
      </c>
      <c r="C2792" s="20" t="e">
        <f>#REF!</f>
        <v>#REF!</v>
      </c>
      <c r="D2792" s="21" t="e">
        <f>#REF!</f>
        <v>#REF!</v>
      </c>
      <c r="E2792" s="80" t="e">
        <f>#REF!</f>
        <v>#REF!</v>
      </c>
      <c r="F2792" s="103"/>
      <c r="G2792" s="124" t="e">
        <f>#REF!</f>
        <v>#REF!</v>
      </c>
      <c r="H2792" s="119"/>
      <c r="I2792" s="43" t="e">
        <f t="shared" si="180"/>
        <v>#REF!</v>
      </c>
    </row>
    <row r="2793" spans="1:9" ht="12.75" hidden="1" customHeight="1">
      <c r="A2793" s="94" t="e">
        <f>#REF!</f>
        <v>#REF!</v>
      </c>
      <c r="B2793" s="19" t="e">
        <f>IF(#REF!&lt;&gt;"",#REF!,"")</f>
        <v>#REF!</v>
      </c>
      <c r="C2793" s="20" t="e">
        <f>#REF!</f>
        <v>#REF!</v>
      </c>
      <c r="D2793" s="21" t="e">
        <f>#REF!</f>
        <v>#REF!</v>
      </c>
      <c r="E2793" s="80" t="e">
        <f>#REF!</f>
        <v>#REF!</v>
      </c>
      <c r="F2793" s="103"/>
      <c r="G2793" s="124" t="e">
        <f>#REF!</f>
        <v>#REF!</v>
      </c>
      <c r="H2793" s="119"/>
      <c r="I2793" s="43" t="e">
        <f t="shared" si="180"/>
        <v>#REF!</v>
      </c>
    </row>
    <row r="2794" spans="1:9" ht="12.75" hidden="1" customHeight="1">
      <c r="A2794" s="94" t="e">
        <f>#REF!</f>
        <v>#REF!</v>
      </c>
      <c r="B2794" s="19" t="e">
        <f>IF(#REF!&lt;&gt;"",#REF!,"")</f>
        <v>#REF!</v>
      </c>
      <c r="C2794" s="20" t="e">
        <f>#REF!</f>
        <v>#REF!</v>
      </c>
      <c r="D2794" s="21" t="e">
        <f>#REF!</f>
        <v>#REF!</v>
      </c>
      <c r="E2794" s="80" t="e">
        <f>#REF!</f>
        <v>#REF!</v>
      </c>
      <c r="F2794" s="103"/>
      <c r="G2794" s="124" t="e">
        <f>#REF!</f>
        <v>#REF!</v>
      </c>
      <c r="H2794" s="119"/>
      <c r="I2794" s="43" t="e">
        <f t="shared" si="180"/>
        <v>#REF!</v>
      </c>
    </row>
    <row r="2795" spans="1:9" ht="12.75" hidden="1" customHeight="1">
      <c r="A2795" s="94" t="e">
        <f>#REF!</f>
        <v>#REF!</v>
      </c>
      <c r="B2795" s="107" t="e">
        <f>IF(#REF!&lt;&gt;"",#REF!,"")</f>
        <v>#REF!</v>
      </c>
      <c r="C2795" s="108" t="e">
        <f>#REF!</f>
        <v>#REF!</v>
      </c>
      <c r="D2795" s="109" t="e">
        <f>#REF!</f>
        <v>#REF!</v>
      </c>
      <c r="E2795" s="110" t="e">
        <f>#REF!</f>
        <v>#REF!</v>
      </c>
      <c r="F2795" s="111"/>
      <c r="G2795" s="125" t="e">
        <f>#REF!</f>
        <v>#REF!</v>
      </c>
      <c r="H2795" s="120"/>
      <c r="I2795" s="43" t="e">
        <f>IF(B2795&lt;&gt;"","Для друку","")</f>
        <v>#REF!</v>
      </c>
    </row>
    <row r="2796" spans="1:9" ht="15" hidden="1" customHeight="1">
      <c r="A2796" s="106" t="e">
        <f>#REF!</f>
        <v>#REF!</v>
      </c>
      <c r="B2796" s="449" t="s">
        <v>87</v>
      </c>
      <c r="C2796" s="450"/>
      <c r="D2796" s="450"/>
      <c r="E2796" s="450"/>
      <c r="F2796" s="450"/>
      <c r="G2796" s="450"/>
      <c r="H2796" s="451"/>
      <c r="I2796" s="43" t="e">
        <f>I2797</f>
        <v>#REF!</v>
      </c>
    </row>
    <row r="2797" spans="1:9" hidden="1">
      <c r="A2797" s="94" t="e">
        <f>#REF!</f>
        <v>#REF!</v>
      </c>
      <c r="B2797" s="113" t="e">
        <f>IF(#REF!&lt;&gt;"",#REF!,"")</f>
        <v>#REF!</v>
      </c>
      <c r="C2797" s="114" t="e">
        <f>#REF!</f>
        <v>#REF!</v>
      </c>
      <c r="D2797" s="115" t="e">
        <f>#REF!</f>
        <v>#REF!</v>
      </c>
      <c r="E2797" s="116" t="e">
        <f>#REF!</f>
        <v>#REF!</v>
      </c>
      <c r="F2797" s="117"/>
      <c r="G2797" s="123" t="e">
        <f>#REF!</f>
        <v>#REF!</v>
      </c>
      <c r="H2797" s="118"/>
      <c r="I2797" s="43" t="e">
        <f t="shared" ref="I2797:I2811" si="181">IF(B2797&lt;&gt;"","Для друку","")</f>
        <v>#REF!</v>
      </c>
    </row>
    <row r="2798" spans="1:9" hidden="1">
      <c r="A2798" s="94" t="e">
        <f>#REF!</f>
        <v>#REF!</v>
      </c>
      <c r="B2798" s="19" t="e">
        <f>IF(#REF!&lt;&gt;"",#REF!,"")</f>
        <v>#REF!</v>
      </c>
      <c r="C2798" s="20" t="e">
        <f>#REF!</f>
        <v>#REF!</v>
      </c>
      <c r="D2798" s="21" t="e">
        <f>#REF!</f>
        <v>#REF!</v>
      </c>
      <c r="E2798" s="80" t="e">
        <f>#REF!</f>
        <v>#REF!</v>
      </c>
      <c r="F2798" s="103"/>
      <c r="G2798" s="124" t="e">
        <f>#REF!</f>
        <v>#REF!</v>
      </c>
      <c r="H2798" s="119"/>
      <c r="I2798" s="43" t="e">
        <f t="shared" si="181"/>
        <v>#REF!</v>
      </c>
    </row>
    <row r="2799" spans="1:9" hidden="1">
      <c r="A2799" s="94" t="e">
        <f>#REF!</f>
        <v>#REF!</v>
      </c>
      <c r="B2799" s="19" t="e">
        <f>IF(#REF!&lt;&gt;"",#REF!,"")</f>
        <v>#REF!</v>
      </c>
      <c r="C2799" s="20" t="e">
        <f>#REF!</f>
        <v>#REF!</v>
      </c>
      <c r="D2799" s="21" t="e">
        <f>#REF!</f>
        <v>#REF!</v>
      </c>
      <c r="E2799" s="80" t="e">
        <f>#REF!</f>
        <v>#REF!</v>
      </c>
      <c r="F2799" s="103"/>
      <c r="G2799" s="124" t="e">
        <f>#REF!</f>
        <v>#REF!</v>
      </c>
      <c r="H2799" s="119"/>
      <c r="I2799" s="43" t="e">
        <f t="shared" si="181"/>
        <v>#REF!</v>
      </c>
    </row>
    <row r="2800" spans="1:9" hidden="1">
      <c r="A2800" s="94" t="e">
        <f>#REF!</f>
        <v>#REF!</v>
      </c>
      <c r="B2800" s="19" t="e">
        <f>IF(#REF!&lt;&gt;"",#REF!,"")</f>
        <v>#REF!</v>
      </c>
      <c r="C2800" s="20" t="e">
        <f>#REF!</f>
        <v>#REF!</v>
      </c>
      <c r="D2800" s="21" t="e">
        <f>#REF!</f>
        <v>#REF!</v>
      </c>
      <c r="E2800" s="80" t="e">
        <f>#REF!</f>
        <v>#REF!</v>
      </c>
      <c r="F2800" s="104"/>
      <c r="G2800" s="124" t="e">
        <f>#REF!</f>
        <v>#REF!</v>
      </c>
      <c r="H2800" s="119"/>
      <c r="I2800" s="43" t="e">
        <f t="shared" si="181"/>
        <v>#REF!</v>
      </c>
    </row>
    <row r="2801" spans="1:9" hidden="1">
      <c r="A2801" s="94" t="e">
        <f>#REF!</f>
        <v>#REF!</v>
      </c>
      <c r="B2801" s="19" t="e">
        <f>IF(#REF!&lt;&gt;"",#REF!,"")</f>
        <v>#REF!</v>
      </c>
      <c r="C2801" s="20" t="e">
        <f>#REF!</f>
        <v>#REF!</v>
      </c>
      <c r="D2801" s="21" t="e">
        <f>#REF!</f>
        <v>#REF!</v>
      </c>
      <c r="E2801" s="80" t="e">
        <f>#REF!</f>
        <v>#REF!</v>
      </c>
      <c r="F2801" s="103"/>
      <c r="G2801" s="124" t="e">
        <f>#REF!</f>
        <v>#REF!</v>
      </c>
      <c r="H2801" s="119"/>
      <c r="I2801" s="43" t="e">
        <f t="shared" si="181"/>
        <v>#REF!</v>
      </c>
    </row>
    <row r="2802" spans="1:9" hidden="1">
      <c r="A2802" s="94" t="e">
        <f>#REF!</f>
        <v>#REF!</v>
      </c>
      <c r="B2802" s="19" t="e">
        <f>IF(#REF!&lt;&gt;"",#REF!,"")</f>
        <v>#REF!</v>
      </c>
      <c r="C2802" s="20" t="e">
        <f>#REF!</f>
        <v>#REF!</v>
      </c>
      <c r="D2802" s="21" t="e">
        <f>#REF!</f>
        <v>#REF!</v>
      </c>
      <c r="E2802" s="80" t="e">
        <f>#REF!</f>
        <v>#REF!</v>
      </c>
      <c r="F2802" s="103"/>
      <c r="G2802" s="124" t="e">
        <f>#REF!</f>
        <v>#REF!</v>
      </c>
      <c r="H2802" s="119"/>
      <c r="I2802" s="43" t="e">
        <f t="shared" si="181"/>
        <v>#REF!</v>
      </c>
    </row>
    <row r="2803" spans="1:9" hidden="1">
      <c r="A2803" s="94" t="e">
        <f>#REF!</f>
        <v>#REF!</v>
      </c>
      <c r="B2803" s="19" t="e">
        <f>IF(#REF!&lt;&gt;"",#REF!,"")</f>
        <v>#REF!</v>
      </c>
      <c r="C2803" s="20" t="e">
        <f>#REF!</f>
        <v>#REF!</v>
      </c>
      <c r="D2803" s="21" t="e">
        <f>#REF!</f>
        <v>#REF!</v>
      </c>
      <c r="E2803" s="80" t="e">
        <f>#REF!</f>
        <v>#REF!</v>
      </c>
      <c r="F2803" s="103"/>
      <c r="G2803" s="124" t="e">
        <f>#REF!</f>
        <v>#REF!</v>
      </c>
      <c r="H2803" s="119"/>
      <c r="I2803" s="43" t="e">
        <f t="shared" si="181"/>
        <v>#REF!</v>
      </c>
    </row>
    <row r="2804" spans="1:9" hidden="1">
      <c r="A2804" s="94" t="e">
        <f>#REF!</f>
        <v>#REF!</v>
      </c>
      <c r="B2804" s="19" t="e">
        <f>IF(#REF!&lt;&gt;"",#REF!,"")</f>
        <v>#REF!</v>
      </c>
      <c r="C2804" s="20" t="e">
        <f>#REF!</f>
        <v>#REF!</v>
      </c>
      <c r="D2804" s="21" t="e">
        <f>#REF!</f>
        <v>#REF!</v>
      </c>
      <c r="E2804" s="80" t="e">
        <f>#REF!</f>
        <v>#REF!</v>
      </c>
      <c r="F2804" s="103"/>
      <c r="G2804" s="124" t="e">
        <f>#REF!</f>
        <v>#REF!</v>
      </c>
      <c r="H2804" s="119"/>
      <c r="I2804" s="43" t="e">
        <f t="shared" si="181"/>
        <v>#REF!</v>
      </c>
    </row>
    <row r="2805" spans="1:9" hidden="1">
      <c r="A2805" s="94" t="e">
        <f>#REF!</f>
        <v>#REF!</v>
      </c>
      <c r="B2805" s="19" t="e">
        <f>IF(#REF!&lt;&gt;"",#REF!,"")</f>
        <v>#REF!</v>
      </c>
      <c r="C2805" s="20" t="e">
        <f>#REF!</f>
        <v>#REF!</v>
      </c>
      <c r="D2805" s="21" t="e">
        <f>#REF!</f>
        <v>#REF!</v>
      </c>
      <c r="E2805" s="80" t="e">
        <f>#REF!</f>
        <v>#REF!</v>
      </c>
      <c r="F2805" s="103"/>
      <c r="G2805" s="124" t="e">
        <f>#REF!</f>
        <v>#REF!</v>
      </c>
      <c r="H2805" s="119"/>
      <c r="I2805" s="43" t="e">
        <f t="shared" si="181"/>
        <v>#REF!</v>
      </c>
    </row>
    <row r="2806" spans="1:9" hidden="1">
      <c r="A2806" s="94" t="e">
        <f>#REF!</f>
        <v>#REF!</v>
      </c>
      <c r="B2806" s="19" t="e">
        <f>IF(#REF!&lt;&gt;"",#REF!,"")</f>
        <v>#REF!</v>
      </c>
      <c r="C2806" s="20" t="e">
        <f>#REF!</f>
        <v>#REF!</v>
      </c>
      <c r="D2806" s="21" t="e">
        <f>#REF!</f>
        <v>#REF!</v>
      </c>
      <c r="E2806" s="80" t="e">
        <f>#REF!</f>
        <v>#REF!</v>
      </c>
      <c r="F2806" s="103"/>
      <c r="G2806" s="124" t="e">
        <f>#REF!</f>
        <v>#REF!</v>
      </c>
      <c r="H2806" s="119"/>
      <c r="I2806" s="43" t="e">
        <f t="shared" si="181"/>
        <v>#REF!</v>
      </c>
    </row>
    <row r="2807" spans="1:9" hidden="1">
      <c r="A2807" s="94" t="e">
        <f>#REF!</f>
        <v>#REF!</v>
      </c>
      <c r="B2807" s="19" t="e">
        <f>IF(#REF!&lt;&gt;"",#REF!,"")</f>
        <v>#REF!</v>
      </c>
      <c r="C2807" s="20" t="e">
        <f>#REF!</f>
        <v>#REF!</v>
      </c>
      <c r="D2807" s="21" t="e">
        <f>#REF!</f>
        <v>#REF!</v>
      </c>
      <c r="E2807" s="80" t="e">
        <f>#REF!</f>
        <v>#REF!</v>
      </c>
      <c r="F2807" s="103"/>
      <c r="G2807" s="124" t="e">
        <f>#REF!</f>
        <v>#REF!</v>
      </c>
      <c r="H2807" s="119"/>
      <c r="I2807" s="43" t="e">
        <f t="shared" si="181"/>
        <v>#REF!</v>
      </c>
    </row>
    <row r="2808" spans="1:9" hidden="1">
      <c r="A2808" s="94" t="e">
        <f>#REF!</f>
        <v>#REF!</v>
      </c>
      <c r="B2808" s="19" t="e">
        <f>IF(#REF!&lt;&gt;"",#REF!,"")</f>
        <v>#REF!</v>
      </c>
      <c r="C2808" s="20" t="e">
        <f>#REF!</f>
        <v>#REF!</v>
      </c>
      <c r="D2808" s="21" t="e">
        <f>#REF!</f>
        <v>#REF!</v>
      </c>
      <c r="E2808" s="80" t="e">
        <f>#REF!</f>
        <v>#REF!</v>
      </c>
      <c r="F2808" s="103"/>
      <c r="G2808" s="124" t="e">
        <f>#REF!</f>
        <v>#REF!</v>
      </c>
      <c r="H2808" s="119"/>
      <c r="I2808" s="43" t="e">
        <f t="shared" si="181"/>
        <v>#REF!</v>
      </c>
    </row>
    <row r="2809" spans="1:9" hidden="1">
      <c r="A2809" s="94" t="e">
        <f>#REF!</f>
        <v>#REF!</v>
      </c>
      <c r="B2809" s="19" t="e">
        <f>IF(#REF!&lt;&gt;"",#REF!,"")</f>
        <v>#REF!</v>
      </c>
      <c r="C2809" s="20" t="e">
        <f>#REF!</f>
        <v>#REF!</v>
      </c>
      <c r="D2809" s="21" t="e">
        <f>#REF!</f>
        <v>#REF!</v>
      </c>
      <c r="E2809" s="80" t="e">
        <f>#REF!</f>
        <v>#REF!</v>
      </c>
      <c r="F2809" s="103"/>
      <c r="G2809" s="124" t="e">
        <f>#REF!</f>
        <v>#REF!</v>
      </c>
      <c r="H2809" s="119"/>
      <c r="I2809" s="43" t="e">
        <f t="shared" si="181"/>
        <v>#REF!</v>
      </c>
    </row>
    <row r="2810" spans="1:9" hidden="1">
      <c r="A2810" s="94" t="e">
        <f>#REF!</f>
        <v>#REF!</v>
      </c>
      <c r="B2810" s="19" t="e">
        <f>IF(#REF!&lt;&gt;"",#REF!,"")</f>
        <v>#REF!</v>
      </c>
      <c r="C2810" s="20" t="e">
        <f>#REF!</f>
        <v>#REF!</v>
      </c>
      <c r="D2810" s="21" t="e">
        <f>#REF!</f>
        <v>#REF!</v>
      </c>
      <c r="E2810" s="80" t="e">
        <f>#REF!</f>
        <v>#REF!</v>
      </c>
      <c r="F2810" s="103"/>
      <c r="G2810" s="124" t="e">
        <f>#REF!</f>
        <v>#REF!</v>
      </c>
      <c r="H2810" s="119"/>
      <c r="I2810" s="43" t="e">
        <f t="shared" si="181"/>
        <v>#REF!</v>
      </c>
    </row>
    <row r="2811" spans="1:9" hidden="1">
      <c r="A2811" s="94" t="e">
        <f>#REF!</f>
        <v>#REF!</v>
      </c>
      <c r="B2811" s="107" t="e">
        <f>IF(#REF!&lt;&gt;"",#REF!,"")</f>
        <v>#REF!</v>
      </c>
      <c r="C2811" s="108" t="e">
        <f>#REF!</f>
        <v>#REF!</v>
      </c>
      <c r="D2811" s="109" t="e">
        <f>#REF!</f>
        <v>#REF!</v>
      </c>
      <c r="E2811" s="110" t="e">
        <f>#REF!</f>
        <v>#REF!</v>
      </c>
      <c r="F2811" s="111"/>
      <c r="G2811" s="125" t="e">
        <f>#REF!</f>
        <v>#REF!</v>
      </c>
      <c r="H2811" s="120"/>
      <c r="I2811" s="43" t="e">
        <f t="shared" si="181"/>
        <v>#REF!</v>
      </c>
    </row>
    <row r="2812" spans="1:9" ht="15" hidden="1" customHeight="1">
      <c r="A2812" s="106" t="e">
        <f>#REF!</f>
        <v>#REF!</v>
      </c>
      <c r="B2812" s="449" t="s">
        <v>88</v>
      </c>
      <c r="C2812" s="450"/>
      <c r="D2812" s="450"/>
      <c r="E2812" s="450"/>
      <c r="F2812" s="450"/>
      <c r="G2812" s="450"/>
      <c r="H2812" s="451"/>
      <c r="I2812" s="43" t="e">
        <f>I2813</f>
        <v>#REF!</v>
      </c>
    </row>
    <row r="2813" spans="1:9" hidden="1">
      <c r="A2813" s="94" t="e">
        <f>#REF!</f>
        <v>#REF!</v>
      </c>
      <c r="B2813" s="113" t="e">
        <f>IF(#REF!&lt;&gt;"",#REF!,"")</f>
        <v>#REF!</v>
      </c>
      <c r="C2813" s="114" t="e">
        <f>#REF!</f>
        <v>#REF!</v>
      </c>
      <c r="D2813" s="115" t="e">
        <f>#REF!</f>
        <v>#REF!</v>
      </c>
      <c r="E2813" s="116" t="e">
        <f>#REF!</f>
        <v>#REF!</v>
      </c>
      <c r="F2813" s="117"/>
      <c r="G2813" s="123" t="e">
        <f>#REF!</f>
        <v>#REF!</v>
      </c>
      <c r="H2813" s="118"/>
      <c r="I2813" s="43" t="e">
        <f t="shared" ref="I2813:I2827" si="182">IF(B2813&lt;&gt;"","Для друку","")</f>
        <v>#REF!</v>
      </c>
    </row>
    <row r="2814" spans="1:9" hidden="1">
      <c r="A2814" s="94" t="e">
        <f>#REF!</f>
        <v>#REF!</v>
      </c>
      <c r="B2814" s="19" t="e">
        <f>IF(#REF!&lt;&gt;"",#REF!,"")</f>
        <v>#REF!</v>
      </c>
      <c r="C2814" s="20" t="e">
        <f>#REF!</f>
        <v>#REF!</v>
      </c>
      <c r="D2814" s="21" t="e">
        <f>#REF!</f>
        <v>#REF!</v>
      </c>
      <c r="E2814" s="80" t="e">
        <f>#REF!</f>
        <v>#REF!</v>
      </c>
      <c r="F2814" s="103"/>
      <c r="G2814" s="124" t="e">
        <f>#REF!</f>
        <v>#REF!</v>
      </c>
      <c r="H2814" s="119"/>
      <c r="I2814" s="43" t="e">
        <f t="shared" si="182"/>
        <v>#REF!</v>
      </c>
    </row>
    <row r="2815" spans="1:9" hidden="1">
      <c r="A2815" s="94" t="e">
        <f>#REF!</f>
        <v>#REF!</v>
      </c>
      <c r="B2815" s="19" t="e">
        <f>IF(#REF!&lt;&gt;"",#REF!,"")</f>
        <v>#REF!</v>
      </c>
      <c r="C2815" s="20" t="e">
        <f>#REF!</f>
        <v>#REF!</v>
      </c>
      <c r="D2815" s="21" t="e">
        <f>#REF!</f>
        <v>#REF!</v>
      </c>
      <c r="E2815" s="80" t="e">
        <f>#REF!</f>
        <v>#REF!</v>
      </c>
      <c r="F2815" s="103"/>
      <c r="G2815" s="124" t="e">
        <f>#REF!</f>
        <v>#REF!</v>
      </c>
      <c r="H2815" s="119"/>
      <c r="I2815" s="43" t="e">
        <f t="shared" si="182"/>
        <v>#REF!</v>
      </c>
    </row>
    <row r="2816" spans="1:9" hidden="1">
      <c r="A2816" s="94" t="e">
        <f>#REF!</f>
        <v>#REF!</v>
      </c>
      <c r="B2816" s="19" t="e">
        <f>IF(#REF!&lt;&gt;"",#REF!,"")</f>
        <v>#REF!</v>
      </c>
      <c r="C2816" s="20" t="e">
        <f>#REF!</f>
        <v>#REF!</v>
      </c>
      <c r="D2816" s="21" t="e">
        <f>#REF!</f>
        <v>#REF!</v>
      </c>
      <c r="E2816" s="80" t="e">
        <f>#REF!</f>
        <v>#REF!</v>
      </c>
      <c r="F2816" s="104"/>
      <c r="G2816" s="124" t="e">
        <f>#REF!</f>
        <v>#REF!</v>
      </c>
      <c r="H2816" s="119"/>
      <c r="I2816" s="43" t="e">
        <f t="shared" si="182"/>
        <v>#REF!</v>
      </c>
    </row>
    <row r="2817" spans="1:9" hidden="1">
      <c r="A2817" s="94" t="e">
        <f>#REF!</f>
        <v>#REF!</v>
      </c>
      <c r="B2817" s="19" t="e">
        <f>IF(#REF!&lt;&gt;"",#REF!,"")</f>
        <v>#REF!</v>
      </c>
      <c r="C2817" s="20" t="e">
        <f>#REF!</f>
        <v>#REF!</v>
      </c>
      <c r="D2817" s="21" t="e">
        <f>#REF!</f>
        <v>#REF!</v>
      </c>
      <c r="E2817" s="80" t="e">
        <f>#REF!</f>
        <v>#REF!</v>
      </c>
      <c r="F2817" s="103"/>
      <c r="G2817" s="124" t="e">
        <f>#REF!</f>
        <v>#REF!</v>
      </c>
      <c r="H2817" s="119"/>
      <c r="I2817" s="43" t="e">
        <f t="shared" si="182"/>
        <v>#REF!</v>
      </c>
    </row>
    <row r="2818" spans="1:9" hidden="1">
      <c r="A2818" s="94" t="e">
        <f>#REF!</f>
        <v>#REF!</v>
      </c>
      <c r="B2818" s="19" t="e">
        <f>IF(#REF!&lt;&gt;"",#REF!,"")</f>
        <v>#REF!</v>
      </c>
      <c r="C2818" s="20" t="e">
        <f>#REF!</f>
        <v>#REF!</v>
      </c>
      <c r="D2818" s="21" t="e">
        <f>#REF!</f>
        <v>#REF!</v>
      </c>
      <c r="E2818" s="80" t="e">
        <f>#REF!</f>
        <v>#REF!</v>
      </c>
      <c r="F2818" s="103"/>
      <c r="G2818" s="124" t="e">
        <f>#REF!</f>
        <v>#REF!</v>
      </c>
      <c r="H2818" s="119"/>
      <c r="I2818" s="43" t="e">
        <f t="shared" si="182"/>
        <v>#REF!</v>
      </c>
    </row>
    <row r="2819" spans="1:9" hidden="1">
      <c r="A2819" s="94" t="e">
        <f>#REF!</f>
        <v>#REF!</v>
      </c>
      <c r="B2819" s="19" t="e">
        <f>IF(#REF!&lt;&gt;"",#REF!,"")</f>
        <v>#REF!</v>
      </c>
      <c r="C2819" s="20" t="e">
        <f>#REF!</f>
        <v>#REF!</v>
      </c>
      <c r="D2819" s="21" t="e">
        <f>#REF!</f>
        <v>#REF!</v>
      </c>
      <c r="E2819" s="80" t="e">
        <f>#REF!</f>
        <v>#REF!</v>
      </c>
      <c r="F2819" s="103"/>
      <c r="G2819" s="124" t="e">
        <f>#REF!</f>
        <v>#REF!</v>
      </c>
      <c r="H2819" s="119"/>
      <c r="I2819" s="43" t="e">
        <f t="shared" si="182"/>
        <v>#REF!</v>
      </c>
    </row>
    <row r="2820" spans="1:9" hidden="1">
      <c r="A2820" s="94" t="e">
        <f>#REF!</f>
        <v>#REF!</v>
      </c>
      <c r="B2820" s="19" t="e">
        <f>IF(#REF!&lt;&gt;"",#REF!,"")</f>
        <v>#REF!</v>
      </c>
      <c r="C2820" s="20" t="e">
        <f>#REF!</f>
        <v>#REF!</v>
      </c>
      <c r="D2820" s="21" t="e">
        <f>#REF!</f>
        <v>#REF!</v>
      </c>
      <c r="E2820" s="80" t="e">
        <f>#REF!</f>
        <v>#REF!</v>
      </c>
      <c r="F2820" s="103"/>
      <c r="G2820" s="124" t="e">
        <f>#REF!</f>
        <v>#REF!</v>
      </c>
      <c r="H2820" s="119"/>
      <c r="I2820" s="43" t="e">
        <f t="shared" si="182"/>
        <v>#REF!</v>
      </c>
    </row>
    <row r="2821" spans="1:9" hidden="1">
      <c r="A2821" s="94" t="e">
        <f>#REF!</f>
        <v>#REF!</v>
      </c>
      <c r="B2821" s="19" t="e">
        <f>IF(#REF!&lt;&gt;"",#REF!,"")</f>
        <v>#REF!</v>
      </c>
      <c r="C2821" s="20" t="e">
        <f>#REF!</f>
        <v>#REF!</v>
      </c>
      <c r="D2821" s="21" t="e">
        <f>#REF!</f>
        <v>#REF!</v>
      </c>
      <c r="E2821" s="80" t="e">
        <f>#REF!</f>
        <v>#REF!</v>
      </c>
      <c r="F2821" s="103"/>
      <c r="G2821" s="124" t="e">
        <f>#REF!</f>
        <v>#REF!</v>
      </c>
      <c r="H2821" s="119"/>
      <c r="I2821" s="43" t="e">
        <f t="shared" si="182"/>
        <v>#REF!</v>
      </c>
    </row>
    <row r="2822" spans="1:9" hidden="1">
      <c r="A2822" s="94" t="e">
        <f>#REF!</f>
        <v>#REF!</v>
      </c>
      <c r="B2822" s="19" t="e">
        <f>IF(#REF!&lt;&gt;"",#REF!,"")</f>
        <v>#REF!</v>
      </c>
      <c r="C2822" s="20" t="e">
        <f>#REF!</f>
        <v>#REF!</v>
      </c>
      <c r="D2822" s="21" t="e">
        <f>#REF!</f>
        <v>#REF!</v>
      </c>
      <c r="E2822" s="80" t="e">
        <f>#REF!</f>
        <v>#REF!</v>
      </c>
      <c r="F2822" s="103"/>
      <c r="G2822" s="124" t="e">
        <f>#REF!</f>
        <v>#REF!</v>
      </c>
      <c r="H2822" s="119"/>
      <c r="I2822" s="43" t="e">
        <f t="shared" si="182"/>
        <v>#REF!</v>
      </c>
    </row>
    <row r="2823" spans="1:9" hidden="1">
      <c r="A2823" s="94" t="e">
        <f>#REF!</f>
        <v>#REF!</v>
      </c>
      <c r="B2823" s="19" t="e">
        <f>IF(#REF!&lt;&gt;"",#REF!,"")</f>
        <v>#REF!</v>
      </c>
      <c r="C2823" s="20" t="e">
        <f>#REF!</f>
        <v>#REF!</v>
      </c>
      <c r="D2823" s="21" t="e">
        <f>#REF!</f>
        <v>#REF!</v>
      </c>
      <c r="E2823" s="80" t="e">
        <f>#REF!</f>
        <v>#REF!</v>
      </c>
      <c r="F2823" s="103"/>
      <c r="G2823" s="124" t="e">
        <f>#REF!</f>
        <v>#REF!</v>
      </c>
      <c r="H2823" s="119"/>
      <c r="I2823" s="43" t="e">
        <f t="shared" si="182"/>
        <v>#REF!</v>
      </c>
    </row>
    <row r="2824" spans="1:9" hidden="1">
      <c r="A2824" s="94" t="e">
        <f>#REF!</f>
        <v>#REF!</v>
      </c>
      <c r="B2824" s="19" t="e">
        <f>IF(#REF!&lt;&gt;"",#REF!,"")</f>
        <v>#REF!</v>
      </c>
      <c r="C2824" s="20" t="e">
        <f>#REF!</f>
        <v>#REF!</v>
      </c>
      <c r="D2824" s="21" t="e">
        <f>#REF!</f>
        <v>#REF!</v>
      </c>
      <c r="E2824" s="80" t="e">
        <f>#REF!</f>
        <v>#REF!</v>
      </c>
      <c r="F2824" s="103"/>
      <c r="G2824" s="124" t="e">
        <f>#REF!</f>
        <v>#REF!</v>
      </c>
      <c r="H2824" s="119"/>
      <c r="I2824" s="43" t="e">
        <f t="shared" si="182"/>
        <v>#REF!</v>
      </c>
    </row>
    <row r="2825" spans="1:9" hidden="1">
      <c r="A2825" s="94" t="e">
        <f>#REF!</f>
        <v>#REF!</v>
      </c>
      <c r="B2825" s="19" t="e">
        <f>IF(#REF!&lt;&gt;"",#REF!,"")</f>
        <v>#REF!</v>
      </c>
      <c r="C2825" s="20" t="e">
        <f>#REF!</f>
        <v>#REF!</v>
      </c>
      <c r="D2825" s="21" t="e">
        <f>#REF!</f>
        <v>#REF!</v>
      </c>
      <c r="E2825" s="80" t="e">
        <f>#REF!</f>
        <v>#REF!</v>
      </c>
      <c r="F2825" s="103"/>
      <c r="G2825" s="124" t="e">
        <f>#REF!</f>
        <v>#REF!</v>
      </c>
      <c r="H2825" s="119"/>
      <c r="I2825" s="43" t="e">
        <f t="shared" si="182"/>
        <v>#REF!</v>
      </c>
    </row>
    <row r="2826" spans="1:9" hidden="1">
      <c r="A2826" s="94" t="e">
        <f>#REF!</f>
        <v>#REF!</v>
      </c>
      <c r="B2826" s="19" t="e">
        <f>IF(#REF!&lt;&gt;"",#REF!,"")</f>
        <v>#REF!</v>
      </c>
      <c r="C2826" s="20" t="e">
        <f>#REF!</f>
        <v>#REF!</v>
      </c>
      <c r="D2826" s="21" t="e">
        <f>#REF!</f>
        <v>#REF!</v>
      </c>
      <c r="E2826" s="80" t="e">
        <f>#REF!</f>
        <v>#REF!</v>
      </c>
      <c r="F2826" s="103"/>
      <c r="G2826" s="124" t="e">
        <f>#REF!</f>
        <v>#REF!</v>
      </c>
      <c r="H2826" s="119"/>
      <c r="I2826" s="43" t="e">
        <f t="shared" si="182"/>
        <v>#REF!</v>
      </c>
    </row>
    <row r="2827" spans="1:9" hidden="1">
      <c r="A2827" s="94" t="e">
        <f>#REF!</f>
        <v>#REF!</v>
      </c>
      <c r="B2827" s="107" t="e">
        <f>IF(#REF!&lt;&gt;"",#REF!,"")</f>
        <v>#REF!</v>
      </c>
      <c r="C2827" s="108" t="e">
        <f>#REF!</f>
        <v>#REF!</v>
      </c>
      <c r="D2827" s="109" t="e">
        <f>#REF!</f>
        <v>#REF!</v>
      </c>
      <c r="E2827" s="110" t="e">
        <f>#REF!</f>
        <v>#REF!</v>
      </c>
      <c r="F2827" s="111"/>
      <c r="G2827" s="125" t="e">
        <f>#REF!</f>
        <v>#REF!</v>
      </c>
      <c r="H2827" s="120"/>
      <c r="I2827" s="43" t="e">
        <f t="shared" si="182"/>
        <v>#REF!</v>
      </c>
    </row>
    <row r="2828" spans="1:9" ht="15" hidden="1" customHeight="1">
      <c r="A2828" s="106" t="e">
        <f>#REF!</f>
        <v>#REF!</v>
      </c>
      <c r="B2828" s="449" t="s">
        <v>89</v>
      </c>
      <c r="C2828" s="450"/>
      <c r="D2828" s="450"/>
      <c r="E2828" s="450"/>
      <c r="F2828" s="450"/>
      <c r="G2828" s="450"/>
      <c r="H2828" s="451"/>
      <c r="I2828" s="43" t="e">
        <f>I2829</f>
        <v>#REF!</v>
      </c>
    </row>
    <row r="2829" spans="1:9" hidden="1">
      <c r="A2829" s="94" t="e">
        <f>#REF!</f>
        <v>#REF!</v>
      </c>
      <c r="B2829" s="113" t="e">
        <f>IF(#REF!&lt;&gt;"",#REF!,"")</f>
        <v>#REF!</v>
      </c>
      <c r="C2829" s="114" t="e">
        <f>#REF!</f>
        <v>#REF!</v>
      </c>
      <c r="D2829" s="115" t="e">
        <f>#REF!</f>
        <v>#REF!</v>
      </c>
      <c r="E2829" s="116" t="e">
        <f>#REF!</f>
        <v>#REF!</v>
      </c>
      <c r="F2829" s="117"/>
      <c r="G2829" s="123" t="e">
        <f>#REF!</f>
        <v>#REF!</v>
      </c>
      <c r="H2829" s="118"/>
      <c r="I2829" s="43" t="e">
        <f t="shared" ref="I2829:I2838" si="183">IF(B2829&lt;&gt;"","Для друку","")</f>
        <v>#REF!</v>
      </c>
    </row>
    <row r="2830" spans="1:9" hidden="1">
      <c r="A2830" s="94" t="e">
        <f>#REF!</f>
        <v>#REF!</v>
      </c>
      <c r="B2830" s="19" t="e">
        <f>IF(#REF!&lt;&gt;"",#REF!,"")</f>
        <v>#REF!</v>
      </c>
      <c r="C2830" s="20" t="e">
        <f>#REF!</f>
        <v>#REF!</v>
      </c>
      <c r="D2830" s="21" t="e">
        <f>#REF!</f>
        <v>#REF!</v>
      </c>
      <c r="E2830" s="80" t="e">
        <f>#REF!</f>
        <v>#REF!</v>
      </c>
      <c r="F2830" s="103"/>
      <c r="G2830" s="124" t="e">
        <f>#REF!</f>
        <v>#REF!</v>
      </c>
      <c r="H2830" s="119"/>
      <c r="I2830" s="43" t="e">
        <f t="shared" si="183"/>
        <v>#REF!</v>
      </c>
    </row>
    <row r="2831" spans="1:9" hidden="1">
      <c r="A2831" s="94" t="e">
        <f>#REF!</f>
        <v>#REF!</v>
      </c>
      <c r="B2831" s="19" t="e">
        <f>IF(#REF!&lt;&gt;"",#REF!,"")</f>
        <v>#REF!</v>
      </c>
      <c r="C2831" s="20" t="e">
        <f>#REF!</f>
        <v>#REF!</v>
      </c>
      <c r="D2831" s="21" t="e">
        <f>#REF!</f>
        <v>#REF!</v>
      </c>
      <c r="E2831" s="80" t="e">
        <f>#REF!</f>
        <v>#REF!</v>
      </c>
      <c r="F2831" s="103"/>
      <c r="G2831" s="124" t="e">
        <f>#REF!</f>
        <v>#REF!</v>
      </c>
      <c r="H2831" s="119"/>
      <c r="I2831" s="43" t="e">
        <f t="shared" si="183"/>
        <v>#REF!</v>
      </c>
    </row>
    <row r="2832" spans="1:9" hidden="1">
      <c r="A2832" s="94" t="e">
        <f>#REF!</f>
        <v>#REF!</v>
      </c>
      <c r="B2832" s="19" t="e">
        <f>IF(#REF!&lt;&gt;"",#REF!,"")</f>
        <v>#REF!</v>
      </c>
      <c r="C2832" s="20" t="e">
        <f>#REF!</f>
        <v>#REF!</v>
      </c>
      <c r="D2832" s="21" t="e">
        <f>#REF!</f>
        <v>#REF!</v>
      </c>
      <c r="E2832" s="80" t="e">
        <f>#REF!</f>
        <v>#REF!</v>
      </c>
      <c r="F2832" s="103"/>
      <c r="G2832" s="124" t="e">
        <f>#REF!</f>
        <v>#REF!</v>
      </c>
      <c r="H2832" s="119"/>
      <c r="I2832" s="43" t="e">
        <f t="shared" si="183"/>
        <v>#REF!</v>
      </c>
    </row>
    <row r="2833" spans="1:9" hidden="1">
      <c r="A2833" s="94" t="e">
        <f>#REF!</f>
        <v>#REF!</v>
      </c>
      <c r="B2833" s="19" t="e">
        <f>IF(#REF!&lt;&gt;"",#REF!,"")</f>
        <v>#REF!</v>
      </c>
      <c r="C2833" s="20" t="e">
        <f>#REF!</f>
        <v>#REF!</v>
      </c>
      <c r="D2833" s="21" t="e">
        <f>#REF!</f>
        <v>#REF!</v>
      </c>
      <c r="E2833" s="80" t="e">
        <f>#REF!</f>
        <v>#REF!</v>
      </c>
      <c r="F2833" s="103"/>
      <c r="G2833" s="124" t="e">
        <f>#REF!</f>
        <v>#REF!</v>
      </c>
      <c r="H2833" s="119"/>
      <c r="I2833" s="43" t="e">
        <f t="shared" si="183"/>
        <v>#REF!</v>
      </c>
    </row>
    <row r="2834" spans="1:9" hidden="1">
      <c r="A2834" s="94" t="e">
        <f>#REF!</f>
        <v>#REF!</v>
      </c>
      <c r="B2834" s="19" t="e">
        <f>IF(#REF!&lt;&gt;"",#REF!,"")</f>
        <v>#REF!</v>
      </c>
      <c r="C2834" s="20" t="e">
        <f>#REF!</f>
        <v>#REF!</v>
      </c>
      <c r="D2834" s="21" t="e">
        <f>#REF!</f>
        <v>#REF!</v>
      </c>
      <c r="E2834" s="80" t="e">
        <f>#REF!</f>
        <v>#REF!</v>
      </c>
      <c r="F2834" s="103"/>
      <c r="G2834" s="124" t="e">
        <f>#REF!</f>
        <v>#REF!</v>
      </c>
      <c r="H2834" s="119"/>
      <c r="I2834" s="43" t="e">
        <f t="shared" si="183"/>
        <v>#REF!</v>
      </c>
    </row>
    <row r="2835" spans="1:9" hidden="1">
      <c r="A2835" s="94" t="e">
        <f>#REF!</f>
        <v>#REF!</v>
      </c>
      <c r="B2835" s="19" t="e">
        <f>IF(#REF!&lt;&gt;"",#REF!,"")</f>
        <v>#REF!</v>
      </c>
      <c r="C2835" s="20" t="e">
        <f>#REF!</f>
        <v>#REF!</v>
      </c>
      <c r="D2835" s="21" t="e">
        <f>#REF!</f>
        <v>#REF!</v>
      </c>
      <c r="E2835" s="80" t="e">
        <f>#REF!</f>
        <v>#REF!</v>
      </c>
      <c r="F2835" s="103"/>
      <c r="G2835" s="124" t="e">
        <f>#REF!</f>
        <v>#REF!</v>
      </c>
      <c r="H2835" s="119"/>
      <c r="I2835" s="43" t="e">
        <f t="shared" si="183"/>
        <v>#REF!</v>
      </c>
    </row>
    <row r="2836" spans="1:9" hidden="1">
      <c r="A2836" s="94" t="e">
        <f>#REF!</f>
        <v>#REF!</v>
      </c>
      <c r="B2836" s="19" t="e">
        <f>IF(#REF!&lt;&gt;"",#REF!,"")</f>
        <v>#REF!</v>
      </c>
      <c r="C2836" s="20" t="e">
        <f>#REF!</f>
        <v>#REF!</v>
      </c>
      <c r="D2836" s="21" t="e">
        <f>#REF!</f>
        <v>#REF!</v>
      </c>
      <c r="E2836" s="80" t="e">
        <f>#REF!</f>
        <v>#REF!</v>
      </c>
      <c r="F2836" s="103"/>
      <c r="G2836" s="124" t="e">
        <f>#REF!</f>
        <v>#REF!</v>
      </c>
      <c r="H2836" s="119"/>
      <c r="I2836" s="43" t="e">
        <f t="shared" si="183"/>
        <v>#REF!</v>
      </c>
    </row>
    <row r="2837" spans="1:9" hidden="1">
      <c r="A2837" s="94" t="e">
        <f>#REF!</f>
        <v>#REF!</v>
      </c>
      <c r="B2837" s="19" t="e">
        <f>IF(#REF!&lt;&gt;"",#REF!,"")</f>
        <v>#REF!</v>
      </c>
      <c r="C2837" s="20" t="e">
        <f>#REF!</f>
        <v>#REF!</v>
      </c>
      <c r="D2837" s="21" t="e">
        <f>#REF!</f>
        <v>#REF!</v>
      </c>
      <c r="E2837" s="80" t="e">
        <f>#REF!</f>
        <v>#REF!</v>
      </c>
      <c r="F2837" s="103"/>
      <c r="G2837" s="124" t="e">
        <f>#REF!</f>
        <v>#REF!</v>
      </c>
      <c r="H2837" s="119"/>
      <c r="I2837" s="43" t="e">
        <f t="shared" si="183"/>
        <v>#REF!</v>
      </c>
    </row>
    <row r="2838" spans="1:9" hidden="1">
      <c r="A2838" s="112" t="e">
        <f>#REF!</f>
        <v>#REF!</v>
      </c>
      <c r="B2838" s="19" t="e">
        <f>IF(#REF!&lt;&gt;"",#REF!,"")</f>
        <v>#REF!</v>
      </c>
      <c r="C2838" s="20" t="e">
        <f>#REF!</f>
        <v>#REF!</v>
      </c>
      <c r="D2838" s="21" t="e">
        <f>#REF!</f>
        <v>#REF!</v>
      </c>
      <c r="E2838" s="80" t="e">
        <f>#REF!</f>
        <v>#REF!</v>
      </c>
      <c r="F2838" s="103"/>
      <c r="G2838" s="124" t="e">
        <f>#REF!</f>
        <v>#REF!</v>
      </c>
      <c r="H2838" s="119"/>
      <c r="I2838" s="43" t="e">
        <f t="shared" si="183"/>
        <v>#REF!</v>
      </c>
    </row>
    <row r="2839" spans="1:9" ht="15" hidden="1" customHeight="1">
      <c r="A2839" s="454" t="e">
        <f>#REF!</f>
        <v>#REF!</v>
      </c>
      <c r="B2839" s="455"/>
      <c r="C2839" s="455"/>
      <c r="D2839" s="455"/>
      <c r="E2839" s="455"/>
      <c r="F2839" s="455"/>
      <c r="G2839" s="455"/>
      <c r="H2839" s="455"/>
      <c r="I2839" s="43" t="e">
        <f>I2840</f>
        <v>#REF!</v>
      </c>
    </row>
    <row r="2840" spans="1:9" ht="15" hidden="1" customHeight="1">
      <c r="A2840" s="105" t="s">
        <v>4</v>
      </c>
      <c r="B2840" s="449" t="s">
        <v>86</v>
      </c>
      <c r="C2840" s="450"/>
      <c r="D2840" s="450"/>
      <c r="E2840" s="450"/>
      <c r="F2840" s="450"/>
      <c r="G2840" s="450"/>
      <c r="H2840" s="451"/>
      <c r="I2840" s="43" t="e">
        <f>I2841</f>
        <v>#REF!</v>
      </c>
    </row>
    <row r="2841" spans="1:9" hidden="1">
      <c r="A2841" s="94" t="e">
        <f>#REF!</f>
        <v>#REF!</v>
      </c>
      <c r="B2841" s="113" t="e">
        <f>IF(#REF!&lt;&gt;"",#REF!,"")</f>
        <v>#REF!</v>
      </c>
      <c r="C2841" s="114" t="e">
        <f>#REF!</f>
        <v>#REF!</v>
      </c>
      <c r="D2841" s="115" t="e">
        <f>#REF!</f>
        <v>#REF!</v>
      </c>
      <c r="E2841" s="116" t="e">
        <f>#REF!</f>
        <v>#REF!</v>
      </c>
      <c r="F2841" s="117"/>
      <c r="G2841" s="123" t="e">
        <f>#REF!</f>
        <v>#REF!</v>
      </c>
      <c r="H2841" s="118"/>
      <c r="I2841" s="43" t="e">
        <f>IF(B2841&lt;&gt;"","Для друку","")</f>
        <v>#REF!</v>
      </c>
    </row>
    <row r="2842" spans="1:9" hidden="1">
      <c r="A2842" s="94" t="e">
        <f>#REF!</f>
        <v>#REF!</v>
      </c>
      <c r="B2842" s="19" t="e">
        <f>IF(#REF!&lt;&gt;"",#REF!,"")</f>
        <v>#REF!</v>
      </c>
      <c r="C2842" s="20" t="e">
        <f>#REF!</f>
        <v>#REF!</v>
      </c>
      <c r="D2842" s="21" t="e">
        <f>#REF!</f>
        <v>#REF!</v>
      </c>
      <c r="E2842" s="80" t="e">
        <f>#REF!</f>
        <v>#REF!</v>
      </c>
      <c r="F2842" s="103"/>
      <c r="G2842" s="124" t="e">
        <f>#REF!</f>
        <v>#REF!</v>
      </c>
      <c r="H2842" s="119"/>
      <c r="I2842" s="43" t="e">
        <f>IF(B2842&lt;&gt;"","Для друку","")</f>
        <v>#REF!</v>
      </c>
    </row>
    <row r="2843" spans="1:9" hidden="1">
      <c r="A2843" s="94" t="e">
        <f>#REF!</f>
        <v>#REF!</v>
      </c>
      <c r="B2843" s="19" t="e">
        <f>IF(#REF!&lt;&gt;"",#REF!,"")</f>
        <v>#REF!</v>
      </c>
      <c r="C2843" s="20" t="e">
        <f>#REF!</f>
        <v>#REF!</v>
      </c>
      <c r="D2843" s="21" t="e">
        <f>#REF!</f>
        <v>#REF!</v>
      </c>
      <c r="E2843" s="80" t="e">
        <f>#REF!</f>
        <v>#REF!</v>
      </c>
      <c r="F2843" s="103"/>
      <c r="G2843" s="124" t="e">
        <f>#REF!</f>
        <v>#REF!</v>
      </c>
      <c r="H2843" s="119"/>
      <c r="I2843" s="43" t="e">
        <f>IF(B2843&lt;&gt;"","Для друку","")</f>
        <v>#REF!</v>
      </c>
    </row>
    <row r="2844" spans="1:9" hidden="1">
      <c r="A2844" s="94" t="e">
        <f>#REF!</f>
        <v>#REF!</v>
      </c>
      <c r="B2844" s="19" t="e">
        <f>IF(#REF!&lt;&gt;"",#REF!,"")</f>
        <v>#REF!</v>
      </c>
      <c r="C2844" s="20" t="e">
        <f>#REF!</f>
        <v>#REF!</v>
      </c>
      <c r="D2844" s="21" t="e">
        <f>#REF!</f>
        <v>#REF!</v>
      </c>
      <c r="E2844" s="80" t="e">
        <f>#REF!</f>
        <v>#REF!</v>
      </c>
      <c r="F2844" s="104"/>
      <c r="G2844" s="124" t="e">
        <f>#REF!</f>
        <v>#REF!</v>
      </c>
      <c r="H2844" s="119"/>
      <c r="I2844" s="43" t="e">
        <f>IF(B2844&lt;&gt;"","Для друку","")</f>
        <v>#REF!</v>
      </c>
    </row>
    <row r="2845" spans="1:9" hidden="1">
      <c r="A2845" s="94" t="e">
        <f>#REF!</f>
        <v>#REF!</v>
      </c>
      <c r="B2845" s="19" t="e">
        <f>IF(#REF!&lt;&gt;"",#REF!,"")</f>
        <v>#REF!</v>
      </c>
      <c r="C2845" s="20" t="e">
        <f>#REF!</f>
        <v>#REF!</v>
      </c>
      <c r="D2845" s="21" t="e">
        <f>#REF!</f>
        <v>#REF!</v>
      </c>
      <c r="E2845" s="80" t="e">
        <f>#REF!</f>
        <v>#REF!</v>
      </c>
      <c r="F2845" s="103"/>
      <c r="G2845" s="124" t="e">
        <f>#REF!</f>
        <v>#REF!</v>
      </c>
      <c r="H2845" s="119"/>
      <c r="I2845" s="43" t="e">
        <f>IF(B2845&lt;&gt;"","Для друку","")</f>
        <v>#REF!</v>
      </c>
    </row>
    <row r="2846" spans="1:9" hidden="1">
      <c r="A2846" s="94" t="e">
        <f>#REF!</f>
        <v>#REF!</v>
      </c>
      <c r="B2846" s="19" t="e">
        <f>IF(#REF!&lt;&gt;"",#REF!,"")</f>
        <v>#REF!</v>
      </c>
      <c r="C2846" s="20" t="e">
        <f>#REF!</f>
        <v>#REF!</v>
      </c>
      <c r="D2846" s="21" t="e">
        <f>#REF!</f>
        <v>#REF!</v>
      </c>
      <c r="E2846" s="80" t="e">
        <f>#REF!</f>
        <v>#REF!</v>
      </c>
      <c r="F2846" s="103"/>
      <c r="G2846" s="124" t="e">
        <f>#REF!</f>
        <v>#REF!</v>
      </c>
      <c r="H2846" s="119"/>
      <c r="I2846" s="43" t="e">
        <f t="shared" ref="I2846:I2855" si="184">IF(B2846&lt;&gt;"","Для друку","")</f>
        <v>#REF!</v>
      </c>
    </row>
    <row r="2847" spans="1:9" hidden="1">
      <c r="A2847" s="94" t="e">
        <f>#REF!</f>
        <v>#REF!</v>
      </c>
      <c r="B2847" s="19" t="e">
        <f>IF(#REF!&lt;&gt;"",#REF!,"")</f>
        <v>#REF!</v>
      </c>
      <c r="C2847" s="20" t="e">
        <f>#REF!</f>
        <v>#REF!</v>
      </c>
      <c r="D2847" s="21" t="e">
        <f>#REF!</f>
        <v>#REF!</v>
      </c>
      <c r="E2847" s="80" t="e">
        <f>#REF!</f>
        <v>#REF!</v>
      </c>
      <c r="F2847" s="103"/>
      <c r="G2847" s="124" t="e">
        <f>#REF!</f>
        <v>#REF!</v>
      </c>
      <c r="H2847" s="119"/>
      <c r="I2847" s="43" t="e">
        <f t="shared" si="184"/>
        <v>#REF!</v>
      </c>
    </row>
    <row r="2848" spans="1:9" hidden="1">
      <c r="A2848" s="94" t="e">
        <f>#REF!</f>
        <v>#REF!</v>
      </c>
      <c r="B2848" s="19" t="e">
        <f>IF(#REF!&lt;&gt;"",#REF!,"")</f>
        <v>#REF!</v>
      </c>
      <c r="C2848" s="20" t="e">
        <f>#REF!</f>
        <v>#REF!</v>
      </c>
      <c r="D2848" s="21" t="e">
        <f>#REF!</f>
        <v>#REF!</v>
      </c>
      <c r="E2848" s="80" t="e">
        <f>#REF!</f>
        <v>#REF!</v>
      </c>
      <c r="F2848" s="103"/>
      <c r="G2848" s="124" t="e">
        <f>#REF!</f>
        <v>#REF!</v>
      </c>
      <c r="H2848" s="119"/>
      <c r="I2848" s="43" t="e">
        <f t="shared" si="184"/>
        <v>#REF!</v>
      </c>
    </row>
    <row r="2849" spans="1:9" hidden="1">
      <c r="A2849" s="94" t="e">
        <f>#REF!</f>
        <v>#REF!</v>
      </c>
      <c r="B2849" s="19" t="e">
        <f>IF(#REF!&lt;&gt;"",#REF!,"")</f>
        <v>#REF!</v>
      </c>
      <c r="C2849" s="20" t="e">
        <f>#REF!</f>
        <v>#REF!</v>
      </c>
      <c r="D2849" s="21" t="e">
        <f>#REF!</f>
        <v>#REF!</v>
      </c>
      <c r="E2849" s="80" t="e">
        <f>#REF!</f>
        <v>#REF!</v>
      </c>
      <c r="F2849" s="103"/>
      <c r="G2849" s="124" t="e">
        <f>#REF!</f>
        <v>#REF!</v>
      </c>
      <c r="H2849" s="119"/>
      <c r="I2849" s="43" t="e">
        <f t="shared" si="184"/>
        <v>#REF!</v>
      </c>
    </row>
    <row r="2850" spans="1:9" hidden="1">
      <c r="A2850" s="94" t="e">
        <f>#REF!</f>
        <v>#REF!</v>
      </c>
      <c r="B2850" s="19" t="e">
        <f>IF(#REF!&lt;&gt;"",#REF!,"")</f>
        <v>#REF!</v>
      </c>
      <c r="C2850" s="20" t="e">
        <f>#REF!</f>
        <v>#REF!</v>
      </c>
      <c r="D2850" s="21" t="e">
        <f>#REF!</f>
        <v>#REF!</v>
      </c>
      <c r="E2850" s="80" t="e">
        <f>#REF!</f>
        <v>#REF!</v>
      </c>
      <c r="F2850" s="103"/>
      <c r="G2850" s="124" t="e">
        <f>#REF!</f>
        <v>#REF!</v>
      </c>
      <c r="H2850" s="119"/>
      <c r="I2850" s="43" t="e">
        <f t="shared" si="184"/>
        <v>#REF!</v>
      </c>
    </row>
    <row r="2851" spans="1:9" hidden="1">
      <c r="A2851" s="94" t="e">
        <f>#REF!</f>
        <v>#REF!</v>
      </c>
      <c r="B2851" s="19" t="e">
        <f>IF(#REF!&lt;&gt;"",#REF!,"")</f>
        <v>#REF!</v>
      </c>
      <c r="C2851" s="20" t="e">
        <f>#REF!</f>
        <v>#REF!</v>
      </c>
      <c r="D2851" s="21" t="e">
        <f>#REF!</f>
        <v>#REF!</v>
      </c>
      <c r="E2851" s="80" t="e">
        <f>#REF!</f>
        <v>#REF!</v>
      </c>
      <c r="F2851" s="103"/>
      <c r="G2851" s="124" t="e">
        <f>#REF!</f>
        <v>#REF!</v>
      </c>
      <c r="H2851" s="119"/>
      <c r="I2851" s="43" t="e">
        <f t="shared" si="184"/>
        <v>#REF!</v>
      </c>
    </row>
    <row r="2852" spans="1:9" hidden="1">
      <c r="A2852" s="94" t="e">
        <f>#REF!</f>
        <v>#REF!</v>
      </c>
      <c r="B2852" s="19" t="e">
        <f>IF(#REF!&lt;&gt;"",#REF!,"")</f>
        <v>#REF!</v>
      </c>
      <c r="C2852" s="20" t="e">
        <f>#REF!</f>
        <v>#REF!</v>
      </c>
      <c r="D2852" s="21" t="e">
        <f>#REF!</f>
        <v>#REF!</v>
      </c>
      <c r="E2852" s="80" t="e">
        <f>#REF!</f>
        <v>#REF!</v>
      </c>
      <c r="F2852" s="103"/>
      <c r="G2852" s="124" t="e">
        <f>#REF!</f>
        <v>#REF!</v>
      </c>
      <c r="H2852" s="119"/>
      <c r="I2852" s="43" t="e">
        <f t="shared" si="184"/>
        <v>#REF!</v>
      </c>
    </row>
    <row r="2853" spans="1:9" hidden="1">
      <c r="A2853" s="94" t="e">
        <f>#REF!</f>
        <v>#REF!</v>
      </c>
      <c r="B2853" s="19" t="e">
        <f>IF(#REF!&lt;&gt;"",#REF!,"")</f>
        <v>#REF!</v>
      </c>
      <c r="C2853" s="20" t="e">
        <f>#REF!</f>
        <v>#REF!</v>
      </c>
      <c r="D2853" s="21" t="e">
        <f>#REF!</f>
        <v>#REF!</v>
      </c>
      <c r="E2853" s="80" t="e">
        <f>#REF!</f>
        <v>#REF!</v>
      </c>
      <c r="F2853" s="103"/>
      <c r="G2853" s="124" t="e">
        <f>#REF!</f>
        <v>#REF!</v>
      </c>
      <c r="H2853" s="119"/>
      <c r="I2853" s="43" t="e">
        <f t="shared" si="184"/>
        <v>#REF!</v>
      </c>
    </row>
    <row r="2854" spans="1:9" hidden="1">
      <c r="A2854" s="94" t="e">
        <f>#REF!</f>
        <v>#REF!</v>
      </c>
      <c r="B2854" s="19" t="e">
        <f>IF(#REF!&lt;&gt;"",#REF!,"")</f>
        <v>#REF!</v>
      </c>
      <c r="C2854" s="20" t="e">
        <f>#REF!</f>
        <v>#REF!</v>
      </c>
      <c r="D2854" s="21" t="e">
        <f>#REF!</f>
        <v>#REF!</v>
      </c>
      <c r="E2854" s="80" t="e">
        <f>#REF!</f>
        <v>#REF!</v>
      </c>
      <c r="F2854" s="103"/>
      <c r="G2854" s="124" t="e">
        <f>#REF!</f>
        <v>#REF!</v>
      </c>
      <c r="H2854" s="119"/>
      <c r="I2854" s="43" t="e">
        <f t="shared" si="184"/>
        <v>#REF!</v>
      </c>
    </row>
    <row r="2855" spans="1:9" hidden="1">
      <c r="A2855" s="94" t="e">
        <f>#REF!</f>
        <v>#REF!</v>
      </c>
      <c r="B2855" s="107" t="e">
        <f>IF(#REF!&lt;&gt;"",#REF!,"")</f>
        <v>#REF!</v>
      </c>
      <c r="C2855" s="108" t="e">
        <f>#REF!</f>
        <v>#REF!</v>
      </c>
      <c r="D2855" s="109" t="e">
        <f>#REF!</f>
        <v>#REF!</v>
      </c>
      <c r="E2855" s="110" t="e">
        <f>#REF!</f>
        <v>#REF!</v>
      </c>
      <c r="F2855" s="111"/>
      <c r="G2855" s="125" t="e">
        <f>#REF!</f>
        <v>#REF!</v>
      </c>
      <c r="H2855" s="120"/>
      <c r="I2855" s="43" t="e">
        <f t="shared" si="184"/>
        <v>#REF!</v>
      </c>
    </row>
    <row r="2856" spans="1:9" ht="15" hidden="1" customHeight="1">
      <c r="A2856" s="106" t="e">
        <f>#REF!</f>
        <v>#REF!</v>
      </c>
      <c r="B2856" s="449" t="s">
        <v>87</v>
      </c>
      <c r="C2856" s="450"/>
      <c r="D2856" s="450"/>
      <c r="E2856" s="450"/>
      <c r="F2856" s="450"/>
      <c r="G2856" s="450"/>
      <c r="H2856" s="451"/>
      <c r="I2856" s="43" t="e">
        <f>I2857</f>
        <v>#REF!</v>
      </c>
    </row>
    <row r="2857" spans="1:9" hidden="1">
      <c r="A2857" s="94" t="e">
        <f>#REF!</f>
        <v>#REF!</v>
      </c>
      <c r="B2857" s="113" t="e">
        <f>IF(#REF!&lt;&gt;"",#REF!,"")</f>
        <v>#REF!</v>
      </c>
      <c r="C2857" s="114" t="e">
        <f>#REF!</f>
        <v>#REF!</v>
      </c>
      <c r="D2857" s="115" t="e">
        <f>#REF!</f>
        <v>#REF!</v>
      </c>
      <c r="E2857" s="116" t="e">
        <f>#REF!</f>
        <v>#REF!</v>
      </c>
      <c r="F2857" s="117"/>
      <c r="G2857" s="123" t="e">
        <f>#REF!</f>
        <v>#REF!</v>
      </c>
      <c r="H2857" s="118"/>
      <c r="I2857" s="43" t="e">
        <f t="shared" ref="I2857:I2871" si="185">IF(B2857&lt;&gt;"","Для друку","")</f>
        <v>#REF!</v>
      </c>
    </row>
    <row r="2858" spans="1:9" hidden="1">
      <c r="A2858" s="94" t="e">
        <f>#REF!</f>
        <v>#REF!</v>
      </c>
      <c r="B2858" s="19" t="e">
        <f>IF(#REF!&lt;&gt;"",#REF!,"")</f>
        <v>#REF!</v>
      </c>
      <c r="C2858" s="20" t="e">
        <f>#REF!</f>
        <v>#REF!</v>
      </c>
      <c r="D2858" s="21" t="e">
        <f>#REF!</f>
        <v>#REF!</v>
      </c>
      <c r="E2858" s="80" t="e">
        <f>#REF!</f>
        <v>#REF!</v>
      </c>
      <c r="F2858" s="103"/>
      <c r="G2858" s="124" t="e">
        <f>#REF!</f>
        <v>#REF!</v>
      </c>
      <c r="H2858" s="119"/>
      <c r="I2858" s="43" t="e">
        <f t="shared" si="185"/>
        <v>#REF!</v>
      </c>
    </row>
    <row r="2859" spans="1:9" hidden="1">
      <c r="A2859" s="94" t="e">
        <f>#REF!</f>
        <v>#REF!</v>
      </c>
      <c r="B2859" s="19" t="e">
        <f>IF(#REF!&lt;&gt;"",#REF!,"")</f>
        <v>#REF!</v>
      </c>
      <c r="C2859" s="20" t="e">
        <f>#REF!</f>
        <v>#REF!</v>
      </c>
      <c r="D2859" s="21" t="e">
        <f>#REF!</f>
        <v>#REF!</v>
      </c>
      <c r="E2859" s="80" t="e">
        <f>#REF!</f>
        <v>#REF!</v>
      </c>
      <c r="F2859" s="103"/>
      <c r="G2859" s="124" t="e">
        <f>#REF!</f>
        <v>#REF!</v>
      </c>
      <c r="H2859" s="119"/>
      <c r="I2859" s="43" t="e">
        <f t="shared" si="185"/>
        <v>#REF!</v>
      </c>
    </row>
    <row r="2860" spans="1:9" hidden="1">
      <c r="A2860" s="94" t="e">
        <f>#REF!</f>
        <v>#REF!</v>
      </c>
      <c r="B2860" s="19" t="e">
        <f>IF(#REF!&lt;&gt;"",#REF!,"")</f>
        <v>#REF!</v>
      </c>
      <c r="C2860" s="20" t="e">
        <f>#REF!</f>
        <v>#REF!</v>
      </c>
      <c r="D2860" s="21" t="e">
        <f>#REF!</f>
        <v>#REF!</v>
      </c>
      <c r="E2860" s="80" t="e">
        <f>#REF!</f>
        <v>#REF!</v>
      </c>
      <c r="F2860" s="104"/>
      <c r="G2860" s="124" t="e">
        <f>#REF!</f>
        <v>#REF!</v>
      </c>
      <c r="H2860" s="119"/>
      <c r="I2860" s="43" t="e">
        <f t="shared" si="185"/>
        <v>#REF!</v>
      </c>
    </row>
    <row r="2861" spans="1:9" hidden="1">
      <c r="A2861" s="94" t="e">
        <f>#REF!</f>
        <v>#REF!</v>
      </c>
      <c r="B2861" s="19" t="e">
        <f>IF(#REF!&lt;&gt;"",#REF!,"")</f>
        <v>#REF!</v>
      </c>
      <c r="C2861" s="20" t="e">
        <f>#REF!</f>
        <v>#REF!</v>
      </c>
      <c r="D2861" s="21" t="e">
        <f>#REF!</f>
        <v>#REF!</v>
      </c>
      <c r="E2861" s="80" t="e">
        <f>#REF!</f>
        <v>#REF!</v>
      </c>
      <c r="F2861" s="103"/>
      <c r="G2861" s="124" t="e">
        <f>#REF!</f>
        <v>#REF!</v>
      </c>
      <c r="H2861" s="119"/>
      <c r="I2861" s="43" t="e">
        <f t="shared" si="185"/>
        <v>#REF!</v>
      </c>
    </row>
    <row r="2862" spans="1:9" hidden="1">
      <c r="A2862" s="94" t="e">
        <f>#REF!</f>
        <v>#REF!</v>
      </c>
      <c r="B2862" s="19" t="e">
        <f>IF(#REF!&lt;&gt;"",#REF!,"")</f>
        <v>#REF!</v>
      </c>
      <c r="C2862" s="20" t="e">
        <f>#REF!</f>
        <v>#REF!</v>
      </c>
      <c r="D2862" s="21" t="e">
        <f>#REF!</f>
        <v>#REF!</v>
      </c>
      <c r="E2862" s="80" t="e">
        <f>#REF!</f>
        <v>#REF!</v>
      </c>
      <c r="F2862" s="103"/>
      <c r="G2862" s="124" t="e">
        <f>#REF!</f>
        <v>#REF!</v>
      </c>
      <c r="H2862" s="119"/>
      <c r="I2862" s="43" t="e">
        <f t="shared" si="185"/>
        <v>#REF!</v>
      </c>
    </row>
    <row r="2863" spans="1:9" hidden="1">
      <c r="A2863" s="94" t="e">
        <f>#REF!</f>
        <v>#REF!</v>
      </c>
      <c r="B2863" s="19" t="e">
        <f>IF(#REF!&lt;&gt;"",#REF!,"")</f>
        <v>#REF!</v>
      </c>
      <c r="C2863" s="20" t="e">
        <f>#REF!</f>
        <v>#REF!</v>
      </c>
      <c r="D2863" s="21" t="e">
        <f>#REF!</f>
        <v>#REF!</v>
      </c>
      <c r="E2863" s="80" t="e">
        <f>#REF!</f>
        <v>#REF!</v>
      </c>
      <c r="F2863" s="103"/>
      <c r="G2863" s="124" t="e">
        <f>#REF!</f>
        <v>#REF!</v>
      </c>
      <c r="H2863" s="119"/>
      <c r="I2863" s="43" t="e">
        <f t="shared" si="185"/>
        <v>#REF!</v>
      </c>
    </row>
    <row r="2864" spans="1:9" hidden="1">
      <c r="A2864" s="94" t="e">
        <f>#REF!</f>
        <v>#REF!</v>
      </c>
      <c r="B2864" s="19" t="e">
        <f>IF(#REF!&lt;&gt;"",#REF!,"")</f>
        <v>#REF!</v>
      </c>
      <c r="C2864" s="20" t="e">
        <f>#REF!</f>
        <v>#REF!</v>
      </c>
      <c r="D2864" s="21" t="e">
        <f>#REF!</f>
        <v>#REF!</v>
      </c>
      <c r="E2864" s="80" t="e">
        <f>#REF!</f>
        <v>#REF!</v>
      </c>
      <c r="F2864" s="103"/>
      <c r="G2864" s="124" t="e">
        <f>#REF!</f>
        <v>#REF!</v>
      </c>
      <c r="H2864" s="119"/>
      <c r="I2864" s="43" t="e">
        <f t="shared" si="185"/>
        <v>#REF!</v>
      </c>
    </row>
    <row r="2865" spans="1:9" hidden="1">
      <c r="A2865" s="94" t="e">
        <f>#REF!</f>
        <v>#REF!</v>
      </c>
      <c r="B2865" s="19" t="e">
        <f>IF(#REF!&lt;&gt;"",#REF!,"")</f>
        <v>#REF!</v>
      </c>
      <c r="C2865" s="20" t="e">
        <f>#REF!</f>
        <v>#REF!</v>
      </c>
      <c r="D2865" s="21" t="e">
        <f>#REF!</f>
        <v>#REF!</v>
      </c>
      <c r="E2865" s="80" t="e">
        <f>#REF!</f>
        <v>#REF!</v>
      </c>
      <c r="F2865" s="103"/>
      <c r="G2865" s="124" t="e">
        <f>#REF!</f>
        <v>#REF!</v>
      </c>
      <c r="H2865" s="119"/>
      <c r="I2865" s="43" t="e">
        <f t="shared" si="185"/>
        <v>#REF!</v>
      </c>
    </row>
    <row r="2866" spans="1:9" hidden="1">
      <c r="A2866" s="94" t="e">
        <f>#REF!</f>
        <v>#REF!</v>
      </c>
      <c r="B2866" s="19" t="e">
        <f>IF(#REF!&lt;&gt;"",#REF!,"")</f>
        <v>#REF!</v>
      </c>
      <c r="C2866" s="20" t="e">
        <f>#REF!</f>
        <v>#REF!</v>
      </c>
      <c r="D2866" s="21" t="e">
        <f>#REF!</f>
        <v>#REF!</v>
      </c>
      <c r="E2866" s="80" t="e">
        <f>#REF!</f>
        <v>#REF!</v>
      </c>
      <c r="F2866" s="103"/>
      <c r="G2866" s="124" t="e">
        <f>#REF!</f>
        <v>#REF!</v>
      </c>
      <c r="H2866" s="119"/>
      <c r="I2866" s="43" t="e">
        <f t="shared" si="185"/>
        <v>#REF!</v>
      </c>
    </row>
    <row r="2867" spans="1:9" hidden="1">
      <c r="A2867" s="94" t="e">
        <f>#REF!</f>
        <v>#REF!</v>
      </c>
      <c r="B2867" s="19" t="e">
        <f>IF(#REF!&lt;&gt;"",#REF!,"")</f>
        <v>#REF!</v>
      </c>
      <c r="C2867" s="20" t="e">
        <f>#REF!</f>
        <v>#REF!</v>
      </c>
      <c r="D2867" s="21" t="e">
        <f>#REF!</f>
        <v>#REF!</v>
      </c>
      <c r="E2867" s="80" t="e">
        <f>#REF!</f>
        <v>#REF!</v>
      </c>
      <c r="F2867" s="103"/>
      <c r="G2867" s="124" t="e">
        <f>#REF!</f>
        <v>#REF!</v>
      </c>
      <c r="H2867" s="119"/>
      <c r="I2867" s="43" t="e">
        <f t="shared" si="185"/>
        <v>#REF!</v>
      </c>
    </row>
    <row r="2868" spans="1:9" hidden="1">
      <c r="A2868" s="94" t="e">
        <f>#REF!</f>
        <v>#REF!</v>
      </c>
      <c r="B2868" s="19" t="e">
        <f>IF(#REF!&lt;&gt;"",#REF!,"")</f>
        <v>#REF!</v>
      </c>
      <c r="C2868" s="20" t="e">
        <f>#REF!</f>
        <v>#REF!</v>
      </c>
      <c r="D2868" s="21" t="e">
        <f>#REF!</f>
        <v>#REF!</v>
      </c>
      <c r="E2868" s="80" t="e">
        <f>#REF!</f>
        <v>#REF!</v>
      </c>
      <c r="F2868" s="103"/>
      <c r="G2868" s="124" t="e">
        <f>#REF!</f>
        <v>#REF!</v>
      </c>
      <c r="H2868" s="119"/>
      <c r="I2868" s="43" t="e">
        <f t="shared" si="185"/>
        <v>#REF!</v>
      </c>
    </row>
    <row r="2869" spans="1:9" hidden="1">
      <c r="A2869" s="94" t="e">
        <f>#REF!</f>
        <v>#REF!</v>
      </c>
      <c r="B2869" s="19" t="e">
        <f>IF(#REF!&lt;&gt;"",#REF!,"")</f>
        <v>#REF!</v>
      </c>
      <c r="C2869" s="20" t="e">
        <f>#REF!</f>
        <v>#REF!</v>
      </c>
      <c r="D2869" s="21" t="e">
        <f>#REF!</f>
        <v>#REF!</v>
      </c>
      <c r="E2869" s="80" t="e">
        <f>#REF!</f>
        <v>#REF!</v>
      </c>
      <c r="F2869" s="103"/>
      <c r="G2869" s="124" t="e">
        <f>#REF!</f>
        <v>#REF!</v>
      </c>
      <c r="H2869" s="119"/>
      <c r="I2869" s="43" t="e">
        <f t="shared" si="185"/>
        <v>#REF!</v>
      </c>
    </row>
    <row r="2870" spans="1:9" hidden="1">
      <c r="A2870" s="94" t="e">
        <f>#REF!</f>
        <v>#REF!</v>
      </c>
      <c r="B2870" s="19" t="e">
        <f>IF(#REF!&lt;&gt;"",#REF!,"")</f>
        <v>#REF!</v>
      </c>
      <c r="C2870" s="20" t="e">
        <f>#REF!</f>
        <v>#REF!</v>
      </c>
      <c r="D2870" s="21" t="e">
        <f>#REF!</f>
        <v>#REF!</v>
      </c>
      <c r="E2870" s="80" t="e">
        <f>#REF!</f>
        <v>#REF!</v>
      </c>
      <c r="F2870" s="103"/>
      <c r="G2870" s="124" t="e">
        <f>#REF!</f>
        <v>#REF!</v>
      </c>
      <c r="H2870" s="119"/>
      <c r="I2870" s="43" t="e">
        <f t="shared" si="185"/>
        <v>#REF!</v>
      </c>
    </row>
    <row r="2871" spans="1:9" hidden="1">
      <c r="A2871" s="94" t="e">
        <f>#REF!</f>
        <v>#REF!</v>
      </c>
      <c r="B2871" s="107" t="e">
        <f>IF(#REF!&lt;&gt;"",#REF!,"")</f>
        <v>#REF!</v>
      </c>
      <c r="C2871" s="108" t="e">
        <f>#REF!</f>
        <v>#REF!</v>
      </c>
      <c r="D2871" s="109" t="e">
        <f>#REF!</f>
        <v>#REF!</v>
      </c>
      <c r="E2871" s="110" t="e">
        <f>#REF!</f>
        <v>#REF!</v>
      </c>
      <c r="F2871" s="111"/>
      <c r="G2871" s="125" t="e">
        <f>#REF!</f>
        <v>#REF!</v>
      </c>
      <c r="H2871" s="120"/>
      <c r="I2871" s="43" t="e">
        <f t="shared" si="185"/>
        <v>#REF!</v>
      </c>
    </row>
    <row r="2872" spans="1:9" ht="15" hidden="1" customHeight="1">
      <c r="A2872" s="106" t="e">
        <f>#REF!</f>
        <v>#REF!</v>
      </c>
      <c r="B2872" s="449" t="s">
        <v>88</v>
      </c>
      <c r="C2872" s="450"/>
      <c r="D2872" s="450"/>
      <c r="E2872" s="450"/>
      <c r="F2872" s="450"/>
      <c r="G2872" s="450"/>
      <c r="H2872" s="451"/>
      <c r="I2872" s="43" t="e">
        <f>I2873</f>
        <v>#REF!</v>
      </c>
    </row>
    <row r="2873" spans="1:9" hidden="1">
      <c r="A2873" s="94" t="e">
        <f>#REF!</f>
        <v>#REF!</v>
      </c>
      <c r="B2873" s="113" t="e">
        <f>IF(#REF!&lt;&gt;"",#REF!,"")</f>
        <v>#REF!</v>
      </c>
      <c r="C2873" s="114" t="e">
        <f>#REF!</f>
        <v>#REF!</v>
      </c>
      <c r="D2873" s="115" t="e">
        <f>#REF!</f>
        <v>#REF!</v>
      </c>
      <c r="E2873" s="116" t="e">
        <f>#REF!</f>
        <v>#REF!</v>
      </c>
      <c r="F2873" s="117"/>
      <c r="G2873" s="123" t="e">
        <f>#REF!</f>
        <v>#REF!</v>
      </c>
      <c r="H2873" s="118"/>
      <c r="I2873" s="43" t="e">
        <f t="shared" ref="I2873:I2887" si="186">IF(B2873&lt;&gt;"","Для друку","")</f>
        <v>#REF!</v>
      </c>
    </row>
    <row r="2874" spans="1:9" hidden="1">
      <c r="A2874" s="94" t="e">
        <f>#REF!</f>
        <v>#REF!</v>
      </c>
      <c r="B2874" s="19" t="e">
        <f>IF(#REF!&lt;&gt;"",#REF!,"")</f>
        <v>#REF!</v>
      </c>
      <c r="C2874" s="20" t="e">
        <f>#REF!</f>
        <v>#REF!</v>
      </c>
      <c r="D2874" s="21" t="e">
        <f>#REF!</f>
        <v>#REF!</v>
      </c>
      <c r="E2874" s="80" t="e">
        <f>#REF!</f>
        <v>#REF!</v>
      </c>
      <c r="F2874" s="103"/>
      <c r="G2874" s="124" t="e">
        <f>#REF!</f>
        <v>#REF!</v>
      </c>
      <c r="H2874" s="119"/>
      <c r="I2874" s="43" t="e">
        <f t="shared" si="186"/>
        <v>#REF!</v>
      </c>
    </row>
    <row r="2875" spans="1:9" hidden="1">
      <c r="A2875" s="94" t="e">
        <f>#REF!</f>
        <v>#REF!</v>
      </c>
      <c r="B2875" s="19" t="e">
        <f>IF(#REF!&lt;&gt;"",#REF!,"")</f>
        <v>#REF!</v>
      </c>
      <c r="C2875" s="20" t="e">
        <f>#REF!</f>
        <v>#REF!</v>
      </c>
      <c r="D2875" s="21" t="e">
        <f>#REF!</f>
        <v>#REF!</v>
      </c>
      <c r="E2875" s="80" t="e">
        <f>#REF!</f>
        <v>#REF!</v>
      </c>
      <c r="F2875" s="103"/>
      <c r="G2875" s="124" t="e">
        <f>#REF!</f>
        <v>#REF!</v>
      </c>
      <c r="H2875" s="119"/>
      <c r="I2875" s="43" t="e">
        <f t="shared" si="186"/>
        <v>#REF!</v>
      </c>
    </row>
    <row r="2876" spans="1:9" hidden="1">
      <c r="A2876" s="94" t="e">
        <f>#REF!</f>
        <v>#REF!</v>
      </c>
      <c r="B2876" s="19" t="e">
        <f>IF(#REF!&lt;&gt;"",#REF!,"")</f>
        <v>#REF!</v>
      </c>
      <c r="C2876" s="20" t="e">
        <f>#REF!</f>
        <v>#REF!</v>
      </c>
      <c r="D2876" s="21" t="e">
        <f>#REF!</f>
        <v>#REF!</v>
      </c>
      <c r="E2876" s="80" t="e">
        <f>#REF!</f>
        <v>#REF!</v>
      </c>
      <c r="F2876" s="104"/>
      <c r="G2876" s="124" t="e">
        <f>#REF!</f>
        <v>#REF!</v>
      </c>
      <c r="H2876" s="119"/>
      <c r="I2876" s="43" t="e">
        <f t="shared" si="186"/>
        <v>#REF!</v>
      </c>
    </row>
    <row r="2877" spans="1:9" hidden="1">
      <c r="A2877" s="94" t="e">
        <f>#REF!</f>
        <v>#REF!</v>
      </c>
      <c r="B2877" s="19" t="e">
        <f>IF(#REF!&lt;&gt;"",#REF!,"")</f>
        <v>#REF!</v>
      </c>
      <c r="C2877" s="20" t="e">
        <f>#REF!</f>
        <v>#REF!</v>
      </c>
      <c r="D2877" s="21" t="e">
        <f>#REF!</f>
        <v>#REF!</v>
      </c>
      <c r="E2877" s="80" t="e">
        <f>#REF!</f>
        <v>#REF!</v>
      </c>
      <c r="F2877" s="103"/>
      <c r="G2877" s="124" t="e">
        <f>#REF!</f>
        <v>#REF!</v>
      </c>
      <c r="H2877" s="119"/>
      <c r="I2877" s="43" t="e">
        <f t="shared" si="186"/>
        <v>#REF!</v>
      </c>
    </row>
    <row r="2878" spans="1:9" hidden="1">
      <c r="A2878" s="94" t="e">
        <f>#REF!</f>
        <v>#REF!</v>
      </c>
      <c r="B2878" s="19" t="e">
        <f>IF(#REF!&lt;&gt;"",#REF!,"")</f>
        <v>#REF!</v>
      </c>
      <c r="C2878" s="20" t="e">
        <f>#REF!</f>
        <v>#REF!</v>
      </c>
      <c r="D2878" s="21" t="e">
        <f>#REF!</f>
        <v>#REF!</v>
      </c>
      <c r="E2878" s="80" t="e">
        <f>#REF!</f>
        <v>#REF!</v>
      </c>
      <c r="F2878" s="103"/>
      <c r="G2878" s="124" t="e">
        <f>#REF!</f>
        <v>#REF!</v>
      </c>
      <c r="H2878" s="119"/>
      <c r="I2878" s="43" t="e">
        <f t="shared" si="186"/>
        <v>#REF!</v>
      </c>
    </row>
    <row r="2879" spans="1:9" hidden="1">
      <c r="A2879" s="94" t="e">
        <f>#REF!</f>
        <v>#REF!</v>
      </c>
      <c r="B2879" s="19" t="e">
        <f>IF(#REF!&lt;&gt;"",#REF!,"")</f>
        <v>#REF!</v>
      </c>
      <c r="C2879" s="20" t="e">
        <f>#REF!</f>
        <v>#REF!</v>
      </c>
      <c r="D2879" s="21" t="e">
        <f>#REF!</f>
        <v>#REF!</v>
      </c>
      <c r="E2879" s="80" t="e">
        <f>#REF!</f>
        <v>#REF!</v>
      </c>
      <c r="F2879" s="103"/>
      <c r="G2879" s="124" t="e">
        <f>#REF!</f>
        <v>#REF!</v>
      </c>
      <c r="H2879" s="119"/>
      <c r="I2879" s="43" t="e">
        <f t="shared" si="186"/>
        <v>#REF!</v>
      </c>
    </row>
    <row r="2880" spans="1:9" hidden="1">
      <c r="A2880" s="94" t="e">
        <f>#REF!</f>
        <v>#REF!</v>
      </c>
      <c r="B2880" s="19" t="e">
        <f>IF(#REF!&lt;&gt;"",#REF!,"")</f>
        <v>#REF!</v>
      </c>
      <c r="C2880" s="20" t="e">
        <f>#REF!</f>
        <v>#REF!</v>
      </c>
      <c r="D2880" s="21" t="e">
        <f>#REF!</f>
        <v>#REF!</v>
      </c>
      <c r="E2880" s="80" t="e">
        <f>#REF!</f>
        <v>#REF!</v>
      </c>
      <c r="F2880" s="103"/>
      <c r="G2880" s="124" t="e">
        <f>#REF!</f>
        <v>#REF!</v>
      </c>
      <c r="H2880" s="119"/>
      <c r="I2880" s="43" t="e">
        <f t="shared" si="186"/>
        <v>#REF!</v>
      </c>
    </row>
    <row r="2881" spans="1:9" hidden="1">
      <c r="A2881" s="94" t="e">
        <f>#REF!</f>
        <v>#REF!</v>
      </c>
      <c r="B2881" s="19" t="e">
        <f>IF(#REF!&lt;&gt;"",#REF!,"")</f>
        <v>#REF!</v>
      </c>
      <c r="C2881" s="20" t="e">
        <f>#REF!</f>
        <v>#REF!</v>
      </c>
      <c r="D2881" s="21" t="e">
        <f>#REF!</f>
        <v>#REF!</v>
      </c>
      <c r="E2881" s="80" t="e">
        <f>#REF!</f>
        <v>#REF!</v>
      </c>
      <c r="F2881" s="103"/>
      <c r="G2881" s="124" t="e">
        <f>#REF!</f>
        <v>#REF!</v>
      </c>
      <c r="H2881" s="119"/>
      <c r="I2881" s="43" t="e">
        <f t="shared" si="186"/>
        <v>#REF!</v>
      </c>
    </row>
    <row r="2882" spans="1:9" hidden="1">
      <c r="A2882" s="94" t="e">
        <f>#REF!</f>
        <v>#REF!</v>
      </c>
      <c r="B2882" s="19" t="e">
        <f>IF(#REF!&lt;&gt;"",#REF!,"")</f>
        <v>#REF!</v>
      </c>
      <c r="C2882" s="20" t="e">
        <f>#REF!</f>
        <v>#REF!</v>
      </c>
      <c r="D2882" s="21" t="e">
        <f>#REF!</f>
        <v>#REF!</v>
      </c>
      <c r="E2882" s="80" t="e">
        <f>#REF!</f>
        <v>#REF!</v>
      </c>
      <c r="F2882" s="103"/>
      <c r="G2882" s="124" t="e">
        <f>#REF!</f>
        <v>#REF!</v>
      </c>
      <c r="H2882" s="119"/>
      <c r="I2882" s="43" t="e">
        <f t="shared" si="186"/>
        <v>#REF!</v>
      </c>
    </row>
    <row r="2883" spans="1:9" hidden="1">
      <c r="A2883" s="94" t="e">
        <f>#REF!</f>
        <v>#REF!</v>
      </c>
      <c r="B2883" s="19" t="e">
        <f>IF(#REF!&lt;&gt;"",#REF!,"")</f>
        <v>#REF!</v>
      </c>
      <c r="C2883" s="20" t="e">
        <f>#REF!</f>
        <v>#REF!</v>
      </c>
      <c r="D2883" s="21" t="e">
        <f>#REF!</f>
        <v>#REF!</v>
      </c>
      <c r="E2883" s="80" t="e">
        <f>#REF!</f>
        <v>#REF!</v>
      </c>
      <c r="F2883" s="103"/>
      <c r="G2883" s="124" t="e">
        <f>#REF!</f>
        <v>#REF!</v>
      </c>
      <c r="H2883" s="119"/>
      <c r="I2883" s="43" t="e">
        <f t="shared" si="186"/>
        <v>#REF!</v>
      </c>
    </row>
    <row r="2884" spans="1:9" hidden="1">
      <c r="A2884" s="94" t="e">
        <f>#REF!</f>
        <v>#REF!</v>
      </c>
      <c r="B2884" s="19" t="e">
        <f>IF(#REF!&lt;&gt;"",#REF!,"")</f>
        <v>#REF!</v>
      </c>
      <c r="C2884" s="20" t="e">
        <f>#REF!</f>
        <v>#REF!</v>
      </c>
      <c r="D2884" s="21" t="e">
        <f>#REF!</f>
        <v>#REF!</v>
      </c>
      <c r="E2884" s="80" t="e">
        <f>#REF!</f>
        <v>#REF!</v>
      </c>
      <c r="F2884" s="103"/>
      <c r="G2884" s="124" t="e">
        <f>#REF!</f>
        <v>#REF!</v>
      </c>
      <c r="H2884" s="119"/>
      <c r="I2884" s="43" t="e">
        <f t="shared" si="186"/>
        <v>#REF!</v>
      </c>
    </row>
    <row r="2885" spans="1:9" hidden="1">
      <c r="A2885" s="94" t="e">
        <f>#REF!</f>
        <v>#REF!</v>
      </c>
      <c r="B2885" s="19" t="e">
        <f>IF(#REF!&lt;&gt;"",#REF!,"")</f>
        <v>#REF!</v>
      </c>
      <c r="C2885" s="20" t="e">
        <f>#REF!</f>
        <v>#REF!</v>
      </c>
      <c r="D2885" s="21" t="e">
        <f>#REF!</f>
        <v>#REF!</v>
      </c>
      <c r="E2885" s="80" t="e">
        <f>#REF!</f>
        <v>#REF!</v>
      </c>
      <c r="F2885" s="103"/>
      <c r="G2885" s="124" t="e">
        <f>#REF!</f>
        <v>#REF!</v>
      </c>
      <c r="H2885" s="119"/>
      <c r="I2885" s="43" t="e">
        <f t="shared" si="186"/>
        <v>#REF!</v>
      </c>
    </row>
    <row r="2886" spans="1:9" hidden="1">
      <c r="A2886" s="94" t="e">
        <f>#REF!</f>
        <v>#REF!</v>
      </c>
      <c r="B2886" s="19" t="e">
        <f>IF(#REF!&lt;&gt;"",#REF!,"")</f>
        <v>#REF!</v>
      </c>
      <c r="C2886" s="20" t="e">
        <f>#REF!</f>
        <v>#REF!</v>
      </c>
      <c r="D2886" s="21" t="e">
        <f>#REF!</f>
        <v>#REF!</v>
      </c>
      <c r="E2886" s="80" t="e">
        <f>#REF!</f>
        <v>#REF!</v>
      </c>
      <c r="F2886" s="103"/>
      <c r="G2886" s="124" t="e">
        <f>#REF!</f>
        <v>#REF!</v>
      </c>
      <c r="H2886" s="119"/>
      <c r="I2886" s="43" t="e">
        <f t="shared" si="186"/>
        <v>#REF!</v>
      </c>
    </row>
    <row r="2887" spans="1:9" hidden="1">
      <c r="A2887" s="94" t="e">
        <f>#REF!</f>
        <v>#REF!</v>
      </c>
      <c r="B2887" s="107" t="e">
        <f>IF(#REF!&lt;&gt;"",#REF!,"")</f>
        <v>#REF!</v>
      </c>
      <c r="C2887" s="108" t="e">
        <f>#REF!</f>
        <v>#REF!</v>
      </c>
      <c r="D2887" s="109" t="e">
        <f>#REF!</f>
        <v>#REF!</v>
      </c>
      <c r="E2887" s="110" t="e">
        <f>#REF!</f>
        <v>#REF!</v>
      </c>
      <c r="F2887" s="111"/>
      <c r="G2887" s="125" t="e">
        <f>#REF!</f>
        <v>#REF!</v>
      </c>
      <c r="H2887" s="120"/>
      <c r="I2887" s="43" t="e">
        <f t="shared" si="186"/>
        <v>#REF!</v>
      </c>
    </row>
    <row r="2888" spans="1:9" ht="15" hidden="1" customHeight="1">
      <c r="A2888" s="106" t="e">
        <f>#REF!</f>
        <v>#REF!</v>
      </c>
      <c r="B2888" s="449" t="s">
        <v>89</v>
      </c>
      <c r="C2888" s="450"/>
      <c r="D2888" s="450"/>
      <c r="E2888" s="450"/>
      <c r="F2888" s="450"/>
      <c r="G2888" s="450"/>
      <c r="H2888" s="451"/>
      <c r="I2888" s="43" t="e">
        <f>I2889</f>
        <v>#REF!</v>
      </c>
    </row>
    <row r="2889" spans="1:9" hidden="1">
      <c r="A2889" s="94" t="e">
        <f>#REF!</f>
        <v>#REF!</v>
      </c>
      <c r="B2889" s="113" t="e">
        <f>IF(#REF!&lt;&gt;"",#REF!,"")</f>
        <v>#REF!</v>
      </c>
      <c r="C2889" s="114" t="e">
        <f>#REF!</f>
        <v>#REF!</v>
      </c>
      <c r="D2889" s="115" t="e">
        <f>#REF!</f>
        <v>#REF!</v>
      </c>
      <c r="E2889" s="116" t="e">
        <f>#REF!</f>
        <v>#REF!</v>
      </c>
      <c r="F2889" s="117"/>
      <c r="G2889" s="123" t="e">
        <f>#REF!</f>
        <v>#REF!</v>
      </c>
      <c r="H2889" s="118"/>
      <c r="I2889" s="43" t="e">
        <f t="shared" ref="I2889:I2898" si="187">IF(B2889&lt;&gt;"","Для друку","")</f>
        <v>#REF!</v>
      </c>
    </row>
    <row r="2890" spans="1:9" hidden="1">
      <c r="A2890" s="94" t="e">
        <f>#REF!</f>
        <v>#REF!</v>
      </c>
      <c r="B2890" s="19" t="e">
        <f>IF(#REF!&lt;&gt;"",#REF!,"")</f>
        <v>#REF!</v>
      </c>
      <c r="C2890" s="20" t="e">
        <f>#REF!</f>
        <v>#REF!</v>
      </c>
      <c r="D2890" s="21" t="e">
        <f>#REF!</f>
        <v>#REF!</v>
      </c>
      <c r="E2890" s="80" t="e">
        <f>#REF!</f>
        <v>#REF!</v>
      </c>
      <c r="F2890" s="103"/>
      <c r="G2890" s="124" t="e">
        <f>#REF!</f>
        <v>#REF!</v>
      </c>
      <c r="H2890" s="119"/>
      <c r="I2890" s="43" t="e">
        <f t="shared" si="187"/>
        <v>#REF!</v>
      </c>
    </row>
    <row r="2891" spans="1:9" hidden="1">
      <c r="A2891" s="94" t="e">
        <f>#REF!</f>
        <v>#REF!</v>
      </c>
      <c r="B2891" s="19" t="e">
        <f>IF(#REF!&lt;&gt;"",#REF!,"")</f>
        <v>#REF!</v>
      </c>
      <c r="C2891" s="20" t="e">
        <f>#REF!</f>
        <v>#REF!</v>
      </c>
      <c r="D2891" s="21" t="e">
        <f>#REF!</f>
        <v>#REF!</v>
      </c>
      <c r="E2891" s="80" t="e">
        <f>#REF!</f>
        <v>#REF!</v>
      </c>
      <c r="F2891" s="103"/>
      <c r="G2891" s="124" t="e">
        <f>#REF!</f>
        <v>#REF!</v>
      </c>
      <c r="H2891" s="119"/>
      <c r="I2891" s="43" t="e">
        <f t="shared" si="187"/>
        <v>#REF!</v>
      </c>
    </row>
    <row r="2892" spans="1:9" hidden="1">
      <c r="A2892" s="94" t="e">
        <f>#REF!</f>
        <v>#REF!</v>
      </c>
      <c r="B2892" s="19" t="e">
        <f>IF(#REF!&lt;&gt;"",#REF!,"")</f>
        <v>#REF!</v>
      </c>
      <c r="C2892" s="20" t="e">
        <f>#REF!</f>
        <v>#REF!</v>
      </c>
      <c r="D2892" s="21" t="e">
        <f>#REF!</f>
        <v>#REF!</v>
      </c>
      <c r="E2892" s="80" t="e">
        <f>#REF!</f>
        <v>#REF!</v>
      </c>
      <c r="F2892" s="103"/>
      <c r="G2892" s="124" t="e">
        <f>#REF!</f>
        <v>#REF!</v>
      </c>
      <c r="H2892" s="119"/>
      <c r="I2892" s="43" t="e">
        <f t="shared" si="187"/>
        <v>#REF!</v>
      </c>
    </row>
    <row r="2893" spans="1:9" hidden="1">
      <c r="A2893" s="94" t="e">
        <f>#REF!</f>
        <v>#REF!</v>
      </c>
      <c r="B2893" s="19" t="e">
        <f>IF(#REF!&lt;&gt;"",#REF!,"")</f>
        <v>#REF!</v>
      </c>
      <c r="C2893" s="20" t="e">
        <f>#REF!</f>
        <v>#REF!</v>
      </c>
      <c r="D2893" s="21" t="e">
        <f>#REF!</f>
        <v>#REF!</v>
      </c>
      <c r="E2893" s="80" t="e">
        <f>#REF!</f>
        <v>#REF!</v>
      </c>
      <c r="F2893" s="103"/>
      <c r="G2893" s="124" t="e">
        <f>#REF!</f>
        <v>#REF!</v>
      </c>
      <c r="H2893" s="119"/>
      <c r="I2893" s="43" t="e">
        <f t="shared" si="187"/>
        <v>#REF!</v>
      </c>
    </row>
    <row r="2894" spans="1:9" hidden="1">
      <c r="A2894" s="94" t="e">
        <f>#REF!</f>
        <v>#REF!</v>
      </c>
      <c r="B2894" s="19" t="e">
        <f>IF(#REF!&lt;&gt;"",#REF!,"")</f>
        <v>#REF!</v>
      </c>
      <c r="C2894" s="20" t="e">
        <f>#REF!</f>
        <v>#REF!</v>
      </c>
      <c r="D2894" s="21" t="e">
        <f>#REF!</f>
        <v>#REF!</v>
      </c>
      <c r="E2894" s="80" t="e">
        <f>#REF!</f>
        <v>#REF!</v>
      </c>
      <c r="F2894" s="103"/>
      <c r="G2894" s="124" t="e">
        <f>#REF!</f>
        <v>#REF!</v>
      </c>
      <c r="H2894" s="119"/>
      <c r="I2894" s="43" t="e">
        <f t="shared" si="187"/>
        <v>#REF!</v>
      </c>
    </row>
    <row r="2895" spans="1:9" hidden="1">
      <c r="A2895" s="94" t="e">
        <f>#REF!</f>
        <v>#REF!</v>
      </c>
      <c r="B2895" s="19" t="e">
        <f>IF(#REF!&lt;&gt;"",#REF!,"")</f>
        <v>#REF!</v>
      </c>
      <c r="C2895" s="20" t="e">
        <f>#REF!</f>
        <v>#REF!</v>
      </c>
      <c r="D2895" s="21" t="e">
        <f>#REF!</f>
        <v>#REF!</v>
      </c>
      <c r="E2895" s="80" t="e">
        <f>#REF!</f>
        <v>#REF!</v>
      </c>
      <c r="F2895" s="103"/>
      <c r="G2895" s="124" t="e">
        <f>#REF!</f>
        <v>#REF!</v>
      </c>
      <c r="H2895" s="119"/>
      <c r="I2895" s="43" t="e">
        <f t="shared" si="187"/>
        <v>#REF!</v>
      </c>
    </row>
    <row r="2896" spans="1:9" hidden="1">
      <c r="A2896" s="94" t="e">
        <f>#REF!</f>
        <v>#REF!</v>
      </c>
      <c r="B2896" s="19" t="e">
        <f>IF(#REF!&lt;&gt;"",#REF!,"")</f>
        <v>#REF!</v>
      </c>
      <c r="C2896" s="20" t="e">
        <f>#REF!</f>
        <v>#REF!</v>
      </c>
      <c r="D2896" s="21" t="e">
        <f>#REF!</f>
        <v>#REF!</v>
      </c>
      <c r="E2896" s="80" t="e">
        <f>#REF!</f>
        <v>#REF!</v>
      </c>
      <c r="F2896" s="103"/>
      <c r="G2896" s="124" t="e">
        <f>#REF!</f>
        <v>#REF!</v>
      </c>
      <c r="H2896" s="119"/>
      <c r="I2896" s="43" t="e">
        <f t="shared" si="187"/>
        <v>#REF!</v>
      </c>
    </row>
    <row r="2897" spans="1:9" hidden="1">
      <c r="A2897" s="94" t="e">
        <f>#REF!</f>
        <v>#REF!</v>
      </c>
      <c r="B2897" s="19" t="e">
        <f>IF(#REF!&lt;&gt;"",#REF!,"")</f>
        <v>#REF!</v>
      </c>
      <c r="C2897" s="20" t="e">
        <f>#REF!</f>
        <v>#REF!</v>
      </c>
      <c r="D2897" s="21" t="e">
        <f>#REF!</f>
        <v>#REF!</v>
      </c>
      <c r="E2897" s="80" t="e">
        <f>#REF!</f>
        <v>#REF!</v>
      </c>
      <c r="F2897" s="103"/>
      <c r="G2897" s="124" t="e">
        <f>#REF!</f>
        <v>#REF!</v>
      </c>
      <c r="H2897" s="119"/>
      <c r="I2897" s="43" t="e">
        <f t="shared" si="187"/>
        <v>#REF!</v>
      </c>
    </row>
    <row r="2898" spans="1:9" hidden="1">
      <c r="A2898" s="112" t="e">
        <f>#REF!</f>
        <v>#REF!</v>
      </c>
      <c r="B2898" s="19" t="e">
        <f>IF(#REF!&lt;&gt;"",#REF!,"")</f>
        <v>#REF!</v>
      </c>
      <c r="C2898" s="20" t="e">
        <f>#REF!</f>
        <v>#REF!</v>
      </c>
      <c r="D2898" s="21" t="e">
        <f>#REF!</f>
        <v>#REF!</v>
      </c>
      <c r="E2898" s="80" t="e">
        <f>#REF!</f>
        <v>#REF!</v>
      </c>
      <c r="F2898" s="103"/>
      <c r="G2898" s="124" t="e">
        <f>#REF!</f>
        <v>#REF!</v>
      </c>
      <c r="H2898" s="119"/>
      <c r="I2898" s="43" t="e">
        <f t="shared" si="187"/>
        <v>#REF!</v>
      </c>
    </row>
    <row r="2899" spans="1:9" ht="15" hidden="1" customHeight="1">
      <c r="A2899" s="454" t="e">
        <f>#REF!</f>
        <v>#REF!</v>
      </c>
      <c r="B2899" s="455"/>
      <c r="C2899" s="455"/>
      <c r="D2899" s="455"/>
      <c r="E2899" s="455"/>
      <c r="F2899" s="455"/>
      <c r="G2899" s="455"/>
      <c r="H2899" s="455"/>
      <c r="I2899" s="43" t="e">
        <f>I2900</f>
        <v>#REF!</v>
      </c>
    </row>
    <row r="2900" spans="1:9" ht="15" hidden="1" customHeight="1">
      <c r="A2900" s="105" t="s">
        <v>4</v>
      </c>
      <c r="B2900" s="449" t="s">
        <v>86</v>
      </c>
      <c r="C2900" s="450"/>
      <c r="D2900" s="450"/>
      <c r="E2900" s="450"/>
      <c r="F2900" s="450"/>
      <c r="G2900" s="450"/>
      <c r="H2900" s="451"/>
      <c r="I2900" s="43" t="e">
        <f>I2901</f>
        <v>#REF!</v>
      </c>
    </row>
    <row r="2901" spans="1:9" hidden="1">
      <c r="A2901" s="94" t="e">
        <f>#REF!</f>
        <v>#REF!</v>
      </c>
      <c r="B2901" s="113" t="e">
        <f>IF(#REF!&lt;&gt;"",#REF!,"")</f>
        <v>#REF!</v>
      </c>
      <c r="C2901" s="114" t="e">
        <f>#REF!</f>
        <v>#REF!</v>
      </c>
      <c r="D2901" s="115" t="e">
        <f>#REF!</f>
        <v>#REF!</v>
      </c>
      <c r="E2901" s="116" t="e">
        <f>#REF!</f>
        <v>#REF!</v>
      </c>
      <c r="F2901" s="117"/>
      <c r="G2901" s="123" t="e">
        <f>#REF!</f>
        <v>#REF!</v>
      </c>
      <c r="H2901" s="118"/>
      <c r="I2901" s="43" t="e">
        <f>IF(B2901&lt;&gt;"","Для друку","")</f>
        <v>#REF!</v>
      </c>
    </row>
    <row r="2902" spans="1:9" hidden="1">
      <c r="A2902" s="94" t="e">
        <f>#REF!</f>
        <v>#REF!</v>
      </c>
      <c r="B2902" s="19" t="e">
        <f>IF(#REF!&lt;&gt;"",#REF!,"")</f>
        <v>#REF!</v>
      </c>
      <c r="C2902" s="20" t="e">
        <f>#REF!</f>
        <v>#REF!</v>
      </c>
      <c r="D2902" s="21" t="e">
        <f>#REF!</f>
        <v>#REF!</v>
      </c>
      <c r="E2902" s="80" t="e">
        <f>#REF!</f>
        <v>#REF!</v>
      </c>
      <c r="F2902" s="103"/>
      <c r="G2902" s="124" t="e">
        <f>#REF!</f>
        <v>#REF!</v>
      </c>
      <c r="H2902" s="119"/>
      <c r="I2902" s="43" t="e">
        <f>IF(B2902&lt;&gt;"","Для друку","")</f>
        <v>#REF!</v>
      </c>
    </row>
    <row r="2903" spans="1:9" hidden="1">
      <c r="A2903" s="94" t="e">
        <f>#REF!</f>
        <v>#REF!</v>
      </c>
      <c r="B2903" s="19" t="e">
        <f>IF(#REF!&lt;&gt;"",#REF!,"")</f>
        <v>#REF!</v>
      </c>
      <c r="C2903" s="20" t="e">
        <f>#REF!</f>
        <v>#REF!</v>
      </c>
      <c r="D2903" s="21" t="e">
        <f>#REF!</f>
        <v>#REF!</v>
      </c>
      <c r="E2903" s="80" t="e">
        <f>#REF!</f>
        <v>#REF!</v>
      </c>
      <c r="F2903" s="103"/>
      <c r="G2903" s="124" t="e">
        <f>#REF!</f>
        <v>#REF!</v>
      </c>
      <c r="H2903" s="119"/>
      <c r="I2903" s="43" t="e">
        <f t="shared" ref="I2903:I2914" si="188">IF(B2903&lt;&gt;"","Для друку","")</f>
        <v>#REF!</v>
      </c>
    </row>
    <row r="2904" spans="1:9" hidden="1">
      <c r="A2904" s="94" t="e">
        <f>#REF!</f>
        <v>#REF!</v>
      </c>
      <c r="B2904" s="19" t="e">
        <f>IF(#REF!&lt;&gt;"",#REF!,"")</f>
        <v>#REF!</v>
      </c>
      <c r="C2904" s="20" t="e">
        <f>#REF!</f>
        <v>#REF!</v>
      </c>
      <c r="D2904" s="21" t="e">
        <f>#REF!</f>
        <v>#REF!</v>
      </c>
      <c r="E2904" s="80" t="e">
        <f>#REF!</f>
        <v>#REF!</v>
      </c>
      <c r="F2904" s="104"/>
      <c r="G2904" s="124" t="e">
        <f>#REF!</f>
        <v>#REF!</v>
      </c>
      <c r="H2904" s="119"/>
      <c r="I2904" s="43" t="e">
        <f t="shared" si="188"/>
        <v>#REF!</v>
      </c>
    </row>
    <row r="2905" spans="1:9" hidden="1">
      <c r="A2905" s="94" t="e">
        <f>#REF!</f>
        <v>#REF!</v>
      </c>
      <c r="B2905" s="19" t="e">
        <f>IF(#REF!&lt;&gt;"",#REF!,"")</f>
        <v>#REF!</v>
      </c>
      <c r="C2905" s="20" t="e">
        <f>#REF!</f>
        <v>#REF!</v>
      </c>
      <c r="D2905" s="21" t="e">
        <f>#REF!</f>
        <v>#REF!</v>
      </c>
      <c r="E2905" s="80" t="e">
        <f>#REF!</f>
        <v>#REF!</v>
      </c>
      <c r="F2905" s="103"/>
      <c r="G2905" s="124" t="e">
        <f>#REF!</f>
        <v>#REF!</v>
      </c>
      <c r="H2905" s="119"/>
      <c r="I2905" s="43" t="e">
        <f t="shared" si="188"/>
        <v>#REF!</v>
      </c>
    </row>
    <row r="2906" spans="1:9" hidden="1">
      <c r="A2906" s="94" t="e">
        <f>#REF!</f>
        <v>#REF!</v>
      </c>
      <c r="B2906" s="19" t="e">
        <f>IF(#REF!&lt;&gt;"",#REF!,"")</f>
        <v>#REF!</v>
      </c>
      <c r="C2906" s="20" t="e">
        <f>#REF!</f>
        <v>#REF!</v>
      </c>
      <c r="D2906" s="21" t="e">
        <f>#REF!</f>
        <v>#REF!</v>
      </c>
      <c r="E2906" s="80" t="e">
        <f>#REF!</f>
        <v>#REF!</v>
      </c>
      <c r="F2906" s="103"/>
      <c r="G2906" s="124" t="e">
        <f>#REF!</f>
        <v>#REF!</v>
      </c>
      <c r="H2906" s="119"/>
      <c r="I2906" s="43" t="e">
        <f t="shared" si="188"/>
        <v>#REF!</v>
      </c>
    </row>
    <row r="2907" spans="1:9" hidden="1">
      <c r="A2907" s="94" t="e">
        <f>#REF!</f>
        <v>#REF!</v>
      </c>
      <c r="B2907" s="19" t="e">
        <f>IF(#REF!&lt;&gt;"",#REF!,"")</f>
        <v>#REF!</v>
      </c>
      <c r="C2907" s="20" t="e">
        <f>#REF!</f>
        <v>#REF!</v>
      </c>
      <c r="D2907" s="21" t="e">
        <f>#REF!</f>
        <v>#REF!</v>
      </c>
      <c r="E2907" s="80" t="e">
        <f>#REF!</f>
        <v>#REF!</v>
      </c>
      <c r="F2907" s="103"/>
      <c r="G2907" s="124" t="e">
        <f>#REF!</f>
        <v>#REF!</v>
      </c>
      <c r="H2907" s="119"/>
      <c r="I2907" s="43" t="e">
        <f t="shared" si="188"/>
        <v>#REF!</v>
      </c>
    </row>
    <row r="2908" spans="1:9" hidden="1">
      <c r="A2908" s="94" t="e">
        <f>#REF!</f>
        <v>#REF!</v>
      </c>
      <c r="B2908" s="19" t="e">
        <f>IF(#REF!&lt;&gt;"",#REF!,"")</f>
        <v>#REF!</v>
      </c>
      <c r="C2908" s="20" t="e">
        <f>#REF!</f>
        <v>#REF!</v>
      </c>
      <c r="D2908" s="21" t="e">
        <f>#REF!</f>
        <v>#REF!</v>
      </c>
      <c r="E2908" s="80" t="e">
        <f>#REF!</f>
        <v>#REF!</v>
      </c>
      <c r="F2908" s="103"/>
      <c r="G2908" s="124" t="e">
        <f>#REF!</f>
        <v>#REF!</v>
      </c>
      <c r="H2908" s="119"/>
      <c r="I2908" s="43" t="e">
        <f t="shared" si="188"/>
        <v>#REF!</v>
      </c>
    </row>
    <row r="2909" spans="1:9" hidden="1">
      <c r="A2909" s="94" t="e">
        <f>#REF!</f>
        <v>#REF!</v>
      </c>
      <c r="B2909" s="19" t="e">
        <f>IF(#REF!&lt;&gt;"",#REF!,"")</f>
        <v>#REF!</v>
      </c>
      <c r="C2909" s="20" t="e">
        <f>#REF!</f>
        <v>#REF!</v>
      </c>
      <c r="D2909" s="21" t="e">
        <f>#REF!</f>
        <v>#REF!</v>
      </c>
      <c r="E2909" s="80" t="e">
        <f>#REF!</f>
        <v>#REF!</v>
      </c>
      <c r="F2909" s="103"/>
      <c r="G2909" s="124" t="e">
        <f>#REF!</f>
        <v>#REF!</v>
      </c>
      <c r="H2909" s="119"/>
      <c r="I2909" s="43" t="e">
        <f t="shared" si="188"/>
        <v>#REF!</v>
      </c>
    </row>
    <row r="2910" spans="1:9" hidden="1">
      <c r="A2910" s="94" t="e">
        <f>#REF!</f>
        <v>#REF!</v>
      </c>
      <c r="B2910" s="19" t="e">
        <f>IF(#REF!&lt;&gt;"",#REF!,"")</f>
        <v>#REF!</v>
      </c>
      <c r="C2910" s="20" t="e">
        <f>#REF!</f>
        <v>#REF!</v>
      </c>
      <c r="D2910" s="21" t="e">
        <f>#REF!</f>
        <v>#REF!</v>
      </c>
      <c r="E2910" s="80" t="e">
        <f>#REF!</f>
        <v>#REF!</v>
      </c>
      <c r="F2910" s="103"/>
      <c r="G2910" s="124" t="e">
        <f>#REF!</f>
        <v>#REF!</v>
      </c>
      <c r="H2910" s="119"/>
      <c r="I2910" s="43" t="e">
        <f t="shared" si="188"/>
        <v>#REF!</v>
      </c>
    </row>
    <row r="2911" spans="1:9" hidden="1">
      <c r="A2911" s="94" t="e">
        <f>#REF!</f>
        <v>#REF!</v>
      </c>
      <c r="B2911" s="19" t="e">
        <f>IF(#REF!&lt;&gt;"",#REF!,"")</f>
        <v>#REF!</v>
      </c>
      <c r="C2911" s="20" t="e">
        <f>#REF!</f>
        <v>#REF!</v>
      </c>
      <c r="D2911" s="21" t="e">
        <f>#REF!</f>
        <v>#REF!</v>
      </c>
      <c r="E2911" s="80" t="e">
        <f>#REF!</f>
        <v>#REF!</v>
      </c>
      <c r="F2911" s="103"/>
      <c r="G2911" s="124" t="e">
        <f>#REF!</f>
        <v>#REF!</v>
      </c>
      <c r="H2911" s="119"/>
      <c r="I2911" s="43" t="e">
        <f t="shared" si="188"/>
        <v>#REF!</v>
      </c>
    </row>
    <row r="2912" spans="1:9" hidden="1">
      <c r="A2912" s="94" t="e">
        <f>#REF!</f>
        <v>#REF!</v>
      </c>
      <c r="B2912" s="19" t="e">
        <f>IF(#REF!&lt;&gt;"",#REF!,"")</f>
        <v>#REF!</v>
      </c>
      <c r="C2912" s="20" t="e">
        <f>#REF!</f>
        <v>#REF!</v>
      </c>
      <c r="D2912" s="21" t="e">
        <f>#REF!</f>
        <v>#REF!</v>
      </c>
      <c r="E2912" s="80" t="e">
        <f>#REF!</f>
        <v>#REF!</v>
      </c>
      <c r="F2912" s="103"/>
      <c r="G2912" s="124" t="e">
        <f>#REF!</f>
        <v>#REF!</v>
      </c>
      <c r="H2912" s="119"/>
      <c r="I2912" s="43" t="e">
        <f t="shared" si="188"/>
        <v>#REF!</v>
      </c>
    </row>
    <row r="2913" spans="1:9" hidden="1">
      <c r="A2913" s="94" t="e">
        <f>#REF!</f>
        <v>#REF!</v>
      </c>
      <c r="B2913" s="19" t="e">
        <f>IF(#REF!&lt;&gt;"",#REF!,"")</f>
        <v>#REF!</v>
      </c>
      <c r="C2913" s="20" t="e">
        <f>#REF!</f>
        <v>#REF!</v>
      </c>
      <c r="D2913" s="21" t="e">
        <f>#REF!</f>
        <v>#REF!</v>
      </c>
      <c r="E2913" s="80" t="e">
        <f>#REF!</f>
        <v>#REF!</v>
      </c>
      <c r="F2913" s="103"/>
      <c r="G2913" s="124" t="e">
        <f>#REF!</f>
        <v>#REF!</v>
      </c>
      <c r="H2913" s="119"/>
      <c r="I2913" s="43" t="e">
        <f t="shared" si="188"/>
        <v>#REF!</v>
      </c>
    </row>
    <row r="2914" spans="1:9" hidden="1">
      <c r="A2914" s="94" t="e">
        <f>#REF!</f>
        <v>#REF!</v>
      </c>
      <c r="B2914" s="19" t="e">
        <f>IF(#REF!&lt;&gt;"",#REF!,"")</f>
        <v>#REF!</v>
      </c>
      <c r="C2914" s="20" t="e">
        <f>#REF!</f>
        <v>#REF!</v>
      </c>
      <c r="D2914" s="21" t="e">
        <f>#REF!</f>
        <v>#REF!</v>
      </c>
      <c r="E2914" s="80" t="e">
        <f>#REF!</f>
        <v>#REF!</v>
      </c>
      <c r="F2914" s="103"/>
      <c r="G2914" s="124" t="e">
        <f>#REF!</f>
        <v>#REF!</v>
      </c>
      <c r="H2914" s="119"/>
      <c r="I2914" s="43" t="e">
        <f t="shared" si="188"/>
        <v>#REF!</v>
      </c>
    </row>
    <row r="2915" spans="1:9" hidden="1">
      <c r="A2915" s="94" t="e">
        <f>#REF!</f>
        <v>#REF!</v>
      </c>
      <c r="B2915" s="107" t="e">
        <f>IF(#REF!&lt;&gt;"",#REF!,"")</f>
        <v>#REF!</v>
      </c>
      <c r="C2915" s="108" t="e">
        <f>#REF!</f>
        <v>#REF!</v>
      </c>
      <c r="D2915" s="109" t="e">
        <f>#REF!</f>
        <v>#REF!</v>
      </c>
      <c r="E2915" s="110" t="e">
        <f>#REF!</f>
        <v>#REF!</v>
      </c>
      <c r="F2915" s="111"/>
      <c r="G2915" s="125" t="e">
        <f>#REF!</f>
        <v>#REF!</v>
      </c>
      <c r="H2915" s="120"/>
      <c r="I2915" s="43" t="e">
        <f>IF(B2915&lt;&gt;"","Для друку","")</f>
        <v>#REF!</v>
      </c>
    </row>
    <row r="2916" spans="1:9" ht="15" hidden="1" customHeight="1">
      <c r="A2916" s="106" t="e">
        <f>#REF!</f>
        <v>#REF!</v>
      </c>
      <c r="B2916" s="449" t="s">
        <v>87</v>
      </c>
      <c r="C2916" s="450"/>
      <c r="D2916" s="450"/>
      <c r="E2916" s="450"/>
      <c r="F2916" s="450"/>
      <c r="G2916" s="450"/>
      <c r="H2916" s="451"/>
      <c r="I2916" s="43" t="e">
        <f>I2917</f>
        <v>#REF!</v>
      </c>
    </row>
    <row r="2917" spans="1:9" hidden="1">
      <c r="A2917" s="94" t="e">
        <f>#REF!</f>
        <v>#REF!</v>
      </c>
      <c r="B2917" s="113" t="e">
        <f>IF(#REF!&lt;&gt;"",#REF!,"")</f>
        <v>#REF!</v>
      </c>
      <c r="C2917" s="114" t="e">
        <f>#REF!</f>
        <v>#REF!</v>
      </c>
      <c r="D2917" s="115" t="e">
        <f>#REF!</f>
        <v>#REF!</v>
      </c>
      <c r="E2917" s="116" t="e">
        <f>#REF!</f>
        <v>#REF!</v>
      </c>
      <c r="F2917" s="117"/>
      <c r="G2917" s="123" t="e">
        <f>#REF!</f>
        <v>#REF!</v>
      </c>
      <c r="H2917" s="118"/>
      <c r="I2917" s="43" t="e">
        <f t="shared" ref="I2917:I2931" si="189">IF(B2917&lt;&gt;"","Для друку","")</f>
        <v>#REF!</v>
      </c>
    </row>
    <row r="2918" spans="1:9" hidden="1">
      <c r="A2918" s="94" t="e">
        <f>#REF!</f>
        <v>#REF!</v>
      </c>
      <c r="B2918" s="19" t="e">
        <f>IF(#REF!&lt;&gt;"",#REF!,"")</f>
        <v>#REF!</v>
      </c>
      <c r="C2918" s="20" t="e">
        <f>#REF!</f>
        <v>#REF!</v>
      </c>
      <c r="D2918" s="21" t="e">
        <f>#REF!</f>
        <v>#REF!</v>
      </c>
      <c r="E2918" s="80" t="e">
        <f>#REF!</f>
        <v>#REF!</v>
      </c>
      <c r="F2918" s="103"/>
      <c r="G2918" s="124" t="e">
        <f>#REF!</f>
        <v>#REF!</v>
      </c>
      <c r="H2918" s="119"/>
      <c r="I2918" s="43" t="e">
        <f t="shared" si="189"/>
        <v>#REF!</v>
      </c>
    </row>
    <row r="2919" spans="1:9" hidden="1">
      <c r="A2919" s="94" t="e">
        <f>#REF!</f>
        <v>#REF!</v>
      </c>
      <c r="B2919" s="19" t="e">
        <f>IF(#REF!&lt;&gt;"",#REF!,"")</f>
        <v>#REF!</v>
      </c>
      <c r="C2919" s="20" t="e">
        <f>#REF!</f>
        <v>#REF!</v>
      </c>
      <c r="D2919" s="21" t="e">
        <f>#REF!</f>
        <v>#REF!</v>
      </c>
      <c r="E2919" s="80" t="e">
        <f>#REF!</f>
        <v>#REF!</v>
      </c>
      <c r="F2919" s="103"/>
      <c r="G2919" s="124" t="e">
        <f>#REF!</f>
        <v>#REF!</v>
      </c>
      <c r="H2919" s="119"/>
      <c r="I2919" s="43" t="e">
        <f t="shared" si="189"/>
        <v>#REF!</v>
      </c>
    </row>
    <row r="2920" spans="1:9" hidden="1">
      <c r="A2920" s="94" t="e">
        <f>#REF!</f>
        <v>#REF!</v>
      </c>
      <c r="B2920" s="19" t="e">
        <f>IF(#REF!&lt;&gt;"",#REF!,"")</f>
        <v>#REF!</v>
      </c>
      <c r="C2920" s="20" t="e">
        <f>#REF!</f>
        <v>#REF!</v>
      </c>
      <c r="D2920" s="21" t="e">
        <f>#REF!</f>
        <v>#REF!</v>
      </c>
      <c r="E2920" s="80" t="e">
        <f>#REF!</f>
        <v>#REF!</v>
      </c>
      <c r="F2920" s="104"/>
      <c r="G2920" s="124" t="e">
        <f>#REF!</f>
        <v>#REF!</v>
      </c>
      <c r="H2920" s="119"/>
      <c r="I2920" s="43" t="e">
        <f t="shared" si="189"/>
        <v>#REF!</v>
      </c>
    </row>
    <row r="2921" spans="1:9" hidden="1">
      <c r="A2921" s="94" t="e">
        <f>#REF!</f>
        <v>#REF!</v>
      </c>
      <c r="B2921" s="19" t="e">
        <f>IF(#REF!&lt;&gt;"",#REF!,"")</f>
        <v>#REF!</v>
      </c>
      <c r="C2921" s="20" t="e">
        <f>#REF!</f>
        <v>#REF!</v>
      </c>
      <c r="D2921" s="21" t="e">
        <f>#REF!</f>
        <v>#REF!</v>
      </c>
      <c r="E2921" s="80" t="e">
        <f>#REF!</f>
        <v>#REF!</v>
      </c>
      <c r="F2921" s="103"/>
      <c r="G2921" s="124" t="e">
        <f>#REF!</f>
        <v>#REF!</v>
      </c>
      <c r="H2921" s="119"/>
      <c r="I2921" s="43" t="e">
        <f t="shared" si="189"/>
        <v>#REF!</v>
      </c>
    </row>
    <row r="2922" spans="1:9" hidden="1">
      <c r="A2922" s="94" t="e">
        <f>#REF!</f>
        <v>#REF!</v>
      </c>
      <c r="B2922" s="19" t="e">
        <f>IF(#REF!&lt;&gt;"",#REF!,"")</f>
        <v>#REF!</v>
      </c>
      <c r="C2922" s="20" t="e">
        <f>#REF!</f>
        <v>#REF!</v>
      </c>
      <c r="D2922" s="21" t="e">
        <f>#REF!</f>
        <v>#REF!</v>
      </c>
      <c r="E2922" s="80" t="e">
        <f>#REF!</f>
        <v>#REF!</v>
      </c>
      <c r="F2922" s="103"/>
      <c r="G2922" s="124" t="e">
        <f>#REF!</f>
        <v>#REF!</v>
      </c>
      <c r="H2922" s="119"/>
      <c r="I2922" s="43" t="e">
        <f t="shared" si="189"/>
        <v>#REF!</v>
      </c>
    </row>
    <row r="2923" spans="1:9" hidden="1">
      <c r="A2923" s="94" t="e">
        <f>#REF!</f>
        <v>#REF!</v>
      </c>
      <c r="B2923" s="19" t="e">
        <f>IF(#REF!&lt;&gt;"",#REF!,"")</f>
        <v>#REF!</v>
      </c>
      <c r="C2923" s="20" t="e">
        <f>#REF!</f>
        <v>#REF!</v>
      </c>
      <c r="D2923" s="21" t="e">
        <f>#REF!</f>
        <v>#REF!</v>
      </c>
      <c r="E2923" s="80" t="e">
        <f>#REF!</f>
        <v>#REF!</v>
      </c>
      <c r="F2923" s="103"/>
      <c r="G2923" s="124" t="e">
        <f>#REF!</f>
        <v>#REF!</v>
      </c>
      <c r="H2923" s="119"/>
      <c r="I2923" s="43" t="e">
        <f t="shared" si="189"/>
        <v>#REF!</v>
      </c>
    </row>
    <row r="2924" spans="1:9" hidden="1">
      <c r="A2924" s="94" t="e">
        <f>#REF!</f>
        <v>#REF!</v>
      </c>
      <c r="B2924" s="19" t="e">
        <f>IF(#REF!&lt;&gt;"",#REF!,"")</f>
        <v>#REF!</v>
      </c>
      <c r="C2924" s="20" t="e">
        <f>#REF!</f>
        <v>#REF!</v>
      </c>
      <c r="D2924" s="21" t="e">
        <f>#REF!</f>
        <v>#REF!</v>
      </c>
      <c r="E2924" s="80" t="e">
        <f>#REF!</f>
        <v>#REF!</v>
      </c>
      <c r="F2924" s="103"/>
      <c r="G2924" s="124" t="e">
        <f>#REF!</f>
        <v>#REF!</v>
      </c>
      <c r="H2924" s="119"/>
      <c r="I2924" s="43" t="e">
        <f t="shared" si="189"/>
        <v>#REF!</v>
      </c>
    </row>
    <row r="2925" spans="1:9" hidden="1">
      <c r="A2925" s="94" t="e">
        <f>#REF!</f>
        <v>#REF!</v>
      </c>
      <c r="B2925" s="19" t="e">
        <f>IF(#REF!&lt;&gt;"",#REF!,"")</f>
        <v>#REF!</v>
      </c>
      <c r="C2925" s="20" t="e">
        <f>#REF!</f>
        <v>#REF!</v>
      </c>
      <c r="D2925" s="21" t="e">
        <f>#REF!</f>
        <v>#REF!</v>
      </c>
      <c r="E2925" s="80" t="e">
        <f>#REF!</f>
        <v>#REF!</v>
      </c>
      <c r="F2925" s="103"/>
      <c r="G2925" s="124" t="e">
        <f>#REF!</f>
        <v>#REF!</v>
      </c>
      <c r="H2925" s="119"/>
      <c r="I2925" s="43" t="e">
        <f t="shared" si="189"/>
        <v>#REF!</v>
      </c>
    </row>
    <row r="2926" spans="1:9" hidden="1">
      <c r="A2926" s="94" t="e">
        <f>#REF!</f>
        <v>#REF!</v>
      </c>
      <c r="B2926" s="19" t="e">
        <f>IF(#REF!&lt;&gt;"",#REF!,"")</f>
        <v>#REF!</v>
      </c>
      <c r="C2926" s="20" t="e">
        <f>#REF!</f>
        <v>#REF!</v>
      </c>
      <c r="D2926" s="21" t="e">
        <f>#REF!</f>
        <v>#REF!</v>
      </c>
      <c r="E2926" s="80" t="e">
        <f>#REF!</f>
        <v>#REF!</v>
      </c>
      <c r="F2926" s="103"/>
      <c r="G2926" s="124" t="e">
        <f>#REF!</f>
        <v>#REF!</v>
      </c>
      <c r="H2926" s="119"/>
      <c r="I2926" s="43" t="e">
        <f t="shared" si="189"/>
        <v>#REF!</v>
      </c>
    </row>
    <row r="2927" spans="1:9" hidden="1">
      <c r="A2927" s="94" t="e">
        <f>#REF!</f>
        <v>#REF!</v>
      </c>
      <c r="B2927" s="19" t="e">
        <f>IF(#REF!&lt;&gt;"",#REF!,"")</f>
        <v>#REF!</v>
      </c>
      <c r="C2927" s="20" t="e">
        <f>#REF!</f>
        <v>#REF!</v>
      </c>
      <c r="D2927" s="21" t="e">
        <f>#REF!</f>
        <v>#REF!</v>
      </c>
      <c r="E2927" s="80" t="e">
        <f>#REF!</f>
        <v>#REF!</v>
      </c>
      <c r="F2927" s="103"/>
      <c r="G2927" s="124" t="e">
        <f>#REF!</f>
        <v>#REF!</v>
      </c>
      <c r="H2927" s="119"/>
      <c r="I2927" s="43" t="e">
        <f t="shared" si="189"/>
        <v>#REF!</v>
      </c>
    </row>
    <row r="2928" spans="1:9" hidden="1">
      <c r="A2928" s="94" t="e">
        <f>#REF!</f>
        <v>#REF!</v>
      </c>
      <c r="B2928" s="19" t="e">
        <f>IF(#REF!&lt;&gt;"",#REF!,"")</f>
        <v>#REF!</v>
      </c>
      <c r="C2928" s="20" t="e">
        <f>#REF!</f>
        <v>#REF!</v>
      </c>
      <c r="D2928" s="21" t="e">
        <f>#REF!</f>
        <v>#REF!</v>
      </c>
      <c r="E2928" s="80" t="e">
        <f>#REF!</f>
        <v>#REF!</v>
      </c>
      <c r="F2928" s="103"/>
      <c r="G2928" s="124" t="e">
        <f>#REF!</f>
        <v>#REF!</v>
      </c>
      <c r="H2928" s="119"/>
      <c r="I2928" s="43" t="e">
        <f t="shared" si="189"/>
        <v>#REF!</v>
      </c>
    </row>
    <row r="2929" spans="1:9" hidden="1">
      <c r="A2929" s="94" t="e">
        <f>#REF!</f>
        <v>#REF!</v>
      </c>
      <c r="B2929" s="19" t="e">
        <f>IF(#REF!&lt;&gt;"",#REF!,"")</f>
        <v>#REF!</v>
      </c>
      <c r="C2929" s="20" t="e">
        <f>#REF!</f>
        <v>#REF!</v>
      </c>
      <c r="D2929" s="21" t="e">
        <f>#REF!</f>
        <v>#REF!</v>
      </c>
      <c r="E2929" s="80" t="e">
        <f>#REF!</f>
        <v>#REF!</v>
      </c>
      <c r="F2929" s="103"/>
      <c r="G2929" s="124" t="e">
        <f>#REF!</f>
        <v>#REF!</v>
      </c>
      <c r="H2929" s="119"/>
      <c r="I2929" s="43" t="e">
        <f t="shared" si="189"/>
        <v>#REF!</v>
      </c>
    </row>
    <row r="2930" spans="1:9" hidden="1">
      <c r="A2930" s="94" t="e">
        <f>#REF!</f>
        <v>#REF!</v>
      </c>
      <c r="B2930" s="19" t="e">
        <f>IF(#REF!&lt;&gt;"",#REF!,"")</f>
        <v>#REF!</v>
      </c>
      <c r="C2930" s="20" t="e">
        <f>#REF!</f>
        <v>#REF!</v>
      </c>
      <c r="D2930" s="21" t="e">
        <f>#REF!</f>
        <v>#REF!</v>
      </c>
      <c r="E2930" s="80" t="e">
        <f>#REF!</f>
        <v>#REF!</v>
      </c>
      <c r="F2930" s="103"/>
      <c r="G2930" s="124" t="e">
        <f>#REF!</f>
        <v>#REF!</v>
      </c>
      <c r="H2930" s="119"/>
      <c r="I2930" s="43" t="e">
        <f t="shared" si="189"/>
        <v>#REF!</v>
      </c>
    </row>
    <row r="2931" spans="1:9" hidden="1">
      <c r="A2931" s="94" t="e">
        <f>#REF!</f>
        <v>#REF!</v>
      </c>
      <c r="B2931" s="107" t="e">
        <f>IF(#REF!&lt;&gt;"",#REF!,"")</f>
        <v>#REF!</v>
      </c>
      <c r="C2931" s="108" t="e">
        <f>#REF!</f>
        <v>#REF!</v>
      </c>
      <c r="D2931" s="109" t="e">
        <f>#REF!</f>
        <v>#REF!</v>
      </c>
      <c r="E2931" s="110" t="e">
        <f>#REF!</f>
        <v>#REF!</v>
      </c>
      <c r="F2931" s="111"/>
      <c r="G2931" s="125" t="e">
        <f>#REF!</f>
        <v>#REF!</v>
      </c>
      <c r="H2931" s="120"/>
      <c r="I2931" s="43" t="e">
        <f t="shared" si="189"/>
        <v>#REF!</v>
      </c>
    </row>
    <row r="2932" spans="1:9" ht="15" hidden="1" customHeight="1">
      <c r="A2932" s="106" t="e">
        <f>#REF!</f>
        <v>#REF!</v>
      </c>
      <c r="B2932" s="449" t="s">
        <v>88</v>
      </c>
      <c r="C2932" s="450"/>
      <c r="D2932" s="450"/>
      <c r="E2932" s="450"/>
      <c r="F2932" s="450"/>
      <c r="G2932" s="450"/>
      <c r="H2932" s="451"/>
      <c r="I2932" s="43" t="e">
        <f>I2933</f>
        <v>#REF!</v>
      </c>
    </row>
    <row r="2933" spans="1:9" hidden="1">
      <c r="A2933" s="94" t="e">
        <f>#REF!</f>
        <v>#REF!</v>
      </c>
      <c r="B2933" s="113" t="e">
        <f>IF(#REF!&lt;&gt;"",#REF!,"")</f>
        <v>#REF!</v>
      </c>
      <c r="C2933" s="114" t="e">
        <f>#REF!</f>
        <v>#REF!</v>
      </c>
      <c r="D2933" s="115" t="e">
        <f>#REF!</f>
        <v>#REF!</v>
      </c>
      <c r="E2933" s="116" t="e">
        <f>#REF!</f>
        <v>#REF!</v>
      </c>
      <c r="F2933" s="117"/>
      <c r="G2933" s="123" t="e">
        <f>#REF!</f>
        <v>#REF!</v>
      </c>
      <c r="H2933" s="118"/>
      <c r="I2933" s="43" t="e">
        <f t="shared" ref="I2933:I2947" si="190">IF(B2933&lt;&gt;"","Для друку","")</f>
        <v>#REF!</v>
      </c>
    </row>
    <row r="2934" spans="1:9" hidden="1">
      <c r="A2934" s="94" t="e">
        <f>#REF!</f>
        <v>#REF!</v>
      </c>
      <c r="B2934" s="19" t="e">
        <f>IF(#REF!&lt;&gt;"",#REF!,"")</f>
        <v>#REF!</v>
      </c>
      <c r="C2934" s="20" t="e">
        <f>#REF!</f>
        <v>#REF!</v>
      </c>
      <c r="D2934" s="21" t="e">
        <f>#REF!</f>
        <v>#REF!</v>
      </c>
      <c r="E2934" s="80" t="e">
        <f>#REF!</f>
        <v>#REF!</v>
      </c>
      <c r="F2934" s="103"/>
      <c r="G2934" s="124" t="e">
        <f>#REF!</f>
        <v>#REF!</v>
      </c>
      <c r="H2934" s="119"/>
      <c r="I2934" s="43" t="e">
        <f t="shared" si="190"/>
        <v>#REF!</v>
      </c>
    </row>
    <row r="2935" spans="1:9" hidden="1">
      <c r="A2935" s="94" t="e">
        <f>#REF!</f>
        <v>#REF!</v>
      </c>
      <c r="B2935" s="19" t="e">
        <f>IF(#REF!&lt;&gt;"",#REF!,"")</f>
        <v>#REF!</v>
      </c>
      <c r="C2935" s="20" t="e">
        <f>#REF!</f>
        <v>#REF!</v>
      </c>
      <c r="D2935" s="21" t="e">
        <f>#REF!</f>
        <v>#REF!</v>
      </c>
      <c r="E2935" s="80" t="e">
        <f>#REF!</f>
        <v>#REF!</v>
      </c>
      <c r="F2935" s="103"/>
      <c r="G2935" s="124" t="e">
        <f>#REF!</f>
        <v>#REF!</v>
      </c>
      <c r="H2935" s="119"/>
      <c r="I2935" s="43" t="e">
        <f t="shared" si="190"/>
        <v>#REF!</v>
      </c>
    </row>
    <row r="2936" spans="1:9" hidden="1">
      <c r="A2936" s="94" t="e">
        <f>#REF!</f>
        <v>#REF!</v>
      </c>
      <c r="B2936" s="19" t="e">
        <f>IF(#REF!&lt;&gt;"",#REF!,"")</f>
        <v>#REF!</v>
      </c>
      <c r="C2936" s="20" t="e">
        <f>#REF!</f>
        <v>#REF!</v>
      </c>
      <c r="D2936" s="21" t="e">
        <f>#REF!</f>
        <v>#REF!</v>
      </c>
      <c r="E2936" s="80" t="e">
        <f>#REF!</f>
        <v>#REF!</v>
      </c>
      <c r="F2936" s="104"/>
      <c r="G2936" s="124" t="e">
        <f>#REF!</f>
        <v>#REF!</v>
      </c>
      <c r="H2936" s="119"/>
      <c r="I2936" s="43" t="e">
        <f t="shared" si="190"/>
        <v>#REF!</v>
      </c>
    </row>
    <row r="2937" spans="1:9" hidden="1">
      <c r="A2937" s="94" t="e">
        <f>#REF!</f>
        <v>#REF!</v>
      </c>
      <c r="B2937" s="19" t="e">
        <f>IF(#REF!&lt;&gt;"",#REF!,"")</f>
        <v>#REF!</v>
      </c>
      <c r="C2937" s="20" t="e">
        <f>#REF!</f>
        <v>#REF!</v>
      </c>
      <c r="D2937" s="21" t="e">
        <f>#REF!</f>
        <v>#REF!</v>
      </c>
      <c r="E2937" s="80" t="e">
        <f>#REF!</f>
        <v>#REF!</v>
      </c>
      <c r="F2937" s="103"/>
      <c r="G2937" s="124" t="e">
        <f>#REF!</f>
        <v>#REF!</v>
      </c>
      <c r="H2937" s="119"/>
      <c r="I2937" s="43" t="e">
        <f t="shared" si="190"/>
        <v>#REF!</v>
      </c>
    </row>
    <row r="2938" spans="1:9" hidden="1">
      <c r="A2938" s="94" t="e">
        <f>#REF!</f>
        <v>#REF!</v>
      </c>
      <c r="B2938" s="19" t="e">
        <f>IF(#REF!&lt;&gt;"",#REF!,"")</f>
        <v>#REF!</v>
      </c>
      <c r="C2938" s="20" t="e">
        <f>#REF!</f>
        <v>#REF!</v>
      </c>
      <c r="D2938" s="21" t="e">
        <f>#REF!</f>
        <v>#REF!</v>
      </c>
      <c r="E2938" s="80" t="e">
        <f>#REF!</f>
        <v>#REF!</v>
      </c>
      <c r="F2938" s="103"/>
      <c r="G2938" s="124" t="e">
        <f>#REF!</f>
        <v>#REF!</v>
      </c>
      <c r="H2938" s="119"/>
      <c r="I2938" s="43" t="e">
        <f t="shared" si="190"/>
        <v>#REF!</v>
      </c>
    </row>
    <row r="2939" spans="1:9" hidden="1">
      <c r="A2939" s="94" t="e">
        <f>#REF!</f>
        <v>#REF!</v>
      </c>
      <c r="B2939" s="19" t="e">
        <f>IF(#REF!&lt;&gt;"",#REF!,"")</f>
        <v>#REF!</v>
      </c>
      <c r="C2939" s="20" t="e">
        <f>#REF!</f>
        <v>#REF!</v>
      </c>
      <c r="D2939" s="21" t="e">
        <f>#REF!</f>
        <v>#REF!</v>
      </c>
      <c r="E2939" s="80" t="e">
        <f>#REF!</f>
        <v>#REF!</v>
      </c>
      <c r="F2939" s="103"/>
      <c r="G2939" s="124" t="e">
        <f>#REF!</f>
        <v>#REF!</v>
      </c>
      <c r="H2939" s="119"/>
      <c r="I2939" s="43" t="e">
        <f t="shared" si="190"/>
        <v>#REF!</v>
      </c>
    </row>
    <row r="2940" spans="1:9" hidden="1">
      <c r="A2940" s="94" t="e">
        <f>#REF!</f>
        <v>#REF!</v>
      </c>
      <c r="B2940" s="19" t="e">
        <f>IF(#REF!&lt;&gt;"",#REF!,"")</f>
        <v>#REF!</v>
      </c>
      <c r="C2940" s="20" t="e">
        <f>#REF!</f>
        <v>#REF!</v>
      </c>
      <c r="D2940" s="21" t="e">
        <f>#REF!</f>
        <v>#REF!</v>
      </c>
      <c r="E2940" s="80" t="e">
        <f>#REF!</f>
        <v>#REF!</v>
      </c>
      <c r="F2940" s="103"/>
      <c r="G2940" s="124" t="e">
        <f>#REF!</f>
        <v>#REF!</v>
      </c>
      <c r="H2940" s="119"/>
      <c r="I2940" s="43" t="e">
        <f t="shared" si="190"/>
        <v>#REF!</v>
      </c>
    </row>
    <row r="2941" spans="1:9" hidden="1">
      <c r="A2941" s="94" t="e">
        <f>#REF!</f>
        <v>#REF!</v>
      </c>
      <c r="B2941" s="19" t="e">
        <f>IF(#REF!&lt;&gt;"",#REF!,"")</f>
        <v>#REF!</v>
      </c>
      <c r="C2941" s="20" t="e">
        <f>#REF!</f>
        <v>#REF!</v>
      </c>
      <c r="D2941" s="21" t="e">
        <f>#REF!</f>
        <v>#REF!</v>
      </c>
      <c r="E2941" s="80" t="e">
        <f>#REF!</f>
        <v>#REF!</v>
      </c>
      <c r="F2941" s="103"/>
      <c r="G2941" s="124" t="e">
        <f>#REF!</f>
        <v>#REF!</v>
      </c>
      <c r="H2941" s="119"/>
      <c r="I2941" s="43" t="e">
        <f t="shared" si="190"/>
        <v>#REF!</v>
      </c>
    </row>
    <row r="2942" spans="1:9" hidden="1">
      <c r="A2942" s="94" t="e">
        <f>#REF!</f>
        <v>#REF!</v>
      </c>
      <c r="B2942" s="19" t="e">
        <f>IF(#REF!&lt;&gt;"",#REF!,"")</f>
        <v>#REF!</v>
      </c>
      <c r="C2942" s="20" t="e">
        <f>#REF!</f>
        <v>#REF!</v>
      </c>
      <c r="D2942" s="21" t="e">
        <f>#REF!</f>
        <v>#REF!</v>
      </c>
      <c r="E2942" s="80" t="e">
        <f>#REF!</f>
        <v>#REF!</v>
      </c>
      <c r="F2942" s="103"/>
      <c r="G2942" s="124" t="e">
        <f>#REF!</f>
        <v>#REF!</v>
      </c>
      <c r="H2942" s="119"/>
      <c r="I2942" s="43" t="e">
        <f t="shared" si="190"/>
        <v>#REF!</v>
      </c>
    </row>
    <row r="2943" spans="1:9" hidden="1">
      <c r="A2943" s="94" t="e">
        <f>#REF!</f>
        <v>#REF!</v>
      </c>
      <c r="B2943" s="19" t="e">
        <f>IF(#REF!&lt;&gt;"",#REF!,"")</f>
        <v>#REF!</v>
      </c>
      <c r="C2943" s="20" t="e">
        <f>#REF!</f>
        <v>#REF!</v>
      </c>
      <c r="D2943" s="21" t="e">
        <f>#REF!</f>
        <v>#REF!</v>
      </c>
      <c r="E2943" s="80" t="e">
        <f>#REF!</f>
        <v>#REF!</v>
      </c>
      <c r="F2943" s="103"/>
      <c r="G2943" s="124" t="e">
        <f>#REF!</f>
        <v>#REF!</v>
      </c>
      <c r="H2943" s="119"/>
      <c r="I2943" s="43" t="e">
        <f t="shared" si="190"/>
        <v>#REF!</v>
      </c>
    </row>
    <row r="2944" spans="1:9" hidden="1">
      <c r="A2944" s="94" t="e">
        <f>#REF!</f>
        <v>#REF!</v>
      </c>
      <c r="B2944" s="19" t="e">
        <f>IF(#REF!&lt;&gt;"",#REF!,"")</f>
        <v>#REF!</v>
      </c>
      <c r="C2944" s="20" t="e">
        <f>#REF!</f>
        <v>#REF!</v>
      </c>
      <c r="D2944" s="21" t="e">
        <f>#REF!</f>
        <v>#REF!</v>
      </c>
      <c r="E2944" s="80" t="e">
        <f>#REF!</f>
        <v>#REF!</v>
      </c>
      <c r="F2944" s="103"/>
      <c r="G2944" s="124" t="e">
        <f>#REF!</f>
        <v>#REF!</v>
      </c>
      <c r="H2944" s="119"/>
      <c r="I2944" s="43" t="e">
        <f t="shared" si="190"/>
        <v>#REF!</v>
      </c>
    </row>
    <row r="2945" spans="1:9" hidden="1">
      <c r="A2945" s="94" t="e">
        <f>#REF!</f>
        <v>#REF!</v>
      </c>
      <c r="B2945" s="19" t="e">
        <f>IF(#REF!&lt;&gt;"",#REF!,"")</f>
        <v>#REF!</v>
      </c>
      <c r="C2945" s="20" t="e">
        <f>#REF!</f>
        <v>#REF!</v>
      </c>
      <c r="D2945" s="21" t="e">
        <f>#REF!</f>
        <v>#REF!</v>
      </c>
      <c r="E2945" s="80" t="e">
        <f>#REF!</f>
        <v>#REF!</v>
      </c>
      <c r="F2945" s="103"/>
      <c r="G2945" s="124" t="e">
        <f>#REF!</f>
        <v>#REF!</v>
      </c>
      <c r="H2945" s="119"/>
      <c r="I2945" s="43" t="e">
        <f t="shared" si="190"/>
        <v>#REF!</v>
      </c>
    </row>
    <row r="2946" spans="1:9" hidden="1">
      <c r="A2946" s="94" t="e">
        <f>#REF!</f>
        <v>#REF!</v>
      </c>
      <c r="B2946" s="19" t="e">
        <f>IF(#REF!&lt;&gt;"",#REF!,"")</f>
        <v>#REF!</v>
      </c>
      <c r="C2946" s="20" t="e">
        <f>#REF!</f>
        <v>#REF!</v>
      </c>
      <c r="D2946" s="21" t="e">
        <f>#REF!</f>
        <v>#REF!</v>
      </c>
      <c r="E2946" s="80" t="e">
        <f>#REF!</f>
        <v>#REF!</v>
      </c>
      <c r="F2946" s="103"/>
      <c r="G2946" s="124" t="e">
        <f>#REF!</f>
        <v>#REF!</v>
      </c>
      <c r="H2946" s="119"/>
      <c r="I2946" s="43" t="e">
        <f t="shared" si="190"/>
        <v>#REF!</v>
      </c>
    </row>
    <row r="2947" spans="1:9" hidden="1">
      <c r="A2947" s="94" t="e">
        <f>#REF!</f>
        <v>#REF!</v>
      </c>
      <c r="B2947" s="107" t="e">
        <f>IF(#REF!&lt;&gt;"",#REF!,"")</f>
        <v>#REF!</v>
      </c>
      <c r="C2947" s="108" t="e">
        <f>#REF!</f>
        <v>#REF!</v>
      </c>
      <c r="D2947" s="109" t="e">
        <f>#REF!</f>
        <v>#REF!</v>
      </c>
      <c r="E2947" s="110" t="e">
        <f>#REF!</f>
        <v>#REF!</v>
      </c>
      <c r="F2947" s="111"/>
      <c r="G2947" s="125" t="e">
        <f>#REF!</f>
        <v>#REF!</v>
      </c>
      <c r="H2947" s="120"/>
      <c r="I2947" s="43" t="e">
        <f t="shared" si="190"/>
        <v>#REF!</v>
      </c>
    </row>
    <row r="2948" spans="1:9" ht="15" hidden="1" customHeight="1">
      <c r="A2948" s="106" t="e">
        <f>#REF!</f>
        <v>#REF!</v>
      </c>
      <c r="B2948" s="449" t="s">
        <v>89</v>
      </c>
      <c r="C2948" s="450"/>
      <c r="D2948" s="450"/>
      <c r="E2948" s="450"/>
      <c r="F2948" s="450"/>
      <c r="G2948" s="450"/>
      <c r="H2948" s="451"/>
      <c r="I2948" s="43" t="e">
        <f>I2949</f>
        <v>#REF!</v>
      </c>
    </row>
    <row r="2949" spans="1:9" hidden="1">
      <c r="A2949" s="94" t="e">
        <f>#REF!</f>
        <v>#REF!</v>
      </c>
      <c r="B2949" s="113" t="e">
        <f>IF(#REF!&lt;&gt;"",#REF!,"")</f>
        <v>#REF!</v>
      </c>
      <c r="C2949" s="114" t="e">
        <f>#REF!</f>
        <v>#REF!</v>
      </c>
      <c r="D2949" s="115" t="e">
        <f>#REF!</f>
        <v>#REF!</v>
      </c>
      <c r="E2949" s="116" t="e">
        <f>#REF!</f>
        <v>#REF!</v>
      </c>
      <c r="F2949" s="117"/>
      <c r="G2949" s="123" t="e">
        <f>#REF!</f>
        <v>#REF!</v>
      </c>
      <c r="H2949" s="118"/>
      <c r="I2949" s="43" t="e">
        <f t="shared" ref="I2949:I2958" si="191">IF(B2949&lt;&gt;"","Для друку","")</f>
        <v>#REF!</v>
      </c>
    </row>
    <row r="2950" spans="1:9" hidden="1">
      <c r="A2950" s="94" t="e">
        <f>#REF!</f>
        <v>#REF!</v>
      </c>
      <c r="B2950" s="19" t="e">
        <f>IF(#REF!&lt;&gt;"",#REF!,"")</f>
        <v>#REF!</v>
      </c>
      <c r="C2950" s="20" t="e">
        <f>#REF!</f>
        <v>#REF!</v>
      </c>
      <c r="D2950" s="21" t="e">
        <f>#REF!</f>
        <v>#REF!</v>
      </c>
      <c r="E2950" s="80" t="e">
        <f>#REF!</f>
        <v>#REF!</v>
      </c>
      <c r="F2950" s="103"/>
      <c r="G2950" s="124" t="e">
        <f>#REF!</f>
        <v>#REF!</v>
      </c>
      <c r="H2950" s="119"/>
      <c r="I2950" s="43" t="e">
        <f t="shared" si="191"/>
        <v>#REF!</v>
      </c>
    </row>
    <row r="2951" spans="1:9" hidden="1">
      <c r="A2951" s="94" t="e">
        <f>#REF!</f>
        <v>#REF!</v>
      </c>
      <c r="B2951" s="19" t="e">
        <f>IF(#REF!&lt;&gt;"",#REF!,"")</f>
        <v>#REF!</v>
      </c>
      <c r="C2951" s="20" t="e">
        <f>#REF!</f>
        <v>#REF!</v>
      </c>
      <c r="D2951" s="21" t="e">
        <f>#REF!</f>
        <v>#REF!</v>
      </c>
      <c r="E2951" s="80" t="e">
        <f>#REF!</f>
        <v>#REF!</v>
      </c>
      <c r="F2951" s="103"/>
      <c r="G2951" s="124" t="e">
        <f>#REF!</f>
        <v>#REF!</v>
      </c>
      <c r="H2951" s="119"/>
      <c r="I2951" s="43" t="e">
        <f t="shared" si="191"/>
        <v>#REF!</v>
      </c>
    </row>
    <row r="2952" spans="1:9" hidden="1">
      <c r="A2952" s="94" t="e">
        <f>#REF!</f>
        <v>#REF!</v>
      </c>
      <c r="B2952" s="19" t="e">
        <f>IF(#REF!&lt;&gt;"",#REF!,"")</f>
        <v>#REF!</v>
      </c>
      <c r="C2952" s="20" t="e">
        <f>#REF!</f>
        <v>#REF!</v>
      </c>
      <c r="D2952" s="21" t="e">
        <f>#REF!</f>
        <v>#REF!</v>
      </c>
      <c r="E2952" s="80" t="e">
        <f>#REF!</f>
        <v>#REF!</v>
      </c>
      <c r="F2952" s="103"/>
      <c r="G2952" s="124" t="e">
        <f>#REF!</f>
        <v>#REF!</v>
      </c>
      <c r="H2952" s="119"/>
      <c r="I2952" s="43" t="e">
        <f t="shared" si="191"/>
        <v>#REF!</v>
      </c>
    </row>
    <row r="2953" spans="1:9" hidden="1">
      <c r="A2953" s="94" t="e">
        <f>#REF!</f>
        <v>#REF!</v>
      </c>
      <c r="B2953" s="19" t="e">
        <f>IF(#REF!&lt;&gt;"",#REF!,"")</f>
        <v>#REF!</v>
      </c>
      <c r="C2953" s="20" t="e">
        <f>#REF!</f>
        <v>#REF!</v>
      </c>
      <c r="D2953" s="21" t="e">
        <f>#REF!</f>
        <v>#REF!</v>
      </c>
      <c r="E2953" s="80" t="e">
        <f>#REF!</f>
        <v>#REF!</v>
      </c>
      <c r="F2953" s="103"/>
      <c r="G2953" s="124" t="e">
        <f>#REF!</f>
        <v>#REF!</v>
      </c>
      <c r="H2953" s="119"/>
      <c r="I2953" s="43" t="e">
        <f t="shared" si="191"/>
        <v>#REF!</v>
      </c>
    </row>
    <row r="2954" spans="1:9" hidden="1">
      <c r="A2954" s="94" t="e">
        <f>#REF!</f>
        <v>#REF!</v>
      </c>
      <c r="B2954" s="19" t="e">
        <f>IF(#REF!&lt;&gt;"",#REF!,"")</f>
        <v>#REF!</v>
      </c>
      <c r="C2954" s="20" t="e">
        <f>#REF!</f>
        <v>#REF!</v>
      </c>
      <c r="D2954" s="21" t="e">
        <f>#REF!</f>
        <v>#REF!</v>
      </c>
      <c r="E2954" s="80" t="e">
        <f>#REF!</f>
        <v>#REF!</v>
      </c>
      <c r="F2954" s="103"/>
      <c r="G2954" s="124" t="e">
        <f>#REF!</f>
        <v>#REF!</v>
      </c>
      <c r="H2954" s="119"/>
      <c r="I2954" s="43" t="e">
        <f t="shared" si="191"/>
        <v>#REF!</v>
      </c>
    </row>
    <row r="2955" spans="1:9" hidden="1">
      <c r="A2955" s="94" t="e">
        <f>#REF!</f>
        <v>#REF!</v>
      </c>
      <c r="B2955" s="19" t="e">
        <f>IF(#REF!&lt;&gt;"",#REF!,"")</f>
        <v>#REF!</v>
      </c>
      <c r="C2955" s="20" t="e">
        <f>#REF!</f>
        <v>#REF!</v>
      </c>
      <c r="D2955" s="21" t="e">
        <f>#REF!</f>
        <v>#REF!</v>
      </c>
      <c r="E2955" s="80" t="e">
        <f>#REF!</f>
        <v>#REF!</v>
      </c>
      <c r="F2955" s="103"/>
      <c r="G2955" s="124" t="e">
        <f>#REF!</f>
        <v>#REF!</v>
      </c>
      <c r="H2955" s="119"/>
      <c r="I2955" s="43" t="e">
        <f t="shared" si="191"/>
        <v>#REF!</v>
      </c>
    </row>
    <row r="2956" spans="1:9" hidden="1">
      <c r="A2956" s="94" t="e">
        <f>#REF!</f>
        <v>#REF!</v>
      </c>
      <c r="B2956" s="19" t="e">
        <f>IF(#REF!&lt;&gt;"",#REF!,"")</f>
        <v>#REF!</v>
      </c>
      <c r="C2956" s="20" t="e">
        <f>#REF!</f>
        <v>#REF!</v>
      </c>
      <c r="D2956" s="21" t="e">
        <f>#REF!</f>
        <v>#REF!</v>
      </c>
      <c r="E2956" s="80" t="e">
        <f>#REF!</f>
        <v>#REF!</v>
      </c>
      <c r="F2956" s="103"/>
      <c r="G2956" s="124" t="e">
        <f>#REF!</f>
        <v>#REF!</v>
      </c>
      <c r="H2956" s="119"/>
      <c r="I2956" s="43" t="e">
        <f t="shared" si="191"/>
        <v>#REF!</v>
      </c>
    </row>
    <row r="2957" spans="1:9" hidden="1">
      <c r="A2957" s="94" t="e">
        <f>#REF!</f>
        <v>#REF!</v>
      </c>
      <c r="B2957" s="19" t="e">
        <f>IF(#REF!&lt;&gt;"",#REF!,"")</f>
        <v>#REF!</v>
      </c>
      <c r="C2957" s="20" t="e">
        <f>#REF!</f>
        <v>#REF!</v>
      </c>
      <c r="D2957" s="21" t="e">
        <f>#REF!</f>
        <v>#REF!</v>
      </c>
      <c r="E2957" s="80" t="e">
        <f>#REF!</f>
        <v>#REF!</v>
      </c>
      <c r="F2957" s="103"/>
      <c r="G2957" s="124" t="e">
        <f>#REF!</f>
        <v>#REF!</v>
      </c>
      <c r="H2957" s="119"/>
      <c r="I2957" s="43" t="e">
        <f t="shared" si="191"/>
        <v>#REF!</v>
      </c>
    </row>
    <row r="2958" spans="1:9" hidden="1">
      <c r="A2958" s="112" t="e">
        <f>#REF!</f>
        <v>#REF!</v>
      </c>
      <c r="B2958" s="19" t="e">
        <f>IF(#REF!&lt;&gt;"",#REF!,"")</f>
        <v>#REF!</v>
      </c>
      <c r="C2958" s="20" t="e">
        <f>#REF!</f>
        <v>#REF!</v>
      </c>
      <c r="D2958" s="21" t="e">
        <f>#REF!</f>
        <v>#REF!</v>
      </c>
      <c r="E2958" s="80" t="e">
        <f>#REF!</f>
        <v>#REF!</v>
      </c>
      <c r="F2958" s="103"/>
      <c r="G2958" s="124" t="e">
        <f>#REF!</f>
        <v>#REF!</v>
      </c>
      <c r="H2958" s="119"/>
      <c r="I2958" s="43" t="e">
        <f t="shared" si="191"/>
        <v>#REF!</v>
      </c>
    </row>
    <row r="2959" spans="1:9" ht="15" hidden="1" customHeight="1">
      <c r="A2959" s="454" t="e">
        <f>#REF!</f>
        <v>#REF!</v>
      </c>
      <c r="B2959" s="455"/>
      <c r="C2959" s="455"/>
      <c r="D2959" s="455"/>
      <c r="E2959" s="455"/>
      <c r="F2959" s="455"/>
      <c r="G2959" s="455"/>
      <c r="H2959" s="455"/>
      <c r="I2959" s="43" t="e">
        <f>I2960</f>
        <v>#REF!</v>
      </c>
    </row>
    <row r="2960" spans="1:9" ht="15" hidden="1" customHeight="1">
      <c r="A2960" s="105" t="s">
        <v>4</v>
      </c>
      <c r="B2960" s="449" t="s">
        <v>86</v>
      </c>
      <c r="C2960" s="450"/>
      <c r="D2960" s="450"/>
      <c r="E2960" s="450"/>
      <c r="F2960" s="450"/>
      <c r="G2960" s="450"/>
      <c r="H2960" s="451"/>
      <c r="I2960" s="43" t="e">
        <f>I2961</f>
        <v>#REF!</v>
      </c>
    </row>
    <row r="2961" spans="1:9" hidden="1">
      <c r="A2961" s="94" t="e">
        <f>#REF!</f>
        <v>#REF!</v>
      </c>
      <c r="B2961" s="113" t="e">
        <f>IF(#REF!&lt;&gt;"",#REF!,"")</f>
        <v>#REF!</v>
      </c>
      <c r="C2961" s="114" t="e">
        <f>#REF!</f>
        <v>#REF!</v>
      </c>
      <c r="D2961" s="115" t="e">
        <f>#REF!</f>
        <v>#REF!</v>
      </c>
      <c r="E2961" s="116" t="e">
        <f>#REF!</f>
        <v>#REF!</v>
      </c>
      <c r="F2961" s="117"/>
      <c r="G2961" s="123" t="e">
        <f>#REF!</f>
        <v>#REF!</v>
      </c>
      <c r="H2961" s="118"/>
      <c r="I2961" s="43" t="e">
        <f>IF(B2961&lt;&gt;"","Для друку","")</f>
        <v>#REF!</v>
      </c>
    </row>
    <row r="2962" spans="1:9" hidden="1">
      <c r="A2962" s="94" t="e">
        <f>#REF!</f>
        <v>#REF!</v>
      </c>
      <c r="B2962" s="19" t="e">
        <f>IF(#REF!&lt;&gt;"",#REF!,"")</f>
        <v>#REF!</v>
      </c>
      <c r="C2962" s="20" t="e">
        <f>#REF!</f>
        <v>#REF!</v>
      </c>
      <c r="D2962" s="21" t="e">
        <f>#REF!</f>
        <v>#REF!</v>
      </c>
      <c r="E2962" s="80" t="e">
        <f>#REF!</f>
        <v>#REF!</v>
      </c>
      <c r="F2962" s="103"/>
      <c r="G2962" s="124" t="e">
        <f>#REF!</f>
        <v>#REF!</v>
      </c>
      <c r="H2962" s="119"/>
      <c r="I2962" s="43" t="e">
        <f>IF(B2962&lt;&gt;"","Для друку","")</f>
        <v>#REF!</v>
      </c>
    </row>
    <row r="2963" spans="1:9" hidden="1">
      <c r="A2963" s="94" t="e">
        <f>#REF!</f>
        <v>#REF!</v>
      </c>
      <c r="B2963" s="19" t="e">
        <f>IF(#REF!&lt;&gt;"",#REF!,"")</f>
        <v>#REF!</v>
      </c>
      <c r="C2963" s="20" t="e">
        <f>#REF!</f>
        <v>#REF!</v>
      </c>
      <c r="D2963" s="21" t="e">
        <f>#REF!</f>
        <v>#REF!</v>
      </c>
      <c r="E2963" s="80" t="e">
        <f>#REF!</f>
        <v>#REF!</v>
      </c>
      <c r="F2963" s="103"/>
      <c r="G2963" s="124" t="e">
        <f>#REF!</f>
        <v>#REF!</v>
      </c>
      <c r="H2963" s="119"/>
      <c r="I2963" s="43" t="e">
        <f t="shared" ref="I2963:I2975" si="192">IF(B2963&lt;&gt;"","Для друку","")</f>
        <v>#REF!</v>
      </c>
    </row>
    <row r="2964" spans="1:9" hidden="1">
      <c r="A2964" s="94" t="e">
        <f>#REF!</f>
        <v>#REF!</v>
      </c>
      <c r="B2964" s="19" t="e">
        <f>IF(#REF!&lt;&gt;"",#REF!,"")</f>
        <v>#REF!</v>
      </c>
      <c r="C2964" s="20" t="e">
        <f>#REF!</f>
        <v>#REF!</v>
      </c>
      <c r="D2964" s="21" t="e">
        <f>#REF!</f>
        <v>#REF!</v>
      </c>
      <c r="E2964" s="80" t="e">
        <f>#REF!</f>
        <v>#REF!</v>
      </c>
      <c r="F2964" s="104"/>
      <c r="G2964" s="124" t="e">
        <f>#REF!</f>
        <v>#REF!</v>
      </c>
      <c r="H2964" s="119"/>
      <c r="I2964" s="43" t="e">
        <f t="shared" si="192"/>
        <v>#REF!</v>
      </c>
    </row>
    <row r="2965" spans="1:9" hidden="1">
      <c r="A2965" s="94" t="e">
        <f>#REF!</f>
        <v>#REF!</v>
      </c>
      <c r="B2965" s="19" t="e">
        <f>IF(#REF!&lt;&gt;"",#REF!,"")</f>
        <v>#REF!</v>
      </c>
      <c r="C2965" s="20" t="e">
        <f>#REF!</f>
        <v>#REF!</v>
      </c>
      <c r="D2965" s="21" t="e">
        <f>#REF!</f>
        <v>#REF!</v>
      </c>
      <c r="E2965" s="80" t="e">
        <f>#REF!</f>
        <v>#REF!</v>
      </c>
      <c r="F2965" s="103"/>
      <c r="G2965" s="124" t="e">
        <f>#REF!</f>
        <v>#REF!</v>
      </c>
      <c r="H2965" s="119"/>
      <c r="I2965" s="43" t="e">
        <f t="shared" si="192"/>
        <v>#REF!</v>
      </c>
    </row>
    <row r="2966" spans="1:9" hidden="1">
      <c r="A2966" s="94" t="e">
        <f>#REF!</f>
        <v>#REF!</v>
      </c>
      <c r="B2966" s="19" t="e">
        <f>IF(#REF!&lt;&gt;"",#REF!,"")</f>
        <v>#REF!</v>
      </c>
      <c r="C2966" s="20" t="e">
        <f>#REF!</f>
        <v>#REF!</v>
      </c>
      <c r="D2966" s="21" t="e">
        <f>#REF!</f>
        <v>#REF!</v>
      </c>
      <c r="E2966" s="80" t="e">
        <f>#REF!</f>
        <v>#REF!</v>
      </c>
      <c r="F2966" s="103"/>
      <c r="G2966" s="124" t="e">
        <f>#REF!</f>
        <v>#REF!</v>
      </c>
      <c r="H2966" s="119"/>
      <c r="I2966" s="43" t="e">
        <f t="shared" si="192"/>
        <v>#REF!</v>
      </c>
    </row>
    <row r="2967" spans="1:9" hidden="1">
      <c r="A2967" s="94" t="e">
        <f>#REF!</f>
        <v>#REF!</v>
      </c>
      <c r="B2967" s="19" t="e">
        <f>IF(#REF!&lt;&gt;"",#REF!,"")</f>
        <v>#REF!</v>
      </c>
      <c r="C2967" s="20" t="e">
        <f>#REF!</f>
        <v>#REF!</v>
      </c>
      <c r="D2967" s="21" t="e">
        <f>#REF!</f>
        <v>#REF!</v>
      </c>
      <c r="E2967" s="80" t="e">
        <f>#REF!</f>
        <v>#REF!</v>
      </c>
      <c r="F2967" s="103"/>
      <c r="G2967" s="124" t="e">
        <f>#REF!</f>
        <v>#REF!</v>
      </c>
      <c r="H2967" s="119"/>
      <c r="I2967" s="43" t="e">
        <f t="shared" si="192"/>
        <v>#REF!</v>
      </c>
    </row>
    <row r="2968" spans="1:9" hidden="1">
      <c r="A2968" s="94" t="e">
        <f>#REF!</f>
        <v>#REF!</v>
      </c>
      <c r="B2968" s="19" t="e">
        <f>IF(#REF!&lt;&gt;"",#REF!,"")</f>
        <v>#REF!</v>
      </c>
      <c r="C2968" s="20" t="e">
        <f>#REF!</f>
        <v>#REF!</v>
      </c>
      <c r="D2968" s="21" t="e">
        <f>#REF!</f>
        <v>#REF!</v>
      </c>
      <c r="E2968" s="80" t="e">
        <f>#REF!</f>
        <v>#REF!</v>
      </c>
      <c r="F2968" s="103"/>
      <c r="G2968" s="124" t="e">
        <f>#REF!</f>
        <v>#REF!</v>
      </c>
      <c r="H2968" s="119"/>
      <c r="I2968" s="43" t="e">
        <f t="shared" si="192"/>
        <v>#REF!</v>
      </c>
    </row>
    <row r="2969" spans="1:9" hidden="1">
      <c r="A2969" s="94" t="e">
        <f>#REF!</f>
        <v>#REF!</v>
      </c>
      <c r="B2969" s="19" t="e">
        <f>IF(#REF!&lt;&gt;"",#REF!,"")</f>
        <v>#REF!</v>
      </c>
      <c r="C2969" s="20" t="e">
        <f>#REF!</f>
        <v>#REF!</v>
      </c>
      <c r="D2969" s="21" t="e">
        <f>#REF!</f>
        <v>#REF!</v>
      </c>
      <c r="E2969" s="80" t="e">
        <f>#REF!</f>
        <v>#REF!</v>
      </c>
      <c r="F2969" s="103"/>
      <c r="G2969" s="124" t="e">
        <f>#REF!</f>
        <v>#REF!</v>
      </c>
      <c r="H2969" s="119"/>
      <c r="I2969" s="43" t="e">
        <f t="shared" si="192"/>
        <v>#REF!</v>
      </c>
    </row>
    <row r="2970" spans="1:9" hidden="1">
      <c r="A2970" s="94" t="e">
        <f>#REF!</f>
        <v>#REF!</v>
      </c>
      <c r="B2970" s="19" t="e">
        <f>IF(#REF!&lt;&gt;"",#REF!,"")</f>
        <v>#REF!</v>
      </c>
      <c r="C2970" s="20" t="e">
        <f>#REF!</f>
        <v>#REF!</v>
      </c>
      <c r="D2970" s="21" t="e">
        <f>#REF!</f>
        <v>#REF!</v>
      </c>
      <c r="E2970" s="80" t="e">
        <f>#REF!</f>
        <v>#REF!</v>
      </c>
      <c r="F2970" s="103"/>
      <c r="G2970" s="124" t="e">
        <f>#REF!</f>
        <v>#REF!</v>
      </c>
      <c r="H2970" s="119"/>
      <c r="I2970" s="43" t="e">
        <f t="shared" si="192"/>
        <v>#REF!</v>
      </c>
    </row>
    <row r="2971" spans="1:9" hidden="1">
      <c r="A2971" s="94" t="e">
        <f>#REF!</f>
        <v>#REF!</v>
      </c>
      <c r="B2971" s="19" t="e">
        <f>IF(#REF!&lt;&gt;"",#REF!,"")</f>
        <v>#REF!</v>
      </c>
      <c r="C2971" s="20" t="e">
        <f>#REF!</f>
        <v>#REF!</v>
      </c>
      <c r="D2971" s="21" t="e">
        <f>#REF!</f>
        <v>#REF!</v>
      </c>
      <c r="E2971" s="80" t="e">
        <f>#REF!</f>
        <v>#REF!</v>
      </c>
      <c r="F2971" s="103"/>
      <c r="G2971" s="124" t="e">
        <f>#REF!</f>
        <v>#REF!</v>
      </c>
      <c r="H2971" s="119"/>
      <c r="I2971" s="43" t="e">
        <f t="shared" si="192"/>
        <v>#REF!</v>
      </c>
    </row>
    <row r="2972" spans="1:9" hidden="1">
      <c r="A2972" s="94" t="e">
        <f>#REF!</f>
        <v>#REF!</v>
      </c>
      <c r="B2972" s="19" t="e">
        <f>IF(#REF!&lt;&gt;"",#REF!,"")</f>
        <v>#REF!</v>
      </c>
      <c r="C2972" s="20" t="e">
        <f>#REF!</f>
        <v>#REF!</v>
      </c>
      <c r="D2972" s="21" t="e">
        <f>#REF!</f>
        <v>#REF!</v>
      </c>
      <c r="E2972" s="80" t="e">
        <f>#REF!</f>
        <v>#REF!</v>
      </c>
      <c r="F2972" s="103"/>
      <c r="G2972" s="124" t="e">
        <f>#REF!</f>
        <v>#REF!</v>
      </c>
      <c r="H2972" s="119"/>
      <c r="I2972" s="43" t="e">
        <f t="shared" si="192"/>
        <v>#REF!</v>
      </c>
    </row>
    <row r="2973" spans="1:9" hidden="1">
      <c r="A2973" s="94" t="e">
        <f>#REF!</f>
        <v>#REF!</v>
      </c>
      <c r="B2973" s="19" t="e">
        <f>IF(#REF!&lt;&gt;"",#REF!,"")</f>
        <v>#REF!</v>
      </c>
      <c r="C2973" s="20" t="e">
        <f>#REF!</f>
        <v>#REF!</v>
      </c>
      <c r="D2973" s="21" t="e">
        <f>#REF!</f>
        <v>#REF!</v>
      </c>
      <c r="E2973" s="80" t="e">
        <f>#REF!</f>
        <v>#REF!</v>
      </c>
      <c r="F2973" s="103"/>
      <c r="G2973" s="124" t="e">
        <f>#REF!</f>
        <v>#REF!</v>
      </c>
      <c r="H2973" s="119"/>
      <c r="I2973" s="43" t="e">
        <f t="shared" si="192"/>
        <v>#REF!</v>
      </c>
    </row>
    <row r="2974" spans="1:9" hidden="1">
      <c r="A2974" s="94" t="e">
        <f>#REF!</f>
        <v>#REF!</v>
      </c>
      <c r="B2974" s="19" t="e">
        <f>IF(#REF!&lt;&gt;"",#REF!,"")</f>
        <v>#REF!</v>
      </c>
      <c r="C2974" s="20" t="e">
        <f>#REF!</f>
        <v>#REF!</v>
      </c>
      <c r="D2974" s="21" t="e">
        <f>#REF!</f>
        <v>#REF!</v>
      </c>
      <c r="E2974" s="80" t="e">
        <f>#REF!</f>
        <v>#REF!</v>
      </c>
      <c r="F2974" s="103"/>
      <c r="G2974" s="124" t="e">
        <f>#REF!</f>
        <v>#REF!</v>
      </c>
      <c r="H2974" s="119"/>
      <c r="I2974" s="43" t="e">
        <f t="shared" si="192"/>
        <v>#REF!</v>
      </c>
    </row>
    <row r="2975" spans="1:9" hidden="1">
      <c r="A2975" s="94" t="e">
        <f>#REF!</f>
        <v>#REF!</v>
      </c>
      <c r="B2975" s="107" t="e">
        <f>IF(#REF!&lt;&gt;"",#REF!,"")</f>
        <v>#REF!</v>
      </c>
      <c r="C2975" s="108" t="e">
        <f>#REF!</f>
        <v>#REF!</v>
      </c>
      <c r="D2975" s="109" t="e">
        <f>#REF!</f>
        <v>#REF!</v>
      </c>
      <c r="E2975" s="110" t="e">
        <f>#REF!</f>
        <v>#REF!</v>
      </c>
      <c r="F2975" s="111"/>
      <c r="G2975" s="125" t="e">
        <f>#REF!</f>
        <v>#REF!</v>
      </c>
      <c r="H2975" s="120"/>
      <c r="I2975" s="43" t="e">
        <f t="shared" si="192"/>
        <v>#REF!</v>
      </c>
    </row>
    <row r="2976" spans="1:9" ht="15" hidden="1" customHeight="1">
      <c r="A2976" s="106" t="e">
        <f>#REF!</f>
        <v>#REF!</v>
      </c>
      <c r="B2976" s="449" t="s">
        <v>87</v>
      </c>
      <c r="C2976" s="450"/>
      <c r="D2976" s="450"/>
      <c r="E2976" s="450"/>
      <c r="F2976" s="450"/>
      <c r="G2976" s="450"/>
      <c r="H2976" s="451"/>
      <c r="I2976" s="43" t="e">
        <f>I2977</f>
        <v>#REF!</v>
      </c>
    </row>
    <row r="2977" spans="1:9" hidden="1">
      <c r="A2977" s="94" t="e">
        <f>#REF!</f>
        <v>#REF!</v>
      </c>
      <c r="B2977" s="113" t="e">
        <f>IF(#REF!&lt;&gt;"",#REF!,"")</f>
        <v>#REF!</v>
      </c>
      <c r="C2977" s="114" t="e">
        <f>#REF!</f>
        <v>#REF!</v>
      </c>
      <c r="D2977" s="115" t="e">
        <f>#REF!</f>
        <v>#REF!</v>
      </c>
      <c r="E2977" s="116" t="e">
        <f>#REF!</f>
        <v>#REF!</v>
      </c>
      <c r="F2977" s="117"/>
      <c r="G2977" s="123" t="e">
        <f>#REF!</f>
        <v>#REF!</v>
      </c>
      <c r="H2977" s="118"/>
      <c r="I2977" s="43" t="e">
        <f t="shared" ref="I2977:I2991" si="193">IF(B2977&lt;&gt;"","Для друку","")</f>
        <v>#REF!</v>
      </c>
    </row>
    <row r="2978" spans="1:9" hidden="1">
      <c r="A2978" s="94" t="e">
        <f>#REF!</f>
        <v>#REF!</v>
      </c>
      <c r="B2978" s="19" t="e">
        <f>IF(#REF!&lt;&gt;"",#REF!,"")</f>
        <v>#REF!</v>
      </c>
      <c r="C2978" s="20" t="e">
        <f>#REF!</f>
        <v>#REF!</v>
      </c>
      <c r="D2978" s="21" t="e">
        <f>#REF!</f>
        <v>#REF!</v>
      </c>
      <c r="E2978" s="80" t="e">
        <f>#REF!</f>
        <v>#REF!</v>
      </c>
      <c r="F2978" s="103"/>
      <c r="G2978" s="124" t="e">
        <f>#REF!</f>
        <v>#REF!</v>
      </c>
      <c r="H2978" s="119"/>
      <c r="I2978" s="43" t="e">
        <f t="shared" si="193"/>
        <v>#REF!</v>
      </c>
    </row>
    <row r="2979" spans="1:9" hidden="1">
      <c r="A2979" s="94" t="e">
        <f>#REF!</f>
        <v>#REF!</v>
      </c>
      <c r="B2979" s="19" t="e">
        <f>IF(#REF!&lt;&gt;"",#REF!,"")</f>
        <v>#REF!</v>
      </c>
      <c r="C2979" s="20" t="e">
        <f>#REF!</f>
        <v>#REF!</v>
      </c>
      <c r="D2979" s="21" t="e">
        <f>#REF!</f>
        <v>#REF!</v>
      </c>
      <c r="E2979" s="80" t="e">
        <f>#REF!</f>
        <v>#REF!</v>
      </c>
      <c r="F2979" s="103"/>
      <c r="G2979" s="124" t="e">
        <f>#REF!</f>
        <v>#REF!</v>
      </c>
      <c r="H2979" s="119"/>
      <c r="I2979" s="43" t="e">
        <f t="shared" si="193"/>
        <v>#REF!</v>
      </c>
    </row>
    <row r="2980" spans="1:9" hidden="1">
      <c r="A2980" s="94" t="e">
        <f>#REF!</f>
        <v>#REF!</v>
      </c>
      <c r="B2980" s="19" t="e">
        <f>IF(#REF!&lt;&gt;"",#REF!,"")</f>
        <v>#REF!</v>
      </c>
      <c r="C2980" s="20" t="e">
        <f>#REF!</f>
        <v>#REF!</v>
      </c>
      <c r="D2980" s="21" t="e">
        <f>#REF!</f>
        <v>#REF!</v>
      </c>
      <c r="E2980" s="80" t="e">
        <f>#REF!</f>
        <v>#REF!</v>
      </c>
      <c r="F2980" s="104"/>
      <c r="G2980" s="124" t="e">
        <f>#REF!</f>
        <v>#REF!</v>
      </c>
      <c r="H2980" s="119"/>
      <c r="I2980" s="43" t="e">
        <f t="shared" si="193"/>
        <v>#REF!</v>
      </c>
    </row>
    <row r="2981" spans="1:9" hidden="1">
      <c r="A2981" s="94" t="e">
        <f>#REF!</f>
        <v>#REF!</v>
      </c>
      <c r="B2981" s="19" t="e">
        <f>IF(#REF!&lt;&gt;"",#REF!,"")</f>
        <v>#REF!</v>
      </c>
      <c r="C2981" s="20" t="e">
        <f>#REF!</f>
        <v>#REF!</v>
      </c>
      <c r="D2981" s="21" t="e">
        <f>#REF!</f>
        <v>#REF!</v>
      </c>
      <c r="E2981" s="80" t="e">
        <f>#REF!</f>
        <v>#REF!</v>
      </c>
      <c r="F2981" s="103"/>
      <c r="G2981" s="124" t="e">
        <f>#REF!</f>
        <v>#REF!</v>
      </c>
      <c r="H2981" s="119"/>
      <c r="I2981" s="43" t="e">
        <f t="shared" si="193"/>
        <v>#REF!</v>
      </c>
    </row>
    <row r="2982" spans="1:9" hidden="1">
      <c r="A2982" s="94" t="e">
        <f>#REF!</f>
        <v>#REF!</v>
      </c>
      <c r="B2982" s="19" t="e">
        <f>IF(#REF!&lt;&gt;"",#REF!,"")</f>
        <v>#REF!</v>
      </c>
      <c r="C2982" s="20" t="e">
        <f>#REF!</f>
        <v>#REF!</v>
      </c>
      <c r="D2982" s="21" t="e">
        <f>#REF!</f>
        <v>#REF!</v>
      </c>
      <c r="E2982" s="80" t="e">
        <f>#REF!</f>
        <v>#REF!</v>
      </c>
      <c r="F2982" s="103"/>
      <c r="G2982" s="124" t="e">
        <f>#REF!</f>
        <v>#REF!</v>
      </c>
      <c r="H2982" s="119"/>
      <c r="I2982" s="43" t="e">
        <f t="shared" si="193"/>
        <v>#REF!</v>
      </c>
    </row>
    <row r="2983" spans="1:9" hidden="1">
      <c r="A2983" s="94" t="e">
        <f>#REF!</f>
        <v>#REF!</v>
      </c>
      <c r="B2983" s="19" t="e">
        <f>IF(#REF!&lt;&gt;"",#REF!,"")</f>
        <v>#REF!</v>
      </c>
      <c r="C2983" s="20" t="e">
        <f>#REF!</f>
        <v>#REF!</v>
      </c>
      <c r="D2983" s="21" t="e">
        <f>#REF!</f>
        <v>#REF!</v>
      </c>
      <c r="E2983" s="80" t="e">
        <f>#REF!</f>
        <v>#REF!</v>
      </c>
      <c r="F2983" s="103"/>
      <c r="G2983" s="124" t="e">
        <f>#REF!</f>
        <v>#REF!</v>
      </c>
      <c r="H2983" s="119"/>
      <c r="I2983" s="43" t="e">
        <f t="shared" si="193"/>
        <v>#REF!</v>
      </c>
    </row>
    <row r="2984" spans="1:9" hidden="1">
      <c r="A2984" s="94" t="e">
        <f>#REF!</f>
        <v>#REF!</v>
      </c>
      <c r="B2984" s="19" t="e">
        <f>IF(#REF!&lt;&gt;"",#REF!,"")</f>
        <v>#REF!</v>
      </c>
      <c r="C2984" s="20" t="e">
        <f>#REF!</f>
        <v>#REF!</v>
      </c>
      <c r="D2984" s="21" t="e">
        <f>#REF!</f>
        <v>#REF!</v>
      </c>
      <c r="E2984" s="80" t="e">
        <f>#REF!</f>
        <v>#REF!</v>
      </c>
      <c r="F2984" s="103"/>
      <c r="G2984" s="124" t="e">
        <f>#REF!</f>
        <v>#REF!</v>
      </c>
      <c r="H2984" s="119"/>
      <c r="I2984" s="43" t="e">
        <f t="shared" si="193"/>
        <v>#REF!</v>
      </c>
    </row>
    <row r="2985" spans="1:9" hidden="1">
      <c r="A2985" s="94" t="e">
        <f>#REF!</f>
        <v>#REF!</v>
      </c>
      <c r="B2985" s="19" t="e">
        <f>IF(#REF!&lt;&gt;"",#REF!,"")</f>
        <v>#REF!</v>
      </c>
      <c r="C2985" s="20" t="e">
        <f>#REF!</f>
        <v>#REF!</v>
      </c>
      <c r="D2985" s="21" t="e">
        <f>#REF!</f>
        <v>#REF!</v>
      </c>
      <c r="E2985" s="80" t="e">
        <f>#REF!</f>
        <v>#REF!</v>
      </c>
      <c r="F2985" s="103"/>
      <c r="G2985" s="124" t="e">
        <f>#REF!</f>
        <v>#REF!</v>
      </c>
      <c r="H2985" s="119"/>
      <c r="I2985" s="43" t="e">
        <f t="shared" si="193"/>
        <v>#REF!</v>
      </c>
    </row>
    <row r="2986" spans="1:9" hidden="1">
      <c r="A2986" s="94" t="e">
        <f>#REF!</f>
        <v>#REF!</v>
      </c>
      <c r="B2986" s="19" t="e">
        <f>IF(#REF!&lt;&gt;"",#REF!,"")</f>
        <v>#REF!</v>
      </c>
      <c r="C2986" s="20" t="e">
        <f>#REF!</f>
        <v>#REF!</v>
      </c>
      <c r="D2986" s="21" t="e">
        <f>#REF!</f>
        <v>#REF!</v>
      </c>
      <c r="E2986" s="80" t="e">
        <f>#REF!</f>
        <v>#REF!</v>
      </c>
      <c r="F2986" s="103"/>
      <c r="G2986" s="124" t="e">
        <f>#REF!</f>
        <v>#REF!</v>
      </c>
      <c r="H2986" s="119"/>
      <c r="I2986" s="43" t="e">
        <f t="shared" si="193"/>
        <v>#REF!</v>
      </c>
    </row>
    <row r="2987" spans="1:9" hidden="1">
      <c r="A2987" s="94" t="e">
        <f>#REF!</f>
        <v>#REF!</v>
      </c>
      <c r="B2987" s="19" t="e">
        <f>IF(#REF!&lt;&gt;"",#REF!,"")</f>
        <v>#REF!</v>
      </c>
      <c r="C2987" s="20" t="e">
        <f>#REF!</f>
        <v>#REF!</v>
      </c>
      <c r="D2987" s="21" t="e">
        <f>#REF!</f>
        <v>#REF!</v>
      </c>
      <c r="E2987" s="80" t="e">
        <f>#REF!</f>
        <v>#REF!</v>
      </c>
      <c r="F2987" s="103"/>
      <c r="G2987" s="124" t="e">
        <f>#REF!</f>
        <v>#REF!</v>
      </c>
      <c r="H2987" s="119"/>
      <c r="I2987" s="43" t="e">
        <f t="shared" si="193"/>
        <v>#REF!</v>
      </c>
    </row>
    <row r="2988" spans="1:9" hidden="1">
      <c r="A2988" s="94" t="e">
        <f>#REF!</f>
        <v>#REF!</v>
      </c>
      <c r="B2988" s="19" t="e">
        <f>IF(#REF!&lt;&gt;"",#REF!,"")</f>
        <v>#REF!</v>
      </c>
      <c r="C2988" s="20" t="e">
        <f>#REF!</f>
        <v>#REF!</v>
      </c>
      <c r="D2988" s="21" t="e">
        <f>#REF!</f>
        <v>#REF!</v>
      </c>
      <c r="E2988" s="80" t="e">
        <f>#REF!</f>
        <v>#REF!</v>
      </c>
      <c r="F2988" s="103"/>
      <c r="G2988" s="124" t="e">
        <f>#REF!</f>
        <v>#REF!</v>
      </c>
      <c r="H2988" s="119"/>
      <c r="I2988" s="43" t="e">
        <f t="shared" si="193"/>
        <v>#REF!</v>
      </c>
    </row>
    <row r="2989" spans="1:9" hidden="1">
      <c r="A2989" s="94" t="e">
        <f>#REF!</f>
        <v>#REF!</v>
      </c>
      <c r="B2989" s="19" t="e">
        <f>IF(#REF!&lt;&gt;"",#REF!,"")</f>
        <v>#REF!</v>
      </c>
      <c r="C2989" s="20" t="e">
        <f>#REF!</f>
        <v>#REF!</v>
      </c>
      <c r="D2989" s="21" t="e">
        <f>#REF!</f>
        <v>#REF!</v>
      </c>
      <c r="E2989" s="80" t="e">
        <f>#REF!</f>
        <v>#REF!</v>
      </c>
      <c r="F2989" s="103"/>
      <c r="G2989" s="124" t="e">
        <f>#REF!</f>
        <v>#REF!</v>
      </c>
      <c r="H2989" s="119"/>
      <c r="I2989" s="43" t="e">
        <f t="shared" si="193"/>
        <v>#REF!</v>
      </c>
    </row>
    <row r="2990" spans="1:9" hidden="1">
      <c r="A2990" s="94" t="e">
        <f>#REF!</f>
        <v>#REF!</v>
      </c>
      <c r="B2990" s="19" t="e">
        <f>IF(#REF!&lt;&gt;"",#REF!,"")</f>
        <v>#REF!</v>
      </c>
      <c r="C2990" s="20" t="e">
        <f>#REF!</f>
        <v>#REF!</v>
      </c>
      <c r="D2990" s="21" t="e">
        <f>#REF!</f>
        <v>#REF!</v>
      </c>
      <c r="E2990" s="80" t="e">
        <f>#REF!</f>
        <v>#REF!</v>
      </c>
      <c r="F2990" s="103"/>
      <c r="G2990" s="124" t="e">
        <f>#REF!</f>
        <v>#REF!</v>
      </c>
      <c r="H2990" s="119"/>
      <c r="I2990" s="43" t="e">
        <f t="shared" si="193"/>
        <v>#REF!</v>
      </c>
    </row>
    <row r="2991" spans="1:9" hidden="1">
      <c r="A2991" s="94" t="e">
        <f>#REF!</f>
        <v>#REF!</v>
      </c>
      <c r="B2991" s="107" t="e">
        <f>IF(#REF!&lt;&gt;"",#REF!,"")</f>
        <v>#REF!</v>
      </c>
      <c r="C2991" s="108" t="e">
        <f>#REF!</f>
        <v>#REF!</v>
      </c>
      <c r="D2991" s="109" t="e">
        <f>#REF!</f>
        <v>#REF!</v>
      </c>
      <c r="E2991" s="110" t="e">
        <f>#REF!</f>
        <v>#REF!</v>
      </c>
      <c r="F2991" s="111"/>
      <c r="G2991" s="125" t="e">
        <f>#REF!</f>
        <v>#REF!</v>
      </c>
      <c r="H2991" s="120"/>
      <c r="I2991" s="43" t="e">
        <f t="shared" si="193"/>
        <v>#REF!</v>
      </c>
    </row>
    <row r="2992" spans="1:9" ht="15" hidden="1" customHeight="1">
      <c r="A2992" s="106" t="e">
        <f>#REF!</f>
        <v>#REF!</v>
      </c>
      <c r="B2992" s="449" t="s">
        <v>88</v>
      </c>
      <c r="C2992" s="450"/>
      <c r="D2992" s="450"/>
      <c r="E2992" s="450"/>
      <c r="F2992" s="450"/>
      <c r="G2992" s="450"/>
      <c r="H2992" s="451"/>
      <c r="I2992" s="43" t="e">
        <f>I2993</f>
        <v>#REF!</v>
      </c>
    </row>
    <row r="2993" spans="1:9" hidden="1">
      <c r="A2993" s="94" t="e">
        <f>#REF!</f>
        <v>#REF!</v>
      </c>
      <c r="B2993" s="113" t="e">
        <f>IF(#REF!&lt;&gt;"",#REF!,"")</f>
        <v>#REF!</v>
      </c>
      <c r="C2993" s="114" t="e">
        <f>#REF!</f>
        <v>#REF!</v>
      </c>
      <c r="D2993" s="115" t="e">
        <f>#REF!</f>
        <v>#REF!</v>
      </c>
      <c r="E2993" s="116" t="e">
        <f>#REF!</f>
        <v>#REF!</v>
      </c>
      <c r="F2993" s="117"/>
      <c r="G2993" s="123" t="e">
        <f>#REF!</f>
        <v>#REF!</v>
      </c>
      <c r="H2993" s="118"/>
      <c r="I2993" s="43" t="e">
        <f t="shared" ref="I2993:I3007" si="194">IF(B2993&lt;&gt;"","Для друку","")</f>
        <v>#REF!</v>
      </c>
    </row>
    <row r="2994" spans="1:9" hidden="1">
      <c r="A2994" s="94" t="e">
        <f>#REF!</f>
        <v>#REF!</v>
      </c>
      <c r="B2994" s="19" t="e">
        <f>IF(#REF!&lt;&gt;"",#REF!,"")</f>
        <v>#REF!</v>
      </c>
      <c r="C2994" s="20" t="e">
        <f>#REF!</f>
        <v>#REF!</v>
      </c>
      <c r="D2994" s="21" t="e">
        <f>#REF!</f>
        <v>#REF!</v>
      </c>
      <c r="E2994" s="80" t="e">
        <f>#REF!</f>
        <v>#REF!</v>
      </c>
      <c r="F2994" s="103"/>
      <c r="G2994" s="124" t="e">
        <f>#REF!</f>
        <v>#REF!</v>
      </c>
      <c r="H2994" s="119"/>
      <c r="I2994" s="43" t="e">
        <f t="shared" si="194"/>
        <v>#REF!</v>
      </c>
    </row>
    <row r="2995" spans="1:9" hidden="1">
      <c r="A2995" s="94" t="e">
        <f>#REF!</f>
        <v>#REF!</v>
      </c>
      <c r="B2995" s="19" t="e">
        <f>IF(#REF!&lt;&gt;"",#REF!,"")</f>
        <v>#REF!</v>
      </c>
      <c r="C2995" s="20" t="e">
        <f>#REF!</f>
        <v>#REF!</v>
      </c>
      <c r="D2995" s="21" t="e">
        <f>#REF!</f>
        <v>#REF!</v>
      </c>
      <c r="E2995" s="80" t="e">
        <f>#REF!</f>
        <v>#REF!</v>
      </c>
      <c r="F2995" s="103"/>
      <c r="G2995" s="124" t="e">
        <f>#REF!</f>
        <v>#REF!</v>
      </c>
      <c r="H2995" s="119"/>
      <c r="I2995" s="43" t="e">
        <f t="shared" si="194"/>
        <v>#REF!</v>
      </c>
    </row>
    <row r="2996" spans="1:9" hidden="1">
      <c r="A2996" s="94" t="e">
        <f>#REF!</f>
        <v>#REF!</v>
      </c>
      <c r="B2996" s="19" t="e">
        <f>IF(#REF!&lt;&gt;"",#REF!,"")</f>
        <v>#REF!</v>
      </c>
      <c r="C2996" s="20" t="e">
        <f>#REF!</f>
        <v>#REF!</v>
      </c>
      <c r="D2996" s="21" t="e">
        <f>#REF!</f>
        <v>#REF!</v>
      </c>
      <c r="E2996" s="80" t="e">
        <f>#REF!</f>
        <v>#REF!</v>
      </c>
      <c r="F2996" s="104"/>
      <c r="G2996" s="124" t="e">
        <f>#REF!</f>
        <v>#REF!</v>
      </c>
      <c r="H2996" s="119"/>
      <c r="I2996" s="43" t="e">
        <f t="shared" si="194"/>
        <v>#REF!</v>
      </c>
    </row>
    <row r="2997" spans="1:9" hidden="1">
      <c r="A2997" s="94" t="e">
        <f>#REF!</f>
        <v>#REF!</v>
      </c>
      <c r="B2997" s="19" t="e">
        <f>IF(#REF!&lt;&gt;"",#REF!,"")</f>
        <v>#REF!</v>
      </c>
      <c r="C2997" s="20" t="e">
        <f>#REF!</f>
        <v>#REF!</v>
      </c>
      <c r="D2997" s="21" t="e">
        <f>#REF!</f>
        <v>#REF!</v>
      </c>
      <c r="E2997" s="80" t="e">
        <f>#REF!</f>
        <v>#REF!</v>
      </c>
      <c r="F2997" s="103"/>
      <c r="G2997" s="124" t="e">
        <f>#REF!</f>
        <v>#REF!</v>
      </c>
      <c r="H2997" s="119"/>
      <c r="I2997" s="43" t="e">
        <f t="shared" si="194"/>
        <v>#REF!</v>
      </c>
    </row>
    <row r="2998" spans="1:9" hidden="1">
      <c r="A2998" s="94" t="e">
        <f>#REF!</f>
        <v>#REF!</v>
      </c>
      <c r="B2998" s="19" t="e">
        <f>IF(#REF!&lt;&gt;"",#REF!,"")</f>
        <v>#REF!</v>
      </c>
      <c r="C2998" s="20" t="e">
        <f>#REF!</f>
        <v>#REF!</v>
      </c>
      <c r="D2998" s="21" t="e">
        <f>#REF!</f>
        <v>#REF!</v>
      </c>
      <c r="E2998" s="80" t="e">
        <f>#REF!</f>
        <v>#REF!</v>
      </c>
      <c r="F2998" s="103"/>
      <c r="G2998" s="124" t="e">
        <f>#REF!</f>
        <v>#REF!</v>
      </c>
      <c r="H2998" s="119"/>
      <c r="I2998" s="43" t="e">
        <f t="shared" si="194"/>
        <v>#REF!</v>
      </c>
    </row>
    <row r="2999" spans="1:9" hidden="1">
      <c r="A2999" s="94" t="e">
        <f>#REF!</f>
        <v>#REF!</v>
      </c>
      <c r="B2999" s="19" t="e">
        <f>IF(#REF!&lt;&gt;"",#REF!,"")</f>
        <v>#REF!</v>
      </c>
      <c r="C2999" s="20" t="e">
        <f>#REF!</f>
        <v>#REF!</v>
      </c>
      <c r="D2999" s="21" t="e">
        <f>#REF!</f>
        <v>#REF!</v>
      </c>
      <c r="E2999" s="80" t="e">
        <f>#REF!</f>
        <v>#REF!</v>
      </c>
      <c r="F2999" s="103"/>
      <c r="G2999" s="124" t="e">
        <f>#REF!</f>
        <v>#REF!</v>
      </c>
      <c r="H2999" s="119"/>
      <c r="I2999" s="43" t="e">
        <f t="shared" si="194"/>
        <v>#REF!</v>
      </c>
    </row>
    <row r="3000" spans="1:9" hidden="1">
      <c r="A3000" s="94" t="e">
        <f>#REF!</f>
        <v>#REF!</v>
      </c>
      <c r="B3000" s="19" t="e">
        <f>IF(#REF!&lt;&gt;"",#REF!,"")</f>
        <v>#REF!</v>
      </c>
      <c r="C3000" s="20" t="e">
        <f>#REF!</f>
        <v>#REF!</v>
      </c>
      <c r="D3000" s="21" t="e">
        <f>#REF!</f>
        <v>#REF!</v>
      </c>
      <c r="E3000" s="80" t="e">
        <f>#REF!</f>
        <v>#REF!</v>
      </c>
      <c r="F3000" s="103"/>
      <c r="G3000" s="124" t="e">
        <f>#REF!</f>
        <v>#REF!</v>
      </c>
      <c r="H3000" s="119"/>
      <c r="I3000" s="43" t="e">
        <f t="shared" si="194"/>
        <v>#REF!</v>
      </c>
    </row>
    <row r="3001" spans="1:9" hidden="1">
      <c r="A3001" s="94" t="e">
        <f>#REF!</f>
        <v>#REF!</v>
      </c>
      <c r="B3001" s="19" t="e">
        <f>IF(#REF!&lt;&gt;"",#REF!,"")</f>
        <v>#REF!</v>
      </c>
      <c r="C3001" s="20" t="e">
        <f>#REF!</f>
        <v>#REF!</v>
      </c>
      <c r="D3001" s="21" t="e">
        <f>#REF!</f>
        <v>#REF!</v>
      </c>
      <c r="E3001" s="80" t="e">
        <f>#REF!</f>
        <v>#REF!</v>
      </c>
      <c r="F3001" s="103"/>
      <c r="G3001" s="124" t="e">
        <f>#REF!</f>
        <v>#REF!</v>
      </c>
      <c r="H3001" s="119"/>
      <c r="I3001" s="43" t="e">
        <f t="shared" si="194"/>
        <v>#REF!</v>
      </c>
    </row>
    <row r="3002" spans="1:9" hidden="1">
      <c r="A3002" s="94" t="e">
        <f>#REF!</f>
        <v>#REF!</v>
      </c>
      <c r="B3002" s="19" t="e">
        <f>IF(#REF!&lt;&gt;"",#REF!,"")</f>
        <v>#REF!</v>
      </c>
      <c r="C3002" s="20" t="e">
        <f>#REF!</f>
        <v>#REF!</v>
      </c>
      <c r="D3002" s="21" t="e">
        <f>#REF!</f>
        <v>#REF!</v>
      </c>
      <c r="E3002" s="80" t="e">
        <f>#REF!</f>
        <v>#REF!</v>
      </c>
      <c r="F3002" s="103"/>
      <c r="G3002" s="124" t="e">
        <f>#REF!</f>
        <v>#REF!</v>
      </c>
      <c r="H3002" s="119"/>
      <c r="I3002" s="43" t="e">
        <f t="shared" si="194"/>
        <v>#REF!</v>
      </c>
    </row>
    <row r="3003" spans="1:9" hidden="1">
      <c r="A3003" s="94" t="e">
        <f>#REF!</f>
        <v>#REF!</v>
      </c>
      <c r="B3003" s="19" t="e">
        <f>IF(#REF!&lt;&gt;"",#REF!,"")</f>
        <v>#REF!</v>
      </c>
      <c r="C3003" s="20" t="e">
        <f>#REF!</f>
        <v>#REF!</v>
      </c>
      <c r="D3003" s="21" t="e">
        <f>#REF!</f>
        <v>#REF!</v>
      </c>
      <c r="E3003" s="80" t="e">
        <f>#REF!</f>
        <v>#REF!</v>
      </c>
      <c r="F3003" s="103"/>
      <c r="G3003" s="124" t="e">
        <f>#REF!</f>
        <v>#REF!</v>
      </c>
      <c r="H3003" s="119"/>
      <c r="I3003" s="43" t="e">
        <f t="shared" si="194"/>
        <v>#REF!</v>
      </c>
    </row>
    <row r="3004" spans="1:9" hidden="1">
      <c r="A3004" s="94" t="e">
        <f>#REF!</f>
        <v>#REF!</v>
      </c>
      <c r="B3004" s="19" t="e">
        <f>IF(#REF!&lt;&gt;"",#REF!,"")</f>
        <v>#REF!</v>
      </c>
      <c r="C3004" s="20" t="e">
        <f>#REF!</f>
        <v>#REF!</v>
      </c>
      <c r="D3004" s="21" t="e">
        <f>#REF!</f>
        <v>#REF!</v>
      </c>
      <c r="E3004" s="80" t="e">
        <f>#REF!</f>
        <v>#REF!</v>
      </c>
      <c r="F3004" s="103"/>
      <c r="G3004" s="124" t="e">
        <f>#REF!</f>
        <v>#REF!</v>
      </c>
      <c r="H3004" s="119"/>
      <c r="I3004" s="43" t="e">
        <f t="shared" si="194"/>
        <v>#REF!</v>
      </c>
    </row>
    <row r="3005" spans="1:9" hidden="1">
      <c r="A3005" s="94" t="e">
        <f>#REF!</f>
        <v>#REF!</v>
      </c>
      <c r="B3005" s="19" t="e">
        <f>IF(#REF!&lt;&gt;"",#REF!,"")</f>
        <v>#REF!</v>
      </c>
      <c r="C3005" s="20" t="e">
        <f>#REF!</f>
        <v>#REF!</v>
      </c>
      <c r="D3005" s="21" t="e">
        <f>#REF!</f>
        <v>#REF!</v>
      </c>
      <c r="E3005" s="80" t="e">
        <f>#REF!</f>
        <v>#REF!</v>
      </c>
      <c r="F3005" s="103"/>
      <c r="G3005" s="124" t="e">
        <f>#REF!</f>
        <v>#REF!</v>
      </c>
      <c r="H3005" s="119"/>
      <c r="I3005" s="43" t="e">
        <f t="shared" si="194"/>
        <v>#REF!</v>
      </c>
    </row>
    <row r="3006" spans="1:9" hidden="1">
      <c r="A3006" s="94" t="e">
        <f>#REF!</f>
        <v>#REF!</v>
      </c>
      <c r="B3006" s="19" t="e">
        <f>IF(#REF!&lt;&gt;"",#REF!,"")</f>
        <v>#REF!</v>
      </c>
      <c r="C3006" s="20" t="e">
        <f>#REF!</f>
        <v>#REF!</v>
      </c>
      <c r="D3006" s="21" t="e">
        <f>#REF!</f>
        <v>#REF!</v>
      </c>
      <c r="E3006" s="80" t="e">
        <f>#REF!</f>
        <v>#REF!</v>
      </c>
      <c r="F3006" s="103"/>
      <c r="G3006" s="124" t="e">
        <f>#REF!</f>
        <v>#REF!</v>
      </c>
      <c r="H3006" s="119"/>
      <c r="I3006" s="43" t="e">
        <f t="shared" si="194"/>
        <v>#REF!</v>
      </c>
    </row>
    <row r="3007" spans="1:9" hidden="1">
      <c r="A3007" s="94" t="e">
        <f>#REF!</f>
        <v>#REF!</v>
      </c>
      <c r="B3007" s="107" t="e">
        <f>IF(#REF!&lt;&gt;"",#REF!,"")</f>
        <v>#REF!</v>
      </c>
      <c r="C3007" s="108" t="e">
        <f>#REF!</f>
        <v>#REF!</v>
      </c>
      <c r="D3007" s="109" t="e">
        <f>#REF!</f>
        <v>#REF!</v>
      </c>
      <c r="E3007" s="110" t="e">
        <f>#REF!</f>
        <v>#REF!</v>
      </c>
      <c r="F3007" s="111"/>
      <c r="G3007" s="125" t="e">
        <f>#REF!</f>
        <v>#REF!</v>
      </c>
      <c r="H3007" s="120"/>
      <c r="I3007" s="43" t="e">
        <f t="shared" si="194"/>
        <v>#REF!</v>
      </c>
    </row>
    <row r="3008" spans="1:9" ht="15" hidden="1" customHeight="1">
      <c r="A3008" s="106" t="e">
        <f>#REF!</f>
        <v>#REF!</v>
      </c>
      <c r="B3008" s="449" t="s">
        <v>89</v>
      </c>
      <c r="C3008" s="450"/>
      <c r="D3008" s="450"/>
      <c r="E3008" s="450"/>
      <c r="F3008" s="450"/>
      <c r="G3008" s="450"/>
      <c r="H3008" s="451"/>
      <c r="I3008" s="43" t="e">
        <f>I3009</f>
        <v>#REF!</v>
      </c>
    </row>
    <row r="3009" spans="1:9" hidden="1">
      <c r="A3009" s="94" t="e">
        <f>#REF!</f>
        <v>#REF!</v>
      </c>
      <c r="B3009" s="113" t="e">
        <f>IF(#REF!&lt;&gt;"",#REF!,"")</f>
        <v>#REF!</v>
      </c>
      <c r="C3009" s="114" t="e">
        <f>#REF!</f>
        <v>#REF!</v>
      </c>
      <c r="D3009" s="115" t="e">
        <f>#REF!</f>
        <v>#REF!</v>
      </c>
      <c r="E3009" s="116" t="e">
        <f>#REF!</f>
        <v>#REF!</v>
      </c>
      <c r="F3009" s="117"/>
      <c r="G3009" s="123" t="e">
        <f>#REF!</f>
        <v>#REF!</v>
      </c>
      <c r="H3009" s="118"/>
      <c r="I3009" s="43" t="e">
        <f t="shared" ref="I3009:I3018" si="195">IF(B3009&lt;&gt;"","Для друку","")</f>
        <v>#REF!</v>
      </c>
    </row>
    <row r="3010" spans="1:9" hidden="1">
      <c r="A3010" s="94" t="e">
        <f>#REF!</f>
        <v>#REF!</v>
      </c>
      <c r="B3010" s="19" t="e">
        <f>IF(#REF!&lt;&gt;"",#REF!,"")</f>
        <v>#REF!</v>
      </c>
      <c r="C3010" s="20" t="e">
        <f>#REF!</f>
        <v>#REF!</v>
      </c>
      <c r="D3010" s="21" t="e">
        <f>#REF!</f>
        <v>#REF!</v>
      </c>
      <c r="E3010" s="80" t="e">
        <f>#REF!</f>
        <v>#REF!</v>
      </c>
      <c r="F3010" s="103"/>
      <c r="G3010" s="124" t="e">
        <f>#REF!</f>
        <v>#REF!</v>
      </c>
      <c r="H3010" s="119"/>
      <c r="I3010" s="43" t="e">
        <f t="shared" si="195"/>
        <v>#REF!</v>
      </c>
    </row>
    <row r="3011" spans="1:9" hidden="1">
      <c r="A3011" s="94" t="e">
        <f>#REF!</f>
        <v>#REF!</v>
      </c>
      <c r="B3011" s="19" t="e">
        <f>IF(#REF!&lt;&gt;"",#REF!,"")</f>
        <v>#REF!</v>
      </c>
      <c r="C3011" s="20" t="e">
        <f>#REF!</f>
        <v>#REF!</v>
      </c>
      <c r="D3011" s="21" t="e">
        <f>#REF!</f>
        <v>#REF!</v>
      </c>
      <c r="E3011" s="80" t="e">
        <f>#REF!</f>
        <v>#REF!</v>
      </c>
      <c r="F3011" s="103"/>
      <c r="G3011" s="124" t="e">
        <f>#REF!</f>
        <v>#REF!</v>
      </c>
      <c r="H3011" s="119"/>
      <c r="I3011" s="43" t="e">
        <f t="shared" si="195"/>
        <v>#REF!</v>
      </c>
    </row>
    <row r="3012" spans="1:9" hidden="1">
      <c r="A3012" s="94" t="e">
        <f>#REF!</f>
        <v>#REF!</v>
      </c>
      <c r="B3012" s="19" t="e">
        <f>IF(#REF!&lt;&gt;"",#REF!,"")</f>
        <v>#REF!</v>
      </c>
      <c r="C3012" s="20" t="e">
        <f>#REF!</f>
        <v>#REF!</v>
      </c>
      <c r="D3012" s="21" t="e">
        <f>#REF!</f>
        <v>#REF!</v>
      </c>
      <c r="E3012" s="80" t="e">
        <f>#REF!</f>
        <v>#REF!</v>
      </c>
      <c r="F3012" s="103"/>
      <c r="G3012" s="124" t="e">
        <f>#REF!</f>
        <v>#REF!</v>
      </c>
      <c r="H3012" s="119"/>
      <c r="I3012" s="43" t="e">
        <f t="shared" si="195"/>
        <v>#REF!</v>
      </c>
    </row>
    <row r="3013" spans="1:9" hidden="1">
      <c r="A3013" s="94" t="e">
        <f>#REF!</f>
        <v>#REF!</v>
      </c>
      <c r="B3013" s="19" t="e">
        <f>IF(#REF!&lt;&gt;"",#REF!,"")</f>
        <v>#REF!</v>
      </c>
      <c r="C3013" s="20" t="e">
        <f>#REF!</f>
        <v>#REF!</v>
      </c>
      <c r="D3013" s="21" t="e">
        <f>#REF!</f>
        <v>#REF!</v>
      </c>
      <c r="E3013" s="80" t="e">
        <f>#REF!</f>
        <v>#REF!</v>
      </c>
      <c r="F3013" s="103"/>
      <c r="G3013" s="124" t="e">
        <f>#REF!</f>
        <v>#REF!</v>
      </c>
      <c r="H3013" s="119"/>
      <c r="I3013" s="43" t="e">
        <f t="shared" si="195"/>
        <v>#REF!</v>
      </c>
    </row>
    <row r="3014" spans="1:9" hidden="1">
      <c r="A3014" s="94" t="e">
        <f>#REF!</f>
        <v>#REF!</v>
      </c>
      <c r="B3014" s="19" t="e">
        <f>IF(#REF!&lt;&gt;"",#REF!,"")</f>
        <v>#REF!</v>
      </c>
      <c r="C3014" s="20" t="e">
        <f>#REF!</f>
        <v>#REF!</v>
      </c>
      <c r="D3014" s="21" t="e">
        <f>#REF!</f>
        <v>#REF!</v>
      </c>
      <c r="E3014" s="80" t="e">
        <f>#REF!</f>
        <v>#REF!</v>
      </c>
      <c r="F3014" s="103"/>
      <c r="G3014" s="124" t="e">
        <f>#REF!</f>
        <v>#REF!</v>
      </c>
      <c r="H3014" s="119"/>
      <c r="I3014" s="43" t="e">
        <f t="shared" si="195"/>
        <v>#REF!</v>
      </c>
    </row>
    <row r="3015" spans="1:9" hidden="1">
      <c r="A3015" s="94" t="e">
        <f>#REF!</f>
        <v>#REF!</v>
      </c>
      <c r="B3015" s="19" t="e">
        <f>IF(#REF!&lt;&gt;"",#REF!,"")</f>
        <v>#REF!</v>
      </c>
      <c r="C3015" s="20" t="e">
        <f>#REF!</f>
        <v>#REF!</v>
      </c>
      <c r="D3015" s="21" t="e">
        <f>#REF!</f>
        <v>#REF!</v>
      </c>
      <c r="E3015" s="80" t="e">
        <f>#REF!</f>
        <v>#REF!</v>
      </c>
      <c r="F3015" s="103"/>
      <c r="G3015" s="124" t="e">
        <f>#REF!</f>
        <v>#REF!</v>
      </c>
      <c r="H3015" s="119"/>
      <c r="I3015" s="43" t="e">
        <f t="shared" si="195"/>
        <v>#REF!</v>
      </c>
    </row>
    <row r="3016" spans="1:9" hidden="1">
      <c r="A3016" s="94" t="e">
        <f>#REF!</f>
        <v>#REF!</v>
      </c>
      <c r="B3016" s="19" t="e">
        <f>IF(#REF!&lt;&gt;"",#REF!,"")</f>
        <v>#REF!</v>
      </c>
      <c r="C3016" s="20" t="e">
        <f>#REF!</f>
        <v>#REF!</v>
      </c>
      <c r="D3016" s="21" t="e">
        <f>#REF!</f>
        <v>#REF!</v>
      </c>
      <c r="E3016" s="80" t="e">
        <f>#REF!</f>
        <v>#REF!</v>
      </c>
      <c r="F3016" s="103"/>
      <c r="G3016" s="124" t="e">
        <f>#REF!</f>
        <v>#REF!</v>
      </c>
      <c r="H3016" s="119"/>
      <c r="I3016" s="43" t="e">
        <f t="shared" si="195"/>
        <v>#REF!</v>
      </c>
    </row>
    <row r="3017" spans="1:9" hidden="1">
      <c r="A3017" s="94" t="e">
        <f>#REF!</f>
        <v>#REF!</v>
      </c>
      <c r="B3017" s="19" t="e">
        <f>IF(#REF!&lt;&gt;"",#REF!,"")</f>
        <v>#REF!</v>
      </c>
      <c r="C3017" s="20" t="e">
        <f>#REF!</f>
        <v>#REF!</v>
      </c>
      <c r="D3017" s="21" t="e">
        <f>#REF!</f>
        <v>#REF!</v>
      </c>
      <c r="E3017" s="80" t="e">
        <f>#REF!</f>
        <v>#REF!</v>
      </c>
      <c r="F3017" s="103"/>
      <c r="G3017" s="124" t="e">
        <f>#REF!</f>
        <v>#REF!</v>
      </c>
      <c r="H3017" s="119"/>
      <c r="I3017" s="43" t="e">
        <f t="shared" si="195"/>
        <v>#REF!</v>
      </c>
    </row>
    <row r="3018" spans="1:9" hidden="1">
      <c r="A3018" s="112" t="e">
        <f>#REF!</f>
        <v>#REF!</v>
      </c>
      <c r="B3018" s="19" t="e">
        <f>IF(#REF!&lt;&gt;"",#REF!,"")</f>
        <v>#REF!</v>
      </c>
      <c r="C3018" s="20" t="e">
        <f>#REF!</f>
        <v>#REF!</v>
      </c>
      <c r="D3018" s="21" t="e">
        <f>#REF!</f>
        <v>#REF!</v>
      </c>
      <c r="E3018" s="80" t="e">
        <f>#REF!</f>
        <v>#REF!</v>
      </c>
      <c r="F3018" s="103"/>
      <c r="G3018" s="124" t="e">
        <f>#REF!</f>
        <v>#REF!</v>
      </c>
      <c r="H3018" s="119"/>
      <c r="I3018" s="43" t="e">
        <f t="shared" si="195"/>
        <v>#REF!</v>
      </c>
    </row>
    <row r="3019" spans="1:9" ht="15" hidden="1" customHeight="1">
      <c r="A3019" s="454" t="e">
        <f>#REF!</f>
        <v>#REF!</v>
      </c>
      <c r="B3019" s="455"/>
      <c r="C3019" s="455"/>
      <c r="D3019" s="455"/>
      <c r="E3019" s="455"/>
      <c r="F3019" s="455"/>
      <c r="G3019" s="455"/>
      <c r="H3019" s="455"/>
      <c r="I3019" s="43" t="e">
        <f>I3020</f>
        <v>#REF!</v>
      </c>
    </row>
    <row r="3020" spans="1:9" ht="15" hidden="1" customHeight="1">
      <c r="A3020" s="454" t="e">
        <f>#REF!</f>
        <v>#REF!</v>
      </c>
      <c r="B3020" s="455"/>
      <c r="C3020" s="455"/>
      <c r="D3020" s="455"/>
      <c r="E3020" s="455"/>
      <c r="F3020" s="455"/>
      <c r="G3020" s="455"/>
      <c r="H3020" s="455"/>
      <c r="I3020" s="43" t="e">
        <f>I3021</f>
        <v>#REF!</v>
      </c>
    </row>
    <row r="3021" spans="1:9" ht="15" hidden="1" customHeight="1">
      <c r="A3021" s="105" t="s">
        <v>4</v>
      </c>
      <c r="B3021" s="449" t="s">
        <v>86</v>
      </c>
      <c r="C3021" s="450"/>
      <c r="D3021" s="450"/>
      <c r="E3021" s="450"/>
      <c r="F3021" s="450"/>
      <c r="G3021" s="450"/>
      <c r="H3021" s="451"/>
      <c r="I3021" s="43" t="e">
        <f>I3022</f>
        <v>#REF!</v>
      </c>
    </row>
    <row r="3022" spans="1:9" hidden="1">
      <c r="A3022" s="94" t="e">
        <f>#REF!</f>
        <v>#REF!</v>
      </c>
      <c r="B3022" s="113" t="e">
        <f>IF(#REF!&lt;&gt;"",#REF!,"")</f>
        <v>#REF!</v>
      </c>
      <c r="C3022" s="114" t="e">
        <f>#REF!</f>
        <v>#REF!</v>
      </c>
      <c r="D3022" s="115" t="e">
        <f>#REF!</f>
        <v>#REF!</v>
      </c>
      <c r="E3022" s="116" t="e">
        <f>#REF!</f>
        <v>#REF!</v>
      </c>
      <c r="F3022" s="117"/>
      <c r="G3022" s="123" t="e">
        <f>#REF!</f>
        <v>#REF!</v>
      </c>
      <c r="H3022" s="118"/>
      <c r="I3022" s="43" t="e">
        <f>IF(B3022&lt;&gt;"","Для друку","")</f>
        <v>#REF!</v>
      </c>
    </row>
    <row r="3023" spans="1:9" hidden="1">
      <c r="A3023" s="94" t="e">
        <f>#REF!</f>
        <v>#REF!</v>
      </c>
      <c r="B3023" s="19" t="e">
        <f>IF(#REF!&lt;&gt;"",#REF!,"")</f>
        <v>#REF!</v>
      </c>
      <c r="C3023" s="20" t="e">
        <f>#REF!</f>
        <v>#REF!</v>
      </c>
      <c r="D3023" s="21" t="e">
        <f>#REF!</f>
        <v>#REF!</v>
      </c>
      <c r="E3023" s="80" t="e">
        <f>#REF!</f>
        <v>#REF!</v>
      </c>
      <c r="F3023" s="103"/>
      <c r="G3023" s="124" t="e">
        <f>#REF!</f>
        <v>#REF!</v>
      </c>
      <c r="H3023" s="119"/>
      <c r="I3023" s="43" t="e">
        <f t="shared" ref="I3023:I3036" si="196">IF(B3023&lt;&gt;"","Для друку","")</f>
        <v>#REF!</v>
      </c>
    </row>
    <row r="3024" spans="1:9" hidden="1">
      <c r="A3024" s="94" t="e">
        <f>#REF!</f>
        <v>#REF!</v>
      </c>
      <c r="B3024" s="19" t="e">
        <f>IF(#REF!&lt;&gt;"",#REF!,"")</f>
        <v>#REF!</v>
      </c>
      <c r="C3024" s="20" t="e">
        <f>#REF!</f>
        <v>#REF!</v>
      </c>
      <c r="D3024" s="21" t="e">
        <f>#REF!</f>
        <v>#REF!</v>
      </c>
      <c r="E3024" s="80" t="e">
        <f>#REF!</f>
        <v>#REF!</v>
      </c>
      <c r="F3024" s="103"/>
      <c r="G3024" s="124" t="e">
        <f>#REF!</f>
        <v>#REF!</v>
      </c>
      <c r="H3024" s="119"/>
      <c r="I3024" s="43" t="e">
        <f t="shared" si="196"/>
        <v>#REF!</v>
      </c>
    </row>
    <row r="3025" spans="1:9" hidden="1">
      <c r="A3025" s="94" t="e">
        <f>#REF!</f>
        <v>#REF!</v>
      </c>
      <c r="B3025" s="19" t="e">
        <f>IF(#REF!&lt;&gt;"",#REF!,"")</f>
        <v>#REF!</v>
      </c>
      <c r="C3025" s="20" t="e">
        <f>#REF!</f>
        <v>#REF!</v>
      </c>
      <c r="D3025" s="21" t="e">
        <f>#REF!</f>
        <v>#REF!</v>
      </c>
      <c r="E3025" s="80" t="e">
        <f>#REF!</f>
        <v>#REF!</v>
      </c>
      <c r="F3025" s="104"/>
      <c r="G3025" s="124" t="e">
        <f>#REF!</f>
        <v>#REF!</v>
      </c>
      <c r="H3025" s="119"/>
      <c r="I3025" s="43" t="e">
        <f t="shared" si="196"/>
        <v>#REF!</v>
      </c>
    </row>
    <row r="3026" spans="1:9" hidden="1">
      <c r="A3026" s="94" t="e">
        <f>#REF!</f>
        <v>#REF!</v>
      </c>
      <c r="B3026" s="19" t="e">
        <f>IF(#REF!&lt;&gt;"",#REF!,"")</f>
        <v>#REF!</v>
      </c>
      <c r="C3026" s="20" t="e">
        <f>#REF!</f>
        <v>#REF!</v>
      </c>
      <c r="D3026" s="21" t="e">
        <f>#REF!</f>
        <v>#REF!</v>
      </c>
      <c r="E3026" s="80" t="e">
        <f>#REF!</f>
        <v>#REF!</v>
      </c>
      <c r="F3026" s="103"/>
      <c r="G3026" s="124" t="e">
        <f>#REF!</f>
        <v>#REF!</v>
      </c>
      <c r="H3026" s="119"/>
      <c r="I3026" s="43" t="e">
        <f t="shared" si="196"/>
        <v>#REF!</v>
      </c>
    </row>
    <row r="3027" spans="1:9" hidden="1">
      <c r="A3027" s="94" t="e">
        <f>#REF!</f>
        <v>#REF!</v>
      </c>
      <c r="B3027" s="19" t="e">
        <f>IF(#REF!&lt;&gt;"",#REF!,"")</f>
        <v>#REF!</v>
      </c>
      <c r="C3027" s="20" t="e">
        <f>#REF!</f>
        <v>#REF!</v>
      </c>
      <c r="D3027" s="21" t="e">
        <f>#REF!</f>
        <v>#REF!</v>
      </c>
      <c r="E3027" s="80" t="e">
        <f>#REF!</f>
        <v>#REF!</v>
      </c>
      <c r="F3027" s="103"/>
      <c r="G3027" s="124" t="e">
        <f>#REF!</f>
        <v>#REF!</v>
      </c>
      <c r="H3027" s="119"/>
      <c r="I3027" s="43" t="e">
        <f t="shared" si="196"/>
        <v>#REF!</v>
      </c>
    </row>
    <row r="3028" spans="1:9" hidden="1">
      <c r="A3028" s="94" t="e">
        <f>#REF!</f>
        <v>#REF!</v>
      </c>
      <c r="B3028" s="19" t="e">
        <f>IF(#REF!&lt;&gt;"",#REF!,"")</f>
        <v>#REF!</v>
      </c>
      <c r="C3028" s="20" t="e">
        <f>#REF!</f>
        <v>#REF!</v>
      </c>
      <c r="D3028" s="21" t="e">
        <f>#REF!</f>
        <v>#REF!</v>
      </c>
      <c r="E3028" s="80" t="e">
        <f>#REF!</f>
        <v>#REF!</v>
      </c>
      <c r="F3028" s="103"/>
      <c r="G3028" s="124" t="e">
        <f>#REF!</f>
        <v>#REF!</v>
      </c>
      <c r="H3028" s="119"/>
      <c r="I3028" s="43" t="e">
        <f t="shared" si="196"/>
        <v>#REF!</v>
      </c>
    </row>
    <row r="3029" spans="1:9" hidden="1">
      <c r="A3029" s="94" t="e">
        <f>#REF!</f>
        <v>#REF!</v>
      </c>
      <c r="B3029" s="19" t="e">
        <f>IF(#REF!&lt;&gt;"",#REF!,"")</f>
        <v>#REF!</v>
      </c>
      <c r="C3029" s="20" t="e">
        <f>#REF!</f>
        <v>#REF!</v>
      </c>
      <c r="D3029" s="21" t="e">
        <f>#REF!</f>
        <v>#REF!</v>
      </c>
      <c r="E3029" s="80" t="e">
        <f>#REF!</f>
        <v>#REF!</v>
      </c>
      <c r="F3029" s="103"/>
      <c r="G3029" s="124" t="e">
        <f>#REF!</f>
        <v>#REF!</v>
      </c>
      <c r="H3029" s="119"/>
      <c r="I3029" s="43" t="e">
        <f t="shared" si="196"/>
        <v>#REF!</v>
      </c>
    </row>
    <row r="3030" spans="1:9" hidden="1">
      <c r="A3030" s="94" t="e">
        <f>#REF!</f>
        <v>#REF!</v>
      </c>
      <c r="B3030" s="19" t="e">
        <f>IF(#REF!&lt;&gt;"",#REF!,"")</f>
        <v>#REF!</v>
      </c>
      <c r="C3030" s="20" t="e">
        <f>#REF!</f>
        <v>#REF!</v>
      </c>
      <c r="D3030" s="21" t="e">
        <f>#REF!</f>
        <v>#REF!</v>
      </c>
      <c r="E3030" s="80" t="e">
        <f>#REF!</f>
        <v>#REF!</v>
      </c>
      <c r="F3030" s="103"/>
      <c r="G3030" s="124" t="e">
        <f>#REF!</f>
        <v>#REF!</v>
      </c>
      <c r="H3030" s="119"/>
      <c r="I3030" s="43" t="e">
        <f t="shared" si="196"/>
        <v>#REF!</v>
      </c>
    </row>
    <row r="3031" spans="1:9" hidden="1">
      <c r="A3031" s="94" t="e">
        <f>#REF!</f>
        <v>#REF!</v>
      </c>
      <c r="B3031" s="19" t="e">
        <f>IF(#REF!&lt;&gt;"",#REF!,"")</f>
        <v>#REF!</v>
      </c>
      <c r="C3031" s="20" t="e">
        <f>#REF!</f>
        <v>#REF!</v>
      </c>
      <c r="D3031" s="21" t="e">
        <f>#REF!</f>
        <v>#REF!</v>
      </c>
      <c r="E3031" s="80" t="e">
        <f>#REF!</f>
        <v>#REF!</v>
      </c>
      <c r="F3031" s="103"/>
      <c r="G3031" s="124" t="e">
        <f>#REF!</f>
        <v>#REF!</v>
      </c>
      <c r="H3031" s="119"/>
      <c r="I3031" s="43" t="e">
        <f t="shared" si="196"/>
        <v>#REF!</v>
      </c>
    </row>
    <row r="3032" spans="1:9" hidden="1">
      <c r="A3032" s="94" t="e">
        <f>#REF!</f>
        <v>#REF!</v>
      </c>
      <c r="B3032" s="19" t="e">
        <f>IF(#REF!&lt;&gt;"",#REF!,"")</f>
        <v>#REF!</v>
      </c>
      <c r="C3032" s="20" t="e">
        <f>#REF!</f>
        <v>#REF!</v>
      </c>
      <c r="D3032" s="21" t="e">
        <f>#REF!</f>
        <v>#REF!</v>
      </c>
      <c r="E3032" s="80" t="e">
        <f>#REF!</f>
        <v>#REF!</v>
      </c>
      <c r="F3032" s="103"/>
      <c r="G3032" s="124" t="e">
        <f>#REF!</f>
        <v>#REF!</v>
      </c>
      <c r="H3032" s="119"/>
      <c r="I3032" s="43" t="e">
        <f t="shared" si="196"/>
        <v>#REF!</v>
      </c>
    </row>
    <row r="3033" spans="1:9" hidden="1">
      <c r="A3033" s="94" t="e">
        <f>#REF!</f>
        <v>#REF!</v>
      </c>
      <c r="B3033" s="19" t="e">
        <f>IF(#REF!&lt;&gt;"",#REF!,"")</f>
        <v>#REF!</v>
      </c>
      <c r="C3033" s="20" t="e">
        <f>#REF!</f>
        <v>#REF!</v>
      </c>
      <c r="D3033" s="21" t="e">
        <f>#REF!</f>
        <v>#REF!</v>
      </c>
      <c r="E3033" s="80" t="e">
        <f>#REF!</f>
        <v>#REF!</v>
      </c>
      <c r="F3033" s="103"/>
      <c r="G3033" s="124" t="e">
        <f>#REF!</f>
        <v>#REF!</v>
      </c>
      <c r="H3033" s="119"/>
      <c r="I3033" s="43" t="e">
        <f t="shared" si="196"/>
        <v>#REF!</v>
      </c>
    </row>
    <row r="3034" spans="1:9" hidden="1">
      <c r="A3034" s="94" t="e">
        <f>#REF!</f>
        <v>#REF!</v>
      </c>
      <c r="B3034" s="19" t="e">
        <f>IF(#REF!&lt;&gt;"",#REF!,"")</f>
        <v>#REF!</v>
      </c>
      <c r="C3034" s="20" t="e">
        <f>#REF!</f>
        <v>#REF!</v>
      </c>
      <c r="D3034" s="21" t="e">
        <f>#REF!</f>
        <v>#REF!</v>
      </c>
      <c r="E3034" s="80" t="e">
        <f>#REF!</f>
        <v>#REF!</v>
      </c>
      <c r="F3034" s="103"/>
      <c r="G3034" s="124" t="e">
        <f>#REF!</f>
        <v>#REF!</v>
      </c>
      <c r="H3034" s="119"/>
      <c r="I3034" s="43" t="e">
        <f t="shared" si="196"/>
        <v>#REF!</v>
      </c>
    </row>
    <row r="3035" spans="1:9" hidden="1">
      <c r="A3035" s="94" t="e">
        <f>#REF!</f>
        <v>#REF!</v>
      </c>
      <c r="B3035" s="19" t="e">
        <f>IF(#REF!&lt;&gt;"",#REF!,"")</f>
        <v>#REF!</v>
      </c>
      <c r="C3035" s="20" t="e">
        <f>#REF!</f>
        <v>#REF!</v>
      </c>
      <c r="D3035" s="21" t="e">
        <f>#REF!</f>
        <v>#REF!</v>
      </c>
      <c r="E3035" s="80" t="e">
        <f>#REF!</f>
        <v>#REF!</v>
      </c>
      <c r="F3035" s="103"/>
      <c r="G3035" s="124" t="e">
        <f>#REF!</f>
        <v>#REF!</v>
      </c>
      <c r="H3035" s="119"/>
      <c r="I3035" s="43" t="e">
        <f t="shared" si="196"/>
        <v>#REF!</v>
      </c>
    </row>
    <row r="3036" spans="1:9" hidden="1">
      <c r="A3036" s="94" t="e">
        <f>#REF!</f>
        <v>#REF!</v>
      </c>
      <c r="B3036" s="107" t="e">
        <f>IF(#REF!&lt;&gt;"",#REF!,"")</f>
        <v>#REF!</v>
      </c>
      <c r="C3036" s="108" t="e">
        <f>#REF!</f>
        <v>#REF!</v>
      </c>
      <c r="D3036" s="109" t="e">
        <f>#REF!</f>
        <v>#REF!</v>
      </c>
      <c r="E3036" s="110" t="e">
        <f>#REF!</f>
        <v>#REF!</v>
      </c>
      <c r="F3036" s="111"/>
      <c r="G3036" s="125" t="e">
        <f>#REF!</f>
        <v>#REF!</v>
      </c>
      <c r="H3036" s="120"/>
      <c r="I3036" s="43" t="e">
        <f t="shared" si="196"/>
        <v>#REF!</v>
      </c>
    </row>
    <row r="3037" spans="1:9" ht="15" hidden="1" customHeight="1">
      <c r="A3037" s="106" t="e">
        <f>#REF!</f>
        <v>#REF!</v>
      </c>
      <c r="B3037" s="449" t="s">
        <v>87</v>
      </c>
      <c r="C3037" s="450"/>
      <c r="D3037" s="450"/>
      <c r="E3037" s="450"/>
      <c r="F3037" s="450"/>
      <c r="G3037" s="450"/>
      <c r="H3037" s="451"/>
      <c r="I3037" s="43" t="e">
        <f>I3038</f>
        <v>#REF!</v>
      </c>
    </row>
    <row r="3038" spans="1:9" hidden="1">
      <c r="A3038" s="94" t="e">
        <f>#REF!</f>
        <v>#REF!</v>
      </c>
      <c r="B3038" s="113" t="e">
        <f>IF(#REF!&lt;&gt;"",#REF!,"")</f>
        <v>#REF!</v>
      </c>
      <c r="C3038" s="114" t="e">
        <f>#REF!</f>
        <v>#REF!</v>
      </c>
      <c r="D3038" s="115" t="e">
        <f>#REF!</f>
        <v>#REF!</v>
      </c>
      <c r="E3038" s="116" t="e">
        <f>#REF!</f>
        <v>#REF!</v>
      </c>
      <c r="F3038" s="117"/>
      <c r="G3038" s="123" t="e">
        <f>#REF!</f>
        <v>#REF!</v>
      </c>
      <c r="H3038" s="118"/>
      <c r="I3038" s="43" t="e">
        <f t="shared" ref="I3038:I3052" si="197">IF(B3038&lt;&gt;"","Для друку","")</f>
        <v>#REF!</v>
      </c>
    </row>
    <row r="3039" spans="1:9" hidden="1">
      <c r="A3039" s="94" t="e">
        <f>#REF!</f>
        <v>#REF!</v>
      </c>
      <c r="B3039" s="19" t="e">
        <f>IF(#REF!&lt;&gt;"",#REF!,"")</f>
        <v>#REF!</v>
      </c>
      <c r="C3039" s="20" t="e">
        <f>#REF!</f>
        <v>#REF!</v>
      </c>
      <c r="D3039" s="21" t="e">
        <f>#REF!</f>
        <v>#REF!</v>
      </c>
      <c r="E3039" s="80" t="e">
        <f>#REF!</f>
        <v>#REF!</v>
      </c>
      <c r="F3039" s="103"/>
      <c r="G3039" s="124" t="e">
        <f>#REF!</f>
        <v>#REF!</v>
      </c>
      <c r="H3039" s="119"/>
      <c r="I3039" s="43" t="e">
        <f t="shared" si="197"/>
        <v>#REF!</v>
      </c>
    </row>
    <row r="3040" spans="1:9" hidden="1">
      <c r="A3040" s="94" t="e">
        <f>#REF!</f>
        <v>#REF!</v>
      </c>
      <c r="B3040" s="19" t="e">
        <f>IF(#REF!&lt;&gt;"",#REF!,"")</f>
        <v>#REF!</v>
      </c>
      <c r="C3040" s="20" t="e">
        <f>#REF!</f>
        <v>#REF!</v>
      </c>
      <c r="D3040" s="21" t="e">
        <f>#REF!</f>
        <v>#REF!</v>
      </c>
      <c r="E3040" s="80" t="e">
        <f>#REF!</f>
        <v>#REF!</v>
      </c>
      <c r="F3040" s="103"/>
      <c r="G3040" s="124" t="e">
        <f>#REF!</f>
        <v>#REF!</v>
      </c>
      <c r="H3040" s="119"/>
      <c r="I3040" s="43" t="e">
        <f t="shared" si="197"/>
        <v>#REF!</v>
      </c>
    </row>
    <row r="3041" spans="1:9" hidden="1">
      <c r="A3041" s="94" t="e">
        <f>#REF!</f>
        <v>#REF!</v>
      </c>
      <c r="B3041" s="19" t="e">
        <f>IF(#REF!&lt;&gt;"",#REF!,"")</f>
        <v>#REF!</v>
      </c>
      <c r="C3041" s="20" t="e">
        <f>#REF!</f>
        <v>#REF!</v>
      </c>
      <c r="D3041" s="21" t="e">
        <f>#REF!</f>
        <v>#REF!</v>
      </c>
      <c r="E3041" s="80" t="e">
        <f>#REF!</f>
        <v>#REF!</v>
      </c>
      <c r="F3041" s="104"/>
      <c r="G3041" s="124" t="e">
        <f>#REF!</f>
        <v>#REF!</v>
      </c>
      <c r="H3041" s="119"/>
      <c r="I3041" s="43" t="e">
        <f t="shared" si="197"/>
        <v>#REF!</v>
      </c>
    </row>
    <row r="3042" spans="1:9" hidden="1">
      <c r="A3042" s="94" t="e">
        <f>#REF!</f>
        <v>#REF!</v>
      </c>
      <c r="B3042" s="19" t="e">
        <f>IF(#REF!&lt;&gt;"",#REF!,"")</f>
        <v>#REF!</v>
      </c>
      <c r="C3042" s="20" t="e">
        <f>#REF!</f>
        <v>#REF!</v>
      </c>
      <c r="D3042" s="21" t="e">
        <f>#REF!</f>
        <v>#REF!</v>
      </c>
      <c r="E3042" s="80" t="e">
        <f>#REF!</f>
        <v>#REF!</v>
      </c>
      <c r="F3042" s="103"/>
      <c r="G3042" s="124" t="e">
        <f>#REF!</f>
        <v>#REF!</v>
      </c>
      <c r="H3042" s="119"/>
      <c r="I3042" s="43" t="e">
        <f t="shared" si="197"/>
        <v>#REF!</v>
      </c>
    </row>
    <row r="3043" spans="1:9" hidden="1">
      <c r="A3043" s="94" t="e">
        <f>#REF!</f>
        <v>#REF!</v>
      </c>
      <c r="B3043" s="19" t="e">
        <f>IF(#REF!&lt;&gt;"",#REF!,"")</f>
        <v>#REF!</v>
      </c>
      <c r="C3043" s="20" t="e">
        <f>#REF!</f>
        <v>#REF!</v>
      </c>
      <c r="D3043" s="21" t="e">
        <f>#REF!</f>
        <v>#REF!</v>
      </c>
      <c r="E3043" s="80" t="e">
        <f>#REF!</f>
        <v>#REF!</v>
      </c>
      <c r="F3043" s="103"/>
      <c r="G3043" s="124" t="e">
        <f>#REF!</f>
        <v>#REF!</v>
      </c>
      <c r="H3043" s="119"/>
      <c r="I3043" s="43" t="e">
        <f t="shared" si="197"/>
        <v>#REF!</v>
      </c>
    </row>
    <row r="3044" spans="1:9" hidden="1">
      <c r="A3044" s="94" t="e">
        <f>#REF!</f>
        <v>#REF!</v>
      </c>
      <c r="B3044" s="19" t="e">
        <f>IF(#REF!&lt;&gt;"",#REF!,"")</f>
        <v>#REF!</v>
      </c>
      <c r="C3044" s="20" t="e">
        <f>#REF!</f>
        <v>#REF!</v>
      </c>
      <c r="D3044" s="21" t="e">
        <f>#REF!</f>
        <v>#REF!</v>
      </c>
      <c r="E3044" s="80" t="e">
        <f>#REF!</f>
        <v>#REF!</v>
      </c>
      <c r="F3044" s="103"/>
      <c r="G3044" s="124" t="e">
        <f>#REF!</f>
        <v>#REF!</v>
      </c>
      <c r="H3044" s="119"/>
      <c r="I3044" s="43" t="e">
        <f t="shared" si="197"/>
        <v>#REF!</v>
      </c>
    </row>
    <row r="3045" spans="1:9" hidden="1">
      <c r="A3045" s="94" t="e">
        <f>#REF!</f>
        <v>#REF!</v>
      </c>
      <c r="B3045" s="19" t="e">
        <f>IF(#REF!&lt;&gt;"",#REF!,"")</f>
        <v>#REF!</v>
      </c>
      <c r="C3045" s="20" t="e">
        <f>#REF!</f>
        <v>#REF!</v>
      </c>
      <c r="D3045" s="21" t="e">
        <f>#REF!</f>
        <v>#REF!</v>
      </c>
      <c r="E3045" s="80" t="e">
        <f>#REF!</f>
        <v>#REF!</v>
      </c>
      <c r="F3045" s="103"/>
      <c r="G3045" s="124" t="e">
        <f>#REF!</f>
        <v>#REF!</v>
      </c>
      <c r="H3045" s="119"/>
      <c r="I3045" s="43" t="e">
        <f t="shared" si="197"/>
        <v>#REF!</v>
      </c>
    </row>
    <row r="3046" spans="1:9" hidden="1">
      <c r="A3046" s="94" t="e">
        <f>#REF!</f>
        <v>#REF!</v>
      </c>
      <c r="B3046" s="19" t="e">
        <f>IF(#REF!&lt;&gt;"",#REF!,"")</f>
        <v>#REF!</v>
      </c>
      <c r="C3046" s="20" t="e">
        <f>#REF!</f>
        <v>#REF!</v>
      </c>
      <c r="D3046" s="21" t="e">
        <f>#REF!</f>
        <v>#REF!</v>
      </c>
      <c r="E3046" s="80" t="e">
        <f>#REF!</f>
        <v>#REF!</v>
      </c>
      <c r="F3046" s="103"/>
      <c r="G3046" s="124" t="e">
        <f>#REF!</f>
        <v>#REF!</v>
      </c>
      <c r="H3046" s="119"/>
      <c r="I3046" s="43" t="e">
        <f t="shared" si="197"/>
        <v>#REF!</v>
      </c>
    </row>
    <row r="3047" spans="1:9" hidden="1">
      <c r="A3047" s="94" t="e">
        <f>#REF!</f>
        <v>#REF!</v>
      </c>
      <c r="B3047" s="19" t="e">
        <f>IF(#REF!&lt;&gt;"",#REF!,"")</f>
        <v>#REF!</v>
      </c>
      <c r="C3047" s="20" t="e">
        <f>#REF!</f>
        <v>#REF!</v>
      </c>
      <c r="D3047" s="21" t="e">
        <f>#REF!</f>
        <v>#REF!</v>
      </c>
      <c r="E3047" s="80" t="e">
        <f>#REF!</f>
        <v>#REF!</v>
      </c>
      <c r="F3047" s="103"/>
      <c r="G3047" s="124" t="e">
        <f>#REF!</f>
        <v>#REF!</v>
      </c>
      <c r="H3047" s="119"/>
      <c r="I3047" s="43" t="e">
        <f t="shared" si="197"/>
        <v>#REF!</v>
      </c>
    </row>
    <row r="3048" spans="1:9" hidden="1">
      <c r="A3048" s="94" t="e">
        <f>#REF!</f>
        <v>#REF!</v>
      </c>
      <c r="B3048" s="19" t="e">
        <f>IF(#REF!&lt;&gt;"",#REF!,"")</f>
        <v>#REF!</v>
      </c>
      <c r="C3048" s="20" t="e">
        <f>#REF!</f>
        <v>#REF!</v>
      </c>
      <c r="D3048" s="21" t="e">
        <f>#REF!</f>
        <v>#REF!</v>
      </c>
      <c r="E3048" s="80" t="e">
        <f>#REF!</f>
        <v>#REF!</v>
      </c>
      <c r="F3048" s="103"/>
      <c r="G3048" s="124" t="e">
        <f>#REF!</f>
        <v>#REF!</v>
      </c>
      <c r="H3048" s="119"/>
      <c r="I3048" s="43" t="e">
        <f t="shared" si="197"/>
        <v>#REF!</v>
      </c>
    </row>
    <row r="3049" spans="1:9" hidden="1">
      <c r="A3049" s="94" t="e">
        <f>#REF!</f>
        <v>#REF!</v>
      </c>
      <c r="B3049" s="19" t="e">
        <f>IF(#REF!&lt;&gt;"",#REF!,"")</f>
        <v>#REF!</v>
      </c>
      <c r="C3049" s="20" t="e">
        <f>#REF!</f>
        <v>#REF!</v>
      </c>
      <c r="D3049" s="21" t="e">
        <f>#REF!</f>
        <v>#REF!</v>
      </c>
      <c r="E3049" s="80" t="e">
        <f>#REF!</f>
        <v>#REF!</v>
      </c>
      <c r="F3049" s="103"/>
      <c r="G3049" s="124" t="e">
        <f>#REF!</f>
        <v>#REF!</v>
      </c>
      <c r="H3049" s="119"/>
      <c r="I3049" s="43" t="e">
        <f t="shared" si="197"/>
        <v>#REF!</v>
      </c>
    </row>
    <row r="3050" spans="1:9" hidden="1">
      <c r="A3050" s="94" t="e">
        <f>#REF!</f>
        <v>#REF!</v>
      </c>
      <c r="B3050" s="19" t="e">
        <f>IF(#REF!&lt;&gt;"",#REF!,"")</f>
        <v>#REF!</v>
      </c>
      <c r="C3050" s="20" t="e">
        <f>#REF!</f>
        <v>#REF!</v>
      </c>
      <c r="D3050" s="21" t="e">
        <f>#REF!</f>
        <v>#REF!</v>
      </c>
      <c r="E3050" s="80" t="e">
        <f>#REF!</f>
        <v>#REF!</v>
      </c>
      <c r="F3050" s="103"/>
      <c r="G3050" s="124" t="e">
        <f>#REF!</f>
        <v>#REF!</v>
      </c>
      <c r="H3050" s="119"/>
      <c r="I3050" s="43" t="e">
        <f t="shared" si="197"/>
        <v>#REF!</v>
      </c>
    </row>
    <row r="3051" spans="1:9" hidden="1">
      <c r="A3051" s="94" t="e">
        <f>#REF!</f>
        <v>#REF!</v>
      </c>
      <c r="B3051" s="19" t="e">
        <f>IF(#REF!&lt;&gt;"",#REF!,"")</f>
        <v>#REF!</v>
      </c>
      <c r="C3051" s="20" t="e">
        <f>#REF!</f>
        <v>#REF!</v>
      </c>
      <c r="D3051" s="21" t="e">
        <f>#REF!</f>
        <v>#REF!</v>
      </c>
      <c r="E3051" s="80" t="e">
        <f>#REF!</f>
        <v>#REF!</v>
      </c>
      <c r="F3051" s="103"/>
      <c r="G3051" s="124" t="e">
        <f>#REF!</f>
        <v>#REF!</v>
      </c>
      <c r="H3051" s="119"/>
      <c r="I3051" s="43" t="e">
        <f t="shared" si="197"/>
        <v>#REF!</v>
      </c>
    </row>
    <row r="3052" spans="1:9" hidden="1">
      <c r="A3052" s="94" t="e">
        <f>#REF!</f>
        <v>#REF!</v>
      </c>
      <c r="B3052" s="107" t="e">
        <f>IF(#REF!&lt;&gt;"",#REF!,"")</f>
        <v>#REF!</v>
      </c>
      <c r="C3052" s="108" t="e">
        <f>#REF!</f>
        <v>#REF!</v>
      </c>
      <c r="D3052" s="109" t="e">
        <f>#REF!</f>
        <v>#REF!</v>
      </c>
      <c r="E3052" s="110" t="e">
        <f>#REF!</f>
        <v>#REF!</v>
      </c>
      <c r="F3052" s="111"/>
      <c r="G3052" s="125" t="e">
        <f>#REF!</f>
        <v>#REF!</v>
      </c>
      <c r="H3052" s="120"/>
      <c r="I3052" s="43" t="e">
        <f t="shared" si="197"/>
        <v>#REF!</v>
      </c>
    </row>
    <row r="3053" spans="1:9" ht="15" hidden="1" customHeight="1">
      <c r="A3053" s="106" t="e">
        <f>#REF!</f>
        <v>#REF!</v>
      </c>
      <c r="B3053" s="449" t="s">
        <v>88</v>
      </c>
      <c r="C3053" s="450"/>
      <c r="D3053" s="450"/>
      <c r="E3053" s="450"/>
      <c r="F3053" s="450"/>
      <c r="G3053" s="450"/>
      <c r="H3053" s="451"/>
      <c r="I3053" s="43" t="e">
        <f>I3054</f>
        <v>#REF!</v>
      </c>
    </row>
    <row r="3054" spans="1:9" hidden="1">
      <c r="A3054" s="94" t="e">
        <f>#REF!</f>
        <v>#REF!</v>
      </c>
      <c r="B3054" s="113" t="e">
        <f>IF(#REF!&lt;&gt;"",#REF!,"")</f>
        <v>#REF!</v>
      </c>
      <c r="C3054" s="114" t="e">
        <f>#REF!</f>
        <v>#REF!</v>
      </c>
      <c r="D3054" s="115" t="e">
        <f>#REF!</f>
        <v>#REF!</v>
      </c>
      <c r="E3054" s="116" t="e">
        <f>#REF!</f>
        <v>#REF!</v>
      </c>
      <c r="F3054" s="117"/>
      <c r="G3054" s="123" t="e">
        <f>#REF!</f>
        <v>#REF!</v>
      </c>
      <c r="H3054" s="118"/>
      <c r="I3054" s="43" t="e">
        <f t="shared" ref="I3054:I3068" si="198">IF(B3054&lt;&gt;"","Для друку","")</f>
        <v>#REF!</v>
      </c>
    </row>
    <row r="3055" spans="1:9" hidden="1">
      <c r="A3055" s="94" t="e">
        <f>#REF!</f>
        <v>#REF!</v>
      </c>
      <c r="B3055" s="19" t="e">
        <f>IF(#REF!&lt;&gt;"",#REF!,"")</f>
        <v>#REF!</v>
      </c>
      <c r="C3055" s="20" t="e">
        <f>#REF!</f>
        <v>#REF!</v>
      </c>
      <c r="D3055" s="21" t="e">
        <f>#REF!</f>
        <v>#REF!</v>
      </c>
      <c r="E3055" s="80" t="e">
        <f>#REF!</f>
        <v>#REF!</v>
      </c>
      <c r="F3055" s="103"/>
      <c r="G3055" s="124" t="e">
        <f>#REF!</f>
        <v>#REF!</v>
      </c>
      <c r="H3055" s="119"/>
      <c r="I3055" s="43" t="e">
        <f t="shared" si="198"/>
        <v>#REF!</v>
      </c>
    </row>
    <row r="3056" spans="1:9" hidden="1">
      <c r="A3056" s="94" t="e">
        <f>#REF!</f>
        <v>#REF!</v>
      </c>
      <c r="B3056" s="19" t="e">
        <f>IF(#REF!&lt;&gt;"",#REF!,"")</f>
        <v>#REF!</v>
      </c>
      <c r="C3056" s="20" t="e">
        <f>#REF!</f>
        <v>#REF!</v>
      </c>
      <c r="D3056" s="21" t="e">
        <f>#REF!</f>
        <v>#REF!</v>
      </c>
      <c r="E3056" s="80" t="e">
        <f>#REF!</f>
        <v>#REF!</v>
      </c>
      <c r="F3056" s="103"/>
      <c r="G3056" s="124" t="e">
        <f>#REF!</f>
        <v>#REF!</v>
      </c>
      <c r="H3056" s="119"/>
      <c r="I3056" s="43" t="e">
        <f t="shared" si="198"/>
        <v>#REF!</v>
      </c>
    </row>
    <row r="3057" spans="1:9" hidden="1">
      <c r="A3057" s="94" t="e">
        <f>#REF!</f>
        <v>#REF!</v>
      </c>
      <c r="B3057" s="19" t="e">
        <f>IF(#REF!&lt;&gt;"",#REF!,"")</f>
        <v>#REF!</v>
      </c>
      <c r="C3057" s="20" t="e">
        <f>#REF!</f>
        <v>#REF!</v>
      </c>
      <c r="D3057" s="21" t="e">
        <f>#REF!</f>
        <v>#REF!</v>
      </c>
      <c r="E3057" s="80" t="e">
        <f>#REF!</f>
        <v>#REF!</v>
      </c>
      <c r="F3057" s="104"/>
      <c r="G3057" s="124" t="e">
        <f>#REF!</f>
        <v>#REF!</v>
      </c>
      <c r="H3057" s="119"/>
      <c r="I3057" s="43" t="e">
        <f t="shared" si="198"/>
        <v>#REF!</v>
      </c>
    </row>
    <row r="3058" spans="1:9" hidden="1">
      <c r="A3058" s="94" t="e">
        <f>#REF!</f>
        <v>#REF!</v>
      </c>
      <c r="B3058" s="19" t="e">
        <f>IF(#REF!&lt;&gt;"",#REF!,"")</f>
        <v>#REF!</v>
      </c>
      <c r="C3058" s="20" t="e">
        <f>#REF!</f>
        <v>#REF!</v>
      </c>
      <c r="D3058" s="21" t="e">
        <f>#REF!</f>
        <v>#REF!</v>
      </c>
      <c r="E3058" s="80" t="e">
        <f>#REF!</f>
        <v>#REF!</v>
      </c>
      <c r="F3058" s="103"/>
      <c r="G3058" s="124" t="e">
        <f>#REF!</f>
        <v>#REF!</v>
      </c>
      <c r="H3058" s="119"/>
      <c r="I3058" s="43" t="e">
        <f t="shared" si="198"/>
        <v>#REF!</v>
      </c>
    </row>
    <row r="3059" spans="1:9" hidden="1">
      <c r="A3059" s="94" t="e">
        <f>#REF!</f>
        <v>#REF!</v>
      </c>
      <c r="B3059" s="19" t="e">
        <f>IF(#REF!&lt;&gt;"",#REF!,"")</f>
        <v>#REF!</v>
      </c>
      <c r="C3059" s="20" t="e">
        <f>#REF!</f>
        <v>#REF!</v>
      </c>
      <c r="D3059" s="21" t="e">
        <f>#REF!</f>
        <v>#REF!</v>
      </c>
      <c r="E3059" s="80" t="e">
        <f>#REF!</f>
        <v>#REF!</v>
      </c>
      <c r="F3059" s="103"/>
      <c r="G3059" s="124" t="e">
        <f>#REF!</f>
        <v>#REF!</v>
      </c>
      <c r="H3059" s="119"/>
      <c r="I3059" s="43" t="e">
        <f t="shared" si="198"/>
        <v>#REF!</v>
      </c>
    </row>
    <row r="3060" spans="1:9" hidden="1">
      <c r="A3060" s="94" t="e">
        <f>#REF!</f>
        <v>#REF!</v>
      </c>
      <c r="B3060" s="19" t="e">
        <f>IF(#REF!&lt;&gt;"",#REF!,"")</f>
        <v>#REF!</v>
      </c>
      <c r="C3060" s="20" t="e">
        <f>#REF!</f>
        <v>#REF!</v>
      </c>
      <c r="D3060" s="21" t="e">
        <f>#REF!</f>
        <v>#REF!</v>
      </c>
      <c r="E3060" s="80" t="e">
        <f>#REF!</f>
        <v>#REF!</v>
      </c>
      <c r="F3060" s="103"/>
      <c r="G3060" s="124" t="e">
        <f>#REF!</f>
        <v>#REF!</v>
      </c>
      <c r="H3060" s="119"/>
      <c r="I3060" s="43" t="e">
        <f t="shared" si="198"/>
        <v>#REF!</v>
      </c>
    </row>
    <row r="3061" spans="1:9" hidden="1">
      <c r="A3061" s="94" t="e">
        <f>#REF!</f>
        <v>#REF!</v>
      </c>
      <c r="B3061" s="19" t="e">
        <f>IF(#REF!&lt;&gt;"",#REF!,"")</f>
        <v>#REF!</v>
      </c>
      <c r="C3061" s="20" t="e">
        <f>#REF!</f>
        <v>#REF!</v>
      </c>
      <c r="D3061" s="21" t="e">
        <f>#REF!</f>
        <v>#REF!</v>
      </c>
      <c r="E3061" s="80" t="e">
        <f>#REF!</f>
        <v>#REF!</v>
      </c>
      <c r="F3061" s="103"/>
      <c r="G3061" s="124" t="e">
        <f>#REF!</f>
        <v>#REF!</v>
      </c>
      <c r="H3061" s="119"/>
      <c r="I3061" s="43" t="e">
        <f t="shared" si="198"/>
        <v>#REF!</v>
      </c>
    </row>
    <row r="3062" spans="1:9" hidden="1">
      <c r="A3062" s="94" t="e">
        <f>#REF!</f>
        <v>#REF!</v>
      </c>
      <c r="B3062" s="19" t="e">
        <f>IF(#REF!&lt;&gt;"",#REF!,"")</f>
        <v>#REF!</v>
      </c>
      <c r="C3062" s="20" t="e">
        <f>#REF!</f>
        <v>#REF!</v>
      </c>
      <c r="D3062" s="21" t="e">
        <f>#REF!</f>
        <v>#REF!</v>
      </c>
      <c r="E3062" s="80" t="e">
        <f>#REF!</f>
        <v>#REF!</v>
      </c>
      <c r="F3062" s="103"/>
      <c r="G3062" s="124" t="e">
        <f>#REF!</f>
        <v>#REF!</v>
      </c>
      <c r="H3062" s="119"/>
      <c r="I3062" s="43" t="e">
        <f t="shared" si="198"/>
        <v>#REF!</v>
      </c>
    </row>
    <row r="3063" spans="1:9" hidden="1">
      <c r="A3063" s="94" t="e">
        <f>#REF!</f>
        <v>#REF!</v>
      </c>
      <c r="B3063" s="19" t="e">
        <f>IF(#REF!&lt;&gt;"",#REF!,"")</f>
        <v>#REF!</v>
      </c>
      <c r="C3063" s="20" t="e">
        <f>#REF!</f>
        <v>#REF!</v>
      </c>
      <c r="D3063" s="21" t="e">
        <f>#REF!</f>
        <v>#REF!</v>
      </c>
      <c r="E3063" s="80" t="e">
        <f>#REF!</f>
        <v>#REF!</v>
      </c>
      <c r="F3063" s="103"/>
      <c r="G3063" s="124" t="e">
        <f>#REF!</f>
        <v>#REF!</v>
      </c>
      <c r="H3063" s="119"/>
      <c r="I3063" s="43" t="e">
        <f t="shared" si="198"/>
        <v>#REF!</v>
      </c>
    </row>
    <row r="3064" spans="1:9" hidden="1">
      <c r="A3064" s="94" t="e">
        <f>#REF!</f>
        <v>#REF!</v>
      </c>
      <c r="B3064" s="19" t="e">
        <f>IF(#REF!&lt;&gt;"",#REF!,"")</f>
        <v>#REF!</v>
      </c>
      <c r="C3064" s="20" t="e">
        <f>#REF!</f>
        <v>#REF!</v>
      </c>
      <c r="D3064" s="21" t="e">
        <f>#REF!</f>
        <v>#REF!</v>
      </c>
      <c r="E3064" s="80" t="e">
        <f>#REF!</f>
        <v>#REF!</v>
      </c>
      <c r="F3064" s="103"/>
      <c r="G3064" s="124" t="e">
        <f>#REF!</f>
        <v>#REF!</v>
      </c>
      <c r="H3064" s="119"/>
      <c r="I3064" s="43" t="e">
        <f t="shared" si="198"/>
        <v>#REF!</v>
      </c>
    </row>
    <row r="3065" spans="1:9" hidden="1">
      <c r="A3065" s="94" t="e">
        <f>#REF!</f>
        <v>#REF!</v>
      </c>
      <c r="B3065" s="19" t="e">
        <f>IF(#REF!&lt;&gt;"",#REF!,"")</f>
        <v>#REF!</v>
      </c>
      <c r="C3065" s="20" t="e">
        <f>#REF!</f>
        <v>#REF!</v>
      </c>
      <c r="D3065" s="21" t="e">
        <f>#REF!</f>
        <v>#REF!</v>
      </c>
      <c r="E3065" s="80" t="e">
        <f>#REF!</f>
        <v>#REF!</v>
      </c>
      <c r="F3065" s="103"/>
      <c r="G3065" s="124" t="e">
        <f>#REF!</f>
        <v>#REF!</v>
      </c>
      <c r="H3065" s="119"/>
      <c r="I3065" s="43" t="e">
        <f t="shared" si="198"/>
        <v>#REF!</v>
      </c>
    </row>
    <row r="3066" spans="1:9" hidden="1">
      <c r="A3066" s="94" t="e">
        <f>#REF!</f>
        <v>#REF!</v>
      </c>
      <c r="B3066" s="19" t="e">
        <f>IF(#REF!&lt;&gt;"",#REF!,"")</f>
        <v>#REF!</v>
      </c>
      <c r="C3066" s="20" t="e">
        <f>#REF!</f>
        <v>#REF!</v>
      </c>
      <c r="D3066" s="21" t="e">
        <f>#REF!</f>
        <v>#REF!</v>
      </c>
      <c r="E3066" s="80" t="e">
        <f>#REF!</f>
        <v>#REF!</v>
      </c>
      <c r="F3066" s="103"/>
      <c r="G3066" s="124" t="e">
        <f>#REF!</f>
        <v>#REF!</v>
      </c>
      <c r="H3066" s="119"/>
      <c r="I3066" s="43" t="e">
        <f t="shared" si="198"/>
        <v>#REF!</v>
      </c>
    </row>
    <row r="3067" spans="1:9" hidden="1">
      <c r="A3067" s="94" t="e">
        <f>#REF!</f>
        <v>#REF!</v>
      </c>
      <c r="B3067" s="19" t="e">
        <f>IF(#REF!&lt;&gt;"",#REF!,"")</f>
        <v>#REF!</v>
      </c>
      <c r="C3067" s="20" t="e">
        <f>#REF!</f>
        <v>#REF!</v>
      </c>
      <c r="D3067" s="21" t="e">
        <f>#REF!</f>
        <v>#REF!</v>
      </c>
      <c r="E3067" s="80" t="e">
        <f>#REF!</f>
        <v>#REF!</v>
      </c>
      <c r="F3067" s="103"/>
      <c r="G3067" s="124" t="e">
        <f>#REF!</f>
        <v>#REF!</v>
      </c>
      <c r="H3067" s="119"/>
      <c r="I3067" s="43" t="e">
        <f t="shared" si="198"/>
        <v>#REF!</v>
      </c>
    </row>
    <row r="3068" spans="1:9" hidden="1">
      <c r="A3068" s="94" t="e">
        <f>#REF!</f>
        <v>#REF!</v>
      </c>
      <c r="B3068" s="107" t="e">
        <f>IF(#REF!&lt;&gt;"",#REF!,"")</f>
        <v>#REF!</v>
      </c>
      <c r="C3068" s="108" t="e">
        <f>#REF!</f>
        <v>#REF!</v>
      </c>
      <c r="D3068" s="109" t="e">
        <f>#REF!</f>
        <v>#REF!</v>
      </c>
      <c r="E3068" s="110" t="e">
        <f>#REF!</f>
        <v>#REF!</v>
      </c>
      <c r="F3068" s="111"/>
      <c r="G3068" s="125" t="e">
        <f>#REF!</f>
        <v>#REF!</v>
      </c>
      <c r="H3068" s="120"/>
      <c r="I3068" s="43" t="e">
        <f t="shared" si="198"/>
        <v>#REF!</v>
      </c>
    </row>
    <row r="3069" spans="1:9" ht="15" hidden="1" customHeight="1">
      <c r="A3069" s="106" t="e">
        <f>#REF!</f>
        <v>#REF!</v>
      </c>
      <c r="B3069" s="449" t="s">
        <v>89</v>
      </c>
      <c r="C3069" s="450"/>
      <c r="D3069" s="450"/>
      <c r="E3069" s="450"/>
      <c r="F3069" s="450"/>
      <c r="G3069" s="450"/>
      <c r="H3069" s="451"/>
      <c r="I3069" s="43" t="e">
        <f>I3070</f>
        <v>#REF!</v>
      </c>
    </row>
    <row r="3070" spans="1:9" hidden="1">
      <c r="A3070" s="94" t="e">
        <f>#REF!</f>
        <v>#REF!</v>
      </c>
      <c r="B3070" s="113" t="e">
        <f>IF(#REF!&lt;&gt;"",#REF!,"")</f>
        <v>#REF!</v>
      </c>
      <c r="C3070" s="114" t="e">
        <f>#REF!</f>
        <v>#REF!</v>
      </c>
      <c r="D3070" s="115" t="e">
        <f>#REF!</f>
        <v>#REF!</v>
      </c>
      <c r="E3070" s="116" t="e">
        <f>#REF!</f>
        <v>#REF!</v>
      </c>
      <c r="F3070" s="117"/>
      <c r="G3070" s="123" t="e">
        <f>#REF!</f>
        <v>#REF!</v>
      </c>
      <c r="H3070" s="118"/>
      <c r="I3070" s="43" t="e">
        <f t="shared" ref="I3070:I3079" si="199">IF(B3070&lt;&gt;"","Для друку","")</f>
        <v>#REF!</v>
      </c>
    </row>
    <row r="3071" spans="1:9" hidden="1">
      <c r="A3071" s="94" t="e">
        <f>#REF!</f>
        <v>#REF!</v>
      </c>
      <c r="B3071" s="19" t="e">
        <f>IF(#REF!&lt;&gt;"",#REF!,"")</f>
        <v>#REF!</v>
      </c>
      <c r="C3071" s="20" t="e">
        <f>#REF!</f>
        <v>#REF!</v>
      </c>
      <c r="D3071" s="21" t="e">
        <f>#REF!</f>
        <v>#REF!</v>
      </c>
      <c r="E3071" s="80" t="e">
        <f>#REF!</f>
        <v>#REF!</v>
      </c>
      <c r="F3071" s="103"/>
      <c r="G3071" s="124" t="e">
        <f>#REF!</f>
        <v>#REF!</v>
      </c>
      <c r="H3071" s="119"/>
      <c r="I3071" s="43" t="e">
        <f t="shared" si="199"/>
        <v>#REF!</v>
      </c>
    </row>
    <row r="3072" spans="1:9" hidden="1">
      <c r="A3072" s="94" t="e">
        <f>#REF!</f>
        <v>#REF!</v>
      </c>
      <c r="B3072" s="19" t="e">
        <f>IF(#REF!&lt;&gt;"",#REF!,"")</f>
        <v>#REF!</v>
      </c>
      <c r="C3072" s="20" t="e">
        <f>#REF!</f>
        <v>#REF!</v>
      </c>
      <c r="D3072" s="21" t="e">
        <f>#REF!</f>
        <v>#REF!</v>
      </c>
      <c r="E3072" s="80" t="e">
        <f>#REF!</f>
        <v>#REF!</v>
      </c>
      <c r="F3072" s="103"/>
      <c r="G3072" s="124" t="e">
        <f>#REF!</f>
        <v>#REF!</v>
      </c>
      <c r="H3072" s="119"/>
      <c r="I3072" s="43" t="e">
        <f t="shared" si="199"/>
        <v>#REF!</v>
      </c>
    </row>
    <row r="3073" spans="1:9" hidden="1">
      <c r="A3073" s="94" t="e">
        <f>#REF!</f>
        <v>#REF!</v>
      </c>
      <c r="B3073" s="19" t="e">
        <f>IF(#REF!&lt;&gt;"",#REF!,"")</f>
        <v>#REF!</v>
      </c>
      <c r="C3073" s="20" t="e">
        <f>#REF!</f>
        <v>#REF!</v>
      </c>
      <c r="D3073" s="21" t="e">
        <f>#REF!</f>
        <v>#REF!</v>
      </c>
      <c r="E3073" s="80" t="e">
        <f>#REF!</f>
        <v>#REF!</v>
      </c>
      <c r="F3073" s="103"/>
      <c r="G3073" s="124" t="e">
        <f>#REF!</f>
        <v>#REF!</v>
      </c>
      <c r="H3073" s="119"/>
      <c r="I3073" s="43" t="e">
        <f t="shared" si="199"/>
        <v>#REF!</v>
      </c>
    </row>
    <row r="3074" spans="1:9" hidden="1">
      <c r="A3074" s="94" t="e">
        <f>#REF!</f>
        <v>#REF!</v>
      </c>
      <c r="B3074" s="19" t="e">
        <f>IF(#REF!&lt;&gt;"",#REF!,"")</f>
        <v>#REF!</v>
      </c>
      <c r="C3074" s="20" t="e">
        <f>#REF!</f>
        <v>#REF!</v>
      </c>
      <c r="D3074" s="21" t="e">
        <f>#REF!</f>
        <v>#REF!</v>
      </c>
      <c r="E3074" s="80" t="e">
        <f>#REF!</f>
        <v>#REF!</v>
      </c>
      <c r="F3074" s="103"/>
      <c r="G3074" s="124" t="e">
        <f>#REF!</f>
        <v>#REF!</v>
      </c>
      <c r="H3074" s="119"/>
      <c r="I3074" s="43" t="e">
        <f t="shared" si="199"/>
        <v>#REF!</v>
      </c>
    </row>
    <row r="3075" spans="1:9" hidden="1">
      <c r="A3075" s="94" t="e">
        <f>#REF!</f>
        <v>#REF!</v>
      </c>
      <c r="B3075" s="19" t="e">
        <f>IF(#REF!&lt;&gt;"",#REF!,"")</f>
        <v>#REF!</v>
      </c>
      <c r="C3075" s="20" t="e">
        <f>#REF!</f>
        <v>#REF!</v>
      </c>
      <c r="D3075" s="21" t="e">
        <f>#REF!</f>
        <v>#REF!</v>
      </c>
      <c r="E3075" s="80" t="e">
        <f>#REF!</f>
        <v>#REF!</v>
      </c>
      <c r="F3075" s="103"/>
      <c r="G3075" s="124" t="e">
        <f>#REF!</f>
        <v>#REF!</v>
      </c>
      <c r="H3075" s="119"/>
      <c r="I3075" s="43" t="e">
        <f t="shared" si="199"/>
        <v>#REF!</v>
      </c>
    </row>
    <row r="3076" spans="1:9" hidden="1">
      <c r="A3076" s="94" t="e">
        <f>#REF!</f>
        <v>#REF!</v>
      </c>
      <c r="B3076" s="19" t="e">
        <f>IF(#REF!&lt;&gt;"",#REF!,"")</f>
        <v>#REF!</v>
      </c>
      <c r="C3076" s="20" t="e">
        <f>#REF!</f>
        <v>#REF!</v>
      </c>
      <c r="D3076" s="21" t="e">
        <f>#REF!</f>
        <v>#REF!</v>
      </c>
      <c r="E3076" s="80" t="e">
        <f>#REF!</f>
        <v>#REF!</v>
      </c>
      <c r="F3076" s="103"/>
      <c r="G3076" s="124" t="e">
        <f>#REF!</f>
        <v>#REF!</v>
      </c>
      <c r="H3076" s="119"/>
      <c r="I3076" s="43" t="e">
        <f t="shared" si="199"/>
        <v>#REF!</v>
      </c>
    </row>
    <row r="3077" spans="1:9" hidden="1">
      <c r="A3077" s="94" t="e">
        <f>#REF!</f>
        <v>#REF!</v>
      </c>
      <c r="B3077" s="19" t="e">
        <f>IF(#REF!&lt;&gt;"",#REF!,"")</f>
        <v>#REF!</v>
      </c>
      <c r="C3077" s="20" t="e">
        <f>#REF!</f>
        <v>#REF!</v>
      </c>
      <c r="D3077" s="21" t="e">
        <f>#REF!</f>
        <v>#REF!</v>
      </c>
      <c r="E3077" s="80" t="e">
        <f>#REF!</f>
        <v>#REF!</v>
      </c>
      <c r="F3077" s="103"/>
      <c r="G3077" s="124" t="e">
        <f>#REF!</f>
        <v>#REF!</v>
      </c>
      <c r="H3077" s="119"/>
      <c r="I3077" s="43" t="e">
        <f t="shared" si="199"/>
        <v>#REF!</v>
      </c>
    </row>
    <row r="3078" spans="1:9" hidden="1">
      <c r="A3078" s="94" t="e">
        <f>#REF!</f>
        <v>#REF!</v>
      </c>
      <c r="B3078" s="19" t="e">
        <f>IF(#REF!&lt;&gt;"",#REF!,"")</f>
        <v>#REF!</v>
      </c>
      <c r="C3078" s="20" t="e">
        <f>#REF!</f>
        <v>#REF!</v>
      </c>
      <c r="D3078" s="21" t="e">
        <f>#REF!</f>
        <v>#REF!</v>
      </c>
      <c r="E3078" s="80" t="e">
        <f>#REF!</f>
        <v>#REF!</v>
      </c>
      <c r="F3078" s="103"/>
      <c r="G3078" s="124" t="e">
        <f>#REF!</f>
        <v>#REF!</v>
      </c>
      <c r="H3078" s="119"/>
      <c r="I3078" s="43" t="e">
        <f t="shared" si="199"/>
        <v>#REF!</v>
      </c>
    </row>
    <row r="3079" spans="1:9" hidden="1">
      <c r="A3079" s="112" t="e">
        <f>#REF!</f>
        <v>#REF!</v>
      </c>
      <c r="B3079" s="19" t="e">
        <f>IF(#REF!&lt;&gt;"",#REF!,"")</f>
        <v>#REF!</v>
      </c>
      <c r="C3079" s="20" t="e">
        <f>#REF!</f>
        <v>#REF!</v>
      </c>
      <c r="D3079" s="21" t="e">
        <f>#REF!</f>
        <v>#REF!</v>
      </c>
      <c r="E3079" s="80" t="e">
        <f>#REF!</f>
        <v>#REF!</v>
      </c>
      <c r="F3079" s="103"/>
      <c r="G3079" s="124" t="e">
        <f>#REF!</f>
        <v>#REF!</v>
      </c>
      <c r="H3079" s="119"/>
      <c r="I3079" s="43" t="e">
        <f t="shared" si="199"/>
        <v>#REF!</v>
      </c>
    </row>
    <row r="3080" spans="1:9" ht="15" hidden="1" customHeight="1">
      <c r="A3080" s="454" t="e">
        <f>#REF!</f>
        <v>#REF!</v>
      </c>
      <c r="B3080" s="455"/>
      <c r="C3080" s="455"/>
      <c r="D3080" s="455"/>
      <c r="E3080" s="455"/>
      <c r="F3080" s="455"/>
      <c r="G3080" s="455"/>
      <c r="H3080" s="455"/>
      <c r="I3080" s="43" t="e">
        <f>I3081</f>
        <v>#REF!</v>
      </c>
    </row>
    <row r="3081" spans="1:9" ht="15" hidden="1" customHeight="1">
      <c r="A3081" s="105" t="s">
        <v>4</v>
      </c>
      <c r="B3081" s="449" t="s">
        <v>86</v>
      </c>
      <c r="C3081" s="450"/>
      <c r="D3081" s="450"/>
      <c r="E3081" s="450"/>
      <c r="F3081" s="450"/>
      <c r="G3081" s="450"/>
      <c r="H3081" s="451"/>
      <c r="I3081" s="43" t="e">
        <f>I3082</f>
        <v>#REF!</v>
      </c>
    </row>
    <row r="3082" spans="1:9" hidden="1">
      <c r="A3082" s="94" t="e">
        <f>#REF!</f>
        <v>#REF!</v>
      </c>
      <c r="B3082" s="113" t="e">
        <f>IF(#REF!&lt;&gt;"",#REF!,"")</f>
        <v>#REF!</v>
      </c>
      <c r="C3082" s="114" t="e">
        <f>#REF!</f>
        <v>#REF!</v>
      </c>
      <c r="D3082" s="115" t="e">
        <f>#REF!</f>
        <v>#REF!</v>
      </c>
      <c r="E3082" s="116" t="e">
        <f>#REF!</f>
        <v>#REF!</v>
      </c>
      <c r="F3082" s="117"/>
      <c r="G3082" s="123" t="e">
        <f>#REF!</f>
        <v>#REF!</v>
      </c>
      <c r="H3082" s="118"/>
      <c r="I3082" s="43" t="e">
        <f>IF(B3082&lt;&gt;"","Для друку","")</f>
        <v>#REF!</v>
      </c>
    </row>
    <row r="3083" spans="1:9" hidden="1">
      <c r="A3083" s="94" t="e">
        <f>#REF!</f>
        <v>#REF!</v>
      </c>
      <c r="B3083" s="19" t="e">
        <f>IF(#REF!&lt;&gt;"",#REF!,"")</f>
        <v>#REF!</v>
      </c>
      <c r="C3083" s="20" t="e">
        <f>#REF!</f>
        <v>#REF!</v>
      </c>
      <c r="D3083" s="21" t="e">
        <f>#REF!</f>
        <v>#REF!</v>
      </c>
      <c r="E3083" s="80" t="e">
        <f>#REF!</f>
        <v>#REF!</v>
      </c>
      <c r="F3083" s="103"/>
      <c r="G3083" s="124" t="e">
        <f>#REF!</f>
        <v>#REF!</v>
      </c>
      <c r="H3083" s="119"/>
      <c r="I3083" s="43" t="e">
        <f t="shared" ref="I3083:I3095" si="200">IF(B3083&lt;&gt;"","Для друку","")</f>
        <v>#REF!</v>
      </c>
    </row>
    <row r="3084" spans="1:9" hidden="1">
      <c r="A3084" s="94" t="e">
        <f>#REF!</f>
        <v>#REF!</v>
      </c>
      <c r="B3084" s="19" t="e">
        <f>IF(#REF!&lt;&gt;"",#REF!,"")</f>
        <v>#REF!</v>
      </c>
      <c r="C3084" s="20" t="e">
        <f>#REF!</f>
        <v>#REF!</v>
      </c>
      <c r="D3084" s="21" t="e">
        <f>#REF!</f>
        <v>#REF!</v>
      </c>
      <c r="E3084" s="80" t="e">
        <f>#REF!</f>
        <v>#REF!</v>
      </c>
      <c r="F3084" s="103"/>
      <c r="G3084" s="124" t="e">
        <f>#REF!</f>
        <v>#REF!</v>
      </c>
      <c r="H3084" s="119"/>
      <c r="I3084" s="43" t="e">
        <f t="shared" si="200"/>
        <v>#REF!</v>
      </c>
    </row>
    <row r="3085" spans="1:9" hidden="1">
      <c r="A3085" s="94" t="e">
        <f>#REF!</f>
        <v>#REF!</v>
      </c>
      <c r="B3085" s="19" t="e">
        <f>IF(#REF!&lt;&gt;"",#REF!,"")</f>
        <v>#REF!</v>
      </c>
      <c r="C3085" s="20" t="e">
        <f>#REF!</f>
        <v>#REF!</v>
      </c>
      <c r="D3085" s="21" t="e">
        <f>#REF!</f>
        <v>#REF!</v>
      </c>
      <c r="E3085" s="80" t="e">
        <f>#REF!</f>
        <v>#REF!</v>
      </c>
      <c r="F3085" s="104"/>
      <c r="G3085" s="124" t="e">
        <f>#REF!</f>
        <v>#REF!</v>
      </c>
      <c r="H3085" s="119"/>
      <c r="I3085" s="43" t="e">
        <f t="shared" si="200"/>
        <v>#REF!</v>
      </c>
    </row>
    <row r="3086" spans="1:9" hidden="1">
      <c r="A3086" s="94" t="e">
        <f>#REF!</f>
        <v>#REF!</v>
      </c>
      <c r="B3086" s="19" t="e">
        <f>IF(#REF!&lt;&gt;"",#REF!,"")</f>
        <v>#REF!</v>
      </c>
      <c r="C3086" s="20" t="e">
        <f>#REF!</f>
        <v>#REF!</v>
      </c>
      <c r="D3086" s="21" t="e">
        <f>#REF!</f>
        <v>#REF!</v>
      </c>
      <c r="E3086" s="80" t="e">
        <f>#REF!</f>
        <v>#REF!</v>
      </c>
      <c r="F3086" s="103"/>
      <c r="G3086" s="124" t="e">
        <f>#REF!</f>
        <v>#REF!</v>
      </c>
      <c r="H3086" s="119"/>
      <c r="I3086" s="43" t="e">
        <f t="shared" si="200"/>
        <v>#REF!</v>
      </c>
    </row>
    <row r="3087" spans="1:9" hidden="1">
      <c r="A3087" s="94" t="e">
        <f>#REF!</f>
        <v>#REF!</v>
      </c>
      <c r="B3087" s="19" t="e">
        <f>IF(#REF!&lt;&gt;"",#REF!,"")</f>
        <v>#REF!</v>
      </c>
      <c r="C3087" s="20" t="e">
        <f>#REF!</f>
        <v>#REF!</v>
      </c>
      <c r="D3087" s="21" t="e">
        <f>#REF!</f>
        <v>#REF!</v>
      </c>
      <c r="E3087" s="80" t="e">
        <f>#REF!</f>
        <v>#REF!</v>
      </c>
      <c r="F3087" s="103"/>
      <c r="G3087" s="124" t="e">
        <f>#REF!</f>
        <v>#REF!</v>
      </c>
      <c r="H3087" s="119"/>
      <c r="I3087" s="43" t="e">
        <f t="shared" si="200"/>
        <v>#REF!</v>
      </c>
    </row>
    <row r="3088" spans="1:9" hidden="1">
      <c r="A3088" s="94" t="e">
        <f>#REF!</f>
        <v>#REF!</v>
      </c>
      <c r="B3088" s="19" t="e">
        <f>IF(#REF!&lt;&gt;"",#REF!,"")</f>
        <v>#REF!</v>
      </c>
      <c r="C3088" s="20" t="e">
        <f>#REF!</f>
        <v>#REF!</v>
      </c>
      <c r="D3088" s="21" t="e">
        <f>#REF!</f>
        <v>#REF!</v>
      </c>
      <c r="E3088" s="80" t="e">
        <f>#REF!</f>
        <v>#REF!</v>
      </c>
      <c r="F3088" s="103"/>
      <c r="G3088" s="124" t="e">
        <f>#REF!</f>
        <v>#REF!</v>
      </c>
      <c r="H3088" s="119"/>
      <c r="I3088" s="43" t="e">
        <f t="shared" si="200"/>
        <v>#REF!</v>
      </c>
    </row>
    <row r="3089" spans="1:9" hidden="1">
      <c r="A3089" s="94" t="e">
        <f>#REF!</f>
        <v>#REF!</v>
      </c>
      <c r="B3089" s="19" t="e">
        <f>IF(#REF!&lt;&gt;"",#REF!,"")</f>
        <v>#REF!</v>
      </c>
      <c r="C3089" s="20" t="e">
        <f>#REF!</f>
        <v>#REF!</v>
      </c>
      <c r="D3089" s="21" t="e">
        <f>#REF!</f>
        <v>#REF!</v>
      </c>
      <c r="E3089" s="80" t="e">
        <f>#REF!</f>
        <v>#REF!</v>
      </c>
      <c r="F3089" s="103"/>
      <c r="G3089" s="124" t="e">
        <f>#REF!</f>
        <v>#REF!</v>
      </c>
      <c r="H3089" s="119"/>
      <c r="I3089" s="43" t="e">
        <f t="shared" si="200"/>
        <v>#REF!</v>
      </c>
    </row>
    <row r="3090" spans="1:9" hidden="1">
      <c r="A3090" s="94" t="e">
        <f>#REF!</f>
        <v>#REF!</v>
      </c>
      <c r="B3090" s="19" t="e">
        <f>IF(#REF!&lt;&gt;"",#REF!,"")</f>
        <v>#REF!</v>
      </c>
      <c r="C3090" s="20" t="e">
        <f>#REF!</f>
        <v>#REF!</v>
      </c>
      <c r="D3090" s="21" t="e">
        <f>#REF!</f>
        <v>#REF!</v>
      </c>
      <c r="E3090" s="80" t="e">
        <f>#REF!</f>
        <v>#REF!</v>
      </c>
      <c r="F3090" s="103"/>
      <c r="G3090" s="124" t="e">
        <f>#REF!</f>
        <v>#REF!</v>
      </c>
      <c r="H3090" s="119"/>
      <c r="I3090" s="43" t="e">
        <f t="shared" si="200"/>
        <v>#REF!</v>
      </c>
    </row>
    <row r="3091" spans="1:9" ht="12.75" hidden="1" customHeight="1">
      <c r="A3091" s="94" t="e">
        <f>#REF!</f>
        <v>#REF!</v>
      </c>
      <c r="B3091" s="19" t="e">
        <f>IF(#REF!&lt;&gt;"",#REF!,"")</f>
        <v>#REF!</v>
      </c>
      <c r="C3091" s="20" t="e">
        <f>#REF!</f>
        <v>#REF!</v>
      </c>
      <c r="D3091" s="21" t="e">
        <f>#REF!</f>
        <v>#REF!</v>
      </c>
      <c r="E3091" s="80" t="e">
        <f>#REF!</f>
        <v>#REF!</v>
      </c>
      <c r="F3091" s="103"/>
      <c r="G3091" s="124" t="e">
        <f>#REF!</f>
        <v>#REF!</v>
      </c>
      <c r="H3091" s="119"/>
      <c r="I3091" s="43" t="e">
        <f t="shared" si="200"/>
        <v>#REF!</v>
      </c>
    </row>
    <row r="3092" spans="1:9" ht="12.75" hidden="1" customHeight="1">
      <c r="A3092" s="94" t="e">
        <f>#REF!</f>
        <v>#REF!</v>
      </c>
      <c r="B3092" s="19" t="e">
        <f>IF(#REF!&lt;&gt;"",#REF!,"")</f>
        <v>#REF!</v>
      </c>
      <c r="C3092" s="20" t="e">
        <f>#REF!</f>
        <v>#REF!</v>
      </c>
      <c r="D3092" s="21" t="e">
        <f>#REF!</f>
        <v>#REF!</v>
      </c>
      <c r="E3092" s="80" t="e">
        <f>#REF!</f>
        <v>#REF!</v>
      </c>
      <c r="F3092" s="103"/>
      <c r="G3092" s="124" t="e">
        <f>#REF!</f>
        <v>#REF!</v>
      </c>
      <c r="H3092" s="119"/>
      <c r="I3092" s="43" t="e">
        <f t="shared" si="200"/>
        <v>#REF!</v>
      </c>
    </row>
    <row r="3093" spans="1:9" ht="12.75" hidden="1" customHeight="1">
      <c r="A3093" s="94" t="e">
        <f>#REF!</f>
        <v>#REF!</v>
      </c>
      <c r="B3093" s="19" t="e">
        <f>IF(#REF!&lt;&gt;"",#REF!,"")</f>
        <v>#REF!</v>
      </c>
      <c r="C3093" s="20" t="e">
        <f>#REF!</f>
        <v>#REF!</v>
      </c>
      <c r="D3093" s="21" t="e">
        <f>#REF!</f>
        <v>#REF!</v>
      </c>
      <c r="E3093" s="80" t="e">
        <f>#REF!</f>
        <v>#REF!</v>
      </c>
      <c r="F3093" s="103"/>
      <c r="G3093" s="124" t="e">
        <f>#REF!</f>
        <v>#REF!</v>
      </c>
      <c r="H3093" s="119"/>
      <c r="I3093" s="43" t="e">
        <f t="shared" si="200"/>
        <v>#REF!</v>
      </c>
    </row>
    <row r="3094" spans="1:9" ht="12.75" hidden="1" customHeight="1">
      <c r="A3094" s="94" t="e">
        <f>#REF!</f>
        <v>#REF!</v>
      </c>
      <c r="B3094" s="19" t="e">
        <f>IF(#REF!&lt;&gt;"",#REF!,"")</f>
        <v>#REF!</v>
      </c>
      <c r="C3094" s="20" t="e">
        <f>#REF!</f>
        <v>#REF!</v>
      </c>
      <c r="D3094" s="21" t="e">
        <f>#REF!</f>
        <v>#REF!</v>
      </c>
      <c r="E3094" s="80" t="e">
        <f>#REF!</f>
        <v>#REF!</v>
      </c>
      <c r="F3094" s="103"/>
      <c r="G3094" s="124" t="e">
        <f>#REF!</f>
        <v>#REF!</v>
      </c>
      <c r="H3094" s="119"/>
      <c r="I3094" s="43" t="e">
        <f t="shared" si="200"/>
        <v>#REF!</v>
      </c>
    </row>
    <row r="3095" spans="1:9" ht="12.75" hidden="1" customHeight="1">
      <c r="A3095" s="94" t="e">
        <f>#REF!</f>
        <v>#REF!</v>
      </c>
      <c r="B3095" s="19" t="e">
        <f>IF(#REF!&lt;&gt;"",#REF!,"")</f>
        <v>#REF!</v>
      </c>
      <c r="C3095" s="20" t="e">
        <f>#REF!</f>
        <v>#REF!</v>
      </c>
      <c r="D3095" s="21" t="e">
        <f>#REF!</f>
        <v>#REF!</v>
      </c>
      <c r="E3095" s="80" t="e">
        <f>#REF!</f>
        <v>#REF!</v>
      </c>
      <c r="F3095" s="103"/>
      <c r="G3095" s="124" t="e">
        <f>#REF!</f>
        <v>#REF!</v>
      </c>
      <c r="H3095" s="119"/>
      <c r="I3095" s="43" t="e">
        <f t="shared" si="200"/>
        <v>#REF!</v>
      </c>
    </row>
    <row r="3096" spans="1:9" ht="12.75" hidden="1" customHeight="1">
      <c r="A3096" s="94" t="e">
        <f>#REF!</f>
        <v>#REF!</v>
      </c>
      <c r="B3096" s="107" t="e">
        <f>IF(#REF!&lt;&gt;"",#REF!,"")</f>
        <v>#REF!</v>
      </c>
      <c r="C3096" s="108" t="e">
        <f>#REF!</f>
        <v>#REF!</v>
      </c>
      <c r="D3096" s="109" t="e">
        <f>#REF!</f>
        <v>#REF!</v>
      </c>
      <c r="E3096" s="110" t="e">
        <f>#REF!</f>
        <v>#REF!</v>
      </c>
      <c r="F3096" s="111"/>
      <c r="G3096" s="125" t="e">
        <f>#REF!</f>
        <v>#REF!</v>
      </c>
      <c r="H3096" s="120"/>
      <c r="I3096" s="43" t="e">
        <f>IF(B3096&lt;&gt;"","Для друку","")</f>
        <v>#REF!</v>
      </c>
    </row>
    <row r="3097" spans="1:9" ht="15" hidden="1" customHeight="1">
      <c r="A3097" s="106" t="e">
        <f>#REF!</f>
        <v>#REF!</v>
      </c>
      <c r="B3097" s="449" t="s">
        <v>87</v>
      </c>
      <c r="C3097" s="450"/>
      <c r="D3097" s="450"/>
      <c r="E3097" s="450"/>
      <c r="F3097" s="450"/>
      <c r="G3097" s="450"/>
      <c r="H3097" s="451"/>
      <c r="I3097" s="43" t="e">
        <f>I3098</f>
        <v>#REF!</v>
      </c>
    </row>
    <row r="3098" spans="1:9" hidden="1">
      <c r="A3098" s="94" t="e">
        <f>#REF!</f>
        <v>#REF!</v>
      </c>
      <c r="B3098" s="113" t="e">
        <f>IF(#REF!&lt;&gt;"",#REF!,"")</f>
        <v>#REF!</v>
      </c>
      <c r="C3098" s="114" t="e">
        <f>#REF!</f>
        <v>#REF!</v>
      </c>
      <c r="D3098" s="115" t="e">
        <f>#REF!</f>
        <v>#REF!</v>
      </c>
      <c r="E3098" s="116" t="e">
        <f>#REF!</f>
        <v>#REF!</v>
      </c>
      <c r="F3098" s="117"/>
      <c r="G3098" s="123" t="e">
        <f>#REF!</f>
        <v>#REF!</v>
      </c>
      <c r="H3098" s="118"/>
      <c r="I3098" s="43" t="e">
        <f t="shared" ref="I3098:I3112" si="201">IF(B3098&lt;&gt;"","Для друку","")</f>
        <v>#REF!</v>
      </c>
    </row>
    <row r="3099" spans="1:9" hidden="1">
      <c r="A3099" s="94" t="e">
        <f>#REF!</f>
        <v>#REF!</v>
      </c>
      <c r="B3099" s="19" t="e">
        <f>IF(#REF!&lt;&gt;"",#REF!,"")</f>
        <v>#REF!</v>
      </c>
      <c r="C3099" s="20" t="e">
        <f>#REF!</f>
        <v>#REF!</v>
      </c>
      <c r="D3099" s="21" t="e">
        <f>#REF!</f>
        <v>#REF!</v>
      </c>
      <c r="E3099" s="80" t="e">
        <f>#REF!</f>
        <v>#REF!</v>
      </c>
      <c r="F3099" s="103"/>
      <c r="G3099" s="124" t="e">
        <f>#REF!</f>
        <v>#REF!</v>
      </c>
      <c r="H3099" s="119"/>
      <c r="I3099" s="43" t="e">
        <f t="shared" si="201"/>
        <v>#REF!</v>
      </c>
    </row>
    <row r="3100" spans="1:9" hidden="1">
      <c r="A3100" s="94" t="e">
        <f>#REF!</f>
        <v>#REF!</v>
      </c>
      <c r="B3100" s="19" t="e">
        <f>IF(#REF!&lt;&gt;"",#REF!,"")</f>
        <v>#REF!</v>
      </c>
      <c r="C3100" s="20" t="e">
        <f>#REF!</f>
        <v>#REF!</v>
      </c>
      <c r="D3100" s="21" t="e">
        <f>#REF!</f>
        <v>#REF!</v>
      </c>
      <c r="E3100" s="80" t="e">
        <f>#REF!</f>
        <v>#REF!</v>
      </c>
      <c r="F3100" s="103"/>
      <c r="G3100" s="124" t="e">
        <f>#REF!</f>
        <v>#REF!</v>
      </c>
      <c r="H3100" s="119"/>
      <c r="I3100" s="43" t="e">
        <f t="shared" si="201"/>
        <v>#REF!</v>
      </c>
    </row>
    <row r="3101" spans="1:9" hidden="1">
      <c r="A3101" s="94" t="e">
        <f>#REF!</f>
        <v>#REF!</v>
      </c>
      <c r="B3101" s="19" t="e">
        <f>IF(#REF!&lt;&gt;"",#REF!,"")</f>
        <v>#REF!</v>
      </c>
      <c r="C3101" s="20" t="e">
        <f>#REF!</f>
        <v>#REF!</v>
      </c>
      <c r="D3101" s="21" t="e">
        <f>#REF!</f>
        <v>#REF!</v>
      </c>
      <c r="E3101" s="80" t="e">
        <f>#REF!</f>
        <v>#REF!</v>
      </c>
      <c r="F3101" s="104"/>
      <c r="G3101" s="124" t="e">
        <f>#REF!</f>
        <v>#REF!</v>
      </c>
      <c r="H3101" s="119"/>
      <c r="I3101" s="43" t="e">
        <f t="shared" si="201"/>
        <v>#REF!</v>
      </c>
    </row>
    <row r="3102" spans="1:9" hidden="1">
      <c r="A3102" s="94" t="e">
        <f>#REF!</f>
        <v>#REF!</v>
      </c>
      <c r="B3102" s="19" t="e">
        <f>IF(#REF!&lt;&gt;"",#REF!,"")</f>
        <v>#REF!</v>
      </c>
      <c r="C3102" s="20" t="e">
        <f>#REF!</f>
        <v>#REF!</v>
      </c>
      <c r="D3102" s="21" t="e">
        <f>#REF!</f>
        <v>#REF!</v>
      </c>
      <c r="E3102" s="80" t="e">
        <f>#REF!</f>
        <v>#REF!</v>
      </c>
      <c r="F3102" s="103"/>
      <c r="G3102" s="124" t="e">
        <f>#REF!</f>
        <v>#REF!</v>
      </c>
      <c r="H3102" s="119"/>
      <c r="I3102" s="43" t="e">
        <f t="shared" si="201"/>
        <v>#REF!</v>
      </c>
    </row>
    <row r="3103" spans="1:9" hidden="1">
      <c r="A3103" s="94" t="e">
        <f>#REF!</f>
        <v>#REF!</v>
      </c>
      <c r="B3103" s="19" t="e">
        <f>IF(#REF!&lt;&gt;"",#REF!,"")</f>
        <v>#REF!</v>
      </c>
      <c r="C3103" s="20" t="e">
        <f>#REF!</f>
        <v>#REF!</v>
      </c>
      <c r="D3103" s="21" t="e">
        <f>#REF!</f>
        <v>#REF!</v>
      </c>
      <c r="E3103" s="80" t="e">
        <f>#REF!</f>
        <v>#REF!</v>
      </c>
      <c r="F3103" s="103"/>
      <c r="G3103" s="124" t="e">
        <f>#REF!</f>
        <v>#REF!</v>
      </c>
      <c r="H3103" s="119"/>
      <c r="I3103" s="43" t="e">
        <f t="shared" si="201"/>
        <v>#REF!</v>
      </c>
    </row>
    <row r="3104" spans="1:9" hidden="1">
      <c r="A3104" s="94" t="e">
        <f>#REF!</f>
        <v>#REF!</v>
      </c>
      <c r="B3104" s="19" t="e">
        <f>IF(#REF!&lt;&gt;"",#REF!,"")</f>
        <v>#REF!</v>
      </c>
      <c r="C3104" s="20" t="e">
        <f>#REF!</f>
        <v>#REF!</v>
      </c>
      <c r="D3104" s="21" t="e">
        <f>#REF!</f>
        <v>#REF!</v>
      </c>
      <c r="E3104" s="80" t="e">
        <f>#REF!</f>
        <v>#REF!</v>
      </c>
      <c r="F3104" s="103"/>
      <c r="G3104" s="124" t="e">
        <f>#REF!</f>
        <v>#REF!</v>
      </c>
      <c r="H3104" s="119"/>
      <c r="I3104" s="43" t="e">
        <f t="shared" si="201"/>
        <v>#REF!</v>
      </c>
    </row>
    <row r="3105" spans="1:9" hidden="1">
      <c r="A3105" s="94" t="e">
        <f>#REF!</f>
        <v>#REF!</v>
      </c>
      <c r="B3105" s="19" t="e">
        <f>IF(#REF!&lt;&gt;"",#REF!,"")</f>
        <v>#REF!</v>
      </c>
      <c r="C3105" s="20" t="e">
        <f>#REF!</f>
        <v>#REF!</v>
      </c>
      <c r="D3105" s="21" t="e">
        <f>#REF!</f>
        <v>#REF!</v>
      </c>
      <c r="E3105" s="80" t="e">
        <f>#REF!</f>
        <v>#REF!</v>
      </c>
      <c r="F3105" s="103"/>
      <c r="G3105" s="124" t="e">
        <f>#REF!</f>
        <v>#REF!</v>
      </c>
      <c r="H3105" s="119"/>
      <c r="I3105" s="43" t="e">
        <f t="shared" si="201"/>
        <v>#REF!</v>
      </c>
    </row>
    <row r="3106" spans="1:9" hidden="1">
      <c r="A3106" s="94" t="e">
        <f>#REF!</f>
        <v>#REF!</v>
      </c>
      <c r="B3106" s="19" t="e">
        <f>IF(#REF!&lt;&gt;"",#REF!,"")</f>
        <v>#REF!</v>
      </c>
      <c r="C3106" s="20" t="e">
        <f>#REF!</f>
        <v>#REF!</v>
      </c>
      <c r="D3106" s="21" t="e">
        <f>#REF!</f>
        <v>#REF!</v>
      </c>
      <c r="E3106" s="80" t="e">
        <f>#REF!</f>
        <v>#REF!</v>
      </c>
      <c r="F3106" s="103"/>
      <c r="G3106" s="124" t="e">
        <f>#REF!</f>
        <v>#REF!</v>
      </c>
      <c r="H3106" s="119"/>
      <c r="I3106" s="43" t="e">
        <f t="shared" si="201"/>
        <v>#REF!</v>
      </c>
    </row>
    <row r="3107" spans="1:9" hidden="1">
      <c r="A3107" s="94" t="e">
        <f>#REF!</f>
        <v>#REF!</v>
      </c>
      <c r="B3107" s="19" t="e">
        <f>IF(#REF!&lt;&gt;"",#REF!,"")</f>
        <v>#REF!</v>
      </c>
      <c r="C3107" s="20" t="e">
        <f>#REF!</f>
        <v>#REF!</v>
      </c>
      <c r="D3107" s="21" t="e">
        <f>#REF!</f>
        <v>#REF!</v>
      </c>
      <c r="E3107" s="80" t="e">
        <f>#REF!</f>
        <v>#REF!</v>
      </c>
      <c r="F3107" s="103"/>
      <c r="G3107" s="124" t="e">
        <f>#REF!</f>
        <v>#REF!</v>
      </c>
      <c r="H3107" s="119"/>
      <c r="I3107" s="43" t="e">
        <f t="shared" si="201"/>
        <v>#REF!</v>
      </c>
    </row>
    <row r="3108" spans="1:9" hidden="1">
      <c r="A3108" s="94" t="e">
        <f>#REF!</f>
        <v>#REF!</v>
      </c>
      <c r="B3108" s="19" t="e">
        <f>IF(#REF!&lt;&gt;"",#REF!,"")</f>
        <v>#REF!</v>
      </c>
      <c r="C3108" s="20" t="e">
        <f>#REF!</f>
        <v>#REF!</v>
      </c>
      <c r="D3108" s="21" t="e">
        <f>#REF!</f>
        <v>#REF!</v>
      </c>
      <c r="E3108" s="80" t="e">
        <f>#REF!</f>
        <v>#REF!</v>
      </c>
      <c r="F3108" s="103"/>
      <c r="G3108" s="124" t="e">
        <f>#REF!</f>
        <v>#REF!</v>
      </c>
      <c r="H3108" s="119"/>
      <c r="I3108" s="43" t="e">
        <f t="shared" si="201"/>
        <v>#REF!</v>
      </c>
    </row>
    <row r="3109" spans="1:9" hidden="1">
      <c r="A3109" s="94" t="e">
        <f>#REF!</f>
        <v>#REF!</v>
      </c>
      <c r="B3109" s="19" t="e">
        <f>IF(#REF!&lt;&gt;"",#REF!,"")</f>
        <v>#REF!</v>
      </c>
      <c r="C3109" s="20" t="e">
        <f>#REF!</f>
        <v>#REF!</v>
      </c>
      <c r="D3109" s="21" t="e">
        <f>#REF!</f>
        <v>#REF!</v>
      </c>
      <c r="E3109" s="80" t="e">
        <f>#REF!</f>
        <v>#REF!</v>
      </c>
      <c r="F3109" s="103"/>
      <c r="G3109" s="124" t="e">
        <f>#REF!</f>
        <v>#REF!</v>
      </c>
      <c r="H3109" s="119"/>
      <c r="I3109" s="43" t="e">
        <f t="shared" si="201"/>
        <v>#REF!</v>
      </c>
    </row>
    <row r="3110" spans="1:9" hidden="1">
      <c r="A3110" s="94" t="e">
        <f>#REF!</f>
        <v>#REF!</v>
      </c>
      <c r="B3110" s="19" t="e">
        <f>IF(#REF!&lt;&gt;"",#REF!,"")</f>
        <v>#REF!</v>
      </c>
      <c r="C3110" s="20" t="e">
        <f>#REF!</f>
        <v>#REF!</v>
      </c>
      <c r="D3110" s="21" t="e">
        <f>#REF!</f>
        <v>#REF!</v>
      </c>
      <c r="E3110" s="80" t="e">
        <f>#REF!</f>
        <v>#REF!</v>
      </c>
      <c r="F3110" s="103"/>
      <c r="G3110" s="124" t="e">
        <f>#REF!</f>
        <v>#REF!</v>
      </c>
      <c r="H3110" s="119"/>
      <c r="I3110" s="43" t="e">
        <f t="shared" si="201"/>
        <v>#REF!</v>
      </c>
    </row>
    <row r="3111" spans="1:9" hidden="1">
      <c r="A3111" s="94" t="e">
        <f>#REF!</f>
        <v>#REF!</v>
      </c>
      <c r="B3111" s="19" t="e">
        <f>IF(#REF!&lt;&gt;"",#REF!,"")</f>
        <v>#REF!</v>
      </c>
      <c r="C3111" s="20" t="e">
        <f>#REF!</f>
        <v>#REF!</v>
      </c>
      <c r="D3111" s="21" t="e">
        <f>#REF!</f>
        <v>#REF!</v>
      </c>
      <c r="E3111" s="80" t="e">
        <f>#REF!</f>
        <v>#REF!</v>
      </c>
      <c r="F3111" s="103"/>
      <c r="G3111" s="124" t="e">
        <f>#REF!</f>
        <v>#REF!</v>
      </c>
      <c r="H3111" s="119"/>
      <c r="I3111" s="43" t="e">
        <f t="shared" si="201"/>
        <v>#REF!</v>
      </c>
    </row>
    <row r="3112" spans="1:9" hidden="1">
      <c r="A3112" s="94" t="e">
        <f>#REF!</f>
        <v>#REF!</v>
      </c>
      <c r="B3112" s="107" t="e">
        <f>IF(#REF!&lt;&gt;"",#REF!,"")</f>
        <v>#REF!</v>
      </c>
      <c r="C3112" s="108" t="e">
        <f>#REF!</f>
        <v>#REF!</v>
      </c>
      <c r="D3112" s="109" t="e">
        <f>#REF!</f>
        <v>#REF!</v>
      </c>
      <c r="E3112" s="110" t="e">
        <f>#REF!</f>
        <v>#REF!</v>
      </c>
      <c r="F3112" s="111"/>
      <c r="G3112" s="125" t="e">
        <f>#REF!</f>
        <v>#REF!</v>
      </c>
      <c r="H3112" s="120"/>
      <c r="I3112" s="43" t="e">
        <f t="shared" si="201"/>
        <v>#REF!</v>
      </c>
    </row>
    <row r="3113" spans="1:9" ht="15" hidden="1" customHeight="1">
      <c r="A3113" s="106" t="e">
        <f>#REF!</f>
        <v>#REF!</v>
      </c>
      <c r="B3113" s="449" t="s">
        <v>88</v>
      </c>
      <c r="C3113" s="450"/>
      <c r="D3113" s="450"/>
      <c r="E3113" s="450"/>
      <c r="F3113" s="450"/>
      <c r="G3113" s="450"/>
      <c r="H3113" s="451"/>
      <c r="I3113" s="43" t="e">
        <f>I3114</f>
        <v>#REF!</v>
      </c>
    </row>
    <row r="3114" spans="1:9" hidden="1">
      <c r="A3114" s="94" t="e">
        <f>#REF!</f>
        <v>#REF!</v>
      </c>
      <c r="B3114" s="113" t="e">
        <f>IF(#REF!&lt;&gt;"",#REF!,"")</f>
        <v>#REF!</v>
      </c>
      <c r="C3114" s="114" t="e">
        <f>#REF!</f>
        <v>#REF!</v>
      </c>
      <c r="D3114" s="115" t="e">
        <f>#REF!</f>
        <v>#REF!</v>
      </c>
      <c r="E3114" s="116" t="e">
        <f>#REF!</f>
        <v>#REF!</v>
      </c>
      <c r="F3114" s="117"/>
      <c r="G3114" s="123" t="e">
        <f>#REF!</f>
        <v>#REF!</v>
      </c>
      <c r="H3114" s="118"/>
      <c r="I3114" s="43" t="e">
        <f t="shared" ref="I3114:I3128" si="202">IF(B3114&lt;&gt;"","Для друку","")</f>
        <v>#REF!</v>
      </c>
    </row>
    <row r="3115" spans="1:9" hidden="1">
      <c r="A3115" s="94" t="e">
        <f>#REF!</f>
        <v>#REF!</v>
      </c>
      <c r="B3115" s="19" t="e">
        <f>IF(#REF!&lt;&gt;"",#REF!,"")</f>
        <v>#REF!</v>
      </c>
      <c r="C3115" s="20" t="e">
        <f>#REF!</f>
        <v>#REF!</v>
      </c>
      <c r="D3115" s="21" t="e">
        <f>#REF!</f>
        <v>#REF!</v>
      </c>
      <c r="E3115" s="80" t="e">
        <f>#REF!</f>
        <v>#REF!</v>
      </c>
      <c r="F3115" s="103"/>
      <c r="G3115" s="124" t="e">
        <f>#REF!</f>
        <v>#REF!</v>
      </c>
      <c r="H3115" s="119"/>
      <c r="I3115" s="43" t="e">
        <f t="shared" si="202"/>
        <v>#REF!</v>
      </c>
    </row>
    <row r="3116" spans="1:9" hidden="1">
      <c r="A3116" s="94" t="e">
        <f>#REF!</f>
        <v>#REF!</v>
      </c>
      <c r="B3116" s="19" t="e">
        <f>IF(#REF!&lt;&gt;"",#REF!,"")</f>
        <v>#REF!</v>
      </c>
      <c r="C3116" s="20" t="e">
        <f>#REF!</f>
        <v>#REF!</v>
      </c>
      <c r="D3116" s="21" t="e">
        <f>#REF!</f>
        <v>#REF!</v>
      </c>
      <c r="E3116" s="80" t="e">
        <f>#REF!</f>
        <v>#REF!</v>
      </c>
      <c r="F3116" s="103"/>
      <c r="G3116" s="124" t="e">
        <f>#REF!</f>
        <v>#REF!</v>
      </c>
      <c r="H3116" s="119"/>
      <c r="I3116" s="43" t="e">
        <f t="shared" si="202"/>
        <v>#REF!</v>
      </c>
    </row>
    <row r="3117" spans="1:9" hidden="1">
      <c r="A3117" s="94" t="e">
        <f>#REF!</f>
        <v>#REF!</v>
      </c>
      <c r="B3117" s="19" t="e">
        <f>IF(#REF!&lt;&gt;"",#REF!,"")</f>
        <v>#REF!</v>
      </c>
      <c r="C3117" s="20" t="e">
        <f>#REF!</f>
        <v>#REF!</v>
      </c>
      <c r="D3117" s="21" t="e">
        <f>#REF!</f>
        <v>#REF!</v>
      </c>
      <c r="E3117" s="80" t="e">
        <f>#REF!</f>
        <v>#REF!</v>
      </c>
      <c r="F3117" s="104"/>
      <c r="G3117" s="124" t="e">
        <f>#REF!</f>
        <v>#REF!</v>
      </c>
      <c r="H3117" s="119"/>
      <c r="I3117" s="43" t="e">
        <f t="shared" si="202"/>
        <v>#REF!</v>
      </c>
    </row>
    <row r="3118" spans="1:9" hidden="1">
      <c r="A3118" s="94" t="e">
        <f>#REF!</f>
        <v>#REF!</v>
      </c>
      <c r="B3118" s="19" t="e">
        <f>IF(#REF!&lt;&gt;"",#REF!,"")</f>
        <v>#REF!</v>
      </c>
      <c r="C3118" s="20" t="e">
        <f>#REF!</f>
        <v>#REF!</v>
      </c>
      <c r="D3118" s="21" t="e">
        <f>#REF!</f>
        <v>#REF!</v>
      </c>
      <c r="E3118" s="80" t="e">
        <f>#REF!</f>
        <v>#REF!</v>
      </c>
      <c r="F3118" s="103"/>
      <c r="G3118" s="124" t="e">
        <f>#REF!</f>
        <v>#REF!</v>
      </c>
      <c r="H3118" s="119"/>
      <c r="I3118" s="43" t="e">
        <f t="shared" si="202"/>
        <v>#REF!</v>
      </c>
    </row>
    <row r="3119" spans="1:9" hidden="1">
      <c r="A3119" s="94" t="e">
        <f>#REF!</f>
        <v>#REF!</v>
      </c>
      <c r="B3119" s="19" t="e">
        <f>IF(#REF!&lt;&gt;"",#REF!,"")</f>
        <v>#REF!</v>
      </c>
      <c r="C3119" s="20" t="e">
        <f>#REF!</f>
        <v>#REF!</v>
      </c>
      <c r="D3119" s="21" t="e">
        <f>#REF!</f>
        <v>#REF!</v>
      </c>
      <c r="E3119" s="80" t="e">
        <f>#REF!</f>
        <v>#REF!</v>
      </c>
      <c r="F3119" s="103"/>
      <c r="G3119" s="124" t="e">
        <f>#REF!</f>
        <v>#REF!</v>
      </c>
      <c r="H3119" s="119"/>
      <c r="I3119" s="43" t="e">
        <f t="shared" si="202"/>
        <v>#REF!</v>
      </c>
    </row>
    <row r="3120" spans="1:9" hidden="1">
      <c r="A3120" s="94" t="e">
        <f>#REF!</f>
        <v>#REF!</v>
      </c>
      <c r="B3120" s="19" t="e">
        <f>IF(#REF!&lt;&gt;"",#REF!,"")</f>
        <v>#REF!</v>
      </c>
      <c r="C3120" s="20" t="e">
        <f>#REF!</f>
        <v>#REF!</v>
      </c>
      <c r="D3120" s="21" t="e">
        <f>#REF!</f>
        <v>#REF!</v>
      </c>
      <c r="E3120" s="80" t="e">
        <f>#REF!</f>
        <v>#REF!</v>
      </c>
      <c r="F3120" s="103"/>
      <c r="G3120" s="124" t="e">
        <f>#REF!</f>
        <v>#REF!</v>
      </c>
      <c r="H3120" s="119"/>
      <c r="I3120" s="43" t="e">
        <f t="shared" si="202"/>
        <v>#REF!</v>
      </c>
    </row>
    <row r="3121" spans="1:9" hidden="1">
      <c r="A3121" s="94" t="e">
        <f>#REF!</f>
        <v>#REF!</v>
      </c>
      <c r="B3121" s="19" t="e">
        <f>IF(#REF!&lt;&gt;"",#REF!,"")</f>
        <v>#REF!</v>
      </c>
      <c r="C3121" s="20" t="e">
        <f>#REF!</f>
        <v>#REF!</v>
      </c>
      <c r="D3121" s="21" t="e">
        <f>#REF!</f>
        <v>#REF!</v>
      </c>
      <c r="E3121" s="80" t="e">
        <f>#REF!</f>
        <v>#REF!</v>
      </c>
      <c r="F3121" s="103"/>
      <c r="G3121" s="124" t="e">
        <f>#REF!</f>
        <v>#REF!</v>
      </c>
      <c r="H3121" s="119"/>
      <c r="I3121" s="43" t="e">
        <f t="shared" si="202"/>
        <v>#REF!</v>
      </c>
    </row>
    <row r="3122" spans="1:9" hidden="1">
      <c r="A3122" s="94" t="e">
        <f>#REF!</f>
        <v>#REF!</v>
      </c>
      <c r="B3122" s="19" t="e">
        <f>IF(#REF!&lt;&gt;"",#REF!,"")</f>
        <v>#REF!</v>
      </c>
      <c r="C3122" s="20" t="e">
        <f>#REF!</f>
        <v>#REF!</v>
      </c>
      <c r="D3122" s="21" t="e">
        <f>#REF!</f>
        <v>#REF!</v>
      </c>
      <c r="E3122" s="80" t="e">
        <f>#REF!</f>
        <v>#REF!</v>
      </c>
      <c r="F3122" s="103"/>
      <c r="G3122" s="124" t="e">
        <f>#REF!</f>
        <v>#REF!</v>
      </c>
      <c r="H3122" s="119"/>
      <c r="I3122" s="43" t="e">
        <f t="shared" si="202"/>
        <v>#REF!</v>
      </c>
    </row>
    <row r="3123" spans="1:9" hidden="1">
      <c r="A3123" s="94" t="e">
        <f>#REF!</f>
        <v>#REF!</v>
      </c>
      <c r="B3123" s="19" t="e">
        <f>IF(#REF!&lt;&gt;"",#REF!,"")</f>
        <v>#REF!</v>
      </c>
      <c r="C3123" s="20" t="e">
        <f>#REF!</f>
        <v>#REF!</v>
      </c>
      <c r="D3123" s="21" t="e">
        <f>#REF!</f>
        <v>#REF!</v>
      </c>
      <c r="E3123" s="80" t="e">
        <f>#REF!</f>
        <v>#REF!</v>
      </c>
      <c r="F3123" s="103"/>
      <c r="G3123" s="124" t="e">
        <f>#REF!</f>
        <v>#REF!</v>
      </c>
      <c r="H3123" s="119"/>
      <c r="I3123" s="43" t="e">
        <f t="shared" si="202"/>
        <v>#REF!</v>
      </c>
    </row>
    <row r="3124" spans="1:9" hidden="1">
      <c r="A3124" s="94" t="e">
        <f>#REF!</f>
        <v>#REF!</v>
      </c>
      <c r="B3124" s="19" t="e">
        <f>IF(#REF!&lt;&gt;"",#REF!,"")</f>
        <v>#REF!</v>
      </c>
      <c r="C3124" s="20" t="e">
        <f>#REF!</f>
        <v>#REF!</v>
      </c>
      <c r="D3124" s="21" t="e">
        <f>#REF!</f>
        <v>#REF!</v>
      </c>
      <c r="E3124" s="80" t="e">
        <f>#REF!</f>
        <v>#REF!</v>
      </c>
      <c r="F3124" s="103"/>
      <c r="G3124" s="124" t="e">
        <f>#REF!</f>
        <v>#REF!</v>
      </c>
      <c r="H3124" s="119"/>
      <c r="I3124" s="43" t="e">
        <f t="shared" si="202"/>
        <v>#REF!</v>
      </c>
    </row>
    <row r="3125" spans="1:9" hidden="1">
      <c r="A3125" s="94" t="e">
        <f>#REF!</f>
        <v>#REF!</v>
      </c>
      <c r="B3125" s="19" t="e">
        <f>IF(#REF!&lt;&gt;"",#REF!,"")</f>
        <v>#REF!</v>
      </c>
      <c r="C3125" s="20" t="e">
        <f>#REF!</f>
        <v>#REF!</v>
      </c>
      <c r="D3125" s="21" t="e">
        <f>#REF!</f>
        <v>#REF!</v>
      </c>
      <c r="E3125" s="80" t="e">
        <f>#REF!</f>
        <v>#REF!</v>
      </c>
      <c r="F3125" s="103"/>
      <c r="G3125" s="124" t="e">
        <f>#REF!</f>
        <v>#REF!</v>
      </c>
      <c r="H3125" s="119"/>
      <c r="I3125" s="43" t="e">
        <f t="shared" si="202"/>
        <v>#REF!</v>
      </c>
    </row>
    <row r="3126" spans="1:9" hidden="1">
      <c r="A3126" s="94" t="e">
        <f>#REF!</f>
        <v>#REF!</v>
      </c>
      <c r="B3126" s="19" t="e">
        <f>IF(#REF!&lt;&gt;"",#REF!,"")</f>
        <v>#REF!</v>
      </c>
      <c r="C3126" s="20" t="e">
        <f>#REF!</f>
        <v>#REF!</v>
      </c>
      <c r="D3126" s="21" t="e">
        <f>#REF!</f>
        <v>#REF!</v>
      </c>
      <c r="E3126" s="80" t="e">
        <f>#REF!</f>
        <v>#REF!</v>
      </c>
      <c r="F3126" s="103"/>
      <c r="G3126" s="124" t="e">
        <f>#REF!</f>
        <v>#REF!</v>
      </c>
      <c r="H3126" s="119"/>
      <c r="I3126" s="43" t="e">
        <f t="shared" si="202"/>
        <v>#REF!</v>
      </c>
    </row>
    <row r="3127" spans="1:9" hidden="1">
      <c r="A3127" s="94" t="e">
        <f>#REF!</f>
        <v>#REF!</v>
      </c>
      <c r="B3127" s="19" t="e">
        <f>IF(#REF!&lt;&gt;"",#REF!,"")</f>
        <v>#REF!</v>
      </c>
      <c r="C3127" s="20" t="e">
        <f>#REF!</f>
        <v>#REF!</v>
      </c>
      <c r="D3127" s="21" t="e">
        <f>#REF!</f>
        <v>#REF!</v>
      </c>
      <c r="E3127" s="80" t="e">
        <f>#REF!</f>
        <v>#REF!</v>
      </c>
      <c r="F3127" s="103"/>
      <c r="G3127" s="124" t="e">
        <f>#REF!</f>
        <v>#REF!</v>
      </c>
      <c r="H3127" s="119"/>
      <c r="I3127" s="43" t="e">
        <f t="shared" si="202"/>
        <v>#REF!</v>
      </c>
    </row>
    <row r="3128" spans="1:9" hidden="1">
      <c r="A3128" s="94" t="e">
        <f>#REF!</f>
        <v>#REF!</v>
      </c>
      <c r="B3128" s="107" t="e">
        <f>IF(#REF!&lt;&gt;"",#REF!,"")</f>
        <v>#REF!</v>
      </c>
      <c r="C3128" s="108" t="e">
        <f>#REF!</f>
        <v>#REF!</v>
      </c>
      <c r="D3128" s="109" t="e">
        <f>#REF!</f>
        <v>#REF!</v>
      </c>
      <c r="E3128" s="110" t="e">
        <f>#REF!</f>
        <v>#REF!</v>
      </c>
      <c r="F3128" s="111"/>
      <c r="G3128" s="125" t="e">
        <f>#REF!</f>
        <v>#REF!</v>
      </c>
      <c r="H3128" s="120"/>
      <c r="I3128" s="43" t="e">
        <f t="shared" si="202"/>
        <v>#REF!</v>
      </c>
    </row>
    <row r="3129" spans="1:9" ht="15" hidden="1" customHeight="1">
      <c r="A3129" s="106" t="e">
        <f>#REF!</f>
        <v>#REF!</v>
      </c>
      <c r="B3129" s="449" t="s">
        <v>89</v>
      </c>
      <c r="C3129" s="450"/>
      <c r="D3129" s="450"/>
      <c r="E3129" s="450"/>
      <c r="F3129" s="450"/>
      <c r="G3129" s="450"/>
      <c r="H3129" s="451"/>
      <c r="I3129" s="43" t="e">
        <f>I3130</f>
        <v>#REF!</v>
      </c>
    </row>
    <row r="3130" spans="1:9" hidden="1">
      <c r="A3130" s="94" t="e">
        <f>#REF!</f>
        <v>#REF!</v>
      </c>
      <c r="B3130" s="113" t="e">
        <f>IF(#REF!&lt;&gt;"",#REF!,"")</f>
        <v>#REF!</v>
      </c>
      <c r="C3130" s="114" t="e">
        <f>#REF!</f>
        <v>#REF!</v>
      </c>
      <c r="D3130" s="115" t="e">
        <f>#REF!</f>
        <v>#REF!</v>
      </c>
      <c r="E3130" s="116" t="e">
        <f>#REF!</f>
        <v>#REF!</v>
      </c>
      <c r="F3130" s="117"/>
      <c r="G3130" s="123" t="e">
        <f>#REF!</f>
        <v>#REF!</v>
      </c>
      <c r="H3130" s="118"/>
      <c r="I3130" s="43" t="e">
        <f t="shared" ref="I3130:I3139" si="203">IF(B3130&lt;&gt;"","Для друку","")</f>
        <v>#REF!</v>
      </c>
    </row>
    <row r="3131" spans="1:9" hidden="1">
      <c r="A3131" s="94" t="e">
        <f>#REF!</f>
        <v>#REF!</v>
      </c>
      <c r="B3131" s="19" t="e">
        <f>IF(#REF!&lt;&gt;"",#REF!,"")</f>
        <v>#REF!</v>
      </c>
      <c r="C3131" s="20" t="e">
        <f>#REF!</f>
        <v>#REF!</v>
      </c>
      <c r="D3131" s="21" t="e">
        <f>#REF!</f>
        <v>#REF!</v>
      </c>
      <c r="E3131" s="80" t="e">
        <f>#REF!</f>
        <v>#REF!</v>
      </c>
      <c r="F3131" s="103"/>
      <c r="G3131" s="124" t="e">
        <f>#REF!</f>
        <v>#REF!</v>
      </c>
      <c r="H3131" s="119"/>
      <c r="I3131" s="43" t="e">
        <f t="shared" si="203"/>
        <v>#REF!</v>
      </c>
    </row>
    <row r="3132" spans="1:9" hidden="1">
      <c r="A3132" s="94" t="e">
        <f>#REF!</f>
        <v>#REF!</v>
      </c>
      <c r="B3132" s="19" t="e">
        <f>IF(#REF!&lt;&gt;"",#REF!,"")</f>
        <v>#REF!</v>
      </c>
      <c r="C3132" s="20" t="e">
        <f>#REF!</f>
        <v>#REF!</v>
      </c>
      <c r="D3132" s="21" t="e">
        <f>#REF!</f>
        <v>#REF!</v>
      </c>
      <c r="E3132" s="80" t="e">
        <f>#REF!</f>
        <v>#REF!</v>
      </c>
      <c r="F3132" s="103"/>
      <c r="G3132" s="124" t="e">
        <f>#REF!</f>
        <v>#REF!</v>
      </c>
      <c r="H3132" s="119"/>
      <c r="I3132" s="43" t="e">
        <f t="shared" si="203"/>
        <v>#REF!</v>
      </c>
    </row>
    <row r="3133" spans="1:9" hidden="1">
      <c r="A3133" s="94" t="e">
        <f>#REF!</f>
        <v>#REF!</v>
      </c>
      <c r="B3133" s="19" t="e">
        <f>IF(#REF!&lt;&gt;"",#REF!,"")</f>
        <v>#REF!</v>
      </c>
      <c r="C3133" s="20" t="e">
        <f>#REF!</f>
        <v>#REF!</v>
      </c>
      <c r="D3133" s="21" t="e">
        <f>#REF!</f>
        <v>#REF!</v>
      </c>
      <c r="E3133" s="80" t="e">
        <f>#REF!</f>
        <v>#REF!</v>
      </c>
      <c r="F3133" s="103"/>
      <c r="G3133" s="124" t="e">
        <f>#REF!</f>
        <v>#REF!</v>
      </c>
      <c r="H3133" s="119"/>
      <c r="I3133" s="43" t="e">
        <f t="shared" si="203"/>
        <v>#REF!</v>
      </c>
    </row>
    <row r="3134" spans="1:9" hidden="1">
      <c r="A3134" s="94" t="e">
        <f>#REF!</f>
        <v>#REF!</v>
      </c>
      <c r="B3134" s="19" t="e">
        <f>IF(#REF!&lt;&gt;"",#REF!,"")</f>
        <v>#REF!</v>
      </c>
      <c r="C3134" s="20" t="e">
        <f>#REF!</f>
        <v>#REF!</v>
      </c>
      <c r="D3134" s="21" t="e">
        <f>#REF!</f>
        <v>#REF!</v>
      </c>
      <c r="E3134" s="80" t="e">
        <f>#REF!</f>
        <v>#REF!</v>
      </c>
      <c r="F3134" s="103"/>
      <c r="G3134" s="124" t="e">
        <f>#REF!</f>
        <v>#REF!</v>
      </c>
      <c r="H3134" s="119"/>
      <c r="I3134" s="43" t="e">
        <f t="shared" si="203"/>
        <v>#REF!</v>
      </c>
    </row>
    <row r="3135" spans="1:9" hidden="1">
      <c r="A3135" s="94" t="e">
        <f>#REF!</f>
        <v>#REF!</v>
      </c>
      <c r="B3135" s="19" t="e">
        <f>IF(#REF!&lt;&gt;"",#REF!,"")</f>
        <v>#REF!</v>
      </c>
      <c r="C3135" s="20" t="e">
        <f>#REF!</f>
        <v>#REF!</v>
      </c>
      <c r="D3135" s="21" t="e">
        <f>#REF!</f>
        <v>#REF!</v>
      </c>
      <c r="E3135" s="80" t="e">
        <f>#REF!</f>
        <v>#REF!</v>
      </c>
      <c r="F3135" s="103"/>
      <c r="G3135" s="124" t="e">
        <f>#REF!</f>
        <v>#REF!</v>
      </c>
      <c r="H3135" s="119"/>
      <c r="I3135" s="43" t="e">
        <f t="shared" si="203"/>
        <v>#REF!</v>
      </c>
    </row>
    <row r="3136" spans="1:9" hidden="1">
      <c r="A3136" s="94" t="e">
        <f>#REF!</f>
        <v>#REF!</v>
      </c>
      <c r="B3136" s="19" t="e">
        <f>IF(#REF!&lt;&gt;"",#REF!,"")</f>
        <v>#REF!</v>
      </c>
      <c r="C3136" s="20" t="e">
        <f>#REF!</f>
        <v>#REF!</v>
      </c>
      <c r="D3136" s="21" t="e">
        <f>#REF!</f>
        <v>#REF!</v>
      </c>
      <c r="E3136" s="80" t="e">
        <f>#REF!</f>
        <v>#REF!</v>
      </c>
      <c r="F3136" s="103"/>
      <c r="G3136" s="124" t="e">
        <f>#REF!</f>
        <v>#REF!</v>
      </c>
      <c r="H3136" s="119"/>
      <c r="I3136" s="43" t="e">
        <f t="shared" si="203"/>
        <v>#REF!</v>
      </c>
    </row>
    <row r="3137" spans="1:9" hidden="1">
      <c r="A3137" s="94" t="e">
        <f>#REF!</f>
        <v>#REF!</v>
      </c>
      <c r="B3137" s="19" t="e">
        <f>IF(#REF!&lt;&gt;"",#REF!,"")</f>
        <v>#REF!</v>
      </c>
      <c r="C3137" s="20" t="e">
        <f>#REF!</f>
        <v>#REF!</v>
      </c>
      <c r="D3137" s="21" t="e">
        <f>#REF!</f>
        <v>#REF!</v>
      </c>
      <c r="E3137" s="80" t="e">
        <f>#REF!</f>
        <v>#REF!</v>
      </c>
      <c r="F3137" s="103"/>
      <c r="G3137" s="124" t="e">
        <f>#REF!</f>
        <v>#REF!</v>
      </c>
      <c r="H3137" s="119"/>
      <c r="I3137" s="43" t="e">
        <f t="shared" si="203"/>
        <v>#REF!</v>
      </c>
    </row>
    <row r="3138" spans="1:9" hidden="1">
      <c r="A3138" s="94" t="e">
        <f>#REF!</f>
        <v>#REF!</v>
      </c>
      <c r="B3138" s="19" t="e">
        <f>IF(#REF!&lt;&gt;"",#REF!,"")</f>
        <v>#REF!</v>
      </c>
      <c r="C3138" s="20" t="e">
        <f>#REF!</f>
        <v>#REF!</v>
      </c>
      <c r="D3138" s="21" t="e">
        <f>#REF!</f>
        <v>#REF!</v>
      </c>
      <c r="E3138" s="80" t="e">
        <f>#REF!</f>
        <v>#REF!</v>
      </c>
      <c r="F3138" s="103"/>
      <c r="G3138" s="124" t="e">
        <f>#REF!</f>
        <v>#REF!</v>
      </c>
      <c r="H3138" s="119"/>
      <c r="I3138" s="43" t="e">
        <f t="shared" si="203"/>
        <v>#REF!</v>
      </c>
    </row>
    <row r="3139" spans="1:9" hidden="1">
      <c r="A3139" s="112" t="e">
        <f>#REF!</f>
        <v>#REF!</v>
      </c>
      <c r="B3139" s="19" t="e">
        <f>IF(#REF!&lt;&gt;"",#REF!,"")</f>
        <v>#REF!</v>
      </c>
      <c r="C3139" s="20" t="e">
        <f>#REF!</f>
        <v>#REF!</v>
      </c>
      <c r="D3139" s="21" t="e">
        <f>#REF!</f>
        <v>#REF!</v>
      </c>
      <c r="E3139" s="80" t="e">
        <f>#REF!</f>
        <v>#REF!</v>
      </c>
      <c r="F3139" s="103"/>
      <c r="G3139" s="124" t="e">
        <f>#REF!</f>
        <v>#REF!</v>
      </c>
      <c r="H3139" s="119"/>
      <c r="I3139" s="43" t="e">
        <f t="shared" si="203"/>
        <v>#REF!</v>
      </c>
    </row>
    <row r="3140" spans="1:9" ht="15" hidden="1" customHeight="1">
      <c r="A3140" s="454" t="e">
        <f>#REF!</f>
        <v>#REF!</v>
      </c>
      <c r="B3140" s="455"/>
      <c r="C3140" s="455"/>
      <c r="D3140" s="455"/>
      <c r="E3140" s="455"/>
      <c r="F3140" s="455"/>
      <c r="G3140" s="455"/>
      <c r="H3140" s="455"/>
      <c r="I3140" s="43" t="e">
        <f>I3141</f>
        <v>#REF!</v>
      </c>
    </row>
    <row r="3141" spans="1:9" ht="15" hidden="1" customHeight="1">
      <c r="A3141" s="105" t="s">
        <v>4</v>
      </c>
      <c r="B3141" s="449" t="s">
        <v>86</v>
      </c>
      <c r="C3141" s="450"/>
      <c r="D3141" s="450"/>
      <c r="E3141" s="450"/>
      <c r="F3141" s="450"/>
      <c r="G3141" s="450"/>
      <c r="H3141" s="451"/>
      <c r="I3141" s="43" t="e">
        <f>I3142</f>
        <v>#REF!</v>
      </c>
    </row>
    <row r="3142" spans="1:9" hidden="1">
      <c r="A3142" s="94" t="e">
        <f>#REF!</f>
        <v>#REF!</v>
      </c>
      <c r="B3142" s="113" t="e">
        <f>IF(#REF!&lt;&gt;"",#REF!,"")</f>
        <v>#REF!</v>
      </c>
      <c r="C3142" s="114" t="e">
        <f>#REF!</f>
        <v>#REF!</v>
      </c>
      <c r="D3142" s="115" t="e">
        <f>#REF!</f>
        <v>#REF!</v>
      </c>
      <c r="E3142" s="116" t="e">
        <f>#REF!</f>
        <v>#REF!</v>
      </c>
      <c r="F3142" s="117"/>
      <c r="G3142" s="123" t="e">
        <f>#REF!</f>
        <v>#REF!</v>
      </c>
      <c r="H3142" s="118"/>
      <c r="I3142" s="43" t="e">
        <f>IF(B3142&lt;&gt;"","Для друку","")</f>
        <v>#REF!</v>
      </c>
    </row>
    <row r="3143" spans="1:9" hidden="1">
      <c r="A3143" s="94" t="e">
        <f>#REF!</f>
        <v>#REF!</v>
      </c>
      <c r="B3143" s="19" t="e">
        <f>IF(#REF!&lt;&gt;"",#REF!,"")</f>
        <v>#REF!</v>
      </c>
      <c r="C3143" s="20" t="e">
        <f>#REF!</f>
        <v>#REF!</v>
      </c>
      <c r="D3143" s="21" t="e">
        <f>#REF!</f>
        <v>#REF!</v>
      </c>
      <c r="E3143" s="80" t="e">
        <f>#REF!</f>
        <v>#REF!</v>
      </c>
      <c r="F3143" s="103"/>
      <c r="G3143" s="124" t="e">
        <f>#REF!</f>
        <v>#REF!</v>
      </c>
      <c r="H3143" s="119"/>
      <c r="I3143" s="43" t="e">
        <f>IF(B3143&lt;&gt;"","Для друку","")</f>
        <v>#REF!</v>
      </c>
    </row>
    <row r="3144" spans="1:9" hidden="1">
      <c r="A3144" s="94" t="e">
        <f>#REF!</f>
        <v>#REF!</v>
      </c>
      <c r="B3144" s="19" t="e">
        <f>IF(#REF!&lt;&gt;"",#REF!,"")</f>
        <v>#REF!</v>
      </c>
      <c r="C3144" s="20" t="e">
        <f>#REF!</f>
        <v>#REF!</v>
      </c>
      <c r="D3144" s="21" t="e">
        <f>#REF!</f>
        <v>#REF!</v>
      </c>
      <c r="E3144" s="80" t="e">
        <f>#REF!</f>
        <v>#REF!</v>
      </c>
      <c r="F3144" s="103"/>
      <c r="G3144" s="124" t="e">
        <f>#REF!</f>
        <v>#REF!</v>
      </c>
      <c r="H3144" s="119"/>
      <c r="I3144" s="43" t="e">
        <f>IF(B3144&lt;&gt;"","Для друку","")</f>
        <v>#REF!</v>
      </c>
    </row>
    <row r="3145" spans="1:9" hidden="1">
      <c r="A3145" s="94" t="e">
        <f>#REF!</f>
        <v>#REF!</v>
      </c>
      <c r="B3145" s="19" t="e">
        <f>IF(#REF!&lt;&gt;"",#REF!,"")</f>
        <v>#REF!</v>
      </c>
      <c r="C3145" s="20" t="e">
        <f>#REF!</f>
        <v>#REF!</v>
      </c>
      <c r="D3145" s="21" t="e">
        <f>#REF!</f>
        <v>#REF!</v>
      </c>
      <c r="E3145" s="80" t="e">
        <f>#REF!</f>
        <v>#REF!</v>
      </c>
      <c r="F3145" s="104"/>
      <c r="G3145" s="124" t="e">
        <f>#REF!</f>
        <v>#REF!</v>
      </c>
      <c r="H3145" s="119"/>
      <c r="I3145" s="43" t="e">
        <f>IF(B3145&lt;&gt;"","Для друку","")</f>
        <v>#REF!</v>
      </c>
    </row>
    <row r="3146" spans="1:9" hidden="1">
      <c r="A3146" s="94" t="e">
        <f>#REF!</f>
        <v>#REF!</v>
      </c>
      <c r="B3146" s="19" t="e">
        <f>IF(#REF!&lt;&gt;"",#REF!,"")</f>
        <v>#REF!</v>
      </c>
      <c r="C3146" s="20" t="e">
        <f>#REF!</f>
        <v>#REF!</v>
      </c>
      <c r="D3146" s="21" t="e">
        <f>#REF!</f>
        <v>#REF!</v>
      </c>
      <c r="E3146" s="80" t="e">
        <f>#REF!</f>
        <v>#REF!</v>
      </c>
      <c r="F3146" s="103"/>
      <c r="G3146" s="124" t="e">
        <f>#REF!</f>
        <v>#REF!</v>
      </c>
      <c r="H3146" s="119"/>
      <c r="I3146" s="43" t="e">
        <f>IF(B3146&lt;&gt;"","Для друку","")</f>
        <v>#REF!</v>
      </c>
    </row>
    <row r="3147" spans="1:9" hidden="1">
      <c r="A3147" s="94" t="e">
        <f>#REF!</f>
        <v>#REF!</v>
      </c>
      <c r="B3147" s="19" t="e">
        <f>IF(#REF!&lt;&gt;"",#REF!,"")</f>
        <v>#REF!</v>
      </c>
      <c r="C3147" s="20" t="e">
        <f>#REF!</f>
        <v>#REF!</v>
      </c>
      <c r="D3147" s="21" t="e">
        <f>#REF!</f>
        <v>#REF!</v>
      </c>
      <c r="E3147" s="80" t="e">
        <f>#REF!</f>
        <v>#REF!</v>
      </c>
      <c r="F3147" s="103"/>
      <c r="G3147" s="124" t="e">
        <f>#REF!</f>
        <v>#REF!</v>
      </c>
      <c r="H3147" s="119"/>
      <c r="I3147" s="43" t="e">
        <f t="shared" ref="I3147:I3156" si="204">IF(B3147&lt;&gt;"","Для друку","")</f>
        <v>#REF!</v>
      </c>
    </row>
    <row r="3148" spans="1:9" hidden="1">
      <c r="A3148" s="94" t="e">
        <f>#REF!</f>
        <v>#REF!</v>
      </c>
      <c r="B3148" s="19" t="e">
        <f>IF(#REF!&lt;&gt;"",#REF!,"")</f>
        <v>#REF!</v>
      </c>
      <c r="C3148" s="20" t="e">
        <f>#REF!</f>
        <v>#REF!</v>
      </c>
      <c r="D3148" s="21" t="e">
        <f>#REF!</f>
        <v>#REF!</v>
      </c>
      <c r="E3148" s="80" t="e">
        <f>#REF!</f>
        <v>#REF!</v>
      </c>
      <c r="F3148" s="103"/>
      <c r="G3148" s="124" t="e">
        <f>#REF!</f>
        <v>#REF!</v>
      </c>
      <c r="H3148" s="119"/>
      <c r="I3148" s="43" t="e">
        <f t="shared" si="204"/>
        <v>#REF!</v>
      </c>
    </row>
    <row r="3149" spans="1:9" hidden="1">
      <c r="A3149" s="94" t="e">
        <f>#REF!</f>
        <v>#REF!</v>
      </c>
      <c r="B3149" s="19" t="e">
        <f>IF(#REF!&lt;&gt;"",#REF!,"")</f>
        <v>#REF!</v>
      </c>
      <c r="C3149" s="20" t="e">
        <f>#REF!</f>
        <v>#REF!</v>
      </c>
      <c r="D3149" s="21" t="e">
        <f>#REF!</f>
        <v>#REF!</v>
      </c>
      <c r="E3149" s="80" t="e">
        <f>#REF!</f>
        <v>#REF!</v>
      </c>
      <c r="F3149" s="103"/>
      <c r="G3149" s="124" t="e">
        <f>#REF!</f>
        <v>#REF!</v>
      </c>
      <c r="H3149" s="119"/>
      <c r="I3149" s="43" t="e">
        <f t="shared" si="204"/>
        <v>#REF!</v>
      </c>
    </row>
    <row r="3150" spans="1:9" hidden="1">
      <c r="A3150" s="94" t="e">
        <f>#REF!</f>
        <v>#REF!</v>
      </c>
      <c r="B3150" s="19" t="e">
        <f>IF(#REF!&lt;&gt;"",#REF!,"")</f>
        <v>#REF!</v>
      </c>
      <c r="C3150" s="20" t="e">
        <f>#REF!</f>
        <v>#REF!</v>
      </c>
      <c r="D3150" s="21" t="e">
        <f>#REF!</f>
        <v>#REF!</v>
      </c>
      <c r="E3150" s="80" t="e">
        <f>#REF!</f>
        <v>#REF!</v>
      </c>
      <c r="F3150" s="103"/>
      <c r="G3150" s="124" t="e">
        <f>#REF!</f>
        <v>#REF!</v>
      </c>
      <c r="H3150" s="119"/>
      <c r="I3150" s="43" t="e">
        <f t="shared" si="204"/>
        <v>#REF!</v>
      </c>
    </row>
    <row r="3151" spans="1:9" hidden="1">
      <c r="A3151" s="94" t="e">
        <f>#REF!</f>
        <v>#REF!</v>
      </c>
      <c r="B3151" s="19" t="e">
        <f>IF(#REF!&lt;&gt;"",#REF!,"")</f>
        <v>#REF!</v>
      </c>
      <c r="C3151" s="20" t="e">
        <f>#REF!</f>
        <v>#REF!</v>
      </c>
      <c r="D3151" s="21" t="e">
        <f>#REF!</f>
        <v>#REF!</v>
      </c>
      <c r="E3151" s="80" t="e">
        <f>#REF!</f>
        <v>#REF!</v>
      </c>
      <c r="F3151" s="103"/>
      <c r="G3151" s="124" t="e">
        <f>#REF!</f>
        <v>#REF!</v>
      </c>
      <c r="H3151" s="119"/>
      <c r="I3151" s="43" t="e">
        <f t="shared" si="204"/>
        <v>#REF!</v>
      </c>
    </row>
    <row r="3152" spans="1:9" hidden="1">
      <c r="A3152" s="94" t="e">
        <f>#REF!</f>
        <v>#REF!</v>
      </c>
      <c r="B3152" s="19" t="e">
        <f>IF(#REF!&lt;&gt;"",#REF!,"")</f>
        <v>#REF!</v>
      </c>
      <c r="C3152" s="20" t="e">
        <f>#REF!</f>
        <v>#REF!</v>
      </c>
      <c r="D3152" s="21" t="e">
        <f>#REF!</f>
        <v>#REF!</v>
      </c>
      <c r="E3152" s="80" t="e">
        <f>#REF!</f>
        <v>#REF!</v>
      </c>
      <c r="F3152" s="103"/>
      <c r="G3152" s="124" t="e">
        <f>#REF!</f>
        <v>#REF!</v>
      </c>
      <c r="H3152" s="119"/>
      <c r="I3152" s="43" t="e">
        <f t="shared" si="204"/>
        <v>#REF!</v>
      </c>
    </row>
    <row r="3153" spans="1:9" hidden="1">
      <c r="A3153" s="94" t="e">
        <f>#REF!</f>
        <v>#REF!</v>
      </c>
      <c r="B3153" s="19" t="e">
        <f>IF(#REF!&lt;&gt;"",#REF!,"")</f>
        <v>#REF!</v>
      </c>
      <c r="C3153" s="20" t="e">
        <f>#REF!</f>
        <v>#REF!</v>
      </c>
      <c r="D3153" s="21" t="e">
        <f>#REF!</f>
        <v>#REF!</v>
      </c>
      <c r="E3153" s="80" t="e">
        <f>#REF!</f>
        <v>#REF!</v>
      </c>
      <c r="F3153" s="103"/>
      <c r="G3153" s="124" t="e">
        <f>#REF!</f>
        <v>#REF!</v>
      </c>
      <c r="H3153" s="119"/>
      <c r="I3153" s="43" t="e">
        <f t="shared" si="204"/>
        <v>#REF!</v>
      </c>
    </row>
    <row r="3154" spans="1:9" hidden="1">
      <c r="A3154" s="94" t="e">
        <f>#REF!</f>
        <v>#REF!</v>
      </c>
      <c r="B3154" s="19" t="e">
        <f>IF(#REF!&lt;&gt;"",#REF!,"")</f>
        <v>#REF!</v>
      </c>
      <c r="C3154" s="20" t="e">
        <f>#REF!</f>
        <v>#REF!</v>
      </c>
      <c r="D3154" s="21" t="e">
        <f>#REF!</f>
        <v>#REF!</v>
      </c>
      <c r="E3154" s="80" t="e">
        <f>#REF!</f>
        <v>#REF!</v>
      </c>
      <c r="F3154" s="103"/>
      <c r="G3154" s="124" t="e">
        <f>#REF!</f>
        <v>#REF!</v>
      </c>
      <c r="H3154" s="119"/>
      <c r="I3154" s="43" t="e">
        <f t="shared" si="204"/>
        <v>#REF!</v>
      </c>
    </row>
    <row r="3155" spans="1:9" hidden="1">
      <c r="A3155" s="94" t="e">
        <f>#REF!</f>
        <v>#REF!</v>
      </c>
      <c r="B3155" s="19" t="e">
        <f>IF(#REF!&lt;&gt;"",#REF!,"")</f>
        <v>#REF!</v>
      </c>
      <c r="C3155" s="20" t="e">
        <f>#REF!</f>
        <v>#REF!</v>
      </c>
      <c r="D3155" s="21" t="e">
        <f>#REF!</f>
        <v>#REF!</v>
      </c>
      <c r="E3155" s="80" t="e">
        <f>#REF!</f>
        <v>#REF!</v>
      </c>
      <c r="F3155" s="103"/>
      <c r="G3155" s="124" t="e">
        <f>#REF!</f>
        <v>#REF!</v>
      </c>
      <c r="H3155" s="119"/>
      <c r="I3155" s="43" t="e">
        <f t="shared" si="204"/>
        <v>#REF!</v>
      </c>
    </row>
    <row r="3156" spans="1:9" hidden="1">
      <c r="A3156" s="94" t="e">
        <f>#REF!</f>
        <v>#REF!</v>
      </c>
      <c r="B3156" s="107" t="e">
        <f>IF(#REF!&lt;&gt;"",#REF!,"")</f>
        <v>#REF!</v>
      </c>
      <c r="C3156" s="108" t="e">
        <f>#REF!</f>
        <v>#REF!</v>
      </c>
      <c r="D3156" s="109" t="e">
        <f>#REF!</f>
        <v>#REF!</v>
      </c>
      <c r="E3156" s="110" t="e">
        <f>#REF!</f>
        <v>#REF!</v>
      </c>
      <c r="F3156" s="111"/>
      <c r="G3156" s="125" t="e">
        <f>#REF!</f>
        <v>#REF!</v>
      </c>
      <c r="H3156" s="120"/>
      <c r="I3156" s="43" t="e">
        <f t="shared" si="204"/>
        <v>#REF!</v>
      </c>
    </row>
    <row r="3157" spans="1:9" ht="15" hidden="1" customHeight="1">
      <c r="A3157" s="106" t="e">
        <f>#REF!</f>
        <v>#REF!</v>
      </c>
      <c r="B3157" s="449" t="s">
        <v>87</v>
      </c>
      <c r="C3157" s="450"/>
      <c r="D3157" s="450"/>
      <c r="E3157" s="450"/>
      <c r="F3157" s="450"/>
      <c r="G3157" s="450"/>
      <c r="H3157" s="451"/>
      <c r="I3157" s="43" t="e">
        <f>I3158</f>
        <v>#REF!</v>
      </c>
    </row>
    <row r="3158" spans="1:9" hidden="1">
      <c r="A3158" s="94" t="e">
        <f>#REF!</f>
        <v>#REF!</v>
      </c>
      <c r="B3158" s="113" t="e">
        <f>IF(#REF!&lt;&gt;"",#REF!,"")</f>
        <v>#REF!</v>
      </c>
      <c r="C3158" s="114" t="e">
        <f>#REF!</f>
        <v>#REF!</v>
      </c>
      <c r="D3158" s="115" t="e">
        <f>#REF!</f>
        <v>#REF!</v>
      </c>
      <c r="E3158" s="116" t="e">
        <f>#REF!</f>
        <v>#REF!</v>
      </c>
      <c r="F3158" s="117"/>
      <c r="G3158" s="123" t="e">
        <f>#REF!</f>
        <v>#REF!</v>
      </c>
      <c r="H3158" s="118"/>
      <c r="I3158" s="43" t="e">
        <f t="shared" ref="I3158:I3172" si="205">IF(B3158&lt;&gt;"","Для друку","")</f>
        <v>#REF!</v>
      </c>
    </row>
    <row r="3159" spans="1:9" hidden="1">
      <c r="A3159" s="94" t="e">
        <f>#REF!</f>
        <v>#REF!</v>
      </c>
      <c r="B3159" s="19" t="e">
        <f>IF(#REF!&lt;&gt;"",#REF!,"")</f>
        <v>#REF!</v>
      </c>
      <c r="C3159" s="20" t="e">
        <f>#REF!</f>
        <v>#REF!</v>
      </c>
      <c r="D3159" s="21" t="e">
        <f>#REF!</f>
        <v>#REF!</v>
      </c>
      <c r="E3159" s="80" t="e">
        <f>#REF!</f>
        <v>#REF!</v>
      </c>
      <c r="F3159" s="103"/>
      <c r="G3159" s="124" t="e">
        <f>#REF!</f>
        <v>#REF!</v>
      </c>
      <c r="H3159" s="119"/>
      <c r="I3159" s="43" t="e">
        <f t="shared" si="205"/>
        <v>#REF!</v>
      </c>
    </row>
    <row r="3160" spans="1:9" hidden="1">
      <c r="A3160" s="94" t="e">
        <f>#REF!</f>
        <v>#REF!</v>
      </c>
      <c r="B3160" s="19" t="e">
        <f>IF(#REF!&lt;&gt;"",#REF!,"")</f>
        <v>#REF!</v>
      </c>
      <c r="C3160" s="20" t="e">
        <f>#REF!</f>
        <v>#REF!</v>
      </c>
      <c r="D3160" s="21" t="e">
        <f>#REF!</f>
        <v>#REF!</v>
      </c>
      <c r="E3160" s="80" t="e">
        <f>#REF!</f>
        <v>#REF!</v>
      </c>
      <c r="F3160" s="103"/>
      <c r="G3160" s="124" t="e">
        <f>#REF!</f>
        <v>#REF!</v>
      </c>
      <c r="H3160" s="119"/>
      <c r="I3160" s="43" t="e">
        <f t="shared" si="205"/>
        <v>#REF!</v>
      </c>
    </row>
    <row r="3161" spans="1:9" hidden="1">
      <c r="A3161" s="94" t="e">
        <f>#REF!</f>
        <v>#REF!</v>
      </c>
      <c r="B3161" s="19" t="e">
        <f>IF(#REF!&lt;&gt;"",#REF!,"")</f>
        <v>#REF!</v>
      </c>
      <c r="C3161" s="20" t="e">
        <f>#REF!</f>
        <v>#REF!</v>
      </c>
      <c r="D3161" s="21" t="e">
        <f>#REF!</f>
        <v>#REF!</v>
      </c>
      <c r="E3161" s="80" t="e">
        <f>#REF!</f>
        <v>#REF!</v>
      </c>
      <c r="F3161" s="104"/>
      <c r="G3161" s="124" t="e">
        <f>#REF!</f>
        <v>#REF!</v>
      </c>
      <c r="H3161" s="119"/>
      <c r="I3161" s="43" t="e">
        <f t="shared" si="205"/>
        <v>#REF!</v>
      </c>
    </row>
    <row r="3162" spans="1:9" hidden="1">
      <c r="A3162" s="94" t="e">
        <f>#REF!</f>
        <v>#REF!</v>
      </c>
      <c r="B3162" s="19" t="e">
        <f>IF(#REF!&lt;&gt;"",#REF!,"")</f>
        <v>#REF!</v>
      </c>
      <c r="C3162" s="20" t="e">
        <f>#REF!</f>
        <v>#REF!</v>
      </c>
      <c r="D3162" s="21" t="e">
        <f>#REF!</f>
        <v>#REF!</v>
      </c>
      <c r="E3162" s="80" t="e">
        <f>#REF!</f>
        <v>#REF!</v>
      </c>
      <c r="F3162" s="103"/>
      <c r="G3162" s="124" t="e">
        <f>#REF!</f>
        <v>#REF!</v>
      </c>
      <c r="H3162" s="119"/>
      <c r="I3162" s="43" t="e">
        <f t="shared" si="205"/>
        <v>#REF!</v>
      </c>
    </row>
    <row r="3163" spans="1:9" hidden="1">
      <c r="A3163" s="94" t="e">
        <f>#REF!</f>
        <v>#REF!</v>
      </c>
      <c r="B3163" s="19" t="e">
        <f>IF(#REF!&lt;&gt;"",#REF!,"")</f>
        <v>#REF!</v>
      </c>
      <c r="C3163" s="20" t="e">
        <f>#REF!</f>
        <v>#REF!</v>
      </c>
      <c r="D3163" s="21" t="e">
        <f>#REF!</f>
        <v>#REF!</v>
      </c>
      <c r="E3163" s="80" t="e">
        <f>#REF!</f>
        <v>#REF!</v>
      </c>
      <c r="F3163" s="103"/>
      <c r="G3163" s="124" t="e">
        <f>#REF!</f>
        <v>#REF!</v>
      </c>
      <c r="H3163" s="119"/>
      <c r="I3163" s="43" t="e">
        <f t="shared" si="205"/>
        <v>#REF!</v>
      </c>
    </row>
    <row r="3164" spans="1:9" hidden="1">
      <c r="A3164" s="94" t="e">
        <f>#REF!</f>
        <v>#REF!</v>
      </c>
      <c r="B3164" s="19" t="e">
        <f>IF(#REF!&lt;&gt;"",#REF!,"")</f>
        <v>#REF!</v>
      </c>
      <c r="C3164" s="20" t="e">
        <f>#REF!</f>
        <v>#REF!</v>
      </c>
      <c r="D3164" s="21" t="e">
        <f>#REF!</f>
        <v>#REF!</v>
      </c>
      <c r="E3164" s="80" t="e">
        <f>#REF!</f>
        <v>#REF!</v>
      </c>
      <c r="F3164" s="103"/>
      <c r="G3164" s="124" t="e">
        <f>#REF!</f>
        <v>#REF!</v>
      </c>
      <c r="H3164" s="119"/>
      <c r="I3164" s="43" t="e">
        <f t="shared" si="205"/>
        <v>#REF!</v>
      </c>
    </row>
    <row r="3165" spans="1:9" hidden="1">
      <c r="A3165" s="94" t="e">
        <f>#REF!</f>
        <v>#REF!</v>
      </c>
      <c r="B3165" s="19" t="e">
        <f>IF(#REF!&lt;&gt;"",#REF!,"")</f>
        <v>#REF!</v>
      </c>
      <c r="C3165" s="20" t="e">
        <f>#REF!</f>
        <v>#REF!</v>
      </c>
      <c r="D3165" s="21" t="e">
        <f>#REF!</f>
        <v>#REF!</v>
      </c>
      <c r="E3165" s="80" t="e">
        <f>#REF!</f>
        <v>#REF!</v>
      </c>
      <c r="F3165" s="103"/>
      <c r="G3165" s="124" t="e">
        <f>#REF!</f>
        <v>#REF!</v>
      </c>
      <c r="H3165" s="119"/>
      <c r="I3165" s="43" t="e">
        <f t="shared" si="205"/>
        <v>#REF!</v>
      </c>
    </row>
    <row r="3166" spans="1:9" hidden="1">
      <c r="A3166" s="94" t="e">
        <f>#REF!</f>
        <v>#REF!</v>
      </c>
      <c r="B3166" s="19" t="e">
        <f>IF(#REF!&lt;&gt;"",#REF!,"")</f>
        <v>#REF!</v>
      </c>
      <c r="C3166" s="20" t="e">
        <f>#REF!</f>
        <v>#REF!</v>
      </c>
      <c r="D3166" s="21" t="e">
        <f>#REF!</f>
        <v>#REF!</v>
      </c>
      <c r="E3166" s="80" t="e">
        <f>#REF!</f>
        <v>#REF!</v>
      </c>
      <c r="F3166" s="103"/>
      <c r="G3166" s="124" t="e">
        <f>#REF!</f>
        <v>#REF!</v>
      </c>
      <c r="H3166" s="119"/>
      <c r="I3166" s="43" t="e">
        <f t="shared" si="205"/>
        <v>#REF!</v>
      </c>
    </row>
    <row r="3167" spans="1:9" hidden="1">
      <c r="A3167" s="94" t="e">
        <f>#REF!</f>
        <v>#REF!</v>
      </c>
      <c r="B3167" s="19" t="e">
        <f>IF(#REF!&lt;&gt;"",#REF!,"")</f>
        <v>#REF!</v>
      </c>
      <c r="C3167" s="20" t="e">
        <f>#REF!</f>
        <v>#REF!</v>
      </c>
      <c r="D3167" s="21" t="e">
        <f>#REF!</f>
        <v>#REF!</v>
      </c>
      <c r="E3167" s="80" t="e">
        <f>#REF!</f>
        <v>#REF!</v>
      </c>
      <c r="F3167" s="103"/>
      <c r="G3167" s="124" t="e">
        <f>#REF!</f>
        <v>#REF!</v>
      </c>
      <c r="H3167" s="119"/>
      <c r="I3167" s="43" t="e">
        <f t="shared" si="205"/>
        <v>#REF!</v>
      </c>
    </row>
    <row r="3168" spans="1:9" hidden="1">
      <c r="A3168" s="94" t="e">
        <f>#REF!</f>
        <v>#REF!</v>
      </c>
      <c r="B3168" s="19" t="e">
        <f>IF(#REF!&lt;&gt;"",#REF!,"")</f>
        <v>#REF!</v>
      </c>
      <c r="C3168" s="20" t="e">
        <f>#REF!</f>
        <v>#REF!</v>
      </c>
      <c r="D3168" s="21" t="e">
        <f>#REF!</f>
        <v>#REF!</v>
      </c>
      <c r="E3168" s="80" t="e">
        <f>#REF!</f>
        <v>#REF!</v>
      </c>
      <c r="F3168" s="103"/>
      <c r="G3168" s="124" t="e">
        <f>#REF!</f>
        <v>#REF!</v>
      </c>
      <c r="H3168" s="119"/>
      <c r="I3168" s="43" t="e">
        <f t="shared" si="205"/>
        <v>#REF!</v>
      </c>
    </row>
    <row r="3169" spans="1:9" hidden="1">
      <c r="A3169" s="94" t="e">
        <f>#REF!</f>
        <v>#REF!</v>
      </c>
      <c r="B3169" s="19" t="e">
        <f>IF(#REF!&lt;&gt;"",#REF!,"")</f>
        <v>#REF!</v>
      </c>
      <c r="C3169" s="20" t="e">
        <f>#REF!</f>
        <v>#REF!</v>
      </c>
      <c r="D3169" s="21" t="e">
        <f>#REF!</f>
        <v>#REF!</v>
      </c>
      <c r="E3169" s="80" t="e">
        <f>#REF!</f>
        <v>#REF!</v>
      </c>
      <c r="F3169" s="103"/>
      <c r="G3169" s="124" t="e">
        <f>#REF!</f>
        <v>#REF!</v>
      </c>
      <c r="H3169" s="119"/>
      <c r="I3169" s="43" t="e">
        <f t="shared" si="205"/>
        <v>#REF!</v>
      </c>
    </row>
    <row r="3170" spans="1:9" hidden="1">
      <c r="A3170" s="94" t="e">
        <f>#REF!</f>
        <v>#REF!</v>
      </c>
      <c r="B3170" s="19" t="e">
        <f>IF(#REF!&lt;&gt;"",#REF!,"")</f>
        <v>#REF!</v>
      </c>
      <c r="C3170" s="20" t="e">
        <f>#REF!</f>
        <v>#REF!</v>
      </c>
      <c r="D3170" s="21" t="e">
        <f>#REF!</f>
        <v>#REF!</v>
      </c>
      <c r="E3170" s="80" t="e">
        <f>#REF!</f>
        <v>#REF!</v>
      </c>
      <c r="F3170" s="103"/>
      <c r="G3170" s="124" t="e">
        <f>#REF!</f>
        <v>#REF!</v>
      </c>
      <c r="H3170" s="119"/>
      <c r="I3170" s="43" t="e">
        <f t="shared" si="205"/>
        <v>#REF!</v>
      </c>
    </row>
    <row r="3171" spans="1:9" hidden="1">
      <c r="A3171" s="94" t="e">
        <f>#REF!</f>
        <v>#REF!</v>
      </c>
      <c r="B3171" s="19" t="e">
        <f>IF(#REF!&lt;&gt;"",#REF!,"")</f>
        <v>#REF!</v>
      </c>
      <c r="C3171" s="20" t="e">
        <f>#REF!</f>
        <v>#REF!</v>
      </c>
      <c r="D3171" s="21" t="e">
        <f>#REF!</f>
        <v>#REF!</v>
      </c>
      <c r="E3171" s="80" t="e">
        <f>#REF!</f>
        <v>#REF!</v>
      </c>
      <c r="F3171" s="103"/>
      <c r="G3171" s="124" t="e">
        <f>#REF!</f>
        <v>#REF!</v>
      </c>
      <c r="H3171" s="119"/>
      <c r="I3171" s="43" t="e">
        <f t="shared" si="205"/>
        <v>#REF!</v>
      </c>
    </row>
    <row r="3172" spans="1:9" hidden="1">
      <c r="A3172" s="94" t="e">
        <f>#REF!</f>
        <v>#REF!</v>
      </c>
      <c r="B3172" s="107" t="e">
        <f>IF(#REF!&lt;&gt;"",#REF!,"")</f>
        <v>#REF!</v>
      </c>
      <c r="C3172" s="108" t="e">
        <f>#REF!</f>
        <v>#REF!</v>
      </c>
      <c r="D3172" s="109" t="e">
        <f>#REF!</f>
        <v>#REF!</v>
      </c>
      <c r="E3172" s="110" t="e">
        <f>#REF!</f>
        <v>#REF!</v>
      </c>
      <c r="F3172" s="111"/>
      <c r="G3172" s="125" t="e">
        <f>#REF!</f>
        <v>#REF!</v>
      </c>
      <c r="H3172" s="120"/>
      <c r="I3172" s="43" t="e">
        <f t="shared" si="205"/>
        <v>#REF!</v>
      </c>
    </row>
    <row r="3173" spans="1:9" ht="15" hidden="1" customHeight="1">
      <c r="A3173" s="106" t="e">
        <f>#REF!</f>
        <v>#REF!</v>
      </c>
      <c r="B3173" s="449" t="s">
        <v>88</v>
      </c>
      <c r="C3173" s="450"/>
      <c r="D3173" s="450"/>
      <c r="E3173" s="450"/>
      <c r="F3173" s="450"/>
      <c r="G3173" s="450"/>
      <c r="H3173" s="451"/>
      <c r="I3173" s="43" t="e">
        <f>I3174</f>
        <v>#REF!</v>
      </c>
    </row>
    <row r="3174" spans="1:9" hidden="1">
      <c r="A3174" s="94" t="e">
        <f>#REF!</f>
        <v>#REF!</v>
      </c>
      <c r="B3174" s="113" t="e">
        <f>IF(#REF!&lt;&gt;"",#REF!,"")</f>
        <v>#REF!</v>
      </c>
      <c r="C3174" s="114" t="e">
        <f>#REF!</f>
        <v>#REF!</v>
      </c>
      <c r="D3174" s="115" t="e">
        <f>#REF!</f>
        <v>#REF!</v>
      </c>
      <c r="E3174" s="116" t="e">
        <f>#REF!</f>
        <v>#REF!</v>
      </c>
      <c r="F3174" s="117"/>
      <c r="G3174" s="123" t="e">
        <f>#REF!</f>
        <v>#REF!</v>
      </c>
      <c r="H3174" s="118"/>
      <c r="I3174" s="43" t="e">
        <f t="shared" ref="I3174:I3188" si="206">IF(B3174&lt;&gt;"","Для друку","")</f>
        <v>#REF!</v>
      </c>
    </row>
    <row r="3175" spans="1:9" hidden="1">
      <c r="A3175" s="94" t="e">
        <f>#REF!</f>
        <v>#REF!</v>
      </c>
      <c r="B3175" s="19" t="e">
        <f>IF(#REF!&lt;&gt;"",#REF!,"")</f>
        <v>#REF!</v>
      </c>
      <c r="C3175" s="20" t="e">
        <f>#REF!</f>
        <v>#REF!</v>
      </c>
      <c r="D3175" s="21" t="e">
        <f>#REF!</f>
        <v>#REF!</v>
      </c>
      <c r="E3175" s="80" t="e">
        <f>#REF!</f>
        <v>#REF!</v>
      </c>
      <c r="F3175" s="103"/>
      <c r="G3175" s="124" t="e">
        <f>#REF!</f>
        <v>#REF!</v>
      </c>
      <c r="H3175" s="119"/>
      <c r="I3175" s="43" t="e">
        <f t="shared" si="206"/>
        <v>#REF!</v>
      </c>
    </row>
    <row r="3176" spans="1:9" hidden="1">
      <c r="A3176" s="94" t="e">
        <f>#REF!</f>
        <v>#REF!</v>
      </c>
      <c r="B3176" s="19" t="e">
        <f>IF(#REF!&lt;&gt;"",#REF!,"")</f>
        <v>#REF!</v>
      </c>
      <c r="C3176" s="20" t="e">
        <f>#REF!</f>
        <v>#REF!</v>
      </c>
      <c r="D3176" s="21" t="e">
        <f>#REF!</f>
        <v>#REF!</v>
      </c>
      <c r="E3176" s="80" t="e">
        <f>#REF!</f>
        <v>#REF!</v>
      </c>
      <c r="F3176" s="103"/>
      <c r="G3176" s="124" t="e">
        <f>#REF!</f>
        <v>#REF!</v>
      </c>
      <c r="H3176" s="119"/>
      <c r="I3176" s="43" t="e">
        <f t="shared" si="206"/>
        <v>#REF!</v>
      </c>
    </row>
    <row r="3177" spans="1:9" hidden="1">
      <c r="A3177" s="94" t="e">
        <f>#REF!</f>
        <v>#REF!</v>
      </c>
      <c r="B3177" s="19" t="e">
        <f>IF(#REF!&lt;&gt;"",#REF!,"")</f>
        <v>#REF!</v>
      </c>
      <c r="C3177" s="20" t="e">
        <f>#REF!</f>
        <v>#REF!</v>
      </c>
      <c r="D3177" s="21" t="e">
        <f>#REF!</f>
        <v>#REF!</v>
      </c>
      <c r="E3177" s="80" t="e">
        <f>#REF!</f>
        <v>#REF!</v>
      </c>
      <c r="F3177" s="104"/>
      <c r="G3177" s="124" t="e">
        <f>#REF!</f>
        <v>#REF!</v>
      </c>
      <c r="H3177" s="119"/>
      <c r="I3177" s="43" t="e">
        <f t="shared" si="206"/>
        <v>#REF!</v>
      </c>
    </row>
    <row r="3178" spans="1:9" hidden="1">
      <c r="A3178" s="94" t="e">
        <f>#REF!</f>
        <v>#REF!</v>
      </c>
      <c r="B3178" s="19" t="e">
        <f>IF(#REF!&lt;&gt;"",#REF!,"")</f>
        <v>#REF!</v>
      </c>
      <c r="C3178" s="20" t="e">
        <f>#REF!</f>
        <v>#REF!</v>
      </c>
      <c r="D3178" s="21" t="e">
        <f>#REF!</f>
        <v>#REF!</v>
      </c>
      <c r="E3178" s="80" t="e">
        <f>#REF!</f>
        <v>#REF!</v>
      </c>
      <c r="F3178" s="103"/>
      <c r="G3178" s="124" t="e">
        <f>#REF!</f>
        <v>#REF!</v>
      </c>
      <c r="H3178" s="119"/>
      <c r="I3178" s="43" t="e">
        <f t="shared" si="206"/>
        <v>#REF!</v>
      </c>
    </row>
    <row r="3179" spans="1:9" hidden="1">
      <c r="A3179" s="94" t="e">
        <f>#REF!</f>
        <v>#REF!</v>
      </c>
      <c r="B3179" s="19" t="e">
        <f>IF(#REF!&lt;&gt;"",#REF!,"")</f>
        <v>#REF!</v>
      </c>
      <c r="C3179" s="20" t="e">
        <f>#REF!</f>
        <v>#REF!</v>
      </c>
      <c r="D3179" s="21" t="e">
        <f>#REF!</f>
        <v>#REF!</v>
      </c>
      <c r="E3179" s="80" t="e">
        <f>#REF!</f>
        <v>#REF!</v>
      </c>
      <c r="F3179" s="103"/>
      <c r="G3179" s="124" t="e">
        <f>#REF!</f>
        <v>#REF!</v>
      </c>
      <c r="H3179" s="119"/>
      <c r="I3179" s="43" t="e">
        <f t="shared" si="206"/>
        <v>#REF!</v>
      </c>
    </row>
    <row r="3180" spans="1:9" hidden="1">
      <c r="A3180" s="94" t="e">
        <f>#REF!</f>
        <v>#REF!</v>
      </c>
      <c r="B3180" s="19" t="e">
        <f>IF(#REF!&lt;&gt;"",#REF!,"")</f>
        <v>#REF!</v>
      </c>
      <c r="C3180" s="20" t="e">
        <f>#REF!</f>
        <v>#REF!</v>
      </c>
      <c r="D3180" s="21" t="e">
        <f>#REF!</f>
        <v>#REF!</v>
      </c>
      <c r="E3180" s="80" t="e">
        <f>#REF!</f>
        <v>#REF!</v>
      </c>
      <c r="F3180" s="103"/>
      <c r="G3180" s="124" t="e">
        <f>#REF!</f>
        <v>#REF!</v>
      </c>
      <c r="H3180" s="119"/>
      <c r="I3180" s="43" t="e">
        <f t="shared" si="206"/>
        <v>#REF!</v>
      </c>
    </row>
    <row r="3181" spans="1:9" hidden="1">
      <c r="A3181" s="94" t="e">
        <f>#REF!</f>
        <v>#REF!</v>
      </c>
      <c r="B3181" s="19" t="e">
        <f>IF(#REF!&lt;&gt;"",#REF!,"")</f>
        <v>#REF!</v>
      </c>
      <c r="C3181" s="20" t="e">
        <f>#REF!</f>
        <v>#REF!</v>
      </c>
      <c r="D3181" s="21" t="e">
        <f>#REF!</f>
        <v>#REF!</v>
      </c>
      <c r="E3181" s="80" t="e">
        <f>#REF!</f>
        <v>#REF!</v>
      </c>
      <c r="F3181" s="103"/>
      <c r="G3181" s="124" t="e">
        <f>#REF!</f>
        <v>#REF!</v>
      </c>
      <c r="H3181" s="119"/>
      <c r="I3181" s="43" t="e">
        <f t="shared" si="206"/>
        <v>#REF!</v>
      </c>
    </row>
    <row r="3182" spans="1:9" hidden="1">
      <c r="A3182" s="94" t="e">
        <f>#REF!</f>
        <v>#REF!</v>
      </c>
      <c r="B3182" s="19" t="e">
        <f>IF(#REF!&lt;&gt;"",#REF!,"")</f>
        <v>#REF!</v>
      </c>
      <c r="C3182" s="20" t="e">
        <f>#REF!</f>
        <v>#REF!</v>
      </c>
      <c r="D3182" s="21" t="e">
        <f>#REF!</f>
        <v>#REF!</v>
      </c>
      <c r="E3182" s="80" t="e">
        <f>#REF!</f>
        <v>#REF!</v>
      </c>
      <c r="F3182" s="103"/>
      <c r="G3182" s="124" t="e">
        <f>#REF!</f>
        <v>#REF!</v>
      </c>
      <c r="H3182" s="119"/>
      <c r="I3182" s="43" t="e">
        <f t="shared" si="206"/>
        <v>#REF!</v>
      </c>
    </row>
    <row r="3183" spans="1:9" hidden="1">
      <c r="A3183" s="94" t="e">
        <f>#REF!</f>
        <v>#REF!</v>
      </c>
      <c r="B3183" s="19" t="e">
        <f>IF(#REF!&lt;&gt;"",#REF!,"")</f>
        <v>#REF!</v>
      </c>
      <c r="C3183" s="20" t="e">
        <f>#REF!</f>
        <v>#REF!</v>
      </c>
      <c r="D3183" s="21" t="e">
        <f>#REF!</f>
        <v>#REF!</v>
      </c>
      <c r="E3183" s="80" t="e">
        <f>#REF!</f>
        <v>#REF!</v>
      </c>
      <c r="F3183" s="103"/>
      <c r="G3183" s="124" t="e">
        <f>#REF!</f>
        <v>#REF!</v>
      </c>
      <c r="H3183" s="119"/>
      <c r="I3183" s="43" t="e">
        <f t="shared" si="206"/>
        <v>#REF!</v>
      </c>
    </row>
    <row r="3184" spans="1:9" hidden="1">
      <c r="A3184" s="94" t="e">
        <f>#REF!</f>
        <v>#REF!</v>
      </c>
      <c r="B3184" s="19" t="e">
        <f>IF(#REF!&lt;&gt;"",#REF!,"")</f>
        <v>#REF!</v>
      </c>
      <c r="C3184" s="20" t="e">
        <f>#REF!</f>
        <v>#REF!</v>
      </c>
      <c r="D3184" s="21" t="e">
        <f>#REF!</f>
        <v>#REF!</v>
      </c>
      <c r="E3184" s="80" t="e">
        <f>#REF!</f>
        <v>#REF!</v>
      </c>
      <c r="F3184" s="103"/>
      <c r="G3184" s="124" t="e">
        <f>#REF!</f>
        <v>#REF!</v>
      </c>
      <c r="H3184" s="119"/>
      <c r="I3184" s="43" t="e">
        <f t="shared" si="206"/>
        <v>#REF!</v>
      </c>
    </row>
    <row r="3185" spans="1:9" hidden="1">
      <c r="A3185" s="94" t="e">
        <f>#REF!</f>
        <v>#REF!</v>
      </c>
      <c r="B3185" s="19" t="e">
        <f>IF(#REF!&lt;&gt;"",#REF!,"")</f>
        <v>#REF!</v>
      </c>
      <c r="C3185" s="20" t="e">
        <f>#REF!</f>
        <v>#REF!</v>
      </c>
      <c r="D3185" s="21" t="e">
        <f>#REF!</f>
        <v>#REF!</v>
      </c>
      <c r="E3185" s="80" t="e">
        <f>#REF!</f>
        <v>#REF!</v>
      </c>
      <c r="F3185" s="103"/>
      <c r="G3185" s="124" t="e">
        <f>#REF!</f>
        <v>#REF!</v>
      </c>
      <c r="H3185" s="119"/>
      <c r="I3185" s="43" t="e">
        <f t="shared" si="206"/>
        <v>#REF!</v>
      </c>
    </row>
    <row r="3186" spans="1:9" hidden="1">
      <c r="A3186" s="94" t="e">
        <f>#REF!</f>
        <v>#REF!</v>
      </c>
      <c r="B3186" s="19" t="e">
        <f>IF(#REF!&lt;&gt;"",#REF!,"")</f>
        <v>#REF!</v>
      </c>
      <c r="C3186" s="20" t="e">
        <f>#REF!</f>
        <v>#REF!</v>
      </c>
      <c r="D3186" s="21" t="e">
        <f>#REF!</f>
        <v>#REF!</v>
      </c>
      <c r="E3186" s="80" t="e">
        <f>#REF!</f>
        <v>#REF!</v>
      </c>
      <c r="F3186" s="103"/>
      <c r="G3186" s="124" t="e">
        <f>#REF!</f>
        <v>#REF!</v>
      </c>
      <c r="H3186" s="119"/>
      <c r="I3186" s="43" t="e">
        <f t="shared" si="206"/>
        <v>#REF!</v>
      </c>
    </row>
    <row r="3187" spans="1:9" hidden="1">
      <c r="A3187" s="94" t="e">
        <f>#REF!</f>
        <v>#REF!</v>
      </c>
      <c r="B3187" s="19" t="e">
        <f>IF(#REF!&lt;&gt;"",#REF!,"")</f>
        <v>#REF!</v>
      </c>
      <c r="C3187" s="20" t="e">
        <f>#REF!</f>
        <v>#REF!</v>
      </c>
      <c r="D3187" s="21" t="e">
        <f>#REF!</f>
        <v>#REF!</v>
      </c>
      <c r="E3187" s="80" t="e">
        <f>#REF!</f>
        <v>#REF!</v>
      </c>
      <c r="F3187" s="103"/>
      <c r="G3187" s="124" t="e">
        <f>#REF!</f>
        <v>#REF!</v>
      </c>
      <c r="H3187" s="119"/>
      <c r="I3187" s="43" t="e">
        <f t="shared" si="206"/>
        <v>#REF!</v>
      </c>
    </row>
    <row r="3188" spans="1:9" hidden="1">
      <c r="A3188" s="94" t="e">
        <f>#REF!</f>
        <v>#REF!</v>
      </c>
      <c r="B3188" s="107" t="e">
        <f>IF(#REF!&lt;&gt;"",#REF!,"")</f>
        <v>#REF!</v>
      </c>
      <c r="C3188" s="108" t="e">
        <f>#REF!</f>
        <v>#REF!</v>
      </c>
      <c r="D3188" s="109" t="e">
        <f>#REF!</f>
        <v>#REF!</v>
      </c>
      <c r="E3188" s="110" t="e">
        <f>#REF!</f>
        <v>#REF!</v>
      </c>
      <c r="F3188" s="111"/>
      <c r="G3188" s="125" t="e">
        <f>#REF!</f>
        <v>#REF!</v>
      </c>
      <c r="H3188" s="120"/>
      <c r="I3188" s="43" t="e">
        <f t="shared" si="206"/>
        <v>#REF!</v>
      </c>
    </row>
    <row r="3189" spans="1:9" ht="15" hidden="1" customHeight="1">
      <c r="A3189" s="106" t="e">
        <f>#REF!</f>
        <v>#REF!</v>
      </c>
      <c r="B3189" s="449" t="s">
        <v>89</v>
      </c>
      <c r="C3189" s="450"/>
      <c r="D3189" s="450"/>
      <c r="E3189" s="450"/>
      <c r="F3189" s="450"/>
      <c r="G3189" s="450"/>
      <c r="H3189" s="451"/>
      <c r="I3189" s="43" t="e">
        <f>I3190</f>
        <v>#REF!</v>
      </c>
    </row>
    <row r="3190" spans="1:9" hidden="1">
      <c r="A3190" s="94" t="e">
        <f>#REF!</f>
        <v>#REF!</v>
      </c>
      <c r="B3190" s="113" t="e">
        <f>IF(#REF!&lt;&gt;"",#REF!,"")</f>
        <v>#REF!</v>
      </c>
      <c r="C3190" s="114" t="e">
        <f>#REF!</f>
        <v>#REF!</v>
      </c>
      <c r="D3190" s="115" t="e">
        <f>#REF!</f>
        <v>#REF!</v>
      </c>
      <c r="E3190" s="116" t="e">
        <f>#REF!</f>
        <v>#REF!</v>
      </c>
      <c r="F3190" s="117"/>
      <c r="G3190" s="123" t="e">
        <f>#REF!</f>
        <v>#REF!</v>
      </c>
      <c r="H3190" s="118"/>
      <c r="I3190" s="43" t="e">
        <f t="shared" ref="I3190:I3199" si="207">IF(B3190&lt;&gt;"","Для друку","")</f>
        <v>#REF!</v>
      </c>
    </row>
    <row r="3191" spans="1:9" hidden="1">
      <c r="A3191" s="94" t="e">
        <f>#REF!</f>
        <v>#REF!</v>
      </c>
      <c r="B3191" s="19" t="e">
        <f>IF(#REF!&lt;&gt;"",#REF!,"")</f>
        <v>#REF!</v>
      </c>
      <c r="C3191" s="20" t="e">
        <f>#REF!</f>
        <v>#REF!</v>
      </c>
      <c r="D3191" s="21" t="e">
        <f>#REF!</f>
        <v>#REF!</v>
      </c>
      <c r="E3191" s="80" t="e">
        <f>#REF!</f>
        <v>#REF!</v>
      </c>
      <c r="F3191" s="103"/>
      <c r="G3191" s="124" t="e">
        <f>#REF!</f>
        <v>#REF!</v>
      </c>
      <c r="H3191" s="119"/>
      <c r="I3191" s="43" t="e">
        <f t="shared" si="207"/>
        <v>#REF!</v>
      </c>
    </row>
    <row r="3192" spans="1:9" hidden="1">
      <c r="A3192" s="94" t="e">
        <f>#REF!</f>
        <v>#REF!</v>
      </c>
      <c r="B3192" s="19" t="e">
        <f>IF(#REF!&lt;&gt;"",#REF!,"")</f>
        <v>#REF!</v>
      </c>
      <c r="C3192" s="20" t="e">
        <f>#REF!</f>
        <v>#REF!</v>
      </c>
      <c r="D3192" s="21" t="e">
        <f>#REF!</f>
        <v>#REF!</v>
      </c>
      <c r="E3192" s="80" t="e">
        <f>#REF!</f>
        <v>#REF!</v>
      </c>
      <c r="F3192" s="103"/>
      <c r="G3192" s="124" t="e">
        <f>#REF!</f>
        <v>#REF!</v>
      </c>
      <c r="H3192" s="119"/>
      <c r="I3192" s="43" t="e">
        <f t="shared" si="207"/>
        <v>#REF!</v>
      </c>
    </row>
    <row r="3193" spans="1:9" hidden="1">
      <c r="A3193" s="94" t="e">
        <f>#REF!</f>
        <v>#REF!</v>
      </c>
      <c r="B3193" s="19" t="e">
        <f>IF(#REF!&lt;&gt;"",#REF!,"")</f>
        <v>#REF!</v>
      </c>
      <c r="C3193" s="20" t="e">
        <f>#REF!</f>
        <v>#REF!</v>
      </c>
      <c r="D3193" s="21" t="e">
        <f>#REF!</f>
        <v>#REF!</v>
      </c>
      <c r="E3193" s="80" t="e">
        <f>#REF!</f>
        <v>#REF!</v>
      </c>
      <c r="F3193" s="103"/>
      <c r="G3193" s="124" t="e">
        <f>#REF!</f>
        <v>#REF!</v>
      </c>
      <c r="H3193" s="119"/>
      <c r="I3193" s="43" t="e">
        <f t="shared" si="207"/>
        <v>#REF!</v>
      </c>
    </row>
    <row r="3194" spans="1:9" hidden="1">
      <c r="A3194" s="94" t="e">
        <f>#REF!</f>
        <v>#REF!</v>
      </c>
      <c r="B3194" s="19" t="e">
        <f>IF(#REF!&lt;&gt;"",#REF!,"")</f>
        <v>#REF!</v>
      </c>
      <c r="C3194" s="20" t="e">
        <f>#REF!</f>
        <v>#REF!</v>
      </c>
      <c r="D3194" s="21" t="e">
        <f>#REF!</f>
        <v>#REF!</v>
      </c>
      <c r="E3194" s="80" t="e">
        <f>#REF!</f>
        <v>#REF!</v>
      </c>
      <c r="F3194" s="103"/>
      <c r="G3194" s="124" t="e">
        <f>#REF!</f>
        <v>#REF!</v>
      </c>
      <c r="H3194" s="119"/>
      <c r="I3194" s="43" t="e">
        <f t="shared" si="207"/>
        <v>#REF!</v>
      </c>
    </row>
    <row r="3195" spans="1:9" hidden="1">
      <c r="A3195" s="94" t="e">
        <f>#REF!</f>
        <v>#REF!</v>
      </c>
      <c r="B3195" s="19" t="e">
        <f>IF(#REF!&lt;&gt;"",#REF!,"")</f>
        <v>#REF!</v>
      </c>
      <c r="C3195" s="20" t="e">
        <f>#REF!</f>
        <v>#REF!</v>
      </c>
      <c r="D3195" s="21" t="e">
        <f>#REF!</f>
        <v>#REF!</v>
      </c>
      <c r="E3195" s="80" t="e">
        <f>#REF!</f>
        <v>#REF!</v>
      </c>
      <c r="F3195" s="103"/>
      <c r="G3195" s="124" t="e">
        <f>#REF!</f>
        <v>#REF!</v>
      </c>
      <c r="H3195" s="119"/>
      <c r="I3195" s="43" t="e">
        <f t="shared" si="207"/>
        <v>#REF!</v>
      </c>
    </row>
    <row r="3196" spans="1:9" hidden="1">
      <c r="A3196" s="94" t="e">
        <f>#REF!</f>
        <v>#REF!</v>
      </c>
      <c r="B3196" s="19" t="e">
        <f>IF(#REF!&lt;&gt;"",#REF!,"")</f>
        <v>#REF!</v>
      </c>
      <c r="C3196" s="20" t="e">
        <f>#REF!</f>
        <v>#REF!</v>
      </c>
      <c r="D3196" s="21" t="e">
        <f>#REF!</f>
        <v>#REF!</v>
      </c>
      <c r="E3196" s="80" t="e">
        <f>#REF!</f>
        <v>#REF!</v>
      </c>
      <c r="F3196" s="103"/>
      <c r="G3196" s="124" t="e">
        <f>#REF!</f>
        <v>#REF!</v>
      </c>
      <c r="H3196" s="119"/>
      <c r="I3196" s="43" t="e">
        <f t="shared" si="207"/>
        <v>#REF!</v>
      </c>
    </row>
    <row r="3197" spans="1:9" hidden="1">
      <c r="A3197" s="94" t="e">
        <f>#REF!</f>
        <v>#REF!</v>
      </c>
      <c r="B3197" s="19" t="e">
        <f>IF(#REF!&lt;&gt;"",#REF!,"")</f>
        <v>#REF!</v>
      </c>
      <c r="C3197" s="20" t="e">
        <f>#REF!</f>
        <v>#REF!</v>
      </c>
      <c r="D3197" s="21" t="e">
        <f>#REF!</f>
        <v>#REF!</v>
      </c>
      <c r="E3197" s="80" t="e">
        <f>#REF!</f>
        <v>#REF!</v>
      </c>
      <c r="F3197" s="103"/>
      <c r="G3197" s="124" t="e">
        <f>#REF!</f>
        <v>#REF!</v>
      </c>
      <c r="H3197" s="119"/>
      <c r="I3197" s="43" t="e">
        <f t="shared" si="207"/>
        <v>#REF!</v>
      </c>
    </row>
    <row r="3198" spans="1:9" hidden="1">
      <c r="A3198" s="94" t="e">
        <f>#REF!</f>
        <v>#REF!</v>
      </c>
      <c r="B3198" s="19" t="e">
        <f>IF(#REF!&lt;&gt;"",#REF!,"")</f>
        <v>#REF!</v>
      </c>
      <c r="C3198" s="20" t="e">
        <f>#REF!</f>
        <v>#REF!</v>
      </c>
      <c r="D3198" s="21" t="e">
        <f>#REF!</f>
        <v>#REF!</v>
      </c>
      <c r="E3198" s="80" t="e">
        <f>#REF!</f>
        <v>#REF!</v>
      </c>
      <c r="F3198" s="103"/>
      <c r="G3198" s="124" t="e">
        <f>#REF!</f>
        <v>#REF!</v>
      </c>
      <c r="H3198" s="119"/>
      <c r="I3198" s="43" t="e">
        <f t="shared" si="207"/>
        <v>#REF!</v>
      </c>
    </row>
    <row r="3199" spans="1:9" hidden="1">
      <c r="A3199" s="112" t="e">
        <f>#REF!</f>
        <v>#REF!</v>
      </c>
      <c r="B3199" s="19" t="e">
        <f>IF(#REF!&lt;&gt;"",#REF!,"")</f>
        <v>#REF!</v>
      </c>
      <c r="C3199" s="20" t="e">
        <f>#REF!</f>
        <v>#REF!</v>
      </c>
      <c r="D3199" s="21" t="e">
        <f>#REF!</f>
        <v>#REF!</v>
      </c>
      <c r="E3199" s="80" t="e">
        <f>#REF!</f>
        <v>#REF!</v>
      </c>
      <c r="F3199" s="103"/>
      <c r="G3199" s="124" t="e">
        <f>#REF!</f>
        <v>#REF!</v>
      </c>
      <c r="H3199" s="119"/>
      <c r="I3199" s="43" t="e">
        <f t="shared" si="207"/>
        <v>#REF!</v>
      </c>
    </row>
    <row r="3200" spans="1:9" ht="15" hidden="1" customHeight="1">
      <c r="A3200" s="454" t="e">
        <f>#REF!</f>
        <v>#REF!</v>
      </c>
      <c r="B3200" s="455"/>
      <c r="C3200" s="455"/>
      <c r="D3200" s="455"/>
      <c r="E3200" s="455"/>
      <c r="F3200" s="455"/>
      <c r="G3200" s="455"/>
      <c r="H3200" s="455"/>
      <c r="I3200" s="43" t="e">
        <f>I3201</f>
        <v>#REF!</v>
      </c>
    </row>
    <row r="3201" spans="1:9" ht="15" hidden="1" customHeight="1">
      <c r="A3201" s="105" t="s">
        <v>4</v>
      </c>
      <c r="B3201" s="449" t="s">
        <v>86</v>
      </c>
      <c r="C3201" s="450"/>
      <c r="D3201" s="450"/>
      <c r="E3201" s="450"/>
      <c r="F3201" s="450"/>
      <c r="G3201" s="450"/>
      <c r="H3201" s="451"/>
      <c r="I3201" s="43" t="e">
        <f>I3202</f>
        <v>#REF!</v>
      </c>
    </row>
    <row r="3202" spans="1:9" hidden="1">
      <c r="A3202" s="94" t="e">
        <f>#REF!</f>
        <v>#REF!</v>
      </c>
      <c r="B3202" s="113" t="e">
        <f>IF(#REF!&lt;&gt;"",#REF!,"")</f>
        <v>#REF!</v>
      </c>
      <c r="C3202" s="114" t="e">
        <f>#REF!</f>
        <v>#REF!</v>
      </c>
      <c r="D3202" s="115" t="e">
        <f>#REF!</f>
        <v>#REF!</v>
      </c>
      <c r="E3202" s="116" t="e">
        <f>#REF!</f>
        <v>#REF!</v>
      </c>
      <c r="F3202" s="117"/>
      <c r="G3202" s="123" t="e">
        <f>#REF!</f>
        <v>#REF!</v>
      </c>
      <c r="H3202" s="118"/>
      <c r="I3202" s="43" t="e">
        <f>IF(B3202&lt;&gt;"","Для друку","")</f>
        <v>#REF!</v>
      </c>
    </row>
    <row r="3203" spans="1:9" hidden="1">
      <c r="A3203" s="94" t="e">
        <f>#REF!</f>
        <v>#REF!</v>
      </c>
      <c r="B3203" s="19" t="e">
        <f>IF(#REF!&lt;&gt;"",#REF!,"")</f>
        <v>#REF!</v>
      </c>
      <c r="C3203" s="20" t="e">
        <f>#REF!</f>
        <v>#REF!</v>
      </c>
      <c r="D3203" s="21" t="e">
        <f>#REF!</f>
        <v>#REF!</v>
      </c>
      <c r="E3203" s="80" t="e">
        <f>#REF!</f>
        <v>#REF!</v>
      </c>
      <c r="F3203" s="103"/>
      <c r="G3203" s="124" t="e">
        <f>#REF!</f>
        <v>#REF!</v>
      </c>
      <c r="H3203" s="119"/>
      <c r="I3203" s="43" t="e">
        <f>IF(B3203&lt;&gt;"","Для друку","")</f>
        <v>#REF!</v>
      </c>
    </row>
    <row r="3204" spans="1:9" hidden="1">
      <c r="A3204" s="94" t="e">
        <f>#REF!</f>
        <v>#REF!</v>
      </c>
      <c r="B3204" s="19" t="e">
        <f>IF(#REF!&lt;&gt;"",#REF!,"")</f>
        <v>#REF!</v>
      </c>
      <c r="C3204" s="20" t="e">
        <f>#REF!</f>
        <v>#REF!</v>
      </c>
      <c r="D3204" s="21" t="e">
        <f>#REF!</f>
        <v>#REF!</v>
      </c>
      <c r="E3204" s="80" t="e">
        <f>#REF!</f>
        <v>#REF!</v>
      </c>
      <c r="F3204" s="103"/>
      <c r="G3204" s="124" t="e">
        <f>#REF!</f>
        <v>#REF!</v>
      </c>
      <c r="H3204" s="119"/>
      <c r="I3204" s="43" t="e">
        <f t="shared" ref="I3204:I3215" si="208">IF(B3204&lt;&gt;"","Для друку","")</f>
        <v>#REF!</v>
      </c>
    </row>
    <row r="3205" spans="1:9" hidden="1">
      <c r="A3205" s="94" t="e">
        <f>#REF!</f>
        <v>#REF!</v>
      </c>
      <c r="B3205" s="19" t="e">
        <f>IF(#REF!&lt;&gt;"",#REF!,"")</f>
        <v>#REF!</v>
      </c>
      <c r="C3205" s="20" t="e">
        <f>#REF!</f>
        <v>#REF!</v>
      </c>
      <c r="D3205" s="21" t="e">
        <f>#REF!</f>
        <v>#REF!</v>
      </c>
      <c r="E3205" s="80" t="e">
        <f>#REF!</f>
        <v>#REF!</v>
      </c>
      <c r="F3205" s="104"/>
      <c r="G3205" s="124" t="e">
        <f>#REF!</f>
        <v>#REF!</v>
      </c>
      <c r="H3205" s="119"/>
      <c r="I3205" s="43" t="e">
        <f t="shared" si="208"/>
        <v>#REF!</v>
      </c>
    </row>
    <row r="3206" spans="1:9" hidden="1">
      <c r="A3206" s="94" t="e">
        <f>#REF!</f>
        <v>#REF!</v>
      </c>
      <c r="B3206" s="19" t="e">
        <f>IF(#REF!&lt;&gt;"",#REF!,"")</f>
        <v>#REF!</v>
      </c>
      <c r="C3206" s="20" t="e">
        <f>#REF!</f>
        <v>#REF!</v>
      </c>
      <c r="D3206" s="21" t="e">
        <f>#REF!</f>
        <v>#REF!</v>
      </c>
      <c r="E3206" s="80" t="e">
        <f>#REF!</f>
        <v>#REF!</v>
      </c>
      <c r="F3206" s="103"/>
      <c r="G3206" s="124" t="e">
        <f>#REF!</f>
        <v>#REF!</v>
      </c>
      <c r="H3206" s="119"/>
      <c r="I3206" s="43" t="e">
        <f t="shared" si="208"/>
        <v>#REF!</v>
      </c>
    </row>
    <row r="3207" spans="1:9" hidden="1">
      <c r="A3207" s="94" t="e">
        <f>#REF!</f>
        <v>#REF!</v>
      </c>
      <c r="B3207" s="19" t="e">
        <f>IF(#REF!&lt;&gt;"",#REF!,"")</f>
        <v>#REF!</v>
      </c>
      <c r="C3207" s="20" t="e">
        <f>#REF!</f>
        <v>#REF!</v>
      </c>
      <c r="D3207" s="21" t="e">
        <f>#REF!</f>
        <v>#REF!</v>
      </c>
      <c r="E3207" s="80" t="e">
        <f>#REF!</f>
        <v>#REF!</v>
      </c>
      <c r="F3207" s="103"/>
      <c r="G3207" s="124" t="e">
        <f>#REF!</f>
        <v>#REF!</v>
      </c>
      <c r="H3207" s="119"/>
      <c r="I3207" s="43" t="e">
        <f t="shared" si="208"/>
        <v>#REF!</v>
      </c>
    </row>
    <row r="3208" spans="1:9" hidden="1">
      <c r="A3208" s="94" t="e">
        <f>#REF!</f>
        <v>#REF!</v>
      </c>
      <c r="B3208" s="19" t="e">
        <f>IF(#REF!&lt;&gt;"",#REF!,"")</f>
        <v>#REF!</v>
      </c>
      <c r="C3208" s="20" t="e">
        <f>#REF!</f>
        <v>#REF!</v>
      </c>
      <c r="D3208" s="21" t="e">
        <f>#REF!</f>
        <v>#REF!</v>
      </c>
      <c r="E3208" s="80" t="e">
        <f>#REF!</f>
        <v>#REF!</v>
      </c>
      <c r="F3208" s="103"/>
      <c r="G3208" s="124" t="e">
        <f>#REF!</f>
        <v>#REF!</v>
      </c>
      <c r="H3208" s="119"/>
      <c r="I3208" s="43" t="e">
        <f t="shared" si="208"/>
        <v>#REF!</v>
      </c>
    </row>
    <row r="3209" spans="1:9" hidden="1">
      <c r="A3209" s="94" t="e">
        <f>#REF!</f>
        <v>#REF!</v>
      </c>
      <c r="B3209" s="19" t="e">
        <f>IF(#REF!&lt;&gt;"",#REF!,"")</f>
        <v>#REF!</v>
      </c>
      <c r="C3209" s="20" t="e">
        <f>#REF!</f>
        <v>#REF!</v>
      </c>
      <c r="D3209" s="21" t="e">
        <f>#REF!</f>
        <v>#REF!</v>
      </c>
      <c r="E3209" s="80" t="e">
        <f>#REF!</f>
        <v>#REF!</v>
      </c>
      <c r="F3209" s="103"/>
      <c r="G3209" s="124" t="e">
        <f>#REF!</f>
        <v>#REF!</v>
      </c>
      <c r="H3209" s="119"/>
      <c r="I3209" s="43" t="e">
        <f t="shared" si="208"/>
        <v>#REF!</v>
      </c>
    </row>
    <row r="3210" spans="1:9" hidden="1">
      <c r="A3210" s="94" t="e">
        <f>#REF!</f>
        <v>#REF!</v>
      </c>
      <c r="B3210" s="19" t="e">
        <f>IF(#REF!&lt;&gt;"",#REF!,"")</f>
        <v>#REF!</v>
      </c>
      <c r="C3210" s="20" t="e">
        <f>#REF!</f>
        <v>#REF!</v>
      </c>
      <c r="D3210" s="21" t="e">
        <f>#REF!</f>
        <v>#REF!</v>
      </c>
      <c r="E3210" s="80" t="e">
        <f>#REF!</f>
        <v>#REF!</v>
      </c>
      <c r="F3210" s="103"/>
      <c r="G3210" s="124" t="e">
        <f>#REF!</f>
        <v>#REF!</v>
      </c>
      <c r="H3210" s="119"/>
      <c r="I3210" s="43" t="e">
        <f t="shared" si="208"/>
        <v>#REF!</v>
      </c>
    </row>
    <row r="3211" spans="1:9" hidden="1">
      <c r="A3211" s="94" t="e">
        <f>#REF!</f>
        <v>#REF!</v>
      </c>
      <c r="B3211" s="19" t="e">
        <f>IF(#REF!&lt;&gt;"",#REF!,"")</f>
        <v>#REF!</v>
      </c>
      <c r="C3211" s="20" t="e">
        <f>#REF!</f>
        <v>#REF!</v>
      </c>
      <c r="D3211" s="21" t="e">
        <f>#REF!</f>
        <v>#REF!</v>
      </c>
      <c r="E3211" s="80" t="e">
        <f>#REF!</f>
        <v>#REF!</v>
      </c>
      <c r="F3211" s="103"/>
      <c r="G3211" s="124" t="e">
        <f>#REF!</f>
        <v>#REF!</v>
      </c>
      <c r="H3211" s="119"/>
      <c r="I3211" s="43" t="e">
        <f t="shared" si="208"/>
        <v>#REF!</v>
      </c>
    </row>
    <row r="3212" spans="1:9" hidden="1">
      <c r="A3212" s="94" t="e">
        <f>#REF!</f>
        <v>#REF!</v>
      </c>
      <c r="B3212" s="19" t="e">
        <f>IF(#REF!&lt;&gt;"",#REF!,"")</f>
        <v>#REF!</v>
      </c>
      <c r="C3212" s="20" t="e">
        <f>#REF!</f>
        <v>#REF!</v>
      </c>
      <c r="D3212" s="21" t="e">
        <f>#REF!</f>
        <v>#REF!</v>
      </c>
      <c r="E3212" s="80" t="e">
        <f>#REF!</f>
        <v>#REF!</v>
      </c>
      <c r="F3212" s="103"/>
      <c r="G3212" s="124" t="e">
        <f>#REF!</f>
        <v>#REF!</v>
      </c>
      <c r="H3212" s="119"/>
      <c r="I3212" s="43" t="e">
        <f t="shared" si="208"/>
        <v>#REF!</v>
      </c>
    </row>
    <row r="3213" spans="1:9" hidden="1">
      <c r="A3213" s="94" t="e">
        <f>#REF!</f>
        <v>#REF!</v>
      </c>
      <c r="B3213" s="19" t="e">
        <f>IF(#REF!&lt;&gt;"",#REF!,"")</f>
        <v>#REF!</v>
      </c>
      <c r="C3213" s="20" t="e">
        <f>#REF!</f>
        <v>#REF!</v>
      </c>
      <c r="D3213" s="21" t="e">
        <f>#REF!</f>
        <v>#REF!</v>
      </c>
      <c r="E3213" s="80" t="e">
        <f>#REF!</f>
        <v>#REF!</v>
      </c>
      <c r="F3213" s="103"/>
      <c r="G3213" s="124" t="e">
        <f>#REF!</f>
        <v>#REF!</v>
      </c>
      <c r="H3213" s="119"/>
      <c r="I3213" s="43" t="e">
        <f t="shared" si="208"/>
        <v>#REF!</v>
      </c>
    </row>
    <row r="3214" spans="1:9" hidden="1">
      <c r="A3214" s="94" t="e">
        <f>#REF!</f>
        <v>#REF!</v>
      </c>
      <c r="B3214" s="19" t="e">
        <f>IF(#REF!&lt;&gt;"",#REF!,"")</f>
        <v>#REF!</v>
      </c>
      <c r="C3214" s="20" t="e">
        <f>#REF!</f>
        <v>#REF!</v>
      </c>
      <c r="D3214" s="21" t="e">
        <f>#REF!</f>
        <v>#REF!</v>
      </c>
      <c r="E3214" s="80" t="e">
        <f>#REF!</f>
        <v>#REF!</v>
      </c>
      <c r="F3214" s="103"/>
      <c r="G3214" s="124" t="e">
        <f>#REF!</f>
        <v>#REF!</v>
      </c>
      <c r="H3214" s="119"/>
      <c r="I3214" s="43" t="e">
        <f t="shared" si="208"/>
        <v>#REF!</v>
      </c>
    </row>
    <row r="3215" spans="1:9" hidden="1">
      <c r="A3215" s="94" t="e">
        <f>#REF!</f>
        <v>#REF!</v>
      </c>
      <c r="B3215" s="19" t="e">
        <f>IF(#REF!&lt;&gt;"",#REF!,"")</f>
        <v>#REF!</v>
      </c>
      <c r="C3215" s="20" t="e">
        <f>#REF!</f>
        <v>#REF!</v>
      </c>
      <c r="D3215" s="21" t="e">
        <f>#REF!</f>
        <v>#REF!</v>
      </c>
      <c r="E3215" s="80" t="e">
        <f>#REF!</f>
        <v>#REF!</v>
      </c>
      <c r="F3215" s="103"/>
      <c r="G3215" s="124" t="e">
        <f>#REF!</f>
        <v>#REF!</v>
      </c>
      <c r="H3215" s="119"/>
      <c r="I3215" s="43" t="e">
        <f t="shared" si="208"/>
        <v>#REF!</v>
      </c>
    </row>
    <row r="3216" spans="1:9" hidden="1">
      <c r="A3216" s="94" t="e">
        <f>#REF!</f>
        <v>#REF!</v>
      </c>
      <c r="B3216" s="107" t="e">
        <f>IF(#REF!&lt;&gt;"",#REF!,"")</f>
        <v>#REF!</v>
      </c>
      <c r="C3216" s="108" t="e">
        <f>#REF!</f>
        <v>#REF!</v>
      </c>
      <c r="D3216" s="109" t="e">
        <f>#REF!</f>
        <v>#REF!</v>
      </c>
      <c r="E3216" s="110" t="e">
        <f>#REF!</f>
        <v>#REF!</v>
      </c>
      <c r="F3216" s="111"/>
      <c r="G3216" s="125" t="e">
        <f>#REF!</f>
        <v>#REF!</v>
      </c>
      <c r="H3216" s="120"/>
      <c r="I3216" s="43" t="e">
        <f>IF(B3216&lt;&gt;"","Для друку","")</f>
        <v>#REF!</v>
      </c>
    </row>
    <row r="3217" spans="1:9" ht="15" hidden="1" customHeight="1">
      <c r="A3217" s="106" t="e">
        <f>#REF!</f>
        <v>#REF!</v>
      </c>
      <c r="B3217" s="449" t="s">
        <v>87</v>
      </c>
      <c r="C3217" s="450"/>
      <c r="D3217" s="450"/>
      <c r="E3217" s="450"/>
      <c r="F3217" s="450"/>
      <c r="G3217" s="450"/>
      <c r="H3217" s="451"/>
      <c r="I3217" s="43" t="e">
        <f>I3218</f>
        <v>#REF!</v>
      </c>
    </row>
    <row r="3218" spans="1:9" hidden="1">
      <c r="A3218" s="94" t="e">
        <f>#REF!</f>
        <v>#REF!</v>
      </c>
      <c r="B3218" s="113" t="e">
        <f>IF(#REF!&lt;&gt;"",#REF!,"")</f>
        <v>#REF!</v>
      </c>
      <c r="C3218" s="114" t="e">
        <f>#REF!</f>
        <v>#REF!</v>
      </c>
      <c r="D3218" s="115" t="e">
        <f>#REF!</f>
        <v>#REF!</v>
      </c>
      <c r="E3218" s="116" t="e">
        <f>#REF!</f>
        <v>#REF!</v>
      </c>
      <c r="F3218" s="117"/>
      <c r="G3218" s="123" t="e">
        <f>#REF!</f>
        <v>#REF!</v>
      </c>
      <c r="H3218" s="118"/>
      <c r="I3218" s="43" t="e">
        <f t="shared" ref="I3218:I3232" si="209">IF(B3218&lt;&gt;"","Для друку","")</f>
        <v>#REF!</v>
      </c>
    </row>
    <row r="3219" spans="1:9" hidden="1">
      <c r="A3219" s="94" t="e">
        <f>#REF!</f>
        <v>#REF!</v>
      </c>
      <c r="B3219" s="19" t="e">
        <f>IF(#REF!&lt;&gt;"",#REF!,"")</f>
        <v>#REF!</v>
      </c>
      <c r="C3219" s="20" t="e">
        <f>#REF!</f>
        <v>#REF!</v>
      </c>
      <c r="D3219" s="21" t="e">
        <f>#REF!</f>
        <v>#REF!</v>
      </c>
      <c r="E3219" s="80" t="e">
        <f>#REF!</f>
        <v>#REF!</v>
      </c>
      <c r="F3219" s="103"/>
      <c r="G3219" s="124" t="e">
        <f>#REF!</f>
        <v>#REF!</v>
      </c>
      <c r="H3219" s="119"/>
      <c r="I3219" s="43" t="e">
        <f t="shared" si="209"/>
        <v>#REF!</v>
      </c>
    </row>
    <row r="3220" spans="1:9" hidden="1">
      <c r="A3220" s="94" t="e">
        <f>#REF!</f>
        <v>#REF!</v>
      </c>
      <c r="B3220" s="19" t="e">
        <f>IF(#REF!&lt;&gt;"",#REF!,"")</f>
        <v>#REF!</v>
      </c>
      <c r="C3220" s="20" t="e">
        <f>#REF!</f>
        <v>#REF!</v>
      </c>
      <c r="D3220" s="21" t="e">
        <f>#REF!</f>
        <v>#REF!</v>
      </c>
      <c r="E3220" s="80" t="e">
        <f>#REF!</f>
        <v>#REF!</v>
      </c>
      <c r="F3220" s="103"/>
      <c r="G3220" s="124" t="e">
        <f>#REF!</f>
        <v>#REF!</v>
      </c>
      <c r="H3220" s="119"/>
      <c r="I3220" s="43" t="e">
        <f t="shared" si="209"/>
        <v>#REF!</v>
      </c>
    </row>
    <row r="3221" spans="1:9" hidden="1">
      <c r="A3221" s="94" t="e">
        <f>#REF!</f>
        <v>#REF!</v>
      </c>
      <c r="B3221" s="19" t="e">
        <f>IF(#REF!&lt;&gt;"",#REF!,"")</f>
        <v>#REF!</v>
      </c>
      <c r="C3221" s="20" t="e">
        <f>#REF!</f>
        <v>#REF!</v>
      </c>
      <c r="D3221" s="21" t="e">
        <f>#REF!</f>
        <v>#REF!</v>
      </c>
      <c r="E3221" s="80" t="e">
        <f>#REF!</f>
        <v>#REF!</v>
      </c>
      <c r="F3221" s="104"/>
      <c r="G3221" s="124" t="e">
        <f>#REF!</f>
        <v>#REF!</v>
      </c>
      <c r="H3221" s="119"/>
      <c r="I3221" s="43" t="e">
        <f t="shared" si="209"/>
        <v>#REF!</v>
      </c>
    </row>
    <row r="3222" spans="1:9" hidden="1">
      <c r="A3222" s="94" t="e">
        <f>#REF!</f>
        <v>#REF!</v>
      </c>
      <c r="B3222" s="19" t="e">
        <f>IF(#REF!&lt;&gt;"",#REF!,"")</f>
        <v>#REF!</v>
      </c>
      <c r="C3222" s="20" t="e">
        <f>#REF!</f>
        <v>#REF!</v>
      </c>
      <c r="D3222" s="21" t="e">
        <f>#REF!</f>
        <v>#REF!</v>
      </c>
      <c r="E3222" s="80" t="e">
        <f>#REF!</f>
        <v>#REF!</v>
      </c>
      <c r="F3222" s="103"/>
      <c r="G3222" s="124" t="e">
        <f>#REF!</f>
        <v>#REF!</v>
      </c>
      <c r="H3222" s="119"/>
      <c r="I3222" s="43" t="e">
        <f t="shared" si="209"/>
        <v>#REF!</v>
      </c>
    </row>
    <row r="3223" spans="1:9" hidden="1">
      <c r="A3223" s="94" t="e">
        <f>#REF!</f>
        <v>#REF!</v>
      </c>
      <c r="B3223" s="19" t="e">
        <f>IF(#REF!&lt;&gt;"",#REF!,"")</f>
        <v>#REF!</v>
      </c>
      <c r="C3223" s="20" t="e">
        <f>#REF!</f>
        <v>#REF!</v>
      </c>
      <c r="D3223" s="21" t="e">
        <f>#REF!</f>
        <v>#REF!</v>
      </c>
      <c r="E3223" s="80" t="e">
        <f>#REF!</f>
        <v>#REF!</v>
      </c>
      <c r="F3223" s="103"/>
      <c r="G3223" s="124" t="e">
        <f>#REF!</f>
        <v>#REF!</v>
      </c>
      <c r="H3223" s="119"/>
      <c r="I3223" s="43" t="e">
        <f t="shared" si="209"/>
        <v>#REF!</v>
      </c>
    </row>
    <row r="3224" spans="1:9" hidden="1">
      <c r="A3224" s="94" t="e">
        <f>#REF!</f>
        <v>#REF!</v>
      </c>
      <c r="B3224" s="19" t="e">
        <f>IF(#REF!&lt;&gt;"",#REF!,"")</f>
        <v>#REF!</v>
      </c>
      <c r="C3224" s="20" t="e">
        <f>#REF!</f>
        <v>#REF!</v>
      </c>
      <c r="D3224" s="21" t="e">
        <f>#REF!</f>
        <v>#REF!</v>
      </c>
      <c r="E3224" s="80" t="e">
        <f>#REF!</f>
        <v>#REF!</v>
      </c>
      <c r="F3224" s="103"/>
      <c r="G3224" s="124" t="e">
        <f>#REF!</f>
        <v>#REF!</v>
      </c>
      <c r="H3224" s="119"/>
      <c r="I3224" s="43" t="e">
        <f t="shared" si="209"/>
        <v>#REF!</v>
      </c>
    </row>
    <row r="3225" spans="1:9" hidden="1">
      <c r="A3225" s="94" t="e">
        <f>#REF!</f>
        <v>#REF!</v>
      </c>
      <c r="B3225" s="19" t="e">
        <f>IF(#REF!&lt;&gt;"",#REF!,"")</f>
        <v>#REF!</v>
      </c>
      <c r="C3225" s="20" t="e">
        <f>#REF!</f>
        <v>#REF!</v>
      </c>
      <c r="D3225" s="21" t="e">
        <f>#REF!</f>
        <v>#REF!</v>
      </c>
      <c r="E3225" s="80" t="e">
        <f>#REF!</f>
        <v>#REF!</v>
      </c>
      <c r="F3225" s="103"/>
      <c r="G3225" s="124" t="e">
        <f>#REF!</f>
        <v>#REF!</v>
      </c>
      <c r="H3225" s="119"/>
      <c r="I3225" s="43" t="e">
        <f t="shared" si="209"/>
        <v>#REF!</v>
      </c>
    </row>
    <row r="3226" spans="1:9" hidden="1">
      <c r="A3226" s="94" t="e">
        <f>#REF!</f>
        <v>#REF!</v>
      </c>
      <c r="B3226" s="19" t="e">
        <f>IF(#REF!&lt;&gt;"",#REF!,"")</f>
        <v>#REF!</v>
      </c>
      <c r="C3226" s="20" t="e">
        <f>#REF!</f>
        <v>#REF!</v>
      </c>
      <c r="D3226" s="21" t="e">
        <f>#REF!</f>
        <v>#REF!</v>
      </c>
      <c r="E3226" s="80" t="e">
        <f>#REF!</f>
        <v>#REF!</v>
      </c>
      <c r="F3226" s="103"/>
      <c r="G3226" s="124" t="e">
        <f>#REF!</f>
        <v>#REF!</v>
      </c>
      <c r="H3226" s="119"/>
      <c r="I3226" s="43" t="e">
        <f t="shared" si="209"/>
        <v>#REF!</v>
      </c>
    </row>
    <row r="3227" spans="1:9" hidden="1">
      <c r="A3227" s="94" t="e">
        <f>#REF!</f>
        <v>#REF!</v>
      </c>
      <c r="B3227" s="19" t="e">
        <f>IF(#REF!&lt;&gt;"",#REF!,"")</f>
        <v>#REF!</v>
      </c>
      <c r="C3227" s="20" t="e">
        <f>#REF!</f>
        <v>#REF!</v>
      </c>
      <c r="D3227" s="21" t="e">
        <f>#REF!</f>
        <v>#REF!</v>
      </c>
      <c r="E3227" s="80" t="e">
        <f>#REF!</f>
        <v>#REF!</v>
      </c>
      <c r="F3227" s="103"/>
      <c r="G3227" s="124" t="e">
        <f>#REF!</f>
        <v>#REF!</v>
      </c>
      <c r="H3227" s="119"/>
      <c r="I3227" s="43" t="e">
        <f t="shared" si="209"/>
        <v>#REF!</v>
      </c>
    </row>
    <row r="3228" spans="1:9" hidden="1">
      <c r="A3228" s="94" t="e">
        <f>#REF!</f>
        <v>#REF!</v>
      </c>
      <c r="B3228" s="19" t="e">
        <f>IF(#REF!&lt;&gt;"",#REF!,"")</f>
        <v>#REF!</v>
      </c>
      <c r="C3228" s="20" t="e">
        <f>#REF!</f>
        <v>#REF!</v>
      </c>
      <c r="D3228" s="21" t="e">
        <f>#REF!</f>
        <v>#REF!</v>
      </c>
      <c r="E3228" s="80" t="e">
        <f>#REF!</f>
        <v>#REF!</v>
      </c>
      <c r="F3228" s="103"/>
      <c r="G3228" s="124" t="e">
        <f>#REF!</f>
        <v>#REF!</v>
      </c>
      <c r="H3228" s="119"/>
      <c r="I3228" s="43" t="e">
        <f t="shared" si="209"/>
        <v>#REF!</v>
      </c>
    </row>
    <row r="3229" spans="1:9" hidden="1">
      <c r="A3229" s="94" t="e">
        <f>#REF!</f>
        <v>#REF!</v>
      </c>
      <c r="B3229" s="19" t="e">
        <f>IF(#REF!&lt;&gt;"",#REF!,"")</f>
        <v>#REF!</v>
      </c>
      <c r="C3229" s="20" t="e">
        <f>#REF!</f>
        <v>#REF!</v>
      </c>
      <c r="D3229" s="21" t="e">
        <f>#REF!</f>
        <v>#REF!</v>
      </c>
      <c r="E3229" s="80" t="e">
        <f>#REF!</f>
        <v>#REF!</v>
      </c>
      <c r="F3229" s="103"/>
      <c r="G3229" s="124" t="e">
        <f>#REF!</f>
        <v>#REF!</v>
      </c>
      <c r="H3229" s="119"/>
      <c r="I3229" s="43" t="e">
        <f t="shared" si="209"/>
        <v>#REF!</v>
      </c>
    </row>
    <row r="3230" spans="1:9" hidden="1">
      <c r="A3230" s="94" t="e">
        <f>#REF!</f>
        <v>#REF!</v>
      </c>
      <c r="B3230" s="19" t="e">
        <f>IF(#REF!&lt;&gt;"",#REF!,"")</f>
        <v>#REF!</v>
      </c>
      <c r="C3230" s="20" t="e">
        <f>#REF!</f>
        <v>#REF!</v>
      </c>
      <c r="D3230" s="21" t="e">
        <f>#REF!</f>
        <v>#REF!</v>
      </c>
      <c r="E3230" s="80" t="e">
        <f>#REF!</f>
        <v>#REF!</v>
      </c>
      <c r="F3230" s="103"/>
      <c r="G3230" s="124" t="e">
        <f>#REF!</f>
        <v>#REF!</v>
      </c>
      <c r="H3230" s="119"/>
      <c r="I3230" s="43" t="e">
        <f t="shared" si="209"/>
        <v>#REF!</v>
      </c>
    </row>
    <row r="3231" spans="1:9" hidden="1">
      <c r="A3231" s="94" t="e">
        <f>#REF!</f>
        <v>#REF!</v>
      </c>
      <c r="B3231" s="19" t="e">
        <f>IF(#REF!&lt;&gt;"",#REF!,"")</f>
        <v>#REF!</v>
      </c>
      <c r="C3231" s="20" t="e">
        <f>#REF!</f>
        <v>#REF!</v>
      </c>
      <c r="D3231" s="21" t="e">
        <f>#REF!</f>
        <v>#REF!</v>
      </c>
      <c r="E3231" s="80" t="e">
        <f>#REF!</f>
        <v>#REF!</v>
      </c>
      <c r="F3231" s="103"/>
      <c r="G3231" s="124" t="e">
        <f>#REF!</f>
        <v>#REF!</v>
      </c>
      <c r="H3231" s="119"/>
      <c r="I3231" s="43" t="e">
        <f t="shared" si="209"/>
        <v>#REF!</v>
      </c>
    </row>
    <row r="3232" spans="1:9" hidden="1">
      <c r="A3232" s="94" t="e">
        <f>#REF!</f>
        <v>#REF!</v>
      </c>
      <c r="B3232" s="107" t="e">
        <f>IF(#REF!&lt;&gt;"",#REF!,"")</f>
        <v>#REF!</v>
      </c>
      <c r="C3232" s="108" t="e">
        <f>#REF!</f>
        <v>#REF!</v>
      </c>
      <c r="D3232" s="109" t="e">
        <f>#REF!</f>
        <v>#REF!</v>
      </c>
      <c r="E3232" s="110" t="e">
        <f>#REF!</f>
        <v>#REF!</v>
      </c>
      <c r="F3232" s="111"/>
      <c r="G3232" s="125" t="e">
        <f>#REF!</f>
        <v>#REF!</v>
      </c>
      <c r="H3232" s="120"/>
      <c r="I3232" s="43" t="e">
        <f t="shared" si="209"/>
        <v>#REF!</v>
      </c>
    </row>
    <row r="3233" spans="1:9" ht="15" hidden="1" customHeight="1">
      <c r="A3233" s="106" t="e">
        <f>#REF!</f>
        <v>#REF!</v>
      </c>
      <c r="B3233" s="449" t="s">
        <v>88</v>
      </c>
      <c r="C3233" s="450"/>
      <c r="D3233" s="450"/>
      <c r="E3233" s="450"/>
      <c r="F3233" s="450"/>
      <c r="G3233" s="450"/>
      <c r="H3233" s="451"/>
      <c r="I3233" s="43" t="e">
        <f>I3234</f>
        <v>#REF!</v>
      </c>
    </row>
    <row r="3234" spans="1:9" hidden="1">
      <c r="A3234" s="94" t="e">
        <f>#REF!</f>
        <v>#REF!</v>
      </c>
      <c r="B3234" s="113" t="e">
        <f>IF(#REF!&lt;&gt;"",#REF!,"")</f>
        <v>#REF!</v>
      </c>
      <c r="C3234" s="114" t="e">
        <f>#REF!</f>
        <v>#REF!</v>
      </c>
      <c r="D3234" s="115" t="e">
        <f>#REF!</f>
        <v>#REF!</v>
      </c>
      <c r="E3234" s="116" t="e">
        <f>#REF!</f>
        <v>#REF!</v>
      </c>
      <c r="F3234" s="117"/>
      <c r="G3234" s="123" t="e">
        <f>#REF!</f>
        <v>#REF!</v>
      </c>
      <c r="H3234" s="118"/>
      <c r="I3234" s="43" t="e">
        <f t="shared" ref="I3234:I3248" si="210">IF(B3234&lt;&gt;"","Для друку","")</f>
        <v>#REF!</v>
      </c>
    </row>
    <row r="3235" spans="1:9" hidden="1">
      <c r="A3235" s="94" t="e">
        <f>#REF!</f>
        <v>#REF!</v>
      </c>
      <c r="B3235" s="19" t="e">
        <f>IF(#REF!&lt;&gt;"",#REF!,"")</f>
        <v>#REF!</v>
      </c>
      <c r="C3235" s="20" t="e">
        <f>#REF!</f>
        <v>#REF!</v>
      </c>
      <c r="D3235" s="21" t="e">
        <f>#REF!</f>
        <v>#REF!</v>
      </c>
      <c r="E3235" s="80" t="e">
        <f>#REF!</f>
        <v>#REF!</v>
      </c>
      <c r="F3235" s="103"/>
      <c r="G3235" s="124" t="e">
        <f>#REF!</f>
        <v>#REF!</v>
      </c>
      <c r="H3235" s="119"/>
      <c r="I3235" s="43" t="e">
        <f t="shared" si="210"/>
        <v>#REF!</v>
      </c>
    </row>
    <row r="3236" spans="1:9" hidden="1">
      <c r="A3236" s="94" t="e">
        <f>#REF!</f>
        <v>#REF!</v>
      </c>
      <c r="B3236" s="19" t="e">
        <f>IF(#REF!&lt;&gt;"",#REF!,"")</f>
        <v>#REF!</v>
      </c>
      <c r="C3236" s="20" t="e">
        <f>#REF!</f>
        <v>#REF!</v>
      </c>
      <c r="D3236" s="21" t="e">
        <f>#REF!</f>
        <v>#REF!</v>
      </c>
      <c r="E3236" s="80" t="e">
        <f>#REF!</f>
        <v>#REF!</v>
      </c>
      <c r="F3236" s="103"/>
      <c r="G3236" s="124" t="e">
        <f>#REF!</f>
        <v>#REF!</v>
      </c>
      <c r="H3236" s="119"/>
      <c r="I3236" s="43" t="e">
        <f t="shared" si="210"/>
        <v>#REF!</v>
      </c>
    </row>
    <row r="3237" spans="1:9" hidden="1">
      <c r="A3237" s="94" t="e">
        <f>#REF!</f>
        <v>#REF!</v>
      </c>
      <c r="B3237" s="19" t="e">
        <f>IF(#REF!&lt;&gt;"",#REF!,"")</f>
        <v>#REF!</v>
      </c>
      <c r="C3237" s="20" t="e">
        <f>#REF!</f>
        <v>#REF!</v>
      </c>
      <c r="D3237" s="21" t="e">
        <f>#REF!</f>
        <v>#REF!</v>
      </c>
      <c r="E3237" s="80" t="e">
        <f>#REF!</f>
        <v>#REF!</v>
      </c>
      <c r="F3237" s="104"/>
      <c r="G3237" s="124" t="e">
        <f>#REF!</f>
        <v>#REF!</v>
      </c>
      <c r="H3237" s="119"/>
      <c r="I3237" s="43" t="e">
        <f t="shared" si="210"/>
        <v>#REF!</v>
      </c>
    </row>
    <row r="3238" spans="1:9" hidden="1">
      <c r="A3238" s="94" t="e">
        <f>#REF!</f>
        <v>#REF!</v>
      </c>
      <c r="B3238" s="19" t="e">
        <f>IF(#REF!&lt;&gt;"",#REF!,"")</f>
        <v>#REF!</v>
      </c>
      <c r="C3238" s="20" t="e">
        <f>#REF!</f>
        <v>#REF!</v>
      </c>
      <c r="D3238" s="21" t="e">
        <f>#REF!</f>
        <v>#REF!</v>
      </c>
      <c r="E3238" s="80" t="e">
        <f>#REF!</f>
        <v>#REF!</v>
      </c>
      <c r="F3238" s="103"/>
      <c r="G3238" s="124" t="e">
        <f>#REF!</f>
        <v>#REF!</v>
      </c>
      <c r="H3238" s="119"/>
      <c r="I3238" s="43" t="e">
        <f t="shared" si="210"/>
        <v>#REF!</v>
      </c>
    </row>
    <row r="3239" spans="1:9" hidden="1">
      <c r="A3239" s="94" t="e">
        <f>#REF!</f>
        <v>#REF!</v>
      </c>
      <c r="B3239" s="19" t="e">
        <f>IF(#REF!&lt;&gt;"",#REF!,"")</f>
        <v>#REF!</v>
      </c>
      <c r="C3239" s="20" t="e">
        <f>#REF!</f>
        <v>#REF!</v>
      </c>
      <c r="D3239" s="21" t="e">
        <f>#REF!</f>
        <v>#REF!</v>
      </c>
      <c r="E3239" s="80" t="e">
        <f>#REF!</f>
        <v>#REF!</v>
      </c>
      <c r="F3239" s="103"/>
      <c r="G3239" s="124" t="e">
        <f>#REF!</f>
        <v>#REF!</v>
      </c>
      <c r="H3239" s="119"/>
      <c r="I3239" s="43" t="e">
        <f t="shared" si="210"/>
        <v>#REF!</v>
      </c>
    </row>
    <row r="3240" spans="1:9" hidden="1">
      <c r="A3240" s="94" t="e">
        <f>#REF!</f>
        <v>#REF!</v>
      </c>
      <c r="B3240" s="19" t="e">
        <f>IF(#REF!&lt;&gt;"",#REF!,"")</f>
        <v>#REF!</v>
      </c>
      <c r="C3240" s="20" t="e">
        <f>#REF!</f>
        <v>#REF!</v>
      </c>
      <c r="D3240" s="21" t="e">
        <f>#REF!</f>
        <v>#REF!</v>
      </c>
      <c r="E3240" s="80" t="e">
        <f>#REF!</f>
        <v>#REF!</v>
      </c>
      <c r="F3240" s="103"/>
      <c r="G3240" s="124" t="e">
        <f>#REF!</f>
        <v>#REF!</v>
      </c>
      <c r="H3240" s="119"/>
      <c r="I3240" s="43" t="e">
        <f t="shared" si="210"/>
        <v>#REF!</v>
      </c>
    </row>
    <row r="3241" spans="1:9" hidden="1">
      <c r="A3241" s="94" t="e">
        <f>#REF!</f>
        <v>#REF!</v>
      </c>
      <c r="B3241" s="19" t="e">
        <f>IF(#REF!&lt;&gt;"",#REF!,"")</f>
        <v>#REF!</v>
      </c>
      <c r="C3241" s="20" t="e">
        <f>#REF!</f>
        <v>#REF!</v>
      </c>
      <c r="D3241" s="21" t="e">
        <f>#REF!</f>
        <v>#REF!</v>
      </c>
      <c r="E3241" s="80" t="e">
        <f>#REF!</f>
        <v>#REF!</v>
      </c>
      <c r="F3241" s="103"/>
      <c r="G3241" s="124" t="e">
        <f>#REF!</f>
        <v>#REF!</v>
      </c>
      <c r="H3241" s="119"/>
      <c r="I3241" s="43" t="e">
        <f t="shared" si="210"/>
        <v>#REF!</v>
      </c>
    </row>
    <row r="3242" spans="1:9" hidden="1">
      <c r="A3242" s="94" t="e">
        <f>#REF!</f>
        <v>#REF!</v>
      </c>
      <c r="B3242" s="19" t="e">
        <f>IF(#REF!&lt;&gt;"",#REF!,"")</f>
        <v>#REF!</v>
      </c>
      <c r="C3242" s="20" t="e">
        <f>#REF!</f>
        <v>#REF!</v>
      </c>
      <c r="D3242" s="21" t="e">
        <f>#REF!</f>
        <v>#REF!</v>
      </c>
      <c r="E3242" s="80" t="e">
        <f>#REF!</f>
        <v>#REF!</v>
      </c>
      <c r="F3242" s="103"/>
      <c r="G3242" s="124" t="e">
        <f>#REF!</f>
        <v>#REF!</v>
      </c>
      <c r="H3242" s="119"/>
      <c r="I3242" s="43" t="e">
        <f t="shared" si="210"/>
        <v>#REF!</v>
      </c>
    </row>
    <row r="3243" spans="1:9" hidden="1">
      <c r="A3243" s="94" t="e">
        <f>#REF!</f>
        <v>#REF!</v>
      </c>
      <c r="B3243" s="19" t="e">
        <f>IF(#REF!&lt;&gt;"",#REF!,"")</f>
        <v>#REF!</v>
      </c>
      <c r="C3243" s="20" t="e">
        <f>#REF!</f>
        <v>#REF!</v>
      </c>
      <c r="D3243" s="21" t="e">
        <f>#REF!</f>
        <v>#REF!</v>
      </c>
      <c r="E3243" s="80" t="e">
        <f>#REF!</f>
        <v>#REF!</v>
      </c>
      <c r="F3243" s="103"/>
      <c r="G3243" s="124" t="e">
        <f>#REF!</f>
        <v>#REF!</v>
      </c>
      <c r="H3243" s="119"/>
      <c r="I3243" s="43" t="e">
        <f t="shared" si="210"/>
        <v>#REF!</v>
      </c>
    </row>
    <row r="3244" spans="1:9" hidden="1">
      <c r="A3244" s="94" t="e">
        <f>#REF!</f>
        <v>#REF!</v>
      </c>
      <c r="B3244" s="19" t="e">
        <f>IF(#REF!&lt;&gt;"",#REF!,"")</f>
        <v>#REF!</v>
      </c>
      <c r="C3244" s="20" t="e">
        <f>#REF!</f>
        <v>#REF!</v>
      </c>
      <c r="D3244" s="21" t="e">
        <f>#REF!</f>
        <v>#REF!</v>
      </c>
      <c r="E3244" s="80" t="e">
        <f>#REF!</f>
        <v>#REF!</v>
      </c>
      <c r="F3244" s="103"/>
      <c r="G3244" s="124" t="e">
        <f>#REF!</f>
        <v>#REF!</v>
      </c>
      <c r="H3244" s="119"/>
      <c r="I3244" s="43" t="e">
        <f t="shared" si="210"/>
        <v>#REF!</v>
      </c>
    </row>
    <row r="3245" spans="1:9" hidden="1">
      <c r="A3245" s="94" t="e">
        <f>#REF!</f>
        <v>#REF!</v>
      </c>
      <c r="B3245" s="19" t="e">
        <f>IF(#REF!&lt;&gt;"",#REF!,"")</f>
        <v>#REF!</v>
      </c>
      <c r="C3245" s="20" t="e">
        <f>#REF!</f>
        <v>#REF!</v>
      </c>
      <c r="D3245" s="21" t="e">
        <f>#REF!</f>
        <v>#REF!</v>
      </c>
      <c r="E3245" s="80" t="e">
        <f>#REF!</f>
        <v>#REF!</v>
      </c>
      <c r="F3245" s="103"/>
      <c r="G3245" s="124" t="e">
        <f>#REF!</f>
        <v>#REF!</v>
      </c>
      <c r="H3245" s="119"/>
      <c r="I3245" s="43" t="e">
        <f t="shared" si="210"/>
        <v>#REF!</v>
      </c>
    </row>
    <row r="3246" spans="1:9" hidden="1">
      <c r="A3246" s="94" t="e">
        <f>#REF!</f>
        <v>#REF!</v>
      </c>
      <c r="B3246" s="19" t="e">
        <f>IF(#REF!&lt;&gt;"",#REF!,"")</f>
        <v>#REF!</v>
      </c>
      <c r="C3246" s="20" t="e">
        <f>#REF!</f>
        <v>#REF!</v>
      </c>
      <c r="D3246" s="21" t="e">
        <f>#REF!</f>
        <v>#REF!</v>
      </c>
      <c r="E3246" s="80" t="e">
        <f>#REF!</f>
        <v>#REF!</v>
      </c>
      <c r="F3246" s="103"/>
      <c r="G3246" s="124" t="e">
        <f>#REF!</f>
        <v>#REF!</v>
      </c>
      <c r="H3246" s="119"/>
      <c r="I3246" s="43" t="e">
        <f t="shared" si="210"/>
        <v>#REF!</v>
      </c>
    </row>
    <row r="3247" spans="1:9" hidden="1">
      <c r="A3247" s="94" t="e">
        <f>#REF!</f>
        <v>#REF!</v>
      </c>
      <c r="B3247" s="19" t="e">
        <f>IF(#REF!&lt;&gt;"",#REF!,"")</f>
        <v>#REF!</v>
      </c>
      <c r="C3247" s="20" t="e">
        <f>#REF!</f>
        <v>#REF!</v>
      </c>
      <c r="D3247" s="21" t="e">
        <f>#REF!</f>
        <v>#REF!</v>
      </c>
      <c r="E3247" s="80" t="e">
        <f>#REF!</f>
        <v>#REF!</v>
      </c>
      <c r="F3247" s="103"/>
      <c r="G3247" s="124" t="e">
        <f>#REF!</f>
        <v>#REF!</v>
      </c>
      <c r="H3247" s="119"/>
      <c r="I3247" s="43" t="e">
        <f t="shared" si="210"/>
        <v>#REF!</v>
      </c>
    </row>
    <row r="3248" spans="1:9" hidden="1">
      <c r="A3248" s="94" t="e">
        <f>#REF!</f>
        <v>#REF!</v>
      </c>
      <c r="B3248" s="107" t="e">
        <f>IF(#REF!&lt;&gt;"",#REF!,"")</f>
        <v>#REF!</v>
      </c>
      <c r="C3248" s="108" t="e">
        <f>#REF!</f>
        <v>#REF!</v>
      </c>
      <c r="D3248" s="109" t="e">
        <f>#REF!</f>
        <v>#REF!</v>
      </c>
      <c r="E3248" s="110" t="e">
        <f>#REF!</f>
        <v>#REF!</v>
      </c>
      <c r="F3248" s="111"/>
      <c r="G3248" s="125" t="e">
        <f>#REF!</f>
        <v>#REF!</v>
      </c>
      <c r="H3248" s="120"/>
      <c r="I3248" s="43" t="e">
        <f t="shared" si="210"/>
        <v>#REF!</v>
      </c>
    </row>
    <row r="3249" spans="1:9" ht="15" hidden="1" customHeight="1">
      <c r="A3249" s="106" t="e">
        <f>#REF!</f>
        <v>#REF!</v>
      </c>
      <c r="B3249" s="449" t="s">
        <v>89</v>
      </c>
      <c r="C3249" s="450"/>
      <c r="D3249" s="450"/>
      <c r="E3249" s="450"/>
      <c r="F3249" s="450"/>
      <c r="G3249" s="450"/>
      <c r="H3249" s="451"/>
      <c r="I3249" s="43" t="e">
        <f>I3250</f>
        <v>#REF!</v>
      </c>
    </row>
    <row r="3250" spans="1:9" hidden="1">
      <c r="A3250" s="94" t="e">
        <f>#REF!</f>
        <v>#REF!</v>
      </c>
      <c r="B3250" s="113" t="e">
        <f>IF(#REF!&lt;&gt;"",#REF!,"")</f>
        <v>#REF!</v>
      </c>
      <c r="C3250" s="114" t="e">
        <f>#REF!</f>
        <v>#REF!</v>
      </c>
      <c r="D3250" s="115" t="e">
        <f>#REF!</f>
        <v>#REF!</v>
      </c>
      <c r="E3250" s="116" t="e">
        <f>#REF!</f>
        <v>#REF!</v>
      </c>
      <c r="F3250" s="117"/>
      <c r="G3250" s="123" t="e">
        <f>#REF!</f>
        <v>#REF!</v>
      </c>
      <c r="H3250" s="118"/>
      <c r="I3250" s="43" t="e">
        <f t="shared" ref="I3250:I3259" si="211">IF(B3250&lt;&gt;"","Для друку","")</f>
        <v>#REF!</v>
      </c>
    </row>
    <row r="3251" spans="1:9" hidden="1">
      <c r="A3251" s="94" t="e">
        <f>#REF!</f>
        <v>#REF!</v>
      </c>
      <c r="B3251" s="19" t="e">
        <f>IF(#REF!&lt;&gt;"",#REF!,"")</f>
        <v>#REF!</v>
      </c>
      <c r="C3251" s="20" t="e">
        <f>#REF!</f>
        <v>#REF!</v>
      </c>
      <c r="D3251" s="21" t="e">
        <f>#REF!</f>
        <v>#REF!</v>
      </c>
      <c r="E3251" s="80" t="e">
        <f>#REF!</f>
        <v>#REF!</v>
      </c>
      <c r="F3251" s="103"/>
      <c r="G3251" s="124" t="e">
        <f>#REF!</f>
        <v>#REF!</v>
      </c>
      <c r="H3251" s="119"/>
      <c r="I3251" s="43" t="e">
        <f t="shared" si="211"/>
        <v>#REF!</v>
      </c>
    </row>
    <row r="3252" spans="1:9" hidden="1">
      <c r="A3252" s="94" t="e">
        <f>#REF!</f>
        <v>#REF!</v>
      </c>
      <c r="B3252" s="19" t="e">
        <f>IF(#REF!&lt;&gt;"",#REF!,"")</f>
        <v>#REF!</v>
      </c>
      <c r="C3252" s="20" t="e">
        <f>#REF!</f>
        <v>#REF!</v>
      </c>
      <c r="D3252" s="21" t="e">
        <f>#REF!</f>
        <v>#REF!</v>
      </c>
      <c r="E3252" s="80" t="e">
        <f>#REF!</f>
        <v>#REF!</v>
      </c>
      <c r="F3252" s="103"/>
      <c r="G3252" s="124" t="e">
        <f>#REF!</f>
        <v>#REF!</v>
      </c>
      <c r="H3252" s="119"/>
      <c r="I3252" s="43" t="e">
        <f t="shared" si="211"/>
        <v>#REF!</v>
      </c>
    </row>
    <row r="3253" spans="1:9" hidden="1">
      <c r="A3253" s="94" t="e">
        <f>#REF!</f>
        <v>#REF!</v>
      </c>
      <c r="B3253" s="19" t="e">
        <f>IF(#REF!&lt;&gt;"",#REF!,"")</f>
        <v>#REF!</v>
      </c>
      <c r="C3253" s="20" t="e">
        <f>#REF!</f>
        <v>#REF!</v>
      </c>
      <c r="D3253" s="21" t="e">
        <f>#REF!</f>
        <v>#REF!</v>
      </c>
      <c r="E3253" s="80" t="e">
        <f>#REF!</f>
        <v>#REF!</v>
      </c>
      <c r="F3253" s="103"/>
      <c r="G3253" s="124" t="e">
        <f>#REF!</f>
        <v>#REF!</v>
      </c>
      <c r="H3253" s="119"/>
      <c r="I3253" s="43" t="e">
        <f t="shared" si="211"/>
        <v>#REF!</v>
      </c>
    </row>
    <row r="3254" spans="1:9" hidden="1">
      <c r="A3254" s="94" t="e">
        <f>#REF!</f>
        <v>#REF!</v>
      </c>
      <c r="B3254" s="19" t="e">
        <f>IF(#REF!&lt;&gt;"",#REF!,"")</f>
        <v>#REF!</v>
      </c>
      <c r="C3254" s="20" t="e">
        <f>#REF!</f>
        <v>#REF!</v>
      </c>
      <c r="D3254" s="21" t="e">
        <f>#REF!</f>
        <v>#REF!</v>
      </c>
      <c r="E3254" s="80" t="e">
        <f>#REF!</f>
        <v>#REF!</v>
      </c>
      <c r="F3254" s="103"/>
      <c r="G3254" s="124" t="e">
        <f>#REF!</f>
        <v>#REF!</v>
      </c>
      <c r="H3254" s="119"/>
      <c r="I3254" s="43" t="e">
        <f t="shared" si="211"/>
        <v>#REF!</v>
      </c>
    </row>
    <row r="3255" spans="1:9" hidden="1">
      <c r="A3255" s="94" t="e">
        <f>#REF!</f>
        <v>#REF!</v>
      </c>
      <c r="B3255" s="19" t="e">
        <f>IF(#REF!&lt;&gt;"",#REF!,"")</f>
        <v>#REF!</v>
      </c>
      <c r="C3255" s="20" t="e">
        <f>#REF!</f>
        <v>#REF!</v>
      </c>
      <c r="D3255" s="21" t="e">
        <f>#REF!</f>
        <v>#REF!</v>
      </c>
      <c r="E3255" s="80" t="e">
        <f>#REF!</f>
        <v>#REF!</v>
      </c>
      <c r="F3255" s="103"/>
      <c r="G3255" s="124" t="e">
        <f>#REF!</f>
        <v>#REF!</v>
      </c>
      <c r="H3255" s="119"/>
      <c r="I3255" s="43" t="e">
        <f t="shared" si="211"/>
        <v>#REF!</v>
      </c>
    </row>
    <row r="3256" spans="1:9" hidden="1">
      <c r="A3256" s="94" t="e">
        <f>#REF!</f>
        <v>#REF!</v>
      </c>
      <c r="B3256" s="19" t="e">
        <f>IF(#REF!&lt;&gt;"",#REF!,"")</f>
        <v>#REF!</v>
      </c>
      <c r="C3256" s="20" t="e">
        <f>#REF!</f>
        <v>#REF!</v>
      </c>
      <c r="D3256" s="21" t="e">
        <f>#REF!</f>
        <v>#REF!</v>
      </c>
      <c r="E3256" s="80" t="e">
        <f>#REF!</f>
        <v>#REF!</v>
      </c>
      <c r="F3256" s="103"/>
      <c r="G3256" s="124" t="e">
        <f>#REF!</f>
        <v>#REF!</v>
      </c>
      <c r="H3256" s="119"/>
      <c r="I3256" s="43" t="e">
        <f t="shared" si="211"/>
        <v>#REF!</v>
      </c>
    </row>
    <row r="3257" spans="1:9" hidden="1">
      <c r="A3257" s="94" t="e">
        <f>#REF!</f>
        <v>#REF!</v>
      </c>
      <c r="B3257" s="19" t="e">
        <f>IF(#REF!&lt;&gt;"",#REF!,"")</f>
        <v>#REF!</v>
      </c>
      <c r="C3257" s="20" t="e">
        <f>#REF!</f>
        <v>#REF!</v>
      </c>
      <c r="D3257" s="21" t="e">
        <f>#REF!</f>
        <v>#REF!</v>
      </c>
      <c r="E3257" s="80" t="e">
        <f>#REF!</f>
        <v>#REF!</v>
      </c>
      <c r="F3257" s="103"/>
      <c r="G3257" s="124" t="e">
        <f>#REF!</f>
        <v>#REF!</v>
      </c>
      <c r="H3257" s="119"/>
      <c r="I3257" s="43" t="e">
        <f t="shared" si="211"/>
        <v>#REF!</v>
      </c>
    </row>
    <row r="3258" spans="1:9" hidden="1">
      <c r="A3258" s="94" t="e">
        <f>#REF!</f>
        <v>#REF!</v>
      </c>
      <c r="B3258" s="19" t="e">
        <f>IF(#REF!&lt;&gt;"",#REF!,"")</f>
        <v>#REF!</v>
      </c>
      <c r="C3258" s="20" t="e">
        <f>#REF!</f>
        <v>#REF!</v>
      </c>
      <c r="D3258" s="21" t="e">
        <f>#REF!</f>
        <v>#REF!</v>
      </c>
      <c r="E3258" s="80" t="e">
        <f>#REF!</f>
        <v>#REF!</v>
      </c>
      <c r="F3258" s="103"/>
      <c r="G3258" s="124" t="e">
        <f>#REF!</f>
        <v>#REF!</v>
      </c>
      <c r="H3258" s="119"/>
      <c r="I3258" s="43" t="e">
        <f t="shared" si="211"/>
        <v>#REF!</v>
      </c>
    </row>
    <row r="3259" spans="1:9" hidden="1">
      <c r="A3259" s="112" t="e">
        <f>#REF!</f>
        <v>#REF!</v>
      </c>
      <c r="B3259" s="19" t="e">
        <f>IF(#REF!&lt;&gt;"",#REF!,"")</f>
        <v>#REF!</v>
      </c>
      <c r="C3259" s="20" t="e">
        <f>#REF!</f>
        <v>#REF!</v>
      </c>
      <c r="D3259" s="21" t="e">
        <f>#REF!</f>
        <v>#REF!</v>
      </c>
      <c r="E3259" s="80" t="e">
        <f>#REF!</f>
        <v>#REF!</v>
      </c>
      <c r="F3259" s="103"/>
      <c r="G3259" s="124" t="e">
        <f>#REF!</f>
        <v>#REF!</v>
      </c>
      <c r="H3259" s="119"/>
      <c r="I3259" s="43" t="e">
        <f t="shared" si="211"/>
        <v>#REF!</v>
      </c>
    </row>
    <row r="3260" spans="1:9" ht="15" hidden="1" customHeight="1">
      <c r="A3260" s="454" t="e">
        <f>#REF!</f>
        <v>#REF!</v>
      </c>
      <c r="B3260" s="455"/>
      <c r="C3260" s="455"/>
      <c r="D3260" s="455"/>
      <c r="E3260" s="455"/>
      <c r="F3260" s="455"/>
      <c r="G3260" s="455"/>
      <c r="H3260" s="455"/>
      <c r="I3260" s="43" t="e">
        <f>I3261</f>
        <v>#REF!</v>
      </c>
    </row>
    <row r="3261" spans="1:9" ht="15" hidden="1" customHeight="1">
      <c r="A3261" s="105" t="s">
        <v>4</v>
      </c>
      <c r="B3261" s="449" t="s">
        <v>86</v>
      </c>
      <c r="C3261" s="450"/>
      <c r="D3261" s="450"/>
      <c r="E3261" s="450"/>
      <c r="F3261" s="450"/>
      <c r="G3261" s="450"/>
      <c r="H3261" s="451"/>
      <c r="I3261" s="43" t="e">
        <f>I3262</f>
        <v>#REF!</v>
      </c>
    </row>
    <row r="3262" spans="1:9" hidden="1">
      <c r="A3262" s="94" t="e">
        <f>#REF!</f>
        <v>#REF!</v>
      </c>
      <c r="B3262" s="113" t="e">
        <f>IF(#REF!&lt;&gt;"",#REF!,"")</f>
        <v>#REF!</v>
      </c>
      <c r="C3262" s="114" t="e">
        <f>#REF!</f>
        <v>#REF!</v>
      </c>
      <c r="D3262" s="115" t="e">
        <f>#REF!</f>
        <v>#REF!</v>
      </c>
      <c r="E3262" s="116" t="e">
        <f>#REF!</f>
        <v>#REF!</v>
      </c>
      <c r="F3262" s="117"/>
      <c r="G3262" s="123" t="e">
        <f>#REF!</f>
        <v>#REF!</v>
      </c>
      <c r="H3262" s="118"/>
      <c r="I3262" s="43" t="e">
        <f>IF(B3262&lt;&gt;"","Для друку","")</f>
        <v>#REF!</v>
      </c>
    </row>
    <row r="3263" spans="1:9" hidden="1">
      <c r="A3263" s="94" t="e">
        <f>#REF!</f>
        <v>#REF!</v>
      </c>
      <c r="B3263" s="19" t="e">
        <f>IF(#REF!&lt;&gt;"",#REF!,"")</f>
        <v>#REF!</v>
      </c>
      <c r="C3263" s="20" t="e">
        <f>#REF!</f>
        <v>#REF!</v>
      </c>
      <c r="D3263" s="21" t="e">
        <f>#REF!</f>
        <v>#REF!</v>
      </c>
      <c r="E3263" s="80" t="e">
        <f>#REF!</f>
        <v>#REF!</v>
      </c>
      <c r="F3263" s="103"/>
      <c r="G3263" s="124" t="e">
        <f>#REF!</f>
        <v>#REF!</v>
      </c>
      <c r="H3263" s="119"/>
      <c r="I3263" s="43" t="e">
        <f>IF(B3263&lt;&gt;"","Для друку","")</f>
        <v>#REF!</v>
      </c>
    </row>
    <row r="3264" spans="1:9" hidden="1">
      <c r="A3264" s="94" t="e">
        <f>#REF!</f>
        <v>#REF!</v>
      </c>
      <c r="B3264" s="19" t="e">
        <f>IF(#REF!&lt;&gt;"",#REF!,"")</f>
        <v>#REF!</v>
      </c>
      <c r="C3264" s="20" t="e">
        <f>#REF!</f>
        <v>#REF!</v>
      </c>
      <c r="D3264" s="21" t="e">
        <f>#REF!</f>
        <v>#REF!</v>
      </c>
      <c r="E3264" s="80" t="e">
        <f>#REF!</f>
        <v>#REF!</v>
      </c>
      <c r="F3264" s="103"/>
      <c r="G3264" s="124" t="e">
        <f>#REF!</f>
        <v>#REF!</v>
      </c>
      <c r="H3264" s="119"/>
      <c r="I3264" s="43" t="e">
        <f t="shared" ref="I3264:I3276" si="212">IF(B3264&lt;&gt;"","Для друку","")</f>
        <v>#REF!</v>
      </c>
    </row>
    <row r="3265" spans="1:9" hidden="1">
      <c r="A3265" s="94" t="e">
        <f>#REF!</f>
        <v>#REF!</v>
      </c>
      <c r="B3265" s="19" t="e">
        <f>IF(#REF!&lt;&gt;"",#REF!,"")</f>
        <v>#REF!</v>
      </c>
      <c r="C3265" s="20" t="e">
        <f>#REF!</f>
        <v>#REF!</v>
      </c>
      <c r="D3265" s="21" t="e">
        <f>#REF!</f>
        <v>#REF!</v>
      </c>
      <c r="E3265" s="80" t="e">
        <f>#REF!</f>
        <v>#REF!</v>
      </c>
      <c r="F3265" s="104"/>
      <c r="G3265" s="124" t="e">
        <f>#REF!</f>
        <v>#REF!</v>
      </c>
      <c r="H3265" s="119"/>
      <c r="I3265" s="43" t="e">
        <f t="shared" si="212"/>
        <v>#REF!</v>
      </c>
    </row>
    <row r="3266" spans="1:9" hidden="1">
      <c r="A3266" s="94" t="e">
        <f>#REF!</f>
        <v>#REF!</v>
      </c>
      <c r="B3266" s="19" t="e">
        <f>IF(#REF!&lt;&gt;"",#REF!,"")</f>
        <v>#REF!</v>
      </c>
      <c r="C3266" s="20" t="e">
        <f>#REF!</f>
        <v>#REF!</v>
      </c>
      <c r="D3266" s="21" t="e">
        <f>#REF!</f>
        <v>#REF!</v>
      </c>
      <c r="E3266" s="80" t="e">
        <f>#REF!</f>
        <v>#REF!</v>
      </c>
      <c r="F3266" s="103"/>
      <c r="G3266" s="124" t="e">
        <f>#REF!</f>
        <v>#REF!</v>
      </c>
      <c r="H3266" s="119"/>
      <c r="I3266" s="43" t="e">
        <f t="shared" si="212"/>
        <v>#REF!</v>
      </c>
    </row>
    <row r="3267" spans="1:9" hidden="1">
      <c r="A3267" s="94" t="e">
        <f>#REF!</f>
        <v>#REF!</v>
      </c>
      <c r="B3267" s="19" t="e">
        <f>IF(#REF!&lt;&gt;"",#REF!,"")</f>
        <v>#REF!</v>
      </c>
      <c r="C3267" s="20" t="e">
        <f>#REF!</f>
        <v>#REF!</v>
      </c>
      <c r="D3267" s="21" t="e">
        <f>#REF!</f>
        <v>#REF!</v>
      </c>
      <c r="E3267" s="80" t="e">
        <f>#REF!</f>
        <v>#REF!</v>
      </c>
      <c r="F3267" s="103"/>
      <c r="G3267" s="124" t="e">
        <f>#REF!</f>
        <v>#REF!</v>
      </c>
      <c r="H3267" s="119"/>
      <c r="I3267" s="43" t="e">
        <f t="shared" si="212"/>
        <v>#REF!</v>
      </c>
    </row>
    <row r="3268" spans="1:9" hidden="1">
      <c r="A3268" s="94" t="e">
        <f>#REF!</f>
        <v>#REF!</v>
      </c>
      <c r="B3268" s="19" t="e">
        <f>IF(#REF!&lt;&gt;"",#REF!,"")</f>
        <v>#REF!</v>
      </c>
      <c r="C3268" s="20" t="e">
        <f>#REF!</f>
        <v>#REF!</v>
      </c>
      <c r="D3268" s="21" t="e">
        <f>#REF!</f>
        <v>#REF!</v>
      </c>
      <c r="E3268" s="80" t="e">
        <f>#REF!</f>
        <v>#REF!</v>
      </c>
      <c r="F3268" s="103"/>
      <c r="G3268" s="124" t="e">
        <f>#REF!</f>
        <v>#REF!</v>
      </c>
      <c r="H3268" s="119"/>
      <c r="I3268" s="43" t="e">
        <f t="shared" si="212"/>
        <v>#REF!</v>
      </c>
    </row>
    <row r="3269" spans="1:9" hidden="1">
      <c r="A3269" s="94" t="e">
        <f>#REF!</f>
        <v>#REF!</v>
      </c>
      <c r="B3269" s="19" t="e">
        <f>IF(#REF!&lt;&gt;"",#REF!,"")</f>
        <v>#REF!</v>
      </c>
      <c r="C3269" s="20" t="e">
        <f>#REF!</f>
        <v>#REF!</v>
      </c>
      <c r="D3269" s="21" t="e">
        <f>#REF!</f>
        <v>#REF!</v>
      </c>
      <c r="E3269" s="80" t="e">
        <f>#REF!</f>
        <v>#REF!</v>
      </c>
      <c r="F3269" s="103"/>
      <c r="G3269" s="124" t="e">
        <f>#REF!</f>
        <v>#REF!</v>
      </c>
      <c r="H3269" s="119"/>
      <c r="I3269" s="43" t="e">
        <f t="shared" si="212"/>
        <v>#REF!</v>
      </c>
    </row>
    <row r="3270" spans="1:9" hidden="1">
      <c r="A3270" s="94" t="e">
        <f>#REF!</f>
        <v>#REF!</v>
      </c>
      <c r="B3270" s="19" t="e">
        <f>IF(#REF!&lt;&gt;"",#REF!,"")</f>
        <v>#REF!</v>
      </c>
      <c r="C3270" s="20" t="e">
        <f>#REF!</f>
        <v>#REF!</v>
      </c>
      <c r="D3270" s="21" t="e">
        <f>#REF!</f>
        <v>#REF!</v>
      </c>
      <c r="E3270" s="80" t="e">
        <f>#REF!</f>
        <v>#REF!</v>
      </c>
      <c r="F3270" s="103"/>
      <c r="G3270" s="124" t="e">
        <f>#REF!</f>
        <v>#REF!</v>
      </c>
      <c r="H3270" s="119"/>
      <c r="I3270" s="43" t="e">
        <f t="shared" si="212"/>
        <v>#REF!</v>
      </c>
    </row>
    <row r="3271" spans="1:9" hidden="1">
      <c r="A3271" s="94" t="e">
        <f>#REF!</f>
        <v>#REF!</v>
      </c>
      <c r="B3271" s="19" t="e">
        <f>IF(#REF!&lt;&gt;"",#REF!,"")</f>
        <v>#REF!</v>
      </c>
      <c r="C3271" s="20" t="e">
        <f>#REF!</f>
        <v>#REF!</v>
      </c>
      <c r="D3271" s="21" t="e">
        <f>#REF!</f>
        <v>#REF!</v>
      </c>
      <c r="E3271" s="80" t="e">
        <f>#REF!</f>
        <v>#REF!</v>
      </c>
      <c r="F3271" s="103"/>
      <c r="G3271" s="124" t="e">
        <f>#REF!</f>
        <v>#REF!</v>
      </c>
      <c r="H3271" s="119"/>
      <c r="I3271" s="43" t="e">
        <f t="shared" si="212"/>
        <v>#REF!</v>
      </c>
    </row>
    <row r="3272" spans="1:9" hidden="1">
      <c r="A3272" s="94" t="e">
        <f>#REF!</f>
        <v>#REF!</v>
      </c>
      <c r="B3272" s="19" t="e">
        <f>IF(#REF!&lt;&gt;"",#REF!,"")</f>
        <v>#REF!</v>
      </c>
      <c r="C3272" s="20" t="e">
        <f>#REF!</f>
        <v>#REF!</v>
      </c>
      <c r="D3272" s="21" t="e">
        <f>#REF!</f>
        <v>#REF!</v>
      </c>
      <c r="E3272" s="80" t="e">
        <f>#REF!</f>
        <v>#REF!</v>
      </c>
      <c r="F3272" s="103"/>
      <c r="G3272" s="124" t="e">
        <f>#REF!</f>
        <v>#REF!</v>
      </c>
      <c r="H3272" s="119"/>
      <c r="I3272" s="43" t="e">
        <f t="shared" si="212"/>
        <v>#REF!</v>
      </c>
    </row>
    <row r="3273" spans="1:9" hidden="1">
      <c r="A3273" s="94" t="e">
        <f>#REF!</f>
        <v>#REF!</v>
      </c>
      <c r="B3273" s="19" t="e">
        <f>IF(#REF!&lt;&gt;"",#REF!,"")</f>
        <v>#REF!</v>
      </c>
      <c r="C3273" s="20" t="e">
        <f>#REF!</f>
        <v>#REF!</v>
      </c>
      <c r="D3273" s="21" t="e">
        <f>#REF!</f>
        <v>#REF!</v>
      </c>
      <c r="E3273" s="80" t="e">
        <f>#REF!</f>
        <v>#REF!</v>
      </c>
      <c r="F3273" s="103"/>
      <c r="G3273" s="124" t="e">
        <f>#REF!</f>
        <v>#REF!</v>
      </c>
      <c r="H3273" s="119"/>
      <c r="I3273" s="43" t="e">
        <f t="shared" si="212"/>
        <v>#REF!</v>
      </c>
    </row>
    <row r="3274" spans="1:9" hidden="1">
      <c r="A3274" s="94" t="e">
        <f>#REF!</f>
        <v>#REF!</v>
      </c>
      <c r="B3274" s="19" t="e">
        <f>IF(#REF!&lt;&gt;"",#REF!,"")</f>
        <v>#REF!</v>
      </c>
      <c r="C3274" s="20" t="e">
        <f>#REF!</f>
        <v>#REF!</v>
      </c>
      <c r="D3274" s="21" t="e">
        <f>#REF!</f>
        <v>#REF!</v>
      </c>
      <c r="E3274" s="80" t="e">
        <f>#REF!</f>
        <v>#REF!</v>
      </c>
      <c r="F3274" s="103"/>
      <c r="G3274" s="124" t="e">
        <f>#REF!</f>
        <v>#REF!</v>
      </c>
      <c r="H3274" s="119"/>
      <c r="I3274" s="43" t="e">
        <f t="shared" si="212"/>
        <v>#REF!</v>
      </c>
    </row>
    <row r="3275" spans="1:9" hidden="1">
      <c r="A3275" s="94" t="e">
        <f>#REF!</f>
        <v>#REF!</v>
      </c>
      <c r="B3275" s="19" t="e">
        <f>IF(#REF!&lt;&gt;"",#REF!,"")</f>
        <v>#REF!</v>
      </c>
      <c r="C3275" s="20" t="e">
        <f>#REF!</f>
        <v>#REF!</v>
      </c>
      <c r="D3275" s="21" t="e">
        <f>#REF!</f>
        <v>#REF!</v>
      </c>
      <c r="E3275" s="80" t="e">
        <f>#REF!</f>
        <v>#REF!</v>
      </c>
      <c r="F3275" s="103"/>
      <c r="G3275" s="124" t="e">
        <f>#REF!</f>
        <v>#REF!</v>
      </c>
      <c r="H3275" s="119"/>
      <c r="I3275" s="43" t="e">
        <f t="shared" si="212"/>
        <v>#REF!</v>
      </c>
    </row>
    <row r="3276" spans="1:9" hidden="1">
      <c r="A3276" s="94" t="e">
        <f>#REF!</f>
        <v>#REF!</v>
      </c>
      <c r="B3276" s="107" t="e">
        <f>IF(#REF!&lt;&gt;"",#REF!,"")</f>
        <v>#REF!</v>
      </c>
      <c r="C3276" s="108" t="e">
        <f>#REF!</f>
        <v>#REF!</v>
      </c>
      <c r="D3276" s="109" t="e">
        <f>#REF!</f>
        <v>#REF!</v>
      </c>
      <c r="E3276" s="110" t="e">
        <f>#REF!</f>
        <v>#REF!</v>
      </c>
      <c r="F3276" s="111"/>
      <c r="G3276" s="125" t="e">
        <f>#REF!</f>
        <v>#REF!</v>
      </c>
      <c r="H3276" s="120"/>
      <c r="I3276" s="43" t="e">
        <f t="shared" si="212"/>
        <v>#REF!</v>
      </c>
    </row>
    <row r="3277" spans="1:9" ht="15" hidden="1" customHeight="1">
      <c r="A3277" s="106" t="e">
        <f>#REF!</f>
        <v>#REF!</v>
      </c>
      <c r="B3277" s="449" t="s">
        <v>87</v>
      </c>
      <c r="C3277" s="450"/>
      <c r="D3277" s="450"/>
      <c r="E3277" s="450"/>
      <c r="F3277" s="450"/>
      <c r="G3277" s="450"/>
      <c r="H3277" s="451"/>
      <c r="I3277" s="43" t="e">
        <f>I3278</f>
        <v>#REF!</v>
      </c>
    </row>
    <row r="3278" spans="1:9" hidden="1">
      <c r="A3278" s="94" t="e">
        <f>#REF!</f>
        <v>#REF!</v>
      </c>
      <c r="B3278" s="113" t="e">
        <f>IF(#REF!&lt;&gt;"",#REF!,"")</f>
        <v>#REF!</v>
      </c>
      <c r="C3278" s="114" t="e">
        <f>#REF!</f>
        <v>#REF!</v>
      </c>
      <c r="D3278" s="115" t="e">
        <f>#REF!</f>
        <v>#REF!</v>
      </c>
      <c r="E3278" s="116" t="e">
        <f>#REF!</f>
        <v>#REF!</v>
      </c>
      <c r="F3278" s="117"/>
      <c r="G3278" s="123" t="e">
        <f>#REF!</f>
        <v>#REF!</v>
      </c>
      <c r="H3278" s="118"/>
      <c r="I3278" s="43" t="e">
        <f t="shared" ref="I3278:I3292" si="213">IF(B3278&lt;&gt;"","Для друку","")</f>
        <v>#REF!</v>
      </c>
    </row>
    <row r="3279" spans="1:9" hidden="1">
      <c r="A3279" s="94" t="e">
        <f>#REF!</f>
        <v>#REF!</v>
      </c>
      <c r="B3279" s="19" t="e">
        <f>IF(#REF!&lt;&gt;"",#REF!,"")</f>
        <v>#REF!</v>
      </c>
      <c r="C3279" s="20" t="e">
        <f>#REF!</f>
        <v>#REF!</v>
      </c>
      <c r="D3279" s="21" t="e">
        <f>#REF!</f>
        <v>#REF!</v>
      </c>
      <c r="E3279" s="80" t="e">
        <f>#REF!</f>
        <v>#REF!</v>
      </c>
      <c r="F3279" s="103"/>
      <c r="G3279" s="124" t="e">
        <f>#REF!</f>
        <v>#REF!</v>
      </c>
      <c r="H3279" s="119"/>
      <c r="I3279" s="43" t="e">
        <f t="shared" si="213"/>
        <v>#REF!</v>
      </c>
    </row>
    <row r="3280" spans="1:9" hidden="1">
      <c r="A3280" s="94" t="e">
        <f>#REF!</f>
        <v>#REF!</v>
      </c>
      <c r="B3280" s="19" t="e">
        <f>IF(#REF!&lt;&gt;"",#REF!,"")</f>
        <v>#REF!</v>
      </c>
      <c r="C3280" s="20" t="e">
        <f>#REF!</f>
        <v>#REF!</v>
      </c>
      <c r="D3280" s="21" t="e">
        <f>#REF!</f>
        <v>#REF!</v>
      </c>
      <c r="E3280" s="80" t="e">
        <f>#REF!</f>
        <v>#REF!</v>
      </c>
      <c r="F3280" s="103"/>
      <c r="G3280" s="124" t="e">
        <f>#REF!</f>
        <v>#REF!</v>
      </c>
      <c r="H3280" s="119"/>
      <c r="I3280" s="43" t="e">
        <f t="shared" si="213"/>
        <v>#REF!</v>
      </c>
    </row>
    <row r="3281" spans="1:9" hidden="1">
      <c r="A3281" s="94" t="e">
        <f>#REF!</f>
        <v>#REF!</v>
      </c>
      <c r="B3281" s="19" t="e">
        <f>IF(#REF!&lt;&gt;"",#REF!,"")</f>
        <v>#REF!</v>
      </c>
      <c r="C3281" s="20" t="e">
        <f>#REF!</f>
        <v>#REF!</v>
      </c>
      <c r="D3281" s="21" t="e">
        <f>#REF!</f>
        <v>#REF!</v>
      </c>
      <c r="E3281" s="80" t="e">
        <f>#REF!</f>
        <v>#REF!</v>
      </c>
      <c r="F3281" s="104"/>
      <c r="G3281" s="124" t="e">
        <f>#REF!</f>
        <v>#REF!</v>
      </c>
      <c r="H3281" s="119"/>
      <c r="I3281" s="43" t="e">
        <f t="shared" si="213"/>
        <v>#REF!</v>
      </c>
    </row>
    <row r="3282" spans="1:9" hidden="1">
      <c r="A3282" s="94" t="e">
        <f>#REF!</f>
        <v>#REF!</v>
      </c>
      <c r="B3282" s="19" t="e">
        <f>IF(#REF!&lt;&gt;"",#REF!,"")</f>
        <v>#REF!</v>
      </c>
      <c r="C3282" s="20" t="e">
        <f>#REF!</f>
        <v>#REF!</v>
      </c>
      <c r="D3282" s="21" t="e">
        <f>#REF!</f>
        <v>#REF!</v>
      </c>
      <c r="E3282" s="80" t="e">
        <f>#REF!</f>
        <v>#REF!</v>
      </c>
      <c r="F3282" s="103"/>
      <c r="G3282" s="124" t="e">
        <f>#REF!</f>
        <v>#REF!</v>
      </c>
      <c r="H3282" s="119"/>
      <c r="I3282" s="43" t="e">
        <f t="shared" si="213"/>
        <v>#REF!</v>
      </c>
    </row>
    <row r="3283" spans="1:9" hidden="1">
      <c r="A3283" s="94" t="e">
        <f>#REF!</f>
        <v>#REF!</v>
      </c>
      <c r="B3283" s="19" t="e">
        <f>IF(#REF!&lt;&gt;"",#REF!,"")</f>
        <v>#REF!</v>
      </c>
      <c r="C3283" s="20" t="e">
        <f>#REF!</f>
        <v>#REF!</v>
      </c>
      <c r="D3283" s="21" t="e">
        <f>#REF!</f>
        <v>#REF!</v>
      </c>
      <c r="E3283" s="80" t="e">
        <f>#REF!</f>
        <v>#REF!</v>
      </c>
      <c r="F3283" s="103"/>
      <c r="G3283" s="124" t="e">
        <f>#REF!</f>
        <v>#REF!</v>
      </c>
      <c r="H3283" s="119"/>
      <c r="I3283" s="43" t="e">
        <f t="shared" si="213"/>
        <v>#REF!</v>
      </c>
    </row>
    <row r="3284" spans="1:9" hidden="1">
      <c r="A3284" s="94" t="e">
        <f>#REF!</f>
        <v>#REF!</v>
      </c>
      <c r="B3284" s="19" t="e">
        <f>IF(#REF!&lt;&gt;"",#REF!,"")</f>
        <v>#REF!</v>
      </c>
      <c r="C3284" s="20" t="e">
        <f>#REF!</f>
        <v>#REF!</v>
      </c>
      <c r="D3284" s="21" t="e">
        <f>#REF!</f>
        <v>#REF!</v>
      </c>
      <c r="E3284" s="80" t="e">
        <f>#REF!</f>
        <v>#REF!</v>
      </c>
      <c r="F3284" s="103"/>
      <c r="G3284" s="124" t="e">
        <f>#REF!</f>
        <v>#REF!</v>
      </c>
      <c r="H3284" s="119"/>
      <c r="I3284" s="43" t="e">
        <f t="shared" si="213"/>
        <v>#REF!</v>
      </c>
    </row>
    <row r="3285" spans="1:9" hidden="1">
      <c r="A3285" s="94" t="e">
        <f>#REF!</f>
        <v>#REF!</v>
      </c>
      <c r="B3285" s="19" t="e">
        <f>IF(#REF!&lt;&gt;"",#REF!,"")</f>
        <v>#REF!</v>
      </c>
      <c r="C3285" s="20" t="e">
        <f>#REF!</f>
        <v>#REF!</v>
      </c>
      <c r="D3285" s="21" t="e">
        <f>#REF!</f>
        <v>#REF!</v>
      </c>
      <c r="E3285" s="80" t="e">
        <f>#REF!</f>
        <v>#REF!</v>
      </c>
      <c r="F3285" s="103"/>
      <c r="G3285" s="124" t="e">
        <f>#REF!</f>
        <v>#REF!</v>
      </c>
      <c r="H3285" s="119"/>
      <c r="I3285" s="43" t="e">
        <f t="shared" si="213"/>
        <v>#REF!</v>
      </c>
    </row>
    <row r="3286" spans="1:9" hidden="1">
      <c r="A3286" s="94" t="e">
        <f>#REF!</f>
        <v>#REF!</v>
      </c>
      <c r="B3286" s="19" t="e">
        <f>IF(#REF!&lt;&gt;"",#REF!,"")</f>
        <v>#REF!</v>
      </c>
      <c r="C3286" s="20" t="e">
        <f>#REF!</f>
        <v>#REF!</v>
      </c>
      <c r="D3286" s="21" t="e">
        <f>#REF!</f>
        <v>#REF!</v>
      </c>
      <c r="E3286" s="80" t="e">
        <f>#REF!</f>
        <v>#REF!</v>
      </c>
      <c r="F3286" s="103"/>
      <c r="G3286" s="124" t="e">
        <f>#REF!</f>
        <v>#REF!</v>
      </c>
      <c r="H3286" s="119"/>
      <c r="I3286" s="43" t="e">
        <f t="shared" si="213"/>
        <v>#REF!</v>
      </c>
    </row>
    <row r="3287" spans="1:9" hidden="1">
      <c r="A3287" s="94" t="e">
        <f>#REF!</f>
        <v>#REF!</v>
      </c>
      <c r="B3287" s="19" t="e">
        <f>IF(#REF!&lt;&gt;"",#REF!,"")</f>
        <v>#REF!</v>
      </c>
      <c r="C3287" s="20" t="e">
        <f>#REF!</f>
        <v>#REF!</v>
      </c>
      <c r="D3287" s="21" t="e">
        <f>#REF!</f>
        <v>#REF!</v>
      </c>
      <c r="E3287" s="80" t="e">
        <f>#REF!</f>
        <v>#REF!</v>
      </c>
      <c r="F3287" s="103"/>
      <c r="G3287" s="124" t="e">
        <f>#REF!</f>
        <v>#REF!</v>
      </c>
      <c r="H3287" s="119"/>
      <c r="I3287" s="43" t="e">
        <f t="shared" si="213"/>
        <v>#REF!</v>
      </c>
    </row>
    <row r="3288" spans="1:9" hidden="1">
      <c r="A3288" s="94" t="e">
        <f>#REF!</f>
        <v>#REF!</v>
      </c>
      <c r="B3288" s="19" t="e">
        <f>IF(#REF!&lt;&gt;"",#REF!,"")</f>
        <v>#REF!</v>
      </c>
      <c r="C3288" s="20" t="e">
        <f>#REF!</f>
        <v>#REF!</v>
      </c>
      <c r="D3288" s="21" t="e">
        <f>#REF!</f>
        <v>#REF!</v>
      </c>
      <c r="E3288" s="80" t="e">
        <f>#REF!</f>
        <v>#REF!</v>
      </c>
      <c r="F3288" s="103"/>
      <c r="G3288" s="124" t="e">
        <f>#REF!</f>
        <v>#REF!</v>
      </c>
      <c r="H3288" s="119"/>
      <c r="I3288" s="43" t="e">
        <f t="shared" si="213"/>
        <v>#REF!</v>
      </c>
    </row>
    <row r="3289" spans="1:9" hidden="1">
      <c r="A3289" s="94" t="e">
        <f>#REF!</f>
        <v>#REF!</v>
      </c>
      <c r="B3289" s="19" t="e">
        <f>IF(#REF!&lt;&gt;"",#REF!,"")</f>
        <v>#REF!</v>
      </c>
      <c r="C3289" s="20" t="e">
        <f>#REF!</f>
        <v>#REF!</v>
      </c>
      <c r="D3289" s="21" t="e">
        <f>#REF!</f>
        <v>#REF!</v>
      </c>
      <c r="E3289" s="80" t="e">
        <f>#REF!</f>
        <v>#REF!</v>
      </c>
      <c r="F3289" s="103"/>
      <c r="G3289" s="124" t="e">
        <f>#REF!</f>
        <v>#REF!</v>
      </c>
      <c r="H3289" s="119"/>
      <c r="I3289" s="43" t="e">
        <f t="shared" si="213"/>
        <v>#REF!</v>
      </c>
    </row>
    <row r="3290" spans="1:9" hidden="1">
      <c r="A3290" s="94" t="e">
        <f>#REF!</f>
        <v>#REF!</v>
      </c>
      <c r="B3290" s="19" t="e">
        <f>IF(#REF!&lt;&gt;"",#REF!,"")</f>
        <v>#REF!</v>
      </c>
      <c r="C3290" s="20" t="e">
        <f>#REF!</f>
        <v>#REF!</v>
      </c>
      <c r="D3290" s="21" t="e">
        <f>#REF!</f>
        <v>#REF!</v>
      </c>
      <c r="E3290" s="80" t="e">
        <f>#REF!</f>
        <v>#REF!</v>
      </c>
      <c r="F3290" s="103"/>
      <c r="G3290" s="124" t="e">
        <f>#REF!</f>
        <v>#REF!</v>
      </c>
      <c r="H3290" s="119"/>
      <c r="I3290" s="43" t="e">
        <f t="shared" si="213"/>
        <v>#REF!</v>
      </c>
    </row>
    <row r="3291" spans="1:9" hidden="1">
      <c r="A3291" s="94" t="e">
        <f>#REF!</f>
        <v>#REF!</v>
      </c>
      <c r="B3291" s="19" t="e">
        <f>IF(#REF!&lt;&gt;"",#REF!,"")</f>
        <v>#REF!</v>
      </c>
      <c r="C3291" s="20" t="e">
        <f>#REF!</f>
        <v>#REF!</v>
      </c>
      <c r="D3291" s="21" t="e">
        <f>#REF!</f>
        <v>#REF!</v>
      </c>
      <c r="E3291" s="80" t="e">
        <f>#REF!</f>
        <v>#REF!</v>
      </c>
      <c r="F3291" s="103"/>
      <c r="G3291" s="124" t="e">
        <f>#REF!</f>
        <v>#REF!</v>
      </c>
      <c r="H3291" s="119"/>
      <c r="I3291" s="43" t="e">
        <f t="shared" si="213"/>
        <v>#REF!</v>
      </c>
    </row>
    <row r="3292" spans="1:9" hidden="1">
      <c r="A3292" s="94" t="e">
        <f>#REF!</f>
        <v>#REF!</v>
      </c>
      <c r="B3292" s="107" t="e">
        <f>IF(#REF!&lt;&gt;"",#REF!,"")</f>
        <v>#REF!</v>
      </c>
      <c r="C3292" s="108" t="e">
        <f>#REF!</f>
        <v>#REF!</v>
      </c>
      <c r="D3292" s="109" t="e">
        <f>#REF!</f>
        <v>#REF!</v>
      </c>
      <c r="E3292" s="110" t="e">
        <f>#REF!</f>
        <v>#REF!</v>
      </c>
      <c r="F3292" s="111"/>
      <c r="G3292" s="125" t="e">
        <f>#REF!</f>
        <v>#REF!</v>
      </c>
      <c r="H3292" s="120"/>
      <c r="I3292" s="43" t="e">
        <f t="shared" si="213"/>
        <v>#REF!</v>
      </c>
    </row>
    <row r="3293" spans="1:9" ht="15" hidden="1" customHeight="1">
      <c r="A3293" s="106" t="e">
        <f>#REF!</f>
        <v>#REF!</v>
      </c>
      <c r="B3293" s="449" t="s">
        <v>88</v>
      </c>
      <c r="C3293" s="450"/>
      <c r="D3293" s="450"/>
      <c r="E3293" s="450"/>
      <c r="F3293" s="450"/>
      <c r="G3293" s="450"/>
      <c r="H3293" s="451"/>
      <c r="I3293" s="43" t="e">
        <f>I3294</f>
        <v>#REF!</v>
      </c>
    </row>
    <row r="3294" spans="1:9" hidden="1">
      <c r="A3294" s="94" t="e">
        <f>#REF!</f>
        <v>#REF!</v>
      </c>
      <c r="B3294" s="113" t="e">
        <f>IF(#REF!&lt;&gt;"",#REF!,"")</f>
        <v>#REF!</v>
      </c>
      <c r="C3294" s="114" t="e">
        <f>#REF!</f>
        <v>#REF!</v>
      </c>
      <c r="D3294" s="115" t="e">
        <f>#REF!</f>
        <v>#REF!</v>
      </c>
      <c r="E3294" s="116" t="e">
        <f>#REF!</f>
        <v>#REF!</v>
      </c>
      <c r="F3294" s="117"/>
      <c r="G3294" s="123" t="e">
        <f>#REF!</f>
        <v>#REF!</v>
      </c>
      <c r="H3294" s="118"/>
      <c r="I3294" s="43" t="e">
        <f t="shared" ref="I3294:I3308" si="214">IF(B3294&lt;&gt;"","Для друку","")</f>
        <v>#REF!</v>
      </c>
    </row>
    <row r="3295" spans="1:9" hidden="1">
      <c r="A3295" s="94" t="e">
        <f>#REF!</f>
        <v>#REF!</v>
      </c>
      <c r="B3295" s="19" t="e">
        <f>IF(#REF!&lt;&gt;"",#REF!,"")</f>
        <v>#REF!</v>
      </c>
      <c r="C3295" s="20" t="e">
        <f>#REF!</f>
        <v>#REF!</v>
      </c>
      <c r="D3295" s="21" t="e">
        <f>#REF!</f>
        <v>#REF!</v>
      </c>
      <c r="E3295" s="80" t="e">
        <f>#REF!</f>
        <v>#REF!</v>
      </c>
      <c r="F3295" s="103"/>
      <c r="G3295" s="124" t="e">
        <f>#REF!</f>
        <v>#REF!</v>
      </c>
      <c r="H3295" s="119"/>
      <c r="I3295" s="43" t="e">
        <f t="shared" si="214"/>
        <v>#REF!</v>
      </c>
    </row>
    <row r="3296" spans="1:9" hidden="1">
      <c r="A3296" s="94" t="e">
        <f>#REF!</f>
        <v>#REF!</v>
      </c>
      <c r="B3296" s="19" t="e">
        <f>IF(#REF!&lt;&gt;"",#REF!,"")</f>
        <v>#REF!</v>
      </c>
      <c r="C3296" s="20" t="e">
        <f>#REF!</f>
        <v>#REF!</v>
      </c>
      <c r="D3296" s="21" t="e">
        <f>#REF!</f>
        <v>#REF!</v>
      </c>
      <c r="E3296" s="80" t="e">
        <f>#REF!</f>
        <v>#REF!</v>
      </c>
      <c r="F3296" s="103"/>
      <c r="G3296" s="124" t="e">
        <f>#REF!</f>
        <v>#REF!</v>
      </c>
      <c r="H3296" s="119"/>
      <c r="I3296" s="43" t="e">
        <f t="shared" si="214"/>
        <v>#REF!</v>
      </c>
    </row>
    <row r="3297" spans="1:9" hidden="1">
      <c r="A3297" s="94" t="e">
        <f>#REF!</f>
        <v>#REF!</v>
      </c>
      <c r="B3297" s="19" t="e">
        <f>IF(#REF!&lt;&gt;"",#REF!,"")</f>
        <v>#REF!</v>
      </c>
      <c r="C3297" s="20" t="e">
        <f>#REF!</f>
        <v>#REF!</v>
      </c>
      <c r="D3297" s="21" t="e">
        <f>#REF!</f>
        <v>#REF!</v>
      </c>
      <c r="E3297" s="80" t="e">
        <f>#REF!</f>
        <v>#REF!</v>
      </c>
      <c r="F3297" s="104"/>
      <c r="G3297" s="124" t="e">
        <f>#REF!</f>
        <v>#REF!</v>
      </c>
      <c r="H3297" s="119"/>
      <c r="I3297" s="43" t="e">
        <f t="shared" si="214"/>
        <v>#REF!</v>
      </c>
    </row>
    <row r="3298" spans="1:9" hidden="1">
      <c r="A3298" s="94" t="e">
        <f>#REF!</f>
        <v>#REF!</v>
      </c>
      <c r="B3298" s="19" t="e">
        <f>IF(#REF!&lt;&gt;"",#REF!,"")</f>
        <v>#REF!</v>
      </c>
      <c r="C3298" s="20" t="e">
        <f>#REF!</f>
        <v>#REF!</v>
      </c>
      <c r="D3298" s="21" t="e">
        <f>#REF!</f>
        <v>#REF!</v>
      </c>
      <c r="E3298" s="80" t="e">
        <f>#REF!</f>
        <v>#REF!</v>
      </c>
      <c r="F3298" s="103"/>
      <c r="G3298" s="124" t="e">
        <f>#REF!</f>
        <v>#REF!</v>
      </c>
      <c r="H3298" s="119"/>
      <c r="I3298" s="43" t="e">
        <f t="shared" si="214"/>
        <v>#REF!</v>
      </c>
    </row>
    <row r="3299" spans="1:9" hidden="1">
      <c r="A3299" s="94" t="e">
        <f>#REF!</f>
        <v>#REF!</v>
      </c>
      <c r="B3299" s="19" t="e">
        <f>IF(#REF!&lt;&gt;"",#REF!,"")</f>
        <v>#REF!</v>
      </c>
      <c r="C3299" s="20" t="e">
        <f>#REF!</f>
        <v>#REF!</v>
      </c>
      <c r="D3299" s="21" t="e">
        <f>#REF!</f>
        <v>#REF!</v>
      </c>
      <c r="E3299" s="80" t="e">
        <f>#REF!</f>
        <v>#REF!</v>
      </c>
      <c r="F3299" s="103"/>
      <c r="G3299" s="124" t="e">
        <f>#REF!</f>
        <v>#REF!</v>
      </c>
      <c r="H3299" s="119"/>
      <c r="I3299" s="43" t="e">
        <f t="shared" si="214"/>
        <v>#REF!</v>
      </c>
    </row>
    <row r="3300" spans="1:9" hidden="1">
      <c r="A3300" s="94" t="e">
        <f>#REF!</f>
        <v>#REF!</v>
      </c>
      <c r="B3300" s="19" t="e">
        <f>IF(#REF!&lt;&gt;"",#REF!,"")</f>
        <v>#REF!</v>
      </c>
      <c r="C3300" s="20" t="e">
        <f>#REF!</f>
        <v>#REF!</v>
      </c>
      <c r="D3300" s="21" t="e">
        <f>#REF!</f>
        <v>#REF!</v>
      </c>
      <c r="E3300" s="80" t="e">
        <f>#REF!</f>
        <v>#REF!</v>
      </c>
      <c r="F3300" s="103"/>
      <c r="G3300" s="124" t="e">
        <f>#REF!</f>
        <v>#REF!</v>
      </c>
      <c r="H3300" s="119"/>
      <c r="I3300" s="43" t="e">
        <f t="shared" si="214"/>
        <v>#REF!</v>
      </c>
    </row>
    <row r="3301" spans="1:9" hidden="1">
      <c r="A3301" s="94" t="e">
        <f>#REF!</f>
        <v>#REF!</v>
      </c>
      <c r="B3301" s="19" t="e">
        <f>IF(#REF!&lt;&gt;"",#REF!,"")</f>
        <v>#REF!</v>
      </c>
      <c r="C3301" s="20" t="e">
        <f>#REF!</f>
        <v>#REF!</v>
      </c>
      <c r="D3301" s="21" t="e">
        <f>#REF!</f>
        <v>#REF!</v>
      </c>
      <c r="E3301" s="80" t="e">
        <f>#REF!</f>
        <v>#REF!</v>
      </c>
      <c r="F3301" s="103"/>
      <c r="G3301" s="124" t="e">
        <f>#REF!</f>
        <v>#REF!</v>
      </c>
      <c r="H3301" s="119"/>
      <c r="I3301" s="43" t="e">
        <f t="shared" si="214"/>
        <v>#REF!</v>
      </c>
    </row>
    <row r="3302" spans="1:9" hidden="1">
      <c r="A3302" s="94" t="e">
        <f>#REF!</f>
        <v>#REF!</v>
      </c>
      <c r="B3302" s="19" t="e">
        <f>IF(#REF!&lt;&gt;"",#REF!,"")</f>
        <v>#REF!</v>
      </c>
      <c r="C3302" s="20" t="e">
        <f>#REF!</f>
        <v>#REF!</v>
      </c>
      <c r="D3302" s="21" t="e">
        <f>#REF!</f>
        <v>#REF!</v>
      </c>
      <c r="E3302" s="80" t="e">
        <f>#REF!</f>
        <v>#REF!</v>
      </c>
      <c r="F3302" s="103"/>
      <c r="G3302" s="124" t="e">
        <f>#REF!</f>
        <v>#REF!</v>
      </c>
      <c r="H3302" s="119"/>
      <c r="I3302" s="43" t="e">
        <f t="shared" si="214"/>
        <v>#REF!</v>
      </c>
    </row>
    <row r="3303" spans="1:9" hidden="1">
      <c r="A3303" s="94" t="e">
        <f>#REF!</f>
        <v>#REF!</v>
      </c>
      <c r="B3303" s="19" t="e">
        <f>IF(#REF!&lt;&gt;"",#REF!,"")</f>
        <v>#REF!</v>
      </c>
      <c r="C3303" s="20" t="e">
        <f>#REF!</f>
        <v>#REF!</v>
      </c>
      <c r="D3303" s="21" t="e">
        <f>#REF!</f>
        <v>#REF!</v>
      </c>
      <c r="E3303" s="80" t="e">
        <f>#REF!</f>
        <v>#REF!</v>
      </c>
      <c r="F3303" s="103"/>
      <c r="G3303" s="124" t="e">
        <f>#REF!</f>
        <v>#REF!</v>
      </c>
      <c r="H3303" s="119"/>
      <c r="I3303" s="43" t="e">
        <f t="shared" si="214"/>
        <v>#REF!</v>
      </c>
    </row>
    <row r="3304" spans="1:9" hidden="1">
      <c r="A3304" s="94" t="e">
        <f>#REF!</f>
        <v>#REF!</v>
      </c>
      <c r="B3304" s="19" t="e">
        <f>IF(#REF!&lt;&gt;"",#REF!,"")</f>
        <v>#REF!</v>
      </c>
      <c r="C3304" s="20" t="e">
        <f>#REF!</f>
        <v>#REF!</v>
      </c>
      <c r="D3304" s="21" t="e">
        <f>#REF!</f>
        <v>#REF!</v>
      </c>
      <c r="E3304" s="80" t="e">
        <f>#REF!</f>
        <v>#REF!</v>
      </c>
      <c r="F3304" s="103"/>
      <c r="G3304" s="124" t="e">
        <f>#REF!</f>
        <v>#REF!</v>
      </c>
      <c r="H3304" s="119"/>
      <c r="I3304" s="43" t="e">
        <f t="shared" si="214"/>
        <v>#REF!</v>
      </c>
    </row>
    <row r="3305" spans="1:9" hidden="1">
      <c r="A3305" s="94" t="e">
        <f>#REF!</f>
        <v>#REF!</v>
      </c>
      <c r="B3305" s="19" t="e">
        <f>IF(#REF!&lt;&gt;"",#REF!,"")</f>
        <v>#REF!</v>
      </c>
      <c r="C3305" s="20" t="e">
        <f>#REF!</f>
        <v>#REF!</v>
      </c>
      <c r="D3305" s="21" t="e">
        <f>#REF!</f>
        <v>#REF!</v>
      </c>
      <c r="E3305" s="80" t="e">
        <f>#REF!</f>
        <v>#REF!</v>
      </c>
      <c r="F3305" s="103"/>
      <c r="G3305" s="124" t="e">
        <f>#REF!</f>
        <v>#REF!</v>
      </c>
      <c r="H3305" s="119"/>
      <c r="I3305" s="43" t="e">
        <f t="shared" si="214"/>
        <v>#REF!</v>
      </c>
    </row>
    <row r="3306" spans="1:9" hidden="1">
      <c r="A3306" s="94" t="e">
        <f>#REF!</f>
        <v>#REF!</v>
      </c>
      <c r="B3306" s="19" t="e">
        <f>IF(#REF!&lt;&gt;"",#REF!,"")</f>
        <v>#REF!</v>
      </c>
      <c r="C3306" s="20" t="e">
        <f>#REF!</f>
        <v>#REF!</v>
      </c>
      <c r="D3306" s="21" t="e">
        <f>#REF!</f>
        <v>#REF!</v>
      </c>
      <c r="E3306" s="80" t="e">
        <f>#REF!</f>
        <v>#REF!</v>
      </c>
      <c r="F3306" s="103"/>
      <c r="G3306" s="124" t="e">
        <f>#REF!</f>
        <v>#REF!</v>
      </c>
      <c r="H3306" s="119"/>
      <c r="I3306" s="43" t="e">
        <f t="shared" si="214"/>
        <v>#REF!</v>
      </c>
    </row>
    <row r="3307" spans="1:9" hidden="1">
      <c r="A3307" s="94" t="e">
        <f>#REF!</f>
        <v>#REF!</v>
      </c>
      <c r="B3307" s="19" t="e">
        <f>IF(#REF!&lt;&gt;"",#REF!,"")</f>
        <v>#REF!</v>
      </c>
      <c r="C3307" s="20" t="e">
        <f>#REF!</f>
        <v>#REF!</v>
      </c>
      <c r="D3307" s="21" t="e">
        <f>#REF!</f>
        <v>#REF!</v>
      </c>
      <c r="E3307" s="80" t="e">
        <f>#REF!</f>
        <v>#REF!</v>
      </c>
      <c r="F3307" s="103"/>
      <c r="G3307" s="124" t="e">
        <f>#REF!</f>
        <v>#REF!</v>
      </c>
      <c r="H3307" s="119"/>
      <c r="I3307" s="43" t="e">
        <f t="shared" si="214"/>
        <v>#REF!</v>
      </c>
    </row>
    <row r="3308" spans="1:9" hidden="1">
      <c r="A3308" s="94" t="e">
        <f>#REF!</f>
        <v>#REF!</v>
      </c>
      <c r="B3308" s="107" t="e">
        <f>IF(#REF!&lt;&gt;"",#REF!,"")</f>
        <v>#REF!</v>
      </c>
      <c r="C3308" s="108" t="e">
        <f>#REF!</f>
        <v>#REF!</v>
      </c>
      <c r="D3308" s="109" t="e">
        <f>#REF!</f>
        <v>#REF!</v>
      </c>
      <c r="E3308" s="110" t="e">
        <f>#REF!</f>
        <v>#REF!</v>
      </c>
      <c r="F3308" s="111"/>
      <c r="G3308" s="125" t="e">
        <f>#REF!</f>
        <v>#REF!</v>
      </c>
      <c r="H3308" s="120"/>
      <c r="I3308" s="43" t="e">
        <f t="shared" si="214"/>
        <v>#REF!</v>
      </c>
    </row>
    <row r="3309" spans="1:9" ht="15" hidden="1" customHeight="1">
      <c r="A3309" s="106" t="e">
        <f>#REF!</f>
        <v>#REF!</v>
      </c>
      <c r="B3309" s="449" t="s">
        <v>89</v>
      </c>
      <c r="C3309" s="450"/>
      <c r="D3309" s="450"/>
      <c r="E3309" s="450"/>
      <c r="F3309" s="450"/>
      <c r="G3309" s="450"/>
      <c r="H3309" s="451"/>
      <c r="I3309" s="43" t="e">
        <f>I3310</f>
        <v>#REF!</v>
      </c>
    </row>
    <row r="3310" spans="1:9" hidden="1">
      <c r="A3310" s="94" t="e">
        <f>#REF!</f>
        <v>#REF!</v>
      </c>
      <c r="B3310" s="113" t="e">
        <f>IF(#REF!&lt;&gt;"",#REF!,"")</f>
        <v>#REF!</v>
      </c>
      <c r="C3310" s="114" t="e">
        <f>#REF!</f>
        <v>#REF!</v>
      </c>
      <c r="D3310" s="115" t="e">
        <f>#REF!</f>
        <v>#REF!</v>
      </c>
      <c r="E3310" s="116" t="e">
        <f>#REF!</f>
        <v>#REF!</v>
      </c>
      <c r="F3310" s="117"/>
      <c r="G3310" s="123" t="e">
        <f>#REF!</f>
        <v>#REF!</v>
      </c>
      <c r="H3310" s="118"/>
      <c r="I3310" s="43" t="e">
        <f t="shared" ref="I3310:I3319" si="215">IF(B3310&lt;&gt;"","Для друку","")</f>
        <v>#REF!</v>
      </c>
    </row>
    <row r="3311" spans="1:9" hidden="1">
      <c r="A3311" s="94" t="e">
        <f>#REF!</f>
        <v>#REF!</v>
      </c>
      <c r="B3311" s="19" t="e">
        <f>IF(#REF!&lt;&gt;"",#REF!,"")</f>
        <v>#REF!</v>
      </c>
      <c r="C3311" s="20" t="e">
        <f>#REF!</f>
        <v>#REF!</v>
      </c>
      <c r="D3311" s="21" t="e">
        <f>#REF!</f>
        <v>#REF!</v>
      </c>
      <c r="E3311" s="80" t="e">
        <f>#REF!</f>
        <v>#REF!</v>
      </c>
      <c r="F3311" s="103"/>
      <c r="G3311" s="124" t="e">
        <f>#REF!</f>
        <v>#REF!</v>
      </c>
      <c r="H3311" s="119"/>
      <c r="I3311" s="43" t="e">
        <f t="shared" si="215"/>
        <v>#REF!</v>
      </c>
    </row>
    <row r="3312" spans="1:9" hidden="1">
      <c r="A3312" s="94" t="e">
        <f>#REF!</f>
        <v>#REF!</v>
      </c>
      <c r="B3312" s="19" t="e">
        <f>IF(#REF!&lt;&gt;"",#REF!,"")</f>
        <v>#REF!</v>
      </c>
      <c r="C3312" s="20" t="e">
        <f>#REF!</f>
        <v>#REF!</v>
      </c>
      <c r="D3312" s="21" t="e">
        <f>#REF!</f>
        <v>#REF!</v>
      </c>
      <c r="E3312" s="80" t="e">
        <f>#REF!</f>
        <v>#REF!</v>
      </c>
      <c r="F3312" s="103"/>
      <c r="G3312" s="124" t="e">
        <f>#REF!</f>
        <v>#REF!</v>
      </c>
      <c r="H3312" s="119"/>
      <c r="I3312" s="43" t="e">
        <f t="shared" si="215"/>
        <v>#REF!</v>
      </c>
    </row>
    <row r="3313" spans="1:9" hidden="1">
      <c r="A3313" s="94" t="e">
        <f>#REF!</f>
        <v>#REF!</v>
      </c>
      <c r="B3313" s="19" t="e">
        <f>IF(#REF!&lt;&gt;"",#REF!,"")</f>
        <v>#REF!</v>
      </c>
      <c r="C3313" s="20" t="e">
        <f>#REF!</f>
        <v>#REF!</v>
      </c>
      <c r="D3313" s="21" t="e">
        <f>#REF!</f>
        <v>#REF!</v>
      </c>
      <c r="E3313" s="80" t="e">
        <f>#REF!</f>
        <v>#REF!</v>
      </c>
      <c r="F3313" s="103"/>
      <c r="G3313" s="124" t="e">
        <f>#REF!</f>
        <v>#REF!</v>
      </c>
      <c r="H3313" s="119"/>
      <c r="I3313" s="43" t="e">
        <f t="shared" si="215"/>
        <v>#REF!</v>
      </c>
    </row>
    <row r="3314" spans="1:9" hidden="1">
      <c r="A3314" s="94" t="e">
        <f>#REF!</f>
        <v>#REF!</v>
      </c>
      <c r="B3314" s="19" t="e">
        <f>IF(#REF!&lt;&gt;"",#REF!,"")</f>
        <v>#REF!</v>
      </c>
      <c r="C3314" s="20" t="e">
        <f>#REF!</f>
        <v>#REF!</v>
      </c>
      <c r="D3314" s="21" t="e">
        <f>#REF!</f>
        <v>#REF!</v>
      </c>
      <c r="E3314" s="80" t="e">
        <f>#REF!</f>
        <v>#REF!</v>
      </c>
      <c r="F3314" s="103"/>
      <c r="G3314" s="124" t="e">
        <f>#REF!</f>
        <v>#REF!</v>
      </c>
      <c r="H3314" s="119"/>
      <c r="I3314" s="43" t="e">
        <f t="shared" si="215"/>
        <v>#REF!</v>
      </c>
    </row>
    <row r="3315" spans="1:9" hidden="1">
      <c r="A3315" s="94" t="e">
        <f>#REF!</f>
        <v>#REF!</v>
      </c>
      <c r="B3315" s="19" t="e">
        <f>IF(#REF!&lt;&gt;"",#REF!,"")</f>
        <v>#REF!</v>
      </c>
      <c r="C3315" s="20" t="e">
        <f>#REF!</f>
        <v>#REF!</v>
      </c>
      <c r="D3315" s="21" t="e">
        <f>#REF!</f>
        <v>#REF!</v>
      </c>
      <c r="E3315" s="80" t="e">
        <f>#REF!</f>
        <v>#REF!</v>
      </c>
      <c r="F3315" s="103"/>
      <c r="G3315" s="124" t="e">
        <f>#REF!</f>
        <v>#REF!</v>
      </c>
      <c r="H3315" s="119"/>
      <c r="I3315" s="43" t="e">
        <f t="shared" si="215"/>
        <v>#REF!</v>
      </c>
    </row>
    <row r="3316" spans="1:9" hidden="1">
      <c r="A3316" s="94" t="e">
        <f>#REF!</f>
        <v>#REF!</v>
      </c>
      <c r="B3316" s="19" t="e">
        <f>IF(#REF!&lt;&gt;"",#REF!,"")</f>
        <v>#REF!</v>
      </c>
      <c r="C3316" s="20" t="e">
        <f>#REF!</f>
        <v>#REF!</v>
      </c>
      <c r="D3316" s="21" t="e">
        <f>#REF!</f>
        <v>#REF!</v>
      </c>
      <c r="E3316" s="80" t="e">
        <f>#REF!</f>
        <v>#REF!</v>
      </c>
      <c r="F3316" s="103"/>
      <c r="G3316" s="124" t="e">
        <f>#REF!</f>
        <v>#REF!</v>
      </c>
      <c r="H3316" s="119"/>
      <c r="I3316" s="43" t="e">
        <f t="shared" si="215"/>
        <v>#REF!</v>
      </c>
    </row>
    <row r="3317" spans="1:9" hidden="1">
      <c r="A3317" s="94" t="e">
        <f>#REF!</f>
        <v>#REF!</v>
      </c>
      <c r="B3317" s="19" t="e">
        <f>IF(#REF!&lt;&gt;"",#REF!,"")</f>
        <v>#REF!</v>
      </c>
      <c r="C3317" s="20" t="e">
        <f>#REF!</f>
        <v>#REF!</v>
      </c>
      <c r="D3317" s="21" t="e">
        <f>#REF!</f>
        <v>#REF!</v>
      </c>
      <c r="E3317" s="80" t="e">
        <f>#REF!</f>
        <v>#REF!</v>
      </c>
      <c r="F3317" s="103"/>
      <c r="G3317" s="124" t="e">
        <f>#REF!</f>
        <v>#REF!</v>
      </c>
      <c r="H3317" s="119"/>
      <c r="I3317" s="43" t="e">
        <f t="shared" si="215"/>
        <v>#REF!</v>
      </c>
    </row>
    <row r="3318" spans="1:9" hidden="1">
      <c r="A3318" s="94" t="e">
        <f>#REF!</f>
        <v>#REF!</v>
      </c>
      <c r="B3318" s="19" t="e">
        <f>IF(#REF!&lt;&gt;"",#REF!,"")</f>
        <v>#REF!</v>
      </c>
      <c r="C3318" s="20" t="e">
        <f>#REF!</f>
        <v>#REF!</v>
      </c>
      <c r="D3318" s="21" t="e">
        <f>#REF!</f>
        <v>#REF!</v>
      </c>
      <c r="E3318" s="80" t="e">
        <f>#REF!</f>
        <v>#REF!</v>
      </c>
      <c r="F3318" s="103"/>
      <c r="G3318" s="124" t="e">
        <f>#REF!</f>
        <v>#REF!</v>
      </c>
      <c r="H3318" s="119"/>
      <c r="I3318" s="43" t="e">
        <f t="shared" si="215"/>
        <v>#REF!</v>
      </c>
    </row>
    <row r="3319" spans="1:9" hidden="1">
      <c r="A3319" s="112" t="e">
        <f>#REF!</f>
        <v>#REF!</v>
      </c>
      <c r="B3319" s="19" t="e">
        <f>IF(#REF!&lt;&gt;"",#REF!,"")</f>
        <v>#REF!</v>
      </c>
      <c r="C3319" s="20" t="e">
        <f>#REF!</f>
        <v>#REF!</v>
      </c>
      <c r="D3319" s="21" t="e">
        <f>#REF!</f>
        <v>#REF!</v>
      </c>
      <c r="E3319" s="80" t="e">
        <f>#REF!</f>
        <v>#REF!</v>
      </c>
      <c r="F3319" s="103"/>
      <c r="G3319" s="124" t="e">
        <f>#REF!</f>
        <v>#REF!</v>
      </c>
      <c r="H3319" s="119"/>
      <c r="I3319" s="43" t="e">
        <f t="shared" si="215"/>
        <v>#REF!</v>
      </c>
    </row>
    <row r="3320" spans="1:9" ht="15" hidden="1" customHeight="1">
      <c r="A3320" s="454" t="e">
        <f>#REF!</f>
        <v>#REF!</v>
      </c>
      <c r="B3320" s="455"/>
      <c r="C3320" s="455"/>
      <c r="D3320" s="455"/>
      <c r="E3320" s="455"/>
      <c r="F3320" s="455"/>
      <c r="G3320" s="455"/>
      <c r="H3320" s="455"/>
      <c r="I3320" s="43" t="e">
        <f>I3321</f>
        <v>#REF!</v>
      </c>
    </row>
    <row r="3321" spans="1:9" ht="15" hidden="1" customHeight="1">
      <c r="A3321" s="454" t="e">
        <f>#REF!</f>
        <v>#REF!</v>
      </c>
      <c r="B3321" s="455"/>
      <c r="C3321" s="455"/>
      <c r="D3321" s="455"/>
      <c r="E3321" s="455"/>
      <c r="F3321" s="455"/>
      <c r="G3321" s="455"/>
      <c r="H3321" s="455"/>
      <c r="I3321" s="43" t="e">
        <f>I3322</f>
        <v>#REF!</v>
      </c>
    </row>
    <row r="3322" spans="1:9" ht="15" hidden="1" customHeight="1">
      <c r="A3322" s="105" t="s">
        <v>4</v>
      </c>
      <c r="B3322" s="449" t="s">
        <v>86</v>
      </c>
      <c r="C3322" s="450"/>
      <c r="D3322" s="450"/>
      <c r="E3322" s="450"/>
      <c r="F3322" s="450"/>
      <c r="G3322" s="450"/>
      <c r="H3322" s="451"/>
      <c r="I3322" s="43" t="e">
        <f>I3323</f>
        <v>#REF!</v>
      </c>
    </row>
    <row r="3323" spans="1:9" hidden="1">
      <c r="A3323" s="94" t="e">
        <f>#REF!</f>
        <v>#REF!</v>
      </c>
      <c r="B3323" s="113" t="e">
        <f>IF(#REF!&lt;&gt;"",#REF!,"")</f>
        <v>#REF!</v>
      </c>
      <c r="C3323" s="114" t="e">
        <f>#REF!</f>
        <v>#REF!</v>
      </c>
      <c r="D3323" s="115" t="e">
        <f>#REF!</f>
        <v>#REF!</v>
      </c>
      <c r="E3323" s="116" t="e">
        <f>#REF!</f>
        <v>#REF!</v>
      </c>
      <c r="F3323" s="117"/>
      <c r="G3323" s="123" t="e">
        <f>#REF!</f>
        <v>#REF!</v>
      </c>
      <c r="H3323" s="118"/>
      <c r="I3323" s="43" t="e">
        <f>IF(B3323&lt;&gt;"","Для друку","")</f>
        <v>#REF!</v>
      </c>
    </row>
    <row r="3324" spans="1:9" hidden="1">
      <c r="A3324" s="94" t="e">
        <f>#REF!</f>
        <v>#REF!</v>
      </c>
      <c r="B3324" s="19" t="e">
        <f>IF(#REF!&lt;&gt;"",#REF!,"")</f>
        <v>#REF!</v>
      </c>
      <c r="C3324" s="20" t="e">
        <f>#REF!</f>
        <v>#REF!</v>
      </c>
      <c r="D3324" s="21" t="e">
        <f>#REF!</f>
        <v>#REF!</v>
      </c>
      <c r="E3324" s="80" t="e">
        <f>#REF!</f>
        <v>#REF!</v>
      </c>
      <c r="F3324" s="103"/>
      <c r="G3324" s="124" t="e">
        <f>#REF!</f>
        <v>#REF!</v>
      </c>
      <c r="H3324" s="119"/>
      <c r="I3324" s="43" t="e">
        <f t="shared" ref="I3324:I3337" si="216">IF(B3324&lt;&gt;"","Для друку","")</f>
        <v>#REF!</v>
      </c>
    </row>
    <row r="3325" spans="1:9" hidden="1">
      <c r="A3325" s="94" t="e">
        <f>#REF!</f>
        <v>#REF!</v>
      </c>
      <c r="B3325" s="19" t="e">
        <f>IF(#REF!&lt;&gt;"",#REF!,"")</f>
        <v>#REF!</v>
      </c>
      <c r="C3325" s="20" t="e">
        <f>#REF!</f>
        <v>#REF!</v>
      </c>
      <c r="D3325" s="21" t="e">
        <f>#REF!</f>
        <v>#REF!</v>
      </c>
      <c r="E3325" s="80" t="e">
        <f>#REF!</f>
        <v>#REF!</v>
      </c>
      <c r="F3325" s="103"/>
      <c r="G3325" s="124" t="e">
        <f>#REF!</f>
        <v>#REF!</v>
      </c>
      <c r="H3325" s="119"/>
      <c r="I3325" s="43" t="e">
        <f t="shared" si="216"/>
        <v>#REF!</v>
      </c>
    </row>
    <row r="3326" spans="1:9" hidden="1">
      <c r="A3326" s="94" t="e">
        <f>#REF!</f>
        <v>#REF!</v>
      </c>
      <c r="B3326" s="19" t="e">
        <f>IF(#REF!&lt;&gt;"",#REF!,"")</f>
        <v>#REF!</v>
      </c>
      <c r="C3326" s="20" t="e">
        <f>#REF!</f>
        <v>#REF!</v>
      </c>
      <c r="D3326" s="21" t="e">
        <f>#REF!</f>
        <v>#REF!</v>
      </c>
      <c r="E3326" s="80" t="e">
        <f>#REF!</f>
        <v>#REF!</v>
      </c>
      <c r="F3326" s="104"/>
      <c r="G3326" s="124" t="e">
        <f>#REF!</f>
        <v>#REF!</v>
      </c>
      <c r="H3326" s="119"/>
      <c r="I3326" s="43" t="e">
        <f t="shared" si="216"/>
        <v>#REF!</v>
      </c>
    </row>
    <row r="3327" spans="1:9" hidden="1">
      <c r="A3327" s="94" t="e">
        <f>#REF!</f>
        <v>#REF!</v>
      </c>
      <c r="B3327" s="19" t="e">
        <f>IF(#REF!&lt;&gt;"",#REF!,"")</f>
        <v>#REF!</v>
      </c>
      <c r="C3327" s="20" t="e">
        <f>#REF!</f>
        <v>#REF!</v>
      </c>
      <c r="D3327" s="21" t="e">
        <f>#REF!</f>
        <v>#REF!</v>
      </c>
      <c r="E3327" s="80" t="e">
        <f>#REF!</f>
        <v>#REF!</v>
      </c>
      <c r="F3327" s="103"/>
      <c r="G3327" s="124" t="e">
        <f>#REF!</f>
        <v>#REF!</v>
      </c>
      <c r="H3327" s="119"/>
      <c r="I3327" s="43" t="e">
        <f t="shared" si="216"/>
        <v>#REF!</v>
      </c>
    </row>
    <row r="3328" spans="1:9" hidden="1">
      <c r="A3328" s="94" t="e">
        <f>#REF!</f>
        <v>#REF!</v>
      </c>
      <c r="B3328" s="19" t="e">
        <f>IF(#REF!&lt;&gt;"",#REF!,"")</f>
        <v>#REF!</v>
      </c>
      <c r="C3328" s="20" t="e">
        <f>#REF!</f>
        <v>#REF!</v>
      </c>
      <c r="D3328" s="21" t="e">
        <f>#REF!</f>
        <v>#REF!</v>
      </c>
      <c r="E3328" s="80" t="e">
        <f>#REF!</f>
        <v>#REF!</v>
      </c>
      <c r="F3328" s="103"/>
      <c r="G3328" s="124" t="e">
        <f>#REF!</f>
        <v>#REF!</v>
      </c>
      <c r="H3328" s="119"/>
      <c r="I3328" s="43" t="e">
        <f t="shared" si="216"/>
        <v>#REF!</v>
      </c>
    </row>
    <row r="3329" spans="1:9" hidden="1">
      <c r="A3329" s="94" t="e">
        <f>#REF!</f>
        <v>#REF!</v>
      </c>
      <c r="B3329" s="19" t="e">
        <f>IF(#REF!&lt;&gt;"",#REF!,"")</f>
        <v>#REF!</v>
      </c>
      <c r="C3329" s="20" t="e">
        <f>#REF!</f>
        <v>#REF!</v>
      </c>
      <c r="D3329" s="21" t="e">
        <f>#REF!</f>
        <v>#REF!</v>
      </c>
      <c r="E3329" s="80" t="e">
        <f>#REF!</f>
        <v>#REF!</v>
      </c>
      <c r="F3329" s="103"/>
      <c r="G3329" s="124" t="e">
        <f>#REF!</f>
        <v>#REF!</v>
      </c>
      <c r="H3329" s="119"/>
      <c r="I3329" s="43" t="e">
        <f t="shared" si="216"/>
        <v>#REF!</v>
      </c>
    </row>
    <row r="3330" spans="1:9" hidden="1">
      <c r="A3330" s="94" t="e">
        <f>#REF!</f>
        <v>#REF!</v>
      </c>
      <c r="B3330" s="19" t="e">
        <f>IF(#REF!&lt;&gt;"",#REF!,"")</f>
        <v>#REF!</v>
      </c>
      <c r="C3330" s="20" t="e">
        <f>#REF!</f>
        <v>#REF!</v>
      </c>
      <c r="D3330" s="21" t="e">
        <f>#REF!</f>
        <v>#REF!</v>
      </c>
      <c r="E3330" s="80" t="e">
        <f>#REF!</f>
        <v>#REF!</v>
      </c>
      <c r="F3330" s="103"/>
      <c r="G3330" s="124" t="e">
        <f>#REF!</f>
        <v>#REF!</v>
      </c>
      <c r="H3330" s="119"/>
      <c r="I3330" s="43" t="e">
        <f t="shared" si="216"/>
        <v>#REF!</v>
      </c>
    </row>
    <row r="3331" spans="1:9" hidden="1">
      <c r="A3331" s="94" t="e">
        <f>#REF!</f>
        <v>#REF!</v>
      </c>
      <c r="B3331" s="19" t="e">
        <f>IF(#REF!&lt;&gt;"",#REF!,"")</f>
        <v>#REF!</v>
      </c>
      <c r="C3331" s="20" t="e">
        <f>#REF!</f>
        <v>#REF!</v>
      </c>
      <c r="D3331" s="21" t="e">
        <f>#REF!</f>
        <v>#REF!</v>
      </c>
      <c r="E3331" s="80" t="e">
        <f>#REF!</f>
        <v>#REF!</v>
      </c>
      <c r="F3331" s="103"/>
      <c r="G3331" s="124" t="e">
        <f>#REF!</f>
        <v>#REF!</v>
      </c>
      <c r="H3331" s="119"/>
      <c r="I3331" s="43" t="e">
        <f t="shared" si="216"/>
        <v>#REF!</v>
      </c>
    </row>
    <row r="3332" spans="1:9" hidden="1">
      <c r="A3332" s="94" t="e">
        <f>#REF!</f>
        <v>#REF!</v>
      </c>
      <c r="B3332" s="19" t="e">
        <f>IF(#REF!&lt;&gt;"",#REF!,"")</f>
        <v>#REF!</v>
      </c>
      <c r="C3332" s="20" t="e">
        <f>#REF!</f>
        <v>#REF!</v>
      </c>
      <c r="D3332" s="21" t="e">
        <f>#REF!</f>
        <v>#REF!</v>
      </c>
      <c r="E3332" s="80" t="e">
        <f>#REF!</f>
        <v>#REF!</v>
      </c>
      <c r="F3332" s="103"/>
      <c r="G3332" s="124" t="e">
        <f>#REF!</f>
        <v>#REF!</v>
      </c>
      <c r="H3332" s="119"/>
      <c r="I3332" s="43" t="e">
        <f t="shared" si="216"/>
        <v>#REF!</v>
      </c>
    </row>
    <row r="3333" spans="1:9" hidden="1">
      <c r="A3333" s="94" t="e">
        <f>#REF!</f>
        <v>#REF!</v>
      </c>
      <c r="B3333" s="19" t="e">
        <f>IF(#REF!&lt;&gt;"",#REF!,"")</f>
        <v>#REF!</v>
      </c>
      <c r="C3333" s="20" t="e">
        <f>#REF!</f>
        <v>#REF!</v>
      </c>
      <c r="D3333" s="21" t="e">
        <f>#REF!</f>
        <v>#REF!</v>
      </c>
      <c r="E3333" s="80" t="e">
        <f>#REF!</f>
        <v>#REF!</v>
      </c>
      <c r="F3333" s="103"/>
      <c r="G3333" s="124" t="e">
        <f>#REF!</f>
        <v>#REF!</v>
      </c>
      <c r="H3333" s="119"/>
      <c r="I3333" s="43" t="e">
        <f t="shared" si="216"/>
        <v>#REF!</v>
      </c>
    </row>
    <row r="3334" spans="1:9" hidden="1">
      <c r="A3334" s="94" t="e">
        <f>#REF!</f>
        <v>#REF!</v>
      </c>
      <c r="B3334" s="19" t="e">
        <f>IF(#REF!&lt;&gt;"",#REF!,"")</f>
        <v>#REF!</v>
      </c>
      <c r="C3334" s="20" t="e">
        <f>#REF!</f>
        <v>#REF!</v>
      </c>
      <c r="D3334" s="21" t="e">
        <f>#REF!</f>
        <v>#REF!</v>
      </c>
      <c r="E3334" s="80" t="e">
        <f>#REF!</f>
        <v>#REF!</v>
      </c>
      <c r="F3334" s="103"/>
      <c r="G3334" s="124" t="e">
        <f>#REF!</f>
        <v>#REF!</v>
      </c>
      <c r="H3334" s="119"/>
      <c r="I3334" s="43" t="e">
        <f t="shared" si="216"/>
        <v>#REF!</v>
      </c>
    </row>
    <row r="3335" spans="1:9" hidden="1">
      <c r="A3335" s="94" t="e">
        <f>#REF!</f>
        <v>#REF!</v>
      </c>
      <c r="B3335" s="19" t="e">
        <f>IF(#REF!&lt;&gt;"",#REF!,"")</f>
        <v>#REF!</v>
      </c>
      <c r="C3335" s="20" t="e">
        <f>#REF!</f>
        <v>#REF!</v>
      </c>
      <c r="D3335" s="21" t="e">
        <f>#REF!</f>
        <v>#REF!</v>
      </c>
      <c r="E3335" s="80" t="e">
        <f>#REF!</f>
        <v>#REF!</v>
      </c>
      <c r="F3335" s="103"/>
      <c r="G3335" s="124" t="e">
        <f>#REF!</f>
        <v>#REF!</v>
      </c>
      <c r="H3335" s="119"/>
      <c r="I3335" s="43" t="e">
        <f t="shared" si="216"/>
        <v>#REF!</v>
      </c>
    </row>
    <row r="3336" spans="1:9" hidden="1">
      <c r="A3336" s="94" t="e">
        <f>#REF!</f>
        <v>#REF!</v>
      </c>
      <c r="B3336" s="19" t="e">
        <f>IF(#REF!&lt;&gt;"",#REF!,"")</f>
        <v>#REF!</v>
      </c>
      <c r="C3336" s="20" t="e">
        <f>#REF!</f>
        <v>#REF!</v>
      </c>
      <c r="D3336" s="21" t="e">
        <f>#REF!</f>
        <v>#REF!</v>
      </c>
      <c r="E3336" s="80" t="e">
        <f>#REF!</f>
        <v>#REF!</v>
      </c>
      <c r="F3336" s="103"/>
      <c r="G3336" s="124" t="e">
        <f>#REF!</f>
        <v>#REF!</v>
      </c>
      <c r="H3336" s="119"/>
      <c r="I3336" s="43" t="e">
        <f t="shared" si="216"/>
        <v>#REF!</v>
      </c>
    </row>
    <row r="3337" spans="1:9" hidden="1">
      <c r="A3337" s="94" t="e">
        <f>#REF!</f>
        <v>#REF!</v>
      </c>
      <c r="B3337" s="107" t="e">
        <f>IF(#REF!&lt;&gt;"",#REF!,"")</f>
        <v>#REF!</v>
      </c>
      <c r="C3337" s="108" t="e">
        <f>#REF!</f>
        <v>#REF!</v>
      </c>
      <c r="D3337" s="109" t="e">
        <f>#REF!</f>
        <v>#REF!</v>
      </c>
      <c r="E3337" s="110" t="e">
        <f>#REF!</f>
        <v>#REF!</v>
      </c>
      <c r="F3337" s="111"/>
      <c r="G3337" s="125" t="e">
        <f>#REF!</f>
        <v>#REF!</v>
      </c>
      <c r="H3337" s="120"/>
      <c r="I3337" s="43" t="e">
        <f t="shared" si="216"/>
        <v>#REF!</v>
      </c>
    </row>
    <row r="3338" spans="1:9" ht="15" hidden="1" customHeight="1">
      <c r="A3338" s="106" t="e">
        <f>#REF!</f>
        <v>#REF!</v>
      </c>
      <c r="B3338" s="449" t="s">
        <v>87</v>
      </c>
      <c r="C3338" s="450"/>
      <c r="D3338" s="450"/>
      <c r="E3338" s="450"/>
      <c r="F3338" s="450"/>
      <c r="G3338" s="450"/>
      <c r="H3338" s="451"/>
      <c r="I3338" s="43" t="e">
        <f>I3339</f>
        <v>#REF!</v>
      </c>
    </row>
    <row r="3339" spans="1:9" hidden="1">
      <c r="A3339" s="94" t="e">
        <f>#REF!</f>
        <v>#REF!</v>
      </c>
      <c r="B3339" s="113" t="e">
        <f>IF(#REF!&lt;&gt;"",#REF!,"")</f>
        <v>#REF!</v>
      </c>
      <c r="C3339" s="114" t="e">
        <f>#REF!</f>
        <v>#REF!</v>
      </c>
      <c r="D3339" s="115" t="e">
        <f>#REF!</f>
        <v>#REF!</v>
      </c>
      <c r="E3339" s="116" t="e">
        <f>#REF!</f>
        <v>#REF!</v>
      </c>
      <c r="F3339" s="117"/>
      <c r="G3339" s="123" t="e">
        <f>#REF!</f>
        <v>#REF!</v>
      </c>
      <c r="H3339" s="118"/>
      <c r="I3339" s="43" t="e">
        <f t="shared" ref="I3339:I3353" si="217">IF(B3339&lt;&gt;"","Для друку","")</f>
        <v>#REF!</v>
      </c>
    </row>
    <row r="3340" spans="1:9" hidden="1">
      <c r="A3340" s="94" t="e">
        <f>#REF!</f>
        <v>#REF!</v>
      </c>
      <c r="B3340" s="19" t="e">
        <f>IF(#REF!&lt;&gt;"",#REF!,"")</f>
        <v>#REF!</v>
      </c>
      <c r="C3340" s="20" t="e">
        <f>#REF!</f>
        <v>#REF!</v>
      </c>
      <c r="D3340" s="21" t="e">
        <f>#REF!</f>
        <v>#REF!</v>
      </c>
      <c r="E3340" s="80" t="e">
        <f>#REF!</f>
        <v>#REF!</v>
      </c>
      <c r="F3340" s="103"/>
      <c r="G3340" s="124" t="e">
        <f>#REF!</f>
        <v>#REF!</v>
      </c>
      <c r="H3340" s="119"/>
      <c r="I3340" s="43" t="e">
        <f t="shared" si="217"/>
        <v>#REF!</v>
      </c>
    </row>
    <row r="3341" spans="1:9" hidden="1">
      <c r="A3341" s="94" t="e">
        <f>#REF!</f>
        <v>#REF!</v>
      </c>
      <c r="B3341" s="19" t="e">
        <f>IF(#REF!&lt;&gt;"",#REF!,"")</f>
        <v>#REF!</v>
      </c>
      <c r="C3341" s="20" t="e">
        <f>#REF!</f>
        <v>#REF!</v>
      </c>
      <c r="D3341" s="21" t="e">
        <f>#REF!</f>
        <v>#REF!</v>
      </c>
      <c r="E3341" s="80" t="e">
        <f>#REF!</f>
        <v>#REF!</v>
      </c>
      <c r="F3341" s="103"/>
      <c r="G3341" s="124" t="e">
        <f>#REF!</f>
        <v>#REF!</v>
      </c>
      <c r="H3341" s="119"/>
      <c r="I3341" s="43" t="e">
        <f t="shared" si="217"/>
        <v>#REF!</v>
      </c>
    </row>
    <row r="3342" spans="1:9" hidden="1">
      <c r="A3342" s="94" t="e">
        <f>#REF!</f>
        <v>#REF!</v>
      </c>
      <c r="B3342" s="19" t="e">
        <f>IF(#REF!&lt;&gt;"",#REF!,"")</f>
        <v>#REF!</v>
      </c>
      <c r="C3342" s="20" t="e">
        <f>#REF!</f>
        <v>#REF!</v>
      </c>
      <c r="D3342" s="21" t="e">
        <f>#REF!</f>
        <v>#REF!</v>
      </c>
      <c r="E3342" s="80" t="e">
        <f>#REF!</f>
        <v>#REF!</v>
      </c>
      <c r="F3342" s="104"/>
      <c r="G3342" s="124" t="e">
        <f>#REF!</f>
        <v>#REF!</v>
      </c>
      <c r="H3342" s="119"/>
      <c r="I3342" s="43" t="e">
        <f t="shared" si="217"/>
        <v>#REF!</v>
      </c>
    </row>
    <row r="3343" spans="1:9" hidden="1">
      <c r="A3343" s="94" t="e">
        <f>#REF!</f>
        <v>#REF!</v>
      </c>
      <c r="B3343" s="19" t="e">
        <f>IF(#REF!&lt;&gt;"",#REF!,"")</f>
        <v>#REF!</v>
      </c>
      <c r="C3343" s="20" t="e">
        <f>#REF!</f>
        <v>#REF!</v>
      </c>
      <c r="D3343" s="21" t="e">
        <f>#REF!</f>
        <v>#REF!</v>
      </c>
      <c r="E3343" s="80" t="e">
        <f>#REF!</f>
        <v>#REF!</v>
      </c>
      <c r="F3343" s="103"/>
      <c r="G3343" s="124" t="e">
        <f>#REF!</f>
        <v>#REF!</v>
      </c>
      <c r="H3343" s="119"/>
      <c r="I3343" s="43" t="e">
        <f t="shared" si="217"/>
        <v>#REF!</v>
      </c>
    </row>
    <row r="3344" spans="1:9" hidden="1">
      <c r="A3344" s="94" t="e">
        <f>#REF!</f>
        <v>#REF!</v>
      </c>
      <c r="B3344" s="19" t="e">
        <f>IF(#REF!&lt;&gt;"",#REF!,"")</f>
        <v>#REF!</v>
      </c>
      <c r="C3344" s="20" t="e">
        <f>#REF!</f>
        <v>#REF!</v>
      </c>
      <c r="D3344" s="21" t="e">
        <f>#REF!</f>
        <v>#REF!</v>
      </c>
      <c r="E3344" s="80" t="e">
        <f>#REF!</f>
        <v>#REF!</v>
      </c>
      <c r="F3344" s="103"/>
      <c r="G3344" s="124" t="e">
        <f>#REF!</f>
        <v>#REF!</v>
      </c>
      <c r="H3344" s="119"/>
      <c r="I3344" s="43" t="e">
        <f t="shared" si="217"/>
        <v>#REF!</v>
      </c>
    </row>
    <row r="3345" spans="1:9" hidden="1">
      <c r="A3345" s="94" t="e">
        <f>#REF!</f>
        <v>#REF!</v>
      </c>
      <c r="B3345" s="19" t="e">
        <f>IF(#REF!&lt;&gt;"",#REF!,"")</f>
        <v>#REF!</v>
      </c>
      <c r="C3345" s="20" t="e">
        <f>#REF!</f>
        <v>#REF!</v>
      </c>
      <c r="D3345" s="21" t="e">
        <f>#REF!</f>
        <v>#REF!</v>
      </c>
      <c r="E3345" s="80" t="e">
        <f>#REF!</f>
        <v>#REF!</v>
      </c>
      <c r="F3345" s="103"/>
      <c r="G3345" s="124" t="e">
        <f>#REF!</f>
        <v>#REF!</v>
      </c>
      <c r="H3345" s="119"/>
      <c r="I3345" s="43" t="e">
        <f t="shared" si="217"/>
        <v>#REF!</v>
      </c>
    </row>
    <row r="3346" spans="1:9" hidden="1">
      <c r="A3346" s="94" t="e">
        <f>#REF!</f>
        <v>#REF!</v>
      </c>
      <c r="B3346" s="19" t="e">
        <f>IF(#REF!&lt;&gt;"",#REF!,"")</f>
        <v>#REF!</v>
      </c>
      <c r="C3346" s="20" t="e">
        <f>#REF!</f>
        <v>#REF!</v>
      </c>
      <c r="D3346" s="21" t="e">
        <f>#REF!</f>
        <v>#REF!</v>
      </c>
      <c r="E3346" s="80" t="e">
        <f>#REF!</f>
        <v>#REF!</v>
      </c>
      <c r="F3346" s="103"/>
      <c r="G3346" s="124" t="e">
        <f>#REF!</f>
        <v>#REF!</v>
      </c>
      <c r="H3346" s="119"/>
      <c r="I3346" s="43" t="e">
        <f t="shared" si="217"/>
        <v>#REF!</v>
      </c>
    </row>
    <row r="3347" spans="1:9" hidden="1">
      <c r="A3347" s="94" t="e">
        <f>#REF!</f>
        <v>#REF!</v>
      </c>
      <c r="B3347" s="19" t="e">
        <f>IF(#REF!&lt;&gt;"",#REF!,"")</f>
        <v>#REF!</v>
      </c>
      <c r="C3347" s="20" t="e">
        <f>#REF!</f>
        <v>#REF!</v>
      </c>
      <c r="D3347" s="21" t="e">
        <f>#REF!</f>
        <v>#REF!</v>
      </c>
      <c r="E3347" s="80" t="e">
        <f>#REF!</f>
        <v>#REF!</v>
      </c>
      <c r="F3347" s="103"/>
      <c r="G3347" s="124" t="e">
        <f>#REF!</f>
        <v>#REF!</v>
      </c>
      <c r="H3347" s="119"/>
      <c r="I3347" s="43" t="e">
        <f t="shared" si="217"/>
        <v>#REF!</v>
      </c>
    </row>
    <row r="3348" spans="1:9" hidden="1">
      <c r="A3348" s="94" t="e">
        <f>#REF!</f>
        <v>#REF!</v>
      </c>
      <c r="B3348" s="19" t="e">
        <f>IF(#REF!&lt;&gt;"",#REF!,"")</f>
        <v>#REF!</v>
      </c>
      <c r="C3348" s="20" t="e">
        <f>#REF!</f>
        <v>#REF!</v>
      </c>
      <c r="D3348" s="21" t="e">
        <f>#REF!</f>
        <v>#REF!</v>
      </c>
      <c r="E3348" s="80" t="e">
        <f>#REF!</f>
        <v>#REF!</v>
      </c>
      <c r="F3348" s="103"/>
      <c r="G3348" s="124" t="e">
        <f>#REF!</f>
        <v>#REF!</v>
      </c>
      <c r="H3348" s="119"/>
      <c r="I3348" s="43" t="e">
        <f t="shared" si="217"/>
        <v>#REF!</v>
      </c>
    </row>
    <row r="3349" spans="1:9" hidden="1">
      <c r="A3349" s="94" t="e">
        <f>#REF!</f>
        <v>#REF!</v>
      </c>
      <c r="B3349" s="19" t="e">
        <f>IF(#REF!&lt;&gt;"",#REF!,"")</f>
        <v>#REF!</v>
      </c>
      <c r="C3349" s="20" t="e">
        <f>#REF!</f>
        <v>#REF!</v>
      </c>
      <c r="D3349" s="21" t="e">
        <f>#REF!</f>
        <v>#REF!</v>
      </c>
      <c r="E3349" s="80" t="e">
        <f>#REF!</f>
        <v>#REF!</v>
      </c>
      <c r="F3349" s="103"/>
      <c r="G3349" s="124" t="e">
        <f>#REF!</f>
        <v>#REF!</v>
      </c>
      <c r="H3349" s="119"/>
      <c r="I3349" s="43" t="e">
        <f t="shared" si="217"/>
        <v>#REF!</v>
      </c>
    </row>
    <row r="3350" spans="1:9" hidden="1">
      <c r="A3350" s="94" t="e">
        <f>#REF!</f>
        <v>#REF!</v>
      </c>
      <c r="B3350" s="19" t="e">
        <f>IF(#REF!&lt;&gt;"",#REF!,"")</f>
        <v>#REF!</v>
      </c>
      <c r="C3350" s="20" t="e">
        <f>#REF!</f>
        <v>#REF!</v>
      </c>
      <c r="D3350" s="21" t="e">
        <f>#REF!</f>
        <v>#REF!</v>
      </c>
      <c r="E3350" s="80" t="e">
        <f>#REF!</f>
        <v>#REF!</v>
      </c>
      <c r="F3350" s="103"/>
      <c r="G3350" s="124" t="e">
        <f>#REF!</f>
        <v>#REF!</v>
      </c>
      <c r="H3350" s="119"/>
      <c r="I3350" s="43" t="e">
        <f t="shared" si="217"/>
        <v>#REF!</v>
      </c>
    </row>
    <row r="3351" spans="1:9" hidden="1">
      <c r="A3351" s="94" t="e">
        <f>#REF!</f>
        <v>#REF!</v>
      </c>
      <c r="B3351" s="19" t="e">
        <f>IF(#REF!&lt;&gt;"",#REF!,"")</f>
        <v>#REF!</v>
      </c>
      <c r="C3351" s="20" t="e">
        <f>#REF!</f>
        <v>#REF!</v>
      </c>
      <c r="D3351" s="21" t="e">
        <f>#REF!</f>
        <v>#REF!</v>
      </c>
      <c r="E3351" s="80" t="e">
        <f>#REF!</f>
        <v>#REF!</v>
      </c>
      <c r="F3351" s="103"/>
      <c r="G3351" s="124" t="e">
        <f>#REF!</f>
        <v>#REF!</v>
      </c>
      <c r="H3351" s="119"/>
      <c r="I3351" s="43" t="e">
        <f t="shared" si="217"/>
        <v>#REF!</v>
      </c>
    </row>
    <row r="3352" spans="1:9" hidden="1">
      <c r="A3352" s="94" t="e">
        <f>#REF!</f>
        <v>#REF!</v>
      </c>
      <c r="B3352" s="19" t="e">
        <f>IF(#REF!&lt;&gt;"",#REF!,"")</f>
        <v>#REF!</v>
      </c>
      <c r="C3352" s="20" t="e">
        <f>#REF!</f>
        <v>#REF!</v>
      </c>
      <c r="D3352" s="21" t="e">
        <f>#REF!</f>
        <v>#REF!</v>
      </c>
      <c r="E3352" s="80" t="e">
        <f>#REF!</f>
        <v>#REF!</v>
      </c>
      <c r="F3352" s="103"/>
      <c r="G3352" s="124" t="e">
        <f>#REF!</f>
        <v>#REF!</v>
      </c>
      <c r="H3352" s="119"/>
      <c r="I3352" s="43" t="e">
        <f t="shared" si="217"/>
        <v>#REF!</v>
      </c>
    </row>
    <row r="3353" spans="1:9" hidden="1">
      <c r="A3353" s="94" t="e">
        <f>#REF!</f>
        <v>#REF!</v>
      </c>
      <c r="B3353" s="107" t="e">
        <f>IF(#REF!&lt;&gt;"",#REF!,"")</f>
        <v>#REF!</v>
      </c>
      <c r="C3353" s="108" t="e">
        <f>#REF!</f>
        <v>#REF!</v>
      </c>
      <c r="D3353" s="109" t="e">
        <f>#REF!</f>
        <v>#REF!</v>
      </c>
      <c r="E3353" s="110" t="e">
        <f>#REF!</f>
        <v>#REF!</v>
      </c>
      <c r="F3353" s="111"/>
      <c r="G3353" s="125" t="e">
        <f>#REF!</f>
        <v>#REF!</v>
      </c>
      <c r="H3353" s="120"/>
      <c r="I3353" s="43" t="e">
        <f t="shared" si="217"/>
        <v>#REF!</v>
      </c>
    </row>
    <row r="3354" spans="1:9" ht="15" hidden="1" customHeight="1">
      <c r="A3354" s="106" t="e">
        <f>#REF!</f>
        <v>#REF!</v>
      </c>
      <c r="B3354" s="449" t="s">
        <v>88</v>
      </c>
      <c r="C3354" s="450"/>
      <c r="D3354" s="450"/>
      <c r="E3354" s="450"/>
      <c r="F3354" s="450"/>
      <c r="G3354" s="450"/>
      <c r="H3354" s="451"/>
      <c r="I3354" s="43" t="e">
        <f>I3355</f>
        <v>#REF!</v>
      </c>
    </row>
    <row r="3355" spans="1:9" hidden="1">
      <c r="A3355" s="94" t="e">
        <f>#REF!</f>
        <v>#REF!</v>
      </c>
      <c r="B3355" s="113" t="e">
        <f>IF(#REF!&lt;&gt;"",#REF!,"")</f>
        <v>#REF!</v>
      </c>
      <c r="C3355" s="114" t="e">
        <f>#REF!</f>
        <v>#REF!</v>
      </c>
      <c r="D3355" s="115" t="e">
        <f>#REF!</f>
        <v>#REF!</v>
      </c>
      <c r="E3355" s="116" t="e">
        <f>#REF!</f>
        <v>#REF!</v>
      </c>
      <c r="F3355" s="117"/>
      <c r="G3355" s="123" t="e">
        <f>#REF!</f>
        <v>#REF!</v>
      </c>
      <c r="H3355" s="118"/>
      <c r="I3355" s="43" t="e">
        <f t="shared" ref="I3355:I3369" si="218">IF(B3355&lt;&gt;"","Для друку","")</f>
        <v>#REF!</v>
      </c>
    </row>
    <row r="3356" spans="1:9" hidden="1">
      <c r="A3356" s="94" t="e">
        <f>#REF!</f>
        <v>#REF!</v>
      </c>
      <c r="B3356" s="19" t="e">
        <f>IF(#REF!&lt;&gt;"",#REF!,"")</f>
        <v>#REF!</v>
      </c>
      <c r="C3356" s="20" t="e">
        <f>#REF!</f>
        <v>#REF!</v>
      </c>
      <c r="D3356" s="21" t="e">
        <f>#REF!</f>
        <v>#REF!</v>
      </c>
      <c r="E3356" s="80" t="e">
        <f>#REF!</f>
        <v>#REF!</v>
      </c>
      <c r="F3356" s="103"/>
      <c r="G3356" s="124" t="e">
        <f>#REF!</f>
        <v>#REF!</v>
      </c>
      <c r="H3356" s="119"/>
      <c r="I3356" s="43" t="e">
        <f t="shared" si="218"/>
        <v>#REF!</v>
      </c>
    </row>
    <row r="3357" spans="1:9" hidden="1">
      <c r="A3357" s="94" t="e">
        <f>#REF!</f>
        <v>#REF!</v>
      </c>
      <c r="B3357" s="19" t="e">
        <f>IF(#REF!&lt;&gt;"",#REF!,"")</f>
        <v>#REF!</v>
      </c>
      <c r="C3357" s="20" t="e">
        <f>#REF!</f>
        <v>#REF!</v>
      </c>
      <c r="D3357" s="21" t="e">
        <f>#REF!</f>
        <v>#REF!</v>
      </c>
      <c r="E3357" s="80" t="e">
        <f>#REF!</f>
        <v>#REF!</v>
      </c>
      <c r="F3357" s="103"/>
      <c r="G3357" s="124" t="e">
        <f>#REF!</f>
        <v>#REF!</v>
      </c>
      <c r="H3357" s="119"/>
      <c r="I3357" s="43" t="e">
        <f t="shared" si="218"/>
        <v>#REF!</v>
      </c>
    </row>
    <row r="3358" spans="1:9" hidden="1">
      <c r="A3358" s="94" t="e">
        <f>#REF!</f>
        <v>#REF!</v>
      </c>
      <c r="B3358" s="19" t="e">
        <f>IF(#REF!&lt;&gt;"",#REF!,"")</f>
        <v>#REF!</v>
      </c>
      <c r="C3358" s="20" t="e">
        <f>#REF!</f>
        <v>#REF!</v>
      </c>
      <c r="D3358" s="21" t="e">
        <f>#REF!</f>
        <v>#REF!</v>
      </c>
      <c r="E3358" s="80" t="e">
        <f>#REF!</f>
        <v>#REF!</v>
      </c>
      <c r="F3358" s="104"/>
      <c r="G3358" s="124" t="e">
        <f>#REF!</f>
        <v>#REF!</v>
      </c>
      <c r="H3358" s="119"/>
      <c r="I3358" s="43" t="e">
        <f t="shared" si="218"/>
        <v>#REF!</v>
      </c>
    </row>
    <row r="3359" spans="1:9" hidden="1">
      <c r="A3359" s="94" t="e">
        <f>#REF!</f>
        <v>#REF!</v>
      </c>
      <c r="B3359" s="19" t="e">
        <f>IF(#REF!&lt;&gt;"",#REF!,"")</f>
        <v>#REF!</v>
      </c>
      <c r="C3359" s="20" t="e">
        <f>#REF!</f>
        <v>#REF!</v>
      </c>
      <c r="D3359" s="21" t="e">
        <f>#REF!</f>
        <v>#REF!</v>
      </c>
      <c r="E3359" s="80" t="e">
        <f>#REF!</f>
        <v>#REF!</v>
      </c>
      <c r="F3359" s="103"/>
      <c r="G3359" s="124" t="e">
        <f>#REF!</f>
        <v>#REF!</v>
      </c>
      <c r="H3359" s="119"/>
      <c r="I3359" s="43" t="e">
        <f t="shared" si="218"/>
        <v>#REF!</v>
      </c>
    </row>
    <row r="3360" spans="1:9" hidden="1">
      <c r="A3360" s="94" t="e">
        <f>#REF!</f>
        <v>#REF!</v>
      </c>
      <c r="B3360" s="19" t="e">
        <f>IF(#REF!&lt;&gt;"",#REF!,"")</f>
        <v>#REF!</v>
      </c>
      <c r="C3360" s="20" t="e">
        <f>#REF!</f>
        <v>#REF!</v>
      </c>
      <c r="D3360" s="21" t="e">
        <f>#REF!</f>
        <v>#REF!</v>
      </c>
      <c r="E3360" s="80" t="e">
        <f>#REF!</f>
        <v>#REF!</v>
      </c>
      <c r="F3360" s="103"/>
      <c r="G3360" s="124" t="e">
        <f>#REF!</f>
        <v>#REF!</v>
      </c>
      <c r="H3360" s="119"/>
      <c r="I3360" s="43" t="e">
        <f t="shared" si="218"/>
        <v>#REF!</v>
      </c>
    </row>
    <row r="3361" spans="1:9" hidden="1">
      <c r="A3361" s="94" t="e">
        <f>#REF!</f>
        <v>#REF!</v>
      </c>
      <c r="B3361" s="19" t="e">
        <f>IF(#REF!&lt;&gt;"",#REF!,"")</f>
        <v>#REF!</v>
      </c>
      <c r="C3361" s="20" t="e">
        <f>#REF!</f>
        <v>#REF!</v>
      </c>
      <c r="D3361" s="21" t="e">
        <f>#REF!</f>
        <v>#REF!</v>
      </c>
      <c r="E3361" s="80" t="e">
        <f>#REF!</f>
        <v>#REF!</v>
      </c>
      <c r="F3361" s="103"/>
      <c r="G3361" s="124" t="e">
        <f>#REF!</f>
        <v>#REF!</v>
      </c>
      <c r="H3361" s="119"/>
      <c r="I3361" s="43" t="e">
        <f t="shared" si="218"/>
        <v>#REF!</v>
      </c>
    </row>
    <row r="3362" spans="1:9" hidden="1">
      <c r="A3362" s="94" t="e">
        <f>#REF!</f>
        <v>#REF!</v>
      </c>
      <c r="B3362" s="19" t="e">
        <f>IF(#REF!&lt;&gt;"",#REF!,"")</f>
        <v>#REF!</v>
      </c>
      <c r="C3362" s="20" t="e">
        <f>#REF!</f>
        <v>#REF!</v>
      </c>
      <c r="D3362" s="21" t="e">
        <f>#REF!</f>
        <v>#REF!</v>
      </c>
      <c r="E3362" s="80" t="e">
        <f>#REF!</f>
        <v>#REF!</v>
      </c>
      <c r="F3362" s="103"/>
      <c r="G3362" s="124" t="e">
        <f>#REF!</f>
        <v>#REF!</v>
      </c>
      <c r="H3362" s="119"/>
      <c r="I3362" s="43" t="e">
        <f t="shared" si="218"/>
        <v>#REF!</v>
      </c>
    </row>
    <row r="3363" spans="1:9" hidden="1">
      <c r="A3363" s="94" t="e">
        <f>#REF!</f>
        <v>#REF!</v>
      </c>
      <c r="B3363" s="19" t="e">
        <f>IF(#REF!&lt;&gt;"",#REF!,"")</f>
        <v>#REF!</v>
      </c>
      <c r="C3363" s="20" t="e">
        <f>#REF!</f>
        <v>#REF!</v>
      </c>
      <c r="D3363" s="21" t="e">
        <f>#REF!</f>
        <v>#REF!</v>
      </c>
      <c r="E3363" s="80" t="e">
        <f>#REF!</f>
        <v>#REF!</v>
      </c>
      <c r="F3363" s="103"/>
      <c r="G3363" s="124" t="e">
        <f>#REF!</f>
        <v>#REF!</v>
      </c>
      <c r="H3363" s="119"/>
      <c r="I3363" s="43" t="e">
        <f t="shared" si="218"/>
        <v>#REF!</v>
      </c>
    </row>
    <row r="3364" spans="1:9" hidden="1">
      <c r="A3364" s="94" t="e">
        <f>#REF!</f>
        <v>#REF!</v>
      </c>
      <c r="B3364" s="19" t="e">
        <f>IF(#REF!&lt;&gt;"",#REF!,"")</f>
        <v>#REF!</v>
      </c>
      <c r="C3364" s="20" t="e">
        <f>#REF!</f>
        <v>#REF!</v>
      </c>
      <c r="D3364" s="21" t="e">
        <f>#REF!</f>
        <v>#REF!</v>
      </c>
      <c r="E3364" s="80" t="e">
        <f>#REF!</f>
        <v>#REF!</v>
      </c>
      <c r="F3364" s="103"/>
      <c r="G3364" s="124" t="e">
        <f>#REF!</f>
        <v>#REF!</v>
      </c>
      <c r="H3364" s="119"/>
      <c r="I3364" s="43" t="e">
        <f t="shared" si="218"/>
        <v>#REF!</v>
      </c>
    </row>
    <row r="3365" spans="1:9" hidden="1">
      <c r="A3365" s="94" t="e">
        <f>#REF!</f>
        <v>#REF!</v>
      </c>
      <c r="B3365" s="19" t="e">
        <f>IF(#REF!&lt;&gt;"",#REF!,"")</f>
        <v>#REF!</v>
      </c>
      <c r="C3365" s="20" t="e">
        <f>#REF!</f>
        <v>#REF!</v>
      </c>
      <c r="D3365" s="21" t="e">
        <f>#REF!</f>
        <v>#REF!</v>
      </c>
      <c r="E3365" s="80" t="e">
        <f>#REF!</f>
        <v>#REF!</v>
      </c>
      <c r="F3365" s="103"/>
      <c r="G3365" s="124" t="e">
        <f>#REF!</f>
        <v>#REF!</v>
      </c>
      <c r="H3365" s="119"/>
      <c r="I3365" s="43" t="e">
        <f t="shared" si="218"/>
        <v>#REF!</v>
      </c>
    </row>
    <row r="3366" spans="1:9" hidden="1">
      <c r="A3366" s="94" t="e">
        <f>#REF!</f>
        <v>#REF!</v>
      </c>
      <c r="B3366" s="19" t="e">
        <f>IF(#REF!&lt;&gt;"",#REF!,"")</f>
        <v>#REF!</v>
      </c>
      <c r="C3366" s="20" t="e">
        <f>#REF!</f>
        <v>#REF!</v>
      </c>
      <c r="D3366" s="21" t="e">
        <f>#REF!</f>
        <v>#REF!</v>
      </c>
      <c r="E3366" s="80" t="e">
        <f>#REF!</f>
        <v>#REF!</v>
      </c>
      <c r="F3366" s="103"/>
      <c r="G3366" s="124" t="e">
        <f>#REF!</f>
        <v>#REF!</v>
      </c>
      <c r="H3366" s="119"/>
      <c r="I3366" s="43" t="e">
        <f t="shared" si="218"/>
        <v>#REF!</v>
      </c>
    </row>
    <row r="3367" spans="1:9" hidden="1">
      <c r="A3367" s="94" t="e">
        <f>#REF!</f>
        <v>#REF!</v>
      </c>
      <c r="B3367" s="19" t="e">
        <f>IF(#REF!&lt;&gt;"",#REF!,"")</f>
        <v>#REF!</v>
      </c>
      <c r="C3367" s="20" t="e">
        <f>#REF!</f>
        <v>#REF!</v>
      </c>
      <c r="D3367" s="21" t="e">
        <f>#REF!</f>
        <v>#REF!</v>
      </c>
      <c r="E3367" s="80" t="e">
        <f>#REF!</f>
        <v>#REF!</v>
      </c>
      <c r="F3367" s="103"/>
      <c r="G3367" s="124" t="e">
        <f>#REF!</f>
        <v>#REF!</v>
      </c>
      <c r="H3367" s="119"/>
      <c r="I3367" s="43" t="e">
        <f t="shared" si="218"/>
        <v>#REF!</v>
      </c>
    </row>
    <row r="3368" spans="1:9" hidden="1">
      <c r="A3368" s="94" t="e">
        <f>#REF!</f>
        <v>#REF!</v>
      </c>
      <c r="B3368" s="19" t="e">
        <f>IF(#REF!&lt;&gt;"",#REF!,"")</f>
        <v>#REF!</v>
      </c>
      <c r="C3368" s="20" t="e">
        <f>#REF!</f>
        <v>#REF!</v>
      </c>
      <c r="D3368" s="21" t="e">
        <f>#REF!</f>
        <v>#REF!</v>
      </c>
      <c r="E3368" s="80" t="e">
        <f>#REF!</f>
        <v>#REF!</v>
      </c>
      <c r="F3368" s="103"/>
      <c r="G3368" s="124" t="e">
        <f>#REF!</f>
        <v>#REF!</v>
      </c>
      <c r="H3368" s="119"/>
      <c r="I3368" s="43" t="e">
        <f t="shared" si="218"/>
        <v>#REF!</v>
      </c>
    </row>
    <row r="3369" spans="1:9" hidden="1">
      <c r="A3369" s="94" t="e">
        <f>#REF!</f>
        <v>#REF!</v>
      </c>
      <c r="B3369" s="107" t="e">
        <f>IF(#REF!&lt;&gt;"",#REF!,"")</f>
        <v>#REF!</v>
      </c>
      <c r="C3369" s="108" t="e">
        <f>#REF!</f>
        <v>#REF!</v>
      </c>
      <c r="D3369" s="109" t="e">
        <f>#REF!</f>
        <v>#REF!</v>
      </c>
      <c r="E3369" s="110" t="e">
        <f>#REF!</f>
        <v>#REF!</v>
      </c>
      <c r="F3369" s="111"/>
      <c r="G3369" s="125" t="e">
        <f>#REF!</f>
        <v>#REF!</v>
      </c>
      <c r="H3369" s="120"/>
      <c r="I3369" s="43" t="e">
        <f t="shared" si="218"/>
        <v>#REF!</v>
      </c>
    </row>
    <row r="3370" spans="1:9" ht="15" hidden="1" customHeight="1">
      <c r="A3370" s="106" t="e">
        <f>#REF!</f>
        <v>#REF!</v>
      </c>
      <c r="B3370" s="449" t="s">
        <v>89</v>
      </c>
      <c r="C3370" s="450"/>
      <c r="D3370" s="450"/>
      <c r="E3370" s="450"/>
      <c r="F3370" s="450"/>
      <c r="G3370" s="450"/>
      <c r="H3370" s="451"/>
      <c r="I3370" s="43" t="e">
        <f>I3371</f>
        <v>#REF!</v>
      </c>
    </row>
    <row r="3371" spans="1:9" hidden="1">
      <c r="A3371" s="94" t="e">
        <f>#REF!</f>
        <v>#REF!</v>
      </c>
      <c r="B3371" s="113" t="e">
        <f>IF(#REF!&lt;&gt;"",#REF!,"")</f>
        <v>#REF!</v>
      </c>
      <c r="C3371" s="114" t="e">
        <f>#REF!</f>
        <v>#REF!</v>
      </c>
      <c r="D3371" s="115" t="e">
        <f>#REF!</f>
        <v>#REF!</v>
      </c>
      <c r="E3371" s="116" t="e">
        <f>#REF!</f>
        <v>#REF!</v>
      </c>
      <c r="F3371" s="117"/>
      <c r="G3371" s="123" t="e">
        <f>#REF!</f>
        <v>#REF!</v>
      </c>
      <c r="H3371" s="118"/>
      <c r="I3371" s="43" t="e">
        <f t="shared" ref="I3371:I3380" si="219">IF(B3371&lt;&gt;"","Для друку","")</f>
        <v>#REF!</v>
      </c>
    </row>
    <row r="3372" spans="1:9" hidden="1">
      <c r="A3372" s="94" t="e">
        <f>#REF!</f>
        <v>#REF!</v>
      </c>
      <c r="B3372" s="19" t="e">
        <f>IF(#REF!&lt;&gt;"",#REF!,"")</f>
        <v>#REF!</v>
      </c>
      <c r="C3372" s="20" t="e">
        <f>#REF!</f>
        <v>#REF!</v>
      </c>
      <c r="D3372" s="21" t="e">
        <f>#REF!</f>
        <v>#REF!</v>
      </c>
      <c r="E3372" s="80" t="e">
        <f>#REF!</f>
        <v>#REF!</v>
      </c>
      <c r="F3372" s="103"/>
      <c r="G3372" s="124" t="e">
        <f>#REF!</f>
        <v>#REF!</v>
      </c>
      <c r="H3372" s="119"/>
      <c r="I3372" s="43" t="e">
        <f t="shared" si="219"/>
        <v>#REF!</v>
      </c>
    </row>
    <row r="3373" spans="1:9" hidden="1">
      <c r="A3373" s="94" t="e">
        <f>#REF!</f>
        <v>#REF!</v>
      </c>
      <c r="B3373" s="19" t="e">
        <f>IF(#REF!&lt;&gt;"",#REF!,"")</f>
        <v>#REF!</v>
      </c>
      <c r="C3373" s="20" t="e">
        <f>#REF!</f>
        <v>#REF!</v>
      </c>
      <c r="D3373" s="21" t="e">
        <f>#REF!</f>
        <v>#REF!</v>
      </c>
      <c r="E3373" s="80" t="e">
        <f>#REF!</f>
        <v>#REF!</v>
      </c>
      <c r="F3373" s="103"/>
      <c r="G3373" s="124" t="e">
        <f>#REF!</f>
        <v>#REF!</v>
      </c>
      <c r="H3373" s="119"/>
      <c r="I3373" s="43" t="e">
        <f t="shared" si="219"/>
        <v>#REF!</v>
      </c>
    </row>
    <row r="3374" spans="1:9" hidden="1">
      <c r="A3374" s="94" t="e">
        <f>#REF!</f>
        <v>#REF!</v>
      </c>
      <c r="B3374" s="19" t="e">
        <f>IF(#REF!&lt;&gt;"",#REF!,"")</f>
        <v>#REF!</v>
      </c>
      <c r="C3374" s="20" t="e">
        <f>#REF!</f>
        <v>#REF!</v>
      </c>
      <c r="D3374" s="21" t="e">
        <f>#REF!</f>
        <v>#REF!</v>
      </c>
      <c r="E3374" s="80" t="e">
        <f>#REF!</f>
        <v>#REF!</v>
      </c>
      <c r="F3374" s="103"/>
      <c r="G3374" s="124" t="e">
        <f>#REF!</f>
        <v>#REF!</v>
      </c>
      <c r="H3374" s="119"/>
      <c r="I3374" s="43" t="e">
        <f t="shared" si="219"/>
        <v>#REF!</v>
      </c>
    </row>
    <row r="3375" spans="1:9" hidden="1">
      <c r="A3375" s="94" t="e">
        <f>#REF!</f>
        <v>#REF!</v>
      </c>
      <c r="B3375" s="19" t="e">
        <f>IF(#REF!&lt;&gt;"",#REF!,"")</f>
        <v>#REF!</v>
      </c>
      <c r="C3375" s="20" t="e">
        <f>#REF!</f>
        <v>#REF!</v>
      </c>
      <c r="D3375" s="21" t="e">
        <f>#REF!</f>
        <v>#REF!</v>
      </c>
      <c r="E3375" s="80" t="e">
        <f>#REF!</f>
        <v>#REF!</v>
      </c>
      <c r="F3375" s="103"/>
      <c r="G3375" s="124" t="e">
        <f>#REF!</f>
        <v>#REF!</v>
      </c>
      <c r="H3375" s="119"/>
      <c r="I3375" s="43" t="e">
        <f t="shared" si="219"/>
        <v>#REF!</v>
      </c>
    </row>
    <row r="3376" spans="1:9" hidden="1">
      <c r="A3376" s="94" t="e">
        <f>#REF!</f>
        <v>#REF!</v>
      </c>
      <c r="B3376" s="19" t="e">
        <f>IF(#REF!&lt;&gt;"",#REF!,"")</f>
        <v>#REF!</v>
      </c>
      <c r="C3376" s="20" t="e">
        <f>#REF!</f>
        <v>#REF!</v>
      </c>
      <c r="D3376" s="21" t="e">
        <f>#REF!</f>
        <v>#REF!</v>
      </c>
      <c r="E3376" s="80" t="e">
        <f>#REF!</f>
        <v>#REF!</v>
      </c>
      <c r="F3376" s="103"/>
      <c r="G3376" s="124" t="e">
        <f>#REF!</f>
        <v>#REF!</v>
      </c>
      <c r="H3376" s="119"/>
      <c r="I3376" s="43" t="e">
        <f t="shared" si="219"/>
        <v>#REF!</v>
      </c>
    </row>
    <row r="3377" spans="1:9" hidden="1">
      <c r="A3377" s="94" t="e">
        <f>#REF!</f>
        <v>#REF!</v>
      </c>
      <c r="B3377" s="19" t="e">
        <f>IF(#REF!&lt;&gt;"",#REF!,"")</f>
        <v>#REF!</v>
      </c>
      <c r="C3377" s="20" t="e">
        <f>#REF!</f>
        <v>#REF!</v>
      </c>
      <c r="D3377" s="21" t="e">
        <f>#REF!</f>
        <v>#REF!</v>
      </c>
      <c r="E3377" s="80" t="e">
        <f>#REF!</f>
        <v>#REF!</v>
      </c>
      <c r="F3377" s="103"/>
      <c r="G3377" s="124" t="e">
        <f>#REF!</f>
        <v>#REF!</v>
      </c>
      <c r="H3377" s="119"/>
      <c r="I3377" s="43" t="e">
        <f t="shared" si="219"/>
        <v>#REF!</v>
      </c>
    </row>
    <row r="3378" spans="1:9" hidden="1">
      <c r="A3378" s="94" t="e">
        <f>#REF!</f>
        <v>#REF!</v>
      </c>
      <c r="B3378" s="19" t="e">
        <f>IF(#REF!&lt;&gt;"",#REF!,"")</f>
        <v>#REF!</v>
      </c>
      <c r="C3378" s="20" t="e">
        <f>#REF!</f>
        <v>#REF!</v>
      </c>
      <c r="D3378" s="21" t="e">
        <f>#REF!</f>
        <v>#REF!</v>
      </c>
      <c r="E3378" s="80" t="e">
        <f>#REF!</f>
        <v>#REF!</v>
      </c>
      <c r="F3378" s="103"/>
      <c r="G3378" s="124" t="e">
        <f>#REF!</f>
        <v>#REF!</v>
      </c>
      <c r="H3378" s="119"/>
      <c r="I3378" s="43" t="e">
        <f t="shared" si="219"/>
        <v>#REF!</v>
      </c>
    </row>
    <row r="3379" spans="1:9" hidden="1">
      <c r="A3379" s="94" t="e">
        <f>#REF!</f>
        <v>#REF!</v>
      </c>
      <c r="B3379" s="19" t="e">
        <f>IF(#REF!&lt;&gt;"",#REF!,"")</f>
        <v>#REF!</v>
      </c>
      <c r="C3379" s="20" t="e">
        <f>#REF!</f>
        <v>#REF!</v>
      </c>
      <c r="D3379" s="21" t="e">
        <f>#REF!</f>
        <v>#REF!</v>
      </c>
      <c r="E3379" s="80" t="e">
        <f>#REF!</f>
        <v>#REF!</v>
      </c>
      <c r="F3379" s="103"/>
      <c r="G3379" s="124" t="e">
        <f>#REF!</f>
        <v>#REF!</v>
      </c>
      <c r="H3379" s="119"/>
      <c r="I3379" s="43" t="e">
        <f t="shared" si="219"/>
        <v>#REF!</v>
      </c>
    </row>
    <row r="3380" spans="1:9" hidden="1">
      <c r="A3380" s="112" t="e">
        <f>#REF!</f>
        <v>#REF!</v>
      </c>
      <c r="B3380" s="19" t="e">
        <f>IF(#REF!&lt;&gt;"",#REF!,"")</f>
        <v>#REF!</v>
      </c>
      <c r="C3380" s="20" t="e">
        <f>#REF!</f>
        <v>#REF!</v>
      </c>
      <c r="D3380" s="21" t="e">
        <f>#REF!</f>
        <v>#REF!</v>
      </c>
      <c r="E3380" s="80" t="e">
        <f>#REF!</f>
        <v>#REF!</v>
      </c>
      <c r="F3380" s="103"/>
      <c r="G3380" s="124" t="e">
        <f>#REF!</f>
        <v>#REF!</v>
      </c>
      <c r="H3380" s="119"/>
      <c r="I3380" s="43" t="e">
        <f t="shared" si="219"/>
        <v>#REF!</v>
      </c>
    </row>
    <row r="3381" spans="1:9" ht="15" hidden="1" customHeight="1">
      <c r="A3381" s="454" t="e">
        <f>#REF!</f>
        <v>#REF!</v>
      </c>
      <c r="B3381" s="455"/>
      <c r="C3381" s="455"/>
      <c r="D3381" s="455"/>
      <c r="E3381" s="455"/>
      <c r="F3381" s="455"/>
      <c r="G3381" s="455"/>
      <c r="H3381" s="455"/>
      <c r="I3381" s="43" t="e">
        <f>I3382</f>
        <v>#REF!</v>
      </c>
    </row>
    <row r="3382" spans="1:9" ht="15" hidden="1" customHeight="1">
      <c r="A3382" s="105" t="s">
        <v>4</v>
      </c>
      <c r="B3382" s="449" t="s">
        <v>86</v>
      </c>
      <c r="C3382" s="450"/>
      <c r="D3382" s="450"/>
      <c r="E3382" s="450"/>
      <c r="F3382" s="450"/>
      <c r="G3382" s="450"/>
      <c r="H3382" s="451"/>
      <c r="I3382" s="43" t="e">
        <f>I3383</f>
        <v>#REF!</v>
      </c>
    </row>
    <row r="3383" spans="1:9" hidden="1">
      <c r="A3383" s="94" t="e">
        <f>#REF!</f>
        <v>#REF!</v>
      </c>
      <c r="B3383" s="113" t="e">
        <f>IF(#REF!&lt;&gt;"",#REF!,"")</f>
        <v>#REF!</v>
      </c>
      <c r="C3383" s="114" t="e">
        <f>#REF!</f>
        <v>#REF!</v>
      </c>
      <c r="D3383" s="115" t="e">
        <f>#REF!</f>
        <v>#REF!</v>
      </c>
      <c r="E3383" s="116" t="e">
        <f>#REF!</f>
        <v>#REF!</v>
      </c>
      <c r="F3383" s="117"/>
      <c r="G3383" s="123" t="e">
        <f>#REF!</f>
        <v>#REF!</v>
      </c>
      <c r="H3383" s="118"/>
      <c r="I3383" s="43" t="e">
        <f>IF(B3383&lt;&gt;"","Для друку","")</f>
        <v>#REF!</v>
      </c>
    </row>
    <row r="3384" spans="1:9" hidden="1">
      <c r="A3384" s="94" t="e">
        <f>#REF!</f>
        <v>#REF!</v>
      </c>
      <c r="B3384" s="19" t="e">
        <f>IF(#REF!&lt;&gt;"",#REF!,"")</f>
        <v>#REF!</v>
      </c>
      <c r="C3384" s="20" t="e">
        <f>#REF!</f>
        <v>#REF!</v>
      </c>
      <c r="D3384" s="21" t="e">
        <f>#REF!</f>
        <v>#REF!</v>
      </c>
      <c r="E3384" s="80" t="e">
        <f>#REF!</f>
        <v>#REF!</v>
      </c>
      <c r="F3384" s="103"/>
      <c r="G3384" s="124" t="e">
        <f>#REF!</f>
        <v>#REF!</v>
      </c>
      <c r="H3384" s="119"/>
      <c r="I3384" s="43" t="e">
        <f t="shared" ref="I3384:I3396" si="220">IF(B3384&lt;&gt;"","Для друку","")</f>
        <v>#REF!</v>
      </c>
    </row>
    <row r="3385" spans="1:9" hidden="1">
      <c r="A3385" s="94" t="e">
        <f>#REF!</f>
        <v>#REF!</v>
      </c>
      <c r="B3385" s="19" t="e">
        <f>IF(#REF!&lt;&gt;"",#REF!,"")</f>
        <v>#REF!</v>
      </c>
      <c r="C3385" s="20" t="e">
        <f>#REF!</f>
        <v>#REF!</v>
      </c>
      <c r="D3385" s="21" t="e">
        <f>#REF!</f>
        <v>#REF!</v>
      </c>
      <c r="E3385" s="80" t="e">
        <f>#REF!</f>
        <v>#REF!</v>
      </c>
      <c r="F3385" s="103"/>
      <c r="G3385" s="124" t="e">
        <f>#REF!</f>
        <v>#REF!</v>
      </c>
      <c r="H3385" s="119"/>
      <c r="I3385" s="43" t="e">
        <f t="shared" si="220"/>
        <v>#REF!</v>
      </c>
    </row>
    <row r="3386" spans="1:9" hidden="1">
      <c r="A3386" s="94" t="e">
        <f>#REF!</f>
        <v>#REF!</v>
      </c>
      <c r="B3386" s="19" t="e">
        <f>IF(#REF!&lt;&gt;"",#REF!,"")</f>
        <v>#REF!</v>
      </c>
      <c r="C3386" s="20" t="e">
        <f>#REF!</f>
        <v>#REF!</v>
      </c>
      <c r="D3386" s="21" t="e">
        <f>#REF!</f>
        <v>#REF!</v>
      </c>
      <c r="E3386" s="80" t="e">
        <f>#REF!</f>
        <v>#REF!</v>
      </c>
      <c r="F3386" s="104"/>
      <c r="G3386" s="124" t="e">
        <f>#REF!</f>
        <v>#REF!</v>
      </c>
      <c r="H3386" s="119"/>
      <c r="I3386" s="43" t="e">
        <f t="shared" si="220"/>
        <v>#REF!</v>
      </c>
    </row>
    <row r="3387" spans="1:9" hidden="1">
      <c r="A3387" s="94" t="e">
        <f>#REF!</f>
        <v>#REF!</v>
      </c>
      <c r="B3387" s="19" t="e">
        <f>IF(#REF!&lt;&gt;"",#REF!,"")</f>
        <v>#REF!</v>
      </c>
      <c r="C3387" s="20" t="e">
        <f>#REF!</f>
        <v>#REF!</v>
      </c>
      <c r="D3387" s="21" t="e">
        <f>#REF!</f>
        <v>#REF!</v>
      </c>
      <c r="E3387" s="80" t="e">
        <f>#REF!</f>
        <v>#REF!</v>
      </c>
      <c r="F3387" s="103"/>
      <c r="G3387" s="124" t="e">
        <f>#REF!</f>
        <v>#REF!</v>
      </c>
      <c r="H3387" s="119"/>
      <c r="I3387" s="43" t="e">
        <f t="shared" si="220"/>
        <v>#REF!</v>
      </c>
    </row>
    <row r="3388" spans="1:9" hidden="1">
      <c r="A3388" s="94" t="e">
        <f>#REF!</f>
        <v>#REF!</v>
      </c>
      <c r="B3388" s="19" t="e">
        <f>IF(#REF!&lt;&gt;"",#REF!,"")</f>
        <v>#REF!</v>
      </c>
      <c r="C3388" s="20" t="e">
        <f>#REF!</f>
        <v>#REF!</v>
      </c>
      <c r="D3388" s="21" t="e">
        <f>#REF!</f>
        <v>#REF!</v>
      </c>
      <c r="E3388" s="80" t="e">
        <f>#REF!</f>
        <v>#REF!</v>
      </c>
      <c r="F3388" s="103"/>
      <c r="G3388" s="124" t="e">
        <f>#REF!</f>
        <v>#REF!</v>
      </c>
      <c r="H3388" s="119"/>
      <c r="I3388" s="43" t="e">
        <f t="shared" si="220"/>
        <v>#REF!</v>
      </c>
    </row>
    <row r="3389" spans="1:9" hidden="1">
      <c r="A3389" s="94" t="e">
        <f>#REF!</f>
        <v>#REF!</v>
      </c>
      <c r="B3389" s="19" t="e">
        <f>IF(#REF!&lt;&gt;"",#REF!,"")</f>
        <v>#REF!</v>
      </c>
      <c r="C3389" s="20" t="e">
        <f>#REF!</f>
        <v>#REF!</v>
      </c>
      <c r="D3389" s="21" t="e">
        <f>#REF!</f>
        <v>#REF!</v>
      </c>
      <c r="E3389" s="80" t="e">
        <f>#REF!</f>
        <v>#REF!</v>
      </c>
      <c r="F3389" s="103"/>
      <c r="G3389" s="124" t="e">
        <f>#REF!</f>
        <v>#REF!</v>
      </c>
      <c r="H3389" s="119"/>
      <c r="I3389" s="43" t="e">
        <f t="shared" si="220"/>
        <v>#REF!</v>
      </c>
    </row>
    <row r="3390" spans="1:9" hidden="1">
      <c r="A3390" s="94" t="e">
        <f>#REF!</f>
        <v>#REF!</v>
      </c>
      <c r="B3390" s="19" t="e">
        <f>IF(#REF!&lt;&gt;"",#REF!,"")</f>
        <v>#REF!</v>
      </c>
      <c r="C3390" s="20" t="e">
        <f>#REF!</f>
        <v>#REF!</v>
      </c>
      <c r="D3390" s="21" t="e">
        <f>#REF!</f>
        <v>#REF!</v>
      </c>
      <c r="E3390" s="80" t="e">
        <f>#REF!</f>
        <v>#REF!</v>
      </c>
      <c r="F3390" s="103"/>
      <c r="G3390" s="124" t="e">
        <f>#REF!</f>
        <v>#REF!</v>
      </c>
      <c r="H3390" s="119"/>
      <c r="I3390" s="43" t="e">
        <f t="shared" si="220"/>
        <v>#REF!</v>
      </c>
    </row>
    <row r="3391" spans="1:9" hidden="1">
      <c r="A3391" s="94" t="e">
        <f>#REF!</f>
        <v>#REF!</v>
      </c>
      <c r="B3391" s="19" t="e">
        <f>IF(#REF!&lt;&gt;"",#REF!,"")</f>
        <v>#REF!</v>
      </c>
      <c r="C3391" s="20" t="e">
        <f>#REF!</f>
        <v>#REF!</v>
      </c>
      <c r="D3391" s="21" t="e">
        <f>#REF!</f>
        <v>#REF!</v>
      </c>
      <c r="E3391" s="80" t="e">
        <f>#REF!</f>
        <v>#REF!</v>
      </c>
      <c r="F3391" s="103"/>
      <c r="G3391" s="124" t="e">
        <f>#REF!</f>
        <v>#REF!</v>
      </c>
      <c r="H3391" s="119"/>
      <c r="I3391" s="43" t="e">
        <f t="shared" si="220"/>
        <v>#REF!</v>
      </c>
    </row>
    <row r="3392" spans="1:9" ht="12.75" hidden="1" customHeight="1">
      <c r="A3392" s="94" t="e">
        <f>#REF!</f>
        <v>#REF!</v>
      </c>
      <c r="B3392" s="19" t="e">
        <f>IF(#REF!&lt;&gt;"",#REF!,"")</f>
        <v>#REF!</v>
      </c>
      <c r="C3392" s="20" t="e">
        <f>#REF!</f>
        <v>#REF!</v>
      </c>
      <c r="D3392" s="21" t="e">
        <f>#REF!</f>
        <v>#REF!</v>
      </c>
      <c r="E3392" s="80" t="e">
        <f>#REF!</f>
        <v>#REF!</v>
      </c>
      <c r="F3392" s="103"/>
      <c r="G3392" s="124" t="e">
        <f>#REF!</f>
        <v>#REF!</v>
      </c>
      <c r="H3392" s="119"/>
      <c r="I3392" s="43" t="e">
        <f t="shared" si="220"/>
        <v>#REF!</v>
      </c>
    </row>
    <row r="3393" spans="1:9" ht="12.75" hidden="1" customHeight="1">
      <c r="A3393" s="94" t="e">
        <f>#REF!</f>
        <v>#REF!</v>
      </c>
      <c r="B3393" s="19" t="e">
        <f>IF(#REF!&lt;&gt;"",#REF!,"")</f>
        <v>#REF!</v>
      </c>
      <c r="C3393" s="20" t="e">
        <f>#REF!</f>
        <v>#REF!</v>
      </c>
      <c r="D3393" s="21" t="e">
        <f>#REF!</f>
        <v>#REF!</v>
      </c>
      <c r="E3393" s="80" t="e">
        <f>#REF!</f>
        <v>#REF!</v>
      </c>
      <c r="F3393" s="103"/>
      <c r="G3393" s="124" t="e">
        <f>#REF!</f>
        <v>#REF!</v>
      </c>
      <c r="H3393" s="119"/>
      <c r="I3393" s="43" t="e">
        <f t="shared" si="220"/>
        <v>#REF!</v>
      </c>
    </row>
    <row r="3394" spans="1:9" ht="12.75" hidden="1" customHeight="1">
      <c r="A3394" s="94" t="e">
        <f>#REF!</f>
        <v>#REF!</v>
      </c>
      <c r="B3394" s="19" t="e">
        <f>IF(#REF!&lt;&gt;"",#REF!,"")</f>
        <v>#REF!</v>
      </c>
      <c r="C3394" s="20" t="e">
        <f>#REF!</f>
        <v>#REF!</v>
      </c>
      <c r="D3394" s="21" t="e">
        <f>#REF!</f>
        <v>#REF!</v>
      </c>
      <c r="E3394" s="80" t="e">
        <f>#REF!</f>
        <v>#REF!</v>
      </c>
      <c r="F3394" s="103"/>
      <c r="G3394" s="124" t="e">
        <f>#REF!</f>
        <v>#REF!</v>
      </c>
      <c r="H3394" s="119"/>
      <c r="I3394" s="43" t="e">
        <f t="shared" si="220"/>
        <v>#REF!</v>
      </c>
    </row>
    <row r="3395" spans="1:9" ht="12.75" hidden="1" customHeight="1">
      <c r="A3395" s="94" t="e">
        <f>#REF!</f>
        <v>#REF!</v>
      </c>
      <c r="B3395" s="19" t="e">
        <f>IF(#REF!&lt;&gt;"",#REF!,"")</f>
        <v>#REF!</v>
      </c>
      <c r="C3395" s="20" t="e">
        <f>#REF!</f>
        <v>#REF!</v>
      </c>
      <c r="D3395" s="21" t="e">
        <f>#REF!</f>
        <v>#REF!</v>
      </c>
      <c r="E3395" s="80" t="e">
        <f>#REF!</f>
        <v>#REF!</v>
      </c>
      <c r="F3395" s="103"/>
      <c r="G3395" s="124" t="e">
        <f>#REF!</f>
        <v>#REF!</v>
      </c>
      <c r="H3395" s="119"/>
      <c r="I3395" s="43" t="e">
        <f t="shared" si="220"/>
        <v>#REF!</v>
      </c>
    </row>
    <row r="3396" spans="1:9" ht="12.75" hidden="1" customHeight="1">
      <c r="A3396" s="94" t="e">
        <f>#REF!</f>
        <v>#REF!</v>
      </c>
      <c r="B3396" s="19" t="e">
        <f>IF(#REF!&lt;&gt;"",#REF!,"")</f>
        <v>#REF!</v>
      </c>
      <c r="C3396" s="20" t="e">
        <f>#REF!</f>
        <v>#REF!</v>
      </c>
      <c r="D3396" s="21" t="e">
        <f>#REF!</f>
        <v>#REF!</v>
      </c>
      <c r="E3396" s="80" t="e">
        <f>#REF!</f>
        <v>#REF!</v>
      </c>
      <c r="F3396" s="103"/>
      <c r="G3396" s="124" t="e">
        <f>#REF!</f>
        <v>#REF!</v>
      </c>
      <c r="H3396" s="119"/>
      <c r="I3396" s="43" t="e">
        <f t="shared" si="220"/>
        <v>#REF!</v>
      </c>
    </row>
    <row r="3397" spans="1:9" ht="12.75" hidden="1" customHeight="1">
      <c r="A3397" s="94" t="e">
        <f>#REF!</f>
        <v>#REF!</v>
      </c>
      <c r="B3397" s="107" t="e">
        <f>IF(#REF!&lt;&gt;"",#REF!,"")</f>
        <v>#REF!</v>
      </c>
      <c r="C3397" s="108" t="e">
        <f>#REF!</f>
        <v>#REF!</v>
      </c>
      <c r="D3397" s="109" t="e">
        <f>#REF!</f>
        <v>#REF!</v>
      </c>
      <c r="E3397" s="110" t="e">
        <f>#REF!</f>
        <v>#REF!</v>
      </c>
      <c r="F3397" s="111"/>
      <c r="G3397" s="125" t="e">
        <f>#REF!</f>
        <v>#REF!</v>
      </c>
      <c r="H3397" s="120"/>
      <c r="I3397" s="43" t="e">
        <f>IF(B3397&lt;&gt;"","Для друку","")</f>
        <v>#REF!</v>
      </c>
    </row>
    <row r="3398" spans="1:9" ht="15" hidden="1" customHeight="1">
      <c r="A3398" s="106" t="e">
        <f>#REF!</f>
        <v>#REF!</v>
      </c>
      <c r="B3398" s="449" t="s">
        <v>87</v>
      </c>
      <c r="C3398" s="450"/>
      <c r="D3398" s="450"/>
      <c r="E3398" s="450"/>
      <c r="F3398" s="450"/>
      <c r="G3398" s="450"/>
      <c r="H3398" s="451"/>
      <c r="I3398" s="43" t="e">
        <f>I3399</f>
        <v>#REF!</v>
      </c>
    </row>
    <row r="3399" spans="1:9" hidden="1">
      <c r="A3399" s="94" t="e">
        <f>#REF!</f>
        <v>#REF!</v>
      </c>
      <c r="B3399" s="113" t="e">
        <f>IF(#REF!&lt;&gt;"",#REF!,"")</f>
        <v>#REF!</v>
      </c>
      <c r="C3399" s="114" t="e">
        <f>#REF!</f>
        <v>#REF!</v>
      </c>
      <c r="D3399" s="115" t="e">
        <f>#REF!</f>
        <v>#REF!</v>
      </c>
      <c r="E3399" s="116" t="e">
        <f>#REF!</f>
        <v>#REF!</v>
      </c>
      <c r="F3399" s="117"/>
      <c r="G3399" s="123" t="e">
        <f>#REF!</f>
        <v>#REF!</v>
      </c>
      <c r="H3399" s="118"/>
      <c r="I3399" s="43" t="e">
        <f t="shared" ref="I3399:I3413" si="221">IF(B3399&lt;&gt;"","Для друку","")</f>
        <v>#REF!</v>
      </c>
    </row>
    <row r="3400" spans="1:9" hidden="1">
      <c r="A3400" s="94" t="e">
        <f>#REF!</f>
        <v>#REF!</v>
      </c>
      <c r="B3400" s="19" t="e">
        <f>IF(#REF!&lt;&gt;"",#REF!,"")</f>
        <v>#REF!</v>
      </c>
      <c r="C3400" s="20" t="e">
        <f>#REF!</f>
        <v>#REF!</v>
      </c>
      <c r="D3400" s="21" t="e">
        <f>#REF!</f>
        <v>#REF!</v>
      </c>
      <c r="E3400" s="80" t="e">
        <f>#REF!</f>
        <v>#REF!</v>
      </c>
      <c r="F3400" s="103"/>
      <c r="G3400" s="124" t="e">
        <f>#REF!</f>
        <v>#REF!</v>
      </c>
      <c r="H3400" s="119"/>
      <c r="I3400" s="43" t="e">
        <f t="shared" si="221"/>
        <v>#REF!</v>
      </c>
    </row>
    <row r="3401" spans="1:9" hidden="1">
      <c r="A3401" s="94" t="e">
        <f>#REF!</f>
        <v>#REF!</v>
      </c>
      <c r="B3401" s="19" t="e">
        <f>IF(#REF!&lt;&gt;"",#REF!,"")</f>
        <v>#REF!</v>
      </c>
      <c r="C3401" s="20" t="e">
        <f>#REF!</f>
        <v>#REF!</v>
      </c>
      <c r="D3401" s="21" t="e">
        <f>#REF!</f>
        <v>#REF!</v>
      </c>
      <c r="E3401" s="80" t="e">
        <f>#REF!</f>
        <v>#REF!</v>
      </c>
      <c r="F3401" s="103"/>
      <c r="G3401" s="124" t="e">
        <f>#REF!</f>
        <v>#REF!</v>
      </c>
      <c r="H3401" s="119"/>
      <c r="I3401" s="43" t="e">
        <f t="shared" si="221"/>
        <v>#REF!</v>
      </c>
    </row>
    <row r="3402" spans="1:9" hidden="1">
      <c r="A3402" s="94" t="e">
        <f>#REF!</f>
        <v>#REF!</v>
      </c>
      <c r="B3402" s="19" t="e">
        <f>IF(#REF!&lt;&gt;"",#REF!,"")</f>
        <v>#REF!</v>
      </c>
      <c r="C3402" s="20" t="e">
        <f>#REF!</f>
        <v>#REF!</v>
      </c>
      <c r="D3402" s="21" t="e">
        <f>#REF!</f>
        <v>#REF!</v>
      </c>
      <c r="E3402" s="80" t="e">
        <f>#REF!</f>
        <v>#REF!</v>
      </c>
      <c r="F3402" s="104"/>
      <c r="G3402" s="124" t="e">
        <f>#REF!</f>
        <v>#REF!</v>
      </c>
      <c r="H3402" s="119"/>
      <c r="I3402" s="43" t="e">
        <f t="shared" si="221"/>
        <v>#REF!</v>
      </c>
    </row>
    <row r="3403" spans="1:9" hidden="1">
      <c r="A3403" s="94" t="e">
        <f>#REF!</f>
        <v>#REF!</v>
      </c>
      <c r="B3403" s="19" t="e">
        <f>IF(#REF!&lt;&gt;"",#REF!,"")</f>
        <v>#REF!</v>
      </c>
      <c r="C3403" s="20" t="e">
        <f>#REF!</f>
        <v>#REF!</v>
      </c>
      <c r="D3403" s="21" t="e">
        <f>#REF!</f>
        <v>#REF!</v>
      </c>
      <c r="E3403" s="80" t="e">
        <f>#REF!</f>
        <v>#REF!</v>
      </c>
      <c r="F3403" s="103"/>
      <c r="G3403" s="124" t="e">
        <f>#REF!</f>
        <v>#REF!</v>
      </c>
      <c r="H3403" s="119"/>
      <c r="I3403" s="43" t="e">
        <f t="shared" si="221"/>
        <v>#REF!</v>
      </c>
    </row>
    <row r="3404" spans="1:9" hidden="1">
      <c r="A3404" s="94" t="e">
        <f>#REF!</f>
        <v>#REF!</v>
      </c>
      <c r="B3404" s="19" t="e">
        <f>IF(#REF!&lt;&gt;"",#REF!,"")</f>
        <v>#REF!</v>
      </c>
      <c r="C3404" s="20" t="e">
        <f>#REF!</f>
        <v>#REF!</v>
      </c>
      <c r="D3404" s="21" t="e">
        <f>#REF!</f>
        <v>#REF!</v>
      </c>
      <c r="E3404" s="80" t="e">
        <f>#REF!</f>
        <v>#REF!</v>
      </c>
      <c r="F3404" s="103"/>
      <c r="G3404" s="124" t="e">
        <f>#REF!</f>
        <v>#REF!</v>
      </c>
      <c r="H3404" s="119"/>
      <c r="I3404" s="43" t="e">
        <f t="shared" si="221"/>
        <v>#REF!</v>
      </c>
    </row>
    <row r="3405" spans="1:9" hidden="1">
      <c r="A3405" s="94" t="e">
        <f>#REF!</f>
        <v>#REF!</v>
      </c>
      <c r="B3405" s="19" t="e">
        <f>IF(#REF!&lt;&gt;"",#REF!,"")</f>
        <v>#REF!</v>
      </c>
      <c r="C3405" s="20" t="e">
        <f>#REF!</f>
        <v>#REF!</v>
      </c>
      <c r="D3405" s="21" t="e">
        <f>#REF!</f>
        <v>#REF!</v>
      </c>
      <c r="E3405" s="80" t="e">
        <f>#REF!</f>
        <v>#REF!</v>
      </c>
      <c r="F3405" s="103"/>
      <c r="G3405" s="124" t="e">
        <f>#REF!</f>
        <v>#REF!</v>
      </c>
      <c r="H3405" s="119"/>
      <c r="I3405" s="43" t="e">
        <f t="shared" si="221"/>
        <v>#REF!</v>
      </c>
    </row>
    <row r="3406" spans="1:9" hidden="1">
      <c r="A3406" s="94" t="e">
        <f>#REF!</f>
        <v>#REF!</v>
      </c>
      <c r="B3406" s="19" t="e">
        <f>IF(#REF!&lt;&gt;"",#REF!,"")</f>
        <v>#REF!</v>
      </c>
      <c r="C3406" s="20" t="e">
        <f>#REF!</f>
        <v>#REF!</v>
      </c>
      <c r="D3406" s="21" t="e">
        <f>#REF!</f>
        <v>#REF!</v>
      </c>
      <c r="E3406" s="80" t="e">
        <f>#REF!</f>
        <v>#REF!</v>
      </c>
      <c r="F3406" s="103"/>
      <c r="G3406" s="124" t="e">
        <f>#REF!</f>
        <v>#REF!</v>
      </c>
      <c r="H3406" s="119"/>
      <c r="I3406" s="43" t="e">
        <f t="shared" si="221"/>
        <v>#REF!</v>
      </c>
    </row>
    <row r="3407" spans="1:9" hidden="1">
      <c r="A3407" s="94" t="e">
        <f>#REF!</f>
        <v>#REF!</v>
      </c>
      <c r="B3407" s="19" t="e">
        <f>IF(#REF!&lt;&gt;"",#REF!,"")</f>
        <v>#REF!</v>
      </c>
      <c r="C3407" s="20" t="e">
        <f>#REF!</f>
        <v>#REF!</v>
      </c>
      <c r="D3407" s="21" t="e">
        <f>#REF!</f>
        <v>#REF!</v>
      </c>
      <c r="E3407" s="80" t="e">
        <f>#REF!</f>
        <v>#REF!</v>
      </c>
      <c r="F3407" s="103"/>
      <c r="G3407" s="124" t="e">
        <f>#REF!</f>
        <v>#REF!</v>
      </c>
      <c r="H3407" s="119"/>
      <c r="I3407" s="43" t="e">
        <f t="shared" si="221"/>
        <v>#REF!</v>
      </c>
    </row>
    <row r="3408" spans="1:9" hidden="1">
      <c r="A3408" s="94" t="e">
        <f>#REF!</f>
        <v>#REF!</v>
      </c>
      <c r="B3408" s="19" t="e">
        <f>IF(#REF!&lt;&gt;"",#REF!,"")</f>
        <v>#REF!</v>
      </c>
      <c r="C3408" s="20" t="e">
        <f>#REF!</f>
        <v>#REF!</v>
      </c>
      <c r="D3408" s="21" t="e">
        <f>#REF!</f>
        <v>#REF!</v>
      </c>
      <c r="E3408" s="80" t="e">
        <f>#REF!</f>
        <v>#REF!</v>
      </c>
      <c r="F3408" s="103"/>
      <c r="G3408" s="124" t="e">
        <f>#REF!</f>
        <v>#REF!</v>
      </c>
      <c r="H3408" s="119"/>
      <c r="I3408" s="43" t="e">
        <f t="shared" si="221"/>
        <v>#REF!</v>
      </c>
    </row>
    <row r="3409" spans="1:9" hidden="1">
      <c r="A3409" s="94" t="e">
        <f>#REF!</f>
        <v>#REF!</v>
      </c>
      <c r="B3409" s="19" t="e">
        <f>IF(#REF!&lt;&gt;"",#REF!,"")</f>
        <v>#REF!</v>
      </c>
      <c r="C3409" s="20" t="e">
        <f>#REF!</f>
        <v>#REF!</v>
      </c>
      <c r="D3409" s="21" t="e">
        <f>#REF!</f>
        <v>#REF!</v>
      </c>
      <c r="E3409" s="80" t="e">
        <f>#REF!</f>
        <v>#REF!</v>
      </c>
      <c r="F3409" s="103"/>
      <c r="G3409" s="124" t="e">
        <f>#REF!</f>
        <v>#REF!</v>
      </c>
      <c r="H3409" s="119"/>
      <c r="I3409" s="43" t="e">
        <f t="shared" si="221"/>
        <v>#REF!</v>
      </c>
    </row>
    <row r="3410" spans="1:9" hidden="1">
      <c r="A3410" s="94" t="e">
        <f>#REF!</f>
        <v>#REF!</v>
      </c>
      <c r="B3410" s="19" t="e">
        <f>IF(#REF!&lt;&gt;"",#REF!,"")</f>
        <v>#REF!</v>
      </c>
      <c r="C3410" s="20" t="e">
        <f>#REF!</f>
        <v>#REF!</v>
      </c>
      <c r="D3410" s="21" t="e">
        <f>#REF!</f>
        <v>#REF!</v>
      </c>
      <c r="E3410" s="80" t="e">
        <f>#REF!</f>
        <v>#REF!</v>
      </c>
      <c r="F3410" s="103"/>
      <c r="G3410" s="124" t="e">
        <f>#REF!</f>
        <v>#REF!</v>
      </c>
      <c r="H3410" s="119"/>
      <c r="I3410" s="43" t="e">
        <f t="shared" si="221"/>
        <v>#REF!</v>
      </c>
    </row>
    <row r="3411" spans="1:9" hidden="1">
      <c r="A3411" s="94" t="e">
        <f>#REF!</f>
        <v>#REF!</v>
      </c>
      <c r="B3411" s="19" t="e">
        <f>IF(#REF!&lt;&gt;"",#REF!,"")</f>
        <v>#REF!</v>
      </c>
      <c r="C3411" s="20" t="e">
        <f>#REF!</f>
        <v>#REF!</v>
      </c>
      <c r="D3411" s="21" t="e">
        <f>#REF!</f>
        <v>#REF!</v>
      </c>
      <c r="E3411" s="80" t="e">
        <f>#REF!</f>
        <v>#REF!</v>
      </c>
      <c r="F3411" s="103"/>
      <c r="G3411" s="124" t="e">
        <f>#REF!</f>
        <v>#REF!</v>
      </c>
      <c r="H3411" s="119"/>
      <c r="I3411" s="43" t="e">
        <f t="shared" si="221"/>
        <v>#REF!</v>
      </c>
    </row>
    <row r="3412" spans="1:9" hidden="1">
      <c r="A3412" s="94" t="e">
        <f>#REF!</f>
        <v>#REF!</v>
      </c>
      <c r="B3412" s="19" t="e">
        <f>IF(#REF!&lt;&gt;"",#REF!,"")</f>
        <v>#REF!</v>
      </c>
      <c r="C3412" s="20" t="e">
        <f>#REF!</f>
        <v>#REF!</v>
      </c>
      <c r="D3412" s="21" t="e">
        <f>#REF!</f>
        <v>#REF!</v>
      </c>
      <c r="E3412" s="80" t="e">
        <f>#REF!</f>
        <v>#REF!</v>
      </c>
      <c r="F3412" s="103"/>
      <c r="G3412" s="124" t="e">
        <f>#REF!</f>
        <v>#REF!</v>
      </c>
      <c r="H3412" s="119"/>
      <c r="I3412" s="43" t="e">
        <f t="shared" si="221"/>
        <v>#REF!</v>
      </c>
    </row>
    <row r="3413" spans="1:9" hidden="1">
      <c r="A3413" s="94" t="e">
        <f>#REF!</f>
        <v>#REF!</v>
      </c>
      <c r="B3413" s="107" t="e">
        <f>IF(#REF!&lt;&gt;"",#REF!,"")</f>
        <v>#REF!</v>
      </c>
      <c r="C3413" s="108" t="e">
        <f>#REF!</f>
        <v>#REF!</v>
      </c>
      <c r="D3413" s="109" t="e">
        <f>#REF!</f>
        <v>#REF!</v>
      </c>
      <c r="E3413" s="110" t="e">
        <f>#REF!</f>
        <v>#REF!</v>
      </c>
      <c r="F3413" s="111"/>
      <c r="G3413" s="125" t="e">
        <f>#REF!</f>
        <v>#REF!</v>
      </c>
      <c r="H3413" s="120"/>
      <c r="I3413" s="43" t="e">
        <f t="shared" si="221"/>
        <v>#REF!</v>
      </c>
    </row>
    <row r="3414" spans="1:9" ht="15" hidden="1" customHeight="1">
      <c r="A3414" s="106" t="e">
        <f>#REF!</f>
        <v>#REF!</v>
      </c>
      <c r="B3414" s="449" t="s">
        <v>88</v>
      </c>
      <c r="C3414" s="450"/>
      <c r="D3414" s="450"/>
      <c r="E3414" s="450"/>
      <c r="F3414" s="450"/>
      <c r="G3414" s="450"/>
      <c r="H3414" s="451"/>
      <c r="I3414" s="43" t="e">
        <f>I3415</f>
        <v>#REF!</v>
      </c>
    </row>
    <row r="3415" spans="1:9" hidden="1">
      <c r="A3415" s="94" t="e">
        <f>#REF!</f>
        <v>#REF!</v>
      </c>
      <c r="B3415" s="113" t="e">
        <f>IF(#REF!&lt;&gt;"",#REF!,"")</f>
        <v>#REF!</v>
      </c>
      <c r="C3415" s="114" t="e">
        <f>#REF!</f>
        <v>#REF!</v>
      </c>
      <c r="D3415" s="115" t="e">
        <f>#REF!</f>
        <v>#REF!</v>
      </c>
      <c r="E3415" s="116" t="e">
        <f>#REF!</f>
        <v>#REF!</v>
      </c>
      <c r="F3415" s="117"/>
      <c r="G3415" s="123" t="e">
        <f>#REF!</f>
        <v>#REF!</v>
      </c>
      <c r="H3415" s="118"/>
      <c r="I3415" s="43" t="e">
        <f t="shared" ref="I3415:I3429" si="222">IF(B3415&lt;&gt;"","Для друку","")</f>
        <v>#REF!</v>
      </c>
    </row>
    <row r="3416" spans="1:9" hidden="1">
      <c r="A3416" s="94" t="e">
        <f>#REF!</f>
        <v>#REF!</v>
      </c>
      <c r="B3416" s="19" t="e">
        <f>IF(#REF!&lt;&gt;"",#REF!,"")</f>
        <v>#REF!</v>
      </c>
      <c r="C3416" s="20" t="e">
        <f>#REF!</f>
        <v>#REF!</v>
      </c>
      <c r="D3416" s="21" t="e">
        <f>#REF!</f>
        <v>#REF!</v>
      </c>
      <c r="E3416" s="80" t="e">
        <f>#REF!</f>
        <v>#REF!</v>
      </c>
      <c r="F3416" s="103"/>
      <c r="G3416" s="124" t="e">
        <f>#REF!</f>
        <v>#REF!</v>
      </c>
      <c r="H3416" s="119"/>
      <c r="I3416" s="43" t="e">
        <f t="shared" si="222"/>
        <v>#REF!</v>
      </c>
    </row>
    <row r="3417" spans="1:9" hidden="1">
      <c r="A3417" s="94" t="e">
        <f>#REF!</f>
        <v>#REF!</v>
      </c>
      <c r="B3417" s="19" t="e">
        <f>IF(#REF!&lt;&gt;"",#REF!,"")</f>
        <v>#REF!</v>
      </c>
      <c r="C3417" s="20" t="e">
        <f>#REF!</f>
        <v>#REF!</v>
      </c>
      <c r="D3417" s="21" t="e">
        <f>#REF!</f>
        <v>#REF!</v>
      </c>
      <c r="E3417" s="80" t="e">
        <f>#REF!</f>
        <v>#REF!</v>
      </c>
      <c r="F3417" s="103"/>
      <c r="G3417" s="124" t="e">
        <f>#REF!</f>
        <v>#REF!</v>
      </c>
      <c r="H3417" s="119"/>
      <c r="I3417" s="43" t="e">
        <f t="shared" si="222"/>
        <v>#REF!</v>
      </c>
    </row>
    <row r="3418" spans="1:9" hidden="1">
      <c r="A3418" s="94" t="e">
        <f>#REF!</f>
        <v>#REF!</v>
      </c>
      <c r="B3418" s="19" t="e">
        <f>IF(#REF!&lt;&gt;"",#REF!,"")</f>
        <v>#REF!</v>
      </c>
      <c r="C3418" s="20" t="e">
        <f>#REF!</f>
        <v>#REF!</v>
      </c>
      <c r="D3418" s="21" t="e">
        <f>#REF!</f>
        <v>#REF!</v>
      </c>
      <c r="E3418" s="80" t="e">
        <f>#REF!</f>
        <v>#REF!</v>
      </c>
      <c r="F3418" s="104"/>
      <c r="G3418" s="124" t="e">
        <f>#REF!</f>
        <v>#REF!</v>
      </c>
      <c r="H3418" s="119"/>
      <c r="I3418" s="43" t="e">
        <f t="shared" si="222"/>
        <v>#REF!</v>
      </c>
    </row>
    <row r="3419" spans="1:9" hidden="1">
      <c r="A3419" s="94" t="e">
        <f>#REF!</f>
        <v>#REF!</v>
      </c>
      <c r="B3419" s="19" t="e">
        <f>IF(#REF!&lt;&gt;"",#REF!,"")</f>
        <v>#REF!</v>
      </c>
      <c r="C3419" s="20" t="e">
        <f>#REF!</f>
        <v>#REF!</v>
      </c>
      <c r="D3419" s="21" t="e">
        <f>#REF!</f>
        <v>#REF!</v>
      </c>
      <c r="E3419" s="80" t="e">
        <f>#REF!</f>
        <v>#REF!</v>
      </c>
      <c r="F3419" s="103"/>
      <c r="G3419" s="124" t="e">
        <f>#REF!</f>
        <v>#REF!</v>
      </c>
      <c r="H3419" s="119"/>
      <c r="I3419" s="43" t="e">
        <f t="shared" si="222"/>
        <v>#REF!</v>
      </c>
    </row>
    <row r="3420" spans="1:9" hidden="1">
      <c r="A3420" s="94" t="e">
        <f>#REF!</f>
        <v>#REF!</v>
      </c>
      <c r="B3420" s="19" t="e">
        <f>IF(#REF!&lt;&gt;"",#REF!,"")</f>
        <v>#REF!</v>
      </c>
      <c r="C3420" s="20" t="e">
        <f>#REF!</f>
        <v>#REF!</v>
      </c>
      <c r="D3420" s="21" t="e">
        <f>#REF!</f>
        <v>#REF!</v>
      </c>
      <c r="E3420" s="80" t="e">
        <f>#REF!</f>
        <v>#REF!</v>
      </c>
      <c r="F3420" s="103"/>
      <c r="G3420" s="124" t="e">
        <f>#REF!</f>
        <v>#REF!</v>
      </c>
      <c r="H3420" s="119"/>
      <c r="I3420" s="43" t="e">
        <f t="shared" si="222"/>
        <v>#REF!</v>
      </c>
    </row>
    <row r="3421" spans="1:9" hidden="1">
      <c r="A3421" s="94" t="e">
        <f>#REF!</f>
        <v>#REF!</v>
      </c>
      <c r="B3421" s="19" t="e">
        <f>IF(#REF!&lt;&gt;"",#REF!,"")</f>
        <v>#REF!</v>
      </c>
      <c r="C3421" s="20" t="e">
        <f>#REF!</f>
        <v>#REF!</v>
      </c>
      <c r="D3421" s="21" t="e">
        <f>#REF!</f>
        <v>#REF!</v>
      </c>
      <c r="E3421" s="80" t="e">
        <f>#REF!</f>
        <v>#REF!</v>
      </c>
      <c r="F3421" s="103"/>
      <c r="G3421" s="124" t="e">
        <f>#REF!</f>
        <v>#REF!</v>
      </c>
      <c r="H3421" s="119"/>
      <c r="I3421" s="43" t="e">
        <f t="shared" si="222"/>
        <v>#REF!</v>
      </c>
    </row>
    <row r="3422" spans="1:9" hidden="1">
      <c r="A3422" s="94" t="e">
        <f>#REF!</f>
        <v>#REF!</v>
      </c>
      <c r="B3422" s="19" t="e">
        <f>IF(#REF!&lt;&gt;"",#REF!,"")</f>
        <v>#REF!</v>
      </c>
      <c r="C3422" s="20" t="e">
        <f>#REF!</f>
        <v>#REF!</v>
      </c>
      <c r="D3422" s="21" t="e">
        <f>#REF!</f>
        <v>#REF!</v>
      </c>
      <c r="E3422" s="80" t="e">
        <f>#REF!</f>
        <v>#REF!</v>
      </c>
      <c r="F3422" s="103"/>
      <c r="G3422" s="124" t="e">
        <f>#REF!</f>
        <v>#REF!</v>
      </c>
      <c r="H3422" s="119"/>
      <c r="I3422" s="43" t="e">
        <f t="shared" si="222"/>
        <v>#REF!</v>
      </c>
    </row>
    <row r="3423" spans="1:9" hidden="1">
      <c r="A3423" s="94" t="e">
        <f>#REF!</f>
        <v>#REF!</v>
      </c>
      <c r="B3423" s="19" t="e">
        <f>IF(#REF!&lt;&gt;"",#REF!,"")</f>
        <v>#REF!</v>
      </c>
      <c r="C3423" s="20" t="e">
        <f>#REF!</f>
        <v>#REF!</v>
      </c>
      <c r="D3423" s="21" t="e">
        <f>#REF!</f>
        <v>#REF!</v>
      </c>
      <c r="E3423" s="80" t="e">
        <f>#REF!</f>
        <v>#REF!</v>
      </c>
      <c r="F3423" s="103"/>
      <c r="G3423" s="124" t="e">
        <f>#REF!</f>
        <v>#REF!</v>
      </c>
      <c r="H3423" s="119"/>
      <c r="I3423" s="43" t="e">
        <f t="shared" si="222"/>
        <v>#REF!</v>
      </c>
    </row>
    <row r="3424" spans="1:9" hidden="1">
      <c r="A3424" s="94" t="e">
        <f>#REF!</f>
        <v>#REF!</v>
      </c>
      <c r="B3424" s="19" t="e">
        <f>IF(#REF!&lt;&gt;"",#REF!,"")</f>
        <v>#REF!</v>
      </c>
      <c r="C3424" s="20" t="e">
        <f>#REF!</f>
        <v>#REF!</v>
      </c>
      <c r="D3424" s="21" t="e">
        <f>#REF!</f>
        <v>#REF!</v>
      </c>
      <c r="E3424" s="80" t="e">
        <f>#REF!</f>
        <v>#REF!</v>
      </c>
      <c r="F3424" s="103"/>
      <c r="G3424" s="124" t="e">
        <f>#REF!</f>
        <v>#REF!</v>
      </c>
      <c r="H3424" s="119"/>
      <c r="I3424" s="43" t="e">
        <f t="shared" si="222"/>
        <v>#REF!</v>
      </c>
    </row>
    <row r="3425" spans="1:9" hidden="1">
      <c r="A3425" s="94" t="e">
        <f>#REF!</f>
        <v>#REF!</v>
      </c>
      <c r="B3425" s="19" t="e">
        <f>IF(#REF!&lt;&gt;"",#REF!,"")</f>
        <v>#REF!</v>
      </c>
      <c r="C3425" s="20" t="e">
        <f>#REF!</f>
        <v>#REF!</v>
      </c>
      <c r="D3425" s="21" t="e">
        <f>#REF!</f>
        <v>#REF!</v>
      </c>
      <c r="E3425" s="80" t="e">
        <f>#REF!</f>
        <v>#REF!</v>
      </c>
      <c r="F3425" s="103"/>
      <c r="G3425" s="124" t="e">
        <f>#REF!</f>
        <v>#REF!</v>
      </c>
      <c r="H3425" s="119"/>
      <c r="I3425" s="43" t="e">
        <f t="shared" si="222"/>
        <v>#REF!</v>
      </c>
    </row>
    <row r="3426" spans="1:9" hidden="1">
      <c r="A3426" s="94" t="e">
        <f>#REF!</f>
        <v>#REF!</v>
      </c>
      <c r="B3426" s="19" t="e">
        <f>IF(#REF!&lt;&gt;"",#REF!,"")</f>
        <v>#REF!</v>
      </c>
      <c r="C3426" s="20" t="e">
        <f>#REF!</f>
        <v>#REF!</v>
      </c>
      <c r="D3426" s="21" t="e">
        <f>#REF!</f>
        <v>#REF!</v>
      </c>
      <c r="E3426" s="80" t="e">
        <f>#REF!</f>
        <v>#REF!</v>
      </c>
      <c r="F3426" s="103"/>
      <c r="G3426" s="124" t="e">
        <f>#REF!</f>
        <v>#REF!</v>
      </c>
      <c r="H3426" s="119"/>
      <c r="I3426" s="43" t="e">
        <f t="shared" si="222"/>
        <v>#REF!</v>
      </c>
    </row>
    <row r="3427" spans="1:9" hidden="1">
      <c r="A3427" s="94" t="e">
        <f>#REF!</f>
        <v>#REF!</v>
      </c>
      <c r="B3427" s="19" t="e">
        <f>IF(#REF!&lt;&gt;"",#REF!,"")</f>
        <v>#REF!</v>
      </c>
      <c r="C3427" s="20" t="e">
        <f>#REF!</f>
        <v>#REF!</v>
      </c>
      <c r="D3427" s="21" t="e">
        <f>#REF!</f>
        <v>#REF!</v>
      </c>
      <c r="E3427" s="80" t="e">
        <f>#REF!</f>
        <v>#REF!</v>
      </c>
      <c r="F3427" s="103"/>
      <c r="G3427" s="124" t="e">
        <f>#REF!</f>
        <v>#REF!</v>
      </c>
      <c r="H3427" s="119"/>
      <c r="I3427" s="43" t="e">
        <f t="shared" si="222"/>
        <v>#REF!</v>
      </c>
    </row>
    <row r="3428" spans="1:9" hidden="1">
      <c r="A3428" s="94" t="e">
        <f>#REF!</f>
        <v>#REF!</v>
      </c>
      <c r="B3428" s="19" t="e">
        <f>IF(#REF!&lt;&gt;"",#REF!,"")</f>
        <v>#REF!</v>
      </c>
      <c r="C3428" s="20" t="e">
        <f>#REF!</f>
        <v>#REF!</v>
      </c>
      <c r="D3428" s="21" t="e">
        <f>#REF!</f>
        <v>#REF!</v>
      </c>
      <c r="E3428" s="80" t="e">
        <f>#REF!</f>
        <v>#REF!</v>
      </c>
      <c r="F3428" s="103"/>
      <c r="G3428" s="124" t="e">
        <f>#REF!</f>
        <v>#REF!</v>
      </c>
      <c r="H3428" s="119"/>
      <c r="I3428" s="43" t="e">
        <f t="shared" si="222"/>
        <v>#REF!</v>
      </c>
    </row>
    <row r="3429" spans="1:9" hidden="1">
      <c r="A3429" s="94" t="e">
        <f>#REF!</f>
        <v>#REF!</v>
      </c>
      <c r="B3429" s="107" t="e">
        <f>IF(#REF!&lt;&gt;"",#REF!,"")</f>
        <v>#REF!</v>
      </c>
      <c r="C3429" s="108" t="e">
        <f>#REF!</f>
        <v>#REF!</v>
      </c>
      <c r="D3429" s="109" t="e">
        <f>#REF!</f>
        <v>#REF!</v>
      </c>
      <c r="E3429" s="110" t="e">
        <f>#REF!</f>
        <v>#REF!</v>
      </c>
      <c r="F3429" s="111"/>
      <c r="G3429" s="125" t="e">
        <f>#REF!</f>
        <v>#REF!</v>
      </c>
      <c r="H3429" s="120"/>
      <c r="I3429" s="43" t="e">
        <f t="shared" si="222"/>
        <v>#REF!</v>
      </c>
    </row>
    <row r="3430" spans="1:9" ht="15" hidden="1" customHeight="1">
      <c r="A3430" s="106" t="e">
        <f>#REF!</f>
        <v>#REF!</v>
      </c>
      <c r="B3430" s="449" t="s">
        <v>89</v>
      </c>
      <c r="C3430" s="450"/>
      <c r="D3430" s="450"/>
      <c r="E3430" s="450"/>
      <c r="F3430" s="450"/>
      <c r="G3430" s="450"/>
      <c r="H3430" s="451"/>
      <c r="I3430" s="43" t="e">
        <f>I3431</f>
        <v>#REF!</v>
      </c>
    </row>
    <row r="3431" spans="1:9" hidden="1">
      <c r="A3431" s="94" t="e">
        <f>#REF!</f>
        <v>#REF!</v>
      </c>
      <c r="B3431" s="113" t="e">
        <f>IF(#REF!&lt;&gt;"",#REF!,"")</f>
        <v>#REF!</v>
      </c>
      <c r="C3431" s="114" t="e">
        <f>#REF!</f>
        <v>#REF!</v>
      </c>
      <c r="D3431" s="115" t="e">
        <f>#REF!</f>
        <v>#REF!</v>
      </c>
      <c r="E3431" s="116" t="e">
        <f>#REF!</f>
        <v>#REF!</v>
      </c>
      <c r="F3431" s="117"/>
      <c r="G3431" s="123" t="e">
        <f>#REF!</f>
        <v>#REF!</v>
      </c>
      <c r="H3431" s="118"/>
      <c r="I3431" s="43" t="e">
        <f t="shared" ref="I3431:I3440" si="223">IF(B3431&lt;&gt;"","Для друку","")</f>
        <v>#REF!</v>
      </c>
    </row>
    <row r="3432" spans="1:9" hidden="1">
      <c r="A3432" s="94" t="e">
        <f>#REF!</f>
        <v>#REF!</v>
      </c>
      <c r="B3432" s="19" t="e">
        <f>IF(#REF!&lt;&gt;"",#REF!,"")</f>
        <v>#REF!</v>
      </c>
      <c r="C3432" s="20" t="e">
        <f>#REF!</f>
        <v>#REF!</v>
      </c>
      <c r="D3432" s="21" t="e">
        <f>#REF!</f>
        <v>#REF!</v>
      </c>
      <c r="E3432" s="80" t="e">
        <f>#REF!</f>
        <v>#REF!</v>
      </c>
      <c r="F3432" s="103"/>
      <c r="G3432" s="124" t="e">
        <f>#REF!</f>
        <v>#REF!</v>
      </c>
      <c r="H3432" s="119"/>
      <c r="I3432" s="43" t="e">
        <f t="shared" si="223"/>
        <v>#REF!</v>
      </c>
    </row>
    <row r="3433" spans="1:9" hidden="1">
      <c r="A3433" s="94" t="e">
        <f>#REF!</f>
        <v>#REF!</v>
      </c>
      <c r="B3433" s="19" t="e">
        <f>IF(#REF!&lt;&gt;"",#REF!,"")</f>
        <v>#REF!</v>
      </c>
      <c r="C3433" s="20" t="e">
        <f>#REF!</f>
        <v>#REF!</v>
      </c>
      <c r="D3433" s="21" t="e">
        <f>#REF!</f>
        <v>#REF!</v>
      </c>
      <c r="E3433" s="80" t="e">
        <f>#REF!</f>
        <v>#REF!</v>
      </c>
      <c r="F3433" s="103"/>
      <c r="G3433" s="124" t="e">
        <f>#REF!</f>
        <v>#REF!</v>
      </c>
      <c r="H3433" s="119"/>
      <c r="I3433" s="43" t="e">
        <f t="shared" si="223"/>
        <v>#REF!</v>
      </c>
    </row>
    <row r="3434" spans="1:9" hidden="1">
      <c r="A3434" s="94" t="e">
        <f>#REF!</f>
        <v>#REF!</v>
      </c>
      <c r="B3434" s="19" t="e">
        <f>IF(#REF!&lt;&gt;"",#REF!,"")</f>
        <v>#REF!</v>
      </c>
      <c r="C3434" s="20" t="e">
        <f>#REF!</f>
        <v>#REF!</v>
      </c>
      <c r="D3434" s="21" t="e">
        <f>#REF!</f>
        <v>#REF!</v>
      </c>
      <c r="E3434" s="80" t="e">
        <f>#REF!</f>
        <v>#REF!</v>
      </c>
      <c r="F3434" s="103"/>
      <c r="G3434" s="124" t="e">
        <f>#REF!</f>
        <v>#REF!</v>
      </c>
      <c r="H3434" s="119"/>
      <c r="I3434" s="43" t="e">
        <f t="shared" si="223"/>
        <v>#REF!</v>
      </c>
    </row>
    <row r="3435" spans="1:9" hidden="1">
      <c r="A3435" s="94" t="e">
        <f>#REF!</f>
        <v>#REF!</v>
      </c>
      <c r="B3435" s="19" t="e">
        <f>IF(#REF!&lt;&gt;"",#REF!,"")</f>
        <v>#REF!</v>
      </c>
      <c r="C3435" s="20" t="e">
        <f>#REF!</f>
        <v>#REF!</v>
      </c>
      <c r="D3435" s="21" t="e">
        <f>#REF!</f>
        <v>#REF!</v>
      </c>
      <c r="E3435" s="80" t="e">
        <f>#REF!</f>
        <v>#REF!</v>
      </c>
      <c r="F3435" s="103"/>
      <c r="G3435" s="124" t="e">
        <f>#REF!</f>
        <v>#REF!</v>
      </c>
      <c r="H3435" s="119"/>
      <c r="I3435" s="43" t="e">
        <f t="shared" si="223"/>
        <v>#REF!</v>
      </c>
    </row>
    <row r="3436" spans="1:9" hidden="1">
      <c r="A3436" s="94" t="e">
        <f>#REF!</f>
        <v>#REF!</v>
      </c>
      <c r="B3436" s="19" t="e">
        <f>IF(#REF!&lt;&gt;"",#REF!,"")</f>
        <v>#REF!</v>
      </c>
      <c r="C3436" s="20" t="e">
        <f>#REF!</f>
        <v>#REF!</v>
      </c>
      <c r="D3436" s="21" t="e">
        <f>#REF!</f>
        <v>#REF!</v>
      </c>
      <c r="E3436" s="80" t="e">
        <f>#REF!</f>
        <v>#REF!</v>
      </c>
      <c r="F3436" s="103"/>
      <c r="G3436" s="124" t="e">
        <f>#REF!</f>
        <v>#REF!</v>
      </c>
      <c r="H3436" s="119"/>
      <c r="I3436" s="43" t="e">
        <f t="shared" si="223"/>
        <v>#REF!</v>
      </c>
    </row>
    <row r="3437" spans="1:9" hidden="1">
      <c r="A3437" s="94" t="e">
        <f>#REF!</f>
        <v>#REF!</v>
      </c>
      <c r="B3437" s="19" t="e">
        <f>IF(#REF!&lt;&gt;"",#REF!,"")</f>
        <v>#REF!</v>
      </c>
      <c r="C3437" s="20" t="e">
        <f>#REF!</f>
        <v>#REF!</v>
      </c>
      <c r="D3437" s="21" t="e">
        <f>#REF!</f>
        <v>#REF!</v>
      </c>
      <c r="E3437" s="80" t="e">
        <f>#REF!</f>
        <v>#REF!</v>
      </c>
      <c r="F3437" s="103"/>
      <c r="G3437" s="124" t="e">
        <f>#REF!</f>
        <v>#REF!</v>
      </c>
      <c r="H3437" s="119"/>
      <c r="I3437" s="43" t="e">
        <f t="shared" si="223"/>
        <v>#REF!</v>
      </c>
    </row>
    <row r="3438" spans="1:9" hidden="1">
      <c r="A3438" s="94" t="e">
        <f>#REF!</f>
        <v>#REF!</v>
      </c>
      <c r="B3438" s="19" t="e">
        <f>IF(#REF!&lt;&gt;"",#REF!,"")</f>
        <v>#REF!</v>
      </c>
      <c r="C3438" s="20" t="e">
        <f>#REF!</f>
        <v>#REF!</v>
      </c>
      <c r="D3438" s="21" t="e">
        <f>#REF!</f>
        <v>#REF!</v>
      </c>
      <c r="E3438" s="80" t="e">
        <f>#REF!</f>
        <v>#REF!</v>
      </c>
      <c r="F3438" s="103"/>
      <c r="G3438" s="124" t="e">
        <f>#REF!</f>
        <v>#REF!</v>
      </c>
      <c r="H3438" s="119"/>
      <c r="I3438" s="43" t="e">
        <f t="shared" si="223"/>
        <v>#REF!</v>
      </c>
    </row>
    <row r="3439" spans="1:9" hidden="1">
      <c r="A3439" s="94" t="e">
        <f>#REF!</f>
        <v>#REF!</v>
      </c>
      <c r="B3439" s="19" t="e">
        <f>IF(#REF!&lt;&gt;"",#REF!,"")</f>
        <v>#REF!</v>
      </c>
      <c r="C3439" s="20" t="e">
        <f>#REF!</f>
        <v>#REF!</v>
      </c>
      <c r="D3439" s="21" t="e">
        <f>#REF!</f>
        <v>#REF!</v>
      </c>
      <c r="E3439" s="80" t="e">
        <f>#REF!</f>
        <v>#REF!</v>
      </c>
      <c r="F3439" s="103"/>
      <c r="G3439" s="124" t="e">
        <f>#REF!</f>
        <v>#REF!</v>
      </c>
      <c r="H3439" s="119"/>
      <c r="I3439" s="43" t="e">
        <f t="shared" si="223"/>
        <v>#REF!</v>
      </c>
    </row>
    <row r="3440" spans="1:9" hidden="1">
      <c r="A3440" s="112" t="e">
        <f>#REF!</f>
        <v>#REF!</v>
      </c>
      <c r="B3440" s="19" t="e">
        <f>IF(#REF!&lt;&gt;"",#REF!,"")</f>
        <v>#REF!</v>
      </c>
      <c r="C3440" s="20" t="e">
        <f>#REF!</f>
        <v>#REF!</v>
      </c>
      <c r="D3440" s="21" t="e">
        <f>#REF!</f>
        <v>#REF!</v>
      </c>
      <c r="E3440" s="80" t="e">
        <f>#REF!</f>
        <v>#REF!</v>
      </c>
      <c r="F3440" s="103"/>
      <c r="G3440" s="124" t="e">
        <f>#REF!</f>
        <v>#REF!</v>
      </c>
      <c r="H3440" s="119"/>
      <c r="I3440" s="43" t="e">
        <f t="shared" si="223"/>
        <v>#REF!</v>
      </c>
    </row>
    <row r="3441" spans="1:9" ht="15" hidden="1" customHeight="1">
      <c r="A3441" s="454" t="e">
        <f>#REF!</f>
        <v>#REF!</v>
      </c>
      <c r="B3441" s="455"/>
      <c r="C3441" s="455"/>
      <c r="D3441" s="455"/>
      <c r="E3441" s="455"/>
      <c r="F3441" s="455"/>
      <c r="G3441" s="455"/>
      <c r="H3441" s="455"/>
      <c r="I3441" s="43" t="e">
        <f>I3442</f>
        <v>#REF!</v>
      </c>
    </row>
    <row r="3442" spans="1:9" ht="15" hidden="1" customHeight="1">
      <c r="A3442" s="105" t="s">
        <v>4</v>
      </c>
      <c r="B3442" s="449" t="s">
        <v>86</v>
      </c>
      <c r="C3442" s="450"/>
      <c r="D3442" s="450"/>
      <c r="E3442" s="450"/>
      <c r="F3442" s="450"/>
      <c r="G3442" s="450"/>
      <c r="H3442" s="451"/>
      <c r="I3442" s="43" t="e">
        <f>I3443</f>
        <v>#REF!</v>
      </c>
    </row>
    <row r="3443" spans="1:9" hidden="1">
      <c r="A3443" s="94" t="e">
        <f>#REF!</f>
        <v>#REF!</v>
      </c>
      <c r="B3443" s="113" t="e">
        <f>IF(#REF!&lt;&gt;"",#REF!,"")</f>
        <v>#REF!</v>
      </c>
      <c r="C3443" s="114" t="e">
        <f>#REF!</f>
        <v>#REF!</v>
      </c>
      <c r="D3443" s="115" t="e">
        <f>#REF!</f>
        <v>#REF!</v>
      </c>
      <c r="E3443" s="116" t="e">
        <f>#REF!</f>
        <v>#REF!</v>
      </c>
      <c r="F3443" s="117"/>
      <c r="G3443" s="123" t="e">
        <f>#REF!</f>
        <v>#REF!</v>
      </c>
      <c r="H3443" s="118"/>
      <c r="I3443" s="43" t="e">
        <f>IF(B3443&lt;&gt;"","Для друку","")</f>
        <v>#REF!</v>
      </c>
    </row>
    <row r="3444" spans="1:9" hidden="1">
      <c r="A3444" s="94" t="e">
        <f>#REF!</f>
        <v>#REF!</v>
      </c>
      <c r="B3444" s="19" t="e">
        <f>IF(#REF!&lt;&gt;"",#REF!,"")</f>
        <v>#REF!</v>
      </c>
      <c r="C3444" s="20" t="e">
        <f>#REF!</f>
        <v>#REF!</v>
      </c>
      <c r="D3444" s="21" t="e">
        <f>#REF!</f>
        <v>#REF!</v>
      </c>
      <c r="E3444" s="80" t="e">
        <f>#REF!</f>
        <v>#REF!</v>
      </c>
      <c r="F3444" s="103"/>
      <c r="G3444" s="124" t="e">
        <f>#REF!</f>
        <v>#REF!</v>
      </c>
      <c r="H3444" s="119"/>
      <c r="I3444" s="43" t="e">
        <f>IF(B3444&lt;&gt;"","Для друку","")</f>
        <v>#REF!</v>
      </c>
    </row>
    <row r="3445" spans="1:9" hidden="1">
      <c r="A3445" s="94" t="e">
        <f>#REF!</f>
        <v>#REF!</v>
      </c>
      <c r="B3445" s="19" t="e">
        <f>IF(#REF!&lt;&gt;"",#REF!,"")</f>
        <v>#REF!</v>
      </c>
      <c r="C3445" s="20" t="e">
        <f>#REF!</f>
        <v>#REF!</v>
      </c>
      <c r="D3445" s="21" t="e">
        <f>#REF!</f>
        <v>#REF!</v>
      </c>
      <c r="E3445" s="80" t="e">
        <f>#REF!</f>
        <v>#REF!</v>
      </c>
      <c r="F3445" s="103"/>
      <c r="G3445" s="124" t="e">
        <f>#REF!</f>
        <v>#REF!</v>
      </c>
      <c r="H3445" s="119"/>
      <c r="I3445" s="43" t="e">
        <f>IF(B3445&lt;&gt;"","Для друку","")</f>
        <v>#REF!</v>
      </c>
    </row>
    <row r="3446" spans="1:9" hidden="1">
      <c r="A3446" s="94" t="e">
        <f>#REF!</f>
        <v>#REF!</v>
      </c>
      <c r="B3446" s="19" t="e">
        <f>IF(#REF!&lt;&gt;"",#REF!,"")</f>
        <v>#REF!</v>
      </c>
      <c r="C3446" s="20" t="e">
        <f>#REF!</f>
        <v>#REF!</v>
      </c>
      <c r="D3446" s="21" t="e">
        <f>#REF!</f>
        <v>#REF!</v>
      </c>
      <c r="E3446" s="80" t="e">
        <f>#REF!</f>
        <v>#REF!</v>
      </c>
      <c r="F3446" s="104"/>
      <c r="G3446" s="124" t="e">
        <f>#REF!</f>
        <v>#REF!</v>
      </c>
      <c r="H3446" s="119"/>
      <c r="I3446" s="43" t="e">
        <f>IF(B3446&lt;&gt;"","Для друку","")</f>
        <v>#REF!</v>
      </c>
    </row>
    <row r="3447" spans="1:9" hidden="1">
      <c r="A3447" s="94" t="e">
        <f>#REF!</f>
        <v>#REF!</v>
      </c>
      <c r="B3447" s="19" t="e">
        <f>IF(#REF!&lt;&gt;"",#REF!,"")</f>
        <v>#REF!</v>
      </c>
      <c r="C3447" s="20" t="e">
        <f>#REF!</f>
        <v>#REF!</v>
      </c>
      <c r="D3447" s="21" t="e">
        <f>#REF!</f>
        <v>#REF!</v>
      </c>
      <c r="E3447" s="80" t="e">
        <f>#REF!</f>
        <v>#REF!</v>
      </c>
      <c r="F3447" s="103"/>
      <c r="G3447" s="124" t="e">
        <f>#REF!</f>
        <v>#REF!</v>
      </c>
      <c r="H3447" s="119"/>
      <c r="I3447" s="43" t="e">
        <f>IF(B3447&lt;&gt;"","Для друку","")</f>
        <v>#REF!</v>
      </c>
    </row>
    <row r="3448" spans="1:9" hidden="1">
      <c r="A3448" s="94" t="e">
        <f>#REF!</f>
        <v>#REF!</v>
      </c>
      <c r="B3448" s="19" t="e">
        <f>IF(#REF!&lt;&gt;"",#REF!,"")</f>
        <v>#REF!</v>
      </c>
      <c r="C3448" s="20" t="e">
        <f>#REF!</f>
        <v>#REF!</v>
      </c>
      <c r="D3448" s="21" t="e">
        <f>#REF!</f>
        <v>#REF!</v>
      </c>
      <c r="E3448" s="80" t="e">
        <f>#REF!</f>
        <v>#REF!</v>
      </c>
      <c r="F3448" s="103"/>
      <c r="G3448" s="124" t="e">
        <f>#REF!</f>
        <v>#REF!</v>
      </c>
      <c r="H3448" s="119"/>
      <c r="I3448" s="43" t="e">
        <f t="shared" ref="I3448:I3457" si="224">IF(B3448&lt;&gt;"","Для друку","")</f>
        <v>#REF!</v>
      </c>
    </row>
    <row r="3449" spans="1:9" hidden="1">
      <c r="A3449" s="94" t="e">
        <f>#REF!</f>
        <v>#REF!</v>
      </c>
      <c r="B3449" s="19" t="e">
        <f>IF(#REF!&lt;&gt;"",#REF!,"")</f>
        <v>#REF!</v>
      </c>
      <c r="C3449" s="20" t="e">
        <f>#REF!</f>
        <v>#REF!</v>
      </c>
      <c r="D3449" s="21" t="e">
        <f>#REF!</f>
        <v>#REF!</v>
      </c>
      <c r="E3449" s="80" t="e">
        <f>#REF!</f>
        <v>#REF!</v>
      </c>
      <c r="F3449" s="103"/>
      <c r="G3449" s="124" t="e">
        <f>#REF!</f>
        <v>#REF!</v>
      </c>
      <c r="H3449" s="119"/>
      <c r="I3449" s="43" t="e">
        <f t="shared" si="224"/>
        <v>#REF!</v>
      </c>
    </row>
    <row r="3450" spans="1:9" hidden="1">
      <c r="A3450" s="94" t="e">
        <f>#REF!</f>
        <v>#REF!</v>
      </c>
      <c r="B3450" s="19" t="e">
        <f>IF(#REF!&lt;&gt;"",#REF!,"")</f>
        <v>#REF!</v>
      </c>
      <c r="C3450" s="20" t="e">
        <f>#REF!</f>
        <v>#REF!</v>
      </c>
      <c r="D3450" s="21" t="e">
        <f>#REF!</f>
        <v>#REF!</v>
      </c>
      <c r="E3450" s="80" t="e">
        <f>#REF!</f>
        <v>#REF!</v>
      </c>
      <c r="F3450" s="103"/>
      <c r="G3450" s="124" t="e">
        <f>#REF!</f>
        <v>#REF!</v>
      </c>
      <c r="H3450" s="119"/>
      <c r="I3450" s="43" t="e">
        <f t="shared" si="224"/>
        <v>#REF!</v>
      </c>
    </row>
    <row r="3451" spans="1:9" hidden="1">
      <c r="A3451" s="94" t="e">
        <f>#REF!</f>
        <v>#REF!</v>
      </c>
      <c r="B3451" s="19" t="e">
        <f>IF(#REF!&lt;&gt;"",#REF!,"")</f>
        <v>#REF!</v>
      </c>
      <c r="C3451" s="20" t="e">
        <f>#REF!</f>
        <v>#REF!</v>
      </c>
      <c r="D3451" s="21" t="e">
        <f>#REF!</f>
        <v>#REF!</v>
      </c>
      <c r="E3451" s="80" t="e">
        <f>#REF!</f>
        <v>#REF!</v>
      </c>
      <c r="F3451" s="103"/>
      <c r="G3451" s="124" t="e">
        <f>#REF!</f>
        <v>#REF!</v>
      </c>
      <c r="H3451" s="119"/>
      <c r="I3451" s="43" t="e">
        <f t="shared" si="224"/>
        <v>#REF!</v>
      </c>
    </row>
    <row r="3452" spans="1:9" hidden="1">
      <c r="A3452" s="94" t="e">
        <f>#REF!</f>
        <v>#REF!</v>
      </c>
      <c r="B3452" s="19" t="e">
        <f>IF(#REF!&lt;&gt;"",#REF!,"")</f>
        <v>#REF!</v>
      </c>
      <c r="C3452" s="20" t="e">
        <f>#REF!</f>
        <v>#REF!</v>
      </c>
      <c r="D3452" s="21" t="e">
        <f>#REF!</f>
        <v>#REF!</v>
      </c>
      <c r="E3452" s="80" t="e">
        <f>#REF!</f>
        <v>#REF!</v>
      </c>
      <c r="F3452" s="103"/>
      <c r="G3452" s="124" t="e">
        <f>#REF!</f>
        <v>#REF!</v>
      </c>
      <c r="H3452" s="119"/>
      <c r="I3452" s="43" t="e">
        <f t="shared" si="224"/>
        <v>#REF!</v>
      </c>
    </row>
    <row r="3453" spans="1:9" hidden="1">
      <c r="A3453" s="94" t="e">
        <f>#REF!</f>
        <v>#REF!</v>
      </c>
      <c r="B3453" s="19" t="e">
        <f>IF(#REF!&lt;&gt;"",#REF!,"")</f>
        <v>#REF!</v>
      </c>
      <c r="C3453" s="20" t="e">
        <f>#REF!</f>
        <v>#REF!</v>
      </c>
      <c r="D3453" s="21" t="e">
        <f>#REF!</f>
        <v>#REF!</v>
      </c>
      <c r="E3453" s="80" t="e">
        <f>#REF!</f>
        <v>#REF!</v>
      </c>
      <c r="F3453" s="103"/>
      <c r="G3453" s="124" t="e">
        <f>#REF!</f>
        <v>#REF!</v>
      </c>
      <c r="H3453" s="119"/>
      <c r="I3453" s="43" t="e">
        <f t="shared" si="224"/>
        <v>#REF!</v>
      </c>
    </row>
    <row r="3454" spans="1:9" hidden="1">
      <c r="A3454" s="94" t="e">
        <f>#REF!</f>
        <v>#REF!</v>
      </c>
      <c r="B3454" s="19" t="e">
        <f>IF(#REF!&lt;&gt;"",#REF!,"")</f>
        <v>#REF!</v>
      </c>
      <c r="C3454" s="20" t="e">
        <f>#REF!</f>
        <v>#REF!</v>
      </c>
      <c r="D3454" s="21" t="e">
        <f>#REF!</f>
        <v>#REF!</v>
      </c>
      <c r="E3454" s="80" t="e">
        <f>#REF!</f>
        <v>#REF!</v>
      </c>
      <c r="F3454" s="103"/>
      <c r="G3454" s="124" t="e">
        <f>#REF!</f>
        <v>#REF!</v>
      </c>
      <c r="H3454" s="119"/>
      <c r="I3454" s="43" t="e">
        <f t="shared" si="224"/>
        <v>#REF!</v>
      </c>
    </row>
    <row r="3455" spans="1:9" hidden="1">
      <c r="A3455" s="94" t="e">
        <f>#REF!</f>
        <v>#REF!</v>
      </c>
      <c r="B3455" s="19" t="e">
        <f>IF(#REF!&lt;&gt;"",#REF!,"")</f>
        <v>#REF!</v>
      </c>
      <c r="C3455" s="20" t="e">
        <f>#REF!</f>
        <v>#REF!</v>
      </c>
      <c r="D3455" s="21" t="e">
        <f>#REF!</f>
        <v>#REF!</v>
      </c>
      <c r="E3455" s="80" t="e">
        <f>#REF!</f>
        <v>#REF!</v>
      </c>
      <c r="F3455" s="103"/>
      <c r="G3455" s="124" t="e">
        <f>#REF!</f>
        <v>#REF!</v>
      </c>
      <c r="H3455" s="119"/>
      <c r="I3455" s="43" t="e">
        <f t="shared" si="224"/>
        <v>#REF!</v>
      </c>
    </row>
    <row r="3456" spans="1:9" hidden="1">
      <c r="A3456" s="94" t="e">
        <f>#REF!</f>
        <v>#REF!</v>
      </c>
      <c r="B3456" s="19" t="e">
        <f>IF(#REF!&lt;&gt;"",#REF!,"")</f>
        <v>#REF!</v>
      </c>
      <c r="C3456" s="20" t="e">
        <f>#REF!</f>
        <v>#REF!</v>
      </c>
      <c r="D3456" s="21" t="e">
        <f>#REF!</f>
        <v>#REF!</v>
      </c>
      <c r="E3456" s="80" t="e">
        <f>#REF!</f>
        <v>#REF!</v>
      </c>
      <c r="F3456" s="103"/>
      <c r="G3456" s="124" t="e">
        <f>#REF!</f>
        <v>#REF!</v>
      </c>
      <c r="H3456" s="119"/>
      <c r="I3456" s="43" t="e">
        <f t="shared" si="224"/>
        <v>#REF!</v>
      </c>
    </row>
    <row r="3457" spans="1:9" hidden="1">
      <c r="A3457" s="94" t="e">
        <f>#REF!</f>
        <v>#REF!</v>
      </c>
      <c r="B3457" s="107" t="e">
        <f>IF(#REF!&lt;&gt;"",#REF!,"")</f>
        <v>#REF!</v>
      </c>
      <c r="C3457" s="108" t="e">
        <f>#REF!</f>
        <v>#REF!</v>
      </c>
      <c r="D3457" s="109" t="e">
        <f>#REF!</f>
        <v>#REF!</v>
      </c>
      <c r="E3457" s="110" t="e">
        <f>#REF!</f>
        <v>#REF!</v>
      </c>
      <c r="F3457" s="111"/>
      <c r="G3457" s="125" t="e">
        <f>#REF!</f>
        <v>#REF!</v>
      </c>
      <c r="H3457" s="120"/>
      <c r="I3457" s="43" t="e">
        <f t="shared" si="224"/>
        <v>#REF!</v>
      </c>
    </row>
    <row r="3458" spans="1:9" ht="15" hidden="1" customHeight="1">
      <c r="A3458" s="106" t="e">
        <f>#REF!</f>
        <v>#REF!</v>
      </c>
      <c r="B3458" s="449" t="s">
        <v>87</v>
      </c>
      <c r="C3458" s="450"/>
      <c r="D3458" s="450"/>
      <c r="E3458" s="450"/>
      <c r="F3458" s="450"/>
      <c r="G3458" s="450"/>
      <c r="H3458" s="451"/>
      <c r="I3458" s="43" t="e">
        <f>I3459</f>
        <v>#REF!</v>
      </c>
    </row>
    <row r="3459" spans="1:9" hidden="1">
      <c r="A3459" s="94" t="e">
        <f>#REF!</f>
        <v>#REF!</v>
      </c>
      <c r="B3459" s="113" t="e">
        <f>IF(#REF!&lt;&gt;"",#REF!,"")</f>
        <v>#REF!</v>
      </c>
      <c r="C3459" s="114" t="e">
        <f>#REF!</f>
        <v>#REF!</v>
      </c>
      <c r="D3459" s="115" t="e">
        <f>#REF!</f>
        <v>#REF!</v>
      </c>
      <c r="E3459" s="116" t="e">
        <f>#REF!</f>
        <v>#REF!</v>
      </c>
      <c r="F3459" s="117"/>
      <c r="G3459" s="123" t="e">
        <f>#REF!</f>
        <v>#REF!</v>
      </c>
      <c r="H3459" s="118"/>
      <c r="I3459" s="43" t="e">
        <f t="shared" ref="I3459:I3473" si="225">IF(B3459&lt;&gt;"","Для друку","")</f>
        <v>#REF!</v>
      </c>
    </row>
    <row r="3460" spans="1:9" hidden="1">
      <c r="A3460" s="94" t="e">
        <f>#REF!</f>
        <v>#REF!</v>
      </c>
      <c r="B3460" s="19" t="e">
        <f>IF(#REF!&lt;&gt;"",#REF!,"")</f>
        <v>#REF!</v>
      </c>
      <c r="C3460" s="20" t="e">
        <f>#REF!</f>
        <v>#REF!</v>
      </c>
      <c r="D3460" s="21" t="e">
        <f>#REF!</f>
        <v>#REF!</v>
      </c>
      <c r="E3460" s="80" t="e">
        <f>#REF!</f>
        <v>#REF!</v>
      </c>
      <c r="F3460" s="103"/>
      <c r="G3460" s="124" t="e">
        <f>#REF!</f>
        <v>#REF!</v>
      </c>
      <c r="H3460" s="119"/>
      <c r="I3460" s="43" t="e">
        <f t="shared" si="225"/>
        <v>#REF!</v>
      </c>
    </row>
    <row r="3461" spans="1:9" hidden="1">
      <c r="A3461" s="94" t="e">
        <f>#REF!</f>
        <v>#REF!</v>
      </c>
      <c r="B3461" s="19" t="e">
        <f>IF(#REF!&lt;&gt;"",#REF!,"")</f>
        <v>#REF!</v>
      </c>
      <c r="C3461" s="20" t="e">
        <f>#REF!</f>
        <v>#REF!</v>
      </c>
      <c r="D3461" s="21" t="e">
        <f>#REF!</f>
        <v>#REF!</v>
      </c>
      <c r="E3461" s="80" t="e">
        <f>#REF!</f>
        <v>#REF!</v>
      </c>
      <c r="F3461" s="103"/>
      <c r="G3461" s="124" t="e">
        <f>#REF!</f>
        <v>#REF!</v>
      </c>
      <c r="H3461" s="119"/>
      <c r="I3461" s="43" t="e">
        <f t="shared" si="225"/>
        <v>#REF!</v>
      </c>
    </row>
    <row r="3462" spans="1:9" hidden="1">
      <c r="A3462" s="94" t="e">
        <f>#REF!</f>
        <v>#REF!</v>
      </c>
      <c r="B3462" s="19" t="e">
        <f>IF(#REF!&lt;&gt;"",#REF!,"")</f>
        <v>#REF!</v>
      </c>
      <c r="C3462" s="20" t="e">
        <f>#REF!</f>
        <v>#REF!</v>
      </c>
      <c r="D3462" s="21" t="e">
        <f>#REF!</f>
        <v>#REF!</v>
      </c>
      <c r="E3462" s="80" t="e">
        <f>#REF!</f>
        <v>#REF!</v>
      </c>
      <c r="F3462" s="104"/>
      <c r="G3462" s="124" t="e">
        <f>#REF!</f>
        <v>#REF!</v>
      </c>
      <c r="H3462" s="119"/>
      <c r="I3462" s="43" t="e">
        <f t="shared" si="225"/>
        <v>#REF!</v>
      </c>
    </row>
    <row r="3463" spans="1:9" hidden="1">
      <c r="A3463" s="94" t="e">
        <f>#REF!</f>
        <v>#REF!</v>
      </c>
      <c r="B3463" s="19" t="e">
        <f>IF(#REF!&lt;&gt;"",#REF!,"")</f>
        <v>#REF!</v>
      </c>
      <c r="C3463" s="20" t="e">
        <f>#REF!</f>
        <v>#REF!</v>
      </c>
      <c r="D3463" s="21" t="e">
        <f>#REF!</f>
        <v>#REF!</v>
      </c>
      <c r="E3463" s="80" t="e">
        <f>#REF!</f>
        <v>#REF!</v>
      </c>
      <c r="F3463" s="103"/>
      <c r="G3463" s="124" t="e">
        <f>#REF!</f>
        <v>#REF!</v>
      </c>
      <c r="H3463" s="119"/>
      <c r="I3463" s="43" t="e">
        <f t="shared" si="225"/>
        <v>#REF!</v>
      </c>
    </row>
    <row r="3464" spans="1:9" hidden="1">
      <c r="A3464" s="94" t="e">
        <f>#REF!</f>
        <v>#REF!</v>
      </c>
      <c r="B3464" s="19" t="e">
        <f>IF(#REF!&lt;&gt;"",#REF!,"")</f>
        <v>#REF!</v>
      </c>
      <c r="C3464" s="20" t="e">
        <f>#REF!</f>
        <v>#REF!</v>
      </c>
      <c r="D3464" s="21" t="e">
        <f>#REF!</f>
        <v>#REF!</v>
      </c>
      <c r="E3464" s="80" t="e">
        <f>#REF!</f>
        <v>#REF!</v>
      </c>
      <c r="F3464" s="103"/>
      <c r="G3464" s="124" t="e">
        <f>#REF!</f>
        <v>#REF!</v>
      </c>
      <c r="H3464" s="119"/>
      <c r="I3464" s="43" t="e">
        <f t="shared" si="225"/>
        <v>#REF!</v>
      </c>
    </row>
    <row r="3465" spans="1:9" hidden="1">
      <c r="A3465" s="94" t="e">
        <f>#REF!</f>
        <v>#REF!</v>
      </c>
      <c r="B3465" s="19" t="e">
        <f>IF(#REF!&lt;&gt;"",#REF!,"")</f>
        <v>#REF!</v>
      </c>
      <c r="C3465" s="20" t="e">
        <f>#REF!</f>
        <v>#REF!</v>
      </c>
      <c r="D3465" s="21" t="e">
        <f>#REF!</f>
        <v>#REF!</v>
      </c>
      <c r="E3465" s="80" t="e">
        <f>#REF!</f>
        <v>#REF!</v>
      </c>
      <c r="F3465" s="103"/>
      <c r="G3465" s="124" t="e">
        <f>#REF!</f>
        <v>#REF!</v>
      </c>
      <c r="H3465" s="119"/>
      <c r="I3465" s="43" t="e">
        <f t="shared" si="225"/>
        <v>#REF!</v>
      </c>
    </row>
    <row r="3466" spans="1:9" hidden="1">
      <c r="A3466" s="94" t="e">
        <f>#REF!</f>
        <v>#REF!</v>
      </c>
      <c r="B3466" s="19" t="e">
        <f>IF(#REF!&lt;&gt;"",#REF!,"")</f>
        <v>#REF!</v>
      </c>
      <c r="C3466" s="20" t="e">
        <f>#REF!</f>
        <v>#REF!</v>
      </c>
      <c r="D3466" s="21" t="e">
        <f>#REF!</f>
        <v>#REF!</v>
      </c>
      <c r="E3466" s="80" t="e">
        <f>#REF!</f>
        <v>#REF!</v>
      </c>
      <c r="F3466" s="103"/>
      <c r="G3466" s="124" t="e">
        <f>#REF!</f>
        <v>#REF!</v>
      </c>
      <c r="H3466" s="119"/>
      <c r="I3466" s="43" t="e">
        <f t="shared" si="225"/>
        <v>#REF!</v>
      </c>
    </row>
    <row r="3467" spans="1:9" hidden="1">
      <c r="A3467" s="94" t="e">
        <f>#REF!</f>
        <v>#REF!</v>
      </c>
      <c r="B3467" s="19" t="e">
        <f>IF(#REF!&lt;&gt;"",#REF!,"")</f>
        <v>#REF!</v>
      </c>
      <c r="C3467" s="20" t="e">
        <f>#REF!</f>
        <v>#REF!</v>
      </c>
      <c r="D3467" s="21" t="e">
        <f>#REF!</f>
        <v>#REF!</v>
      </c>
      <c r="E3467" s="80" t="e">
        <f>#REF!</f>
        <v>#REF!</v>
      </c>
      <c r="F3467" s="103"/>
      <c r="G3467" s="124" t="e">
        <f>#REF!</f>
        <v>#REF!</v>
      </c>
      <c r="H3467" s="119"/>
      <c r="I3467" s="43" t="e">
        <f t="shared" si="225"/>
        <v>#REF!</v>
      </c>
    </row>
    <row r="3468" spans="1:9" hidden="1">
      <c r="A3468" s="94" t="e">
        <f>#REF!</f>
        <v>#REF!</v>
      </c>
      <c r="B3468" s="19" t="e">
        <f>IF(#REF!&lt;&gt;"",#REF!,"")</f>
        <v>#REF!</v>
      </c>
      <c r="C3468" s="20" t="e">
        <f>#REF!</f>
        <v>#REF!</v>
      </c>
      <c r="D3468" s="21" t="e">
        <f>#REF!</f>
        <v>#REF!</v>
      </c>
      <c r="E3468" s="80" t="e">
        <f>#REF!</f>
        <v>#REF!</v>
      </c>
      <c r="F3468" s="103"/>
      <c r="G3468" s="124" t="e">
        <f>#REF!</f>
        <v>#REF!</v>
      </c>
      <c r="H3468" s="119"/>
      <c r="I3468" s="43" t="e">
        <f t="shared" si="225"/>
        <v>#REF!</v>
      </c>
    </row>
    <row r="3469" spans="1:9" hidden="1">
      <c r="A3469" s="94" t="e">
        <f>#REF!</f>
        <v>#REF!</v>
      </c>
      <c r="B3469" s="19" t="e">
        <f>IF(#REF!&lt;&gt;"",#REF!,"")</f>
        <v>#REF!</v>
      </c>
      <c r="C3469" s="20" t="e">
        <f>#REF!</f>
        <v>#REF!</v>
      </c>
      <c r="D3469" s="21" t="e">
        <f>#REF!</f>
        <v>#REF!</v>
      </c>
      <c r="E3469" s="80" t="e">
        <f>#REF!</f>
        <v>#REF!</v>
      </c>
      <c r="F3469" s="103"/>
      <c r="G3469" s="124" t="e">
        <f>#REF!</f>
        <v>#REF!</v>
      </c>
      <c r="H3469" s="119"/>
      <c r="I3469" s="43" t="e">
        <f t="shared" si="225"/>
        <v>#REF!</v>
      </c>
    </row>
    <row r="3470" spans="1:9" hidden="1">
      <c r="A3470" s="94" t="e">
        <f>#REF!</f>
        <v>#REF!</v>
      </c>
      <c r="B3470" s="19" t="e">
        <f>IF(#REF!&lt;&gt;"",#REF!,"")</f>
        <v>#REF!</v>
      </c>
      <c r="C3470" s="20" t="e">
        <f>#REF!</f>
        <v>#REF!</v>
      </c>
      <c r="D3470" s="21" t="e">
        <f>#REF!</f>
        <v>#REF!</v>
      </c>
      <c r="E3470" s="80" t="e">
        <f>#REF!</f>
        <v>#REF!</v>
      </c>
      <c r="F3470" s="103"/>
      <c r="G3470" s="124" t="e">
        <f>#REF!</f>
        <v>#REF!</v>
      </c>
      <c r="H3470" s="119"/>
      <c r="I3470" s="43" t="e">
        <f t="shared" si="225"/>
        <v>#REF!</v>
      </c>
    </row>
    <row r="3471" spans="1:9" hidden="1">
      <c r="A3471" s="94" t="e">
        <f>#REF!</f>
        <v>#REF!</v>
      </c>
      <c r="B3471" s="19" t="e">
        <f>IF(#REF!&lt;&gt;"",#REF!,"")</f>
        <v>#REF!</v>
      </c>
      <c r="C3471" s="20" t="e">
        <f>#REF!</f>
        <v>#REF!</v>
      </c>
      <c r="D3471" s="21" t="e">
        <f>#REF!</f>
        <v>#REF!</v>
      </c>
      <c r="E3471" s="80" t="e">
        <f>#REF!</f>
        <v>#REF!</v>
      </c>
      <c r="F3471" s="103"/>
      <c r="G3471" s="124" t="e">
        <f>#REF!</f>
        <v>#REF!</v>
      </c>
      <c r="H3471" s="119"/>
      <c r="I3471" s="43" t="e">
        <f t="shared" si="225"/>
        <v>#REF!</v>
      </c>
    </row>
    <row r="3472" spans="1:9" hidden="1">
      <c r="A3472" s="94" t="e">
        <f>#REF!</f>
        <v>#REF!</v>
      </c>
      <c r="B3472" s="19" t="e">
        <f>IF(#REF!&lt;&gt;"",#REF!,"")</f>
        <v>#REF!</v>
      </c>
      <c r="C3472" s="20" t="e">
        <f>#REF!</f>
        <v>#REF!</v>
      </c>
      <c r="D3472" s="21" t="e">
        <f>#REF!</f>
        <v>#REF!</v>
      </c>
      <c r="E3472" s="80" t="e">
        <f>#REF!</f>
        <v>#REF!</v>
      </c>
      <c r="F3472" s="103"/>
      <c r="G3472" s="124" t="e">
        <f>#REF!</f>
        <v>#REF!</v>
      </c>
      <c r="H3472" s="119"/>
      <c r="I3472" s="43" t="e">
        <f t="shared" si="225"/>
        <v>#REF!</v>
      </c>
    </row>
    <row r="3473" spans="1:9" hidden="1">
      <c r="A3473" s="94" t="e">
        <f>#REF!</f>
        <v>#REF!</v>
      </c>
      <c r="B3473" s="107" t="e">
        <f>IF(#REF!&lt;&gt;"",#REF!,"")</f>
        <v>#REF!</v>
      </c>
      <c r="C3473" s="108" t="e">
        <f>#REF!</f>
        <v>#REF!</v>
      </c>
      <c r="D3473" s="109" t="e">
        <f>#REF!</f>
        <v>#REF!</v>
      </c>
      <c r="E3473" s="110" t="e">
        <f>#REF!</f>
        <v>#REF!</v>
      </c>
      <c r="F3473" s="111"/>
      <c r="G3473" s="125" t="e">
        <f>#REF!</f>
        <v>#REF!</v>
      </c>
      <c r="H3473" s="120"/>
      <c r="I3473" s="43" t="e">
        <f t="shared" si="225"/>
        <v>#REF!</v>
      </c>
    </row>
    <row r="3474" spans="1:9" ht="15" hidden="1" customHeight="1">
      <c r="A3474" s="106" t="e">
        <f>#REF!</f>
        <v>#REF!</v>
      </c>
      <c r="B3474" s="449" t="s">
        <v>88</v>
      </c>
      <c r="C3474" s="450"/>
      <c r="D3474" s="450"/>
      <c r="E3474" s="450"/>
      <c r="F3474" s="450"/>
      <c r="G3474" s="450"/>
      <c r="H3474" s="451"/>
      <c r="I3474" s="43" t="e">
        <f>I3475</f>
        <v>#REF!</v>
      </c>
    </row>
    <row r="3475" spans="1:9" hidden="1">
      <c r="A3475" s="94" t="e">
        <f>#REF!</f>
        <v>#REF!</v>
      </c>
      <c r="B3475" s="113" t="e">
        <f>IF(#REF!&lt;&gt;"",#REF!,"")</f>
        <v>#REF!</v>
      </c>
      <c r="C3475" s="114" t="e">
        <f>#REF!</f>
        <v>#REF!</v>
      </c>
      <c r="D3475" s="115" t="e">
        <f>#REF!</f>
        <v>#REF!</v>
      </c>
      <c r="E3475" s="116" t="e">
        <f>#REF!</f>
        <v>#REF!</v>
      </c>
      <c r="F3475" s="117"/>
      <c r="G3475" s="123" t="e">
        <f>#REF!</f>
        <v>#REF!</v>
      </c>
      <c r="H3475" s="118"/>
      <c r="I3475" s="43" t="e">
        <f t="shared" ref="I3475:I3489" si="226">IF(B3475&lt;&gt;"","Для друку","")</f>
        <v>#REF!</v>
      </c>
    </row>
    <row r="3476" spans="1:9" hidden="1">
      <c r="A3476" s="94" t="e">
        <f>#REF!</f>
        <v>#REF!</v>
      </c>
      <c r="B3476" s="19" t="e">
        <f>IF(#REF!&lt;&gt;"",#REF!,"")</f>
        <v>#REF!</v>
      </c>
      <c r="C3476" s="20" t="e">
        <f>#REF!</f>
        <v>#REF!</v>
      </c>
      <c r="D3476" s="21" t="e">
        <f>#REF!</f>
        <v>#REF!</v>
      </c>
      <c r="E3476" s="80" t="e">
        <f>#REF!</f>
        <v>#REF!</v>
      </c>
      <c r="F3476" s="103"/>
      <c r="G3476" s="124" t="e">
        <f>#REF!</f>
        <v>#REF!</v>
      </c>
      <c r="H3476" s="119"/>
      <c r="I3476" s="43" t="e">
        <f t="shared" si="226"/>
        <v>#REF!</v>
      </c>
    </row>
    <row r="3477" spans="1:9" hidden="1">
      <c r="A3477" s="94" t="e">
        <f>#REF!</f>
        <v>#REF!</v>
      </c>
      <c r="B3477" s="19" t="e">
        <f>IF(#REF!&lt;&gt;"",#REF!,"")</f>
        <v>#REF!</v>
      </c>
      <c r="C3477" s="20" t="e">
        <f>#REF!</f>
        <v>#REF!</v>
      </c>
      <c r="D3477" s="21" t="e">
        <f>#REF!</f>
        <v>#REF!</v>
      </c>
      <c r="E3477" s="80" t="e">
        <f>#REF!</f>
        <v>#REF!</v>
      </c>
      <c r="F3477" s="103"/>
      <c r="G3477" s="124" t="e">
        <f>#REF!</f>
        <v>#REF!</v>
      </c>
      <c r="H3477" s="119"/>
      <c r="I3477" s="43" t="e">
        <f t="shared" si="226"/>
        <v>#REF!</v>
      </c>
    </row>
    <row r="3478" spans="1:9" hidden="1">
      <c r="A3478" s="94" t="e">
        <f>#REF!</f>
        <v>#REF!</v>
      </c>
      <c r="B3478" s="19" t="e">
        <f>IF(#REF!&lt;&gt;"",#REF!,"")</f>
        <v>#REF!</v>
      </c>
      <c r="C3478" s="20" t="e">
        <f>#REF!</f>
        <v>#REF!</v>
      </c>
      <c r="D3478" s="21" t="e">
        <f>#REF!</f>
        <v>#REF!</v>
      </c>
      <c r="E3478" s="80" t="e">
        <f>#REF!</f>
        <v>#REF!</v>
      </c>
      <c r="F3478" s="104"/>
      <c r="G3478" s="124" t="e">
        <f>#REF!</f>
        <v>#REF!</v>
      </c>
      <c r="H3478" s="119"/>
      <c r="I3478" s="43" t="e">
        <f t="shared" si="226"/>
        <v>#REF!</v>
      </c>
    </row>
    <row r="3479" spans="1:9" hidden="1">
      <c r="A3479" s="94" t="e">
        <f>#REF!</f>
        <v>#REF!</v>
      </c>
      <c r="B3479" s="19" t="e">
        <f>IF(#REF!&lt;&gt;"",#REF!,"")</f>
        <v>#REF!</v>
      </c>
      <c r="C3479" s="20" t="e">
        <f>#REF!</f>
        <v>#REF!</v>
      </c>
      <c r="D3479" s="21" t="e">
        <f>#REF!</f>
        <v>#REF!</v>
      </c>
      <c r="E3479" s="80" t="e">
        <f>#REF!</f>
        <v>#REF!</v>
      </c>
      <c r="F3479" s="103"/>
      <c r="G3479" s="124" t="e">
        <f>#REF!</f>
        <v>#REF!</v>
      </c>
      <c r="H3479" s="119"/>
      <c r="I3479" s="43" t="e">
        <f t="shared" si="226"/>
        <v>#REF!</v>
      </c>
    </row>
    <row r="3480" spans="1:9" hidden="1">
      <c r="A3480" s="94" t="e">
        <f>#REF!</f>
        <v>#REF!</v>
      </c>
      <c r="B3480" s="19" t="e">
        <f>IF(#REF!&lt;&gt;"",#REF!,"")</f>
        <v>#REF!</v>
      </c>
      <c r="C3480" s="20" t="e">
        <f>#REF!</f>
        <v>#REF!</v>
      </c>
      <c r="D3480" s="21" t="e">
        <f>#REF!</f>
        <v>#REF!</v>
      </c>
      <c r="E3480" s="80" t="e">
        <f>#REF!</f>
        <v>#REF!</v>
      </c>
      <c r="F3480" s="103"/>
      <c r="G3480" s="124" t="e">
        <f>#REF!</f>
        <v>#REF!</v>
      </c>
      <c r="H3480" s="119"/>
      <c r="I3480" s="43" t="e">
        <f t="shared" si="226"/>
        <v>#REF!</v>
      </c>
    </row>
    <row r="3481" spans="1:9" hidden="1">
      <c r="A3481" s="94" t="e">
        <f>#REF!</f>
        <v>#REF!</v>
      </c>
      <c r="B3481" s="19" t="e">
        <f>IF(#REF!&lt;&gt;"",#REF!,"")</f>
        <v>#REF!</v>
      </c>
      <c r="C3481" s="20" t="e">
        <f>#REF!</f>
        <v>#REF!</v>
      </c>
      <c r="D3481" s="21" t="e">
        <f>#REF!</f>
        <v>#REF!</v>
      </c>
      <c r="E3481" s="80" t="e">
        <f>#REF!</f>
        <v>#REF!</v>
      </c>
      <c r="F3481" s="103"/>
      <c r="G3481" s="124" t="e">
        <f>#REF!</f>
        <v>#REF!</v>
      </c>
      <c r="H3481" s="119"/>
      <c r="I3481" s="43" t="e">
        <f t="shared" si="226"/>
        <v>#REF!</v>
      </c>
    </row>
    <row r="3482" spans="1:9" hidden="1">
      <c r="A3482" s="94" t="e">
        <f>#REF!</f>
        <v>#REF!</v>
      </c>
      <c r="B3482" s="19" t="e">
        <f>IF(#REF!&lt;&gt;"",#REF!,"")</f>
        <v>#REF!</v>
      </c>
      <c r="C3482" s="20" t="e">
        <f>#REF!</f>
        <v>#REF!</v>
      </c>
      <c r="D3482" s="21" t="e">
        <f>#REF!</f>
        <v>#REF!</v>
      </c>
      <c r="E3482" s="80" t="e">
        <f>#REF!</f>
        <v>#REF!</v>
      </c>
      <c r="F3482" s="103"/>
      <c r="G3482" s="124" t="e">
        <f>#REF!</f>
        <v>#REF!</v>
      </c>
      <c r="H3482" s="119"/>
      <c r="I3482" s="43" t="e">
        <f t="shared" si="226"/>
        <v>#REF!</v>
      </c>
    </row>
    <row r="3483" spans="1:9" hidden="1">
      <c r="A3483" s="94" t="e">
        <f>#REF!</f>
        <v>#REF!</v>
      </c>
      <c r="B3483" s="19" t="e">
        <f>IF(#REF!&lt;&gt;"",#REF!,"")</f>
        <v>#REF!</v>
      </c>
      <c r="C3483" s="20" t="e">
        <f>#REF!</f>
        <v>#REF!</v>
      </c>
      <c r="D3483" s="21" t="e">
        <f>#REF!</f>
        <v>#REF!</v>
      </c>
      <c r="E3483" s="80" t="e">
        <f>#REF!</f>
        <v>#REF!</v>
      </c>
      <c r="F3483" s="103"/>
      <c r="G3483" s="124" t="e">
        <f>#REF!</f>
        <v>#REF!</v>
      </c>
      <c r="H3483" s="119"/>
      <c r="I3483" s="43" t="e">
        <f t="shared" si="226"/>
        <v>#REF!</v>
      </c>
    </row>
    <row r="3484" spans="1:9" hidden="1">
      <c r="A3484" s="94" t="e">
        <f>#REF!</f>
        <v>#REF!</v>
      </c>
      <c r="B3484" s="19" t="e">
        <f>IF(#REF!&lt;&gt;"",#REF!,"")</f>
        <v>#REF!</v>
      </c>
      <c r="C3484" s="20" t="e">
        <f>#REF!</f>
        <v>#REF!</v>
      </c>
      <c r="D3484" s="21" t="e">
        <f>#REF!</f>
        <v>#REF!</v>
      </c>
      <c r="E3484" s="80" t="e">
        <f>#REF!</f>
        <v>#REF!</v>
      </c>
      <c r="F3484" s="103"/>
      <c r="G3484" s="124" t="e">
        <f>#REF!</f>
        <v>#REF!</v>
      </c>
      <c r="H3484" s="119"/>
      <c r="I3484" s="43" t="e">
        <f t="shared" si="226"/>
        <v>#REF!</v>
      </c>
    </row>
    <row r="3485" spans="1:9" hidden="1">
      <c r="A3485" s="94" t="e">
        <f>#REF!</f>
        <v>#REF!</v>
      </c>
      <c r="B3485" s="19" t="e">
        <f>IF(#REF!&lt;&gt;"",#REF!,"")</f>
        <v>#REF!</v>
      </c>
      <c r="C3485" s="20" t="e">
        <f>#REF!</f>
        <v>#REF!</v>
      </c>
      <c r="D3485" s="21" t="e">
        <f>#REF!</f>
        <v>#REF!</v>
      </c>
      <c r="E3485" s="80" t="e">
        <f>#REF!</f>
        <v>#REF!</v>
      </c>
      <c r="F3485" s="103"/>
      <c r="G3485" s="124" t="e">
        <f>#REF!</f>
        <v>#REF!</v>
      </c>
      <c r="H3485" s="119"/>
      <c r="I3485" s="43" t="e">
        <f t="shared" si="226"/>
        <v>#REF!</v>
      </c>
    </row>
    <row r="3486" spans="1:9" hidden="1">
      <c r="A3486" s="94" t="e">
        <f>#REF!</f>
        <v>#REF!</v>
      </c>
      <c r="B3486" s="19" t="e">
        <f>IF(#REF!&lt;&gt;"",#REF!,"")</f>
        <v>#REF!</v>
      </c>
      <c r="C3486" s="20" t="e">
        <f>#REF!</f>
        <v>#REF!</v>
      </c>
      <c r="D3486" s="21" t="e">
        <f>#REF!</f>
        <v>#REF!</v>
      </c>
      <c r="E3486" s="80" t="e">
        <f>#REF!</f>
        <v>#REF!</v>
      </c>
      <c r="F3486" s="103"/>
      <c r="G3486" s="124" t="e">
        <f>#REF!</f>
        <v>#REF!</v>
      </c>
      <c r="H3486" s="119"/>
      <c r="I3486" s="43" t="e">
        <f t="shared" si="226"/>
        <v>#REF!</v>
      </c>
    </row>
    <row r="3487" spans="1:9" hidden="1">
      <c r="A3487" s="94" t="e">
        <f>#REF!</f>
        <v>#REF!</v>
      </c>
      <c r="B3487" s="19" t="e">
        <f>IF(#REF!&lt;&gt;"",#REF!,"")</f>
        <v>#REF!</v>
      </c>
      <c r="C3487" s="20" t="e">
        <f>#REF!</f>
        <v>#REF!</v>
      </c>
      <c r="D3487" s="21" t="e">
        <f>#REF!</f>
        <v>#REF!</v>
      </c>
      <c r="E3487" s="80" t="e">
        <f>#REF!</f>
        <v>#REF!</v>
      </c>
      <c r="F3487" s="103"/>
      <c r="G3487" s="124" t="e">
        <f>#REF!</f>
        <v>#REF!</v>
      </c>
      <c r="H3487" s="119"/>
      <c r="I3487" s="43" t="e">
        <f t="shared" si="226"/>
        <v>#REF!</v>
      </c>
    </row>
    <row r="3488" spans="1:9" hidden="1">
      <c r="A3488" s="94" t="e">
        <f>#REF!</f>
        <v>#REF!</v>
      </c>
      <c r="B3488" s="19" t="e">
        <f>IF(#REF!&lt;&gt;"",#REF!,"")</f>
        <v>#REF!</v>
      </c>
      <c r="C3488" s="20" t="e">
        <f>#REF!</f>
        <v>#REF!</v>
      </c>
      <c r="D3488" s="21" t="e">
        <f>#REF!</f>
        <v>#REF!</v>
      </c>
      <c r="E3488" s="80" t="e">
        <f>#REF!</f>
        <v>#REF!</v>
      </c>
      <c r="F3488" s="103"/>
      <c r="G3488" s="124" t="e">
        <f>#REF!</f>
        <v>#REF!</v>
      </c>
      <c r="H3488" s="119"/>
      <c r="I3488" s="43" t="e">
        <f t="shared" si="226"/>
        <v>#REF!</v>
      </c>
    </row>
    <row r="3489" spans="1:9" hidden="1">
      <c r="A3489" s="94" t="e">
        <f>#REF!</f>
        <v>#REF!</v>
      </c>
      <c r="B3489" s="107" t="e">
        <f>IF(#REF!&lt;&gt;"",#REF!,"")</f>
        <v>#REF!</v>
      </c>
      <c r="C3489" s="108" t="e">
        <f>#REF!</f>
        <v>#REF!</v>
      </c>
      <c r="D3489" s="109" t="e">
        <f>#REF!</f>
        <v>#REF!</v>
      </c>
      <c r="E3489" s="110" t="e">
        <f>#REF!</f>
        <v>#REF!</v>
      </c>
      <c r="F3489" s="111"/>
      <c r="G3489" s="125" t="e">
        <f>#REF!</f>
        <v>#REF!</v>
      </c>
      <c r="H3489" s="120"/>
      <c r="I3489" s="43" t="e">
        <f t="shared" si="226"/>
        <v>#REF!</v>
      </c>
    </row>
    <row r="3490" spans="1:9" ht="15" hidden="1" customHeight="1">
      <c r="A3490" s="106" t="e">
        <f>#REF!</f>
        <v>#REF!</v>
      </c>
      <c r="B3490" s="449" t="s">
        <v>89</v>
      </c>
      <c r="C3490" s="450"/>
      <c r="D3490" s="450"/>
      <c r="E3490" s="450"/>
      <c r="F3490" s="450"/>
      <c r="G3490" s="450"/>
      <c r="H3490" s="451"/>
      <c r="I3490" s="43" t="e">
        <f>I3491</f>
        <v>#REF!</v>
      </c>
    </row>
    <row r="3491" spans="1:9" hidden="1">
      <c r="A3491" s="94" t="e">
        <f>#REF!</f>
        <v>#REF!</v>
      </c>
      <c r="B3491" s="113" t="e">
        <f>IF(#REF!&lt;&gt;"",#REF!,"")</f>
        <v>#REF!</v>
      </c>
      <c r="C3491" s="114" t="e">
        <f>#REF!</f>
        <v>#REF!</v>
      </c>
      <c r="D3491" s="115" t="e">
        <f>#REF!</f>
        <v>#REF!</v>
      </c>
      <c r="E3491" s="116" t="e">
        <f>#REF!</f>
        <v>#REF!</v>
      </c>
      <c r="F3491" s="117"/>
      <c r="G3491" s="123" t="e">
        <f>#REF!</f>
        <v>#REF!</v>
      </c>
      <c r="H3491" s="118"/>
      <c r="I3491" s="43" t="e">
        <f t="shared" ref="I3491:I3500" si="227">IF(B3491&lt;&gt;"","Для друку","")</f>
        <v>#REF!</v>
      </c>
    </row>
    <row r="3492" spans="1:9" hidden="1">
      <c r="A3492" s="94" t="e">
        <f>#REF!</f>
        <v>#REF!</v>
      </c>
      <c r="B3492" s="19" t="e">
        <f>IF(#REF!&lt;&gt;"",#REF!,"")</f>
        <v>#REF!</v>
      </c>
      <c r="C3492" s="20" t="e">
        <f>#REF!</f>
        <v>#REF!</v>
      </c>
      <c r="D3492" s="21" t="e">
        <f>#REF!</f>
        <v>#REF!</v>
      </c>
      <c r="E3492" s="80" t="e">
        <f>#REF!</f>
        <v>#REF!</v>
      </c>
      <c r="F3492" s="103"/>
      <c r="G3492" s="124" t="e">
        <f>#REF!</f>
        <v>#REF!</v>
      </c>
      <c r="H3492" s="119"/>
      <c r="I3492" s="43" t="e">
        <f t="shared" si="227"/>
        <v>#REF!</v>
      </c>
    </row>
    <row r="3493" spans="1:9" hidden="1">
      <c r="A3493" s="94" t="e">
        <f>#REF!</f>
        <v>#REF!</v>
      </c>
      <c r="B3493" s="19" t="e">
        <f>IF(#REF!&lt;&gt;"",#REF!,"")</f>
        <v>#REF!</v>
      </c>
      <c r="C3493" s="20" t="e">
        <f>#REF!</f>
        <v>#REF!</v>
      </c>
      <c r="D3493" s="21" t="e">
        <f>#REF!</f>
        <v>#REF!</v>
      </c>
      <c r="E3493" s="80" t="e">
        <f>#REF!</f>
        <v>#REF!</v>
      </c>
      <c r="F3493" s="103"/>
      <c r="G3493" s="124" t="e">
        <f>#REF!</f>
        <v>#REF!</v>
      </c>
      <c r="H3493" s="119"/>
      <c r="I3493" s="43" t="e">
        <f t="shared" si="227"/>
        <v>#REF!</v>
      </c>
    </row>
    <row r="3494" spans="1:9" hidden="1">
      <c r="A3494" s="94" t="e">
        <f>#REF!</f>
        <v>#REF!</v>
      </c>
      <c r="B3494" s="19" t="e">
        <f>IF(#REF!&lt;&gt;"",#REF!,"")</f>
        <v>#REF!</v>
      </c>
      <c r="C3494" s="20" t="e">
        <f>#REF!</f>
        <v>#REF!</v>
      </c>
      <c r="D3494" s="21" t="e">
        <f>#REF!</f>
        <v>#REF!</v>
      </c>
      <c r="E3494" s="80" t="e">
        <f>#REF!</f>
        <v>#REF!</v>
      </c>
      <c r="F3494" s="103"/>
      <c r="G3494" s="124" t="e">
        <f>#REF!</f>
        <v>#REF!</v>
      </c>
      <c r="H3494" s="119"/>
      <c r="I3494" s="43" t="e">
        <f t="shared" si="227"/>
        <v>#REF!</v>
      </c>
    </row>
    <row r="3495" spans="1:9" hidden="1">
      <c r="A3495" s="94" t="e">
        <f>#REF!</f>
        <v>#REF!</v>
      </c>
      <c r="B3495" s="19" t="e">
        <f>IF(#REF!&lt;&gt;"",#REF!,"")</f>
        <v>#REF!</v>
      </c>
      <c r="C3495" s="20" t="e">
        <f>#REF!</f>
        <v>#REF!</v>
      </c>
      <c r="D3495" s="21" t="e">
        <f>#REF!</f>
        <v>#REF!</v>
      </c>
      <c r="E3495" s="80" t="e">
        <f>#REF!</f>
        <v>#REF!</v>
      </c>
      <c r="F3495" s="103"/>
      <c r="G3495" s="124" t="e">
        <f>#REF!</f>
        <v>#REF!</v>
      </c>
      <c r="H3495" s="119"/>
      <c r="I3495" s="43" t="e">
        <f t="shared" si="227"/>
        <v>#REF!</v>
      </c>
    </row>
    <row r="3496" spans="1:9" hidden="1">
      <c r="A3496" s="94" t="e">
        <f>#REF!</f>
        <v>#REF!</v>
      </c>
      <c r="B3496" s="19" t="e">
        <f>IF(#REF!&lt;&gt;"",#REF!,"")</f>
        <v>#REF!</v>
      </c>
      <c r="C3496" s="20" t="e">
        <f>#REF!</f>
        <v>#REF!</v>
      </c>
      <c r="D3496" s="21" t="e">
        <f>#REF!</f>
        <v>#REF!</v>
      </c>
      <c r="E3496" s="80" t="e">
        <f>#REF!</f>
        <v>#REF!</v>
      </c>
      <c r="F3496" s="103"/>
      <c r="G3496" s="124" t="e">
        <f>#REF!</f>
        <v>#REF!</v>
      </c>
      <c r="H3496" s="119"/>
      <c r="I3496" s="43" t="e">
        <f t="shared" si="227"/>
        <v>#REF!</v>
      </c>
    </row>
    <row r="3497" spans="1:9" hidden="1">
      <c r="A3497" s="94" t="e">
        <f>#REF!</f>
        <v>#REF!</v>
      </c>
      <c r="B3497" s="19" t="e">
        <f>IF(#REF!&lt;&gt;"",#REF!,"")</f>
        <v>#REF!</v>
      </c>
      <c r="C3497" s="20" t="e">
        <f>#REF!</f>
        <v>#REF!</v>
      </c>
      <c r="D3497" s="21" t="e">
        <f>#REF!</f>
        <v>#REF!</v>
      </c>
      <c r="E3497" s="80" t="e">
        <f>#REF!</f>
        <v>#REF!</v>
      </c>
      <c r="F3497" s="103"/>
      <c r="G3497" s="124" t="e">
        <f>#REF!</f>
        <v>#REF!</v>
      </c>
      <c r="H3497" s="119"/>
      <c r="I3497" s="43" t="e">
        <f t="shared" si="227"/>
        <v>#REF!</v>
      </c>
    </row>
    <row r="3498" spans="1:9" hidden="1">
      <c r="A3498" s="94" t="e">
        <f>#REF!</f>
        <v>#REF!</v>
      </c>
      <c r="B3498" s="19" t="e">
        <f>IF(#REF!&lt;&gt;"",#REF!,"")</f>
        <v>#REF!</v>
      </c>
      <c r="C3498" s="20" t="e">
        <f>#REF!</f>
        <v>#REF!</v>
      </c>
      <c r="D3498" s="21" t="e">
        <f>#REF!</f>
        <v>#REF!</v>
      </c>
      <c r="E3498" s="80" t="e">
        <f>#REF!</f>
        <v>#REF!</v>
      </c>
      <c r="F3498" s="103"/>
      <c r="G3498" s="124" t="e">
        <f>#REF!</f>
        <v>#REF!</v>
      </c>
      <c r="H3498" s="119"/>
      <c r="I3498" s="43" t="e">
        <f t="shared" si="227"/>
        <v>#REF!</v>
      </c>
    </row>
    <row r="3499" spans="1:9" hidden="1">
      <c r="A3499" s="94" t="e">
        <f>#REF!</f>
        <v>#REF!</v>
      </c>
      <c r="B3499" s="19" t="e">
        <f>IF(#REF!&lt;&gt;"",#REF!,"")</f>
        <v>#REF!</v>
      </c>
      <c r="C3499" s="20" t="e">
        <f>#REF!</f>
        <v>#REF!</v>
      </c>
      <c r="D3499" s="21" t="e">
        <f>#REF!</f>
        <v>#REF!</v>
      </c>
      <c r="E3499" s="80" t="e">
        <f>#REF!</f>
        <v>#REF!</v>
      </c>
      <c r="F3499" s="103"/>
      <c r="G3499" s="124" t="e">
        <f>#REF!</f>
        <v>#REF!</v>
      </c>
      <c r="H3499" s="119"/>
      <c r="I3499" s="43" t="e">
        <f t="shared" si="227"/>
        <v>#REF!</v>
      </c>
    </row>
    <row r="3500" spans="1:9" hidden="1">
      <c r="A3500" s="112" t="e">
        <f>#REF!</f>
        <v>#REF!</v>
      </c>
      <c r="B3500" s="19" t="e">
        <f>IF(#REF!&lt;&gt;"",#REF!,"")</f>
        <v>#REF!</v>
      </c>
      <c r="C3500" s="20" t="e">
        <f>#REF!</f>
        <v>#REF!</v>
      </c>
      <c r="D3500" s="21" t="e">
        <f>#REF!</f>
        <v>#REF!</v>
      </c>
      <c r="E3500" s="80" t="e">
        <f>#REF!</f>
        <v>#REF!</v>
      </c>
      <c r="F3500" s="103"/>
      <c r="G3500" s="124" t="e">
        <f>#REF!</f>
        <v>#REF!</v>
      </c>
      <c r="H3500" s="119"/>
      <c r="I3500" s="43" t="e">
        <f t="shared" si="227"/>
        <v>#REF!</v>
      </c>
    </row>
    <row r="3501" spans="1:9" ht="15" hidden="1" customHeight="1">
      <c r="A3501" s="454" t="e">
        <f>#REF!</f>
        <v>#REF!</v>
      </c>
      <c r="B3501" s="455"/>
      <c r="C3501" s="455"/>
      <c r="D3501" s="455"/>
      <c r="E3501" s="455"/>
      <c r="F3501" s="455"/>
      <c r="G3501" s="455"/>
      <c r="H3501" s="455"/>
      <c r="I3501" s="43" t="e">
        <f>I3502</f>
        <v>#REF!</v>
      </c>
    </row>
    <row r="3502" spans="1:9" ht="15" hidden="1" customHeight="1">
      <c r="A3502" s="105" t="s">
        <v>4</v>
      </c>
      <c r="B3502" s="449" t="s">
        <v>86</v>
      </c>
      <c r="C3502" s="450"/>
      <c r="D3502" s="450"/>
      <c r="E3502" s="450"/>
      <c r="F3502" s="450"/>
      <c r="G3502" s="450"/>
      <c r="H3502" s="451"/>
      <c r="I3502" s="43" t="e">
        <f>I3503</f>
        <v>#REF!</v>
      </c>
    </row>
    <row r="3503" spans="1:9" hidden="1">
      <c r="A3503" s="94" t="e">
        <f>#REF!</f>
        <v>#REF!</v>
      </c>
      <c r="B3503" s="113" t="e">
        <f>IF(#REF!&lt;&gt;"",#REF!,"")</f>
        <v>#REF!</v>
      </c>
      <c r="C3503" s="114" t="e">
        <f>#REF!</f>
        <v>#REF!</v>
      </c>
      <c r="D3503" s="115" t="e">
        <f>#REF!</f>
        <v>#REF!</v>
      </c>
      <c r="E3503" s="116" t="e">
        <f>#REF!</f>
        <v>#REF!</v>
      </c>
      <c r="F3503" s="117"/>
      <c r="G3503" s="123" t="e">
        <f>#REF!</f>
        <v>#REF!</v>
      </c>
      <c r="H3503" s="118"/>
      <c r="I3503" s="43" t="e">
        <f>IF(B3503&lt;&gt;"","Для друку","")</f>
        <v>#REF!</v>
      </c>
    </row>
    <row r="3504" spans="1:9" hidden="1">
      <c r="A3504" s="94" t="e">
        <f>#REF!</f>
        <v>#REF!</v>
      </c>
      <c r="B3504" s="19" t="e">
        <f>IF(#REF!&lt;&gt;"",#REF!,"")</f>
        <v>#REF!</v>
      </c>
      <c r="C3504" s="20" t="e">
        <f>#REF!</f>
        <v>#REF!</v>
      </c>
      <c r="D3504" s="21" t="e">
        <f>#REF!</f>
        <v>#REF!</v>
      </c>
      <c r="E3504" s="80" t="e">
        <f>#REF!</f>
        <v>#REF!</v>
      </c>
      <c r="F3504" s="103"/>
      <c r="G3504" s="124" t="e">
        <f>#REF!</f>
        <v>#REF!</v>
      </c>
      <c r="H3504" s="119"/>
      <c r="I3504" s="43" t="e">
        <f>IF(B3504&lt;&gt;"","Для друку","")</f>
        <v>#REF!</v>
      </c>
    </row>
    <row r="3505" spans="1:9" hidden="1">
      <c r="A3505" s="94" t="e">
        <f>#REF!</f>
        <v>#REF!</v>
      </c>
      <c r="B3505" s="19" t="e">
        <f>IF(#REF!&lt;&gt;"",#REF!,"")</f>
        <v>#REF!</v>
      </c>
      <c r="C3505" s="20" t="e">
        <f>#REF!</f>
        <v>#REF!</v>
      </c>
      <c r="D3505" s="21" t="e">
        <f>#REF!</f>
        <v>#REF!</v>
      </c>
      <c r="E3505" s="80" t="e">
        <f>#REF!</f>
        <v>#REF!</v>
      </c>
      <c r="F3505" s="103"/>
      <c r="G3505" s="124" t="e">
        <f>#REF!</f>
        <v>#REF!</v>
      </c>
      <c r="H3505" s="119"/>
      <c r="I3505" s="43" t="e">
        <f t="shared" ref="I3505:I3516" si="228">IF(B3505&lt;&gt;"","Для друку","")</f>
        <v>#REF!</v>
      </c>
    </row>
    <row r="3506" spans="1:9" hidden="1">
      <c r="A3506" s="94" t="e">
        <f>#REF!</f>
        <v>#REF!</v>
      </c>
      <c r="B3506" s="19" t="e">
        <f>IF(#REF!&lt;&gt;"",#REF!,"")</f>
        <v>#REF!</v>
      </c>
      <c r="C3506" s="20" t="e">
        <f>#REF!</f>
        <v>#REF!</v>
      </c>
      <c r="D3506" s="21" t="e">
        <f>#REF!</f>
        <v>#REF!</v>
      </c>
      <c r="E3506" s="80" t="e">
        <f>#REF!</f>
        <v>#REF!</v>
      </c>
      <c r="F3506" s="104"/>
      <c r="G3506" s="124" t="e">
        <f>#REF!</f>
        <v>#REF!</v>
      </c>
      <c r="H3506" s="119"/>
      <c r="I3506" s="43" t="e">
        <f t="shared" si="228"/>
        <v>#REF!</v>
      </c>
    </row>
    <row r="3507" spans="1:9" hidden="1">
      <c r="A3507" s="94" t="e">
        <f>#REF!</f>
        <v>#REF!</v>
      </c>
      <c r="B3507" s="19" t="e">
        <f>IF(#REF!&lt;&gt;"",#REF!,"")</f>
        <v>#REF!</v>
      </c>
      <c r="C3507" s="20" t="e">
        <f>#REF!</f>
        <v>#REF!</v>
      </c>
      <c r="D3507" s="21" t="e">
        <f>#REF!</f>
        <v>#REF!</v>
      </c>
      <c r="E3507" s="80" t="e">
        <f>#REF!</f>
        <v>#REF!</v>
      </c>
      <c r="F3507" s="103"/>
      <c r="G3507" s="124" t="e">
        <f>#REF!</f>
        <v>#REF!</v>
      </c>
      <c r="H3507" s="119"/>
      <c r="I3507" s="43" t="e">
        <f t="shared" si="228"/>
        <v>#REF!</v>
      </c>
    </row>
    <row r="3508" spans="1:9" hidden="1">
      <c r="A3508" s="94" t="e">
        <f>#REF!</f>
        <v>#REF!</v>
      </c>
      <c r="B3508" s="19" t="e">
        <f>IF(#REF!&lt;&gt;"",#REF!,"")</f>
        <v>#REF!</v>
      </c>
      <c r="C3508" s="20" t="e">
        <f>#REF!</f>
        <v>#REF!</v>
      </c>
      <c r="D3508" s="21" t="e">
        <f>#REF!</f>
        <v>#REF!</v>
      </c>
      <c r="E3508" s="80" t="e">
        <f>#REF!</f>
        <v>#REF!</v>
      </c>
      <c r="F3508" s="103"/>
      <c r="G3508" s="124" t="e">
        <f>#REF!</f>
        <v>#REF!</v>
      </c>
      <c r="H3508" s="119"/>
      <c r="I3508" s="43" t="e">
        <f t="shared" si="228"/>
        <v>#REF!</v>
      </c>
    </row>
    <row r="3509" spans="1:9" hidden="1">
      <c r="A3509" s="94" t="e">
        <f>#REF!</f>
        <v>#REF!</v>
      </c>
      <c r="B3509" s="19" t="e">
        <f>IF(#REF!&lt;&gt;"",#REF!,"")</f>
        <v>#REF!</v>
      </c>
      <c r="C3509" s="20" t="e">
        <f>#REF!</f>
        <v>#REF!</v>
      </c>
      <c r="D3509" s="21" t="e">
        <f>#REF!</f>
        <v>#REF!</v>
      </c>
      <c r="E3509" s="80" t="e">
        <f>#REF!</f>
        <v>#REF!</v>
      </c>
      <c r="F3509" s="103"/>
      <c r="G3509" s="124" t="e">
        <f>#REF!</f>
        <v>#REF!</v>
      </c>
      <c r="H3509" s="119"/>
      <c r="I3509" s="43" t="e">
        <f t="shared" si="228"/>
        <v>#REF!</v>
      </c>
    </row>
    <row r="3510" spans="1:9" hidden="1">
      <c r="A3510" s="94" t="e">
        <f>#REF!</f>
        <v>#REF!</v>
      </c>
      <c r="B3510" s="19" t="e">
        <f>IF(#REF!&lt;&gt;"",#REF!,"")</f>
        <v>#REF!</v>
      </c>
      <c r="C3510" s="20" t="e">
        <f>#REF!</f>
        <v>#REF!</v>
      </c>
      <c r="D3510" s="21" t="e">
        <f>#REF!</f>
        <v>#REF!</v>
      </c>
      <c r="E3510" s="80" t="e">
        <f>#REF!</f>
        <v>#REF!</v>
      </c>
      <c r="F3510" s="103"/>
      <c r="G3510" s="124" t="e">
        <f>#REF!</f>
        <v>#REF!</v>
      </c>
      <c r="H3510" s="119"/>
      <c r="I3510" s="43" t="e">
        <f t="shared" si="228"/>
        <v>#REF!</v>
      </c>
    </row>
    <row r="3511" spans="1:9" hidden="1">
      <c r="A3511" s="94" t="e">
        <f>#REF!</f>
        <v>#REF!</v>
      </c>
      <c r="B3511" s="19" t="e">
        <f>IF(#REF!&lt;&gt;"",#REF!,"")</f>
        <v>#REF!</v>
      </c>
      <c r="C3511" s="20" t="e">
        <f>#REF!</f>
        <v>#REF!</v>
      </c>
      <c r="D3511" s="21" t="e">
        <f>#REF!</f>
        <v>#REF!</v>
      </c>
      <c r="E3511" s="80" t="e">
        <f>#REF!</f>
        <v>#REF!</v>
      </c>
      <c r="F3511" s="103"/>
      <c r="G3511" s="124" t="e">
        <f>#REF!</f>
        <v>#REF!</v>
      </c>
      <c r="H3511" s="119"/>
      <c r="I3511" s="43" t="e">
        <f t="shared" si="228"/>
        <v>#REF!</v>
      </c>
    </row>
    <row r="3512" spans="1:9" hidden="1">
      <c r="A3512" s="94" t="e">
        <f>#REF!</f>
        <v>#REF!</v>
      </c>
      <c r="B3512" s="19" t="e">
        <f>IF(#REF!&lt;&gt;"",#REF!,"")</f>
        <v>#REF!</v>
      </c>
      <c r="C3512" s="20" t="e">
        <f>#REF!</f>
        <v>#REF!</v>
      </c>
      <c r="D3512" s="21" t="e">
        <f>#REF!</f>
        <v>#REF!</v>
      </c>
      <c r="E3512" s="80" t="e">
        <f>#REF!</f>
        <v>#REF!</v>
      </c>
      <c r="F3512" s="103"/>
      <c r="G3512" s="124" t="e">
        <f>#REF!</f>
        <v>#REF!</v>
      </c>
      <c r="H3512" s="119"/>
      <c r="I3512" s="43" t="e">
        <f t="shared" si="228"/>
        <v>#REF!</v>
      </c>
    </row>
    <row r="3513" spans="1:9" hidden="1">
      <c r="A3513" s="94" t="e">
        <f>#REF!</f>
        <v>#REF!</v>
      </c>
      <c r="B3513" s="19" t="e">
        <f>IF(#REF!&lt;&gt;"",#REF!,"")</f>
        <v>#REF!</v>
      </c>
      <c r="C3513" s="20" t="e">
        <f>#REF!</f>
        <v>#REF!</v>
      </c>
      <c r="D3513" s="21" t="e">
        <f>#REF!</f>
        <v>#REF!</v>
      </c>
      <c r="E3513" s="80" t="e">
        <f>#REF!</f>
        <v>#REF!</v>
      </c>
      <c r="F3513" s="103"/>
      <c r="G3513" s="124" t="e">
        <f>#REF!</f>
        <v>#REF!</v>
      </c>
      <c r="H3513" s="119"/>
      <c r="I3513" s="43" t="e">
        <f t="shared" si="228"/>
        <v>#REF!</v>
      </c>
    </row>
    <row r="3514" spans="1:9" hidden="1">
      <c r="A3514" s="94" t="e">
        <f>#REF!</f>
        <v>#REF!</v>
      </c>
      <c r="B3514" s="19" t="e">
        <f>IF(#REF!&lt;&gt;"",#REF!,"")</f>
        <v>#REF!</v>
      </c>
      <c r="C3514" s="20" t="e">
        <f>#REF!</f>
        <v>#REF!</v>
      </c>
      <c r="D3514" s="21" t="e">
        <f>#REF!</f>
        <v>#REF!</v>
      </c>
      <c r="E3514" s="80" t="e">
        <f>#REF!</f>
        <v>#REF!</v>
      </c>
      <c r="F3514" s="103"/>
      <c r="G3514" s="124" t="e">
        <f>#REF!</f>
        <v>#REF!</v>
      </c>
      <c r="H3514" s="119"/>
      <c r="I3514" s="43" t="e">
        <f t="shared" si="228"/>
        <v>#REF!</v>
      </c>
    </row>
    <row r="3515" spans="1:9" hidden="1">
      <c r="A3515" s="94" t="e">
        <f>#REF!</f>
        <v>#REF!</v>
      </c>
      <c r="B3515" s="19" t="e">
        <f>IF(#REF!&lt;&gt;"",#REF!,"")</f>
        <v>#REF!</v>
      </c>
      <c r="C3515" s="20" t="e">
        <f>#REF!</f>
        <v>#REF!</v>
      </c>
      <c r="D3515" s="21" t="e">
        <f>#REF!</f>
        <v>#REF!</v>
      </c>
      <c r="E3515" s="80" t="e">
        <f>#REF!</f>
        <v>#REF!</v>
      </c>
      <c r="F3515" s="103"/>
      <c r="G3515" s="124" t="e">
        <f>#REF!</f>
        <v>#REF!</v>
      </c>
      <c r="H3515" s="119"/>
      <c r="I3515" s="43" t="e">
        <f t="shared" si="228"/>
        <v>#REF!</v>
      </c>
    </row>
    <row r="3516" spans="1:9" hidden="1">
      <c r="A3516" s="94" t="e">
        <f>#REF!</f>
        <v>#REF!</v>
      </c>
      <c r="B3516" s="19" t="e">
        <f>IF(#REF!&lt;&gt;"",#REF!,"")</f>
        <v>#REF!</v>
      </c>
      <c r="C3516" s="20" t="e">
        <f>#REF!</f>
        <v>#REF!</v>
      </c>
      <c r="D3516" s="21" t="e">
        <f>#REF!</f>
        <v>#REF!</v>
      </c>
      <c r="E3516" s="80" t="e">
        <f>#REF!</f>
        <v>#REF!</v>
      </c>
      <c r="F3516" s="103"/>
      <c r="G3516" s="124" t="e">
        <f>#REF!</f>
        <v>#REF!</v>
      </c>
      <c r="H3516" s="119"/>
      <c r="I3516" s="43" t="e">
        <f t="shared" si="228"/>
        <v>#REF!</v>
      </c>
    </row>
    <row r="3517" spans="1:9" hidden="1">
      <c r="A3517" s="94" t="e">
        <f>#REF!</f>
        <v>#REF!</v>
      </c>
      <c r="B3517" s="107" t="e">
        <f>IF(#REF!&lt;&gt;"",#REF!,"")</f>
        <v>#REF!</v>
      </c>
      <c r="C3517" s="108" t="e">
        <f>#REF!</f>
        <v>#REF!</v>
      </c>
      <c r="D3517" s="109" t="e">
        <f>#REF!</f>
        <v>#REF!</v>
      </c>
      <c r="E3517" s="110" t="e">
        <f>#REF!</f>
        <v>#REF!</v>
      </c>
      <c r="F3517" s="111"/>
      <c r="G3517" s="125" t="e">
        <f>#REF!</f>
        <v>#REF!</v>
      </c>
      <c r="H3517" s="120"/>
      <c r="I3517" s="43" t="e">
        <f>IF(B3517&lt;&gt;"","Для друку","")</f>
        <v>#REF!</v>
      </c>
    </row>
    <row r="3518" spans="1:9" ht="15" hidden="1" customHeight="1">
      <c r="A3518" s="106" t="e">
        <f>#REF!</f>
        <v>#REF!</v>
      </c>
      <c r="B3518" s="449" t="s">
        <v>87</v>
      </c>
      <c r="C3518" s="450"/>
      <c r="D3518" s="450"/>
      <c r="E3518" s="450"/>
      <c r="F3518" s="450"/>
      <c r="G3518" s="450"/>
      <c r="H3518" s="451"/>
      <c r="I3518" s="43" t="e">
        <f>I3519</f>
        <v>#REF!</v>
      </c>
    </row>
    <row r="3519" spans="1:9" hidden="1">
      <c r="A3519" s="94" t="e">
        <f>#REF!</f>
        <v>#REF!</v>
      </c>
      <c r="B3519" s="113" t="e">
        <f>IF(#REF!&lt;&gt;"",#REF!,"")</f>
        <v>#REF!</v>
      </c>
      <c r="C3519" s="114" t="e">
        <f>#REF!</f>
        <v>#REF!</v>
      </c>
      <c r="D3519" s="115" t="e">
        <f>#REF!</f>
        <v>#REF!</v>
      </c>
      <c r="E3519" s="116" t="e">
        <f>#REF!</f>
        <v>#REF!</v>
      </c>
      <c r="F3519" s="117"/>
      <c r="G3519" s="123" t="e">
        <f>#REF!</f>
        <v>#REF!</v>
      </c>
      <c r="H3519" s="118"/>
      <c r="I3519" s="43" t="e">
        <f t="shared" ref="I3519:I3533" si="229">IF(B3519&lt;&gt;"","Для друку","")</f>
        <v>#REF!</v>
      </c>
    </row>
    <row r="3520" spans="1:9" hidden="1">
      <c r="A3520" s="94" t="e">
        <f>#REF!</f>
        <v>#REF!</v>
      </c>
      <c r="B3520" s="19" t="e">
        <f>IF(#REF!&lt;&gt;"",#REF!,"")</f>
        <v>#REF!</v>
      </c>
      <c r="C3520" s="20" t="e">
        <f>#REF!</f>
        <v>#REF!</v>
      </c>
      <c r="D3520" s="21" t="e">
        <f>#REF!</f>
        <v>#REF!</v>
      </c>
      <c r="E3520" s="80" t="e">
        <f>#REF!</f>
        <v>#REF!</v>
      </c>
      <c r="F3520" s="103"/>
      <c r="G3520" s="124" t="e">
        <f>#REF!</f>
        <v>#REF!</v>
      </c>
      <c r="H3520" s="119"/>
      <c r="I3520" s="43" t="e">
        <f t="shared" si="229"/>
        <v>#REF!</v>
      </c>
    </row>
    <row r="3521" spans="1:9" hidden="1">
      <c r="A3521" s="94" t="e">
        <f>#REF!</f>
        <v>#REF!</v>
      </c>
      <c r="B3521" s="19" t="e">
        <f>IF(#REF!&lt;&gt;"",#REF!,"")</f>
        <v>#REF!</v>
      </c>
      <c r="C3521" s="20" t="e">
        <f>#REF!</f>
        <v>#REF!</v>
      </c>
      <c r="D3521" s="21" t="e">
        <f>#REF!</f>
        <v>#REF!</v>
      </c>
      <c r="E3521" s="80" t="e">
        <f>#REF!</f>
        <v>#REF!</v>
      </c>
      <c r="F3521" s="103"/>
      <c r="G3521" s="124" t="e">
        <f>#REF!</f>
        <v>#REF!</v>
      </c>
      <c r="H3521" s="119"/>
      <c r="I3521" s="43" t="e">
        <f t="shared" si="229"/>
        <v>#REF!</v>
      </c>
    </row>
    <row r="3522" spans="1:9" hidden="1">
      <c r="A3522" s="94" t="e">
        <f>#REF!</f>
        <v>#REF!</v>
      </c>
      <c r="B3522" s="19" t="e">
        <f>IF(#REF!&lt;&gt;"",#REF!,"")</f>
        <v>#REF!</v>
      </c>
      <c r="C3522" s="20" t="e">
        <f>#REF!</f>
        <v>#REF!</v>
      </c>
      <c r="D3522" s="21" t="e">
        <f>#REF!</f>
        <v>#REF!</v>
      </c>
      <c r="E3522" s="80" t="e">
        <f>#REF!</f>
        <v>#REF!</v>
      </c>
      <c r="F3522" s="104"/>
      <c r="G3522" s="124" t="e">
        <f>#REF!</f>
        <v>#REF!</v>
      </c>
      <c r="H3522" s="119"/>
      <c r="I3522" s="43" t="e">
        <f t="shared" si="229"/>
        <v>#REF!</v>
      </c>
    </row>
    <row r="3523" spans="1:9" hidden="1">
      <c r="A3523" s="94" t="e">
        <f>#REF!</f>
        <v>#REF!</v>
      </c>
      <c r="B3523" s="19" t="e">
        <f>IF(#REF!&lt;&gt;"",#REF!,"")</f>
        <v>#REF!</v>
      </c>
      <c r="C3523" s="20" t="e">
        <f>#REF!</f>
        <v>#REF!</v>
      </c>
      <c r="D3523" s="21" t="e">
        <f>#REF!</f>
        <v>#REF!</v>
      </c>
      <c r="E3523" s="80" t="e">
        <f>#REF!</f>
        <v>#REF!</v>
      </c>
      <c r="F3523" s="103"/>
      <c r="G3523" s="124" t="e">
        <f>#REF!</f>
        <v>#REF!</v>
      </c>
      <c r="H3523" s="119"/>
      <c r="I3523" s="43" t="e">
        <f t="shared" si="229"/>
        <v>#REF!</v>
      </c>
    </row>
    <row r="3524" spans="1:9" hidden="1">
      <c r="A3524" s="94" t="e">
        <f>#REF!</f>
        <v>#REF!</v>
      </c>
      <c r="B3524" s="19" t="e">
        <f>IF(#REF!&lt;&gt;"",#REF!,"")</f>
        <v>#REF!</v>
      </c>
      <c r="C3524" s="20" t="e">
        <f>#REF!</f>
        <v>#REF!</v>
      </c>
      <c r="D3524" s="21" t="e">
        <f>#REF!</f>
        <v>#REF!</v>
      </c>
      <c r="E3524" s="80" t="e">
        <f>#REF!</f>
        <v>#REF!</v>
      </c>
      <c r="F3524" s="103"/>
      <c r="G3524" s="124" t="e">
        <f>#REF!</f>
        <v>#REF!</v>
      </c>
      <c r="H3524" s="119"/>
      <c r="I3524" s="43" t="e">
        <f t="shared" si="229"/>
        <v>#REF!</v>
      </c>
    </row>
    <row r="3525" spans="1:9" hidden="1">
      <c r="A3525" s="94" t="e">
        <f>#REF!</f>
        <v>#REF!</v>
      </c>
      <c r="B3525" s="19" t="e">
        <f>IF(#REF!&lt;&gt;"",#REF!,"")</f>
        <v>#REF!</v>
      </c>
      <c r="C3525" s="20" t="e">
        <f>#REF!</f>
        <v>#REF!</v>
      </c>
      <c r="D3525" s="21" t="e">
        <f>#REF!</f>
        <v>#REF!</v>
      </c>
      <c r="E3525" s="80" t="e">
        <f>#REF!</f>
        <v>#REF!</v>
      </c>
      <c r="F3525" s="103"/>
      <c r="G3525" s="124" t="e">
        <f>#REF!</f>
        <v>#REF!</v>
      </c>
      <c r="H3525" s="119"/>
      <c r="I3525" s="43" t="e">
        <f t="shared" si="229"/>
        <v>#REF!</v>
      </c>
    </row>
    <row r="3526" spans="1:9" hidden="1">
      <c r="A3526" s="94" t="e">
        <f>#REF!</f>
        <v>#REF!</v>
      </c>
      <c r="B3526" s="19" t="e">
        <f>IF(#REF!&lt;&gt;"",#REF!,"")</f>
        <v>#REF!</v>
      </c>
      <c r="C3526" s="20" t="e">
        <f>#REF!</f>
        <v>#REF!</v>
      </c>
      <c r="D3526" s="21" t="e">
        <f>#REF!</f>
        <v>#REF!</v>
      </c>
      <c r="E3526" s="80" t="e">
        <f>#REF!</f>
        <v>#REF!</v>
      </c>
      <c r="F3526" s="103"/>
      <c r="G3526" s="124" t="e">
        <f>#REF!</f>
        <v>#REF!</v>
      </c>
      <c r="H3526" s="119"/>
      <c r="I3526" s="43" t="e">
        <f t="shared" si="229"/>
        <v>#REF!</v>
      </c>
    </row>
    <row r="3527" spans="1:9" hidden="1">
      <c r="A3527" s="94" t="e">
        <f>#REF!</f>
        <v>#REF!</v>
      </c>
      <c r="B3527" s="19" t="e">
        <f>IF(#REF!&lt;&gt;"",#REF!,"")</f>
        <v>#REF!</v>
      </c>
      <c r="C3527" s="20" t="e">
        <f>#REF!</f>
        <v>#REF!</v>
      </c>
      <c r="D3527" s="21" t="e">
        <f>#REF!</f>
        <v>#REF!</v>
      </c>
      <c r="E3527" s="80" t="e">
        <f>#REF!</f>
        <v>#REF!</v>
      </c>
      <c r="F3527" s="103"/>
      <c r="G3527" s="124" t="e">
        <f>#REF!</f>
        <v>#REF!</v>
      </c>
      <c r="H3527" s="119"/>
      <c r="I3527" s="43" t="e">
        <f t="shared" si="229"/>
        <v>#REF!</v>
      </c>
    </row>
    <row r="3528" spans="1:9" hidden="1">
      <c r="A3528" s="94" t="e">
        <f>#REF!</f>
        <v>#REF!</v>
      </c>
      <c r="B3528" s="19" t="e">
        <f>IF(#REF!&lt;&gt;"",#REF!,"")</f>
        <v>#REF!</v>
      </c>
      <c r="C3528" s="20" t="e">
        <f>#REF!</f>
        <v>#REF!</v>
      </c>
      <c r="D3528" s="21" t="e">
        <f>#REF!</f>
        <v>#REF!</v>
      </c>
      <c r="E3528" s="80" t="e">
        <f>#REF!</f>
        <v>#REF!</v>
      </c>
      <c r="F3528" s="103"/>
      <c r="G3528" s="124" t="e">
        <f>#REF!</f>
        <v>#REF!</v>
      </c>
      <c r="H3528" s="119"/>
      <c r="I3528" s="43" t="e">
        <f t="shared" si="229"/>
        <v>#REF!</v>
      </c>
    </row>
    <row r="3529" spans="1:9" hidden="1">
      <c r="A3529" s="94" t="e">
        <f>#REF!</f>
        <v>#REF!</v>
      </c>
      <c r="B3529" s="19" t="e">
        <f>IF(#REF!&lt;&gt;"",#REF!,"")</f>
        <v>#REF!</v>
      </c>
      <c r="C3529" s="20" t="e">
        <f>#REF!</f>
        <v>#REF!</v>
      </c>
      <c r="D3529" s="21" t="e">
        <f>#REF!</f>
        <v>#REF!</v>
      </c>
      <c r="E3529" s="80" t="e">
        <f>#REF!</f>
        <v>#REF!</v>
      </c>
      <c r="F3529" s="103"/>
      <c r="G3529" s="124" t="e">
        <f>#REF!</f>
        <v>#REF!</v>
      </c>
      <c r="H3529" s="119"/>
      <c r="I3529" s="43" t="e">
        <f t="shared" si="229"/>
        <v>#REF!</v>
      </c>
    </row>
    <row r="3530" spans="1:9" hidden="1">
      <c r="A3530" s="94" t="e">
        <f>#REF!</f>
        <v>#REF!</v>
      </c>
      <c r="B3530" s="19" t="e">
        <f>IF(#REF!&lt;&gt;"",#REF!,"")</f>
        <v>#REF!</v>
      </c>
      <c r="C3530" s="20" t="e">
        <f>#REF!</f>
        <v>#REF!</v>
      </c>
      <c r="D3530" s="21" t="e">
        <f>#REF!</f>
        <v>#REF!</v>
      </c>
      <c r="E3530" s="80" t="e">
        <f>#REF!</f>
        <v>#REF!</v>
      </c>
      <c r="F3530" s="103"/>
      <c r="G3530" s="124" t="e">
        <f>#REF!</f>
        <v>#REF!</v>
      </c>
      <c r="H3530" s="119"/>
      <c r="I3530" s="43" t="e">
        <f t="shared" si="229"/>
        <v>#REF!</v>
      </c>
    </row>
    <row r="3531" spans="1:9" hidden="1">
      <c r="A3531" s="94" t="e">
        <f>#REF!</f>
        <v>#REF!</v>
      </c>
      <c r="B3531" s="19" t="e">
        <f>IF(#REF!&lt;&gt;"",#REF!,"")</f>
        <v>#REF!</v>
      </c>
      <c r="C3531" s="20" t="e">
        <f>#REF!</f>
        <v>#REF!</v>
      </c>
      <c r="D3531" s="21" t="e">
        <f>#REF!</f>
        <v>#REF!</v>
      </c>
      <c r="E3531" s="80" t="e">
        <f>#REF!</f>
        <v>#REF!</v>
      </c>
      <c r="F3531" s="103"/>
      <c r="G3531" s="124" t="e">
        <f>#REF!</f>
        <v>#REF!</v>
      </c>
      <c r="H3531" s="119"/>
      <c r="I3531" s="43" t="e">
        <f t="shared" si="229"/>
        <v>#REF!</v>
      </c>
    </row>
    <row r="3532" spans="1:9" hidden="1">
      <c r="A3532" s="94" t="e">
        <f>#REF!</f>
        <v>#REF!</v>
      </c>
      <c r="B3532" s="19" t="e">
        <f>IF(#REF!&lt;&gt;"",#REF!,"")</f>
        <v>#REF!</v>
      </c>
      <c r="C3532" s="20" t="e">
        <f>#REF!</f>
        <v>#REF!</v>
      </c>
      <c r="D3532" s="21" t="e">
        <f>#REF!</f>
        <v>#REF!</v>
      </c>
      <c r="E3532" s="80" t="e">
        <f>#REF!</f>
        <v>#REF!</v>
      </c>
      <c r="F3532" s="103"/>
      <c r="G3532" s="124" t="e">
        <f>#REF!</f>
        <v>#REF!</v>
      </c>
      <c r="H3532" s="119"/>
      <c r="I3532" s="43" t="e">
        <f t="shared" si="229"/>
        <v>#REF!</v>
      </c>
    </row>
    <row r="3533" spans="1:9" hidden="1">
      <c r="A3533" s="94" t="e">
        <f>#REF!</f>
        <v>#REF!</v>
      </c>
      <c r="B3533" s="107" t="e">
        <f>IF(#REF!&lt;&gt;"",#REF!,"")</f>
        <v>#REF!</v>
      </c>
      <c r="C3533" s="108" t="e">
        <f>#REF!</f>
        <v>#REF!</v>
      </c>
      <c r="D3533" s="109" t="e">
        <f>#REF!</f>
        <v>#REF!</v>
      </c>
      <c r="E3533" s="110" t="e">
        <f>#REF!</f>
        <v>#REF!</v>
      </c>
      <c r="F3533" s="111"/>
      <c r="G3533" s="125" t="e">
        <f>#REF!</f>
        <v>#REF!</v>
      </c>
      <c r="H3533" s="120"/>
      <c r="I3533" s="43" t="e">
        <f t="shared" si="229"/>
        <v>#REF!</v>
      </c>
    </row>
    <row r="3534" spans="1:9" ht="15" hidden="1" customHeight="1">
      <c r="A3534" s="106" t="e">
        <f>#REF!</f>
        <v>#REF!</v>
      </c>
      <c r="B3534" s="449" t="s">
        <v>88</v>
      </c>
      <c r="C3534" s="450"/>
      <c r="D3534" s="450"/>
      <c r="E3534" s="450"/>
      <c r="F3534" s="450"/>
      <c r="G3534" s="450"/>
      <c r="H3534" s="451"/>
      <c r="I3534" s="43" t="e">
        <f>I3535</f>
        <v>#REF!</v>
      </c>
    </row>
    <row r="3535" spans="1:9" hidden="1">
      <c r="A3535" s="94" t="e">
        <f>#REF!</f>
        <v>#REF!</v>
      </c>
      <c r="B3535" s="113" t="e">
        <f>IF(#REF!&lt;&gt;"",#REF!,"")</f>
        <v>#REF!</v>
      </c>
      <c r="C3535" s="114" t="e">
        <f>#REF!</f>
        <v>#REF!</v>
      </c>
      <c r="D3535" s="115" t="e">
        <f>#REF!</f>
        <v>#REF!</v>
      </c>
      <c r="E3535" s="116" t="e">
        <f>#REF!</f>
        <v>#REF!</v>
      </c>
      <c r="F3535" s="117"/>
      <c r="G3535" s="123" t="e">
        <f>#REF!</f>
        <v>#REF!</v>
      </c>
      <c r="H3535" s="118"/>
      <c r="I3535" s="43" t="e">
        <f t="shared" ref="I3535:I3549" si="230">IF(B3535&lt;&gt;"","Для друку","")</f>
        <v>#REF!</v>
      </c>
    </row>
    <row r="3536" spans="1:9" hidden="1">
      <c r="A3536" s="94" t="e">
        <f>#REF!</f>
        <v>#REF!</v>
      </c>
      <c r="B3536" s="19" t="e">
        <f>IF(#REF!&lt;&gt;"",#REF!,"")</f>
        <v>#REF!</v>
      </c>
      <c r="C3536" s="20" t="e">
        <f>#REF!</f>
        <v>#REF!</v>
      </c>
      <c r="D3536" s="21" t="e">
        <f>#REF!</f>
        <v>#REF!</v>
      </c>
      <c r="E3536" s="80" t="e">
        <f>#REF!</f>
        <v>#REF!</v>
      </c>
      <c r="F3536" s="103"/>
      <c r="G3536" s="124" t="e">
        <f>#REF!</f>
        <v>#REF!</v>
      </c>
      <c r="H3536" s="119"/>
      <c r="I3536" s="43" t="e">
        <f t="shared" si="230"/>
        <v>#REF!</v>
      </c>
    </row>
    <row r="3537" spans="1:9" hidden="1">
      <c r="A3537" s="94" t="e">
        <f>#REF!</f>
        <v>#REF!</v>
      </c>
      <c r="B3537" s="19" t="e">
        <f>IF(#REF!&lt;&gt;"",#REF!,"")</f>
        <v>#REF!</v>
      </c>
      <c r="C3537" s="20" t="e">
        <f>#REF!</f>
        <v>#REF!</v>
      </c>
      <c r="D3537" s="21" t="e">
        <f>#REF!</f>
        <v>#REF!</v>
      </c>
      <c r="E3537" s="80" t="e">
        <f>#REF!</f>
        <v>#REF!</v>
      </c>
      <c r="F3537" s="103"/>
      <c r="G3537" s="124" t="e">
        <f>#REF!</f>
        <v>#REF!</v>
      </c>
      <c r="H3537" s="119"/>
      <c r="I3537" s="43" t="e">
        <f t="shared" si="230"/>
        <v>#REF!</v>
      </c>
    </row>
    <row r="3538" spans="1:9" hidden="1">
      <c r="A3538" s="94" t="e">
        <f>#REF!</f>
        <v>#REF!</v>
      </c>
      <c r="B3538" s="19" t="e">
        <f>IF(#REF!&lt;&gt;"",#REF!,"")</f>
        <v>#REF!</v>
      </c>
      <c r="C3538" s="20" t="e">
        <f>#REF!</f>
        <v>#REF!</v>
      </c>
      <c r="D3538" s="21" t="e">
        <f>#REF!</f>
        <v>#REF!</v>
      </c>
      <c r="E3538" s="80" t="e">
        <f>#REF!</f>
        <v>#REF!</v>
      </c>
      <c r="F3538" s="104"/>
      <c r="G3538" s="124" t="e">
        <f>#REF!</f>
        <v>#REF!</v>
      </c>
      <c r="H3538" s="119"/>
      <c r="I3538" s="43" t="e">
        <f t="shared" si="230"/>
        <v>#REF!</v>
      </c>
    </row>
    <row r="3539" spans="1:9" hidden="1">
      <c r="A3539" s="94" t="e">
        <f>#REF!</f>
        <v>#REF!</v>
      </c>
      <c r="B3539" s="19" t="e">
        <f>IF(#REF!&lt;&gt;"",#REF!,"")</f>
        <v>#REF!</v>
      </c>
      <c r="C3539" s="20" t="e">
        <f>#REF!</f>
        <v>#REF!</v>
      </c>
      <c r="D3539" s="21" t="e">
        <f>#REF!</f>
        <v>#REF!</v>
      </c>
      <c r="E3539" s="80" t="e">
        <f>#REF!</f>
        <v>#REF!</v>
      </c>
      <c r="F3539" s="103"/>
      <c r="G3539" s="124" t="e">
        <f>#REF!</f>
        <v>#REF!</v>
      </c>
      <c r="H3539" s="119"/>
      <c r="I3539" s="43" t="e">
        <f t="shared" si="230"/>
        <v>#REF!</v>
      </c>
    </row>
    <row r="3540" spans="1:9" hidden="1">
      <c r="A3540" s="94" t="e">
        <f>#REF!</f>
        <v>#REF!</v>
      </c>
      <c r="B3540" s="19" t="e">
        <f>IF(#REF!&lt;&gt;"",#REF!,"")</f>
        <v>#REF!</v>
      </c>
      <c r="C3540" s="20" t="e">
        <f>#REF!</f>
        <v>#REF!</v>
      </c>
      <c r="D3540" s="21" t="e">
        <f>#REF!</f>
        <v>#REF!</v>
      </c>
      <c r="E3540" s="80" t="e">
        <f>#REF!</f>
        <v>#REF!</v>
      </c>
      <c r="F3540" s="103"/>
      <c r="G3540" s="124" t="e">
        <f>#REF!</f>
        <v>#REF!</v>
      </c>
      <c r="H3540" s="119"/>
      <c r="I3540" s="43" t="e">
        <f t="shared" si="230"/>
        <v>#REF!</v>
      </c>
    </row>
    <row r="3541" spans="1:9" hidden="1">
      <c r="A3541" s="94" t="e">
        <f>#REF!</f>
        <v>#REF!</v>
      </c>
      <c r="B3541" s="19" t="e">
        <f>IF(#REF!&lt;&gt;"",#REF!,"")</f>
        <v>#REF!</v>
      </c>
      <c r="C3541" s="20" t="e">
        <f>#REF!</f>
        <v>#REF!</v>
      </c>
      <c r="D3541" s="21" t="e">
        <f>#REF!</f>
        <v>#REF!</v>
      </c>
      <c r="E3541" s="80" t="e">
        <f>#REF!</f>
        <v>#REF!</v>
      </c>
      <c r="F3541" s="103"/>
      <c r="G3541" s="124" t="e">
        <f>#REF!</f>
        <v>#REF!</v>
      </c>
      <c r="H3541" s="119"/>
      <c r="I3541" s="43" t="e">
        <f t="shared" si="230"/>
        <v>#REF!</v>
      </c>
    </row>
    <row r="3542" spans="1:9" hidden="1">
      <c r="A3542" s="94" t="e">
        <f>#REF!</f>
        <v>#REF!</v>
      </c>
      <c r="B3542" s="19" t="e">
        <f>IF(#REF!&lt;&gt;"",#REF!,"")</f>
        <v>#REF!</v>
      </c>
      <c r="C3542" s="20" t="e">
        <f>#REF!</f>
        <v>#REF!</v>
      </c>
      <c r="D3542" s="21" t="e">
        <f>#REF!</f>
        <v>#REF!</v>
      </c>
      <c r="E3542" s="80" t="e">
        <f>#REF!</f>
        <v>#REF!</v>
      </c>
      <c r="F3542" s="103"/>
      <c r="G3542" s="124" t="e">
        <f>#REF!</f>
        <v>#REF!</v>
      </c>
      <c r="H3542" s="119"/>
      <c r="I3542" s="43" t="e">
        <f t="shared" si="230"/>
        <v>#REF!</v>
      </c>
    </row>
    <row r="3543" spans="1:9" hidden="1">
      <c r="A3543" s="94" t="e">
        <f>#REF!</f>
        <v>#REF!</v>
      </c>
      <c r="B3543" s="19" t="e">
        <f>IF(#REF!&lt;&gt;"",#REF!,"")</f>
        <v>#REF!</v>
      </c>
      <c r="C3543" s="20" t="e">
        <f>#REF!</f>
        <v>#REF!</v>
      </c>
      <c r="D3543" s="21" t="e">
        <f>#REF!</f>
        <v>#REF!</v>
      </c>
      <c r="E3543" s="80" t="e">
        <f>#REF!</f>
        <v>#REF!</v>
      </c>
      <c r="F3543" s="103"/>
      <c r="G3543" s="124" t="e">
        <f>#REF!</f>
        <v>#REF!</v>
      </c>
      <c r="H3543" s="119"/>
      <c r="I3543" s="43" t="e">
        <f t="shared" si="230"/>
        <v>#REF!</v>
      </c>
    </row>
    <row r="3544" spans="1:9" hidden="1">
      <c r="A3544" s="94" t="e">
        <f>#REF!</f>
        <v>#REF!</v>
      </c>
      <c r="B3544" s="19" t="e">
        <f>IF(#REF!&lt;&gt;"",#REF!,"")</f>
        <v>#REF!</v>
      </c>
      <c r="C3544" s="20" t="e">
        <f>#REF!</f>
        <v>#REF!</v>
      </c>
      <c r="D3544" s="21" t="e">
        <f>#REF!</f>
        <v>#REF!</v>
      </c>
      <c r="E3544" s="80" t="e">
        <f>#REF!</f>
        <v>#REF!</v>
      </c>
      <c r="F3544" s="103"/>
      <c r="G3544" s="124" t="e">
        <f>#REF!</f>
        <v>#REF!</v>
      </c>
      <c r="H3544" s="119"/>
      <c r="I3544" s="43" t="e">
        <f t="shared" si="230"/>
        <v>#REF!</v>
      </c>
    </row>
    <row r="3545" spans="1:9" hidden="1">
      <c r="A3545" s="94" t="e">
        <f>#REF!</f>
        <v>#REF!</v>
      </c>
      <c r="B3545" s="19" t="e">
        <f>IF(#REF!&lt;&gt;"",#REF!,"")</f>
        <v>#REF!</v>
      </c>
      <c r="C3545" s="20" t="e">
        <f>#REF!</f>
        <v>#REF!</v>
      </c>
      <c r="D3545" s="21" t="e">
        <f>#REF!</f>
        <v>#REF!</v>
      </c>
      <c r="E3545" s="80" t="e">
        <f>#REF!</f>
        <v>#REF!</v>
      </c>
      <c r="F3545" s="103"/>
      <c r="G3545" s="124" t="e">
        <f>#REF!</f>
        <v>#REF!</v>
      </c>
      <c r="H3545" s="119"/>
      <c r="I3545" s="43" t="e">
        <f t="shared" si="230"/>
        <v>#REF!</v>
      </c>
    </row>
    <row r="3546" spans="1:9" hidden="1">
      <c r="A3546" s="94" t="e">
        <f>#REF!</f>
        <v>#REF!</v>
      </c>
      <c r="B3546" s="19" t="e">
        <f>IF(#REF!&lt;&gt;"",#REF!,"")</f>
        <v>#REF!</v>
      </c>
      <c r="C3546" s="20" t="e">
        <f>#REF!</f>
        <v>#REF!</v>
      </c>
      <c r="D3546" s="21" t="e">
        <f>#REF!</f>
        <v>#REF!</v>
      </c>
      <c r="E3546" s="80" t="e">
        <f>#REF!</f>
        <v>#REF!</v>
      </c>
      <c r="F3546" s="103"/>
      <c r="G3546" s="124" t="e">
        <f>#REF!</f>
        <v>#REF!</v>
      </c>
      <c r="H3546" s="119"/>
      <c r="I3546" s="43" t="e">
        <f t="shared" si="230"/>
        <v>#REF!</v>
      </c>
    </row>
    <row r="3547" spans="1:9" hidden="1">
      <c r="A3547" s="94" t="e">
        <f>#REF!</f>
        <v>#REF!</v>
      </c>
      <c r="B3547" s="19" t="e">
        <f>IF(#REF!&lt;&gt;"",#REF!,"")</f>
        <v>#REF!</v>
      </c>
      <c r="C3547" s="20" t="e">
        <f>#REF!</f>
        <v>#REF!</v>
      </c>
      <c r="D3547" s="21" t="e">
        <f>#REF!</f>
        <v>#REF!</v>
      </c>
      <c r="E3547" s="80" t="e">
        <f>#REF!</f>
        <v>#REF!</v>
      </c>
      <c r="F3547" s="103"/>
      <c r="G3547" s="124" t="e">
        <f>#REF!</f>
        <v>#REF!</v>
      </c>
      <c r="H3547" s="119"/>
      <c r="I3547" s="43" t="e">
        <f t="shared" si="230"/>
        <v>#REF!</v>
      </c>
    </row>
    <row r="3548" spans="1:9" hidden="1">
      <c r="A3548" s="94" t="e">
        <f>#REF!</f>
        <v>#REF!</v>
      </c>
      <c r="B3548" s="19" t="e">
        <f>IF(#REF!&lt;&gt;"",#REF!,"")</f>
        <v>#REF!</v>
      </c>
      <c r="C3548" s="20" t="e">
        <f>#REF!</f>
        <v>#REF!</v>
      </c>
      <c r="D3548" s="21" t="e">
        <f>#REF!</f>
        <v>#REF!</v>
      </c>
      <c r="E3548" s="80" t="e">
        <f>#REF!</f>
        <v>#REF!</v>
      </c>
      <c r="F3548" s="103"/>
      <c r="G3548" s="124" t="e">
        <f>#REF!</f>
        <v>#REF!</v>
      </c>
      <c r="H3548" s="119"/>
      <c r="I3548" s="43" t="e">
        <f t="shared" si="230"/>
        <v>#REF!</v>
      </c>
    </row>
    <row r="3549" spans="1:9" hidden="1">
      <c r="A3549" s="94" t="e">
        <f>#REF!</f>
        <v>#REF!</v>
      </c>
      <c r="B3549" s="107" t="e">
        <f>IF(#REF!&lt;&gt;"",#REF!,"")</f>
        <v>#REF!</v>
      </c>
      <c r="C3549" s="108" t="e">
        <f>#REF!</f>
        <v>#REF!</v>
      </c>
      <c r="D3549" s="109" t="e">
        <f>#REF!</f>
        <v>#REF!</v>
      </c>
      <c r="E3549" s="110" t="e">
        <f>#REF!</f>
        <v>#REF!</v>
      </c>
      <c r="F3549" s="111"/>
      <c r="G3549" s="125" t="e">
        <f>#REF!</f>
        <v>#REF!</v>
      </c>
      <c r="H3549" s="120"/>
      <c r="I3549" s="43" t="e">
        <f t="shared" si="230"/>
        <v>#REF!</v>
      </c>
    </row>
    <row r="3550" spans="1:9" ht="15" hidden="1" customHeight="1">
      <c r="A3550" s="106" t="e">
        <f>#REF!</f>
        <v>#REF!</v>
      </c>
      <c r="B3550" s="449" t="s">
        <v>89</v>
      </c>
      <c r="C3550" s="450"/>
      <c r="D3550" s="450"/>
      <c r="E3550" s="450"/>
      <c r="F3550" s="450"/>
      <c r="G3550" s="450"/>
      <c r="H3550" s="451"/>
      <c r="I3550" s="43" t="e">
        <f>I3551</f>
        <v>#REF!</v>
      </c>
    </row>
    <row r="3551" spans="1:9" hidden="1">
      <c r="A3551" s="94" t="e">
        <f>#REF!</f>
        <v>#REF!</v>
      </c>
      <c r="B3551" s="113" t="e">
        <f>IF(#REF!&lt;&gt;"",#REF!,"")</f>
        <v>#REF!</v>
      </c>
      <c r="C3551" s="114" t="e">
        <f>#REF!</f>
        <v>#REF!</v>
      </c>
      <c r="D3551" s="115" t="e">
        <f>#REF!</f>
        <v>#REF!</v>
      </c>
      <c r="E3551" s="116" t="e">
        <f>#REF!</f>
        <v>#REF!</v>
      </c>
      <c r="F3551" s="117"/>
      <c r="G3551" s="123" t="e">
        <f>#REF!</f>
        <v>#REF!</v>
      </c>
      <c r="H3551" s="118"/>
      <c r="I3551" s="43" t="e">
        <f t="shared" ref="I3551:I3560" si="231">IF(B3551&lt;&gt;"","Для друку","")</f>
        <v>#REF!</v>
      </c>
    </row>
    <row r="3552" spans="1:9" hidden="1">
      <c r="A3552" s="94" t="e">
        <f>#REF!</f>
        <v>#REF!</v>
      </c>
      <c r="B3552" s="19" t="e">
        <f>IF(#REF!&lt;&gt;"",#REF!,"")</f>
        <v>#REF!</v>
      </c>
      <c r="C3552" s="20" t="e">
        <f>#REF!</f>
        <v>#REF!</v>
      </c>
      <c r="D3552" s="21" t="e">
        <f>#REF!</f>
        <v>#REF!</v>
      </c>
      <c r="E3552" s="80" t="e">
        <f>#REF!</f>
        <v>#REF!</v>
      </c>
      <c r="F3552" s="103"/>
      <c r="G3552" s="124" t="e">
        <f>#REF!</f>
        <v>#REF!</v>
      </c>
      <c r="H3552" s="119"/>
      <c r="I3552" s="43" t="e">
        <f t="shared" si="231"/>
        <v>#REF!</v>
      </c>
    </row>
    <row r="3553" spans="1:9" hidden="1">
      <c r="A3553" s="94" t="e">
        <f>#REF!</f>
        <v>#REF!</v>
      </c>
      <c r="B3553" s="19" t="e">
        <f>IF(#REF!&lt;&gt;"",#REF!,"")</f>
        <v>#REF!</v>
      </c>
      <c r="C3553" s="20" t="e">
        <f>#REF!</f>
        <v>#REF!</v>
      </c>
      <c r="D3553" s="21" t="e">
        <f>#REF!</f>
        <v>#REF!</v>
      </c>
      <c r="E3553" s="80" t="e">
        <f>#REF!</f>
        <v>#REF!</v>
      </c>
      <c r="F3553" s="103"/>
      <c r="G3553" s="124" t="e">
        <f>#REF!</f>
        <v>#REF!</v>
      </c>
      <c r="H3553" s="119"/>
      <c r="I3553" s="43" t="e">
        <f t="shared" si="231"/>
        <v>#REF!</v>
      </c>
    </row>
    <row r="3554" spans="1:9" hidden="1">
      <c r="A3554" s="94" t="e">
        <f>#REF!</f>
        <v>#REF!</v>
      </c>
      <c r="B3554" s="19" t="e">
        <f>IF(#REF!&lt;&gt;"",#REF!,"")</f>
        <v>#REF!</v>
      </c>
      <c r="C3554" s="20" t="e">
        <f>#REF!</f>
        <v>#REF!</v>
      </c>
      <c r="D3554" s="21" t="e">
        <f>#REF!</f>
        <v>#REF!</v>
      </c>
      <c r="E3554" s="80" t="e">
        <f>#REF!</f>
        <v>#REF!</v>
      </c>
      <c r="F3554" s="103"/>
      <c r="G3554" s="124" t="e">
        <f>#REF!</f>
        <v>#REF!</v>
      </c>
      <c r="H3554" s="119"/>
      <c r="I3554" s="43" t="e">
        <f t="shared" si="231"/>
        <v>#REF!</v>
      </c>
    </row>
    <row r="3555" spans="1:9" hidden="1">
      <c r="A3555" s="94" t="e">
        <f>#REF!</f>
        <v>#REF!</v>
      </c>
      <c r="B3555" s="19" t="e">
        <f>IF(#REF!&lt;&gt;"",#REF!,"")</f>
        <v>#REF!</v>
      </c>
      <c r="C3555" s="20" t="e">
        <f>#REF!</f>
        <v>#REF!</v>
      </c>
      <c r="D3555" s="21" t="e">
        <f>#REF!</f>
        <v>#REF!</v>
      </c>
      <c r="E3555" s="80" t="e">
        <f>#REF!</f>
        <v>#REF!</v>
      </c>
      <c r="F3555" s="103"/>
      <c r="G3555" s="124" t="e">
        <f>#REF!</f>
        <v>#REF!</v>
      </c>
      <c r="H3555" s="119"/>
      <c r="I3555" s="43" t="e">
        <f t="shared" si="231"/>
        <v>#REF!</v>
      </c>
    </row>
    <row r="3556" spans="1:9" hidden="1">
      <c r="A3556" s="94" t="e">
        <f>#REF!</f>
        <v>#REF!</v>
      </c>
      <c r="B3556" s="19" t="e">
        <f>IF(#REF!&lt;&gt;"",#REF!,"")</f>
        <v>#REF!</v>
      </c>
      <c r="C3556" s="20" t="e">
        <f>#REF!</f>
        <v>#REF!</v>
      </c>
      <c r="D3556" s="21" t="e">
        <f>#REF!</f>
        <v>#REF!</v>
      </c>
      <c r="E3556" s="80" t="e">
        <f>#REF!</f>
        <v>#REF!</v>
      </c>
      <c r="F3556" s="103"/>
      <c r="G3556" s="124" t="e">
        <f>#REF!</f>
        <v>#REF!</v>
      </c>
      <c r="H3556" s="119"/>
      <c r="I3556" s="43" t="e">
        <f t="shared" si="231"/>
        <v>#REF!</v>
      </c>
    </row>
    <row r="3557" spans="1:9" hidden="1">
      <c r="A3557" s="94" t="e">
        <f>#REF!</f>
        <v>#REF!</v>
      </c>
      <c r="B3557" s="19" t="e">
        <f>IF(#REF!&lt;&gt;"",#REF!,"")</f>
        <v>#REF!</v>
      </c>
      <c r="C3557" s="20" t="e">
        <f>#REF!</f>
        <v>#REF!</v>
      </c>
      <c r="D3557" s="21" t="e">
        <f>#REF!</f>
        <v>#REF!</v>
      </c>
      <c r="E3557" s="80" t="e">
        <f>#REF!</f>
        <v>#REF!</v>
      </c>
      <c r="F3557" s="103"/>
      <c r="G3557" s="124" t="e">
        <f>#REF!</f>
        <v>#REF!</v>
      </c>
      <c r="H3557" s="119"/>
      <c r="I3557" s="43" t="e">
        <f t="shared" si="231"/>
        <v>#REF!</v>
      </c>
    </row>
    <row r="3558" spans="1:9" hidden="1">
      <c r="A3558" s="94" t="e">
        <f>#REF!</f>
        <v>#REF!</v>
      </c>
      <c r="B3558" s="19" t="e">
        <f>IF(#REF!&lt;&gt;"",#REF!,"")</f>
        <v>#REF!</v>
      </c>
      <c r="C3558" s="20" t="e">
        <f>#REF!</f>
        <v>#REF!</v>
      </c>
      <c r="D3558" s="21" t="e">
        <f>#REF!</f>
        <v>#REF!</v>
      </c>
      <c r="E3558" s="80" t="e">
        <f>#REF!</f>
        <v>#REF!</v>
      </c>
      <c r="F3558" s="103"/>
      <c r="G3558" s="124" t="e">
        <f>#REF!</f>
        <v>#REF!</v>
      </c>
      <c r="H3558" s="119"/>
      <c r="I3558" s="43" t="e">
        <f t="shared" si="231"/>
        <v>#REF!</v>
      </c>
    </row>
    <row r="3559" spans="1:9" hidden="1">
      <c r="A3559" s="94" t="e">
        <f>#REF!</f>
        <v>#REF!</v>
      </c>
      <c r="B3559" s="19" t="e">
        <f>IF(#REF!&lt;&gt;"",#REF!,"")</f>
        <v>#REF!</v>
      </c>
      <c r="C3559" s="20" t="e">
        <f>#REF!</f>
        <v>#REF!</v>
      </c>
      <c r="D3559" s="21" t="e">
        <f>#REF!</f>
        <v>#REF!</v>
      </c>
      <c r="E3559" s="80" t="e">
        <f>#REF!</f>
        <v>#REF!</v>
      </c>
      <c r="F3559" s="103"/>
      <c r="G3559" s="124" t="e">
        <f>#REF!</f>
        <v>#REF!</v>
      </c>
      <c r="H3559" s="119"/>
      <c r="I3559" s="43" t="e">
        <f t="shared" si="231"/>
        <v>#REF!</v>
      </c>
    </row>
    <row r="3560" spans="1:9" hidden="1">
      <c r="A3560" s="112" t="e">
        <f>#REF!</f>
        <v>#REF!</v>
      </c>
      <c r="B3560" s="19" t="e">
        <f>IF(#REF!&lt;&gt;"",#REF!,"")</f>
        <v>#REF!</v>
      </c>
      <c r="C3560" s="20" t="e">
        <f>#REF!</f>
        <v>#REF!</v>
      </c>
      <c r="D3560" s="21" t="e">
        <f>#REF!</f>
        <v>#REF!</v>
      </c>
      <c r="E3560" s="80" t="e">
        <f>#REF!</f>
        <v>#REF!</v>
      </c>
      <c r="F3560" s="103"/>
      <c r="G3560" s="124" t="e">
        <f>#REF!</f>
        <v>#REF!</v>
      </c>
      <c r="H3560" s="119"/>
      <c r="I3560" s="43" t="e">
        <f t="shared" si="231"/>
        <v>#REF!</v>
      </c>
    </row>
    <row r="3561" spans="1:9" ht="15" hidden="1" customHeight="1">
      <c r="A3561" s="454" t="e">
        <f>#REF!</f>
        <v>#REF!</v>
      </c>
      <c r="B3561" s="455"/>
      <c r="C3561" s="455"/>
      <c r="D3561" s="455"/>
      <c r="E3561" s="455"/>
      <c r="F3561" s="455"/>
      <c r="G3561" s="455"/>
      <c r="H3561" s="455"/>
      <c r="I3561" s="43" t="e">
        <f>I3562</f>
        <v>#REF!</v>
      </c>
    </row>
    <row r="3562" spans="1:9" ht="15" hidden="1" customHeight="1">
      <c r="A3562" s="105" t="s">
        <v>4</v>
      </c>
      <c r="B3562" s="449" t="s">
        <v>86</v>
      </c>
      <c r="C3562" s="450"/>
      <c r="D3562" s="450"/>
      <c r="E3562" s="450"/>
      <c r="F3562" s="450"/>
      <c r="G3562" s="450"/>
      <c r="H3562" s="451"/>
      <c r="I3562" s="43" t="e">
        <f>I3563</f>
        <v>#REF!</v>
      </c>
    </row>
    <row r="3563" spans="1:9" hidden="1">
      <c r="A3563" s="94" t="e">
        <f>#REF!</f>
        <v>#REF!</v>
      </c>
      <c r="B3563" s="113" t="e">
        <f>IF(#REF!&lt;&gt;"",#REF!,"")</f>
        <v>#REF!</v>
      </c>
      <c r="C3563" s="114" t="e">
        <f>#REF!</f>
        <v>#REF!</v>
      </c>
      <c r="D3563" s="115" t="e">
        <f>#REF!</f>
        <v>#REF!</v>
      </c>
      <c r="E3563" s="116" t="e">
        <f>#REF!</f>
        <v>#REF!</v>
      </c>
      <c r="F3563" s="117"/>
      <c r="G3563" s="123" t="e">
        <f>#REF!</f>
        <v>#REF!</v>
      </c>
      <c r="H3563" s="118"/>
      <c r="I3563" s="43" t="e">
        <f>IF(B3563&lt;&gt;"","Для друку","")</f>
        <v>#REF!</v>
      </c>
    </row>
    <row r="3564" spans="1:9" hidden="1">
      <c r="A3564" s="94" t="e">
        <f>#REF!</f>
        <v>#REF!</v>
      </c>
      <c r="B3564" s="19" t="e">
        <f>IF(#REF!&lt;&gt;"",#REF!,"")</f>
        <v>#REF!</v>
      </c>
      <c r="C3564" s="20" t="e">
        <f>#REF!</f>
        <v>#REF!</v>
      </c>
      <c r="D3564" s="21" t="e">
        <f>#REF!</f>
        <v>#REF!</v>
      </c>
      <c r="E3564" s="80" t="e">
        <f>#REF!</f>
        <v>#REF!</v>
      </c>
      <c r="F3564" s="103"/>
      <c r="G3564" s="124" t="e">
        <f>#REF!</f>
        <v>#REF!</v>
      </c>
      <c r="H3564" s="119"/>
      <c r="I3564" s="43" t="e">
        <f>IF(B3564&lt;&gt;"","Для друку","")</f>
        <v>#REF!</v>
      </c>
    </row>
    <row r="3565" spans="1:9" hidden="1">
      <c r="A3565" s="94" t="e">
        <f>#REF!</f>
        <v>#REF!</v>
      </c>
      <c r="B3565" s="19" t="e">
        <f>IF(#REF!&lt;&gt;"",#REF!,"")</f>
        <v>#REF!</v>
      </c>
      <c r="C3565" s="20" t="e">
        <f>#REF!</f>
        <v>#REF!</v>
      </c>
      <c r="D3565" s="21" t="e">
        <f>#REF!</f>
        <v>#REF!</v>
      </c>
      <c r="E3565" s="80" t="e">
        <f>#REF!</f>
        <v>#REF!</v>
      </c>
      <c r="F3565" s="103"/>
      <c r="G3565" s="124" t="e">
        <f>#REF!</f>
        <v>#REF!</v>
      </c>
      <c r="H3565" s="119"/>
      <c r="I3565" s="43" t="e">
        <f t="shared" ref="I3565:I3577" si="232">IF(B3565&lt;&gt;"","Для друку","")</f>
        <v>#REF!</v>
      </c>
    </row>
    <row r="3566" spans="1:9" hidden="1">
      <c r="A3566" s="94" t="e">
        <f>#REF!</f>
        <v>#REF!</v>
      </c>
      <c r="B3566" s="19" t="e">
        <f>IF(#REF!&lt;&gt;"",#REF!,"")</f>
        <v>#REF!</v>
      </c>
      <c r="C3566" s="20" t="e">
        <f>#REF!</f>
        <v>#REF!</v>
      </c>
      <c r="D3566" s="21" t="e">
        <f>#REF!</f>
        <v>#REF!</v>
      </c>
      <c r="E3566" s="80" t="e">
        <f>#REF!</f>
        <v>#REF!</v>
      </c>
      <c r="F3566" s="104"/>
      <c r="G3566" s="124" t="e">
        <f>#REF!</f>
        <v>#REF!</v>
      </c>
      <c r="H3566" s="119"/>
      <c r="I3566" s="43" t="e">
        <f t="shared" si="232"/>
        <v>#REF!</v>
      </c>
    </row>
    <row r="3567" spans="1:9" hidden="1">
      <c r="A3567" s="94" t="e">
        <f>#REF!</f>
        <v>#REF!</v>
      </c>
      <c r="B3567" s="19" t="e">
        <f>IF(#REF!&lt;&gt;"",#REF!,"")</f>
        <v>#REF!</v>
      </c>
      <c r="C3567" s="20" t="e">
        <f>#REF!</f>
        <v>#REF!</v>
      </c>
      <c r="D3567" s="21" t="e">
        <f>#REF!</f>
        <v>#REF!</v>
      </c>
      <c r="E3567" s="80" t="e">
        <f>#REF!</f>
        <v>#REF!</v>
      </c>
      <c r="F3567" s="103"/>
      <c r="G3567" s="124" t="e">
        <f>#REF!</f>
        <v>#REF!</v>
      </c>
      <c r="H3567" s="119"/>
      <c r="I3567" s="43" t="e">
        <f t="shared" si="232"/>
        <v>#REF!</v>
      </c>
    </row>
    <row r="3568" spans="1:9" hidden="1">
      <c r="A3568" s="94" t="e">
        <f>#REF!</f>
        <v>#REF!</v>
      </c>
      <c r="B3568" s="19" t="e">
        <f>IF(#REF!&lt;&gt;"",#REF!,"")</f>
        <v>#REF!</v>
      </c>
      <c r="C3568" s="20" t="e">
        <f>#REF!</f>
        <v>#REF!</v>
      </c>
      <c r="D3568" s="21" t="e">
        <f>#REF!</f>
        <v>#REF!</v>
      </c>
      <c r="E3568" s="80" t="e">
        <f>#REF!</f>
        <v>#REF!</v>
      </c>
      <c r="F3568" s="103"/>
      <c r="G3568" s="124" t="e">
        <f>#REF!</f>
        <v>#REF!</v>
      </c>
      <c r="H3568" s="119"/>
      <c r="I3568" s="43" t="e">
        <f t="shared" si="232"/>
        <v>#REF!</v>
      </c>
    </row>
    <row r="3569" spans="1:9" hidden="1">
      <c r="A3569" s="94" t="e">
        <f>#REF!</f>
        <v>#REF!</v>
      </c>
      <c r="B3569" s="19" t="e">
        <f>IF(#REF!&lt;&gt;"",#REF!,"")</f>
        <v>#REF!</v>
      </c>
      <c r="C3569" s="20" t="e">
        <f>#REF!</f>
        <v>#REF!</v>
      </c>
      <c r="D3569" s="21" t="e">
        <f>#REF!</f>
        <v>#REF!</v>
      </c>
      <c r="E3569" s="80" t="e">
        <f>#REF!</f>
        <v>#REF!</v>
      </c>
      <c r="F3569" s="103"/>
      <c r="G3569" s="124" t="e">
        <f>#REF!</f>
        <v>#REF!</v>
      </c>
      <c r="H3569" s="119"/>
      <c r="I3569" s="43" t="e">
        <f t="shared" si="232"/>
        <v>#REF!</v>
      </c>
    </row>
    <row r="3570" spans="1:9" hidden="1">
      <c r="A3570" s="94" t="e">
        <f>#REF!</f>
        <v>#REF!</v>
      </c>
      <c r="B3570" s="19" t="e">
        <f>IF(#REF!&lt;&gt;"",#REF!,"")</f>
        <v>#REF!</v>
      </c>
      <c r="C3570" s="20" t="e">
        <f>#REF!</f>
        <v>#REF!</v>
      </c>
      <c r="D3570" s="21" t="e">
        <f>#REF!</f>
        <v>#REF!</v>
      </c>
      <c r="E3570" s="80" t="e">
        <f>#REF!</f>
        <v>#REF!</v>
      </c>
      <c r="F3570" s="103"/>
      <c r="G3570" s="124" t="e">
        <f>#REF!</f>
        <v>#REF!</v>
      </c>
      <c r="H3570" s="119"/>
      <c r="I3570" s="43" t="e">
        <f t="shared" si="232"/>
        <v>#REF!</v>
      </c>
    </row>
    <row r="3571" spans="1:9" hidden="1">
      <c r="A3571" s="94" t="e">
        <f>#REF!</f>
        <v>#REF!</v>
      </c>
      <c r="B3571" s="19" t="e">
        <f>IF(#REF!&lt;&gt;"",#REF!,"")</f>
        <v>#REF!</v>
      </c>
      <c r="C3571" s="20" t="e">
        <f>#REF!</f>
        <v>#REF!</v>
      </c>
      <c r="D3571" s="21" t="e">
        <f>#REF!</f>
        <v>#REF!</v>
      </c>
      <c r="E3571" s="80" t="e">
        <f>#REF!</f>
        <v>#REF!</v>
      </c>
      <c r="F3571" s="103"/>
      <c r="G3571" s="124" t="e">
        <f>#REF!</f>
        <v>#REF!</v>
      </c>
      <c r="H3571" s="119"/>
      <c r="I3571" s="43" t="e">
        <f t="shared" si="232"/>
        <v>#REF!</v>
      </c>
    </row>
    <row r="3572" spans="1:9" hidden="1">
      <c r="A3572" s="94" t="e">
        <f>#REF!</f>
        <v>#REF!</v>
      </c>
      <c r="B3572" s="19" t="e">
        <f>IF(#REF!&lt;&gt;"",#REF!,"")</f>
        <v>#REF!</v>
      </c>
      <c r="C3572" s="20" t="e">
        <f>#REF!</f>
        <v>#REF!</v>
      </c>
      <c r="D3572" s="21" t="e">
        <f>#REF!</f>
        <v>#REF!</v>
      </c>
      <c r="E3572" s="80" t="e">
        <f>#REF!</f>
        <v>#REF!</v>
      </c>
      <c r="F3572" s="103"/>
      <c r="G3572" s="124" t="e">
        <f>#REF!</f>
        <v>#REF!</v>
      </c>
      <c r="H3572" s="119"/>
      <c r="I3572" s="43" t="e">
        <f t="shared" si="232"/>
        <v>#REF!</v>
      </c>
    </row>
    <row r="3573" spans="1:9" hidden="1">
      <c r="A3573" s="94" t="e">
        <f>#REF!</f>
        <v>#REF!</v>
      </c>
      <c r="B3573" s="19" t="e">
        <f>IF(#REF!&lt;&gt;"",#REF!,"")</f>
        <v>#REF!</v>
      </c>
      <c r="C3573" s="20" t="e">
        <f>#REF!</f>
        <v>#REF!</v>
      </c>
      <c r="D3573" s="21" t="e">
        <f>#REF!</f>
        <v>#REF!</v>
      </c>
      <c r="E3573" s="80" t="e">
        <f>#REF!</f>
        <v>#REF!</v>
      </c>
      <c r="F3573" s="103"/>
      <c r="G3573" s="124" t="e">
        <f>#REF!</f>
        <v>#REF!</v>
      </c>
      <c r="H3573" s="119"/>
      <c r="I3573" s="43" t="e">
        <f t="shared" si="232"/>
        <v>#REF!</v>
      </c>
    </row>
    <row r="3574" spans="1:9" hidden="1">
      <c r="A3574" s="94" t="e">
        <f>#REF!</f>
        <v>#REF!</v>
      </c>
      <c r="B3574" s="19" t="e">
        <f>IF(#REF!&lt;&gt;"",#REF!,"")</f>
        <v>#REF!</v>
      </c>
      <c r="C3574" s="20" t="e">
        <f>#REF!</f>
        <v>#REF!</v>
      </c>
      <c r="D3574" s="21" t="e">
        <f>#REF!</f>
        <v>#REF!</v>
      </c>
      <c r="E3574" s="80" t="e">
        <f>#REF!</f>
        <v>#REF!</v>
      </c>
      <c r="F3574" s="103"/>
      <c r="G3574" s="124" t="e">
        <f>#REF!</f>
        <v>#REF!</v>
      </c>
      <c r="H3574" s="119"/>
      <c r="I3574" s="43" t="e">
        <f t="shared" si="232"/>
        <v>#REF!</v>
      </c>
    </row>
    <row r="3575" spans="1:9" hidden="1">
      <c r="A3575" s="94" t="e">
        <f>#REF!</f>
        <v>#REF!</v>
      </c>
      <c r="B3575" s="19" t="e">
        <f>IF(#REF!&lt;&gt;"",#REF!,"")</f>
        <v>#REF!</v>
      </c>
      <c r="C3575" s="20" t="e">
        <f>#REF!</f>
        <v>#REF!</v>
      </c>
      <c r="D3575" s="21" t="e">
        <f>#REF!</f>
        <v>#REF!</v>
      </c>
      <c r="E3575" s="80" t="e">
        <f>#REF!</f>
        <v>#REF!</v>
      </c>
      <c r="F3575" s="103"/>
      <c r="G3575" s="124" t="e">
        <f>#REF!</f>
        <v>#REF!</v>
      </c>
      <c r="H3575" s="119"/>
      <c r="I3575" s="43" t="e">
        <f t="shared" si="232"/>
        <v>#REF!</v>
      </c>
    </row>
    <row r="3576" spans="1:9" hidden="1">
      <c r="A3576" s="94" t="e">
        <f>#REF!</f>
        <v>#REF!</v>
      </c>
      <c r="B3576" s="19" t="e">
        <f>IF(#REF!&lt;&gt;"",#REF!,"")</f>
        <v>#REF!</v>
      </c>
      <c r="C3576" s="20" t="e">
        <f>#REF!</f>
        <v>#REF!</v>
      </c>
      <c r="D3576" s="21" t="e">
        <f>#REF!</f>
        <v>#REF!</v>
      </c>
      <c r="E3576" s="80" t="e">
        <f>#REF!</f>
        <v>#REF!</v>
      </c>
      <c r="F3576" s="103"/>
      <c r="G3576" s="124" t="e">
        <f>#REF!</f>
        <v>#REF!</v>
      </c>
      <c r="H3576" s="119"/>
      <c r="I3576" s="43" t="e">
        <f t="shared" si="232"/>
        <v>#REF!</v>
      </c>
    </row>
    <row r="3577" spans="1:9" hidden="1">
      <c r="A3577" s="94" t="e">
        <f>#REF!</f>
        <v>#REF!</v>
      </c>
      <c r="B3577" s="107" t="e">
        <f>IF(#REF!&lt;&gt;"",#REF!,"")</f>
        <v>#REF!</v>
      </c>
      <c r="C3577" s="108" t="e">
        <f>#REF!</f>
        <v>#REF!</v>
      </c>
      <c r="D3577" s="109" t="e">
        <f>#REF!</f>
        <v>#REF!</v>
      </c>
      <c r="E3577" s="110" t="e">
        <f>#REF!</f>
        <v>#REF!</v>
      </c>
      <c r="F3577" s="111"/>
      <c r="G3577" s="125" t="e">
        <f>#REF!</f>
        <v>#REF!</v>
      </c>
      <c r="H3577" s="120"/>
      <c r="I3577" s="43" t="e">
        <f t="shared" si="232"/>
        <v>#REF!</v>
      </c>
    </row>
    <row r="3578" spans="1:9" ht="15" hidden="1" customHeight="1">
      <c r="A3578" s="106" t="e">
        <f>#REF!</f>
        <v>#REF!</v>
      </c>
      <c r="B3578" s="449" t="s">
        <v>87</v>
      </c>
      <c r="C3578" s="450"/>
      <c r="D3578" s="450"/>
      <c r="E3578" s="450"/>
      <c r="F3578" s="450"/>
      <c r="G3578" s="450"/>
      <c r="H3578" s="451"/>
      <c r="I3578" s="43" t="e">
        <f>I3579</f>
        <v>#REF!</v>
      </c>
    </row>
    <row r="3579" spans="1:9" hidden="1">
      <c r="A3579" s="94" t="e">
        <f>#REF!</f>
        <v>#REF!</v>
      </c>
      <c r="B3579" s="113" t="e">
        <f>IF(#REF!&lt;&gt;"",#REF!,"")</f>
        <v>#REF!</v>
      </c>
      <c r="C3579" s="114" t="e">
        <f>#REF!</f>
        <v>#REF!</v>
      </c>
      <c r="D3579" s="115" t="e">
        <f>#REF!</f>
        <v>#REF!</v>
      </c>
      <c r="E3579" s="116" t="e">
        <f>#REF!</f>
        <v>#REF!</v>
      </c>
      <c r="F3579" s="117"/>
      <c r="G3579" s="123" t="e">
        <f>#REF!</f>
        <v>#REF!</v>
      </c>
      <c r="H3579" s="118"/>
      <c r="I3579" s="43" t="e">
        <f t="shared" ref="I3579:I3593" si="233">IF(B3579&lt;&gt;"","Для друку","")</f>
        <v>#REF!</v>
      </c>
    </row>
    <row r="3580" spans="1:9" hidden="1">
      <c r="A3580" s="94" t="e">
        <f>#REF!</f>
        <v>#REF!</v>
      </c>
      <c r="B3580" s="19" t="e">
        <f>IF(#REF!&lt;&gt;"",#REF!,"")</f>
        <v>#REF!</v>
      </c>
      <c r="C3580" s="20" t="e">
        <f>#REF!</f>
        <v>#REF!</v>
      </c>
      <c r="D3580" s="21" t="e">
        <f>#REF!</f>
        <v>#REF!</v>
      </c>
      <c r="E3580" s="80" t="e">
        <f>#REF!</f>
        <v>#REF!</v>
      </c>
      <c r="F3580" s="103"/>
      <c r="G3580" s="124" t="e">
        <f>#REF!</f>
        <v>#REF!</v>
      </c>
      <c r="H3580" s="119"/>
      <c r="I3580" s="43" t="e">
        <f t="shared" si="233"/>
        <v>#REF!</v>
      </c>
    </row>
    <row r="3581" spans="1:9" hidden="1">
      <c r="A3581" s="94" t="e">
        <f>#REF!</f>
        <v>#REF!</v>
      </c>
      <c r="B3581" s="19" t="e">
        <f>IF(#REF!&lt;&gt;"",#REF!,"")</f>
        <v>#REF!</v>
      </c>
      <c r="C3581" s="20" t="e">
        <f>#REF!</f>
        <v>#REF!</v>
      </c>
      <c r="D3581" s="21" t="e">
        <f>#REF!</f>
        <v>#REF!</v>
      </c>
      <c r="E3581" s="80" t="e">
        <f>#REF!</f>
        <v>#REF!</v>
      </c>
      <c r="F3581" s="103"/>
      <c r="G3581" s="124" t="e">
        <f>#REF!</f>
        <v>#REF!</v>
      </c>
      <c r="H3581" s="119"/>
      <c r="I3581" s="43" t="e">
        <f t="shared" si="233"/>
        <v>#REF!</v>
      </c>
    </row>
    <row r="3582" spans="1:9" hidden="1">
      <c r="A3582" s="94" t="e">
        <f>#REF!</f>
        <v>#REF!</v>
      </c>
      <c r="B3582" s="19" t="e">
        <f>IF(#REF!&lt;&gt;"",#REF!,"")</f>
        <v>#REF!</v>
      </c>
      <c r="C3582" s="20" t="e">
        <f>#REF!</f>
        <v>#REF!</v>
      </c>
      <c r="D3582" s="21" t="e">
        <f>#REF!</f>
        <v>#REF!</v>
      </c>
      <c r="E3582" s="80" t="e">
        <f>#REF!</f>
        <v>#REF!</v>
      </c>
      <c r="F3582" s="104"/>
      <c r="G3582" s="124" t="e">
        <f>#REF!</f>
        <v>#REF!</v>
      </c>
      <c r="H3582" s="119"/>
      <c r="I3582" s="43" t="e">
        <f t="shared" si="233"/>
        <v>#REF!</v>
      </c>
    </row>
    <row r="3583" spans="1:9" hidden="1">
      <c r="A3583" s="94" t="e">
        <f>#REF!</f>
        <v>#REF!</v>
      </c>
      <c r="B3583" s="19" t="e">
        <f>IF(#REF!&lt;&gt;"",#REF!,"")</f>
        <v>#REF!</v>
      </c>
      <c r="C3583" s="20" t="e">
        <f>#REF!</f>
        <v>#REF!</v>
      </c>
      <c r="D3583" s="21" t="e">
        <f>#REF!</f>
        <v>#REF!</v>
      </c>
      <c r="E3583" s="80" t="e">
        <f>#REF!</f>
        <v>#REF!</v>
      </c>
      <c r="F3583" s="103"/>
      <c r="G3583" s="124" t="e">
        <f>#REF!</f>
        <v>#REF!</v>
      </c>
      <c r="H3583" s="119"/>
      <c r="I3583" s="43" t="e">
        <f t="shared" si="233"/>
        <v>#REF!</v>
      </c>
    </row>
    <row r="3584" spans="1:9" hidden="1">
      <c r="A3584" s="94" t="e">
        <f>#REF!</f>
        <v>#REF!</v>
      </c>
      <c r="B3584" s="19" t="e">
        <f>IF(#REF!&lt;&gt;"",#REF!,"")</f>
        <v>#REF!</v>
      </c>
      <c r="C3584" s="20" t="e">
        <f>#REF!</f>
        <v>#REF!</v>
      </c>
      <c r="D3584" s="21" t="e">
        <f>#REF!</f>
        <v>#REF!</v>
      </c>
      <c r="E3584" s="80" t="e">
        <f>#REF!</f>
        <v>#REF!</v>
      </c>
      <c r="F3584" s="103"/>
      <c r="G3584" s="124" t="e">
        <f>#REF!</f>
        <v>#REF!</v>
      </c>
      <c r="H3584" s="119"/>
      <c r="I3584" s="43" t="e">
        <f t="shared" si="233"/>
        <v>#REF!</v>
      </c>
    </row>
    <row r="3585" spans="1:9" hidden="1">
      <c r="A3585" s="94" t="e">
        <f>#REF!</f>
        <v>#REF!</v>
      </c>
      <c r="B3585" s="19" t="e">
        <f>IF(#REF!&lt;&gt;"",#REF!,"")</f>
        <v>#REF!</v>
      </c>
      <c r="C3585" s="20" t="e">
        <f>#REF!</f>
        <v>#REF!</v>
      </c>
      <c r="D3585" s="21" t="e">
        <f>#REF!</f>
        <v>#REF!</v>
      </c>
      <c r="E3585" s="80" t="e">
        <f>#REF!</f>
        <v>#REF!</v>
      </c>
      <c r="F3585" s="103"/>
      <c r="G3585" s="124" t="e">
        <f>#REF!</f>
        <v>#REF!</v>
      </c>
      <c r="H3585" s="119"/>
      <c r="I3585" s="43" t="e">
        <f t="shared" si="233"/>
        <v>#REF!</v>
      </c>
    </row>
    <row r="3586" spans="1:9" hidden="1">
      <c r="A3586" s="94" t="e">
        <f>#REF!</f>
        <v>#REF!</v>
      </c>
      <c r="B3586" s="19" t="e">
        <f>IF(#REF!&lt;&gt;"",#REF!,"")</f>
        <v>#REF!</v>
      </c>
      <c r="C3586" s="20" t="e">
        <f>#REF!</f>
        <v>#REF!</v>
      </c>
      <c r="D3586" s="21" t="e">
        <f>#REF!</f>
        <v>#REF!</v>
      </c>
      <c r="E3586" s="80" t="e">
        <f>#REF!</f>
        <v>#REF!</v>
      </c>
      <c r="F3586" s="103"/>
      <c r="G3586" s="124" t="e">
        <f>#REF!</f>
        <v>#REF!</v>
      </c>
      <c r="H3586" s="119"/>
      <c r="I3586" s="43" t="e">
        <f t="shared" si="233"/>
        <v>#REF!</v>
      </c>
    </row>
    <row r="3587" spans="1:9" hidden="1">
      <c r="A3587" s="94" t="e">
        <f>#REF!</f>
        <v>#REF!</v>
      </c>
      <c r="B3587" s="19" t="e">
        <f>IF(#REF!&lt;&gt;"",#REF!,"")</f>
        <v>#REF!</v>
      </c>
      <c r="C3587" s="20" t="e">
        <f>#REF!</f>
        <v>#REF!</v>
      </c>
      <c r="D3587" s="21" t="e">
        <f>#REF!</f>
        <v>#REF!</v>
      </c>
      <c r="E3587" s="80" t="e">
        <f>#REF!</f>
        <v>#REF!</v>
      </c>
      <c r="F3587" s="103"/>
      <c r="G3587" s="124" t="e">
        <f>#REF!</f>
        <v>#REF!</v>
      </c>
      <c r="H3587" s="119"/>
      <c r="I3587" s="43" t="e">
        <f t="shared" si="233"/>
        <v>#REF!</v>
      </c>
    </row>
    <row r="3588" spans="1:9" hidden="1">
      <c r="A3588" s="94" t="e">
        <f>#REF!</f>
        <v>#REF!</v>
      </c>
      <c r="B3588" s="19" t="e">
        <f>IF(#REF!&lt;&gt;"",#REF!,"")</f>
        <v>#REF!</v>
      </c>
      <c r="C3588" s="20" t="e">
        <f>#REF!</f>
        <v>#REF!</v>
      </c>
      <c r="D3588" s="21" t="e">
        <f>#REF!</f>
        <v>#REF!</v>
      </c>
      <c r="E3588" s="80" t="e">
        <f>#REF!</f>
        <v>#REF!</v>
      </c>
      <c r="F3588" s="103"/>
      <c r="G3588" s="124" t="e">
        <f>#REF!</f>
        <v>#REF!</v>
      </c>
      <c r="H3588" s="119"/>
      <c r="I3588" s="43" t="e">
        <f t="shared" si="233"/>
        <v>#REF!</v>
      </c>
    </row>
    <row r="3589" spans="1:9" hidden="1">
      <c r="A3589" s="94" t="e">
        <f>#REF!</f>
        <v>#REF!</v>
      </c>
      <c r="B3589" s="19" t="e">
        <f>IF(#REF!&lt;&gt;"",#REF!,"")</f>
        <v>#REF!</v>
      </c>
      <c r="C3589" s="20" t="e">
        <f>#REF!</f>
        <v>#REF!</v>
      </c>
      <c r="D3589" s="21" t="e">
        <f>#REF!</f>
        <v>#REF!</v>
      </c>
      <c r="E3589" s="80" t="e">
        <f>#REF!</f>
        <v>#REF!</v>
      </c>
      <c r="F3589" s="103"/>
      <c r="G3589" s="124" t="e">
        <f>#REF!</f>
        <v>#REF!</v>
      </c>
      <c r="H3589" s="119"/>
      <c r="I3589" s="43" t="e">
        <f t="shared" si="233"/>
        <v>#REF!</v>
      </c>
    </row>
    <row r="3590" spans="1:9" hidden="1">
      <c r="A3590" s="94" t="e">
        <f>#REF!</f>
        <v>#REF!</v>
      </c>
      <c r="B3590" s="19" t="e">
        <f>IF(#REF!&lt;&gt;"",#REF!,"")</f>
        <v>#REF!</v>
      </c>
      <c r="C3590" s="20" t="e">
        <f>#REF!</f>
        <v>#REF!</v>
      </c>
      <c r="D3590" s="21" t="e">
        <f>#REF!</f>
        <v>#REF!</v>
      </c>
      <c r="E3590" s="80" t="e">
        <f>#REF!</f>
        <v>#REF!</v>
      </c>
      <c r="F3590" s="103"/>
      <c r="G3590" s="124" t="e">
        <f>#REF!</f>
        <v>#REF!</v>
      </c>
      <c r="H3590" s="119"/>
      <c r="I3590" s="43" t="e">
        <f t="shared" si="233"/>
        <v>#REF!</v>
      </c>
    </row>
    <row r="3591" spans="1:9" hidden="1">
      <c r="A3591" s="94" t="e">
        <f>#REF!</f>
        <v>#REF!</v>
      </c>
      <c r="B3591" s="19" t="e">
        <f>IF(#REF!&lt;&gt;"",#REF!,"")</f>
        <v>#REF!</v>
      </c>
      <c r="C3591" s="20" t="e">
        <f>#REF!</f>
        <v>#REF!</v>
      </c>
      <c r="D3591" s="21" t="e">
        <f>#REF!</f>
        <v>#REF!</v>
      </c>
      <c r="E3591" s="80" t="e">
        <f>#REF!</f>
        <v>#REF!</v>
      </c>
      <c r="F3591" s="103"/>
      <c r="G3591" s="124" t="e">
        <f>#REF!</f>
        <v>#REF!</v>
      </c>
      <c r="H3591" s="119"/>
      <c r="I3591" s="43" t="e">
        <f t="shared" si="233"/>
        <v>#REF!</v>
      </c>
    </row>
    <row r="3592" spans="1:9" hidden="1">
      <c r="A3592" s="94" t="e">
        <f>#REF!</f>
        <v>#REF!</v>
      </c>
      <c r="B3592" s="19" t="e">
        <f>IF(#REF!&lt;&gt;"",#REF!,"")</f>
        <v>#REF!</v>
      </c>
      <c r="C3592" s="20" t="e">
        <f>#REF!</f>
        <v>#REF!</v>
      </c>
      <c r="D3592" s="21" t="e">
        <f>#REF!</f>
        <v>#REF!</v>
      </c>
      <c r="E3592" s="80" t="e">
        <f>#REF!</f>
        <v>#REF!</v>
      </c>
      <c r="F3592" s="103"/>
      <c r="G3592" s="124" t="e">
        <f>#REF!</f>
        <v>#REF!</v>
      </c>
      <c r="H3592" s="119"/>
      <c r="I3592" s="43" t="e">
        <f t="shared" si="233"/>
        <v>#REF!</v>
      </c>
    </row>
    <row r="3593" spans="1:9" hidden="1">
      <c r="A3593" s="94" t="e">
        <f>#REF!</f>
        <v>#REF!</v>
      </c>
      <c r="B3593" s="107" t="e">
        <f>IF(#REF!&lt;&gt;"",#REF!,"")</f>
        <v>#REF!</v>
      </c>
      <c r="C3593" s="108" t="e">
        <f>#REF!</f>
        <v>#REF!</v>
      </c>
      <c r="D3593" s="109" t="e">
        <f>#REF!</f>
        <v>#REF!</v>
      </c>
      <c r="E3593" s="110" t="e">
        <f>#REF!</f>
        <v>#REF!</v>
      </c>
      <c r="F3593" s="111"/>
      <c r="G3593" s="125" t="e">
        <f>#REF!</f>
        <v>#REF!</v>
      </c>
      <c r="H3593" s="120"/>
      <c r="I3593" s="43" t="e">
        <f t="shared" si="233"/>
        <v>#REF!</v>
      </c>
    </row>
    <row r="3594" spans="1:9" ht="15" hidden="1" customHeight="1">
      <c r="A3594" s="106" t="e">
        <f>#REF!</f>
        <v>#REF!</v>
      </c>
      <c r="B3594" s="449" t="s">
        <v>88</v>
      </c>
      <c r="C3594" s="450"/>
      <c r="D3594" s="450"/>
      <c r="E3594" s="450"/>
      <c r="F3594" s="450"/>
      <c r="G3594" s="450"/>
      <c r="H3594" s="451"/>
      <c r="I3594" s="43" t="e">
        <f>I3595</f>
        <v>#REF!</v>
      </c>
    </row>
    <row r="3595" spans="1:9" hidden="1">
      <c r="A3595" s="94" t="e">
        <f>#REF!</f>
        <v>#REF!</v>
      </c>
      <c r="B3595" s="113" t="e">
        <f>IF(#REF!&lt;&gt;"",#REF!,"")</f>
        <v>#REF!</v>
      </c>
      <c r="C3595" s="114" t="e">
        <f>#REF!</f>
        <v>#REF!</v>
      </c>
      <c r="D3595" s="115" t="e">
        <f>#REF!</f>
        <v>#REF!</v>
      </c>
      <c r="E3595" s="116" t="e">
        <f>#REF!</f>
        <v>#REF!</v>
      </c>
      <c r="F3595" s="117"/>
      <c r="G3595" s="123" t="e">
        <f>#REF!</f>
        <v>#REF!</v>
      </c>
      <c r="H3595" s="118"/>
      <c r="I3595" s="43" t="e">
        <f t="shared" ref="I3595:I3609" si="234">IF(B3595&lt;&gt;"","Для друку","")</f>
        <v>#REF!</v>
      </c>
    </row>
    <row r="3596" spans="1:9" hidden="1">
      <c r="A3596" s="94" t="e">
        <f>#REF!</f>
        <v>#REF!</v>
      </c>
      <c r="B3596" s="19" t="e">
        <f>IF(#REF!&lt;&gt;"",#REF!,"")</f>
        <v>#REF!</v>
      </c>
      <c r="C3596" s="20" t="e">
        <f>#REF!</f>
        <v>#REF!</v>
      </c>
      <c r="D3596" s="21" t="e">
        <f>#REF!</f>
        <v>#REF!</v>
      </c>
      <c r="E3596" s="80" t="e">
        <f>#REF!</f>
        <v>#REF!</v>
      </c>
      <c r="F3596" s="103"/>
      <c r="G3596" s="124" t="e">
        <f>#REF!</f>
        <v>#REF!</v>
      </c>
      <c r="H3596" s="119"/>
      <c r="I3596" s="43" t="e">
        <f t="shared" si="234"/>
        <v>#REF!</v>
      </c>
    </row>
    <row r="3597" spans="1:9" hidden="1">
      <c r="A3597" s="94" t="e">
        <f>#REF!</f>
        <v>#REF!</v>
      </c>
      <c r="B3597" s="19" t="e">
        <f>IF(#REF!&lt;&gt;"",#REF!,"")</f>
        <v>#REF!</v>
      </c>
      <c r="C3597" s="20" t="e">
        <f>#REF!</f>
        <v>#REF!</v>
      </c>
      <c r="D3597" s="21" t="e">
        <f>#REF!</f>
        <v>#REF!</v>
      </c>
      <c r="E3597" s="80" t="e">
        <f>#REF!</f>
        <v>#REF!</v>
      </c>
      <c r="F3597" s="103"/>
      <c r="G3597" s="124" t="e">
        <f>#REF!</f>
        <v>#REF!</v>
      </c>
      <c r="H3597" s="119"/>
      <c r="I3597" s="43" t="e">
        <f t="shared" si="234"/>
        <v>#REF!</v>
      </c>
    </row>
    <row r="3598" spans="1:9" hidden="1">
      <c r="A3598" s="94" t="e">
        <f>#REF!</f>
        <v>#REF!</v>
      </c>
      <c r="B3598" s="19" t="e">
        <f>IF(#REF!&lt;&gt;"",#REF!,"")</f>
        <v>#REF!</v>
      </c>
      <c r="C3598" s="20" t="e">
        <f>#REF!</f>
        <v>#REF!</v>
      </c>
      <c r="D3598" s="21" t="e">
        <f>#REF!</f>
        <v>#REF!</v>
      </c>
      <c r="E3598" s="80" t="e">
        <f>#REF!</f>
        <v>#REF!</v>
      </c>
      <c r="F3598" s="104"/>
      <c r="G3598" s="124" t="e">
        <f>#REF!</f>
        <v>#REF!</v>
      </c>
      <c r="H3598" s="119"/>
      <c r="I3598" s="43" t="e">
        <f t="shared" si="234"/>
        <v>#REF!</v>
      </c>
    </row>
    <row r="3599" spans="1:9" hidden="1">
      <c r="A3599" s="94" t="e">
        <f>#REF!</f>
        <v>#REF!</v>
      </c>
      <c r="B3599" s="19" t="e">
        <f>IF(#REF!&lt;&gt;"",#REF!,"")</f>
        <v>#REF!</v>
      </c>
      <c r="C3599" s="20" t="e">
        <f>#REF!</f>
        <v>#REF!</v>
      </c>
      <c r="D3599" s="21" t="e">
        <f>#REF!</f>
        <v>#REF!</v>
      </c>
      <c r="E3599" s="80" t="e">
        <f>#REF!</f>
        <v>#REF!</v>
      </c>
      <c r="F3599" s="103"/>
      <c r="G3599" s="124" t="e">
        <f>#REF!</f>
        <v>#REF!</v>
      </c>
      <c r="H3599" s="119"/>
      <c r="I3599" s="43" t="e">
        <f t="shared" si="234"/>
        <v>#REF!</v>
      </c>
    </row>
    <row r="3600" spans="1:9" hidden="1">
      <c r="A3600" s="94" t="e">
        <f>#REF!</f>
        <v>#REF!</v>
      </c>
      <c r="B3600" s="19" t="e">
        <f>IF(#REF!&lt;&gt;"",#REF!,"")</f>
        <v>#REF!</v>
      </c>
      <c r="C3600" s="20" t="e">
        <f>#REF!</f>
        <v>#REF!</v>
      </c>
      <c r="D3600" s="21" t="e">
        <f>#REF!</f>
        <v>#REF!</v>
      </c>
      <c r="E3600" s="80" t="e">
        <f>#REF!</f>
        <v>#REF!</v>
      </c>
      <c r="F3600" s="103"/>
      <c r="G3600" s="124" t="e">
        <f>#REF!</f>
        <v>#REF!</v>
      </c>
      <c r="H3600" s="119"/>
      <c r="I3600" s="43" t="e">
        <f t="shared" si="234"/>
        <v>#REF!</v>
      </c>
    </row>
    <row r="3601" spans="1:9" hidden="1">
      <c r="A3601" s="94" t="e">
        <f>#REF!</f>
        <v>#REF!</v>
      </c>
      <c r="B3601" s="19" t="e">
        <f>IF(#REF!&lt;&gt;"",#REF!,"")</f>
        <v>#REF!</v>
      </c>
      <c r="C3601" s="20" t="e">
        <f>#REF!</f>
        <v>#REF!</v>
      </c>
      <c r="D3601" s="21" t="e">
        <f>#REF!</f>
        <v>#REF!</v>
      </c>
      <c r="E3601" s="80" t="e">
        <f>#REF!</f>
        <v>#REF!</v>
      </c>
      <c r="F3601" s="103"/>
      <c r="G3601" s="124" t="e">
        <f>#REF!</f>
        <v>#REF!</v>
      </c>
      <c r="H3601" s="119"/>
      <c r="I3601" s="43" t="e">
        <f t="shared" si="234"/>
        <v>#REF!</v>
      </c>
    </row>
    <row r="3602" spans="1:9" hidden="1">
      <c r="A3602" s="94" t="e">
        <f>#REF!</f>
        <v>#REF!</v>
      </c>
      <c r="B3602" s="19" t="e">
        <f>IF(#REF!&lt;&gt;"",#REF!,"")</f>
        <v>#REF!</v>
      </c>
      <c r="C3602" s="20" t="e">
        <f>#REF!</f>
        <v>#REF!</v>
      </c>
      <c r="D3602" s="21" t="e">
        <f>#REF!</f>
        <v>#REF!</v>
      </c>
      <c r="E3602" s="80" t="e">
        <f>#REF!</f>
        <v>#REF!</v>
      </c>
      <c r="F3602" s="103"/>
      <c r="G3602" s="124" t="e">
        <f>#REF!</f>
        <v>#REF!</v>
      </c>
      <c r="H3602" s="119"/>
      <c r="I3602" s="43" t="e">
        <f t="shared" si="234"/>
        <v>#REF!</v>
      </c>
    </row>
    <row r="3603" spans="1:9" hidden="1">
      <c r="A3603" s="94" t="e">
        <f>#REF!</f>
        <v>#REF!</v>
      </c>
      <c r="B3603" s="19" t="e">
        <f>IF(#REF!&lt;&gt;"",#REF!,"")</f>
        <v>#REF!</v>
      </c>
      <c r="C3603" s="20" t="e">
        <f>#REF!</f>
        <v>#REF!</v>
      </c>
      <c r="D3603" s="21" t="e">
        <f>#REF!</f>
        <v>#REF!</v>
      </c>
      <c r="E3603" s="80" t="e">
        <f>#REF!</f>
        <v>#REF!</v>
      </c>
      <c r="F3603" s="103"/>
      <c r="G3603" s="124" t="e">
        <f>#REF!</f>
        <v>#REF!</v>
      </c>
      <c r="H3603" s="119"/>
      <c r="I3603" s="43" t="e">
        <f t="shared" si="234"/>
        <v>#REF!</v>
      </c>
    </row>
    <row r="3604" spans="1:9" hidden="1">
      <c r="A3604" s="94" t="e">
        <f>#REF!</f>
        <v>#REF!</v>
      </c>
      <c r="B3604" s="19" t="e">
        <f>IF(#REF!&lt;&gt;"",#REF!,"")</f>
        <v>#REF!</v>
      </c>
      <c r="C3604" s="20" t="e">
        <f>#REF!</f>
        <v>#REF!</v>
      </c>
      <c r="D3604" s="21" t="e">
        <f>#REF!</f>
        <v>#REF!</v>
      </c>
      <c r="E3604" s="80" t="e">
        <f>#REF!</f>
        <v>#REF!</v>
      </c>
      <c r="F3604" s="103"/>
      <c r="G3604" s="124" t="e">
        <f>#REF!</f>
        <v>#REF!</v>
      </c>
      <c r="H3604" s="119"/>
      <c r="I3604" s="43" t="e">
        <f t="shared" si="234"/>
        <v>#REF!</v>
      </c>
    </row>
    <row r="3605" spans="1:9" hidden="1">
      <c r="A3605" s="94" t="e">
        <f>#REF!</f>
        <v>#REF!</v>
      </c>
      <c r="B3605" s="19" t="e">
        <f>IF(#REF!&lt;&gt;"",#REF!,"")</f>
        <v>#REF!</v>
      </c>
      <c r="C3605" s="20" t="e">
        <f>#REF!</f>
        <v>#REF!</v>
      </c>
      <c r="D3605" s="21" t="e">
        <f>#REF!</f>
        <v>#REF!</v>
      </c>
      <c r="E3605" s="80" t="e">
        <f>#REF!</f>
        <v>#REF!</v>
      </c>
      <c r="F3605" s="103"/>
      <c r="G3605" s="124" t="e">
        <f>#REF!</f>
        <v>#REF!</v>
      </c>
      <c r="H3605" s="119"/>
      <c r="I3605" s="43" t="e">
        <f t="shared" si="234"/>
        <v>#REF!</v>
      </c>
    </row>
    <row r="3606" spans="1:9" hidden="1">
      <c r="A3606" s="94" t="e">
        <f>#REF!</f>
        <v>#REF!</v>
      </c>
      <c r="B3606" s="19" t="e">
        <f>IF(#REF!&lt;&gt;"",#REF!,"")</f>
        <v>#REF!</v>
      </c>
      <c r="C3606" s="20" t="e">
        <f>#REF!</f>
        <v>#REF!</v>
      </c>
      <c r="D3606" s="21" t="e">
        <f>#REF!</f>
        <v>#REF!</v>
      </c>
      <c r="E3606" s="80" t="e">
        <f>#REF!</f>
        <v>#REF!</v>
      </c>
      <c r="F3606" s="103"/>
      <c r="G3606" s="124" t="e">
        <f>#REF!</f>
        <v>#REF!</v>
      </c>
      <c r="H3606" s="119"/>
      <c r="I3606" s="43" t="e">
        <f t="shared" si="234"/>
        <v>#REF!</v>
      </c>
    </row>
    <row r="3607" spans="1:9" hidden="1">
      <c r="A3607" s="94" t="e">
        <f>#REF!</f>
        <v>#REF!</v>
      </c>
      <c r="B3607" s="19" t="e">
        <f>IF(#REF!&lt;&gt;"",#REF!,"")</f>
        <v>#REF!</v>
      </c>
      <c r="C3607" s="20" t="e">
        <f>#REF!</f>
        <v>#REF!</v>
      </c>
      <c r="D3607" s="21" t="e">
        <f>#REF!</f>
        <v>#REF!</v>
      </c>
      <c r="E3607" s="80" t="e">
        <f>#REF!</f>
        <v>#REF!</v>
      </c>
      <c r="F3607" s="103"/>
      <c r="G3607" s="124" t="e">
        <f>#REF!</f>
        <v>#REF!</v>
      </c>
      <c r="H3607" s="119"/>
      <c r="I3607" s="43" t="e">
        <f t="shared" si="234"/>
        <v>#REF!</v>
      </c>
    </row>
    <row r="3608" spans="1:9" hidden="1">
      <c r="A3608" s="94" t="e">
        <f>#REF!</f>
        <v>#REF!</v>
      </c>
      <c r="B3608" s="19" t="e">
        <f>IF(#REF!&lt;&gt;"",#REF!,"")</f>
        <v>#REF!</v>
      </c>
      <c r="C3608" s="20" t="e">
        <f>#REF!</f>
        <v>#REF!</v>
      </c>
      <c r="D3608" s="21" t="e">
        <f>#REF!</f>
        <v>#REF!</v>
      </c>
      <c r="E3608" s="80" t="e">
        <f>#REF!</f>
        <v>#REF!</v>
      </c>
      <c r="F3608" s="103"/>
      <c r="G3608" s="124" t="e">
        <f>#REF!</f>
        <v>#REF!</v>
      </c>
      <c r="H3608" s="119"/>
      <c r="I3608" s="43" t="e">
        <f t="shared" si="234"/>
        <v>#REF!</v>
      </c>
    </row>
    <row r="3609" spans="1:9" hidden="1">
      <c r="A3609" s="94" t="e">
        <f>#REF!</f>
        <v>#REF!</v>
      </c>
      <c r="B3609" s="107" t="e">
        <f>IF(#REF!&lt;&gt;"",#REF!,"")</f>
        <v>#REF!</v>
      </c>
      <c r="C3609" s="108" t="e">
        <f>#REF!</f>
        <v>#REF!</v>
      </c>
      <c r="D3609" s="109" t="e">
        <f>#REF!</f>
        <v>#REF!</v>
      </c>
      <c r="E3609" s="110" t="e">
        <f>#REF!</f>
        <v>#REF!</v>
      </c>
      <c r="F3609" s="111"/>
      <c r="G3609" s="125" t="e">
        <f>#REF!</f>
        <v>#REF!</v>
      </c>
      <c r="H3609" s="120"/>
      <c r="I3609" s="43" t="e">
        <f t="shared" si="234"/>
        <v>#REF!</v>
      </c>
    </row>
    <row r="3610" spans="1:9" ht="15" hidden="1" customHeight="1">
      <c r="A3610" s="106" t="e">
        <f>#REF!</f>
        <v>#REF!</v>
      </c>
      <c r="B3610" s="449" t="s">
        <v>89</v>
      </c>
      <c r="C3610" s="450"/>
      <c r="D3610" s="450"/>
      <c r="E3610" s="450"/>
      <c r="F3610" s="450"/>
      <c r="G3610" s="450"/>
      <c r="H3610" s="451"/>
      <c r="I3610" s="43" t="e">
        <f>I3611</f>
        <v>#REF!</v>
      </c>
    </row>
    <row r="3611" spans="1:9" hidden="1">
      <c r="A3611" s="94" t="e">
        <f>#REF!</f>
        <v>#REF!</v>
      </c>
      <c r="B3611" s="113" t="e">
        <f>IF(#REF!&lt;&gt;"",#REF!,"")</f>
        <v>#REF!</v>
      </c>
      <c r="C3611" s="114" t="e">
        <f>#REF!</f>
        <v>#REF!</v>
      </c>
      <c r="D3611" s="115" t="e">
        <f>#REF!</f>
        <v>#REF!</v>
      </c>
      <c r="E3611" s="116" t="e">
        <f>#REF!</f>
        <v>#REF!</v>
      </c>
      <c r="F3611" s="117"/>
      <c r="G3611" s="123" t="e">
        <f>#REF!</f>
        <v>#REF!</v>
      </c>
      <c r="H3611" s="118"/>
      <c r="I3611" s="43" t="e">
        <f t="shared" ref="I3611:I3620" si="235">IF(B3611&lt;&gt;"","Для друку","")</f>
        <v>#REF!</v>
      </c>
    </row>
    <row r="3612" spans="1:9" hidden="1">
      <c r="A3612" s="94" t="e">
        <f>#REF!</f>
        <v>#REF!</v>
      </c>
      <c r="B3612" s="19" t="e">
        <f>IF(#REF!&lt;&gt;"",#REF!,"")</f>
        <v>#REF!</v>
      </c>
      <c r="C3612" s="20" t="e">
        <f>#REF!</f>
        <v>#REF!</v>
      </c>
      <c r="D3612" s="21" t="e">
        <f>#REF!</f>
        <v>#REF!</v>
      </c>
      <c r="E3612" s="80" t="e">
        <f>#REF!</f>
        <v>#REF!</v>
      </c>
      <c r="F3612" s="103"/>
      <c r="G3612" s="124" t="e">
        <f>#REF!</f>
        <v>#REF!</v>
      </c>
      <c r="H3612" s="119"/>
      <c r="I3612" s="43" t="e">
        <f t="shared" si="235"/>
        <v>#REF!</v>
      </c>
    </row>
    <row r="3613" spans="1:9" hidden="1">
      <c r="A3613" s="94" t="e">
        <f>#REF!</f>
        <v>#REF!</v>
      </c>
      <c r="B3613" s="19" t="e">
        <f>IF(#REF!&lt;&gt;"",#REF!,"")</f>
        <v>#REF!</v>
      </c>
      <c r="C3613" s="20" t="e">
        <f>#REF!</f>
        <v>#REF!</v>
      </c>
      <c r="D3613" s="21" t="e">
        <f>#REF!</f>
        <v>#REF!</v>
      </c>
      <c r="E3613" s="80" t="e">
        <f>#REF!</f>
        <v>#REF!</v>
      </c>
      <c r="F3613" s="103"/>
      <c r="G3613" s="124" t="e">
        <f>#REF!</f>
        <v>#REF!</v>
      </c>
      <c r="H3613" s="119"/>
      <c r="I3613" s="43" t="e">
        <f t="shared" si="235"/>
        <v>#REF!</v>
      </c>
    </row>
    <row r="3614" spans="1:9" hidden="1">
      <c r="A3614" s="94" t="e">
        <f>#REF!</f>
        <v>#REF!</v>
      </c>
      <c r="B3614" s="19" t="e">
        <f>IF(#REF!&lt;&gt;"",#REF!,"")</f>
        <v>#REF!</v>
      </c>
      <c r="C3614" s="20" t="e">
        <f>#REF!</f>
        <v>#REF!</v>
      </c>
      <c r="D3614" s="21" t="e">
        <f>#REF!</f>
        <v>#REF!</v>
      </c>
      <c r="E3614" s="80" t="e">
        <f>#REF!</f>
        <v>#REF!</v>
      </c>
      <c r="F3614" s="103"/>
      <c r="G3614" s="124" t="e">
        <f>#REF!</f>
        <v>#REF!</v>
      </c>
      <c r="H3614" s="119"/>
      <c r="I3614" s="43" t="e">
        <f t="shared" si="235"/>
        <v>#REF!</v>
      </c>
    </row>
    <row r="3615" spans="1:9" hidden="1">
      <c r="A3615" s="94" t="e">
        <f>#REF!</f>
        <v>#REF!</v>
      </c>
      <c r="B3615" s="19" t="e">
        <f>IF(#REF!&lt;&gt;"",#REF!,"")</f>
        <v>#REF!</v>
      </c>
      <c r="C3615" s="20" t="e">
        <f>#REF!</f>
        <v>#REF!</v>
      </c>
      <c r="D3615" s="21" t="e">
        <f>#REF!</f>
        <v>#REF!</v>
      </c>
      <c r="E3615" s="80" t="e">
        <f>#REF!</f>
        <v>#REF!</v>
      </c>
      <c r="F3615" s="103"/>
      <c r="G3615" s="124" t="e">
        <f>#REF!</f>
        <v>#REF!</v>
      </c>
      <c r="H3615" s="119"/>
      <c r="I3615" s="43" t="e">
        <f t="shared" si="235"/>
        <v>#REF!</v>
      </c>
    </row>
    <row r="3616" spans="1:9" hidden="1">
      <c r="A3616" s="94" t="e">
        <f>#REF!</f>
        <v>#REF!</v>
      </c>
      <c r="B3616" s="19" t="e">
        <f>IF(#REF!&lt;&gt;"",#REF!,"")</f>
        <v>#REF!</v>
      </c>
      <c r="C3616" s="20" t="e">
        <f>#REF!</f>
        <v>#REF!</v>
      </c>
      <c r="D3616" s="21" t="e">
        <f>#REF!</f>
        <v>#REF!</v>
      </c>
      <c r="E3616" s="80" t="e">
        <f>#REF!</f>
        <v>#REF!</v>
      </c>
      <c r="F3616" s="103"/>
      <c r="G3616" s="124" t="e">
        <f>#REF!</f>
        <v>#REF!</v>
      </c>
      <c r="H3616" s="119"/>
      <c r="I3616" s="43" t="e">
        <f t="shared" si="235"/>
        <v>#REF!</v>
      </c>
    </row>
    <row r="3617" spans="1:9" hidden="1">
      <c r="A3617" s="94" t="e">
        <f>#REF!</f>
        <v>#REF!</v>
      </c>
      <c r="B3617" s="19" t="e">
        <f>IF(#REF!&lt;&gt;"",#REF!,"")</f>
        <v>#REF!</v>
      </c>
      <c r="C3617" s="20" t="e">
        <f>#REF!</f>
        <v>#REF!</v>
      </c>
      <c r="D3617" s="21" t="e">
        <f>#REF!</f>
        <v>#REF!</v>
      </c>
      <c r="E3617" s="80" t="e">
        <f>#REF!</f>
        <v>#REF!</v>
      </c>
      <c r="F3617" s="103"/>
      <c r="G3617" s="124" t="e">
        <f>#REF!</f>
        <v>#REF!</v>
      </c>
      <c r="H3617" s="119"/>
      <c r="I3617" s="43" t="e">
        <f t="shared" si="235"/>
        <v>#REF!</v>
      </c>
    </row>
    <row r="3618" spans="1:9" hidden="1">
      <c r="A3618" s="94" t="e">
        <f>#REF!</f>
        <v>#REF!</v>
      </c>
      <c r="B3618" s="19" t="e">
        <f>IF(#REF!&lt;&gt;"",#REF!,"")</f>
        <v>#REF!</v>
      </c>
      <c r="C3618" s="20" t="e">
        <f>#REF!</f>
        <v>#REF!</v>
      </c>
      <c r="D3618" s="21" t="e">
        <f>#REF!</f>
        <v>#REF!</v>
      </c>
      <c r="E3618" s="80" t="e">
        <f>#REF!</f>
        <v>#REF!</v>
      </c>
      <c r="F3618" s="103"/>
      <c r="G3618" s="124" t="e">
        <f>#REF!</f>
        <v>#REF!</v>
      </c>
      <c r="H3618" s="119"/>
      <c r="I3618" s="43" t="e">
        <f t="shared" si="235"/>
        <v>#REF!</v>
      </c>
    </row>
    <row r="3619" spans="1:9" hidden="1">
      <c r="A3619" s="94" t="e">
        <f>#REF!</f>
        <v>#REF!</v>
      </c>
      <c r="B3619" s="19" t="e">
        <f>IF(#REF!&lt;&gt;"",#REF!,"")</f>
        <v>#REF!</v>
      </c>
      <c r="C3619" s="20" t="e">
        <f>#REF!</f>
        <v>#REF!</v>
      </c>
      <c r="D3619" s="21" t="e">
        <f>#REF!</f>
        <v>#REF!</v>
      </c>
      <c r="E3619" s="80" t="e">
        <f>#REF!</f>
        <v>#REF!</v>
      </c>
      <c r="F3619" s="103"/>
      <c r="G3619" s="124" t="e">
        <f>#REF!</f>
        <v>#REF!</v>
      </c>
      <c r="H3619" s="119"/>
      <c r="I3619" s="43" t="e">
        <f t="shared" si="235"/>
        <v>#REF!</v>
      </c>
    </row>
    <row r="3620" spans="1:9" hidden="1">
      <c r="A3620" s="112" t="e">
        <f>#REF!</f>
        <v>#REF!</v>
      </c>
      <c r="B3620" s="19" t="e">
        <f>IF(#REF!&lt;&gt;"",#REF!,"")</f>
        <v>#REF!</v>
      </c>
      <c r="C3620" s="20" t="e">
        <f>#REF!</f>
        <v>#REF!</v>
      </c>
      <c r="D3620" s="21" t="e">
        <f>#REF!</f>
        <v>#REF!</v>
      </c>
      <c r="E3620" s="80" t="e">
        <f>#REF!</f>
        <v>#REF!</v>
      </c>
      <c r="F3620" s="103"/>
      <c r="G3620" s="124" t="e">
        <f>#REF!</f>
        <v>#REF!</v>
      </c>
      <c r="H3620" s="119"/>
      <c r="I3620" s="43" t="e">
        <f t="shared" si="235"/>
        <v>#REF!</v>
      </c>
    </row>
    <row r="3621" spans="1:9" ht="15" hidden="1" customHeight="1">
      <c r="A3621" s="454" t="e">
        <f>#REF!</f>
        <v>#REF!</v>
      </c>
      <c r="B3621" s="455"/>
      <c r="C3621" s="455"/>
      <c r="D3621" s="455"/>
      <c r="E3621" s="455"/>
      <c r="F3621" s="455"/>
      <c r="G3621" s="455"/>
      <c r="H3621" s="455"/>
      <c r="I3621" s="43" t="e">
        <f>I3622</f>
        <v>#REF!</v>
      </c>
    </row>
    <row r="3622" spans="1:9" ht="15" hidden="1" customHeight="1">
      <c r="A3622" s="454" t="e">
        <f>#REF!</f>
        <v>#REF!</v>
      </c>
      <c r="B3622" s="455"/>
      <c r="C3622" s="455"/>
      <c r="D3622" s="455"/>
      <c r="E3622" s="455"/>
      <c r="F3622" s="455"/>
      <c r="G3622" s="455"/>
      <c r="H3622" s="455"/>
      <c r="I3622" s="43" t="e">
        <f>I3623</f>
        <v>#REF!</v>
      </c>
    </row>
    <row r="3623" spans="1:9" ht="15" hidden="1" customHeight="1">
      <c r="A3623" s="105" t="s">
        <v>4</v>
      </c>
      <c r="B3623" s="449" t="s">
        <v>86</v>
      </c>
      <c r="C3623" s="450"/>
      <c r="D3623" s="450"/>
      <c r="E3623" s="450"/>
      <c r="F3623" s="450"/>
      <c r="G3623" s="450"/>
      <c r="H3623" s="451"/>
      <c r="I3623" s="43" t="e">
        <f>I3624</f>
        <v>#REF!</v>
      </c>
    </row>
    <row r="3624" spans="1:9" hidden="1">
      <c r="A3624" s="94" t="e">
        <f>#REF!</f>
        <v>#REF!</v>
      </c>
      <c r="B3624" s="113" t="e">
        <f>IF(#REF!&lt;&gt;"",#REF!,"")</f>
        <v>#REF!</v>
      </c>
      <c r="C3624" s="114" t="e">
        <f>#REF!</f>
        <v>#REF!</v>
      </c>
      <c r="D3624" s="115" t="e">
        <f>#REF!</f>
        <v>#REF!</v>
      </c>
      <c r="E3624" s="116" t="e">
        <f>#REF!</f>
        <v>#REF!</v>
      </c>
      <c r="F3624" s="117"/>
      <c r="G3624" s="123" t="e">
        <f>#REF!</f>
        <v>#REF!</v>
      </c>
      <c r="H3624" s="118"/>
      <c r="I3624" s="43" t="e">
        <f>IF(B3624&lt;&gt;"","Для друку","")</f>
        <v>#REF!</v>
      </c>
    </row>
    <row r="3625" spans="1:9" hidden="1">
      <c r="A3625" s="94" t="e">
        <f>#REF!</f>
        <v>#REF!</v>
      </c>
      <c r="B3625" s="19" t="e">
        <f>IF(#REF!&lt;&gt;"",#REF!,"")</f>
        <v>#REF!</v>
      </c>
      <c r="C3625" s="20" t="e">
        <f>#REF!</f>
        <v>#REF!</v>
      </c>
      <c r="D3625" s="21" t="e">
        <f>#REF!</f>
        <v>#REF!</v>
      </c>
      <c r="E3625" s="80" t="e">
        <f>#REF!</f>
        <v>#REF!</v>
      </c>
      <c r="F3625" s="103"/>
      <c r="G3625" s="124" t="e">
        <f>#REF!</f>
        <v>#REF!</v>
      </c>
      <c r="H3625" s="119"/>
      <c r="I3625" s="43" t="e">
        <f t="shared" ref="I3625:I3638" si="236">IF(B3625&lt;&gt;"","Для друку","")</f>
        <v>#REF!</v>
      </c>
    </row>
    <row r="3626" spans="1:9" hidden="1">
      <c r="A3626" s="94" t="e">
        <f>#REF!</f>
        <v>#REF!</v>
      </c>
      <c r="B3626" s="19" t="e">
        <f>IF(#REF!&lt;&gt;"",#REF!,"")</f>
        <v>#REF!</v>
      </c>
      <c r="C3626" s="20" t="e">
        <f>#REF!</f>
        <v>#REF!</v>
      </c>
      <c r="D3626" s="21" t="e">
        <f>#REF!</f>
        <v>#REF!</v>
      </c>
      <c r="E3626" s="80" t="e">
        <f>#REF!</f>
        <v>#REF!</v>
      </c>
      <c r="F3626" s="103"/>
      <c r="G3626" s="124" t="e">
        <f>#REF!</f>
        <v>#REF!</v>
      </c>
      <c r="H3626" s="119"/>
      <c r="I3626" s="43" t="e">
        <f t="shared" si="236"/>
        <v>#REF!</v>
      </c>
    </row>
    <row r="3627" spans="1:9" hidden="1">
      <c r="A3627" s="94" t="e">
        <f>#REF!</f>
        <v>#REF!</v>
      </c>
      <c r="B3627" s="19" t="e">
        <f>IF(#REF!&lt;&gt;"",#REF!,"")</f>
        <v>#REF!</v>
      </c>
      <c r="C3627" s="20" t="e">
        <f>#REF!</f>
        <v>#REF!</v>
      </c>
      <c r="D3627" s="21" t="e">
        <f>#REF!</f>
        <v>#REF!</v>
      </c>
      <c r="E3627" s="80" t="e">
        <f>#REF!</f>
        <v>#REF!</v>
      </c>
      <c r="F3627" s="104"/>
      <c r="G3627" s="124" t="e">
        <f>#REF!</f>
        <v>#REF!</v>
      </c>
      <c r="H3627" s="119"/>
      <c r="I3627" s="43" t="e">
        <f t="shared" si="236"/>
        <v>#REF!</v>
      </c>
    </row>
    <row r="3628" spans="1:9" hidden="1">
      <c r="A3628" s="94" t="e">
        <f>#REF!</f>
        <v>#REF!</v>
      </c>
      <c r="B3628" s="19" t="e">
        <f>IF(#REF!&lt;&gt;"",#REF!,"")</f>
        <v>#REF!</v>
      </c>
      <c r="C3628" s="20" t="e">
        <f>#REF!</f>
        <v>#REF!</v>
      </c>
      <c r="D3628" s="21" t="e">
        <f>#REF!</f>
        <v>#REF!</v>
      </c>
      <c r="E3628" s="80" t="e">
        <f>#REF!</f>
        <v>#REF!</v>
      </c>
      <c r="F3628" s="103"/>
      <c r="G3628" s="124" t="e">
        <f>#REF!</f>
        <v>#REF!</v>
      </c>
      <c r="H3628" s="119"/>
      <c r="I3628" s="43" t="e">
        <f t="shared" si="236"/>
        <v>#REF!</v>
      </c>
    </row>
    <row r="3629" spans="1:9" hidden="1">
      <c r="A3629" s="94" t="e">
        <f>#REF!</f>
        <v>#REF!</v>
      </c>
      <c r="B3629" s="19" t="e">
        <f>IF(#REF!&lt;&gt;"",#REF!,"")</f>
        <v>#REF!</v>
      </c>
      <c r="C3629" s="20" t="e">
        <f>#REF!</f>
        <v>#REF!</v>
      </c>
      <c r="D3629" s="21" t="e">
        <f>#REF!</f>
        <v>#REF!</v>
      </c>
      <c r="E3629" s="80" t="e">
        <f>#REF!</f>
        <v>#REF!</v>
      </c>
      <c r="F3629" s="103"/>
      <c r="G3629" s="124" t="e">
        <f>#REF!</f>
        <v>#REF!</v>
      </c>
      <c r="H3629" s="119"/>
      <c r="I3629" s="43" t="e">
        <f t="shared" si="236"/>
        <v>#REF!</v>
      </c>
    </row>
    <row r="3630" spans="1:9" hidden="1">
      <c r="A3630" s="94" t="e">
        <f>#REF!</f>
        <v>#REF!</v>
      </c>
      <c r="B3630" s="19" t="e">
        <f>IF(#REF!&lt;&gt;"",#REF!,"")</f>
        <v>#REF!</v>
      </c>
      <c r="C3630" s="20" t="e">
        <f>#REF!</f>
        <v>#REF!</v>
      </c>
      <c r="D3630" s="21" t="e">
        <f>#REF!</f>
        <v>#REF!</v>
      </c>
      <c r="E3630" s="80" t="e">
        <f>#REF!</f>
        <v>#REF!</v>
      </c>
      <c r="F3630" s="103"/>
      <c r="G3630" s="124" t="e">
        <f>#REF!</f>
        <v>#REF!</v>
      </c>
      <c r="H3630" s="119"/>
      <c r="I3630" s="43" t="e">
        <f t="shared" si="236"/>
        <v>#REF!</v>
      </c>
    </row>
    <row r="3631" spans="1:9" hidden="1">
      <c r="A3631" s="94" t="e">
        <f>#REF!</f>
        <v>#REF!</v>
      </c>
      <c r="B3631" s="19" t="e">
        <f>IF(#REF!&lt;&gt;"",#REF!,"")</f>
        <v>#REF!</v>
      </c>
      <c r="C3631" s="20" t="e">
        <f>#REF!</f>
        <v>#REF!</v>
      </c>
      <c r="D3631" s="21" t="e">
        <f>#REF!</f>
        <v>#REF!</v>
      </c>
      <c r="E3631" s="80" t="e">
        <f>#REF!</f>
        <v>#REF!</v>
      </c>
      <c r="F3631" s="103"/>
      <c r="G3631" s="124" t="e">
        <f>#REF!</f>
        <v>#REF!</v>
      </c>
      <c r="H3631" s="119"/>
      <c r="I3631" s="43" t="e">
        <f t="shared" si="236"/>
        <v>#REF!</v>
      </c>
    </row>
    <row r="3632" spans="1:9" hidden="1">
      <c r="A3632" s="94" t="e">
        <f>#REF!</f>
        <v>#REF!</v>
      </c>
      <c r="B3632" s="19" t="e">
        <f>IF(#REF!&lt;&gt;"",#REF!,"")</f>
        <v>#REF!</v>
      </c>
      <c r="C3632" s="20" t="e">
        <f>#REF!</f>
        <v>#REF!</v>
      </c>
      <c r="D3632" s="21" t="e">
        <f>#REF!</f>
        <v>#REF!</v>
      </c>
      <c r="E3632" s="80" t="e">
        <f>#REF!</f>
        <v>#REF!</v>
      </c>
      <c r="F3632" s="103"/>
      <c r="G3632" s="124" t="e">
        <f>#REF!</f>
        <v>#REF!</v>
      </c>
      <c r="H3632" s="119"/>
      <c r="I3632" s="43" t="e">
        <f t="shared" si="236"/>
        <v>#REF!</v>
      </c>
    </row>
    <row r="3633" spans="1:9" hidden="1">
      <c r="A3633" s="94" t="e">
        <f>#REF!</f>
        <v>#REF!</v>
      </c>
      <c r="B3633" s="19" t="e">
        <f>IF(#REF!&lt;&gt;"",#REF!,"")</f>
        <v>#REF!</v>
      </c>
      <c r="C3633" s="20" t="e">
        <f>#REF!</f>
        <v>#REF!</v>
      </c>
      <c r="D3633" s="21" t="e">
        <f>#REF!</f>
        <v>#REF!</v>
      </c>
      <c r="E3633" s="80" t="e">
        <f>#REF!</f>
        <v>#REF!</v>
      </c>
      <c r="F3633" s="103"/>
      <c r="G3633" s="124" t="e">
        <f>#REF!</f>
        <v>#REF!</v>
      </c>
      <c r="H3633" s="119"/>
      <c r="I3633" s="43" t="e">
        <f t="shared" si="236"/>
        <v>#REF!</v>
      </c>
    </row>
    <row r="3634" spans="1:9" hidden="1">
      <c r="A3634" s="94" t="e">
        <f>#REF!</f>
        <v>#REF!</v>
      </c>
      <c r="B3634" s="19" t="e">
        <f>IF(#REF!&lt;&gt;"",#REF!,"")</f>
        <v>#REF!</v>
      </c>
      <c r="C3634" s="20" t="e">
        <f>#REF!</f>
        <v>#REF!</v>
      </c>
      <c r="D3634" s="21" t="e">
        <f>#REF!</f>
        <v>#REF!</v>
      </c>
      <c r="E3634" s="80" t="e">
        <f>#REF!</f>
        <v>#REF!</v>
      </c>
      <c r="F3634" s="103"/>
      <c r="G3634" s="124" t="e">
        <f>#REF!</f>
        <v>#REF!</v>
      </c>
      <c r="H3634" s="119"/>
      <c r="I3634" s="43" t="e">
        <f t="shared" si="236"/>
        <v>#REF!</v>
      </c>
    </row>
    <row r="3635" spans="1:9" hidden="1">
      <c r="A3635" s="94" t="e">
        <f>#REF!</f>
        <v>#REF!</v>
      </c>
      <c r="B3635" s="19" t="e">
        <f>IF(#REF!&lt;&gt;"",#REF!,"")</f>
        <v>#REF!</v>
      </c>
      <c r="C3635" s="20" t="e">
        <f>#REF!</f>
        <v>#REF!</v>
      </c>
      <c r="D3635" s="21" t="e">
        <f>#REF!</f>
        <v>#REF!</v>
      </c>
      <c r="E3635" s="80" t="e">
        <f>#REF!</f>
        <v>#REF!</v>
      </c>
      <c r="F3635" s="103"/>
      <c r="G3635" s="124" t="e">
        <f>#REF!</f>
        <v>#REF!</v>
      </c>
      <c r="H3635" s="119"/>
      <c r="I3635" s="43" t="e">
        <f t="shared" si="236"/>
        <v>#REF!</v>
      </c>
    </row>
    <row r="3636" spans="1:9" hidden="1">
      <c r="A3636" s="94" t="e">
        <f>#REF!</f>
        <v>#REF!</v>
      </c>
      <c r="B3636" s="19" t="e">
        <f>IF(#REF!&lt;&gt;"",#REF!,"")</f>
        <v>#REF!</v>
      </c>
      <c r="C3636" s="20" t="e">
        <f>#REF!</f>
        <v>#REF!</v>
      </c>
      <c r="D3636" s="21" t="e">
        <f>#REF!</f>
        <v>#REF!</v>
      </c>
      <c r="E3636" s="80" t="e">
        <f>#REF!</f>
        <v>#REF!</v>
      </c>
      <c r="F3636" s="103"/>
      <c r="G3636" s="124" t="e">
        <f>#REF!</f>
        <v>#REF!</v>
      </c>
      <c r="H3636" s="119"/>
      <c r="I3636" s="43" t="e">
        <f t="shared" si="236"/>
        <v>#REF!</v>
      </c>
    </row>
    <row r="3637" spans="1:9" hidden="1">
      <c r="A3637" s="94" t="e">
        <f>#REF!</f>
        <v>#REF!</v>
      </c>
      <c r="B3637" s="19" t="e">
        <f>IF(#REF!&lt;&gt;"",#REF!,"")</f>
        <v>#REF!</v>
      </c>
      <c r="C3637" s="20" t="e">
        <f>#REF!</f>
        <v>#REF!</v>
      </c>
      <c r="D3637" s="21" t="e">
        <f>#REF!</f>
        <v>#REF!</v>
      </c>
      <c r="E3637" s="80" t="e">
        <f>#REF!</f>
        <v>#REF!</v>
      </c>
      <c r="F3637" s="103"/>
      <c r="G3637" s="124" t="e">
        <f>#REF!</f>
        <v>#REF!</v>
      </c>
      <c r="H3637" s="119"/>
      <c r="I3637" s="43" t="e">
        <f t="shared" si="236"/>
        <v>#REF!</v>
      </c>
    </row>
    <row r="3638" spans="1:9" hidden="1">
      <c r="A3638" s="94" t="e">
        <f>#REF!</f>
        <v>#REF!</v>
      </c>
      <c r="B3638" s="107" t="e">
        <f>IF(#REF!&lt;&gt;"",#REF!,"")</f>
        <v>#REF!</v>
      </c>
      <c r="C3638" s="108" t="e">
        <f>#REF!</f>
        <v>#REF!</v>
      </c>
      <c r="D3638" s="109" t="e">
        <f>#REF!</f>
        <v>#REF!</v>
      </c>
      <c r="E3638" s="110" t="e">
        <f>#REF!</f>
        <v>#REF!</v>
      </c>
      <c r="F3638" s="111"/>
      <c r="G3638" s="125" t="e">
        <f>#REF!</f>
        <v>#REF!</v>
      </c>
      <c r="H3638" s="120"/>
      <c r="I3638" s="43" t="e">
        <f t="shared" si="236"/>
        <v>#REF!</v>
      </c>
    </row>
    <row r="3639" spans="1:9" ht="15" hidden="1" customHeight="1">
      <c r="A3639" s="106" t="e">
        <f>#REF!</f>
        <v>#REF!</v>
      </c>
      <c r="B3639" s="449" t="s">
        <v>87</v>
      </c>
      <c r="C3639" s="450"/>
      <c r="D3639" s="450"/>
      <c r="E3639" s="450"/>
      <c r="F3639" s="450"/>
      <c r="G3639" s="450"/>
      <c r="H3639" s="451"/>
      <c r="I3639" s="43" t="e">
        <f>I3640</f>
        <v>#REF!</v>
      </c>
    </row>
    <row r="3640" spans="1:9" hidden="1">
      <c r="A3640" s="94" t="e">
        <f>#REF!</f>
        <v>#REF!</v>
      </c>
      <c r="B3640" s="113" t="e">
        <f>IF(#REF!&lt;&gt;"",#REF!,"")</f>
        <v>#REF!</v>
      </c>
      <c r="C3640" s="114" t="e">
        <f>#REF!</f>
        <v>#REF!</v>
      </c>
      <c r="D3640" s="115" t="e">
        <f>#REF!</f>
        <v>#REF!</v>
      </c>
      <c r="E3640" s="116" t="e">
        <f>#REF!</f>
        <v>#REF!</v>
      </c>
      <c r="F3640" s="117"/>
      <c r="G3640" s="123" t="e">
        <f>#REF!</f>
        <v>#REF!</v>
      </c>
      <c r="H3640" s="118"/>
      <c r="I3640" s="43" t="e">
        <f t="shared" ref="I3640:I3654" si="237">IF(B3640&lt;&gt;"","Для друку","")</f>
        <v>#REF!</v>
      </c>
    </row>
    <row r="3641" spans="1:9" hidden="1">
      <c r="A3641" s="94" t="e">
        <f>#REF!</f>
        <v>#REF!</v>
      </c>
      <c r="B3641" s="19" t="e">
        <f>IF(#REF!&lt;&gt;"",#REF!,"")</f>
        <v>#REF!</v>
      </c>
      <c r="C3641" s="20" t="e">
        <f>#REF!</f>
        <v>#REF!</v>
      </c>
      <c r="D3641" s="21" t="e">
        <f>#REF!</f>
        <v>#REF!</v>
      </c>
      <c r="E3641" s="80" t="e">
        <f>#REF!</f>
        <v>#REF!</v>
      </c>
      <c r="F3641" s="103"/>
      <c r="G3641" s="124" t="e">
        <f>#REF!</f>
        <v>#REF!</v>
      </c>
      <c r="H3641" s="119"/>
      <c r="I3641" s="43" t="e">
        <f t="shared" si="237"/>
        <v>#REF!</v>
      </c>
    </row>
    <row r="3642" spans="1:9" hidden="1">
      <c r="A3642" s="94" t="e">
        <f>#REF!</f>
        <v>#REF!</v>
      </c>
      <c r="B3642" s="19" t="e">
        <f>IF(#REF!&lt;&gt;"",#REF!,"")</f>
        <v>#REF!</v>
      </c>
      <c r="C3642" s="20" t="e">
        <f>#REF!</f>
        <v>#REF!</v>
      </c>
      <c r="D3642" s="21" t="e">
        <f>#REF!</f>
        <v>#REF!</v>
      </c>
      <c r="E3642" s="80" t="e">
        <f>#REF!</f>
        <v>#REF!</v>
      </c>
      <c r="F3642" s="103"/>
      <c r="G3642" s="124" t="e">
        <f>#REF!</f>
        <v>#REF!</v>
      </c>
      <c r="H3642" s="119"/>
      <c r="I3642" s="43" t="e">
        <f t="shared" si="237"/>
        <v>#REF!</v>
      </c>
    </row>
    <row r="3643" spans="1:9" hidden="1">
      <c r="A3643" s="94" t="e">
        <f>#REF!</f>
        <v>#REF!</v>
      </c>
      <c r="B3643" s="19" t="e">
        <f>IF(#REF!&lt;&gt;"",#REF!,"")</f>
        <v>#REF!</v>
      </c>
      <c r="C3643" s="20" t="e">
        <f>#REF!</f>
        <v>#REF!</v>
      </c>
      <c r="D3643" s="21" t="e">
        <f>#REF!</f>
        <v>#REF!</v>
      </c>
      <c r="E3643" s="80" t="e">
        <f>#REF!</f>
        <v>#REF!</v>
      </c>
      <c r="F3643" s="104"/>
      <c r="G3643" s="124" t="e">
        <f>#REF!</f>
        <v>#REF!</v>
      </c>
      <c r="H3643" s="119"/>
      <c r="I3643" s="43" t="e">
        <f t="shared" si="237"/>
        <v>#REF!</v>
      </c>
    </row>
    <row r="3644" spans="1:9" hidden="1">
      <c r="A3644" s="94" t="e">
        <f>#REF!</f>
        <v>#REF!</v>
      </c>
      <c r="B3644" s="19" t="e">
        <f>IF(#REF!&lt;&gt;"",#REF!,"")</f>
        <v>#REF!</v>
      </c>
      <c r="C3644" s="20" t="e">
        <f>#REF!</f>
        <v>#REF!</v>
      </c>
      <c r="D3644" s="21" t="e">
        <f>#REF!</f>
        <v>#REF!</v>
      </c>
      <c r="E3644" s="80" t="e">
        <f>#REF!</f>
        <v>#REF!</v>
      </c>
      <c r="F3644" s="103"/>
      <c r="G3644" s="124" t="e">
        <f>#REF!</f>
        <v>#REF!</v>
      </c>
      <c r="H3644" s="119"/>
      <c r="I3644" s="43" t="e">
        <f t="shared" si="237"/>
        <v>#REF!</v>
      </c>
    </row>
    <row r="3645" spans="1:9" hidden="1">
      <c r="A3645" s="94" t="e">
        <f>#REF!</f>
        <v>#REF!</v>
      </c>
      <c r="B3645" s="19" t="e">
        <f>IF(#REF!&lt;&gt;"",#REF!,"")</f>
        <v>#REF!</v>
      </c>
      <c r="C3645" s="20" t="e">
        <f>#REF!</f>
        <v>#REF!</v>
      </c>
      <c r="D3645" s="21" t="e">
        <f>#REF!</f>
        <v>#REF!</v>
      </c>
      <c r="E3645" s="80" t="e">
        <f>#REF!</f>
        <v>#REF!</v>
      </c>
      <c r="F3645" s="103"/>
      <c r="G3645" s="124" t="e">
        <f>#REF!</f>
        <v>#REF!</v>
      </c>
      <c r="H3645" s="119"/>
      <c r="I3645" s="43" t="e">
        <f t="shared" si="237"/>
        <v>#REF!</v>
      </c>
    </row>
    <row r="3646" spans="1:9" hidden="1">
      <c r="A3646" s="94" t="e">
        <f>#REF!</f>
        <v>#REF!</v>
      </c>
      <c r="B3646" s="19" t="e">
        <f>IF(#REF!&lt;&gt;"",#REF!,"")</f>
        <v>#REF!</v>
      </c>
      <c r="C3646" s="20" t="e">
        <f>#REF!</f>
        <v>#REF!</v>
      </c>
      <c r="D3646" s="21" t="e">
        <f>#REF!</f>
        <v>#REF!</v>
      </c>
      <c r="E3646" s="80" t="e">
        <f>#REF!</f>
        <v>#REF!</v>
      </c>
      <c r="F3646" s="103"/>
      <c r="G3646" s="124" t="e">
        <f>#REF!</f>
        <v>#REF!</v>
      </c>
      <c r="H3646" s="119"/>
      <c r="I3646" s="43" t="e">
        <f t="shared" si="237"/>
        <v>#REF!</v>
      </c>
    </row>
    <row r="3647" spans="1:9" hidden="1">
      <c r="A3647" s="94" t="e">
        <f>#REF!</f>
        <v>#REF!</v>
      </c>
      <c r="B3647" s="19" t="e">
        <f>IF(#REF!&lt;&gt;"",#REF!,"")</f>
        <v>#REF!</v>
      </c>
      <c r="C3647" s="20" t="e">
        <f>#REF!</f>
        <v>#REF!</v>
      </c>
      <c r="D3647" s="21" t="e">
        <f>#REF!</f>
        <v>#REF!</v>
      </c>
      <c r="E3647" s="80" t="e">
        <f>#REF!</f>
        <v>#REF!</v>
      </c>
      <c r="F3647" s="103"/>
      <c r="G3647" s="124" t="e">
        <f>#REF!</f>
        <v>#REF!</v>
      </c>
      <c r="H3647" s="119"/>
      <c r="I3647" s="43" t="e">
        <f t="shared" si="237"/>
        <v>#REF!</v>
      </c>
    </row>
    <row r="3648" spans="1:9" hidden="1">
      <c r="A3648" s="94" t="e">
        <f>#REF!</f>
        <v>#REF!</v>
      </c>
      <c r="B3648" s="19" t="e">
        <f>IF(#REF!&lt;&gt;"",#REF!,"")</f>
        <v>#REF!</v>
      </c>
      <c r="C3648" s="20" t="e">
        <f>#REF!</f>
        <v>#REF!</v>
      </c>
      <c r="D3648" s="21" t="e">
        <f>#REF!</f>
        <v>#REF!</v>
      </c>
      <c r="E3648" s="80" t="e">
        <f>#REF!</f>
        <v>#REF!</v>
      </c>
      <c r="F3648" s="103"/>
      <c r="G3648" s="124" t="e">
        <f>#REF!</f>
        <v>#REF!</v>
      </c>
      <c r="H3648" s="119"/>
      <c r="I3648" s="43" t="e">
        <f t="shared" si="237"/>
        <v>#REF!</v>
      </c>
    </row>
    <row r="3649" spans="1:9" hidden="1">
      <c r="A3649" s="94" t="e">
        <f>#REF!</f>
        <v>#REF!</v>
      </c>
      <c r="B3649" s="19" t="e">
        <f>IF(#REF!&lt;&gt;"",#REF!,"")</f>
        <v>#REF!</v>
      </c>
      <c r="C3649" s="20" t="e">
        <f>#REF!</f>
        <v>#REF!</v>
      </c>
      <c r="D3649" s="21" t="e">
        <f>#REF!</f>
        <v>#REF!</v>
      </c>
      <c r="E3649" s="80" t="e">
        <f>#REF!</f>
        <v>#REF!</v>
      </c>
      <c r="F3649" s="103"/>
      <c r="G3649" s="124" t="e">
        <f>#REF!</f>
        <v>#REF!</v>
      </c>
      <c r="H3649" s="119"/>
      <c r="I3649" s="43" t="e">
        <f t="shared" si="237"/>
        <v>#REF!</v>
      </c>
    </row>
    <row r="3650" spans="1:9" hidden="1">
      <c r="A3650" s="94" t="e">
        <f>#REF!</f>
        <v>#REF!</v>
      </c>
      <c r="B3650" s="19" t="e">
        <f>IF(#REF!&lt;&gt;"",#REF!,"")</f>
        <v>#REF!</v>
      </c>
      <c r="C3650" s="20" t="e">
        <f>#REF!</f>
        <v>#REF!</v>
      </c>
      <c r="D3650" s="21" t="e">
        <f>#REF!</f>
        <v>#REF!</v>
      </c>
      <c r="E3650" s="80" t="e">
        <f>#REF!</f>
        <v>#REF!</v>
      </c>
      <c r="F3650" s="103"/>
      <c r="G3650" s="124" t="e">
        <f>#REF!</f>
        <v>#REF!</v>
      </c>
      <c r="H3650" s="119"/>
      <c r="I3650" s="43" t="e">
        <f t="shared" si="237"/>
        <v>#REF!</v>
      </c>
    </row>
    <row r="3651" spans="1:9" hidden="1">
      <c r="A3651" s="94" t="e">
        <f>#REF!</f>
        <v>#REF!</v>
      </c>
      <c r="B3651" s="19" t="e">
        <f>IF(#REF!&lt;&gt;"",#REF!,"")</f>
        <v>#REF!</v>
      </c>
      <c r="C3651" s="20" t="e">
        <f>#REF!</f>
        <v>#REF!</v>
      </c>
      <c r="D3651" s="21" t="e">
        <f>#REF!</f>
        <v>#REF!</v>
      </c>
      <c r="E3651" s="80" t="e">
        <f>#REF!</f>
        <v>#REF!</v>
      </c>
      <c r="F3651" s="103"/>
      <c r="G3651" s="124" t="e">
        <f>#REF!</f>
        <v>#REF!</v>
      </c>
      <c r="H3651" s="119"/>
      <c r="I3651" s="43" t="e">
        <f t="shared" si="237"/>
        <v>#REF!</v>
      </c>
    </row>
    <row r="3652" spans="1:9" hidden="1">
      <c r="A3652" s="94" t="e">
        <f>#REF!</f>
        <v>#REF!</v>
      </c>
      <c r="B3652" s="19" t="e">
        <f>IF(#REF!&lt;&gt;"",#REF!,"")</f>
        <v>#REF!</v>
      </c>
      <c r="C3652" s="20" t="e">
        <f>#REF!</f>
        <v>#REF!</v>
      </c>
      <c r="D3652" s="21" t="e">
        <f>#REF!</f>
        <v>#REF!</v>
      </c>
      <c r="E3652" s="80" t="e">
        <f>#REF!</f>
        <v>#REF!</v>
      </c>
      <c r="F3652" s="103"/>
      <c r="G3652" s="124" t="e">
        <f>#REF!</f>
        <v>#REF!</v>
      </c>
      <c r="H3652" s="119"/>
      <c r="I3652" s="43" t="e">
        <f t="shared" si="237"/>
        <v>#REF!</v>
      </c>
    </row>
    <row r="3653" spans="1:9" hidden="1">
      <c r="A3653" s="94" t="e">
        <f>#REF!</f>
        <v>#REF!</v>
      </c>
      <c r="B3653" s="19" t="e">
        <f>IF(#REF!&lt;&gt;"",#REF!,"")</f>
        <v>#REF!</v>
      </c>
      <c r="C3653" s="20" t="e">
        <f>#REF!</f>
        <v>#REF!</v>
      </c>
      <c r="D3653" s="21" t="e">
        <f>#REF!</f>
        <v>#REF!</v>
      </c>
      <c r="E3653" s="80" t="e">
        <f>#REF!</f>
        <v>#REF!</v>
      </c>
      <c r="F3653" s="103"/>
      <c r="G3653" s="124" t="e">
        <f>#REF!</f>
        <v>#REF!</v>
      </c>
      <c r="H3653" s="119"/>
      <c r="I3653" s="43" t="e">
        <f t="shared" si="237"/>
        <v>#REF!</v>
      </c>
    </row>
    <row r="3654" spans="1:9" hidden="1">
      <c r="A3654" s="94" t="e">
        <f>#REF!</f>
        <v>#REF!</v>
      </c>
      <c r="B3654" s="107" t="e">
        <f>IF(#REF!&lt;&gt;"",#REF!,"")</f>
        <v>#REF!</v>
      </c>
      <c r="C3654" s="108" t="e">
        <f>#REF!</f>
        <v>#REF!</v>
      </c>
      <c r="D3654" s="109" t="e">
        <f>#REF!</f>
        <v>#REF!</v>
      </c>
      <c r="E3654" s="110" t="e">
        <f>#REF!</f>
        <v>#REF!</v>
      </c>
      <c r="F3654" s="111"/>
      <c r="G3654" s="125" t="e">
        <f>#REF!</f>
        <v>#REF!</v>
      </c>
      <c r="H3654" s="120"/>
      <c r="I3654" s="43" t="e">
        <f t="shared" si="237"/>
        <v>#REF!</v>
      </c>
    </row>
    <row r="3655" spans="1:9" ht="15" hidden="1" customHeight="1">
      <c r="A3655" s="106" t="e">
        <f>#REF!</f>
        <v>#REF!</v>
      </c>
      <c r="B3655" s="449" t="s">
        <v>88</v>
      </c>
      <c r="C3655" s="450"/>
      <c r="D3655" s="450"/>
      <c r="E3655" s="450"/>
      <c r="F3655" s="450"/>
      <c r="G3655" s="450"/>
      <c r="H3655" s="451"/>
      <c r="I3655" s="43" t="e">
        <f>I3656</f>
        <v>#REF!</v>
      </c>
    </row>
    <row r="3656" spans="1:9" hidden="1">
      <c r="A3656" s="94" t="e">
        <f>#REF!</f>
        <v>#REF!</v>
      </c>
      <c r="B3656" s="113" t="e">
        <f>IF(#REF!&lt;&gt;"",#REF!,"")</f>
        <v>#REF!</v>
      </c>
      <c r="C3656" s="114" t="e">
        <f>#REF!</f>
        <v>#REF!</v>
      </c>
      <c r="D3656" s="115" t="e">
        <f>#REF!</f>
        <v>#REF!</v>
      </c>
      <c r="E3656" s="116" t="e">
        <f>#REF!</f>
        <v>#REF!</v>
      </c>
      <c r="F3656" s="117"/>
      <c r="G3656" s="123" t="e">
        <f>#REF!</f>
        <v>#REF!</v>
      </c>
      <c r="H3656" s="118"/>
      <c r="I3656" s="43" t="e">
        <f t="shared" ref="I3656:I3670" si="238">IF(B3656&lt;&gt;"","Для друку","")</f>
        <v>#REF!</v>
      </c>
    </row>
    <row r="3657" spans="1:9" hidden="1">
      <c r="A3657" s="94" t="e">
        <f>#REF!</f>
        <v>#REF!</v>
      </c>
      <c r="B3657" s="19" t="e">
        <f>IF(#REF!&lt;&gt;"",#REF!,"")</f>
        <v>#REF!</v>
      </c>
      <c r="C3657" s="20" t="e">
        <f>#REF!</f>
        <v>#REF!</v>
      </c>
      <c r="D3657" s="21" t="e">
        <f>#REF!</f>
        <v>#REF!</v>
      </c>
      <c r="E3657" s="80" t="e">
        <f>#REF!</f>
        <v>#REF!</v>
      </c>
      <c r="F3657" s="103"/>
      <c r="G3657" s="124" t="e">
        <f>#REF!</f>
        <v>#REF!</v>
      </c>
      <c r="H3657" s="119"/>
      <c r="I3657" s="43" t="e">
        <f t="shared" si="238"/>
        <v>#REF!</v>
      </c>
    </row>
    <row r="3658" spans="1:9" hidden="1">
      <c r="A3658" s="94" t="e">
        <f>#REF!</f>
        <v>#REF!</v>
      </c>
      <c r="B3658" s="19" t="e">
        <f>IF(#REF!&lt;&gt;"",#REF!,"")</f>
        <v>#REF!</v>
      </c>
      <c r="C3658" s="20" t="e">
        <f>#REF!</f>
        <v>#REF!</v>
      </c>
      <c r="D3658" s="21" t="e">
        <f>#REF!</f>
        <v>#REF!</v>
      </c>
      <c r="E3658" s="80" t="e">
        <f>#REF!</f>
        <v>#REF!</v>
      </c>
      <c r="F3658" s="103"/>
      <c r="G3658" s="124" t="e">
        <f>#REF!</f>
        <v>#REF!</v>
      </c>
      <c r="H3658" s="119"/>
      <c r="I3658" s="43" t="e">
        <f t="shared" si="238"/>
        <v>#REF!</v>
      </c>
    </row>
    <row r="3659" spans="1:9" hidden="1">
      <c r="A3659" s="94" t="e">
        <f>#REF!</f>
        <v>#REF!</v>
      </c>
      <c r="B3659" s="19" t="e">
        <f>IF(#REF!&lt;&gt;"",#REF!,"")</f>
        <v>#REF!</v>
      </c>
      <c r="C3659" s="20" t="e">
        <f>#REF!</f>
        <v>#REF!</v>
      </c>
      <c r="D3659" s="21" t="e">
        <f>#REF!</f>
        <v>#REF!</v>
      </c>
      <c r="E3659" s="80" t="e">
        <f>#REF!</f>
        <v>#REF!</v>
      </c>
      <c r="F3659" s="104"/>
      <c r="G3659" s="124" t="e">
        <f>#REF!</f>
        <v>#REF!</v>
      </c>
      <c r="H3659" s="119"/>
      <c r="I3659" s="43" t="e">
        <f t="shared" si="238"/>
        <v>#REF!</v>
      </c>
    </row>
    <row r="3660" spans="1:9" hidden="1">
      <c r="A3660" s="94" t="e">
        <f>#REF!</f>
        <v>#REF!</v>
      </c>
      <c r="B3660" s="19" t="e">
        <f>IF(#REF!&lt;&gt;"",#REF!,"")</f>
        <v>#REF!</v>
      </c>
      <c r="C3660" s="20" t="e">
        <f>#REF!</f>
        <v>#REF!</v>
      </c>
      <c r="D3660" s="21" t="e">
        <f>#REF!</f>
        <v>#REF!</v>
      </c>
      <c r="E3660" s="80" t="e">
        <f>#REF!</f>
        <v>#REF!</v>
      </c>
      <c r="F3660" s="103"/>
      <c r="G3660" s="124" t="e">
        <f>#REF!</f>
        <v>#REF!</v>
      </c>
      <c r="H3660" s="119"/>
      <c r="I3660" s="43" t="e">
        <f t="shared" si="238"/>
        <v>#REF!</v>
      </c>
    </row>
    <row r="3661" spans="1:9" hidden="1">
      <c r="A3661" s="94" t="e">
        <f>#REF!</f>
        <v>#REF!</v>
      </c>
      <c r="B3661" s="19" t="e">
        <f>IF(#REF!&lt;&gt;"",#REF!,"")</f>
        <v>#REF!</v>
      </c>
      <c r="C3661" s="20" t="e">
        <f>#REF!</f>
        <v>#REF!</v>
      </c>
      <c r="D3661" s="21" t="e">
        <f>#REF!</f>
        <v>#REF!</v>
      </c>
      <c r="E3661" s="80" t="e">
        <f>#REF!</f>
        <v>#REF!</v>
      </c>
      <c r="F3661" s="103"/>
      <c r="G3661" s="124" t="e">
        <f>#REF!</f>
        <v>#REF!</v>
      </c>
      <c r="H3661" s="119"/>
      <c r="I3661" s="43" t="e">
        <f t="shared" si="238"/>
        <v>#REF!</v>
      </c>
    </row>
    <row r="3662" spans="1:9" hidden="1">
      <c r="A3662" s="94" t="e">
        <f>#REF!</f>
        <v>#REF!</v>
      </c>
      <c r="B3662" s="19" t="e">
        <f>IF(#REF!&lt;&gt;"",#REF!,"")</f>
        <v>#REF!</v>
      </c>
      <c r="C3662" s="20" t="e">
        <f>#REF!</f>
        <v>#REF!</v>
      </c>
      <c r="D3662" s="21" t="e">
        <f>#REF!</f>
        <v>#REF!</v>
      </c>
      <c r="E3662" s="80" t="e">
        <f>#REF!</f>
        <v>#REF!</v>
      </c>
      <c r="F3662" s="103"/>
      <c r="G3662" s="124" t="e">
        <f>#REF!</f>
        <v>#REF!</v>
      </c>
      <c r="H3662" s="119"/>
      <c r="I3662" s="43" t="e">
        <f t="shared" si="238"/>
        <v>#REF!</v>
      </c>
    </row>
    <row r="3663" spans="1:9" hidden="1">
      <c r="A3663" s="94" t="e">
        <f>#REF!</f>
        <v>#REF!</v>
      </c>
      <c r="B3663" s="19" t="e">
        <f>IF(#REF!&lt;&gt;"",#REF!,"")</f>
        <v>#REF!</v>
      </c>
      <c r="C3663" s="20" t="e">
        <f>#REF!</f>
        <v>#REF!</v>
      </c>
      <c r="D3663" s="21" t="e">
        <f>#REF!</f>
        <v>#REF!</v>
      </c>
      <c r="E3663" s="80" t="e">
        <f>#REF!</f>
        <v>#REF!</v>
      </c>
      <c r="F3663" s="103"/>
      <c r="G3663" s="124" t="e">
        <f>#REF!</f>
        <v>#REF!</v>
      </c>
      <c r="H3663" s="119"/>
      <c r="I3663" s="43" t="e">
        <f t="shared" si="238"/>
        <v>#REF!</v>
      </c>
    </row>
    <row r="3664" spans="1:9" hidden="1">
      <c r="A3664" s="94" t="e">
        <f>#REF!</f>
        <v>#REF!</v>
      </c>
      <c r="B3664" s="19" t="e">
        <f>IF(#REF!&lt;&gt;"",#REF!,"")</f>
        <v>#REF!</v>
      </c>
      <c r="C3664" s="20" t="e">
        <f>#REF!</f>
        <v>#REF!</v>
      </c>
      <c r="D3664" s="21" t="e">
        <f>#REF!</f>
        <v>#REF!</v>
      </c>
      <c r="E3664" s="80" t="e">
        <f>#REF!</f>
        <v>#REF!</v>
      </c>
      <c r="F3664" s="103"/>
      <c r="G3664" s="124" t="e">
        <f>#REF!</f>
        <v>#REF!</v>
      </c>
      <c r="H3664" s="119"/>
      <c r="I3664" s="43" t="e">
        <f t="shared" si="238"/>
        <v>#REF!</v>
      </c>
    </row>
    <row r="3665" spans="1:9" hidden="1">
      <c r="A3665" s="94" t="e">
        <f>#REF!</f>
        <v>#REF!</v>
      </c>
      <c r="B3665" s="19" t="e">
        <f>IF(#REF!&lt;&gt;"",#REF!,"")</f>
        <v>#REF!</v>
      </c>
      <c r="C3665" s="20" t="e">
        <f>#REF!</f>
        <v>#REF!</v>
      </c>
      <c r="D3665" s="21" t="e">
        <f>#REF!</f>
        <v>#REF!</v>
      </c>
      <c r="E3665" s="80" t="e">
        <f>#REF!</f>
        <v>#REF!</v>
      </c>
      <c r="F3665" s="103"/>
      <c r="G3665" s="124" t="e">
        <f>#REF!</f>
        <v>#REF!</v>
      </c>
      <c r="H3665" s="119"/>
      <c r="I3665" s="43" t="e">
        <f t="shared" si="238"/>
        <v>#REF!</v>
      </c>
    </row>
    <row r="3666" spans="1:9" hidden="1">
      <c r="A3666" s="94" t="e">
        <f>#REF!</f>
        <v>#REF!</v>
      </c>
      <c r="B3666" s="19" t="e">
        <f>IF(#REF!&lt;&gt;"",#REF!,"")</f>
        <v>#REF!</v>
      </c>
      <c r="C3666" s="20" t="e">
        <f>#REF!</f>
        <v>#REF!</v>
      </c>
      <c r="D3666" s="21" t="e">
        <f>#REF!</f>
        <v>#REF!</v>
      </c>
      <c r="E3666" s="80" t="e">
        <f>#REF!</f>
        <v>#REF!</v>
      </c>
      <c r="F3666" s="103"/>
      <c r="G3666" s="124" t="e">
        <f>#REF!</f>
        <v>#REF!</v>
      </c>
      <c r="H3666" s="119"/>
      <c r="I3666" s="43" t="e">
        <f t="shared" si="238"/>
        <v>#REF!</v>
      </c>
    </row>
    <row r="3667" spans="1:9" hidden="1">
      <c r="A3667" s="94" t="e">
        <f>#REF!</f>
        <v>#REF!</v>
      </c>
      <c r="B3667" s="19" t="e">
        <f>IF(#REF!&lt;&gt;"",#REF!,"")</f>
        <v>#REF!</v>
      </c>
      <c r="C3667" s="20" t="e">
        <f>#REF!</f>
        <v>#REF!</v>
      </c>
      <c r="D3667" s="21" t="e">
        <f>#REF!</f>
        <v>#REF!</v>
      </c>
      <c r="E3667" s="80" t="e">
        <f>#REF!</f>
        <v>#REF!</v>
      </c>
      <c r="F3667" s="103"/>
      <c r="G3667" s="124" t="e">
        <f>#REF!</f>
        <v>#REF!</v>
      </c>
      <c r="H3667" s="119"/>
      <c r="I3667" s="43" t="e">
        <f t="shared" si="238"/>
        <v>#REF!</v>
      </c>
    </row>
    <row r="3668" spans="1:9" hidden="1">
      <c r="A3668" s="94" t="e">
        <f>#REF!</f>
        <v>#REF!</v>
      </c>
      <c r="B3668" s="19" t="e">
        <f>IF(#REF!&lt;&gt;"",#REF!,"")</f>
        <v>#REF!</v>
      </c>
      <c r="C3668" s="20" t="e">
        <f>#REF!</f>
        <v>#REF!</v>
      </c>
      <c r="D3668" s="21" t="e">
        <f>#REF!</f>
        <v>#REF!</v>
      </c>
      <c r="E3668" s="80" t="e">
        <f>#REF!</f>
        <v>#REF!</v>
      </c>
      <c r="F3668" s="103"/>
      <c r="G3668" s="124" t="e">
        <f>#REF!</f>
        <v>#REF!</v>
      </c>
      <c r="H3668" s="119"/>
      <c r="I3668" s="43" t="e">
        <f t="shared" si="238"/>
        <v>#REF!</v>
      </c>
    </row>
    <row r="3669" spans="1:9" hidden="1">
      <c r="A3669" s="94" t="e">
        <f>#REF!</f>
        <v>#REF!</v>
      </c>
      <c r="B3669" s="19" t="e">
        <f>IF(#REF!&lt;&gt;"",#REF!,"")</f>
        <v>#REF!</v>
      </c>
      <c r="C3669" s="20" t="e">
        <f>#REF!</f>
        <v>#REF!</v>
      </c>
      <c r="D3669" s="21" t="e">
        <f>#REF!</f>
        <v>#REF!</v>
      </c>
      <c r="E3669" s="80" t="e">
        <f>#REF!</f>
        <v>#REF!</v>
      </c>
      <c r="F3669" s="103"/>
      <c r="G3669" s="124" t="e">
        <f>#REF!</f>
        <v>#REF!</v>
      </c>
      <c r="H3669" s="119"/>
      <c r="I3669" s="43" t="e">
        <f t="shared" si="238"/>
        <v>#REF!</v>
      </c>
    </row>
    <row r="3670" spans="1:9" hidden="1">
      <c r="A3670" s="94" t="e">
        <f>#REF!</f>
        <v>#REF!</v>
      </c>
      <c r="B3670" s="107" t="e">
        <f>IF(#REF!&lt;&gt;"",#REF!,"")</f>
        <v>#REF!</v>
      </c>
      <c r="C3670" s="108" t="e">
        <f>#REF!</f>
        <v>#REF!</v>
      </c>
      <c r="D3670" s="109" t="e">
        <f>#REF!</f>
        <v>#REF!</v>
      </c>
      <c r="E3670" s="110" t="e">
        <f>#REF!</f>
        <v>#REF!</v>
      </c>
      <c r="F3670" s="111"/>
      <c r="G3670" s="125" t="e">
        <f>#REF!</f>
        <v>#REF!</v>
      </c>
      <c r="H3670" s="120"/>
      <c r="I3670" s="43" t="e">
        <f t="shared" si="238"/>
        <v>#REF!</v>
      </c>
    </row>
    <row r="3671" spans="1:9" ht="15" hidden="1" customHeight="1">
      <c r="A3671" s="106" t="e">
        <f>#REF!</f>
        <v>#REF!</v>
      </c>
      <c r="B3671" s="449" t="s">
        <v>89</v>
      </c>
      <c r="C3671" s="450"/>
      <c r="D3671" s="450"/>
      <c r="E3671" s="450"/>
      <c r="F3671" s="450"/>
      <c r="G3671" s="450"/>
      <c r="H3671" s="451"/>
      <c r="I3671" s="43" t="e">
        <f>I3672</f>
        <v>#REF!</v>
      </c>
    </row>
    <row r="3672" spans="1:9" hidden="1">
      <c r="A3672" s="94" t="e">
        <f>#REF!</f>
        <v>#REF!</v>
      </c>
      <c r="B3672" s="113" t="e">
        <f>IF(#REF!&lt;&gt;"",#REF!,"")</f>
        <v>#REF!</v>
      </c>
      <c r="C3672" s="114" t="e">
        <f>#REF!</f>
        <v>#REF!</v>
      </c>
      <c r="D3672" s="115" t="e">
        <f>#REF!</f>
        <v>#REF!</v>
      </c>
      <c r="E3672" s="116" t="e">
        <f>#REF!</f>
        <v>#REF!</v>
      </c>
      <c r="F3672" s="117"/>
      <c r="G3672" s="123" t="e">
        <f>#REF!</f>
        <v>#REF!</v>
      </c>
      <c r="H3672" s="118"/>
      <c r="I3672" s="43" t="e">
        <f t="shared" ref="I3672:I3681" si="239">IF(B3672&lt;&gt;"","Для друку","")</f>
        <v>#REF!</v>
      </c>
    </row>
    <row r="3673" spans="1:9" hidden="1">
      <c r="A3673" s="94" t="e">
        <f>#REF!</f>
        <v>#REF!</v>
      </c>
      <c r="B3673" s="19" t="e">
        <f>IF(#REF!&lt;&gt;"",#REF!,"")</f>
        <v>#REF!</v>
      </c>
      <c r="C3673" s="20" t="e">
        <f>#REF!</f>
        <v>#REF!</v>
      </c>
      <c r="D3673" s="21" t="e">
        <f>#REF!</f>
        <v>#REF!</v>
      </c>
      <c r="E3673" s="80" t="e">
        <f>#REF!</f>
        <v>#REF!</v>
      </c>
      <c r="F3673" s="103"/>
      <c r="G3673" s="124" t="e">
        <f>#REF!</f>
        <v>#REF!</v>
      </c>
      <c r="H3673" s="119"/>
      <c r="I3673" s="43" t="e">
        <f t="shared" si="239"/>
        <v>#REF!</v>
      </c>
    </row>
    <row r="3674" spans="1:9" hidden="1">
      <c r="A3674" s="94" t="e">
        <f>#REF!</f>
        <v>#REF!</v>
      </c>
      <c r="B3674" s="19" t="e">
        <f>IF(#REF!&lt;&gt;"",#REF!,"")</f>
        <v>#REF!</v>
      </c>
      <c r="C3674" s="20" t="e">
        <f>#REF!</f>
        <v>#REF!</v>
      </c>
      <c r="D3674" s="21" t="e">
        <f>#REF!</f>
        <v>#REF!</v>
      </c>
      <c r="E3674" s="80" t="e">
        <f>#REF!</f>
        <v>#REF!</v>
      </c>
      <c r="F3674" s="103"/>
      <c r="G3674" s="124" t="e">
        <f>#REF!</f>
        <v>#REF!</v>
      </c>
      <c r="H3674" s="119"/>
      <c r="I3674" s="43" t="e">
        <f t="shared" si="239"/>
        <v>#REF!</v>
      </c>
    </row>
    <row r="3675" spans="1:9" hidden="1">
      <c r="A3675" s="94" t="e">
        <f>#REF!</f>
        <v>#REF!</v>
      </c>
      <c r="B3675" s="19" t="e">
        <f>IF(#REF!&lt;&gt;"",#REF!,"")</f>
        <v>#REF!</v>
      </c>
      <c r="C3675" s="20" t="e">
        <f>#REF!</f>
        <v>#REF!</v>
      </c>
      <c r="D3675" s="21" t="e">
        <f>#REF!</f>
        <v>#REF!</v>
      </c>
      <c r="E3675" s="80" t="e">
        <f>#REF!</f>
        <v>#REF!</v>
      </c>
      <c r="F3675" s="103"/>
      <c r="G3675" s="124" t="e">
        <f>#REF!</f>
        <v>#REF!</v>
      </c>
      <c r="H3675" s="119"/>
      <c r="I3675" s="43" t="e">
        <f t="shared" si="239"/>
        <v>#REF!</v>
      </c>
    </row>
    <row r="3676" spans="1:9" hidden="1">
      <c r="A3676" s="94" t="e">
        <f>#REF!</f>
        <v>#REF!</v>
      </c>
      <c r="B3676" s="19" t="e">
        <f>IF(#REF!&lt;&gt;"",#REF!,"")</f>
        <v>#REF!</v>
      </c>
      <c r="C3676" s="20" t="e">
        <f>#REF!</f>
        <v>#REF!</v>
      </c>
      <c r="D3676" s="21" t="e">
        <f>#REF!</f>
        <v>#REF!</v>
      </c>
      <c r="E3676" s="80" t="e">
        <f>#REF!</f>
        <v>#REF!</v>
      </c>
      <c r="F3676" s="103"/>
      <c r="G3676" s="124" t="e">
        <f>#REF!</f>
        <v>#REF!</v>
      </c>
      <c r="H3676" s="119"/>
      <c r="I3676" s="43" t="e">
        <f t="shared" si="239"/>
        <v>#REF!</v>
      </c>
    </row>
    <row r="3677" spans="1:9" hidden="1">
      <c r="A3677" s="94" t="e">
        <f>#REF!</f>
        <v>#REF!</v>
      </c>
      <c r="B3677" s="19" t="e">
        <f>IF(#REF!&lt;&gt;"",#REF!,"")</f>
        <v>#REF!</v>
      </c>
      <c r="C3677" s="20" t="e">
        <f>#REF!</f>
        <v>#REF!</v>
      </c>
      <c r="D3677" s="21" t="e">
        <f>#REF!</f>
        <v>#REF!</v>
      </c>
      <c r="E3677" s="80" t="e">
        <f>#REF!</f>
        <v>#REF!</v>
      </c>
      <c r="F3677" s="103"/>
      <c r="G3677" s="124" t="e">
        <f>#REF!</f>
        <v>#REF!</v>
      </c>
      <c r="H3677" s="119"/>
      <c r="I3677" s="43" t="e">
        <f t="shared" si="239"/>
        <v>#REF!</v>
      </c>
    </row>
    <row r="3678" spans="1:9" hidden="1">
      <c r="A3678" s="94" t="e">
        <f>#REF!</f>
        <v>#REF!</v>
      </c>
      <c r="B3678" s="19" t="e">
        <f>IF(#REF!&lt;&gt;"",#REF!,"")</f>
        <v>#REF!</v>
      </c>
      <c r="C3678" s="20" t="e">
        <f>#REF!</f>
        <v>#REF!</v>
      </c>
      <c r="D3678" s="21" t="e">
        <f>#REF!</f>
        <v>#REF!</v>
      </c>
      <c r="E3678" s="80" t="e">
        <f>#REF!</f>
        <v>#REF!</v>
      </c>
      <c r="F3678" s="103"/>
      <c r="G3678" s="124" t="e">
        <f>#REF!</f>
        <v>#REF!</v>
      </c>
      <c r="H3678" s="119"/>
      <c r="I3678" s="43" t="e">
        <f t="shared" si="239"/>
        <v>#REF!</v>
      </c>
    </row>
    <row r="3679" spans="1:9" hidden="1">
      <c r="A3679" s="94" t="e">
        <f>#REF!</f>
        <v>#REF!</v>
      </c>
      <c r="B3679" s="19" t="e">
        <f>IF(#REF!&lt;&gt;"",#REF!,"")</f>
        <v>#REF!</v>
      </c>
      <c r="C3679" s="20" t="e">
        <f>#REF!</f>
        <v>#REF!</v>
      </c>
      <c r="D3679" s="21" t="e">
        <f>#REF!</f>
        <v>#REF!</v>
      </c>
      <c r="E3679" s="80" t="e">
        <f>#REF!</f>
        <v>#REF!</v>
      </c>
      <c r="F3679" s="103"/>
      <c r="G3679" s="124" t="e">
        <f>#REF!</f>
        <v>#REF!</v>
      </c>
      <c r="H3679" s="119"/>
      <c r="I3679" s="43" t="e">
        <f t="shared" si="239"/>
        <v>#REF!</v>
      </c>
    </row>
    <row r="3680" spans="1:9" hidden="1">
      <c r="A3680" s="94" t="e">
        <f>#REF!</f>
        <v>#REF!</v>
      </c>
      <c r="B3680" s="19" t="e">
        <f>IF(#REF!&lt;&gt;"",#REF!,"")</f>
        <v>#REF!</v>
      </c>
      <c r="C3680" s="20" t="e">
        <f>#REF!</f>
        <v>#REF!</v>
      </c>
      <c r="D3680" s="21" t="e">
        <f>#REF!</f>
        <v>#REF!</v>
      </c>
      <c r="E3680" s="80" t="e">
        <f>#REF!</f>
        <v>#REF!</v>
      </c>
      <c r="F3680" s="103"/>
      <c r="G3680" s="124" t="e">
        <f>#REF!</f>
        <v>#REF!</v>
      </c>
      <c r="H3680" s="119"/>
      <c r="I3680" s="43" t="e">
        <f t="shared" si="239"/>
        <v>#REF!</v>
      </c>
    </row>
    <row r="3681" spans="1:9" hidden="1">
      <c r="A3681" s="112" t="e">
        <f>#REF!</f>
        <v>#REF!</v>
      </c>
      <c r="B3681" s="19" t="e">
        <f>IF(#REF!&lt;&gt;"",#REF!,"")</f>
        <v>#REF!</v>
      </c>
      <c r="C3681" s="20" t="e">
        <f>#REF!</f>
        <v>#REF!</v>
      </c>
      <c r="D3681" s="21" t="e">
        <f>#REF!</f>
        <v>#REF!</v>
      </c>
      <c r="E3681" s="80" t="e">
        <f>#REF!</f>
        <v>#REF!</v>
      </c>
      <c r="F3681" s="103"/>
      <c r="G3681" s="124" t="e">
        <f>#REF!</f>
        <v>#REF!</v>
      </c>
      <c r="H3681" s="119"/>
      <c r="I3681" s="43" t="e">
        <f t="shared" si="239"/>
        <v>#REF!</v>
      </c>
    </row>
    <row r="3682" spans="1:9" ht="15" hidden="1" customHeight="1">
      <c r="A3682" s="454" t="e">
        <f>#REF!</f>
        <v>#REF!</v>
      </c>
      <c r="B3682" s="455"/>
      <c r="C3682" s="455"/>
      <c r="D3682" s="455"/>
      <c r="E3682" s="455"/>
      <c r="F3682" s="455"/>
      <c r="G3682" s="455"/>
      <c r="H3682" s="455"/>
      <c r="I3682" s="43" t="e">
        <f>I3683</f>
        <v>#REF!</v>
      </c>
    </row>
    <row r="3683" spans="1:9" ht="15" hidden="1" customHeight="1">
      <c r="A3683" s="105" t="s">
        <v>4</v>
      </c>
      <c r="B3683" s="449" t="s">
        <v>86</v>
      </c>
      <c r="C3683" s="450"/>
      <c r="D3683" s="450"/>
      <c r="E3683" s="450"/>
      <c r="F3683" s="450"/>
      <c r="G3683" s="450"/>
      <c r="H3683" s="451"/>
      <c r="I3683" s="43" t="e">
        <f>I3684</f>
        <v>#REF!</v>
      </c>
    </row>
    <row r="3684" spans="1:9" hidden="1">
      <c r="A3684" s="94" t="e">
        <f>#REF!</f>
        <v>#REF!</v>
      </c>
      <c r="B3684" s="113" t="e">
        <f>IF(#REF!&lt;&gt;"",#REF!,"")</f>
        <v>#REF!</v>
      </c>
      <c r="C3684" s="114" t="e">
        <f>#REF!</f>
        <v>#REF!</v>
      </c>
      <c r="D3684" s="115" t="e">
        <f>#REF!</f>
        <v>#REF!</v>
      </c>
      <c r="E3684" s="116" t="e">
        <f>#REF!</f>
        <v>#REF!</v>
      </c>
      <c r="F3684" s="117"/>
      <c r="G3684" s="123" t="e">
        <f>#REF!</f>
        <v>#REF!</v>
      </c>
      <c r="H3684" s="118"/>
      <c r="I3684" s="43" t="e">
        <f>IF(B3684&lt;&gt;"","Для друку","")</f>
        <v>#REF!</v>
      </c>
    </row>
    <row r="3685" spans="1:9" hidden="1">
      <c r="A3685" s="94" t="e">
        <f>#REF!</f>
        <v>#REF!</v>
      </c>
      <c r="B3685" s="19" t="e">
        <f>IF(#REF!&lt;&gt;"",#REF!,"")</f>
        <v>#REF!</v>
      </c>
      <c r="C3685" s="20" t="e">
        <f>#REF!</f>
        <v>#REF!</v>
      </c>
      <c r="D3685" s="21" t="e">
        <f>#REF!</f>
        <v>#REF!</v>
      </c>
      <c r="E3685" s="80" t="e">
        <f>#REF!</f>
        <v>#REF!</v>
      </c>
      <c r="F3685" s="103"/>
      <c r="G3685" s="124" t="e">
        <f>#REF!</f>
        <v>#REF!</v>
      </c>
      <c r="H3685" s="119"/>
      <c r="I3685" s="43" t="e">
        <f t="shared" ref="I3685:I3697" si="240">IF(B3685&lt;&gt;"","Для друку","")</f>
        <v>#REF!</v>
      </c>
    </row>
    <row r="3686" spans="1:9" hidden="1">
      <c r="A3686" s="94" t="e">
        <f>#REF!</f>
        <v>#REF!</v>
      </c>
      <c r="B3686" s="19" t="e">
        <f>IF(#REF!&lt;&gt;"",#REF!,"")</f>
        <v>#REF!</v>
      </c>
      <c r="C3686" s="20" t="e">
        <f>#REF!</f>
        <v>#REF!</v>
      </c>
      <c r="D3686" s="21" t="e">
        <f>#REF!</f>
        <v>#REF!</v>
      </c>
      <c r="E3686" s="80" t="e">
        <f>#REF!</f>
        <v>#REF!</v>
      </c>
      <c r="F3686" s="103"/>
      <c r="G3686" s="124" t="e">
        <f>#REF!</f>
        <v>#REF!</v>
      </c>
      <c r="H3686" s="119"/>
      <c r="I3686" s="43" t="e">
        <f t="shared" si="240"/>
        <v>#REF!</v>
      </c>
    </row>
    <row r="3687" spans="1:9" hidden="1">
      <c r="A3687" s="94" t="e">
        <f>#REF!</f>
        <v>#REF!</v>
      </c>
      <c r="B3687" s="19" t="e">
        <f>IF(#REF!&lt;&gt;"",#REF!,"")</f>
        <v>#REF!</v>
      </c>
      <c r="C3687" s="20" t="e">
        <f>#REF!</f>
        <v>#REF!</v>
      </c>
      <c r="D3687" s="21" t="e">
        <f>#REF!</f>
        <v>#REF!</v>
      </c>
      <c r="E3687" s="80" t="e">
        <f>#REF!</f>
        <v>#REF!</v>
      </c>
      <c r="F3687" s="104"/>
      <c r="G3687" s="124" t="e">
        <f>#REF!</f>
        <v>#REF!</v>
      </c>
      <c r="H3687" s="119"/>
      <c r="I3687" s="43" t="e">
        <f t="shared" si="240"/>
        <v>#REF!</v>
      </c>
    </row>
    <row r="3688" spans="1:9" hidden="1">
      <c r="A3688" s="94" t="e">
        <f>#REF!</f>
        <v>#REF!</v>
      </c>
      <c r="B3688" s="19" t="e">
        <f>IF(#REF!&lt;&gt;"",#REF!,"")</f>
        <v>#REF!</v>
      </c>
      <c r="C3688" s="20" t="e">
        <f>#REF!</f>
        <v>#REF!</v>
      </c>
      <c r="D3688" s="21" t="e">
        <f>#REF!</f>
        <v>#REF!</v>
      </c>
      <c r="E3688" s="80" t="e">
        <f>#REF!</f>
        <v>#REF!</v>
      </c>
      <c r="F3688" s="103"/>
      <c r="G3688" s="124" t="e">
        <f>#REF!</f>
        <v>#REF!</v>
      </c>
      <c r="H3688" s="119"/>
      <c r="I3688" s="43" t="e">
        <f t="shared" si="240"/>
        <v>#REF!</v>
      </c>
    </row>
    <row r="3689" spans="1:9" hidden="1">
      <c r="A3689" s="94" t="e">
        <f>#REF!</f>
        <v>#REF!</v>
      </c>
      <c r="B3689" s="19" t="e">
        <f>IF(#REF!&lt;&gt;"",#REF!,"")</f>
        <v>#REF!</v>
      </c>
      <c r="C3689" s="20" t="e">
        <f>#REF!</f>
        <v>#REF!</v>
      </c>
      <c r="D3689" s="21" t="e">
        <f>#REF!</f>
        <v>#REF!</v>
      </c>
      <c r="E3689" s="80" t="e">
        <f>#REF!</f>
        <v>#REF!</v>
      </c>
      <c r="F3689" s="103"/>
      <c r="G3689" s="124" t="e">
        <f>#REF!</f>
        <v>#REF!</v>
      </c>
      <c r="H3689" s="119"/>
      <c r="I3689" s="43" t="e">
        <f t="shared" si="240"/>
        <v>#REF!</v>
      </c>
    </row>
    <row r="3690" spans="1:9" hidden="1">
      <c r="A3690" s="94" t="e">
        <f>#REF!</f>
        <v>#REF!</v>
      </c>
      <c r="B3690" s="19" t="e">
        <f>IF(#REF!&lt;&gt;"",#REF!,"")</f>
        <v>#REF!</v>
      </c>
      <c r="C3690" s="20" t="e">
        <f>#REF!</f>
        <v>#REF!</v>
      </c>
      <c r="D3690" s="21" t="e">
        <f>#REF!</f>
        <v>#REF!</v>
      </c>
      <c r="E3690" s="80" t="e">
        <f>#REF!</f>
        <v>#REF!</v>
      </c>
      <c r="F3690" s="103"/>
      <c r="G3690" s="124" t="e">
        <f>#REF!</f>
        <v>#REF!</v>
      </c>
      <c r="H3690" s="119"/>
      <c r="I3690" s="43" t="e">
        <f t="shared" si="240"/>
        <v>#REF!</v>
      </c>
    </row>
    <row r="3691" spans="1:9" hidden="1">
      <c r="A3691" s="94" t="e">
        <f>#REF!</f>
        <v>#REF!</v>
      </c>
      <c r="B3691" s="19" t="e">
        <f>IF(#REF!&lt;&gt;"",#REF!,"")</f>
        <v>#REF!</v>
      </c>
      <c r="C3691" s="20" t="e">
        <f>#REF!</f>
        <v>#REF!</v>
      </c>
      <c r="D3691" s="21" t="e">
        <f>#REF!</f>
        <v>#REF!</v>
      </c>
      <c r="E3691" s="80" t="e">
        <f>#REF!</f>
        <v>#REF!</v>
      </c>
      <c r="F3691" s="103"/>
      <c r="G3691" s="124" t="e">
        <f>#REF!</f>
        <v>#REF!</v>
      </c>
      <c r="H3691" s="119"/>
      <c r="I3691" s="43" t="e">
        <f t="shared" si="240"/>
        <v>#REF!</v>
      </c>
    </row>
    <row r="3692" spans="1:9" hidden="1">
      <c r="A3692" s="94" t="e">
        <f>#REF!</f>
        <v>#REF!</v>
      </c>
      <c r="B3692" s="19" t="e">
        <f>IF(#REF!&lt;&gt;"",#REF!,"")</f>
        <v>#REF!</v>
      </c>
      <c r="C3692" s="20" t="e">
        <f>#REF!</f>
        <v>#REF!</v>
      </c>
      <c r="D3692" s="21" t="e">
        <f>#REF!</f>
        <v>#REF!</v>
      </c>
      <c r="E3692" s="80" t="e">
        <f>#REF!</f>
        <v>#REF!</v>
      </c>
      <c r="F3692" s="103"/>
      <c r="G3692" s="124" t="e">
        <f>#REF!</f>
        <v>#REF!</v>
      </c>
      <c r="H3692" s="119"/>
      <c r="I3692" s="43" t="e">
        <f t="shared" si="240"/>
        <v>#REF!</v>
      </c>
    </row>
    <row r="3693" spans="1:9" ht="12.75" hidden="1" customHeight="1">
      <c r="A3693" s="94" t="e">
        <f>#REF!</f>
        <v>#REF!</v>
      </c>
      <c r="B3693" s="19" t="e">
        <f>IF(#REF!&lt;&gt;"",#REF!,"")</f>
        <v>#REF!</v>
      </c>
      <c r="C3693" s="20" t="e">
        <f>#REF!</f>
        <v>#REF!</v>
      </c>
      <c r="D3693" s="21" t="e">
        <f>#REF!</f>
        <v>#REF!</v>
      </c>
      <c r="E3693" s="80" t="e">
        <f>#REF!</f>
        <v>#REF!</v>
      </c>
      <c r="F3693" s="103"/>
      <c r="G3693" s="124" t="e">
        <f>#REF!</f>
        <v>#REF!</v>
      </c>
      <c r="H3693" s="119"/>
      <c r="I3693" s="43" t="e">
        <f t="shared" si="240"/>
        <v>#REF!</v>
      </c>
    </row>
    <row r="3694" spans="1:9" ht="12.75" hidden="1" customHeight="1">
      <c r="A3694" s="94" t="e">
        <f>#REF!</f>
        <v>#REF!</v>
      </c>
      <c r="B3694" s="19" t="e">
        <f>IF(#REF!&lt;&gt;"",#REF!,"")</f>
        <v>#REF!</v>
      </c>
      <c r="C3694" s="20" t="e">
        <f>#REF!</f>
        <v>#REF!</v>
      </c>
      <c r="D3694" s="21" t="e">
        <f>#REF!</f>
        <v>#REF!</v>
      </c>
      <c r="E3694" s="80" t="e">
        <f>#REF!</f>
        <v>#REF!</v>
      </c>
      <c r="F3694" s="103"/>
      <c r="G3694" s="124" t="e">
        <f>#REF!</f>
        <v>#REF!</v>
      </c>
      <c r="H3694" s="119"/>
      <c r="I3694" s="43" t="e">
        <f t="shared" si="240"/>
        <v>#REF!</v>
      </c>
    </row>
    <row r="3695" spans="1:9" ht="12.75" hidden="1" customHeight="1">
      <c r="A3695" s="94" t="e">
        <f>#REF!</f>
        <v>#REF!</v>
      </c>
      <c r="B3695" s="19" t="e">
        <f>IF(#REF!&lt;&gt;"",#REF!,"")</f>
        <v>#REF!</v>
      </c>
      <c r="C3695" s="20" t="e">
        <f>#REF!</f>
        <v>#REF!</v>
      </c>
      <c r="D3695" s="21" t="e">
        <f>#REF!</f>
        <v>#REF!</v>
      </c>
      <c r="E3695" s="80" t="e">
        <f>#REF!</f>
        <v>#REF!</v>
      </c>
      <c r="F3695" s="103"/>
      <c r="G3695" s="124" t="e">
        <f>#REF!</f>
        <v>#REF!</v>
      </c>
      <c r="H3695" s="119"/>
      <c r="I3695" s="43" t="e">
        <f t="shared" si="240"/>
        <v>#REF!</v>
      </c>
    </row>
    <row r="3696" spans="1:9" ht="12.75" hidden="1" customHeight="1">
      <c r="A3696" s="94" t="e">
        <f>#REF!</f>
        <v>#REF!</v>
      </c>
      <c r="B3696" s="19" t="e">
        <f>IF(#REF!&lt;&gt;"",#REF!,"")</f>
        <v>#REF!</v>
      </c>
      <c r="C3696" s="20" t="e">
        <f>#REF!</f>
        <v>#REF!</v>
      </c>
      <c r="D3696" s="21" t="e">
        <f>#REF!</f>
        <v>#REF!</v>
      </c>
      <c r="E3696" s="80" t="e">
        <f>#REF!</f>
        <v>#REF!</v>
      </c>
      <c r="F3696" s="103"/>
      <c r="G3696" s="124" t="e">
        <f>#REF!</f>
        <v>#REF!</v>
      </c>
      <c r="H3696" s="119"/>
      <c r="I3696" s="43" t="e">
        <f t="shared" si="240"/>
        <v>#REF!</v>
      </c>
    </row>
    <row r="3697" spans="1:9" ht="12.75" hidden="1" customHeight="1">
      <c r="A3697" s="94" t="e">
        <f>#REF!</f>
        <v>#REF!</v>
      </c>
      <c r="B3697" s="19" t="e">
        <f>IF(#REF!&lt;&gt;"",#REF!,"")</f>
        <v>#REF!</v>
      </c>
      <c r="C3697" s="20" t="e">
        <f>#REF!</f>
        <v>#REF!</v>
      </c>
      <c r="D3697" s="21" t="e">
        <f>#REF!</f>
        <v>#REF!</v>
      </c>
      <c r="E3697" s="80" t="e">
        <f>#REF!</f>
        <v>#REF!</v>
      </c>
      <c r="F3697" s="103"/>
      <c r="G3697" s="124" t="e">
        <f>#REF!</f>
        <v>#REF!</v>
      </c>
      <c r="H3697" s="119"/>
      <c r="I3697" s="43" t="e">
        <f t="shared" si="240"/>
        <v>#REF!</v>
      </c>
    </row>
    <row r="3698" spans="1:9" ht="12.75" hidden="1" customHeight="1">
      <c r="A3698" s="94" t="e">
        <f>#REF!</f>
        <v>#REF!</v>
      </c>
      <c r="B3698" s="107" t="e">
        <f>IF(#REF!&lt;&gt;"",#REF!,"")</f>
        <v>#REF!</v>
      </c>
      <c r="C3698" s="108" t="e">
        <f>#REF!</f>
        <v>#REF!</v>
      </c>
      <c r="D3698" s="109" t="e">
        <f>#REF!</f>
        <v>#REF!</v>
      </c>
      <c r="E3698" s="110" t="e">
        <f>#REF!</f>
        <v>#REF!</v>
      </c>
      <c r="F3698" s="111"/>
      <c r="G3698" s="125" t="e">
        <f>#REF!</f>
        <v>#REF!</v>
      </c>
      <c r="H3698" s="120"/>
      <c r="I3698" s="43" t="e">
        <f>IF(B3698&lt;&gt;"","Для друку","")</f>
        <v>#REF!</v>
      </c>
    </row>
    <row r="3699" spans="1:9" ht="15" hidden="1" customHeight="1">
      <c r="A3699" s="106" t="e">
        <f>#REF!</f>
        <v>#REF!</v>
      </c>
      <c r="B3699" s="449" t="s">
        <v>87</v>
      </c>
      <c r="C3699" s="450"/>
      <c r="D3699" s="450"/>
      <c r="E3699" s="450"/>
      <c r="F3699" s="450"/>
      <c r="G3699" s="450"/>
      <c r="H3699" s="451"/>
      <c r="I3699" s="43" t="e">
        <f>I3700</f>
        <v>#REF!</v>
      </c>
    </row>
    <row r="3700" spans="1:9" hidden="1">
      <c r="A3700" s="94" t="e">
        <f>#REF!</f>
        <v>#REF!</v>
      </c>
      <c r="B3700" s="113" t="e">
        <f>IF(#REF!&lt;&gt;"",#REF!,"")</f>
        <v>#REF!</v>
      </c>
      <c r="C3700" s="114" t="e">
        <f>#REF!</f>
        <v>#REF!</v>
      </c>
      <c r="D3700" s="115" t="e">
        <f>#REF!</f>
        <v>#REF!</v>
      </c>
      <c r="E3700" s="116" t="e">
        <f>#REF!</f>
        <v>#REF!</v>
      </c>
      <c r="F3700" s="117"/>
      <c r="G3700" s="123" t="e">
        <f>#REF!</f>
        <v>#REF!</v>
      </c>
      <c r="H3700" s="118"/>
      <c r="I3700" s="43" t="e">
        <f t="shared" ref="I3700:I3714" si="241">IF(B3700&lt;&gt;"","Для друку","")</f>
        <v>#REF!</v>
      </c>
    </row>
    <row r="3701" spans="1:9" hidden="1">
      <c r="A3701" s="94" t="e">
        <f>#REF!</f>
        <v>#REF!</v>
      </c>
      <c r="B3701" s="19" t="e">
        <f>IF(#REF!&lt;&gt;"",#REF!,"")</f>
        <v>#REF!</v>
      </c>
      <c r="C3701" s="20" t="e">
        <f>#REF!</f>
        <v>#REF!</v>
      </c>
      <c r="D3701" s="21" t="e">
        <f>#REF!</f>
        <v>#REF!</v>
      </c>
      <c r="E3701" s="80" t="e">
        <f>#REF!</f>
        <v>#REF!</v>
      </c>
      <c r="F3701" s="103"/>
      <c r="G3701" s="124" t="e">
        <f>#REF!</f>
        <v>#REF!</v>
      </c>
      <c r="H3701" s="119"/>
      <c r="I3701" s="43" t="e">
        <f t="shared" si="241"/>
        <v>#REF!</v>
      </c>
    </row>
    <row r="3702" spans="1:9" hidden="1">
      <c r="A3702" s="94" t="e">
        <f>#REF!</f>
        <v>#REF!</v>
      </c>
      <c r="B3702" s="19" t="e">
        <f>IF(#REF!&lt;&gt;"",#REF!,"")</f>
        <v>#REF!</v>
      </c>
      <c r="C3702" s="20" t="e">
        <f>#REF!</f>
        <v>#REF!</v>
      </c>
      <c r="D3702" s="21" t="e">
        <f>#REF!</f>
        <v>#REF!</v>
      </c>
      <c r="E3702" s="80" t="e">
        <f>#REF!</f>
        <v>#REF!</v>
      </c>
      <c r="F3702" s="103"/>
      <c r="G3702" s="124" t="e">
        <f>#REF!</f>
        <v>#REF!</v>
      </c>
      <c r="H3702" s="119"/>
      <c r="I3702" s="43" t="e">
        <f t="shared" si="241"/>
        <v>#REF!</v>
      </c>
    </row>
    <row r="3703" spans="1:9" hidden="1">
      <c r="A3703" s="94" t="e">
        <f>#REF!</f>
        <v>#REF!</v>
      </c>
      <c r="B3703" s="19" t="e">
        <f>IF(#REF!&lt;&gt;"",#REF!,"")</f>
        <v>#REF!</v>
      </c>
      <c r="C3703" s="20" t="e">
        <f>#REF!</f>
        <v>#REF!</v>
      </c>
      <c r="D3703" s="21" t="e">
        <f>#REF!</f>
        <v>#REF!</v>
      </c>
      <c r="E3703" s="80" t="e">
        <f>#REF!</f>
        <v>#REF!</v>
      </c>
      <c r="F3703" s="104"/>
      <c r="G3703" s="124" t="e">
        <f>#REF!</f>
        <v>#REF!</v>
      </c>
      <c r="H3703" s="119"/>
      <c r="I3703" s="43" t="e">
        <f t="shared" si="241"/>
        <v>#REF!</v>
      </c>
    </row>
    <row r="3704" spans="1:9" hidden="1">
      <c r="A3704" s="94" t="e">
        <f>#REF!</f>
        <v>#REF!</v>
      </c>
      <c r="B3704" s="19" t="e">
        <f>IF(#REF!&lt;&gt;"",#REF!,"")</f>
        <v>#REF!</v>
      </c>
      <c r="C3704" s="20" t="e">
        <f>#REF!</f>
        <v>#REF!</v>
      </c>
      <c r="D3704" s="21" t="e">
        <f>#REF!</f>
        <v>#REF!</v>
      </c>
      <c r="E3704" s="80" t="e">
        <f>#REF!</f>
        <v>#REF!</v>
      </c>
      <c r="F3704" s="103"/>
      <c r="G3704" s="124" t="e">
        <f>#REF!</f>
        <v>#REF!</v>
      </c>
      <c r="H3704" s="119"/>
      <c r="I3704" s="43" t="e">
        <f t="shared" si="241"/>
        <v>#REF!</v>
      </c>
    </row>
    <row r="3705" spans="1:9" hidden="1">
      <c r="A3705" s="94" t="e">
        <f>#REF!</f>
        <v>#REF!</v>
      </c>
      <c r="B3705" s="19" t="e">
        <f>IF(#REF!&lt;&gt;"",#REF!,"")</f>
        <v>#REF!</v>
      </c>
      <c r="C3705" s="20" t="e">
        <f>#REF!</f>
        <v>#REF!</v>
      </c>
      <c r="D3705" s="21" t="e">
        <f>#REF!</f>
        <v>#REF!</v>
      </c>
      <c r="E3705" s="80" t="e">
        <f>#REF!</f>
        <v>#REF!</v>
      </c>
      <c r="F3705" s="103"/>
      <c r="G3705" s="124" t="e">
        <f>#REF!</f>
        <v>#REF!</v>
      </c>
      <c r="H3705" s="119"/>
      <c r="I3705" s="43" t="e">
        <f t="shared" si="241"/>
        <v>#REF!</v>
      </c>
    </row>
    <row r="3706" spans="1:9" hidden="1">
      <c r="A3706" s="94" t="e">
        <f>#REF!</f>
        <v>#REF!</v>
      </c>
      <c r="B3706" s="19" t="e">
        <f>IF(#REF!&lt;&gt;"",#REF!,"")</f>
        <v>#REF!</v>
      </c>
      <c r="C3706" s="20" t="e">
        <f>#REF!</f>
        <v>#REF!</v>
      </c>
      <c r="D3706" s="21" t="e">
        <f>#REF!</f>
        <v>#REF!</v>
      </c>
      <c r="E3706" s="80" t="e">
        <f>#REF!</f>
        <v>#REF!</v>
      </c>
      <c r="F3706" s="103"/>
      <c r="G3706" s="124" t="e">
        <f>#REF!</f>
        <v>#REF!</v>
      </c>
      <c r="H3706" s="119"/>
      <c r="I3706" s="43" t="e">
        <f t="shared" si="241"/>
        <v>#REF!</v>
      </c>
    </row>
    <row r="3707" spans="1:9" hidden="1">
      <c r="A3707" s="94" t="e">
        <f>#REF!</f>
        <v>#REF!</v>
      </c>
      <c r="B3707" s="19" t="e">
        <f>IF(#REF!&lt;&gt;"",#REF!,"")</f>
        <v>#REF!</v>
      </c>
      <c r="C3707" s="20" t="e">
        <f>#REF!</f>
        <v>#REF!</v>
      </c>
      <c r="D3707" s="21" t="e">
        <f>#REF!</f>
        <v>#REF!</v>
      </c>
      <c r="E3707" s="80" t="e">
        <f>#REF!</f>
        <v>#REF!</v>
      </c>
      <c r="F3707" s="103"/>
      <c r="G3707" s="124" t="e">
        <f>#REF!</f>
        <v>#REF!</v>
      </c>
      <c r="H3707" s="119"/>
      <c r="I3707" s="43" t="e">
        <f t="shared" si="241"/>
        <v>#REF!</v>
      </c>
    </row>
    <row r="3708" spans="1:9" hidden="1">
      <c r="A3708" s="94" t="e">
        <f>#REF!</f>
        <v>#REF!</v>
      </c>
      <c r="B3708" s="19" t="e">
        <f>IF(#REF!&lt;&gt;"",#REF!,"")</f>
        <v>#REF!</v>
      </c>
      <c r="C3708" s="20" t="e">
        <f>#REF!</f>
        <v>#REF!</v>
      </c>
      <c r="D3708" s="21" t="e">
        <f>#REF!</f>
        <v>#REF!</v>
      </c>
      <c r="E3708" s="80" t="e">
        <f>#REF!</f>
        <v>#REF!</v>
      </c>
      <c r="F3708" s="103"/>
      <c r="G3708" s="124" t="e">
        <f>#REF!</f>
        <v>#REF!</v>
      </c>
      <c r="H3708" s="119"/>
      <c r="I3708" s="43" t="e">
        <f t="shared" si="241"/>
        <v>#REF!</v>
      </c>
    </row>
    <row r="3709" spans="1:9" hidden="1">
      <c r="A3709" s="94" t="e">
        <f>#REF!</f>
        <v>#REF!</v>
      </c>
      <c r="B3709" s="19" t="e">
        <f>IF(#REF!&lt;&gt;"",#REF!,"")</f>
        <v>#REF!</v>
      </c>
      <c r="C3709" s="20" t="e">
        <f>#REF!</f>
        <v>#REF!</v>
      </c>
      <c r="D3709" s="21" t="e">
        <f>#REF!</f>
        <v>#REF!</v>
      </c>
      <c r="E3709" s="80" t="e">
        <f>#REF!</f>
        <v>#REF!</v>
      </c>
      <c r="F3709" s="103"/>
      <c r="G3709" s="124" t="e">
        <f>#REF!</f>
        <v>#REF!</v>
      </c>
      <c r="H3709" s="119"/>
      <c r="I3709" s="43" t="e">
        <f t="shared" si="241"/>
        <v>#REF!</v>
      </c>
    </row>
    <row r="3710" spans="1:9" hidden="1">
      <c r="A3710" s="94" t="e">
        <f>#REF!</f>
        <v>#REF!</v>
      </c>
      <c r="B3710" s="19" t="e">
        <f>IF(#REF!&lt;&gt;"",#REF!,"")</f>
        <v>#REF!</v>
      </c>
      <c r="C3710" s="20" t="e">
        <f>#REF!</f>
        <v>#REF!</v>
      </c>
      <c r="D3710" s="21" t="e">
        <f>#REF!</f>
        <v>#REF!</v>
      </c>
      <c r="E3710" s="80" t="e">
        <f>#REF!</f>
        <v>#REF!</v>
      </c>
      <c r="F3710" s="103"/>
      <c r="G3710" s="124" t="e">
        <f>#REF!</f>
        <v>#REF!</v>
      </c>
      <c r="H3710" s="119"/>
      <c r="I3710" s="43" t="e">
        <f t="shared" si="241"/>
        <v>#REF!</v>
      </c>
    </row>
    <row r="3711" spans="1:9" hidden="1">
      <c r="A3711" s="94" t="e">
        <f>#REF!</f>
        <v>#REF!</v>
      </c>
      <c r="B3711" s="19" t="e">
        <f>IF(#REF!&lt;&gt;"",#REF!,"")</f>
        <v>#REF!</v>
      </c>
      <c r="C3711" s="20" t="e">
        <f>#REF!</f>
        <v>#REF!</v>
      </c>
      <c r="D3711" s="21" t="e">
        <f>#REF!</f>
        <v>#REF!</v>
      </c>
      <c r="E3711" s="80" t="e">
        <f>#REF!</f>
        <v>#REF!</v>
      </c>
      <c r="F3711" s="103"/>
      <c r="G3711" s="124" t="e">
        <f>#REF!</f>
        <v>#REF!</v>
      </c>
      <c r="H3711" s="119"/>
      <c r="I3711" s="43" t="e">
        <f t="shared" si="241"/>
        <v>#REF!</v>
      </c>
    </row>
    <row r="3712" spans="1:9" hidden="1">
      <c r="A3712" s="94" t="e">
        <f>#REF!</f>
        <v>#REF!</v>
      </c>
      <c r="B3712" s="19" t="e">
        <f>IF(#REF!&lt;&gt;"",#REF!,"")</f>
        <v>#REF!</v>
      </c>
      <c r="C3712" s="20" t="e">
        <f>#REF!</f>
        <v>#REF!</v>
      </c>
      <c r="D3712" s="21" t="e">
        <f>#REF!</f>
        <v>#REF!</v>
      </c>
      <c r="E3712" s="80" t="e">
        <f>#REF!</f>
        <v>#REF!</v>
      </c>
      <c r="F3712" s="103"/>
      <c r="G3712" s="124" t="e">
        <f>#REF!</f>
        <v>#REF!</v>
      </c>
      <c r="H3712" s="119"/>
      <c r="I3712" s="43" t="e">
        <f t="shared" si="241"/>
        <v>#REF!</v>
      </c>
    </row>
    <row r="3713" spans="1:9" hidden="1">
      <c r="A3713" s="94" t="e">
        <f>#REF!</f>
        <v>#REF!</v>
      </c>
      <c r="B3713" s="19" t="e">
        <f>IF(#REF!&lt;&gt;"",#REF!,"")</f>
        <v>#REF!</v>
      </c>
      <c r="C3713" s="20" t="e">
        <f>#REF!</f>
        <v>#REF!</v>
      </c>
      <c r="D3713" s="21" t="e">
        <f>#REF!</f>
        <v>#REF!</v>
      </c>
      <c r="E3713" s="80" t="e">
        <f>#REF!</f>
        <v>#REF!</v>
      </c>
      <c r="F3713" s="103"/>
      <c r="G3713" s="124" t="e">
        <f>#REF!</f>
        <v>#REF!</v>
      </c>
      <c r="H3713" s="119"/>
      <c r="I3713" s="43" t="e">
        <f t="shared" si="241"/>
        <v>#REF!</v>
      </c>
    </row>
    <row r="3714" spans="1:9" hidden="1">
      <c r="A3714" s="94" t="e">
        <f>#REF!</f>
        <v>#REF!</v>
      </c>
      <c r="B3714" s="107" t="e">
        <f>IF(#REF!&lt;&gt;"",#REF!,"")</f>
        <v>#REF!</v>
      </c>
      <c r="C3714" s="108" t="e">
        <f>#REF!</f>
        <v>#REF!</v>
      </c>
      <c r="D3714" s="109" t="e">
        <f>#REF!</f>
        <v>#REF!</v>
      </c>
      <c r="E3714" s="110" t="e">
        <f>#REF!</f>
        <v>#REF!</v>
      </c>
      <c r="F3714" s="111"/>
      <c r="G3714" s="125" t="e">
        <f>#REF!</f>
        <v>#REF!</v>
      </c>
      <c r="H3714" s="120"/>
      <c r="I3714" s="43" t="e">
        <f t="shared" si="241"/>
        <v>#REF!</v>
      </c>
    </row>
    <row r="3715" spans="1:9" ht="15" hidden="1" customHeight="1">
      <c r="A3715" s="106" t="e">
        <f>#REF!</f>
        <v>#REF!</v>
      </c>
      <c r="B3715" s="449" t="s">
        <v>88</v>
      </c>
      <c r="C3715" s="450"/>
      <c r="D3715" s="450"/>
      <c r="E3715" s="450"/>
      <c r="F3715" s="450"/>
      <c r="G3715" s="450"/>
      <c r="H3715" s="451"/>
      <c r="I3715" s="43" t="e">
        <f>I3716</f>
        <v>#REF!</v>
      </c>
    </row>
    <row r="3716" spans="1:9" hidden="1">
      <c r="A3716" s="94" t="e">
        <f>#REF!</f>
        <v>#REF!</v>
      </c>
      <c r="B3716" s="113" t="e">
        <f>IF(#REF!&lt;&gt;"",#REF!,"")</f>
        <v>#REF!</v>
      </c>
      <c r="C3716" s="114" t="e">
        <f>#REF!</f>
        <v>#REF!</v>
      </c>
      <c r="D3716" s="115" t="e">
        <f>#REF!</f>
        <v>#REF!</v>
      </c>
      <c r="E3716" s="116" t="e">
        <f>#REF!</f>
        <v>#REF!</v>
      </c>
      <c r="F3716" s="117"/>
      <c r="G3716" s="123" t="e">
        <f>#REF!</f>
        <v>#REF!</v>
      </c>
      <c r="H3716" s="118"/>
      <c r="I3716" s="43" t="e">
        <f t="shared" ref="I3716:I3730" si="242">IF(B3716&lt;&gt;"","Для друку","")</f>
        <v>#REF!</v>
      </c>
    </row>
    <row r="3717" spans="1:9" hidden="1">
      <c r="A3717" s="94" t="e">
        <f>#REF!</f>
        <v>#REF!</v>
      </c>
      <c r="B3717" s="19" t="e">
        <f>IF(#REF!&lt;&gt;"",#REF!,"")</f>
        <v>#REF!</v>
      </c>
      <c r="C3717" s="20" t="e">
        <f>#REF!</f>
        <v>#REF!</v>
      </c>
      <c r="D3717" s="21" t="e">
        <f>#REF!</f>
        <v>#REF!</v>
      </c>
      <c r="E3717" s="80" t="e">
        <f>#REF!</f>
        <v>#REF!</v>
      </c>
      <c r="F3717" s="103"/>
      <c r="G3717" s="124" t="e">
        <f>#REF!</f>
        <v>#REF!</v>
      </c>
      <c r="H3717" s="119"/>
      <c r="I3717" s="43" t="e">
        <f t="shared" si="242"/>
        <v>#REF!</v>
      </c>
    </row>
    <row r="3718" spans="1:9" hidden="1">
      <c r="A3718" s="94" t="e">
        <f>#REF!</f>
        <v>#REF!</v>
      </c>
      <c r="B3718" s="19" t="e">
        <f>IF(#REF!&lt;&gt;"",#REF!,"")</f>
        <v>#REF!</v>
      </c>
      <c r="C3718" s="20" t="e">
        <f>#REF!</f>
        <v>#REF!</v>
      </c>
      <c r="D3718" s="21" t="e">
        <f>#REF!</f>
        <v>#REF!</v>
      </c>
      <c r="E3718" s="80" t="e">
        <f>#REF!</f>
        <v>#REF!</v>
      </c>
      <c r="F3718" s="103"/>
      <c r="G3718" s="124" t="e">
        <f>#REF!</f>
        <v>#REF!</v>
      </c>
      <c r="H3718" s="119"/>
      <c r="I3718" s="43" t="e">
        <f t="shared" si="242"/>
        <v>#REF!</v>
      </c>
    </row>
    <row r="3719" spans="1:9" hidden="1">
      <c r="A3719" s="94" t="e">
        <f>#REF!</f>
        <v>#REF!</v>
      </c>
      <c r="B3719" s="19" t="e">
        <f>IF(#REF!&lt;&gt;"",#REF!,"")</f>
        <v>#REF!</v>
      </c>
      <c r="C3719" s="20" t="e">
        <f>#REF!</f>
        <v>#REF!</v>
      </c>
      <c r="D3719" s="21" t="e">
        <f>#REF!</f>
        <v>#REF!</v>
      </c>
      <c r="E3719" s="80" t="e">
        <f>#REF!</f>
        <v>#REF!</v>
      </c>
      <c r="F3719" s="104"/>
      <c r="G3719" s="124" t="e">
        <f>#REF!</f>
        <v>#REF!</v>
      </c>
      <c r="H3719" s="119"/>
      <c r="I3719" s="43" t="e">
        <f t="shared" si="242"/>
        <v>#REF!</v>
      </c>
    </row>
    <row r="3720" spans="1:9" hidden="1">
      <c r="A3720" s="94" t="e">
        <f>#REF!</f>
        <v>#REF!</v>
      </c>
      <c r="B3720" s="19" t="e">
        <f>IF(#REF!&lt;&gt;"",#REF!,"")</f>
        <v>#REF!</v>
      </c>
      <c r="C3720" s="20" t="e">
        <f>#REF!</f>
        <v>#REF!</v>
      </c>
      <c r="D3720" s="21" t="e">
        <f>#REF!</f>
        <v>#REF!</v>
      </c>
      <c r="E3720" s="80" t="e">
        <f>#REF!</f>
        <v>#REF!</v>
      </c>
      <c r="F3720" s="103"/>
      <c r="G3720" s="124" t="e">
        <f>#REF!</f>
        <v>#REF!</v>
      </c>
      <c r="H3720" s="119"/>
      <c r="I3720" s="43" t="e">
        <f t="shared" si="242"/>
        <v>#REF!</v>
      </c>
    </row>
    <row r="3721" spans="1:9" hidden="1">
      <c r="A3721" s="94" t="e">
        <f>#REF!</f>
        <v>#REF!</v>
      </c>
      <c r="B3721" s="19" t="e">
        <f>IF(#REF!&lt;&gt;"",#REF!,"")</f>
        <v>#REF!</v>
      </c>
      <c r="C3721" s="20" t="e">
        <f>#REF!</f>
        <v>#REF!</v>
      </c>
      <c r="D3721" s="21" t="e">
        <f>#REF!</f>
        <v>#REF!</v>
      </c>
      <c r="E3721" s="80" t="e">
        <f>#REF!</f>
        <v>#REF!</v>
      </c>
      <c r="F3721" s="103"/>
      <c r="G3721" s="124" t="e">
        <f>#REF!</f>
        <v>#REF!</v>
      </c>
      <c r="H3721" s="119"/>
      <c r="I3721" s="43" t="e">
        <f t="shared" si="242"/>
        <v>#REF!</v>
      </c>
    </row>
    <row r="3722" spans="1:9" hidden="1">
      <c r="A3722" s="94" t="e">
        <f>#REF!</f>
        <v>#REF!</v>
      </c>
      <c r="B3722" s="19" t="e">
        <f>IF(#REF!&lt;&gt;"",#REF!,"")</f>
        <v>#REF!</v>
      </c>
      <c r="C3722" s="20" t="e">
        <f>#REF!</f>
        <v>#REF!</v>
      </c>
      <c r="D3722" s="21" t="e">
        <f>#REF!</f>
        <v>#REF!</v>
      </c>
      <c r="E3722" s="80" t="e">
        <f>#REF!</f>
        <v>#REF!</v>
      </c>
      <c r="F3722" s="103"/>
      <c r="G3722" s="124" t="e">
        <f>#REF!</f>
        <v>#REF!</v>
      </c>
      <c r="H3722" s="119"/>
      <c r="I3722" s="43" t="e">
        <f t="shared" si="242"/>
        <v>#REF!</v>
      </c>
    </row>
    <row r="3723" spans="1:9" hidden="1">
      <c r="A3723" s="94" t="e">
        <f>#REF!</f>
        <v>#REF!</v>
      </c>
      <c r="B3723" s="19" t="e">
        <f>IF(#REF!&lt;&gt;"",#REF!,"")</f>
        <v>#REF!</v>
      </c>
      <c r="C3723" s="20" t="e">
        <f>#REF!</f>
        <v>#REF!</v>
      </c>
      <c r="D3723" s="21" t="e">
        <f>#REF!</f>
        <v>#REF!</v>
      </c>
      <c r="E3723" s="80" t="e">
        <f>#REF!</f>
        <v>#REF!</v>
      </c>
      <c r="F3723" s="103"/>
      <c r="G3723" s="124" t="e">
        <f>#REF!</f>
        <v>#REF!</v>
      </c>
      <c r="H3723" s="119"/>
      <c r="I3723" s="43" t="e">
        <f t="shared" si="242"/>
        <v>#REF!</v>
      </c>
    </row>
    <row r="3724" spans="1:9" hidden="1">
      <c r="A3724" s="94" t="e">
        <f>#REF!</f>
        <v>#REF!</v>
      </c>
      <c r="B3724" s="19" t="e">
        <f>IF(#REF!&lt;&gt;"",#REF!,"")</f>
        <v>#REF!</v>
      </c>
      <c r="C3724" s="20" t="e">
        <f>#REF!</f>
        <v>#REF!</v>
      </c>
      <c r="D3724" s="21" t="e">
        <f>#REF!</f>
        <v>#REF!</v>
      </c>
      <c r="E3724" s="80" t="e">
        <f>#REF!</f>
        <v>#REF!</v>
      </c>
      <c r="F3724" s="103"/>
      <c r="G3724" s="124" t="e">
        <f>#REF!</f>
        <v>#REF!</v>
      </c>
      <c r="H3724" s="119"/>
      <c r="I3724" s="43" t="e">
        <f t="shared" si="242"/>
        <v>#REF!</v>
      </c>
    </row>
    <row r="3725" spans="1:9" hidden="1">
      <c r="A3725" s="94" t="e">
        <f>#REF!</f>
        <v>#REF!</v>
      </c>
      <c r="B3725" s="19" t="e">
        <f>IF(#REF!&lt;&gt;"",#REF!,"")</f>
        <v>#REF!</v>
      </c>
      <c r="C3725" s="20" t="e">
        <f>#REF!</f>
        <v>#REF!</v>
      </c>
      <c r="D3725" s="21" t="e">
        <f>#REF!</f>
        <v>#REF!</v>
      </c>
      <c r="E3725" s="80" t="e">
        <f>#REF!</f>
        <v>#REF!</v>
      </c>
      <c r="F3725" s="103"/>
      <c r="G3725" s="124" t="e">
        <f>#REF!</f>
        <v>#REF!</v>
      </c>
      <c r="H3725" s="119"/>
      <c r="I3725" s="43" t="e">
        <f t="shared" si="242"/>
        <v>#REF!</v>
      </c>
    </row>
    <row r="3726" spans="1:9" hidden="1">
      <c r="A3726" s="94" t="e">
        <f>#REF!</f>
        <v>#REF!</v>
      </c>
      <c r="B3726" s="19" t="e">
        <f>IF(#REF!&lt;&gt;"",#REF!,"")</f>
        <v>#REF!</v>
      </c>
      <c r="C3726" s="20" t="e">
        <f>#REF!</f>
        <v>#REF!</v>
      </c>
      <c r="D3726" s="21" t="e">
        <f>#REF!</f>
        <v>#REF!</v>
      </c>
      <c r="E3726" s="80" t="e">
        <f>#REF!</f>
        <v>#REF!</v>
      </c>
      <c r="F3726" s="103"/>
      <c r="G3726" s="124" t="e">
        <f>#REF!</f>
        <v>#REF!</v>
      </c>
      <c r="H3726" s="119"/>
      <c r="I3726" s="43" t="e">
        <f t="shared" si="242"/>
        <v>#REF!</v>
      </c>
    </row>
    <row r="3727" spans="1:9" hidden="1">
      <c r="A3727" s="94" t="e">
        <f>#REF!</f>
        <v>#REF!</v>
      </c>
      <c r="B3727" s="19" t="e">
        <f>IF(#REF!&lt;&gt;"",#REF!,"")</f>
        <v>#REF!</v>
      </c>
      <c r="C3727" s="20" t="e">
        <f>#REF!</f>
        <v>#REF!</v>
      </c>
      <c r="D3727" s="21" t="e">
        <f>#REF!</f>
        <v>#REF!</v>
      </c>
      <c r="E3727" s="80" t="e">
        <f>#REF!</f>
        <v>#REF!</v>
      </c>
      <c r="F3727" s="103"/>
      <c r="G3727" s="124" t="e">
        <f>#REF!</f>
        <v>#REF!</v>
      </c>
      <c r="H3727" s="119"/>
      <c r="I3727" s="43" t="e">
        <f t="shared" si="242"/>
        <v>#REF!</v>
      </c>
    </row>
    <row r="3728" spans="1:9" hidden="1">
      <c r="A3728" s="94" t="e">
        <f>#REF!</f>
        <v>#REF!</v>
      </c>
      <c r="B3728" s="19" t="e">
        <f>IF(#REF!&lt;&gt;"",#REF!,"")</f>
        <v>#REF!</v>
      </c>
      <c r="C3728" s="20" t="e">
        <f>#REF!</f>
        <v>#REF!</v>
      </c>
      <c r="D3728" s="21" t="e">
        <f>#REF!</f>
        <v>#REF!</v>
      </c>
      <c r="E3728" s="80" t="e">
        <f>#REF!</f>
        <v>#REF!</v>
      </c>
      <c r="F3728" s="103"/>
      <c r="G3728" s="124" t="e">
        <f>#REF!</f>
        <v>#REF!</v>
      </c>
      <c r="H3728" s="119"/>
      <c r="I3728" s="43" t="e">
        <f t="shared" si="242"/>
        <v>#REF!</v>
      </c>
    </row>
    <row r="3729" spans="1:9" hidden="1">
      <c r="A3729" s="94" t="e">
        <f>#REF!</f>
        <v>#REF!</v>
      </c>
      <c r="B3729" s="19" t="e">
        <f>IF(#REF!&lt;&gt;"",#REF!,"")</f>
        <v>#REF!</v>
      </c>
      <c r="C3729" s="20" t="e">
        <f>#REF!</f>
        <v>#REF!</v>
      </c>
      <c r="D3729" s="21" t="e">
        <f>#REF!</f>
        <v>#REF!</v>
      </c>
      <c r="E3729" s="80" t="e">
        <f>#REF!</f>
        <v>#REF!</v>
      </c>
      <c r="F3729" s="103"/>
      <c r="G3729" s="124" t="e">
        <f>#REF!</f>
        <v>#REF!</v>
      </c>
      <c r="H3729" s="119"/>
      <c r="I3729" s="43" t="e">
        <f t="shared" si="242"/>
        <v>#REF!</v>
      </c>
    </row>
    <row r="3730" spans="1:9" hidden="1">
      <c r="A3730" s="94" t="e">
        <f>#REF!</f>
        <v>#REF!</v>
      </c>
      <c r="B3730" s="107" t="e">
        <f>IF(#REF!&lt;&gt;"",#REF!,"")</f>
        <v>#REF!</v>
      </c>
      <c r="C3730" s="108" t="e">
        <f>#REF!</f>
        <v>#REF!</v>
      </c>
      <c r="D3730" s="109" t="e">
        <f>#REF!</f>
        <v>#REF!</v>
      </c>
      <c r="E3730" s="110" t="e">
        <f>#REF!</f>
        <v>#REF!</v>
      </c>
      <c r="F3730" s="111"/>
      <c r="G3730" s="125" t="e">
        <f>#REF!</f>
        <v>#REF!</v>
      </c>
      <c r="H3730" s="120"/>
      <c r="I3730" s="43" t="e">
        <f t="shared" si="242"/>
        <v>#REF!</v>
      </c>
    </row>
    <row r="3731" spans="1:9" ht="15" hidden="1" customHeight="1">
      <c r="A3731" s="106" t="e">
        <f>#REF!</f>
        <v>#REF!</v>
      </c>
      <c r="B3731" s="449" t="s">
        <v>89</v>
      </c>
      <c r="C3731" s="450"/>
      <c r="D3731" s="450"/>
      <c r="E3731" s="450"/>
      <c r="F3731" s="450"/>
      <c r="G3731" s="450"/>
      <c r="H3731" s="451"/>
      <c r="I3731" s="43" t="e">
        <f>I3732</f>
        <v>#REF!</v>
      </c>
    </row>
    <row r="3732" spans="1:9" hidden="1">
      <c r="A3732" s="94" t="e">
        <f>#REF!</f>
        <v>#REF!</v>
      </c>
      <c r="B3732" s="113" t="e">
        <f>IF(#REF!&lt;&gt;"",#REF!,"")</f>
        <v>#REF!</v>
      </c>
      <c r="C3732" s="114" t="e">
        <f>#REF!</f>
        <v>#REF!</v>
      </c>
      <c r="D3732" s="115" t="e">
        <f>#REF!</f>
        <v>#REF!</v>
      </c>
      <c r="E3732" s="116" t="e">
        <f>#REF!</f>
        <v>#REF!</v>
      </c>
      <c r="F3732" s="117"/>
      <c r="G3732" s="123" t="e">
        <f>#REF!</f>
        <v>#REF!</v>
      </c>
      <c r="H3732" s="118"/>
      <c r="I3732" s="43" t="e">
        <f t="shared" ref="I3732:I3741" si="243">IF(B3732&lt;&gt;"","Для друку","")</f>
        <v>#REF!</v>
      </c>
    </row>
    <row r="3733" spans="1:9" hidden="1">
      <c r="A3733" s="94" t="e">
        <f>#REF!</f>
        <v>#REF!</v>
      </c>
      <c r="B3733" s="19" t="e">
        <f>IF(#REF!&lt;&gt;"",#REF!,"")</f>
        <v>#REF!</v>
      </c>
      <c r="C3733" s="20" t="e">
        <f>#REF!</f>
        <v>#REF!</v>
      </c>
      <c r="D3733" s="21" t="e">
        <f>#REF!</f>
        <v>#REF!</v>
      </c>
      <c r="E3733" s="80" t="e">
        <f>#REF!</f>
        <v>#REF!</v>
      </c>
      <c r="F3733" s="103"/>
      <c r="G3733" s="124" t="e">
        <f>#REF!</f>
        <v>#REF!</v>
      </c>
      <c r="H3733" s="119"/>
      <c r="I3733" s="43" t="e">
        <f t="shared" si="243"/>
        <v>#REF!</v>
      </c>
    </row>
    <row r="3734" spans="1:9" hidden="1">
      <c r="A3734" s="94" t="e">
        <f>#REF!</f>
        <v>#REF!</v>
      </c>
      <c r="B3734" s="19" t="e">
        <f>IF(#REF!&lt;&gt;"",#REF!,"")</f>
        <v>#REF!</v>
      </c>
      <c r="C3734" s="20" t="e">
        <f>#REF!</f>
        <v>#REF!</v>
      </c>
      <c r="D3734" s="21" t="e">
        <f>#REF!</f>
        <v>#REF!</v>
      </c>
      <c r="E3734" s="80" t="e">
        <f>#REF!</f>
        <v>#REF!</v>
      </c>
      <c r="F3734" s="103"/>
      <c r="G3734" s="124" t="e">
        <f>#REF!</f>
        <v>#REF!</v>
      </c>
      <c r="H3734" s="119"/>
      <c r="I3734" s="43" t="e">
        <f t="shared" si="243"/>
        <v>#REF!</v>
      </c>
    </row>
    <row r="3735" spans="1:9" hidden="1">
      <c r="A3735" s="94" t="e">
        <f>#REF!</f>
        <v>#REF!</v>
      </c>
      <c r="B3735" s="19" t="e">
        <f>IF(#REF!&lt;&gt;"",#REF!,"")</f>
        <v>#REF!</v>
      </c>
      <c r="C3735" s="20" t="e">
        <f>#REF!</f>
        <v>#REF!</v>
      </c>
      <c r="D3735" s="21" t="e">
        <f>#REF!</f>
        <v>#REF!</v>
      </c>
      <c r="E3735" s="80" t="e">
        <f>#REF!</f>
        <v>#REF!</v>
      </c>
      <c r="F3735" s="103"/>
      <c r="G3735" s="124" t="e">
        <f>#REF!</f>
        <v>#REF!</v>
      </c>
      <c r="H3735" s="119"/>
      <c r="I3735" s="43" t="e">
        <f t="shared" si="243"/>
        <v>#REF!</v>
      </c>
    </row>
    <row r="3736" spans="1:9" hidden="1">
      <c r="A3736" s="94" t="e">
        <f>#REF!</f>
        <v>#REF!</v>
      </c>
      <c r="B3736" s="19" t="e">
        <f>IF(#REF!&lt;&gt;"",#REF!,"")</f>
        <v>#REF!</v>
      </c>
      <c r="C3736" s="20" t="e">
        <f>#REF!</f>
        <v>#REF!</v>
      </c>
      <c r="D3736" s="21" t="e">
        <f>#REF!</f>
        <v>#REF!</v>
      </c>
      <c r="E3736" s="80" t="e">
        <f>#REF!</f>
        <v>#REF!</v>
      </c>
      <c r="F3736" s="103"/>
      <c r="G3736" s="124" t="e">
        <f>#REF!</f>
        <v>#REF!</v>
      </c>
      <c r="H3736" s="119"/>
      <c r="I3736" s="43" t="e">
        <f t="shared" si="243"/>
        <v>#REF!</v>
      </c>
    </row>
    <row r="3737" spans="1:9" hidden="1">
      <c r="A3737" s="94" t="e">
        <f>#REF!</f>
        <v>#REF!</v>
      </c>
      <c r="B3737" s="19" t="e">
        <f>IF(#REF!&lt;&gt;"",#REF!,"")</f>
        <v>#REF!</v>
      </c>
      <c r="C3737" s="20" t="e">
        <f>#REF!</f>
        <v>#REF!</v>
      </c>
      <c r="D3737" s="21" t="e">
        <f>#REF!</f>
        <v>#REF!</v>
      </c>
      <c r="E3737" s="80" t="e">
        <f>#REF!</f>
        <v>#REF!</v>
      </c>
      <c r="F3737" s="103"/>
      <c r="G3737" s="124" t="e">
        <f>#REF!</f>
        <v>#REF!</v>
      </c>
      <c r="H3737" s="119"/>
      <c r="I3737" s="43" t="e">
        <f t="shared" si="243"/>
        <v>#REF!</v>
      </c>
    </row>
    <row r="3738" spans="1:9" hidden="1">
      <c r="A3738" s="94" t="e">
        <f>#REF!</f>
        <v>#REF!</v>
      </c>
      <c r="B3738" s="19" t="e">
        <f>IF(#REF!&lt;&gt;"",#REF!,"")</f>
        <v>#REF!</v>
      </c>
      <c r="C3738" s="20" t="e">
        <f>#REF!</f>
        <v>#REF!</v>
      </c>
      <c r="D3738" s="21" t="e">
        <f>#REF!</f>
        <v>#REF!</v>
      </c>
      <c r="E3738" s="80" t="e">
        <f>#REF!</f>
        <v>#REF!</v>
      </c>
      <c r="F3738" s="103"/>
      <c r="G3738" s="124" t="e">
        <f>#REF!</f>
        <v>#REF!</v>
      </c>
      <c r="H3738" s="119"/>
      <c r="I3738" s="43" t="e">
        <f t="shared" si="243"/>
        <v>#REF!</v>
      </c>
    </row>
    <row r="3739" spans="1:9" hidden="1">
      <c r="A3739" s="94" t="e">
        <f>#REF!</f>
        <v>#REF!</v>
      </c>
      <c r="B3739" s="19" t="e">
        <f>IF(#REF!&lt;&gt;"",#REF!,"")</f>
        <v>#REF!</v>
      </c>
      <c r="C3739" s="20" t="e">
        <f>#REF!</f>
        <v>#REF!</v>
      </c>
      <c r="D3739" s="21" t="e">
        <f>#REF!</f>
        <v>#REF!</v>
      </c>
      <c r="E3739" s="80" t="e">
        <f>#REF!</f>
        <v>#REF!</v>
      </c>
      <c r="F3739" s="103"/>
      <c r="G3739" s="124" t="e">
        <f>#REF!</f>
        <v>#REF!</v>
      </c>
      <c r="H3739" s="119"/>
      <c r="I3739" s="43" t="e">
        <f t="shared" si="243"/>
        <v>#REF!</v>
      </c>
    </row>
    <row r="3740" spans="1:9" hidden="1">
      <c r="A3740" s="94" t="e">
        <f>#REF!</f>
        <v>#REF!</v>
      </c>
      <c r="B3740" s="19" t="e">
        <f>IF(#REF!&lt;&gt;"",#REF!,"")</f>
        <v>#REF!</v>
      </c>
      <c r="C3740" s="20" t="e">
        <f>#REF!</f>
        <v>#REF!</v>
      </c>
      <c r="D3740" s="21" t="e">
        <f>#REF!</f>
        <v>#REF!</v>
      </c>
      <c r="E3740" s="80" t="e">
        <f>#REF!</f>
        <v>#REF!</v>
      </c>
      <c r="F3740" s="103"/>
      <c r="G3740" s="124" t="e">
        <f>#REF!</f>
        <v>#REF!</v>
      </c>
      <c r="H3740" s="119"/>
      <c r="I3740" s="43" t="e">
        <f t="shared" si="243"/>
        <v>#REF!</v>
      </c>
    </row>
    <row r="3741" spans="1:9" hidden="1">
      <c r="A3741" s="112" t="e">
        <f>#REF!</f>
        <v>#REF!</v>
      </c>
      <c r="B3741" s="19" t="e">
        <f>IF(#REF!&lt;&gt;"",#REF!,"")</f>
        <v>#REF!</v>
      </c>
      <c r="C3741" s="20" t="e">
        <f>#REF!</f>
        <v>#REF!</v>
      </c>
      <c r="D3741" s="21" t="e">
        <f>#REF!</f>
        <v>#REF!</v>
      </c>
      <c r="E3741" s="80" t="e">
        <f>#REF!</f>
        <v>#REF!</v>
      </c>
      <c r="F3741" s="103"/>
      <c r="G3741" s="124" t="e">
        <f>#REF!</f>
        <v>#REF!</v>
      </c>
      <c r="H3741" s="119"/>
      <c r="I3741" s="43" t="e">
        <f t="shared" si="243"/>
        <v>#REF!</v>
      </c>
    </row>
    <row r="3742" spans="1:9" ht="15" hidden="1" customHeight="1">
      <c r="A3742" s="454" t="e">
        <f>#REF!</f>
        <v>#REF!</v>
      </c>
      <c r="B3742" s="455"/>
      <c r="C3742" s="455"/>
      <c r="D3742" s="455"/>
      <c r="E3742" s="455"/>
      <c r="F3742" s="455"/>
      <c r="G3742" s="455"/>
      <c r="H3742" s="455"/>
      <c r="I3742" s="43" t="e">
        <f>I3743</f>
        <v>#REF!</v>
      </c>
    </row>
    <row r="3743" spans="1:9" ht="15" hidden="1" customHeight="1">
      <c r="A3743" s="105" t="s">
        <v>4</v>
      </c>
      <c r="B3743" s="449" t="s">
        <v>86</v>
      </c>
      <c r="C3743" s="450"/>
      <c r="D3743" s="450"/>
      <c r="E3743" s="450"/>
      <c r="F3743" s="450"/>
      <c r="G3743" s="450"/>
      <c r="H3743" s="451"/>
      <c r="I3743" s="43" t="e">
        <f>I3744</f>
        <v>#REF!</v>
      </c>
    </row>
    <row r="3744" spans="1:9" hidden="1">
      <c r="A3744" s="94" t="e">
        <f>#REF!</f>
        <v>#REF!</v>
      </c>
      <c r="B3744" s="113" t="e">
        <f>IF(#REF!&lt;&gt;"",#REF!,"")</f>
        <v>#REF!</v>
      </c>
      <c r="C3744" s="114" t="e">
        <f>#REF!</f>
        <v>#REF!</v>
      </c>
      <c r="D3744" s="115" t="e">
        <f>#REF!</f>
        <v>#REF!</v>
      </c>
      <c r="E3744" s="116" t="e">
        <f>#REF!</f>
        <v>#REF!</v>
      </c>
      <c r="F3744" s="117"/>
      <c r="G3744" s="123" t="e">
        <f>#REF!</f>
        <v>#REF!</v>
      </c>
      <c r="H3744" s="118"/>
      <c r="I3744" s="43" t="e">
        <f>IF(B3744&lt;&gt;"","Для друку","")</f>
        <v>#REF!</v>
      </c>
    </row>
    <row r="3745" spans="1:9" hidden="1">
      <c r="A3745" s="94" t="e">
        <f>#REF!</f>
        <v>#REF!</v>
      </c>
      <c r="B3745" s="19" t="e">
        <f>IF(#REF!&lt;&gt;"",#REF!,"")</f>
        <v>#REF!</v>
      </c>
      <c r="C3745" s="20" t="e">
        <f>#REF!</f>
        <v>#REF!</v>
      </c>
      <c r="D3745" s="21" t="e">
        <f>#REF!</f>
        <v>#REF!</v>
      </c>
      <c r="E3745" s="80" t="e">
        <f>#REF!</f>
        <v>#REF!</v>
      </c>
      <c r="F3745" s="103"/>
      <c r="G3745" s="124" t="e">
        <f>#REF!</f>
        <v>#REF!</v>
      </c>
      <c r="H3745" s="119"/>
      <c r="I3745" s="43" t="e">
        <f>IF(B3745&lt;&gt;"","Для друку","")</f>
        <v>#REF!</v>
      </c>
    </row>
    <row r="3746" spans="1:9" hidden="1">
      <c r="A3746" s="94" t="e">
        <f>#REF!</f>
        <v>#REF!</v>
      </c>
      <c r="B3746" s="19" t="e">
        <f>IF(#REF!&lt;&gt;"",#REF!,"")</f>
        <v>#REF!</v>
      </c>
      <c r="C3746" s="20" t="e">
        <f>#REF!</f>
        <v>#REF!</v>
      </c>
      <c r="D3746" s="21" t="e">
        <f>#REF!</f>
        <v>#REF!</v>
      </c>
      <c r="E3746" s="80" t="e">
        <f>#REF!</f>
        <v>#REF!</v>
      </c>
      <c r="F3746" s="103"/>
      <c r="G3746" s="124" t="e">
        <f>#REF!</f>
        <v>#REF!</v>
      </c>
      <c r="H3746" s="119"/>
      <c r="I3746" s="43" t="e">
        <f>IF(B3746&lt;&gt;"","Для друку","")</f>
        <v>#REF!</v>
      </c>
    </row>
    <row r="3747" spans="1:9" hidden="1">
      <c r="A3747" s="94" t="e">
        <f>#REF!</f>
        <v>#REF!</v>
      </c>
      <c r="B3747" s="19" t="e">
        <f>IF(#REF!&lt;&gt;"",#REF!,"")</f>
        <v>#REF!</v>
      </c>
      <c r="C3747" s="20" t="e">
        <f>#REF!</f>
        <v>#REF!</v>
      </c>
      <c r="D3747" s="21" t="e">
        <f>#REF!</f>
        <v>#REF!</v>
      </c>
      <c r="E3747" s="80" t="e">
        <f>#REF!</f>
        <v>#REF!</v>
      </c>
      <c r="F3747" s="104"/>
      <c r="G3747" s="124" t="e">
        <f>#REF!</f>
        <v>#REF!</v>
      </c>
      <c r="H3747" s="119"/>
      <c r="I3747" s="43" t="e">
        <f>IF(B3747&lt;&gt;"","Для друку","")</f>
        <v>#REF!</v>
      </c>
    </row>
    <row r="3748" spans="1:9" hidden="1">
      <c r="A3748" s="94" t="e">
        <f>#REF!</f>
        <v>#REF!</v>
      </c>
      <c r="B3748" s="19" t="e">
        <f>IF(#REF!&lt;&gt;"",#REF!,"")</f>
        <v>#REF!</v>
      </c>
      <c r="C3748" s="20" t="e">
        <f>#REF!</f>
        <v>#REF!</v>
      </c>
      <c r="D3748" s="21" t="e">
        <f>#REF!</f>
        <v>#REF!</v>
      </c>
      <c r="E3748" s="80" t="e">
        <f>#REF!</f>
        <v>#REF!</v>
      </c>
      <c r="F3748" s="103"/>
      <c r="G3748" s="124" t="e">
        <f>#REF!</f>
        <v>#REF!</v>
      </c>
      <c r="H3748" s="119"/>
      <c r="I3748" s="43" t="e">
        <f>IF(B3748&lt;&gt;"","Для друку","")</f>
        <v>#REF!</v>
      </c>
    </row>
    <row r="3749" spans="1:9" hidden="1">
      <c r="A3749" s="94" t="e">
        <f>#REF!</f>
        <v>#REF!</v>
      </c>
      <c r="B3749" s="19" t="e">
        <f>IF(#REF!&lt;&gt;"",#REF!,"")</f>
        <v>#REF!</v>
      </c>
      <c r="C3749" s="20" t="e">
        <f>#REF!</f>
        <v>#REF!</v>
      </c>
      <c r="D3749" s="21" t="e">
        <f>#REF!</f>
        <v>#REF!</v>
      </c>
      <c r="E3749" s="80" t="e">
        <f>#REF!</f>
        <v>#REF!</v>
      </c>
      <c r="F3749" s="103"/>
      <c r="G3749" s="124" t="e">
        <f>#REF!</f>
        <v>#REF!</v>
      </c>
      <c r="H3749" s="119"/>
      <c r="I3749" s="43" t="e">
        <f t="shared" ref="I3749:I3758" si="244">IF(B3749&lt;&gt;"","Для друку","")</f>
        <v>#REF!</v>
      </c>
    </row>
    <row r="3750" spans="1:9" hidden="1">
      <c r="A3750" s="94" t="e">
        <f>#REF!</f>
        <v>#REF!</v>
      </c>
      <c r="B3750" s="19" t="e">
        <f>IF(#REF!&lt;&gt;"",#REF!,"")</f>
        <v>#REF!</v>
      </c>
      <c r="C3750" s="20" t="e">
        <f>#REF!</f>
        <v>#REF!</v>
      </c>
      <c r="D3750" s="21" t="e">
        <f>#REF!</f>
        <v>#REF!</v>
      </c>
      <c r="E3750" s="80" t="e">
        <f>#REF!</f>
        <v>#REF!</v>
      </c>
      <c r="F3750" s="103"/>
      <c r="G3750" s="124" t="e">
        <f>#REF!</f>
        <v>#REF!</v>
      </c>
      <c r="H3750" s="119"/>
      <c r="I3750" s="43" t="e">
        <f t="shared" si="244"/>
        <v>#REF!</v>
      </c>
    </row>
    <row r="3751" spans="1:9" hidden="1">
      <c r="A3751" s="94" t="e">
        <f>#REF!</f>
        <v>#REF!</v>
      </c>
      <c r="B3751" s="19" t="e">
        <f>IF(#REF!&lt;&gt;"",#REF!,"")</f>
        <v>#REF!</v>
      </c>
      <c r="C3751" s="20" t="e">
        <f>#REF!</f>
        <v>#REF!</v>
      </c>
      <c r="D3751" s="21" t="e">
        <f>#REF!</f>
        <v>#REF!</v>
      </c>
      <c r="E3751" s="80" t="e">
        <f>#REF!</f>
        <v>#REF!</v>
      </c>
      <c r="F3751" s="103"/>
      <c r="G3751" s="124" t="e">
        <f>#REF!</f>
        <v>#REF!</v>
      </c>
      <c r="H3751" s="119"/>
      <c r="I3751" s="43" t="e">
        <f t="shared" si="244"/>
        <v>#REF!</v>
      </c>
    </row>
    <row r="3752" spans="1:9" hidden="1">
      <c r="A3752" s="94" t="e">
        <f>#REF!</f>
        <v>#REF!</v>
      </c>
      <c r="B3752" s="19" t="e">
        <f>IF(#REF!&lt;&gt;"",#REF!,"")</f>
        <v>#REF!</v>
      </c>
      <c r="C3752" s="20" t="e">
        <f>#REF!</f>
        <v>#REF!</v>
      </c>
      <c r="D3752" s="21" t="e">
        <f>#REF!</f>
        <v>#REF!</v>
      </c>
      <c r="E3752" s="80" t="e">
        <f>#REF!</f>
        <v>#REF!</v>
      </c>
      <c r="F3752" s="103"/>
      <c r="G3752" s="124" t="e">
        <f>#REF!</f>
        <v>#REF!</v>
      </c>
      <c r="H3752" s="119"/>
      <c r="I3752" s="43" t="e">
        <f t="shared" si="244"/>
        <v>#REF!</v>
      </c>
    </row>
    <row r="3753" spans="1:9" hidden="1">
      <c r="A3753" s="94" t="e">
        <f>#REF!</f>
        <v>#REF!</v>
      </c>
      <c r="B3753" s="19" t="e">
        <f>IF(#REF!&lt;&gt;"",#REF!,"")</f>
        <v>#REF!</v>
      </c>
      <c r="C3753" s="20" t="e">
        <f>#REF!</f>
        <v>#REF!</v>
      </c>
      <c r="D3753" s="21" t="e">
        <f>#REF!</f>
        <v>#REF!</v>
      </c>
      <c r="E3753" s="80" t="e">
        <f>#REF!</f>
        <v>#REF!</v>
      </c>
      <c r="F3753" s="103"/>
      <c r="G3753" s="124" t="e">
        <f>#REF!</f>
        <v>#REF!</v>
      </c>
      <c r="H3753" s="119"/>
      <c r="I3753" s="43" t="e">
        <f t="shared" si="244"/>
        <v>#REF!</v>
      </c>
    </row>
    <row r="3754" spans="1:9" hidden="1">
      <c r="A3754" s="94" t="e">
        <f>#REF!</f>
        <v>#REF!</v>
      </c>
      <c r="B3754" s="19" t="e">
        <f>IF(#REF!&lt;&gt;"",#REF!,"")</f>
        <v>#REF!</v>
      </c>
      <c r="C3754" s="20" t="e">
        <f>#REF!</f>
        <v>#REF!</v>
      </c>
      <c r="D3754" s="21" t="e">
        <f>#REF!</f>
        <v>#REF!</v>
      </c>
      <c r="E3754" s="80" t="e">
        <f>#REF!</f>
        <v>#REF!</v>
      </c>
      <c r="F3754" s="103"/>
      <c r="G3754" s="124" t="e">
        <f>#REF!</f>
        <v>#REF!</v>
      </c>
      <c r="H3754" s="119"/>
      <c r="I3754" s="43" t="e">
        <f t="shared" si="244"/>
        <v>#REF!</v>
      </c>
    </row>
    <row r="3755" spans="1:9" hidden="1">
      <c r="A3755" s="94" t="e">
        <f>#REF!</f>
        <v>#REF!</v>
      </c>
      <c r="B3755" s="19" t="e">
        <f>IF(#REF!&lt;&gt;"",#REF!,"")</f>
        <v>#REF!</v>
      </c>
      <c r="C3755" s="20" t="e">
        <f>#REF!</f>
        <v>#REF!</v>
      </c>
      <c r="D3755" s="21" t="e">
        <f>#REF!</f>
        <v>#REF!</v>
      </c>
      <c r="E3755" s="80" t="e">
        <f>#REF!</f>
        <v>#REF!</v>
      </c>
      <c r="F3755" s="103"/>
      <c r="G3755" s="124" t="e">
        <f>#REF!</f>
        <v>#REF!</v>
      </c>
      <c r="H3755" s="119"/>
      <c r="I3755" s="43" t="e">
        <f t="shared" si="244"/>
        <v>#REF!</v>
      </c>
    </row>
    <row r="3756" spans="1:9" hidden="1">
      <c r="A3756" s="94" t="e">
        <f>#REF!</f>
        <v>#REF!</v>
      </c>
      <c r="B3756" s="19" t="e">
        <f>IF(#REF!&lt;&gt;"",#REF!,"")</f>
        <v>#REF!</v>
      </c>
      <c r="C3756" s="20" t="e">
        <f>#REF!</f>
        <v>#REF!</v>
      </c>
      <c r="D3756" s="21" t="e">
        <f>#REF!</f>
        <v>#REF!</v>
      </c>
      <c r="E3756" s="80" t="e">
        <f>#REF!</f>
        <v>#REF!</v>
      </c>
      <c r="F3756" s="103"/>
      <c r="G3756" s="124" t="e">
        <f>#REF!</f>
        <v>#REF!</v>
      </c>
      <c r="H3756" s="119"/>
      <c r="I3756" s="43" t="e">
        <f t="shared" si="244"/>
        <v>#REF!</v>
      </c>
    </row>
    <row r="3757" spans="1:9" hidden="1">
      <c r="A3757" s="94" t="e">
        <f>#REF!</f>
        <v>#REF!</v>
      </c>
      <c r="B3757" s="19" t="e">
        <f>IF(#REF!&lt;&gt;"",#REF!,"")</f>
        <v>#REF!</v>
      </c>
      <c r="C3757" s="20" t="e">
        <f>#REF!</f>
        <v>#REF!</v>
      </c>
      <c r="D3757" s="21" t="e">
        <f>#REF!</f>
        <v>#REF!</v>
      </c>
      <c r="E3757" s="80" t="e">
        <f>#REF!</f>
        <v>#REF!</v>
      </c>
      <c r="F3757" s="103"/>
      <c r="G3757" s="124" t="e">
        <f>#REF!</f>
        <v>#REF!</v>
      </c>
      <c r="H3757" s="119"/>
      <c r="I3757" s="43" t="e">
        <f t="shared" si="244"/>
        <v>#REF!</v>
      </c>
    </row>
    <row r="3758" spans="1:9" hidden="1">
      <c r="A3758" s="94" t="e">
        <f>#REF!</f>
        <v>#REF!</v>
      </c>
      <c r="B3758" s="107" t="e">
        <f>IF(#REF!&lt;&gt;"",#REF!,"")</f>
        <v>#REF!</v>
      </c>
      <c r="C3758" s="108" t="e">
        <f>#REF!</f>
        <v>#REF!</v>
      </c>
      <c r="D3758" s="109" t="e">
        <f>#REF!</f>
        <v>#REF!</v>
      </c>
      <c r="E3758" s="110" t="e">
        <f>#REF!</f>
        <v>#REF!</v>
      </c>
      <c r="F3758" s="111"/>
      <c r="G3758" s="125" t="e">
        <f>#REF!</f>
        <v>#REF!</v>
      </c>
      <c r="H3758" s="120"/>
      <c r="I3758" s="43" t="e">
        <f t="shared" si="244"/>
        <v>#REF!</v>
      </c>
    </row>
    <row r="3759" spans="1:9" ht="15" hidden="1" customHeight="1">
      <c r="A3759" s="106" t="e">
        <f>#REF!</f>
        <v>#REF!</v>
      </c>
      <c r="B3759" s="449" t="s">
        <v>87</v>
      </c>
      <c r="C3759" s="450"/>
      <c r="D3759" s="450"/>
      <c r="E3759" s="450"/>
      <c r="F3759" s="450"/>
      <c r="G3759" s="450"/>
      <c r="H3759" s="451"/>
      <c r="I3759" s="43" t="e">
        <f>I3760</f>
        <v>#REF!</v>
      </c>
    </row>
    <row r="3760" spans="1:9" hidden="1">
      <c r="A3760" s="94" t="e">
        <f>#REF!</f>
        <v>#REF!</v>
      </c>
      <c r="B3760" s="113" t="e">
        <f>IF(#REF!&lt;&gt;"",#REF!,"")</f>
        <v>#REF!</v>
      </c>
      <c r="C3760" s="114" t="e">
        <f>#REF!</f>
        <v>#REF!</v>
      </c>
      <c r="D3760" s="115" t="e">
        <f>#REF!</f>
        <v>#REF!</v>
      </c>
      <c r="E3760" s="116" t="e">
        <f>#REF!</f>
        <v>#REF!</v>
      </c>
      <c r="F3760" s="117"/>
      <c r="G3760" s="123" t="e">
        <f>#REF!</f>
        <v>#REF!</v>
      </c>
      <c r="H3760" s="118"/>
      <c r="I3760" s="43" t="e">
        <f t="shared" ref="I3760:I3774" si="245">IF(B3760&lt;&gt;"","Для друку","")</f>
        <v>#REF!</v>
      </c>
    </row>
    <row r="3761" spans="1:9" hidden="1">
      <c r="A3761" s="94" t="e">
        <f>#REF!</f>
        <v>#REF!</v>
      </c>
      <c r="B3761" s="19" t="e">
        <f>IF(#REF!&lt;&gt;"",#REF!,"")</f>
        <v>#REF!</v>
      </c>
      <c r="C3761" s="20" t="e">
        <f>#REF!</f>
        <v>#REF!</v>
      </c>
      <c r="D3761" s="21" t="e">
        <f>#REF!</f>
        <v>#REF!</v>
      </c>
      <c r="E3761" s="80" t="e">
        <f>#REF!</f>
        <v>#REF!</v>
      </c>
      <c r="F3761" s="103"/>
      <c r="G3761" s="124" t="e">
        <f>#REF!</f>
        <v>#REF!</v>
      </c>
      <c r="H3761" s="119"/>
      <c r="I3761" s="43" t="e">
        <f t="shared" si="245"/>
        <v>#REF!</v>
      </c>
    </row>
    <row r="3762" spans="1:9" hidden="1">
      <c r="A3762" s="94" t="e">
        <f>#REF!</f>
        <v>#REF!</v>
      </c>
      <c r="B3762" s="19" t="e">
        <f>IF(#REF!&lt;&gt;"",#REF!,"")</f>
        <v>#REF!</v>
      </c>
      <c r="C3762" s="20" t="e">
        <f>#REF!</f>
        <v>#REF!</v>
      </c>
      <c r="D3762" s="21" t="e">
        <f>#REF!</f>
        <v>#REF!</v>
      </c>
      <c r="E3762" s="80" t="e">
        <f>#REF!</f>
        <v>#REF!</v>
      </c>
      <c r="F3762" s="103"/>
      <c r="G3762" s="124" t="e">
        <f>#REF!</f>
        <v>#REF!</v>
      </c>
      <c r="H3762" s="119"/>
      <c r="I3762" s="43" t="e">
        <f t="shared" si="245"/>
        <v>#REF!</v>
      </c>
    </row>
    <row r="3763" spans="1:9" hidden="1">
      <c r="A3763" s="94" t="e">
        <f>#REF!</f>
        <v>#REF!</v>
      </c>
      <c r="B3763" s="19" t="e">
        <f>IF(#REF!&lt;&gt;"",#REF!,"")</f>
        <v>#REF!</v>
      </c>
      <c r="C3763" s="20" t="e">
        <f>#REF!</f>
        <v>#REF!</v>
      </c>
      <c r="D3763" s="21" t="e">
        <f>#REF!</f>
        <v>#REF!</v>
      </c>
      <c r="E3763" s="80" t="e">
        <f>#REF!</f>
        <v>#REF!</v>
      </c>
      <c r="F3763" s="104"/>
      <c r="G3763" s="124" t="e">
        <f>#REF!</f>
        <v>#REF!</v>
      </c>
      <c r="H3763" s="119"/>
      <c r="I3763" s="43" t="e">
        <f t="shared" si="245"/>
        <v>#REF!</v>
      </c>
    </row>
    <row r="3764" spans="1:9" hidden="1">
      <c r="A3764" s="94" t="e">
        <f>#REF!</f>
        <v>#REF!</v>
      </c>
      <c r="B3764" s="19" t="e">
        <f>IF(#REF!&lt;&gt;"",#REF!,"")</f>
        <v>#REF!</v>
      </c>
      <c r="C3764" s="20" t="e">
        <f>#REF!</f>
        <v>#REF!</v>
      </c>
      <c r="D3764" s="21" t="e">
        <f>#REF!</f>
        <v>#REF!</v>
      </c>
      <c r="E3764" s="80" t="e">
        <f>#REF!</f>
        <v>#REF!</v>
      </c>
      <c r="F3764" s="103"/>
      <c r="G3764" s="124" t="e">
        <f>#REF!</f>
        <v>#REF!</v>
      </c>
      <c r="H3764" s="119"/>
      <c r="I3764" s="43" t="e">
        <f t="shared" si="245"/>
        <v>#REF!</v>
      </c>
    </row>
    <row r="3765" spans="1:9" hidden="1">
      <c r="A3765" s="94" t="e">
        <f>#REF!</f>
        <v>#REF!</v>
      </c>
      <c r="B3765" s="19" t="e">
        <f>IF(#REF!&lt;&gt;"",#REF!,"")</f>
        <v>#REF!</v>
      </c>
      <c r="C3765" s="20" t="e">
        <f>#REF!</f>
        <v>#REF!</v>
      </c>
      <c r="D3765" s="21" t="e">
        <f>#REF!</f>
        <v>#REF!</v>
      </c>
      <c r="E3765" s="80" t="e">
        <f>#REF!</f>
        <v>#REF!</v>
      </c>
      <c r="F3765" s="103"/>
      <c r="G3765" s="124" t="e">
        <f>#REF!</f>
        <v>#REF!</v>
      </c>
      <c r="H3765" s="119"/>
      <c r="I3765" s="43" t="e">
        <f t="shared" si="245"/>
        <v>#REF!</v>
      </c>
    </row>
    <row r="3766" spans="1:9" hidden="1">
      <c r="A3766" s="94" t="e">
        <f>#REF!</f>
        <v>#REF!</v>
      </c>
      <c r="B3766" s="19" t="e">
        <f>IF(#REF!&lt;&gt;"",#REF!,"")</f>
        <v>#REF!</v>
      </c>
      <c r="C3766" s="20" t="e">
        <f>#REF!</f>
        <v>#REF!</v>
      </c>
      <c r="D3766" s="21" t="e">
        <f>#REF!</f>
        <v>#REF!</v>
      </c>
      <c r="E3766" s="80" t="e">
        <f>#REF!</f>
        <v>#REF!</v>
      </c>
      <c r="F3766" s="103"/>
      <c r="G3766" s="124" t="e">
        <f>#REF!</f>
        <v>#REF!</v>
      </c>
      <c r="H3766" s="119"/>
      <c r="I3766" s="43" t="e">
        <f t="shared" si="245"/>
        <v>#REF!</v>
      </c>
    </row>
    <row r="3767" spans="1:9" hidden="1">
      <c r="A3767" s="94" t="e">
        <f>#REF!</f>
        <v>#REF!</v>
      </c>
      <c r="B3767" s="19" t="e">
        <f>IF(#REF!&lt;&gt;"",#REF!,"")</f>
        <v>#REF!</v>
      </c>
      <c r="C3767" s="20" t="e">
        <f>#REF!</f>
        <v>#REF!</v>
      </c>
      <c r="D3767" s="21" t="e">
        <f>#REF!</f>
        <v>#REF!</v>
      </c>
      <c r="E3767" s="80" t="e">
        <f>#REF!</f>
        <v>#REF!</v>
      </c>
      <c r="F3767" s="103"/>
      <c r="G3767" s="124" t="e">
        <f>#REF!</f>
        <v>#REF!</v>
      </c>
      <c r="H3767" s="119"/>
      <c r="I3767" s="43" t="e">
        <f t="shared" si="245"/>
        <v>#REF!</v>
      </c>
    </row>
    <row r="3768" spans="1:9" hidden="1">
      <c r="A3768" s="94" t="e">
        <f>#REF!</f>
        <v>#REF!</v>
      </c>
      <c r="B3768" s="19" t="e">
        <f>IF(#REF!&lt;&gt;"",#REF!,"")</f>
        <v>#REF!</v>
      </c>
      <c r="C3768" s="20" t="e">
        <f>#REF!</f>
        <v>#REF!</v>
      </c>
      <c r="D3768" s="21" t="e">
        <f>#REF!</f>
        <v>#REF!</v>
      </c>
      <c r="E3768" s="80" t="e">
        <f>#REF!</f>
        <v>#REF!</v>
      </c>
      <c r="F3768" s="103"/>
      <c r="G3768" s="124" t="e">
        <f>#REF!</f>
        <v>#REF!</v>
      </c>
      <c r="H3768" s="119"/>
      <c r="I3768" s="43" t="e">
        <f t="shared" si="245"/>
        <v>#REF!</v>
      </c>
    </row>
    <row r="3769" spans="1:9" hidden="1">
      <c r="A3769" s="94" t="e">
        <f>#REF!</f>
        <v>#REF!</v>
      </c>
      <c r="B3769" s="19" t="e">
        <f>IF(#REF!&lt;&gt;"",#REF!,"")</f>
        <v>#REF!</v>
      </c>
      <c r="C3769" s="20" t="e">
        <f>#REF!</f>
        <v>#REF!</v>
      </c>
      <c r="D3769" s="21" t="e">
        <f>#REF!</f>
        <v>#REF!</v>
      </c>
      <c r="E3769" s="80" t="e">
        <f>#REF!</f>
        <v>#REF!</v>
      </c>
      <c r="F3769" s="103"/>
      <c r="G3769" s="124" t="e">
        <f>#REF!</f>
        <v>#REF!</v>
      </c>
      <c r="H3769" s="119"/>
      <c r="I3769" s="43" t="e">
        <f t="shared" si="245"/>
        <v>#REF!</v>
      </c>
    </row>
    <row r="3770" spans="1:9" hidden="1">
      <c r="A3770" s="94" t="e">
        <f>#REF!</f>
        <v>#REF!</v>
      </c>
      <c r="B3770" s="19" t="e">
        <f>IF(#REF!&lt;&gt;"",#REF!,"")</f>
        <v>#REF!</v>
      </c>
      <c r="C3770" s="20" t="e">
        <f>#REF!</f>
        <v>#REF!</v>
      </c>
      <c r="D3770" s="21" t="e">
        <f>#REF!</f>
        <v>#REF!</v>
      </c>
      <c r="E3770" s="80" t="e">
        <f>#REF!</f>
        <v>#REF!</v>
      </c>
      <c r="F3770" s="103"/>
      <c r="G3770" s="124" t="e">
        <f>#REF!</f>
        <v>#REF!</v>
      </c>
      <c r="H3770" s="119"/>
      <c r="I3770" s="43" t="e">
        <f t="shared" si="245"/>
        <v>#REF!</v>
      </c>
    </row>
    <row r="3771" spans="1:9" hidden="1">
      <c r="A3771" s="94" t="e">
        <f>#REF!</f>
        <v>#REF!</v>
      </c>
      <c r="B3771" s="19" t="e">
        <f>IF(#REF!&lt;&gt;"",#REF!,"")</f>
        <v>#REF!</v>
      </c>
      <c r="C3771" s="20" t="e">
        <f>#REF!</f>
        <v>#REF!</v>
      </c>
      <c r="D3771" s="21" t="e">
        <f>#REF!</f>
        <v>#REF!</v>
      </c>
      <c r="E3771" s="80" t="e">
        <f>#REF!</f>
        <v>#REF!</v>
      </c>
      <c r="F3771" s="103"/>
      <c r="G3771" s="124" t="e">
        <f>#REF!</f>
        <v>#REF!</v>
      </c>
      <c r="H3771" s="119"/>
      <c r="I3771" s="43" t="e">
        <f t="shared" si="245"/>
        <v>#REF!</v>
      </c>
    </row>
    <row r="3772" spans="1:9" hidden="1">
      <c r="A3772" s="94" t="e">
        <f>#REF!</f>
        <v>#REF!</v>
      </c>
      <c r="B3772" s="19" t="e">
        <f>IF(#REF!&lt;&gt;"",#REF!,"")</f>
        <v>#REF!</v>
      </c>
      <c r="C3772" s="20" t="e">
        <f>#REF!</f>
        <v>#REF!</v>
      </c>
      <c r="D3772" s="21" t="e">
        <f>#REF!</f>
        <v>#REF!</v>
      </c>
      <c r="E3772" s="80" t="e">
        <f>#REF!</f>
        <v>#REF!</v>
      </c>
      <c r="F3772" s="103"/>
      <c r="G3772" s="124" t="e">
        <f>#REF!</f>
        <v>#REF!</v>
      </c>
      <c r="H3772" s="119"/>
      <c r="I3772" s="43" t="e">
        <f t="shared" si="245"/>
        <v>#REF!</v>
      </c>
    </row>
    <row r="3773" spans="1:9" hidden="1">
      <c r="A3773" s="94" t="e">
        <f>#REF!</f>
        <v>#REF!</v>
      </c>
      <c r="B3773" s="19" t="e">
        <f>IF(#REF!&lt;&gt;"",#REF!,"")</f>
        <v>#REF!</v>
      </c>
      <c r="C3773" s="20" t="e">
        <f>#REF!</f>
        <v>#REF!</v>
      </c>
      <c r="D3773" s="21" t="e">
        <f>#REF!</f>
        <v>#REF!</v>
      </c>
      <c r="E3773" s="80" t="e">
        <f>#REF!</f>
        <v>#REF!</v>
      </c>
      <c r="F3773" s="103"/>
      <c r="G3773" s="124" t="e">
        <f>#REF!</f>
        <v>#REF!</v>
      </c>
      <c r="H3773" s="119"/>
      <c r="I3773" s="43" t="e">
        <f t="shared" si="245"/>
        <v>#REF!</v>
      </c>
    </row>
    <row r="3774" spans="1:9" hidden="1">
      <c r="A3774" s="94" t="e">
        <f>#REF!</f>
        <v>#REF!</v>
      </c>
      <c r="B3774" s="107" t="e">
        <f>IF(#REF!&lt;&gt;"",#REF!,"")</f>
        <v>#REF!</v>
      </c>
      <c r="C3774" s="108" t="e">
        <f>#REF!</f>
        <v>#REF!</v>
      </c>
      <c r="D3774" s="109" t="e">
        <f>#REF!</f>
        <v>#REF!</v>
      </c>
      <c r="E3774" s="110" t="e">
        <f>#REF!</f>
        <v>#REF!</v>
      </c>
      <c r="F3774" s="111"/>
      <c r="G3774" s="125" t="e">
        <f>#REF!</f>
        <v>#REF!</v>
      </c>
      <c r="H3774" s="120"/>
      <c r="I3774" s="43" t="e">
        <f t="shared" si="245"/>
        <v>#REF!</v>
      </c>
    </row>
    <row r="3775" spans="1:9" ht="15" hidden="1" customHeight="1">
      <c r="A3775" s="106" t="e">
        <f>#REF!</f>
        <v>#REF!</v>
      </c>
      <c r="B3775" s="449" t="s">
        <v>88</v>
      </c>
      <c r="C3775" s="450"/>
      <c r="D3775" s="450"/>
      <c r="E3775" s="450"/>
      <c r="F3775" s="450"/>
      <c r="G3775" s="450"/>
      <c r="H3775" s="451"/>
      <c r="I3775" s="43" t="e">
        <f>I3776</f>
        <v>#REF!</v>
      </c>
    </row>
    <row r="3776" spans="1:9" hidden="1">
      <c r="A3776" s="94" t="e">
        <f>#REF!</f>
        <v>#REF!</v>
      </c>
      <c r="B3776" s="113" t="e">
        <f>IF(#REF!&lt;&gt;"",#REF!,"")</f>
        <v>#REF!</v>
      </c>
      <c r="C3776" s="114" t="e">
        <f>#REF!</f>
        <v>#REF!</v>
      </c>
      <c r="D3776" s="115" t="e">
        <f>#REF!</f>
        <v>#REF!</v>
      </c>
      <c r="E3776" s="116" t="e">
        <f>#REF!</f>
        <v>#REF!</v>
      </c>
      <c r="F3776" s="117"/>
      <c r="G3776" s="123" t="e">
        <f>#REF!</f>
        <v>#REF!</v>
      </c>
      <c r="H3776" s="118"/>
      <c r="I3776" s="43" t="e">
        <f t="shared" ref="I3776:I3790" si="246">IF(B3776&lt;&gt;"","Для друку","")</f>
        <v>#REF!</v>
      </c>
    </row>
    <row r="3777" spans="1:9" hidden="1">
      <c r="A3777" s="94" t="e">
        <f>#REF!</f>
        <v>#REF!</v>
      </c>
      <c r="B3777" s="19" t="e">
        <f>IF(#REF!&lt;&gt;"",#REF!,"")</f>
        <v>#REF!</v>
      </c>
      <c r="C3777" s="20" t="e">
        <f>#REF!</f>
        <v>#REF!</v>
      </c>
      <c r="D3777" s="21" t="e">
        <f>#REF!</f>
        <v>#REF!</v>
      </c>
      <c r="E3777" s="80" t="e">
        <f>#REF!</f>
        <v>#REF!</v>
      </c>
      <c r="F3777" s="103"/>
      <c r="G3777" s="124" t="e">
        <f>#REF!</f>
        <v>#REF!</v>
      </c>
      <c r="H3777" s="119"/>
      <c r="I3777" s="43" t="e">
        <f t="shared" si="246"/>
        <v>#REF!</v>
      </c>
    </row>
    <row r="3778" spans="1:9" hidden="1">
      <c r="A3778" s="94" t="e">
        <f>#REF!</f>
        <v>#REF!</v>
      </c>
      <c r="B3778" s="19" t="e">
        <f>IF(#REF!&lt;&gt;"",#REF!,"")</f>
        <v>#REF!</v>
      </c>
      <c r="C3778" s="20" t="e">
        <f>#REF!</f>
        <v>#REF!</v>
      </c>
      <c r="D3778" s="21" t="e">
        <f>#REF!</f>
        <v>#REF!</v>
      </c>
      <c r="E3778" s="80" t="e">
        <f>#REF!</f>
        <v>#REF!</v>
      </c>
      <c r="F3778" s="103"/>
      <c r="G3778" s="124" t="e">
        <f>#REF!</f>
        <v>#REF!</v>
      </c>
      <c r="H3778" s="119"/>
      <c r="I3778" s="43" t="e">
        <f t="shared" si="246"/>
        <v>#REF!</v>
      </c>
    </row>
    <row r="3779" spans="1:9" hidden="1">
      <c r="A3779" s="94" t="e">
        <f>#REF!</f>
        <v>#REF!</v>
      </c>
      <c r="B3779" s="19" t="e">
        <f>IF(#REF!&lt;&gt;"",#REF!,"")</f>
        <v>#REF!</v>
      </c>
      <c r="C3779" s="20" t="e">
        <f>#REF!</f>
        <v>#REF!</v>
      </c>
      <c r="D3779" s="21" t="e">
        <f>#REF!</f>
        <v>#REF!</v>
      </c>
      <c r="E3779" s="80" t="e">
        <f>#REF!</f>
        <v>#REF!</v>
      </c>
      <c r="F3779" s="104"/>
      <c r="G3779" s="124" t="e">
        <f>#REF!</f>
        <v>#REF!</v>
      </c>
      <c r="H3779" s="119"/>
      <c r="I3779" s="43" t="e">
        <f t="shared" si="246"/>
        <v>#REF!</v>
      </c>
    </row>
    <row r="3780" spans="1:9" hidden="1">
      <c r="A3780" s="94" t="e">
        <f>#REF!</f>
        <v>#REF!</v>
      </c>
      <c r="B3780" s="19" t="e">
        <f>IF(#REF!&lt;&gt;"",#REF!,"")</f>
        <v>#REF!</v>
      </c>
      <c r="C3780" s="20" t="e">
        <f>#REF!</f>
        <v>#REF!</v>
      </c>
      <c r="D3780" s="21" t="e">
        <f>#REF!</f>
        <v>#REF!</v>
      </c>
      <c r="E3780" s="80" t="e">
        <f>#REF!</f>
        <v>#REF!</v>
      </c>
      <c r="F3780" s="103"/>
      <c r="G3780" s="124" t="e">
        <f>#REF!</f>
        <v>#REF!</v>
      </c>
      <c r="H3780" s="119"/>
      <c r="I3780" s="43" t="e">
        <f t="shared" si="246"/>
        <v>#REF!</v>
      </c>
    </row>
    <row r="3781" spans="1:9" hidden="1">
      <c r="A3781" s="94" t="e">
        <f>#REF!</f>
        <v>#REF!</v>
      </c>
      <c r="B3781" s="19" t="e">
        <f>IF(#REF!&lt;&gt;"",#REF!,"")</f>
        <v>#REF!</v>
      </c>
      <c r="C3781" s="20" t="e">
        <f>#REF!</f>
        <v>#REF!</v>
      </c>
      <c r="D3781" s="21" t="e">
        <f>#REF!</f>
        <v>#REF!</v>
      </c>
      <c r="E3781" s="80" t="e">
        <f>#REF!</f>
        <v>#REF!</v>
      </c>
      <c r="F3781" s="103"/>
      <c r="G3781" s="124" t="e">
        <f>#REF!</f>
        <v>#REF!</v>
      </c>
      <c r="H3781" s="119"/>
      <c r="I3781" s="43" t="e">
        <f t="shared" si="246"/>
        <v>#REF!</v>
      </c>
    </row>
    <row r="3782" spans="1:9" hidden="1">
      <c r="A3782" s="94" t="e">
        <f>#REF!</f>
        <v>#REF!</v>
      </c>
      <c r="B3782" s="19" t="e">
        <f>IF(#REF!&lt;&gt;"",#REF!,"")</f>
        <v>#REF!</v>
      </c>
      <c r="C3782" s="20" t="e">
        <f>#REF!</f>
        <v>#REF!</v>
      </c>
      <c r="D3782" s="21" t="e">
        <f>#REF!</f>
        <v>#REF!</v>
      </c>
      <c r="E3782" s="80" t="e">
        <f>#REF!</f>
        <v>#REF!</v>
      </c>
      <c r="F3782" s="103"/>
      <c r="G3782" s="124" t="e">
        <f>#REF!</f>
        <v>#REF!</v>
      </c>
      <c r="H3782" s="119"/>
      <c r="I3782" s="43" t="e">
        <f t="shared" si="246"/>
        <v>#REF!</v>
      </c>
    </row>
    <row r="3783" spans="1:9" hidden="1">
      <c r="A3783" s="94" t="e">
        <f>#REF!</f>
        <v>#REF!</v>
      </c>
      <c r="B3783" s="19" t="e">
        <f>IF(#REF!&lt;&gt;"",#REF!,"")</f>
        <v>#REF!</v>
      </c>
      <c r="C3783" s="20" t="e">
        <f>#REF!</f>
        <v>#REF!</v>
      </c>
      <c r="D3783" s="21" t="e">
        <f>#REF!</f>
        <v>#REF!</v>
      </c>
      <c r="E3783" s="80" t="e">
        <f>#REF!</f>
        <v>#REF!</v>
      </c>
      <c r="F3783" s="103"/>
      <c r="G3783" s="124" t="e">
        <f>#REF!</f>
        <v>#REF!</v>
      </c>
      <c r="H3783" s="119"/>
      <c r="I3783" s="43" t="e">
        <f t="shared" si="246"/>
        <v>#REF!</v>
      </c>
    </row>
    <row r="3784" spans="1:9" hidden="1">
      <c r="A3784" s="94" t="e">
        <f>#REF!</f>
        <v>#REF!</v>
      </c>
      <c r="B3784" s="19" t="e">
        <f>IF(#REF!&lt;&gt;"",#REF!,"")</f>
        <v>#REF!</v>
      </c>
      <c r="C3784" s="20" t="e">
        <f>#REF!</f>
        <v>#REF!</v>
      </c>
      <c r="D3784" s="21" t="e">
        <f>#REF!</f>
        <v>#REF!</v>
      </c>
      <c r="E3784" s="80" t="e">
        <f>#REF!</f>
        <v>#REF!</v>
      </c>
      <c r="F3784" s="103"/>
      <c r="G3784" s="124" t="e">
        <f>#REF!</f>
        <v>#REF!</v>
      </c>
      <c r="H3784" s="119"/>
      <c r="I3784" s="43" t="e">
        <f t="shared" si="246"/>
        <v>#REF!</v>
      </c>
    </row>
    <row r="3785" spans="1:9" hidden="1">
      <c r="A3785" s="94" t="e">
        <f>#REF!</f>
        <v>#REF!</v>
      </c>
      <c r="B3785" s="19" t="e">
        <f>IF(#REF!&lt;&gt;"",#REF!,"")</f>
        <v>#REF!</v>
      </c>
      <c r="C3785" s="20" t="e">
        <f>#REF!</f>
        <v>#REF!</v>
      </c>
      <c r="D3785" s="21" t="e">
        <f>#REF!</f>
        <v>#REF!</v>
      </c>
      <c r="E3785" s="80" t="e">
        <f>#REF!</f>
        <v>#REF!</v>
      </c>
      <c r="F3785" s="103"/>
      <c r="G3785" s="124" t="e">
        <f>#REF!</f>
        <v>#REF!</v>
      </c>
      <c r="H3785" s="119"/>
      <c r="I3785" s="43" t="e">
        <f t="shared" si="246"/>
        <v>#REF!</v>
      </c>
    </row>
    <row r="3786" spans="1:9" hidden="1">
      <c r="A3786" s="94" t="e">
        <f>#REF!</f>
        <v>#REF!</v>
      </c>
      <c r="B3786" s="19" t="e">
        <f>IF(#REF!&lt;&gt;"",#REF!,"")</f>
        <v>#REF!</v>
      </c>
      <c r="C3786" s="20" t="e">
        <f>#REF!</f>
        <v>#REF!</v>
      </c>
      <c r="D3786" s="21" t="e">
        <f>#REF!</f>
        <v>#REF!</v>
      </c>
      <c r="E3786" s="80" t="e">
        <f>#REF!</f>
        <v>#REF!</v>
      </c>
      <c r="F3786" s="103"/>
      <c r="G3786" s="124" t="e">
        <f>#REF!</f>
        <v>#REF!</v>
      </c>
      <c r="H3786" s="119"/>
      <c r="I3786" s="43" t="e">
        <f t="shared" si="246"/>
        <v>#REF!</v>
      </c>
    </row>
    <row r="3787" spans="1:9" hidden="1">
      <c r="A3787" s="94" t="e">
        <f>#REF!</f>
        <v>#REF!</v>
      </c>
      <c r="B3787" s="19" t="e">
        <f>IF(#REF!&lt;&gt;"",#REF!,"")</f>
        <v>#REF!</v>
      </c>
      <c r="C3787" s="20" t="e">
        <f>#REF!</f>
        <v>#REF!</v>
      </c>
      <c r="D3787" s="21" t="e">
        <f>#REF!</f>
        <v>#REF!</v>
      </c>
      <c r="E3787" s="80" t="e">
        <f>#REF!</f>
        <v>#REF!</v>
      </c>
      <c r="F3787" s="103"/>
      <c r="G3787" s="124" t="e">
        <f>#REF!</f>
        <v>#REF!</v>
      </c>
      <c r="H3787" s="119"/>
      <c r="I3787" s="43" t="e">
        <f t="shared" si="246"/>
        <v>#REF!</v>
      </c>
    </row>
    <row r="3788" spans="1:9" hidden="1">
      <c r="A3788" s="94" t="e">
        <f>#REF!</f>
        <v>#REF!</v>
      </c>
      <c r="B3788" s="19" t="e">
        <f>IF(#REF!&lt;&gt;"",#REF!,"")</f>
        <v>#REF!</v>
      </c>
      <c r="C3788" s="20" t="e">
        <f>#REF!</f>
        <v>#REF!</v>
      </c>
      <c r="D3788" s="21" t="e">
        <f>#REF!</f>
        <v>#REF!</v>
      </c>
      <c r="E3788" s="80" t="e">
        <f>#REF!</f>
        <v>#REF!</v>
      </c>
      <c r="F3788" s="103"/>
      <c r="G3788" s="124" t="e">
        <f>#REF!</f>
        <v>#REF!</v>
      </c>
      <c r="H3788" s="119"/>
      <c r="I3788" s="43" t="e">
        <f t="shared" si="246"/>
        <v>#REF!</v>
      </c>
    </row>
    <row r="3789" spans="1:9" hidden="1">
      <c r="A3789" s="94" t="e">
        <f>#REF!</f>
        <v>#REF!</v>
      </c>
      <c r="B3789" s="19" t="e">
        <f>IF(#REF!&lt;&gt;"",#REF!,"")</f>
        <v>#REF!</v>
      </c>
      <c r="C3789" s="20" t="e">
        <f>#REF!</f>
        <v>#REF!</v>
      </c>
      <c r="D3789" s="21" t="e">
        <f>#REF!</f>
        <v>#REF!</v>
      </c>
      <c r="E3789" s="80" t="e">
        <f>#REF!</f>
        <v>#REF!</v>
      </c>
      <c r="F3789" s="103"/>
      <c r="G3789" s="124" t="e">
        <f>#REF!</f>
        <v>#REF!</v>
      </c>
      <c r="H3789" s="119"/>
      <c r="I3789" s="43" t="e">
        <f t="shared" si="246"/>
        <v>#REF!</v>
      </c>
    </row>
    <row r="3790" spans="1:9" hidden="1">
      <c r="A3790" s="94" t="e">
        <f>#REF!</f>
        <v>#REF!</v>
      </c>
      <c r="B3790" s="107" t="e">
        <f>IF(#REF!&lt;&gt;"",#REF!,"")</f>
        <v>#REF!</v>
      </c>
      <c r="C3790" s="108" t="e">
        <f>#REF!</f>
        <v>#REF!</v>
      </c>
      <c r="D3790" s="109" t="e">
        <f>#REF!</f>
        <v>#REF!</v>
      </c>
      <c r="E3790" s="110" t="e">
        <f>#REF!</f>
        <v>#REF!</v>
      </c>
      <c r="F3790" s="111"/>
      <c r="G3790" s="125" t="e">
        <f>#REF!</f>
        <v>#REF!</v>
      </c>
      <c r="H3790" s="120"/>
      <c r="I3790" s="43" t="e">
        <f t="shared" si="246"/>
        <v>#REF!</v>
      </c>
    </row>
    <row r="3791" spans="1:9" ht="15" hidden="1" customHeight="1">
      <c r="A3791" s="106" t="e">
        <f>#REF!</f>
        <v>#REF!</v>
      </c>
      <c r="B3791" s="449" t="s">
        <v>89</v>
      </c>
      <c r="C3791" s="450"/>
      <c r="D3791" s="450"/>
      <c r="E3791" s="450"/>
      <c r="F3791" s="450"/>
      <c r="G3791" s="450"/>
      <c r="H3791" s="451"/>
      <c r="I3791" s="43" t="e">
        <f>I3792</f>
        <v>#REF!</v>
      </c>
    </row>
    <row r="3792" spans="1:9" hidden="1">
      <c r="A3792" s="94" t="e">
        <f>#REF!</f>
        <v>#REF!</v>
      </c>
      <c r="B3792" s="113" t="e">
        <f>IF(#REF!&lt;&gt;"",#REF!,"")</f>
        <v>#REF!</v>
      </c>
      <c r="C3792" s="114" t="e">
        <f>#REF!</f>
        <v>#REF!</v>
      </c>
      <c r="D3792" s="115" t="e">
        <f>#REF!</f>
        <v>#REF!</v>
      </c>
      <c r="E3792" s="116" t="e">
        <f>#REF!</f>
        <v>#REF!</v>
      </c>
      <c r="F3792" s="117"/>
      <c r="G3792" s="123" t="e">
        <f>#REF!</f>
        <v>#REF!</v>
      </c>
      <c r="H3792" s="118"/>
      <c r="I3792" s="43" t="e">
        <f t="shared" ref="I3792:I3801" si="247">IF(B3792&lt;&gt;"","Для друку","")</f>
        <v>#REF!</v>
      </c>
    </row>
    <row r="3793" spans="1:9" hidden="1">
      <c r="A3793" s="94" t="e">
        <f>#REF!</f>
        <v>#REF!</v>
      </c>
      <c r="B3793" s="19" t="e">
        <f>IF(#REF!&lt;&gt;"",#REF!,"")</f>
        <v>#REF!</v>
      </c>
      <c r="C3793" s="20" t="e">
        <f>#REF!</f>
        <v>#REF!</v>
      </c>
      <c r="D3793" s="21" t="e">
        <f>#REF!</f>
        <v>#REF!</v>
      </c>
      <c r="E3793" s="80" t="e">
        <f>#REF!</f>
        <v>#REF!</v>
      </c>
      <c r="F3793" s="103"/>
      <c r="G3793" s="124" t="e">
        <f>#REF!</f>
        <v>#REF!</v>
      </c>
      <c r="H3793" s="119"/>
      <c r="I3793" s="43" t="e">
        <f t="shared" si="247"/>
        <v>#REF!</v>
      </c>
    </row>
    <row r="3794" spans="1:9" hidden="1">
      <c r="A3794" s="94" t="e">
        <f>#REF!</f>
        <v>#REF!</v>
      </c>
      <c r="B3794" s="19" t="e">
        <f>IF(#REF!&lt;&gt;"",#REF!,"")</f>
        <v>#REF!</v>
      </c>
      <c r="C3794" s="20" t="e">
        <f>#REF!</f>
        <v>#REF!</v>
      </c>
      <c r="D3794" s="21" t="e">
        <f>#REF!</f>
        <v>#REF!</v>
      </c>
      <c r="E3794" s="80" t="e">
        <f>#REF!</f>
        <v>#REF!</v>
      </c>
      <c r="F3794" s="103"/>
      <c r="G3794" s="124" t="e">
        <f>#REF!</f>
        <v>#REF!</v>
      </c>
      <c r="H3794" s="119"/>
      <c r="I3794" s="43" t="e">
        <f t="shared" si="247"/>
        <v>#REF!</v>
      </c>
    </row>
    <row r="3795" spans="1:9" hidden="1">
      <c r="A3795" s="94" t="e">
        <f>#REF!</f>
        <v>#REF!</v>
      </c>
      <c r="B3795" s="19" t="e">
        <f>IF(#REF!&lt;&gt;"",#REF!,"")</f>
        <v>#REF!</v>
      </c>
      <c r="C3795" s="20" t="e">
        <f>#REF!</f>
        <v>#REF!</v>
      </c>
      <c r="D3795" s="21" t="e">
        <f>#REF!</f>
        <v>#REF!</v>
      </c>
      <c r="E3795" s="80" t="e">
        <f>#REF!</f>
        <v>#REF!</v>
      </c>
      <c r="F3795" s="103"/>
      <c r="G3795" s="124" t="e">
        <f>#REF!</f>
        <v>#REF!</v>
      </c>
      <c r="H3795" s="119"/>
      <c r="I3795" s="43" t="e">
        <f t="shared" si="247"/>
        <v>#REF!</v>
      </c>
    </row>
    <row r="3796" spans="1:9" hidden="1">
      <c r="A3796" s="94" t="e">
        <f>#REF!</f>
        <v>#REF!</v>
      </c>
      <c r="B3796" s="19" t="e">
        <f>IF(#REF!&lt;&gt;"",#REF!,"")</f>
        <v>#REF!</v>
      </c>
      <c r="C3796" s="20" t="e">
        <f>#REF!</f>
        <v>#REF!</v>
      </c>
      <c r="D3796" s="21" t="e">
        <f>#REF!</f>
        <v>#REF!</v>
      </c>
      <c r="E3796" s="80" t="e">
        <f>#REF!</f>
        <v>#REF!</v>
      </c>
      <c r="F3796" s="103"/>
      <c r="G3796" s="124" t="e">
        <f>#REF!</f>
        <v>#REF!</v>
      </c>
      <c r="H3796" s="119"/>
      <c r="I3796" s="43" t="e">
        <f t="shared" si="247"/>
        <v>#REF!</v>
      </c>
    </row>
    <row r="3797" spans="1:9" hidden="1">
      <c r="A3797" s="94" t="e">
        <f>#REF!</f>
        <v>#REF!</v>
      </c>
      <c r="B3797" s="19" t="e">
        <f>IF(#REF!&lt;&gt;"",#REF!,"")</f>
        <v>#REF!</v>
      </c>
      <c r="C3797" s="20" t="e">
        <f>#REF!</f>
        <v>#REF!</v>
      </c>
      <c r="D3797" s="21" t="e">
        <f>#REF!</f>
        <v>#REF!</v>
      </c>
      <c r="E3797" s="80" t="e">
        <f>#REF!</f>
        <v>#REF!</v>
      </c>
      <c r="F3797" s="103"/>
      <c r="G3797" s="124" t="e">
        <f>#REF!</f>
        <v>#REF!</v>
      </c>
      <c r="H3797" s="119"/>
      <c r="I3797" s="43" t="e">
        <f t="shared" si="247"/>
        <v>#REF!</v>
      </c>
    </row>
    <row r="3798" spans="1:9" hidden="1">
      <c r="A3798" s="94" t="e">
        <f>#REF!</f>
        <v>#REF!</v>
      </c>
      <c r="B3798" s="19" t="e">
        <f>IF(#REF!&lt;&gt;"",#REF!,"")</f>
        <v>#REF!</v>
      </c>
      <c r="C3798" s="20" t="e">
        <f>#REF!</f>
        <v>#REF!</v>
      </c>
      <c r="D3798" s="21" t="e">
        <f>#REF!</f>
        <v>#REF!</v>
      </c>
      <c r="E3798" s="80" t="e">
        <f>#REF!</f>
        <v>#REF!</v>
      </c>
      <c r="F3798" s="103"/>
      <c r="G3798" s="124" t="e">
        <f>#REF!</f>
        <v>#REF!</v>
      </c>
      <c r="H3798" s="119"/>
      <c r="I3798" s="43" t="e">
        <f t="shared" si="247"/>
        <v>#REF!</v>
      </c>
    </row>
    <row r="3799" spans="1:9" hidden="1">
      <c r="A3799" s="94" t="e">
        <f>#REF!</f>
        <v>#REF!</v>
      </c>
      <c r="B3799" s="19" t="e">
        <f>IF(#REF!&lt;&gt;"",#REF!,"")</f>
        <v>#REF!</v>
      </c>
      <c r="C3799" s="20" t="e">
        <f>#REF!</f>
        <v>#REF!</v>
      </c>
      <c r="D3799" s="21" t="e">
        <f>#REF!</f>
        <v>#REF!</v>
      </c>
      <c r="E3799" s="80" t="e">
        <f>#REF!</f>
        <v>#REF!</v>
      </c>
      <c r="F3799" s="103"/>
      <c r="G3799" s="124" t="e">
        <f>#REF!</f>
        <v>#REF!</v>
      </c>
      <c r="H3799" s="119"/>
      <c r="I3799" s="43" t="e">
        <f t="shared" si="247"/>
        <v>#REF!</v>
      </c>
    </row>
    <row r="3800" spans="1:9" hidden="1">
      <c r="A3800" s="94" t="e">
        <f>#REF!</f>
        <v>#REF!</v>
      </c>
      <c r="B3800" s="19" t="e">
        <f>IF(#REF!&lt;&gt;"",#REF!,"")</f>
        <v>#REF!</v>
      </c>
      <c r="C3800" s="20" t="e">
        <f>#REF!</f>
        <v>#REF!</v>
      </c>
      <c r="D3800" s="21" t="e">
        <f>#REF!</f>
        <v>#REF!</v>
      </c>
      <c r="E3800" s="80" t="e">
        <f>#REF!</f>
        <v>#REF!</v>
      </c>
      <c r="F3800" s="103"/>
      <c r="G3800" s="124" t="e">
        <f>#REF!</f>
        <v>#REF!</v>
      </c>
      <c r="H3800" s="119"/>
      <c r="I3800" s="43" t="e">
        <f t="shared" si="247"/>
        <v>#REF!</v>
      </c>
    </row>
    <row r="3801" spans="1:9" hidden="1">
      <c r="A3801" s="112" t="e">
        <f>#REF!</f>
        <v>#REF!</v>
      </c>
      <c r="B3801" s="19" t="e">
        <f>IF(#REF!&lt;&gt;"",#REF!,"")</f>
        <v>#REF!</v>
      </c>
      <c r="C3801" s="20" t="e">
        <f>#REF!</f>
        <v>#REF!</v>
      </c>
      <c r="D3801" s="21" t="e">
        <f>#REF!</f>
        <v>#REF!</v>
      </c>
      <c r="E3801" s="80" t="e">
        <f>#REF!</f>
        <v>#REF!</v>
      </c>
      <c r="F3801" s="103"/>
      <c r="G3801" s="124" t="e">
        <f>#REF!</f>
        <v>#REF!</v>
      </c>
      <c r="H3801" s="119"/>
      <c r="I3801" s="43" t="e">
        <f t="shared" si="247"/>
        <v>#REF!</v>
      </c>
    </row>
    <row r="3802" spans="1:9" ht="15" hidden="1" customHeight="1">
      <c r="A3802" s="454" t="e">
        <f>#REF!</f>
        <v>#REF!</v>
      </c>
      <c r="B3802" s="455"/>
      <c r="C3802" s="455"/>
      <c r="D3802" s="455"/>
      <c r="E3802" s="455"/>
      <c r="F3802" s="455"/>
      <c r="G3802" s="455"/>
      <c r="H3802" s="455"/>
      <c r="I3802" s="43" t="e">
        <f>I3803</f>
        <v>#REF!</v>
      </c>
    </row>
    <row r="3803" spans="1:9" ht="15" hidden="1" customHeight="1">
      <c r="A3803" s="105" t="s">
        <v>4</v>
      </c>
      <c r="B3803" s="449" t="s">
        <v>86</v>
      </c>
      <c r="C3803" s="450"/>
      <c r="D3803" s="450"/>
      <c r="E3803" s="450"/>
      <c r="F3803" s="450"/>
      <c r="G3803" s="450"/>
      <c r="H3803" s="451"/>
      <c r="I3803" s="43" t="e">
        <f>I3804</f>
        <v>#REF!</v>
      </c>
    </row>
    <row r="3804" spans="1:9" hidden="1">
      <c r="A3804" s="94" t="e">
        <f>#REF!</f>
        <v>#REF!</v>
      </c>
      <c r="B3804" s="113" t="e">
        <f>IF(#REF!&lt;&gt;"",#REF!,"")</f>
        <v>#REF!</v>
      </c>
      <c r="C3804" s="114" t="e">
        <f>#REF!</f>
        <v>#REF!</v>
      </c>
      <c r="D3804" s="115" t="e">
        <f>#REF!</f>
        <v>#REF!</v>
      </c>
      <c r="E3804" s="116" t="e">
        <f>#REF!</f>
        <v>#REF!</v>
      </c>
      <c r="F3804" s="117"/>
      <c r="G3804" s="123" t="e">
        <f>#REF!</f>
        <v>#REF!</v>
      </c>
      <c r="H3804" s="118"/>
      <c r="I3804" s="43" t="e">
        <f>IF(B3804&lt;&gt;"","Для друку","")</f>
        <v>#REF!</v>
      </c>
    </row>
    <row r="3805" spans="1:9" hidden="1">
      <c r="A3805" s="94" t="e">
        <f>#REF!</f>
        <v>#REF!</v>
      </c>
      <c r="B3805" s="19" t="e">
        <f>IF(#REF!&lt;&gt;"",#REF!,"")</f>
        <v>#REF!</v>
      </c>
      <c r="C3805" s="20" t="e">
        <f>#REF!</f>
        <v>#REF!</v>
      </c>
      <c r="D3805" s="21" t="e">
        <f>#REF!</f>
        <v>#REF!</v>
      </c>
      <c r="E3805" s="80" t="e">
        <f>#REF!</f>
        <v>#REF!</v>
      </c>
      <c r="F3805" s="103"/>
      <c r="G3805" s="124" t="e">
        <f>#REF!</f>
        <v>#REF!</v>
      </c>
      <c r="H3805" s="119"/>
      <c r="I3805" s="43" t="e">
        <f>IF(B3805&lt;&gt;"","Для друку","")</f>
        <v>#REF!</v>
      </c>
    </row>
    <row r="3806" spans="1:9" hidden="1">
      <c r="A3806" s="94" t="e">
        <f>#REF!</f>
        <v>#REF!</v>
      </c>
      <c r="B3806" s="19" t="e">
        <f>IF(#REF!&lt;&gt;"",#REF!,"")</f>
        <v>#REF!</v>
      </c>
      <c r="C3806" s="20" t="e">
        <f>#REF!</f>
        <v>#REF!</v>
      </c>
      <c r="D3806" s="21" t="e">
        <f>#REF!</f>
        <v>#REF!</v>
      </c>
      <c r="E3806" s="80" t="e">
        <f>#REF!</f>
        <v>#REF!</v>
      </c>
      <c r="F3806" s="103"/>
      <c r="G3806" s="124" t="e">
        <f>#REF!</f>
        <v>#REF!</v>
      </c>
      <c r="H3806" s="119"/>
      <c r="I3806" s="43" t="e">
        <f t="shared" ref="I3806:I3817" si="248">IF(B3806&lt;&gt;"","Для друку","")</f>
        <v>#REF!</v>
      </c>
    </row>
    <row r="3807" spans="1:9" hidden="1">
      <c r="A3807" s="94" t="e">
        <f>#REF!</f>
        <v>#REF!</v>
      </c>
      <c r="B3807" s="19" t="e">
        <f>IF(#REF!&lt;&gt;"",#REF!,"")</f>
        <v>#REF!</v>
      </c>
      <c r="C3807" s="20" t="e">
        <f>#REF!</f>
        <v>#REF!</v>
      </c>
      <c r="D3807" s="21" t="e">
        <f>#REF!</f>
        <v>#REF!</v>
      </c>
      <c r="E3807" s="80" t="e">
        <f>#REF!</f>
        <v>#REF!</v>
      </c>
      <c r="F3807" s="104"/>
      <c r="G3807" s="124" t="e">
        <f>#REF!</f>
        <v>#REF!</v>
      </c>
      <c r="H3807" s="119"/>
      <c r="I3807" s="43" t="e">
        <f t="shared" si="248"/>
        <v>#REF!</v>
      </c>
    </row>
    <row r="3808" spans="1:9" hidden="1">
      <c r="A3808" s="94" t="e">
        <f>#REF!</f>
        <v>#REF!</v>
      </c>
      <c r="B3808" s="19" t="e">
        <f>IF(#REF!&lt;&gt;"",#REF!,"")</f>
        <v>#REF!</v>
      </c>
      <c r="C3808" s="20" t="e">
        <f>#REF!</f>
        <v>#REF!</v>
      </c>
      <c r="D3808" s="21" t="e">
        <f>#REF!</f>
        <v>#REF!</v>
      </c>
      <c r="E3808" s="80" t="e">
        <f>#REF!</f>
        <v>#REF!</v>
      </c>
      <c r="F3808" s="103"/>
      <c r="G3808" s="124" t="e">
        <f>#REF!</f>
        <v>#REF!</v>
      </c>
      <c r="H3808" s="119"/>
      <c r="I3808" s="43" t="e">
        <f t="shared" si="248"/>
        <v>#REF!</v>
      </c>
    </row>
    <row r="3809" spans="1:9" hidden="1">
      <c r="A3809" s="94" t="e">
        <f>#REF!</f>
        <v>#REF!</v>
      </c>
      <c r="B3809" s="19" t="e">
        <f>IF(#REF!&lt;&gt;"",#REF!,"")</f>
        <v>#REF!</v>
      </c>
      <c r="C3809" s="20" t="e">
        <f>#REF!</f>
        <v>#REF!</v>
      </c>
      <c r="D3809" s="21" t="e">
        <f>#REF!</f>
        <v>#REF!</v>
      </c>
      <c r="E3809" s="80" t="e">
        <f>#REF!</f>
        <v>#REF!</v>
      </c>
      <c r="F3809" s="103"/>
      <c r="G3809" s="124" t="e">
        <f>#REF!</f>
        <v>#REF!</v>
      </c>
      <c r="H3809" s="119"/>
      <c r="I3809" s="43" t="e">
        <f t="shared" si="248"/>
        <v>#REF!</v>
      </c>
    </row>
    <row r="3810" spans="1:9" hidden="1">
      <c r="A3810" s="94" t="e">
        <f>#REF!</f>
        <v>#REF!</v>
      </c>
      <c r="B3810" s="19" t="e">
        <f>IF(#REF!&lt;&gt;"",#REF!,"")</f>
        <v>#REF!</v>
      </c>
      <c r="C3810" s="20" t="e">
        <f>#REF!</f>
        <v>#REF!</v>
      </c>
      <c r="D3810" s="21" t="e">
        <f>#REF!</f>
        <v>#REF!</v>
      </c>
      <c r="E3810" s="80" t="e">
        <f>#REF!</f>
        <v>#REF!</v>
      </c>
      <c r="F3810" s="103"/>
      <c r="G3810" s="124" t="e">
        <f>#REF!</f>
        <v>#REF!</v>
      </c>
      <c r="H3810" s="119"/>
      <c r="I3810" s="43" t="e">
        <f t="shared" si="248"/>
        <v>#REF!</v>
      </c>
    </row>
    <row r="3811" spans="1:9" hidden="1">
      <c r="A3811" s="94" t="e">
        <f>#REF!</f>
        <v>#REF!</v>
      </c>
      <c r="B3811" s="19" t="e">
        <f>IF(#REF!&lt;&gt;"",#REF!,"")</f>
        <v>#REF!</v>
      </c>
      <c r="C3811" s="20" t="e">
        <f>#REF!</f>
        <v>#REF!</v>
      </c>
      <c r="D3811" s="21" t="e">
        <f>#REF!</f>
        <v>#REF!</v>
      </c>
      <c r="E3811" s="80" t="e">
        <f>#REF!</f>
        <v>#REF!</v>
      </c>
      <c r="F3811" s="103"/>
      <c r="G3811" s="124" t="e">
        <f>#REF!</f>
        <v>#REF!</v>
      </c>
      <c r="H3811" s="119"/>
      <c r="I3811" s="43" t="e">
        <f t="shared" si="248"/>
        <v>#REF!</v>
      </c>
    </row>
    <row r="3812" spans="1:9" hidden="1">
      <c r="A3812" s="94" t="e">
        <f>#REF!</f>
        <v>#REF!</v>
      </c>
      <c r="B3812" s="19" t="e">
        <f>IF(#REF!&lt;&gt;"",#REF!,"")</f>
        <v>#REF!</v>
      </c>
      <c r="C3812" s="20" t="e">
        <f>#REF!</f>
        <v>#REF!</v>
      </c>
      <c r="D3812" s="21" t="e">
        <f>#REF!</f>
        <v>#REF!</v>
      </c>
      <c r="E3812" s="80" t="e">
        <f>#REF!</f>
        <v>#REF!</v>
      </c>
      <c r="F3812" s="103"/>
      <c r="G3812" s="124" t="e">
        <f>#REF!</f>
        <v>#REF!</v>
      </c>
      <c r="H3812" s="119"/>
      <c r="I3812" s="43" t="e">
        <f t="shared" si="248"/>
        <v>#REF!</v>
      </c>
    </row>
    <row r="3813" spans="1:9" hidden="1">
      <c r="A3813" s="94" t="e">
        <f>#REF!</f>
        <v>#REF!</v>
      </c>
      <c r="B3813" s="19" t="e">
        <f>IF(#REF!&lt;&gt;"",#REF!,"")</f>
        <v>#REF!</v>
      </c>
      <c r="C3813" s="20" t="e">
        <f>#REF!</f>
        <v>#REF!</v>
      </c>
      <c r="D3813" s="21" t="e">
        <f>#REF!</f>
        <v>#REF!</v>
      </c>
      <c r="E3813" s="80" t="e">
        <f>#REF!</f>
        <v>#REF!</v>
      </c>
      <c r="F3813" s="103"/>
      <c r="G3813" s="124" t="e">
        <f>#REF!</f>
        <v>#REF!</v>
      </c>
      <c r="H3813" s="119"/>
      <c r="I3813" s="43" t="e">
        <f t="shared" si="248"/>
        <v>#REF!</v>
      </c>
    </row>
    <row r="3814" spans="1:9" hidden="1">
      <c r="A3814" s="94" t="e">
        <f>#REF!</f>
        <v>#REF!</v>
      </c>
      <c r="B3814" s="19" t="e">
        <f>IF(#REF!&lt;&gt;"",#REF!,"")</f>
        <v>#REF!</v>
      </c>
      <c r="C3814" s="20" t="e">
        <f>#REF!</f>
        <v>#REF!</v>
      </c>
      <c r="D3814" s="21" t="e">
        <f>#REF!</f>
        <v>#REF!</v>
      </c>
      <c r="E3814" s="80" t="e">
        <f>#REF!</f>
        <v>#REF!</v>
      </c>
      <c r="F3814" s="103"/>
      <c r="G3814" s="124" t="e">
        <f>#REF!</f>
        <v>#REF!</v>
      </c>
      <c r="H3814" s="119"/>
      <c r="I3814" s="43" t="e">
        <f t="shared" si="248"/>
        <v>#REF!</v>
      </c>
    </row>
    <row r="3815" spans="1:9" hidden="1">
      <c r="A3815" s="94" t="e">
        <f>#REF!</f>
        <v>#REF!</v>
      </c>
      <c r="B3815" s="19" t="e">
        <f>IF(#REF!&lt;&gt;"",#REF!,"")</f>
        <v>#REF!</v>
      </c>
      <c r="C3815" s="20" t="e">
        <f>#REF!</f>
        <v>#REF!</v>
      </c>
      <c r="D3815" s="21" t="e">
        <f>#REF!</f>
        <v>#REF!</v>
      </c>
      <c r="E3815" s="80" t="e">
        <f>#REF!</f>
        <v>#REF!</v>
      </c>
      <c r="F3815" s="103"/>
      <c r="G3815" s="124" t="e">
        <f>#REF!</f>
        <v>#REF!</v>
      </c>
      <c r="H3815" s="119"/>
      <c r="I3815" s="43" t="e">
        <f t="shared" si="248"/>
        <v>#REF!</v>
      </c>
    </row>
    <row r="3816" spans="1:9" hidden="1">
      <c r="A3816" s="94" t="e">
        <f>#REF!</f>
        <v>#REF!</v>
      </c>
      <c r="B3816" s="19" t="e">
        <f>IF(#REF!&lt;&gt;"",#REF!,"")</f>
        <v>#REF!</v>
      </c>
      <c r="C3816" s="20" t="e">
        <f>#REF!</f>
        <v>#REF!</v>
      </c>
      <c r="D3816" s="21" t="e">
        <f>#REF!</f>
        <v>#REF!</v>
      </c>
      <c r="E3816" s="80" t="e">
        <f>#REF!</f>
        <v>#REF!</v>
      </c>
      <c r="F3816" s="103"/>
      <c r="G3816" s="124" t="e">
        <f>#REF!</f>
        <v>#REF!</v>
      </c>
      <c r="H3816" s="119"/>
      <c r="I3816" s="43" t="e">
        <f t="shared" si="248"/>
        <v>#REF!</v>
      </c>
    </row>
    <row r="3817" spans="1:9" hidden="1">
      <c r="A3817" s="94" t="e">
        <f>#REF!</f>
        <v>#REF!</v>
      </c>
      <c r="B3817" s="19" t="e">
        <f>IF(#REF!&lt;&gt;"",#REF!,"")</f>
        <v>#REF!</v>
      </c>
      <c r="C3817" s="20" t="e">
        <f>#REF!</f>
        <v>#REF!</v>
      </c>
      <c r="D3817" s="21" t="e">
        <f>#REF!</f>
        <v>#REF!</v>
      </c>
      <c r="E3817" s="80" t="e">
        <f>#REF!</f>
        <v>#REF!</v>
      </c>
      <c r="F3817" s="103"/>
      <c r="G3817" s="124" t="e">
        <f>#REF!</f>
        <v>#REF!</v>
      </c>
      <c r="H3817" s="119"/>
      <c r="I3817" s="43" t="e">
        <f t="shared" si="248"/>
        <v>#REF!</v>
      </c>
    </row>
    <row r="3818" spans="1:9" hidden="1">
      <c r="A3818" s="94" t="e">
        <f>#REF!</f>
        <v>#REF!</v>
      </c>
      <c r="B3818" s="107" t="e">
        <f>IF(#REF!&lt;&gt;"",#REF!,"")</f>
        <v>#REF!</v>
      </c>
      <c r="C3818" s="108" t="e">
        <f>#REF!</f>
        <v>#REF!</v>
      </c>
      <c r="D3818" s="109" t="e">
        <f>#REF!</f>
        <v>#REF!</v>
      </c>
      <c r="E3818" s="110" t="e">
        <f>#REF!</f>
        <v>#REF!</v>
      </c>
      <c r="F3818" s="111"/>
      <c r="G3818" s="125" t="e">
        <f>#REF!</f>
        <v>#REF!</v>
      </c>
      <c r="H3818" s="120"/>
      <c r="I3818" s="43" t="e">
        <f>IF(B3818&lt;&gt;"","Для друку","")</f>
        <v>#REF!</v>
      </c>
    </row>
    <row r="3819" spans="1:9" ht="15" hidden="1" customHeight="1">
      <c r="A3819" s="106" t="e">
        <f>#REF!</f>
        <v>#REF!</v>
      </c>
      <c r="B3819" s="449" t="s">
        <v>87</v>
      </c>
      <c r="C3819" s="450"/>
      <c r="D3819" s="450"/>
      <c r="E3819" s="450"/>
      <c r="F3819" s="450"/>
      <c r="G3819" s="450"/>
      <c r="H3819" s="451"/>
      <c r="I3819" s="43" t="e">
        <f>I3820</f>
        <v>#REF!</v>
      </c>
    </row>
    <row r="3820" spans="1:9" hidden="1">
      <c r="A3820" s="94" t="e">
        <f>#REF!</f>
        <v>#REF!</v>
      </c>
      <c r="B3820" s="113" t="e">
        <f>IF(#REF!&lt;&gt;"",#REF!,"")</f>
        <v>#REF!</v>
      </c>
      <c r="C3820" s="114" t="e">
        <f>#REF!</f>
        <v>#REF!</v>
      </c>
      <c r="D3820" s="115" t="e">
        <f>#REF!</f>
        <v>#REF!</v>
      </c>
      <c r="E3820" s="116" t="e">
        <f>#REF!</f>
        <v>#REF!</v>
      </c>
      <c r="F3820" s="117"/>
      <c r="G3820" s="123" t="e">
        <f>#REF!</f>
        <v>#REF!</v>
      </c>
      <c r="H3820" s="118"/>
      <c r="I3820" s="43" t="e">
        <f t="shared" ref="I3820:I3834" si="249">IF(B3820&lt;&gt;"","Для друку","")</f>
        <v>#REF!</v>
      </c>
    </row>
    <row r="3821" spans="1:9" hidden="1">
      <c r="A3821" s="94" t="e">
        <f>#REF!</f>
        <v>#REF!</v>
      </c>
      <c r="B3821" s="19" t="e">
        <f>IF(#REF!&lt;&gt;"",#REF!,"")</f>
        <v>#REF!</v>
      </c>
      <c r="C3821" s="20" t="e">
        <f>#REF!</f>
        <v>#REF!</v>
      </c>
      <c r="D3821" s="21" t="e">
        <f>#REF!</f>
        <v>#REF!</v>
      </c>
      <c r="E3821" s="80" t="e">
        <f>#REF!</f>
        <v>#REF!</v>
      </c>
      <c r="F3821" s="103"/>
      <c r="G3821" s="124" t="e">
        <f>#REF!</f>
        <v>#REF!</v>
      </c>
      <c r="H3821" s="119"/>
      <c r="I3821" s="43" t="e">
        <f t="shared" si="249"/>
        <v>#REF!</v>
      </c>
    </row>
    <row r="3822" spans="1:9" hidden="1">
      <c r="A3822" s="94" t="e">
        <f>#REF!</f>
        <v>#REF!</v>
      </c>
      <c r="B3822" s="19" t="e">
        <f>IF(#REF!&lt;&gt;"",#REF!,"")</f>
        <v>#REF!</v>
      </c>
      <c r="C3822" s="20" t="e">
        <f>#REF!</f>
        <v>#REF!</v>
      </c>
      <c r="D3822" s="21" t="e">
        <f>#REF!</f>
        <v>#REF!</v>
      </c>
      <c r="E3822" s="80" t="e">
        <f>#REF!</f>
        <v>#REF!</v>
      </c>
      <c r="F3822" s="103"/>
      <c r="G3822" s="124" t="e">
        <f>#REF!</f>
        <v>#REF!</v>
      </c>
      <c r="H3822" s="119"/>
      <c r="I3822" s="43" t="e">
        <f t="shared" si="249"/>
        <v>#REF!</v>
      </c>
    </row>
    <row r="3823" spans="1:9" hidden="1">
      <c r="A3823" s="94" t="e">
        <f>#REF!</f>
        <v>#REF!</v>
      </c>
      <c r="B3823" s="19" t="e">
        <f>IF(#REF!&lt;&gt;"",#REF!,"")</f>
        <v>#REF!</v>
      </c>
      <c r="C3823" s="20" t="e">
        <f>#REF!</f>
        <v>#REF!</v>
      </c>
      <c r="D3823" s="21" t="e">
        <f>#REF!</f>
        <v>#REF!</v>
      </c>
      <c r="E3823" s="80" t="e">
        <f>#REF!</f>
        <v>#REF!</v>
      </c>
      <c r="F3823" s="104"/>
      <c r="G3823" s="124" t="e">
        <f>#REF!</f>
        <v>#REF!</v>
      </c>
      <c r="H3823" s="119"/>
      <c r="I3823" s="43" t="e">
        <f t="shared" si="249"/>
        <v>#REF!</v>
      </c>
    </row>
    <row r="3824" spans="1:9" hidden="1">
      <c r="A3824" s="94" t="e">
        <f>#REF!</f>
        <v>#REF!</v>
      </c>
      <c r="B3824" s="19" t="e">
        <f>IF(#REF!&lt;&gt;"",#REF!,"")</f>
        <v>#REF!</v>
      </c>
      <c r="C3824" s="20" t="e">
        <f>#REF!</f>
        <v>#REF!</v>
      </c>
      <c r="D3824" s="21" t="e">
        <f>#REF!</f>
        <v>#REF!</v>
      </c>
      <c r="E3824" s="80" t="e">
        <f>#REF!</f>
        <v>#REF!</v>
      </c>
      <c r="F3824" s="103"/>
      <c r="G3824" s="124" t="e">
        <f>#REF!</f>
        <v>#REF!</v>
      </c>
      <c r="H3824" s="119"/>
      <c r="I3824" s="43" t="e">
        <f t="shared" si="249"/>
        <v>#REF!</v>
      </c>
    </row>
    <row r="3825" spans="1:9" hidden="1">
      <c r="A3825" s="94" t="e">
        <f>#REF!</f>
        <v>#REF!</v>
      </c>
      <c r="B3825" s="19" t="e">
        <f>IF(#REF!&lt;&gt;"",#REF!,"")</f>
        <v>#REF!</v>
      </c>
      <c r="C3825" s="20" t="e">
        <f>#REF!</f>
        <v>#REF!</v>
      </c>
      <c r="D3825" s="21" t="e">
        <f>#REF!</f>
        <v>#REF!</v>
      </c>
      <c r="E3825" s="80" t="e">
        <f>#REF!</f>
        <v>#REF!</v>
      </c>
      <c r="F3825" s="103"/>
      <c r="G3825" s="124" t="e">
        <f>#REF!</f>
        <v>#REF!</v>
      </c>
      <c r="H3825" s="119"/>
      <c r="I3825" s="43" t="e">
        <f t="shared" si="249"/>
        <v>#REF!</v>
      </c>
    </row>
    <row r="3826" spans="1:9" hidden="1">
      <c r="A3826" s="94" t="e">
        <f>#REF!</f>
        <v>#REF!</v>
      </c>
      <c r="B3826" s="19" t="e">
        <f>IF(#REF!&lt;&gt;"",#REF!,"")</f>
        <v>#REF!</v>
      </c>
      <c r="C3826" s="20" t="e">
        <f>#REF!</f>
        <v>#REF!</v>
      </c>
      <c r="D3826" s="21" t="e">
        <f>#REF!</f>
        <v>#REF!</v>
      </c>
      <c r="E3826" s="80" t="e">
        <f>#REF!</f>
        <v>#REF!</v>
      </c>
      <c r="F3826" s="103"/>
      <c r="G3826" s="124" t="e">
        <f>#REF!</f>
        <v>#REF!</v>
      </c>
      <c r="H3826" s="119"/>
      <c r="I3826" s="43" t="e">
        <f t="shared" si="249"/>
        <v>#REF!</v>
      </c>
    </row>
    <row r="3827" spans="1:9" hidden="1">
      <c r="A3827" s="94" t="e">
        <f>#REF!</f>
        <v>#REF!</v>
      </c>
      <c r="B3827" s="19" t="e">
        <f>IF(#REF!&lt;&gt;"",#REF!,"")</f>
        <v>#REF!</v>
      </c>
      <c r="C3827" s="20" t="e">
        <f>#REF!</f>
        <v>#REF!</v>
      </c>
      <c r="D3827" s="21" t="e">
        <f>#REF!</f>
        <v>#REF!</v>
      </c>
      <c r="E3827" s="80" t="e">
        <f>#REF!</f>
        <v>#REF!</v>
      </c>
      <c r="F3827" s="103"/>
      <c r="G3827" s="124" t="e">
        <f>#REF!</f>
        <v>#REF!</v>
      </c>
      <c r="H3827" s="119"/>
      <c r="I3827" s="43" t="e">
        <f t="shared" si="249"/>
        <v>#REF!</v>
      </c>
    </row>
    <row r="3828" spans="1:9" hidden="1">
      <c r="A3828" s="94" t="e">
        <f>#REF!</f>
        <v>#REF!</v>
      </c>
      <c r="B3828" s="19" t="e">
        <f>IF(#REF!&lt;&gt;"",#REF!,"")</f>
        <v>#REF!</v>
      </c>
      <c r="C3828" s="20" t="e">
        <f>#REF!</f>
        <v>#REF!</v>
      </c>
      <c r="D3828" s="21" t="e">
        <f>#REF!</f>
        <v>#REF!</v>
      </c>
      <c r="E3828" s="80" t="e">
        <f>#REF!</f>
        <v>#REF!</v>
      </c>
      <c r="F3828" s="103"/>
      <c r="G3828" s="124" t="e">
        <f>#REF!</f>
        <v>#REF!</v>
      </c>
      <c r="H3828" s="119"/>
      <c r="I3828" s="43" t="e">
        <f t="shared" si="249"/>
        <v>#REF!</v>
      </c>
    </row>
    <row r="3829" spans="1:9" hidden="1">
      <c r="A3829" s="94" t="e">
        <f>#REF!</f>
        <v>#REF!</v>
      </c>
      <c r="B3829" s="19" t="e">
        <f>IF(#REF!&lt;&gt;"",#REF!,"")</f>
        <v>#REF!</v>
      </c>
      <c r="C3829" s="20" t="e">
        <f>#REF!</f>
        <v>#REF!</v>
      </c>
      <c r="D3829" s="21" t="e">
        <f>#REF!</f>
        <v>#REF!</v>
      </c>
      <c r="E3829" s="80" t="e">
        <f>#REF!</f>
        <v>#REF!</v>
      </c>
      <c r="F3829" s="103"/>
      <c r="G3829" s="124" t="e">
        <f>#REF!</f>
        <v>#REF!</v>
      </c>
      <c r="H3829" s="119"/>
      <c r="I3829" s="43" t="e">
        <f t="shared" si="249"/>
        <v>#REF!</v>
      </c>
    </row>
    <row r="3830" spans="1:9" hidden="1">
      <c r="A3830" s="94" t="e">
        <f>#REF!</f>
        <v>#REF!</v>
      </c>
      <c r="B3830" s="19" t="e">
        <f>IF(#REF!&lt;&gt;"",#REF!,"")</f>
        <v>#REF!</v>
      </c>
      <c r="C3830" s="20" t="e">
        <f>#REF!</f>
        <v>#REF!</v>
      </c>
      <c r="D3830" s="21" t="e">
        <f>#REF!</f>
        <v>#REF!</v>
      </c>
      <c r="E3830" s="80" t="e">
        <f>#REF!</f>
        <v>#REF!</v>
      </c>
      <c r="F3830" s="103"/>
      <c r="G3830" s="124" t="e">
        <f>#REF!</f>
        <v>#REF!</v>
      </c>
      <c r="H3830" s="119"/>
      <c r="I3830" s="43" t="e">
        <f t="shared" si="249"/>
        <v>#REF!</v>
      </c>
    </row>
    <row r="3831" spans="1:9" hidden="1">
      <c r="A3831" s="94" t="e">
        <f>#REF!</f>
        <v>#REF!</v>
      </c>
      <c r="B3831" s="19" t="e">
        <f>IF(#REF!&lt;&gt;"",#REF!,"")</f>
        <v>#REF!</v>
      </c>
      <c r="C3831" s="20" t="e">
        <f>#REF!</f>
        <v>#REF!</v>
      </c>
      <c r="D3831" s="21" t="e">
        <f>#REF!</f>
        <v>#REF!</v>
      </c>
      <c r="E3831" s="80" t="e">
        <f>#REF!</f>
        <v>#REF!</v>
      </c>
      <c r="F3831" s="103"/>
      <c r="G3831" s="124" t="e">
        <f>#REF!</f>
        <v>#REF!</v>
      </c>
      <c r="H3831" s="119"/>
      <c r="I3831" s="43" t="e">
        <f t="shared" si="249"/>
        <v>#REF!</v>
      </c>
    </row>
    <row r="3832" spans="1:9" hidden="1">
      <c r="A3832" s="94" t="e">
        <f>#REF!</f>
        <v>#REF!</v>
      </c>
      <c r="B3832" s="19" t="e">
        <f>IF(#REF!&lt;&gt;"",#REF!,"")</f>
        <v>#REF!</v>
      </c>
      <c r="C3832" s="20" t="e">
        <f>#REF!</f>
        <v>#REF!</v>
      </c>
      <c r="D3832" s="21" t="e">
        <f>#REF!</f>
        <v>#REF!</v>
      </c>
      <c r="E3832" s="80" t="e">
        <f>#REF!</f>
        <v>#REF!</v>
      </c>
      <c r="F3832" s="103"/>
      <c r="G3832" s="124" t="e">
        <f>#REF!</f>
        <v>#REF!</v>
      </c>
      <c r="H3832" s="119"/>
      <c r="I3832" s="43" t="e">
        <f t="shared" si="249"/>
        <v>#REF!</v>
      </c>
    </row>
    <row r="3833" spans="1:9" hidden="1">
      <c r="A3833" s="94" t="e">
        <f>#REF!</f>
        <v>#REF!</v>
      </c>
      <c r="B3833" s="19" t="e">
        <f>IF(#REF!&lt;&gt;"",#REF!,"")</f>
        <v>#REF!</v>
      </c>
      <c r="C3833" s="20" t="e">
        <f>#REF!</f>
        <v>#REF!</v>
      </c>
      <c r="D3833" s="21" t="e">
        <f>#REF!</f>
        <v>#REF!</v>
      </c>
      <c r="E3833" s="80" t="e">
        <f>#REF!</f>
        <v>#REF!</v>
      </c>
      <c r="F3833" s="103"/>
      <c r="G3833" s="124" t="e">
        <f>#REF!</f>
        <v>#REF!</v>
      </c>
      <c r="H3833" s="119"/>
      <c r="I3833" s="43" t="e">
        <f t="shared" si="249"/>
        <v>#REF!</v>
      </c>
    </row>
    <row r="3834" spans="1:9" hidden="1">
      <c r="A3834" s="94" t="e">
        <f>#REF!</f>
        <v>#REF!</v>
      </c>
      <c r="B3834" s="107" t="e">
        <f>IF(#REF!&lt;&gt;"",#REF!,"")</f>
        <v>#REF!</v>
      </c>
      <c r="C3834" s="108" t="e">
        <f>#REF!</f>
        <v>#REF!</v>
      </c>
      <c r="D3834" s="109" t="e">
        <f>#REF!</f>
        <v>#REF!</v>
      </c>
      <c r="E3834" s="110" t="e">
        <f>#REF!</f>
        <v>#REF!</v>
      </c>
      <c r="F3834" s="111"/>
      <c r="G3834" s="125" t="e">
        <f>#REF!</f>
        <v>#REF!</v>
      </c>
      <c r="H3834" s="120"/>
      <c r="I3834" s="43" t="e">
        <f t="shared" si="249"/>
        <v>#REF!</v>
      </c>
    </row>
    <row r="3835" spans="1:9" ht="15" hidden="1" customHeight="1">
      <c r="A3835" s="106" t="e">
        <f>#REF!</f>
        <v>#REF!</v>
      </c>
      <c r="B3835" s="449" t="s">
        <v>88</v>
      </c>
      <c r="C3835" s="450"/>
      <c r="D3835" s="450"/>
      <c r="E3835" s="450"/>
      <c r="F3835" s="450"/>
      <c r="G3835" s="450"/>
      <c r="H3835" s="451"/>
      <c r="I3835" s="43" t="e">
        <f>I3836</f>
        <v>#REF!</v>
      </c>
    </row>
    <row r="3836" spans="1:9" hidden="1">
      <c r="A3836" s="94" t="e">
        <f>#REF!</f>
        <v>#REF!</v>
      </c>
      <c r="B3836" s="113" t="e">
        <f>IF(#REF!&lt;&gt;"",#REF!,"")</f>
        <v>#REF!</v>
      </c>
      <c r="C3836" s="114" t="e">
        <f>#REF!</f>
        <v>#REF!</v>
      </c>
      <c r="D3836" s="115" t="e">
        <f>#REF!</f>
        <v>#REF!</v>
      </c>
      <c r="E3836" s="116" t="e">
        <f>#REF!</f>
        <v>#REF!</v>
      </c>
      <c r="F3836" s="117"/>
      <c r="G3836" s="123" t="e">
        <f>#REF!</f>
        <v>#REF!</v>
      </c>
      <c r="H3836" s="118"/>
      <c r="I3836" s="43" t="e">
        <f t="shared" ref="I3836:I3850" si="250">IF(B3836&lt;&gt;"","Для друку","")</f>
        <v>#REF!</v>
      </c>
    </row>
    <row r="3837" spans="1:9" hidden="1">
      <c r="A3837" s="94" t="e">
        <f>#REF!</f>
        <v>#REF!</v>
      </c>
      <c r="B3837" s="19" t="e">
        <f>IF(#REF!&lt;&gt;"",#REF!,"")</f>
        <v>#REF!</v>
      </c>
      <c r="C3837" s="20" t="e">
        <f>#REF!</f>
        <v>#REF!</v>
      </c>
      <c r="D3837" s="21" t="e">
        <f>#REF!</f>
        <v>#REF!</v>
      </c>
      <c r="E3837" s="80" t="e">
        <f>#REF!</f>
        <v>#REF!</v>
      </c>
      <c r="F3837" s="103"/>
      <c r="G3837" s="124" t="e">
        <f>#REF!</f>
        <v>#REF!</v>
      </c>
      <c r="H3837" s="119"/>
      <c r="I3837" s="43" t="e">
        <f t="shared" si="250"/>
        <v>#REF!</v>
      </c>
    </row>
    <row r="3838" spans="1:9" hidden="1">
      <c r="A3838" s="94" t="e">
        <f>#REF!</f>
        <v>#REF!</v>
      </c>
      <c r="B3838" s="19" t="e">
        <f>IF(#REF!&lt;&gt;"",#REF!,"")</f>
        <v>#REF!</v>
      </c>
      <c r="C3838" s="20" t="e">
        <f>#REF!</f>
        <v>#REF!</v>
      </c>
      <c r="D3838" s="21" t="e">
        <f>#REF!</f>
        <v>#REF!</v>
      </c>
      <c r="E3838" s="80" t="e">
        <f>#REF!</f>
        <v>#REF!</v>
      </c>
      <c r="F3838" s="103"/>
      <c r="G3838" s="124" t="e">
        <f>#REF!</f>
        <v>#REF!</v>
      </c>
      <c r="H3838" s="119"/>
      <c r="I3838" s="43" t="e">
        <f t="shared" si="250"/>
        <v>#REF!</v>
      </c>
    </row>
    <row r="3839" spans="1:9" hidden="1">
      <c r="A3839" s="94" t="e">
        <f>#REF!</f>
        <v>#REF!</v>
      </c>
      <c r="B3839" s="19" t="e">
        <f>IF(#REF!&lt;&gt;"",#REF!,"")</f>
        <v>#REF!</v>
      </c>
      <c r="C3839" s="20" t="e">
        <f>#REF!</f>
        <v>#REF!</v>
      </c>
      <c r="D3839" s="21" t="e">
        <f>#REF!</f>
        <v>#REF!</v>
      </c>
      <c r="E3839" s="80" t="e">
        <f>#REF!</f>
        <v>#REF!</v>
      </c>
      <c r="F3839" s="104"/>
      <c r="G3839" s="124" t="e">
        <f>#REF!</f>
        <v>#REF!</v>
      </c>
      <c r="H3839" s="119"/>
      <c r="I3839" s="43" t="e">
        <f t="shared" si="250"/>
        <v>#REF!</v>
      </c>
    </row>
    <row r="3840" spans="1:9" hidden="1">
      <c r="A3840" s="94" t="e">
        <f>#REF!</f>
        <v>#REF!</v>
      </c>
      <c r="B3840" s="19" t="e">
        <f>IF(#REF!&lt;&gt;"",#REF!,"")</f>
        <v>#REF!</v>
      </c>
      <c r="C3840" s="20" t="e">
        <f>#REF!</f>
        <v>#REF!</v>
      </c>
      <c r="D3840" s="21" t="e">
        <f>#REF!</f>
        <v>#REF!</v>
      </c>
      <c r="E3840" s="80" t="e">
        <f>#REF!</f>
        <v>#REF!</v>
      </c>
      <c r="F3840" s="103"/>
      <c r="G3840" s="124" t="e">
        <f>#REF!</f>
        <v>#REF!</v>
      </c>
      <c r="H3840" s="119"/>
      <c r="I3840" s="43" t="e">
        <f t="shared" si="250"/>
        <v>#REF!</v>
      </c>
    </row>
    <row r="3841" spans="1:9" hidden="1">
      <c r="A3841" s="94" t="e">
        <f>#REF!</f>
        <v>#REF!</v>
      </c>
      <c r="B3841" s="19" t="e">
        <f>IF(#REF!&lt;&gt;"",#REF!,"")</f>
        <v>#REF!</v>
      </c>
      <c r="C3841" s="20" t="e">
        <f>#REF!</f>
        <v>#REF!</v>
      </c>
      <c r="D3841" s="21" t="e">
        <f>#REF!</f>
        <v>#REF!</v>
      </c>
      <c r="E3841" s="80" t="e">
        <f>#REF!</f>
        <v>#REF!</v>
      </c>
      <c r="F3841" s="103"/>
      <c r="G3841" s="124" t="e">
        <f>#REF!</f>
        <v>#REF!</v>
      </c>
      <c r="H3841" s="119"/>
      <c r="I3841" s="43" t="e">
        <f t="shared" si="250"/>
        <v>#REF!</v>
      </c>
    </row>
    <row r="3842" spans="1:9" hidden="1">
      <c r="A3842" s="94" t="e">
        <f>#REF!</f>
        <v>#REF!</v>
      </c>
      <c r="B3842" s="19" t="e">
        <f>IF(#REF!&lt;&gt;"",#REF!,"")</f>
        <v>#REF!</v>
      </c>
      <c r="C3842" s="20" t="e">
        <f>#REF!</f>
        <v>#REF!</v>
      </c>
      <c r="D3842" s="21" t="e">
        <f>#REF!</f>
        <v>#REF!</v>
      </c>
      <c r="E3842" s="80" t="e">
        <f>#REF!</f>
        <v>#REF!</v>
      </c>
      <c r="F3842" s="103"/>
      <c r="G3842" s="124" t="e">
        <f>#REF!</f>
        <v>#REF!</v>
      </c>
      <c r="H3842" s="119"/>
      <c r="I3842" s="43" t="e">
        <f t="shared" si="250"/>
        <v>#REF!</v>
      </c>
    </row>
    <row r="3843" spans="1:9" hidden="1">
      <c r="A3843" s="94" t="e">
        <f>#REF!</f>
        <v>#REF!</v>
      </c>
      <c r="B3843" s="19" t="e">
        <f>IF(#REF!&lt;&gt;"",#REF!,"")</f>
        <v>#REF!</v>
      </c>
      <c r="C3843" s="20" t="e">
        <f>#REF!</f>
        <v>#REF!</v>
      </c>
      <c r="D3843" s="21" t="e">
        <f>#REF!</f>
        <v>#REF!</v>
      </c>
      <c r="E3843" s="80" t="e">
        <f>#REF!</f>
        <v>#REF!</v>
      </c>
      <c r="F3843" s="103"/>
      <c r="G3843" s="124" t="e">
        <f>#REF!</f>
        <v>#REF!</v>
      </c>
      <c r="H3843" s="119"/>
      <c r="I3843" s="43" t="e">
        <f t="shared" si="250"/>
        <v>#REF!</v>
      </c>
    </row>
    <row r="3844" spans="1:9" hidden="1">
      <c r="A3844" s="94" t="e">
        <f>#REF!</f>
        <v>#REF!</v>
      </c>
      <c r="B3844" s="19" t="e">
        <f>IF(#REF!&lt;&gt;"",#REF!,"")</f>
        <v>#REF!</v>
      </c>
      <c r="C3844" s="20" t="e">
        <f>#REF!</f>
        <v>#REF!</v>
      </c>
      <c r="D3844" s="21" t="e">
        <f>#REF!</f>
        <v>#REF!</v>
      </c>
      <c r="E3844" s="80" t="e">
        <f>#REF!</f>
        <v>#REF!</v>
      </c>
      <c r="F3844" s="103"/>
      <c r="G3844" s="124" t="e">
        <f>#REF!</f>
        <v>#REF!</v>
      </c>
      <c r="H3844" s="119"/>
      <c r="I3844" s="43" t="e">
        <f t="shared" si="250"/>
        <v>#REF!</v>
      </c>
    </row>
    <row r="3845" spans="1:9" hidden="1">
      <c r="A3845" s="94" t="e">
        <f>#REF!</f>
        <v>#REF!</v>
      </c>
      <c r="B3845" s="19" t="e">
        <f>IF(#REF!&lt;&gt;"",#REF!,"")</f>
        <v>#REF!</v>
      </c>
      <c r="C3845" s="20" t="e">
        <f>#REF!</f>
        <v>#REF!</v>
      </c>
      <c r="D3845" s="21" t="e">
        <f>#REF!</f>
        <v>#REF!</v>
      </c>
      <c r="E3845" s="80" t="e">
        <f>#REF!</f>
        <v>#REF!</v>
      </c>
      <c r="F3845" s="103"/>
      <c r="G3845" s="124" t="e">
        <f>#REF!</f>
        <v>#REF!</v>
      </c>
      <c r="H3845" s="119"/>
      <c r="I3845" s="43" t="e">
        <f t="shared" si="250"/>
        <v>#REF!</v>
      </c>
    </row>
    <row r="3846" spans="1:9" hidden="1">
      <c r="A3846" s="94" t="e">
        <f>#REF!</f>
        <v>#REF!</v>
      </c>
      <c r="B3846" s="19" t="e">
        <f>IF(#REF!&lt;&gt;"",#REF!,"")</f>
        <v>#REF!</v>
      </c>
      <c r="C3846" s="20" t="e">
        <f>#REF!</f>
        <v>#REF!</v>
      </c>
      <c r="D3846" s="21" t="e">
        <f>#REF!</f>
        <v>#REF!</v>
      </c>
      <c r="E3846" s="80" t="e">
        <f>#REF!</f>
        <v>#REF!</v>
      </c>
      <c r="F3846" s="103"/>
      <c r="G3846" s="124" t="e">
        <f>#REF!</f>
        <v>#REF!</v>
      </c>
      <c r="H3846" s="119"/>
      <c r="I3846" s="43" t="e">
        <f t="shared" si="250"/>
        <v>#REF!</v>
      </c>
    </row>
    <row r="3847" spans="1:9" hidden="1">
      <c r="A3847" s="94" t="e">
        <f>#REF!</f>
        <v>#REF!</v>
      </c>
      <c r="B3847" s="19" t="e">
        <f>IF(#REF!&lt;&gt;"",#REF!,"")</f>
        <v>#REF!</v>
      </c>
      <c r="C3847" s="20" t="e">
        <f>#REF!</f>
        <v>#REF!</v>
      </c>
      <c r="D3847" s="21" t="e">
        <f>#REF!</f>
        <v>#REF!</v>
      </c>
      <c r="E3847" s="80" t="e">
        <f>#REF!</f>
        <v>#REF!</v>
      </c>
      <c r="F3847" s="103"/>
      <c r="G3847" s="124" t="e">
        <f>#REF!</f>
        <v>#REF!</v>
      </c>
      <c r="H3847" s="119"/>
      <c r="I3847" s="43" t="e">
        <f t="shared" si="250"/>
        <v>#REF!</v>
      </c>
    </row>
    <row r="3848" spans="1:9" hidden="1">
      <c r="A3848" s="94" t="e">
        <f>#REF!</f>
        <v>#REF!</v>
      </c>
      <c r="B3848" s="19" t="e">
        <f>IF(#REF!&lt;&gt;"",#REF!,"")</f>
        <v>#REF!</v>
      </c>
      <c r="C3848" s="20" t="e">
        <f>#REF!</f>
        <v>#REF!</v>
      </c>
      <c r="D3848" s="21" t="e">
        <f>#REF!</f>
        <v>#REF!</v>
      </c>
      <c r="E3848" s="80" t="e">
        <f>#REF!</f>
        <v>#REF!</v>
      </c>
      <c r="F3848" s="103"/>
      <c r="G3848" s="124" t="e">
        <f>#REF!</f>
        <v>#REF!</v>
      </c>
      <c r="H3848" s="119"/>
      <c r="I3848" s="43" t="e">
        <f t="shared" si="250"/>
        <v>#REF!</v>
      </c>
    </row>
    <row r="3849" spans="1:9" hidden="1">
      <c r="A3849" s="94" t="e">
        <f>#REF!</f>
        <v>#REF!</v>
      </c>
      <c r="B3849" s="19" t="e">
        <f>IF(#REF!&lt;&gt;"",#REF!,"")</f>
        <v>#REF!</v>
      </c>
      <c r="C3849" s="20" t="e">
        <f>#REF!</f>
        <v>#REF!</v>
      </c>
      <c r="D3849" s="21" t="e">
        <f>#REF!</f>
        <v>#REF!</v>
      </c>
      <c r="E3849" s="80" t="e">
        <f>#REF!</f>
        <v>#REF!</v>
      </c>
      <c r="F3849" s="103"/>
      <c r="G3849" s="124" t="e">
        <f>#REF!</f>
        <v>#REF!</v>
      </c>
      <c r="H3849" s="119"/>
      <c r="I3849" s="43" t="e">
        <f t="shared" si="250"/>
        <v>#REF!</v>
      </c>
    </row>
    <row r="3850" spans="1:9" hidden="1">
      <c r="A3850" s="94" t="e">
        <f>#REF!</f>
        <v>#REF!</v>
      </c>
      <c r="B3850" s="107" t="e">
        <f>IF(#REF!&lt;&gt;"",#REF!,"")</f>
        <v>#REF!</v>
      </c>
      <c r="C3850" s="108" t="e">
        <f>#REF!</f>
        <v>#REF!</v>
      </c>
      <c r="D3850" s="109" t="e">
        <f>#REF!</f>
        <v>#REF!</v>
      </c>
      <c r="E3850" s="110" t="e">
        <f>#REF!</f>
        <v>#REF!</v>
      </c>
      <c r="F3850" s="111"/>
      <c r="G3850" s="125" t="e">
        <f>#REF!</f>
        <v>#REF!</v>
      </c>
      <c r="H3850" s="120"/>
      <c r="I3850" s="43" t="e">
        <f t="shared" si="250"/>
        <v>#REF!</v>
      </c>
    </row>
    <row r="3851" spans="1:9" ht="15" hidden="1" customHeight="1">
      <c r="A3851" s="106" t="e">
        <f>#REF!</f>
        <v>#REF!</v>
      </c>
      <c r="B3851" s="449" t="s">
        <v>89</v>
      </c>
      <c r="C3851" s="450"/>
      <c r="D3851" s="450"/>
      <c r="E3851" s="450"/>
      <c r="F3851" s="450"/>
      <c r="G3851" s="450"/>
      <c r="H3851" s="451"/>
      <c r="I3851" s="43" t="e">
        <f>I3852</f>
        <v>#REF!</v>
      </c>
    </row>
    <row r="3852" spans="1:9" hidden="1">
      <c r="A3852" s="94" t="e">
        <f>#REF!</f>
        <v>#REF!</v>
      </c>
      <c r="B3852" s="113" t="e">
        <f>IF(#REF!&lt;&gt;"",#REF!,"")</f>
        <v>#REF!</v>
      </c>
      <c r="C3852" s="114" t="e">
        <f>#REF!</f>
        <v>#REF!</v>
      </c>
      <c r="D3852" s="115" t="e">
        <f>#REF!</f>
        <v>#REF!</v>
      </c>
      <c r="E3852" s="116" t="e">
        <f>#REF!</f>
        <v>#REF!</v>
      </c>
      <c r="F3852" s="117"/>
      <c r="G3852" s="123" t="e">
        <f>#REF!</f>
        <v>#REF!</v>
      </c>
      <c r="H3852" s="118"/>
      <c r="I3852" s="43" t="e">
        <f t="shared" ref="I3852:I3861" si="251">IF(B3852&lt;&gt;"","Для друку","")</f>
        <v>#REF!</v>
      </c>
    </row>
    <row r="3853" spans="1:9" hidden="1">
      <c r="A3853" s="94" t="e">
        <f>#REF!</f>
        <v>#REF!</v>
      </c>
      <c r="B3853" s="19" t="e">
        <f>IF(#REF!&lt;&gt;"",#REF!,"")</f>
        <v>#REF!</v>
      </c>
      <c r="C3853" s="20" t="e">
        <f>#REF!</f>
        <v>#REF!</v>
      </c>
      <c r="D3853" s="21" t="e">
        <f>#REF!</f>
        <v>#REF!</v>
      </c>
      <c r="E3853" s="80" t="e">
        <f>#REF!</f>
        <v>#REF!</v>
      </c>
      <c r="F3853" s="103"/>
      <c r="G3853" s="124" t="e">
        <f>#REF!</f>
        <v>#REF!</v>
      </c>
      <c r="H3853" s="119"/>
      <c r="I3853" s="43" t="e">
        <f t="shared" si="251"/>
        <v>#REF!</v>
      </c>
    </row>
    <row r="3854" spans="1:9" hidden="1">
      <c r="A3854" s="94" t="e">
        <f>#REF!</f>
        <v>#REF!</v>
      </c>
      <c r="B3854" s="19" t="e">
        <f>IF(#REF!&lt;&gt;"",#REF!,"")</f>
        <v>#REF!</v>
      </c>
      <c r="C3854" s="20" t="e">
        <f>#REF!</f>
        <v>#REF!</v>
      </c>
      <c r="D3854" s="21" t="e">
        <f>#REF!</f>
        <v>#REF!</v>
      </c>
      <c r="E3854" s="80" t="e">
        <f>#REF!</f>
        <v>#REF!</v>
      </c>
      <c r="F3854" s="103"/>
      <c r="G3854" s="124" t="e">
        <f>#REF!</f>
        <v>#REF!</v>
      </c>
      <c r="H3854" s="119"/>
      <c r="I3854" s="43" t="e">
        <f t="shared" si="251"/>
        <v>#REF!</v>
      </c>
    </row>
    <row r="3855" spans="1:9" hidden="1">
      <c r="A3855" s="94" t="e">
        <f>#REF!</f>
        <v>#REF!</v>
      </c>
      <c r="B3855" s="19" t="e">
        <f>IF(#REF!&lt;&gt;"",#REF!,"")</f>
        <v>#REF!</v>
      </c>
      <c r="C3855" s="20" t="e">
        <f>#REF!</f>
        <v>#REF!</v>
      </c>
      <c r="D3855" s="21" t="e">
        <f>#REF!</f>
        <v>#REF!</v>
      </c>
      <c r="E3855" s="80" t="e">
        <f>#REF!</f>
        <v>#REF!</v>
      </c>
      <c r="F3855" s="103"/>
      <c r="G3855" s="124" t="e">
        <f>#REF!</f>
        <v>#REF!</v>
      </c>
      <c r="H3855" s="119"/>
      <c r="I3855" s="43" t="e">
        <f t="shared" si="251"/>
        <v>#REF!</v>
      </c>
    </row>
    <row r="3856" spans="1:9" hidden="1">
      <c r="A3856" s="94" t="e">
        <f>#REF!</f>
        <v>#REF!</v>
      </c>
      <c r="B3856" s="19" t="e">
        <f>IF(#REF!&lt;&gt;"",#REF!,"")</f>
        <v>#REF!</v>
      </c>
      <c r="C3856" s="20" t="e">
        <f>#REF!</f>
        <v>#REF!</v>
      </c>
      <c r="D3856" s="21" t="e">
        <f>#REF!</f>
        <v>#REF!</v>
      </c>
      <c r="E3856" s="80" t="e">
        <f>#REF!</f>
        <v>#REF!</v>
      </c>
      <c r="F3856" s="103"/>
      <c r="G3856" s="124" t="e">
        <f>#REF!</f>
        <v>#REF!</v>
      </c>
      <c r="H3856" s="119"/>
      <c r="I3856" s="43" t="e">
        <f t="shared" si="251"/>
        <v>#REF!</v>
      </c>
    </row>
    <row r="3857" spans="1:9" hidden="1">
      <c r="A3857" s="94" t="e">
        <f>#REF!</f>
        <v>#REF!</v>
      </c>
      <c r="B3857" s="19" t="e">
        <f>IF(#REF!&lt;&gt;"",#REF!,"")</f>
        <v>#REF!</v>
      </c>
      <c r="C3857" s="20" t="e">
        <f>#REF!</f>
        <v>#REF!</v>
      </c>
      <c r="D3857" s="21" t="e">
        <f>#REF!</f>
        <v>#REF!</v>
      </c>
      <c r="E3857" s="80" t="e">
        <f>#REF!</f>
        <v>#REF!</v>
      </c>
      <c r="F3857" s="103"/>
      <c r="G3857" s="124" t="e">
        <f>#REF!</f>
        <v>#REF!</v>
      </c>
      <c r="H3857" s="119"/>
      <c r="I3857" s="43" t="e">
        <f t="shared" si="251"/>
        <v>#REF!</v>
      </c>
    </row>
    <row r="3858" spans="1:9" hidden="1">
      <c r="A3858" s="94" t="e">
        <f>#REF!</f>
        <v>#REF!</v>
      </c>
      <c r="B3858" s="19" t="e">
        <f>IF(#REF!&lt;&gt;"",#REF!,"")</f>
        <v>#REF!</v>
      </c>
      <c r="C3858" s="20" t="e">
        <f>#REF!</f>
        <v>#REF!</v>
      </c>
      <c r="D3858" s="21" t="e">
        <f>#REF!</f>
        <v>#REF!</v>
      </c>
      <c r="E3858" s="80" t="e">
        <f>#REF!</f>
        <v>#REF!</v>
      </c>
      <c r="F3858" s="103"/>
      <c r="G3858" s="124" t="e">
        <f>#REF!</f>
        <v>#REF!</v>
      </c>
      <c r="H3858" s="119"/>
      <c r="I3858" s="43" t="e">
        <f t="shared" si="251"/>
        <v>#REF!</v>
      </c>
    </row>
    <row r="3859" spans="1:9" hidden="1">
      <c r="A3859" s="94" t="e">
        <f>#REF!</f>
        <v>#REF!</v>
      </c>
      <c r="B3859" s="19" t="e">
        <f>IF(#REF!&lt;&gt;"",#REF!,"")</f>
        <v>#REF!</v>
      </c>
      <c r="C3859" s="20" t="e">
        <f>#REF!</f>
        <v>#REF!</v>
      </c>
      <c r="D3859" s="21" t="e">
        <f>#REF!</f>
        <v>#REF!</v>
      </c>
      <c r="E3859" s="80" t="e">
        <f>#REF!</f>
        <v>#REF!</v>
      </c>
      <c r="F3859" s="103"/>
      <c r="G3859" s="124" t="e">
        <f>#REF!</f>
        <v>#REF!</v>
      </c>
      <c r="H3859" s="119"/>
      <c r="I3859" s="43" t="e">
        <f t="shared" si="251"/>
        <v>#REF!</v>
      </c>
    </row>
    <row r="3860" spans="1:9" hidden="1">
      <c r="A3860" s="94" t="e">
        <f>#REF!</f>
        <v>#REF!</v>
      </c>
      <c r="B3860" s="19" t="e">
        <f>IF(#REF!&lt;&gt;"",#REF!,"")</f>
        <v>#REF!</v>
      </c>
      <c r="C3860" s="20" t="e">
        <f>#REF!</f>
        <v>#REF!</v>
      </c>
      <c r="D3860" s="21" t="e">
        <f>#REF!</f>
        <v>#REF!</v>
      </c>
      <c r="E3860" s="80" t="e">
        <f>#REF!</f>
        <v>#REF!</v>
      </c>
      <c r="F3860" s="103"/>
      <c r="G3860" s="124" t="e">
        <f>#REF!</f>
        <v>#REF!</v>
      </c>
      <c r="H3860" s="119"/>
      <c r="I3860" s="43" t="e">
        <f t="shared" si="251"/>
        <v>#REF!</v>
      </c>
    </row>
    <row r="3861" spans="1:9" hidden="1">
      <c r="A3861" s="112" t="e">
        <f>#REF!</f>
        <v>#REF!</v>
      </c>
      <c r="B3861" s="19" t="e">
        <f>IF(#REF!&lt;&gt;"",#REF!,"")</f>
        <v>#REF!</v>
      </c>
      <c r="C3861" s="20" t="e">
        <f>#REF!</f>
        <v>#REF!</v>
      </c>
      <c r="D3861" s="21" t="e">
        <f>#REF!</f>
        <v>#REF!</v>
      </c>
      <c r="E3861" s="80" t="e">
        <f>#REF!</f>
        <v>#REF!</v>
      </c>
      <c r="F3861" s="103"/>
      <c r="G3861" s="124" t="e">
        <f>#REF!</f>
        <v>#REF!</v>
      </c>
      <c r="H3861" s="119"/>
      <c r="I3861" s="43" t="e">
        <f t="shared" si="251"/>
        <v>#REF!</v>
      </c>
    </row>
    <row r="3862" spans="1:9" ht="15" hidden="1" customHeight="1">
      <c r="A3862" s="454" t="e">
        <f>#REF!</f>
        <v>#REF!</v>
      </c>
      <c r="B3862" s="455"/>
      <c r="C3862" s="455"/>
      <c r="D3862" s="455"/>
      <c r="E3862" s="455"/>
      <c r="F3862" s="455"/>
      <c r="G3862" s="455"/>
      <c r="H3862" s="455"/>
      <c r="I3862" s="43" t="e">
        <f>I3863</f>
        <v>#REF!</v>
      </c>
    </row>
    <row r="3863" spans="1:9" ht="15" hidden="1" customHeight="1">
      <c r="A3863" s="105" t="s">
        <v>4</v>
      </c>
      <c r="B3863" s="449" t="s">
        <v>86</v>
      </c>
      <c r="C3863" s="450"/>
      <c r="D3863" s="450"/>
      <c r="E3863" s="450"/>
      <c r="F3863" s="450"/>
      <c r="G3863" s="450"/>
      <c r="H3863" s="451"/>
      <c r="I3863" s="43" t="e">
        <f>I3864</f>
        <v>#REF!</v>
      </c>
    </row>
    <row r="3864" spans="1:9" hidden="1">
      <c r="A3864" s="94" t="e">
        <f>#REF!</f>
        <v>#REF!</v>
      </c>
      <c r="B3864" s="113" t="e">
        <f>IF(#REF!&lt;&gt;"",#REF!,"")</f>
        <v>#REF!</v>
      </c>
      <c r="C3864" s="114" t="e">
        <f>#REF!</f>
        <v>#REF!</v>
      </c>
      <c r="D3864" s="115" t="e">
        <f>#REF!</f>
        <v>#REF!</v>
      </c>
      <c r="E3864" s="116" t="e">
        <f>#REF!</f>
        <v>#REF!</v>
      </c>
      <c r="F3864" s="117"/>
      <c r="G3864" s="123" t="e">
        <f>#REF!</f>
        <v>#REF!</v>
      </c>
      <c r="H3864" s="118"/>
      <c r="I3864" s="43" t="e">
        <f>IF(B3864&lt;&gt;"","Для друку","")</f>
        <v>#REF!</v>
      </c>
    </row>
    <row r="3865" spans="1:9" hidden="1">
      <c r="A3865" s="94" t="e">
        <f>#REF!</f>
        <v>#REF!</v>
      </c>
      <c r="B3865" s="19" t="e">
        <f>IF(#REF!&lt;&gt;"",#REF!,"")</f>
        <v>#REF!</v>
      </c>
      <c r="C3865" s="20" t="e">
        <f>#REF!</f>
        <v>#REF!</v>
      </c>
      <c r="D3865" s="21" t="e">
        <f>#REF!</f>
        <v>#REF!</v>
      </c>
      <c r="E3865" s="80" t="e">
        <f>#REF!</f>
        <v>#REF!</v>
      </c>
      <c r="F3865" s="103"/>
      <c r="G3865" s="124" t="e">
        <f>#REF!</f>
        <v>#REF!</v>
      </c>
      <c r="H3865" s="119"/>
      <c r="I3865" s="43" t="e">
        <f>IF(B3865&lt;&gt;"","Для друку","")</f>
        <v>#REF!</v>
      </c>
    </row>
    <row r="3866" spans="1:9" hidden="1">
      <c r="A3866" s="94" t="e">
        <f>#REF!</f>
        <v>#REF!</v>
      </c>
      <c r="B3866" s="19" t="e">
        <f>IF(#REF!&lt;&gt;"",#REF!,"")</f>
        <v>#REF!</v>
      </c>
      <c r="C3866" s="20" t="e">
        <f>#REF!</f>
        <v>#REF!</v>
      </c>
      <c r="D3866" s="21" t="e">
        <f>#REF!</f>
        <v>#REF!</v>
      </c>
      <c r="E3866" s="80" t="e">
        <f>#REF!</f>
        <v>#REF!</v>
      </c>
      <c r="F3866" s="103"/>
      <c r="G3866" s="124" t="e">
        <f>#REF!</f>
        <v>#REF!</v>
      </c>
      <c r="H3866" s="119"/>
      <c r="I3866" s="43" t="e">
        <f t="shared" ref="I3866:I3878" si="252">IF(B3866&lt;&gt;"","Для друку","")</f>
        <v>#REF!</v>
      </c>
    </row>
    <row r="3867" spans="1:9" hidden="1">
      <c r="A3867" s="94" t="e">
        <f>#REF!</f>
        <v>#REF!</v>
      </c>
      <c r="B3867" s="19" t="e">
        <f>IF(#REF!&lt;&gt;"",#REF!,"")</f>
        <v>#REF!</v>
      </c>
      <c r="C3867" s="20" t="e">
        <f>#REF!</f>
        <v>#REF!</v>
      </c>
      <c r="D3867" s="21" t="e">
        <f>#REF!</f>
        <v>#REF!</v>
      </c>
      <c r="E3867" s="80" t="e">
        <f>#REF!</f>
        <v>#REF!</v>
      </c>
      <c r="F3867" s="104"/>
      <c r="G3867" s="124" t="e">
        <f>#REF!</f>
        <v>#REF!</v>
      </c>
      <c r="H3867" s="119"/>
      <c r="I3867" s="43" t="e">
        <f t="shared" si="252"/>
        <v>#REF!</v>
      </c>
    </row>
    <row r="3868" spans="1:9" hidden="1">
      <c r="A3868" s="94" t="e">
        <f>#REF!</f>
        <v>#REF!</v>
      </c>
      <c r="B3868" s="19" t="e">
        <f>IF(#REF!&lt;&gt;"",#REF!,"")</f>
        <v>#REF!</v>
      </c>
      <c r="C3868" s="20" t="e">
        <f>#REF!</f>
        <v>#REF!</v>
      </c>
      <c r="D3868" s="21" t="e">
        <f>#REF!</f>
        <v>#REF!</v>
      </c>
      <c r="E3868" s="80" t="e">
        <f>#REF!</f>
        <v>#REF!</v>
      </c>
      <c r="F3868" s="103"/>
      <c r="G3868" s="124" t="e">
        <f>#REF!</f>
        <v>#REF!</v>
      </c>
      <c r="H3868" s="119"/>
      <c r="I3868" s="43" t="e">
        <f t="shared" si="252"/>
        <v>#REF!</v>
      </c>
    </row>
    <row r="3869" spans="1:9" hidden="1">
      <c r="A3869" s="94" t="e">
        <f>#REF!</f>
        <v>#REF!</v>
      </c>
      <c r="B3869" s="19" t="e">
        <f>IF(#REF!&lt;&gt;"",#REF!,"")</f>
        <v>#REF!</v>
      </c>
      <c r="C3869" s="20" t="e">
        <f>#REF!</f>
        <v>#REF!</v>
      </c>
      <c r="D3869" s="21" t="e">
        <f>#REF!</f>
        <v>#REF!</v>
      </c>
      <c r="E3869" s="80" t="e">
        <f>#REF!</f>
        <v>#REF!</v>
      </c>
      <c r="F3869" s="103"/>
      <c r="G3869" s="124" t="e">
        <f>#REF!</f>
        <v>#REF!</v>
      </c>
      <c r="H3869" s="119"/>
      <c r="I3869" s="43" t="e">
        <f t="shared" si="252"/>
        <v>#REF!</v>
      </c>
    </row>
    <row r="3870" spans="1:9" hidden="1">
      <c r="A3870" s="94" t="e">
        <f>#REF!</f>
        <v>#REF!</v>
      </c>
      <c r="B3870" s="19" t="e">
        <f>IF(#REF!&lt;&gt;"",#REF!,"")</f>
        <v>#REF!</v>
      </c>
      <c r="C3870" s="20" t="e">
        <f>#REF!</f>
        <v>#REF!</v>
      </c>
      <c r="D3870" s="21" t="e">
        <f>#REF!</f>
        <v>#REF!</v>
      </c>
      <c r="E3870" s="80" t="e">
        <f>#REF!</f>
        <v>#REF!</v>
      </c>
      <c r="F3870" s="103"/>
      <c r="G3870" s="124" t="e">
        <f>#REF!</f>
        <v>#REF!</v>
      </c>
      <c r="H3870" s="119"/>
      <c r="I3870" s="43" t="e">
        <f t="shared" si="252"/>
        <v>#REF!</v>
      </c>
    </row>
    <row r="3871" spans="1:9" hidden="1">
      <c r="A3871" s="94" t="e">
        <f>#REF!</f>
        <v>#REF!</v>
      </c>
      <c r="B3871" s="19" t="e">
        <f>IF(#REF!&lt;&gt;"",#REF!,"")</f>
        <v>#REF!</v>
      </c>
      <c r="C3871" s="20" t="e">
        <f>#REF!</f>
        <v>#REF!</v>
      </c>
      <c r="D3871" s="21" t="e">
        <f>#REF!</f>
        <v>#REF!</v>
      </c>
      <c r="E3871" s="80" t="e">
        <f>#REF!</f>
        <v>#REF!</v>
      </c>
      <c r="F3871" s="103"/>
      <c r="G3871" s="124" t="e">
        <f>#REF!</f>
        <v>#REF!</v>
      </c>
      <c r="H3871" s="119"/>
      <c r="I3871" s="43" t="e">
        <f t="shared" si="252"/>
        <v>#REF!</v>
      </c>
    </row>
    <row r="3872" spans="1:9" hidden="1">
      <c r="A3872" s="94" t="e">
        <f>#REF!</f>
        <v>#REF!</v>
      </c>
      <c r="B3872" s="19" t="e">
        <f>IF(#REF!&lt;&gt;"",#REF!,"")</f>
        <v>#REF!</v>
      </c>
      <c r="C3872" s="20" t="e">
        <f>#REF!</f>
        <v>#REF!</v>
      </c>
      <c r="D3872" s="21" t="e">
        <f>#REF!</f>
        <v>#REF!</v>
      </c>
      <c r="E3872" s="80" t="e">
        <f>#REF!</f>
        <v>#REF!</v>
      </c>
      <c r="F3872" s="103"/>
      <c r="G3872" s="124" t="e">
        <f>#REF!</f>
        <v>#REF!</v>
      </c>
      <c r="H3872" s="119"/>
      <c r="I3872" s="43" t="e">
        <f t="shared" si="252"/>
        <v>#REF!</v>
      </c>
    </row>
    <row r="3873" spans="1:9" hidden="1">
      <c r="A3873" s="94" t="e">
        <f>#REF!</f>
        <v>#REF!</v>
      </c>
      <c r="B3873" s="19" t="e">
        <f>IF(#REF!&lt;&gt;"",#REF!,"")</f>
        <v>#REF!</v>
      </c>
      <c r="C3873" s="20" t="e">
        <f>#REF!</f>
        <v>#REF!</v>
      </c>
      <c r="D3873" s="21" t="e">
        <f>#REF!</f>
        <v>#REF!</v>
      </c>
      <c r="E3873" s="80" t="e">
        <f>#REF!</f>
        <v>#REF!</v>
      </c>
      <c r="F3873" s="103"/>
      <c r="G3873" s="124" t="e">
        <f>#REF!</f>
        <v>#REF!</v>
      </c>
      <c r="H3873" s="119"/>
      <c r="I3873" s="43" t="e">
        <f t="shared" si="252"/>
        <v>#REF!</v>
      </c>
    </row>
    <row r="3874" spans="1:9" hidden="1">
      <c r="A3874" s="94" t="e">
        <f>#REF!</f>
        <v>#REF!</v>
      </c>
      <c r="B3874" s="19" t="e">
        <f>IF(#REF!&lt;&gt;"",#REF!,"")</f>
        <v>#REF!</v>
      </c>
      <c r="C3874" s="20" t="e">
        <f>#REF!</f>
        <v>#REF!</v>
      </c>
      <c r="D3874" s="21" t="e">
        <f>#REF!</f>
        <v>#REF!</v>
      </c>
      <c r="E3874" s="80" t="e">
        <f>#REF!</f>
        <v>#REF!</v>
      </c>
      <c r="F3874" s="103"/>
      <c r="G3874" s="124" t="e">
        <f>#REF!</f>
        <v>#REF!</v>
      </c>
      <c r="H3874" s="119"/>
      <c r="I3874" s="43" t="e">
        <f t="shared" si="252"/>
        <v>#REF!</v>
      </c>
    </row>
    <row r="3875" spans="1:9" hidden="1">
      <c r="A3875" s="94" t="e">
        <f>#REF!</f>
        <v>#REF!</v>
      </c>
      <c r="B3875" s="19" t="e">
        <f>IF(#REF!&lt;&gt;"",#REF!,"")</f>
        <v>#REF!</v>
      </c>
      <c r="C3875" s="20" t="e">
        <f>#REF!</f>
        <v>#REF!</v>
      </c>
      <c r="D3875" s="21" t="e">
        <f>#REF!</f>
        <v>#REF!</v>
      </c>
      <c r="E3875" s="80" t="e">
        <f>#REF!</f>
        <v>#REF!</v>
      </c>
      <c r="F3875" s="103"/>
      <c r="G3875" s="124" t="e">
        <f>#REF!</f>
        <v>#REF!</v>
      </c>
      <c r="H3875" s="119"/>
      <c r="I3875" s="43" t="e">
        <f t="shared" si="252"/>
        <v>#REF!</v>
      </c>
    </row>
    <row r="3876" spans="1:9" hidden="1">
      <c r="A3876" s="94" t="e">
        <f>#REF!</f>
        <v>#REF!</v>
      </c>
      <c r="B3876" s="19" t="e">
        <f>IF(#REF!&lt;&gt;"",#REF!,"")</f>
        <v>#REF!</v>
      </c>
      <c r="C3876" s="20" t="e">
        <f>#REF!</f>
        <v>#REF!</v>
      </c>
      <c r="D3876" s="21" t="e">
        <f>#REF!</f>
        <v>#REF!</v>
      </c>
      <c r="E3876" s="80" t="e">
        <f>#REF!</f>
        <v>#REF!</v>
      </c>
      <c r="F3876" s="103"/>
      <c r="G3876" s="124" t="e">
        <f>#REF!</f>
        <v>#REF!</v>
      </c>
      <c r="H3876" s="119"/>
      <c r="I3876" s="43" t="e">
        <f t="shared" si="252"/>
        <v>#REF!</v>
      </c>
    </row>
    <row r="3877" spans="1:9" hidden="1">
      <c r="A3877" s="94" t="e">
        <f>#REF!</f>
        <v>#REF!</v>
      </c>
      <c r="B3877" s="19" t="e">
        <f>IF(#REF!&lt;&gt;"",#REF!,"")</f>
        <v>#REF!</v>
      </c>
      <c r="C3877" s="20" t="e">
        <f>#REF!</f>
        <v>#REF!</v>
      </c>
      <c r="D3877" s="21" t="e">
        <f>#REF!</f>
        <v>#REF!</v>
      </c>
      <c r="E3877" s="80" t="e">
        <f>#REF!</f>
        <v>#REF!</v>
      </c>
      <c r="F3877" s="103"/>
      <c r="G3877" s="124" t="e">
        <f>#REF!</f>
        <v>#REF!</v>
      </c>
      <c r="H3877" s="119"/>
      <c r="I3877" s="43" t="e">
        <f t="shared" si="252"/>
        <v>#REF!</v>
      </c>
    </row>
    <row r="3878" spans="1:9" hidden="1">
      <c r="A3878" s="94" t="e">
        <f>#REF!</f>
        <v>#REF!</v>
      </c>
      <c r="B3878" s="107" t="e">
        <f>IF(#REF!&lt;&gt;"",#REF!,"")</f>
        <v>#REF!</v>
      </c>
      <c r="C3878" s="108" t="e">
        <f>#REF!</f>
        <v>#REF!</v>
      </c>
      <c r="D3878" s="109" t="e">
        <f>#REF!</f>
        <v>#REF!</v>
      </c>
      <c r="E3878" s="110" t="e">
        <f>#REF!</f>
        <v>#REF!</v>
      </c>
      <c r="F3878" s="111"/>
      <c r="G3878" s="125" t="e">
        <f>#REF!</f>
        <v>#REF!</v>
      </c>
      <c r="H3878" s="120"/>
      <c r="I3878" s="43" t="e">
        <f t="shared" si="252"/>
        <v>#REF!</v>
      </c>
    </row>
    <row r="3879" spans="1:9" ht="15" hidden="1" customHeight="1">
      <c r="A3879" s="106" t="e">
        <f>#REF!</f>
        <v>#REF!</v>
      </c>
      <c r="B3879" s="449" t="s">
        <v>87</v>
      </c>
      <c r="C3879" s="450"/>
      <c r="D3879" s="450"/>
      <c r="E3879" s="450"/>
      <c r="F3879" s="450"/>
      <c r="G3879" s="450"/>
      <c r="H3879" s="451"/>
      <c r="I3879" s="43" t="e">
        <f>I3880</f>
        <v>#REF!</v>
      </c>
    </row>
    <row r="3880" spans="1:9" hidden="1">
      <c r="A3880" s="94" t="e">
        <f>#REF!</f>
        <v>#REF!</v>
      </c>
      <c r="B3880" s="113" t="e">
        <f>IF(#REF!&lt;&gt;"",#REF!,"")</f>
        <v>#REF!</v>
      </c>
      <c r="C3880" s="114" t="e">
        <f>#REF!</f>
        <v>#REF!</v>
      </c>
      <c r="D3880" s="115" t="e">
        <f>#REF!</f>
        <v>#REF!</v>
      </c>
      <c r="E3880" s="116" t="e">
        <f>#REF!</f>
        <v>#REF!</v>
      </c>
      <c r="F3880" s="117"/>
      <c r="G3880" s="123" t="e">
        <f>#REF!</f>
        <v>#REF!</v>
      </c>
      <c r="H3880" s="118"/>
      <c r="I3880" s="43" t="e">
        <f t="shared" ref="I3880:I3894" si="253">IF(B3880&lt;&gt;"","Для друку","")</f>
        <v>#REF!</v>
      </c>
    </row>
    <row r="3881" spans="1:9" hidden="1">
      <c r="A3881" s="94" t="e">
        <f>#REF!</f>
        <v>#REF!</v>
      </c>
      <c r="B3881" s="19" t="e">
        <f>IF(#REF!&lt;&gt;"",#REF!,"")</f>
        <v>#REF!</v>
      </c>
      <c r="C3881" s="20" t="e">
        <f>#REF!</f>
        <v>#REF!</v>
      </c>
      <c r="D3881" s="21" t="e">
        <f>#REF!</f>
        <v>#REF!</v>
      </c>
      <c r="E3881" s="80" t="e">
        <f>#REF!</f>
        <v>#REF!</v>
      </c>
      <c r="F3881" s="103"/>
      <c r="G3881" s="124" t="e">
        <f>#REF!</f>
        <v>#REF!</v>
      </c>
      <c r="H3881" s="119"/>
      <c r="I3881" s="43" t="e">
        <f t="shared" si="253"/>
        <v>#REF!</v>
      </c>
    </row>
    <row r="3882" spans="1:9" hidden="1">
      <c r="A3882" s="94" t="e">
        <f>#REF!</f>
        <v>#REF!</v>
      </c>
      <c r="B3882" s="19" t="e">
        <f>IF(#REF!&lt;&gt;"",#REF!,"")</f>
        <v>#REF!</v>
      </c>
      <c r="C3882" s="20" t="e">
        <f>#REF!</f>
        <v>#REF!</v>
      </c>
      <c r="D3882" s="21" t="e">
        <f>#REF!</f>
        <v>#REF!</v>
      </c>
      <c r="E3882" s="80" t="e">
        <f>#REF!</f>
        <v>#REF!</v>
      </c>
      <c r="F3882" s="103"/>
      <c r="G3882" s="124" t="e">
        <f>#REF!</f>
        <v>#REF!</v>
      </c>
      <c r="H3882" s="119"/>
      <c r="I3882" s="43" t="e">
        <f t="shared" si="253"/>
        <v>#REF!</v>
      </c>
    </row>
    <row r="3883" spans="1:9" hidden="1">
      <c r="A3883" s="94" t="e">
        <f>#REF!</f>
        <v>#REF!</v>
      </c>
      <c r="B3883" s="19" t="e">
        <f>IF(#REF!&lt;&gt;"",#REF!,"")</f>
        <v>#REF!</v>
      </c>
      <c r="C3883" s="20" t="e">
        <f>#REF!</f>
        <v>#REF!</v>
      </c>
      <c r="D3883" s="21" t="e">
        <f>#REF!</f>
        <v>#REF!</v>
      </c>
      <c r="E3883" s="80" t="e">
        <f>#REF!</f>
        <v>#REF!</v>
      </c>
      <c r="F3883" s="104"/>
      <c r="G3883" s="124" t="e">
        <f>#REF!</f>
        <v>#REF!</v>
      </c>
      <c r="H3883" s="119"/>
      <c r="I3883" s="43" t="e">
        <f t="shared" si="253"/>
        <v>#REF!</v>
      </c>
    </row>
    <row r="3884" spans="1:9" hidden="1">
      <c r="A3884" s="94" t="e">
        <f>#REF!</f>
        <v>#REF!</v>
      </c>
      <c r="B3884" s="19" t="e">
        <f>IF(#REF!&lt;&gt;"",#REF!,"")</f>
        <v>#REF!</v>
      </c>
      <c r="C3884" s="20" t="e">
        <f>#REF!</f>
        <v>#REF!</v>
      </c>
      <c r="D3884" s="21" t="e">
        <f>#REF!</f>
        <v>#REF!</v>
      </c>
      <c r="E3884" s="80" t="e">
        <f>#REF!</f>
        <v>#REF!</v>
      </c>
      <c r="F3884" s="103"/>
      <c r="G3884" s="124" t="e">
        <f>#REF!</f>
        <v>#REF!</v>
      </c>
      <c r="H3884" s="119"/>
      <c r="I3884" s="43" t="e">
        <f t="shared" si="253"/>
        <v>#REF!</v>
      </c>
    </row>
    <row r="3885" spans="1:9" hidden="1">
      <c r="A3885" s="94" t="e">
        <f>#REF!</f>
        <v>#REF!</v>
      </c>
      <c r="B3885" s="19" t="e">
        <f>IF(#REF!&lt;&gt;"",#REF!,"")</f>
        <v>#REF!</v>
      </c>
      <c r="C3885" s="20" t="e">
        <f>#REF!</f>
        <v>#REF!</v>
      </c>
      <c r="D3885" s="21" t="e">
        <f>#REF!</f>
        <v>#REF!</v>
      </c>
      <c r="E3885" s="80" t="e">
        <f>#REF!</f>
        <v>#REF!</v>
      </c>
      <c r="F3885" s="103"/>
      <c r="G3885" s="124" t="e">
        <f>#REF!</f>
        <v>#REF!</v>
      </c>
      <c r="H3885" s="119"/>
      <c r="I3885" s="43" t="e">
        <f t="shared" si="253"/>
        <v>#REF!</v>
      </c>
    </row>
    <row r="3886" spans="1:9" hidden="1">
      <c r="A3886" s="94" t="e">
        <f>#REF!</f>
        <v>#REF!</v>
      </c>
      <c r="B3886" s="19" t="e">
        <f>IF(#REF!&lt;&gt;"",#REF!,"")</f>
        <v>#REF!</v>
      </c>
      <c r="C3886" s="20" t="e">
        <f>#REF!</f>
        <v>#REF!</v>
      </c>
      <c r="D3886" s="21" t="e">
        <f>#REF!</f>
        <v>#REF!</v>
      </c>
      <c r="E3886" s="80" t="e">
        <f>#REF!</f>
        <v>#REF!</v>
      </c>
      <c r="F3886" s="103"/>
      <c r="G3886" s="124" t="e">
        <f>#REF!</f>
        <v>#REF!</v>
      </c>
      <c r="H3886" s="119"/>
      <c r="I3886" s="43" t="e">
        <f t="shared" si="253"/>
        <v>#REF!</v>
      </c>
    </row>
    <row r="3887" spans="1:9" hidden="1">
      <c r="A3887" s="94" t="e">
        <f>#REF!</f>
        <v>#REF!</v>
      </c>
      <c r="B3887" s="19" t="e">
        <f>IF(#REF!&lt;&gt;"",#REF!,"")</f>
        <v>#REF!</v>
      </c>
      <c r="C3887" s="20" t="e">
        <f>#REF!</f>
        <v>#REF!</v>
      </c>
      <c r="D3887" s="21" t="e">
        <f>#REF!</f>
        <v>#REF!</v>
      </c>
      <c r="E3887" s="80" t="e">
        <f>#REF!</f>
        <v>#REF!</v>
      </c>
      <c r="F3887" s="103"/>
      <c r="G3887" s="124" t="e">
        <f>#REF!</f>
        <v>#REF!</v>
      </c>
      <c r="H3887" s="119"/>
      <c r="I3887" s="43" t="e">
        <f t="shared" si="253"/>
        <v>#REF!</v>
      </c>
    </row>
    <row r="3888" spans="1:9" hidden="1">
      <c r="A3888" s="94" t="e">
        <f>#REF!</f>
        <v>#REF!</v>
      </c>
      <c r="B3888" s="19" t="e">
        <f>IF(#REF!&lt;&gt;"",#REF!,"")</f>
        <v>#REF!</v>
      </c>
      <c r="C3888" s="20" t="e">
        <f>#REF!</f>
        <v>#REF!</v>
      </c>
      <c r="D3888" s="21" t="e">
        <f>#REF!</f>
        <v>#REF!</v>
      </c>
      <c r="E3888" s="80" t="e">
        <f>#REF!</f>
        <v>#REF!</v>
      </c>
      <c r="F3888" s="103"/>
      <c r="G3888" s="124" t="e">
        <f>#REF!</f>
        <v>#REF!</v>
      </c>
      <c r="H3888" s="119"/>
      <c r="I3888" s="43" t="e">
        <f t="shared" si="253"/>
        <v>#REF!</v>
      </c>
    </row>
    <row r="3889" spans="1:9" hidden="1">
      <c r="A3889" s="94" t="e">
        <f>#REF!</f>
        <v>#REF!</v>
      </c>
      <c r="B3889" s="19" t="e">
        <f>IF(#REF!&lt;&gt;"",#REF!,"")</f>
        <v>#REF!</v>
      </c>
      <c r="C3889" s="20" t="e">
        <f>#REF!</f>
        <v>#REF!</v>
      </c>
      <c r="D3889" s="21" t="e">
        <f>#REF!</f>
        <v>#REF!</v>
      </c>
      <c r="E3889" s="80" t="e">
        <f>#REF!</f>
        <v>#REF!</v>
      </c>
      <c r="F3889" s="103"/>
      <c r="G3889" s="124" t="e">
        <f>#REF!</f>
        <v>#REF!</v>
      </c>
      <c r="H3889" s="119"/>
      <c r="I3889" s="43" t="e">
        <f t="shared" si="253"/>
        <v>#REF!</v>
      </c>
    </row>
    <row r="3890" spans="1:9" hidden="1">
      <c r="A3890" s="94" t="e">
        <f>#REF!</f>
        <v>#REF!</v>
      </c>
      <c r="B3890" s="19" t="e">
        <f>IF(#REF!&lt;&gt;"",#REF!,"")</f>
        <v>#REF!</v>
      </c>
      <c r="C3890" s="20" t="e">
        <f>#REF!</f>
        <v>#REF!</v>
      </c>
      <c r="D3890" s="21" t="e">
        <f>#REF!</f>
        <v>#REF!</v>
      </c>
      <c r="E3890" s="80" t="e">
        <f>#REF!</f>
        <v>#REF!</v>
      </c>
      <c r="F3890" s="103"/>
      <c r="G3890" s="124" t="e">
        <f>#REF!</f>
        <v>#REF!</v>
      </c>
      <c r="H3890" s="119"/>
      <c r="I3890" s="43" t="e">
        <f t="shared" si="253"/>
        <v>#REF!</v>
      </c>
    </row>
    <row r="3891" spans="1:9" hidden="1">
      <c r="A3891" s="94" t="e">
        <f>#REF!</f>
        <v>#REF!</v>
      </c>
      <c r="B3891" s="19" t="e">
        <f>IF(#REF!&lt;&gt;"",#REF!,"")</f>
        <v>#REF!</v>
      </c>
      <c r="C3891" s="20" t="e">
        <f>#REF!</f>
        <v>#REF!</v>
      </c>
      <c r="D3891" s="21" t="e">
        <f>#REF!</f>
        <v>#REF!</v>
      </c>
      <c r="E3891" s="80" t="e">
        <f>#REF!</f>
        <v>#REF!</v>
      </c>
      <c r="F3891" s="103"/>
      <c r="G3891" s="124" t="e">
        <f>#REF!</f>
        <v>#REF!</v>
      </c>
      <c r="H3891" s="119"/>
      <c r="I3891" s="43" t="e">
        <f t="shared" si="253"/>
        <v>#REF!</v>
      </c>
    </row>
    <row r="3892" spans="1:9" hidden="1">
      <c r="A3892" s="94" t="e">
        <f>#REF!</f>
        <v>#REF!</v>
      </c>
      <c r="B3892" s="19" t="e">
        <f>IF(#REF!&lt;&gt;"",#REF!,"")</f>
        <v>#REF!</v>
      </c>
      <c r="C3892" s="20" t="e">
        <f>#REF!</f>
        <v>#REF!</v>
      </c>
      <c r="D3892" s="21" t="e">
        <f>#REF!</f>
        <v>#REF!</v>
      </c>
      <c r="E3892" s="80" t="e">
        <f>#REF!</f>
        <v>#REF!</v>
      </c>
      <c r="F3892" s="103"/>
      <c r="G3892" s="124" t="e">
        <f>#REF!</f>
        <v>#REF!</v>
      </c>
      <c r="H3892" s="119"/>
      <c r="I3892" s="43" t="e">
        <f t="shared" si="253"/>
        <v>#REF!</v>
      </c>
    </row>
    <row r="3893" spans="1:9" hidden="1">
      <c r="A3893" s="94" t="e">
        <f>#REF!</f>
        <v>#REF!</v>
      </c>
      <c r="B3893" s="19" t="e">
        <f>IF(#REF!&lt;&gt;"",#REF!,"")</f>
        <v>#REF!</v>
      </c>
      <c r="C3893" s="20" t="e">
        <f>#REF!</f>
        <v>#REF!</v>
      </c>
      <c r="D3893" s="21" t="e">
        <f>#REF!</f>
        <v>#REF!</v>
      </c>
      <c r="E3893" s="80" t="e">
        <f>#REF!</f>
        <v>#REF!</v>
      </c>
      <c r="F3893" s="103"/>
      <c r="G3893" s="124" t="e">
        <f>#REF!</f>
        <v>#REF!</v>
      </c>
      <c r="H3893" s="119"/>
      <c r="I3893" s="43" t="e">
        <f t="shared" si="253"/>
        <v>#REF!</v>
      </c>
    </row>
    <row r="3894" spans="1:9" hidden="1">
      <c r="A3894" s="94" t="e">
        <f>#REF!</f>
        <v>#REF!</v>
      </c>
      <c r="B3894" s="107" t="e">
        <f>IF(#REF!&lt;&gt;"",#REF!,"")</f>
        <v>#REF!</v>
      </c>
      <c r="C3894" s="108" t="e">
        <f>#REF!</f>
        <v>#REF!</v>
      </c>
      <c r="D3894" s="109" t="e">
        <f>#REF!</f>
        <v>#REF!</v>
      </c>
      <c r="E3894" s="110" t="e">
        <f>#REF!</f>
        <v>#REF!</v>
      </c>
      <c r="F3894" s="111"/>
      <c r="G3894" s="125" t="e">
        <f>#REF!</f>
        <v>#REF!</v>
      </c>
      <c r="H3894" s="120"/>
      <c r="I3894" s="43" t="e">
        <f t="shared" si="253"/>
        <v>#REF!</v>
      </c>
    </row>
    <row r="3895" spans="1:9" ht="15" hidden="1" customHeight="1">
      <c r="A3895" s="106" t="e">
        <f>#REF!</f>
        <v>#REF!</v>
      </c>
      <c r="B3895" s="449" t="s">
        <v>88</v>
      </c>
      <c r="C3895" s="450"/>
      <c r="D3895" s="450"/>
      <c r="E3895" s="450"/>
      <c r="F3895" s="450"/>
      <c r="G3895" s="450"/>
      <c r="H3895" s="451"/>
      <c r="I3895" s="43" t="e">
        <f>I3896</f>
        <v>#REF!</v>
      </c>
    </row>
    <row r="3896" spans="1:9" hidden="1">
      <c r="A3896" s="94" t="e">
        <f>#REF!</f>
        <v>#REF!</v>
      </c>
      <c r="B3896" s="113" t="e">
        <f>IF(#REF!&lt;&gt;"",#REF!,"")</f>
        <v>#REF!</v>
      </c>
      <c r="C3896" s="114" t="e">
        <f>#REF!</f>
        <v>#REF!</v>
      </c>
      <c r="D3896" s="115" t="e">
        <f>#REF!</f>
        <v>#REF!</v>
      </c>
      <c r="E3896" s="116" t="e">
        <f>#REF!</f>
        <v>#REF!</v>
      </c>
      <c r="F3896" s="117"/>
      <c r="G3896" s="123" t="e">
        <f>#REF!</f>
        <v>#REF!</v>
      </c>
      <c r="H3896" s="118"/>
      <c r="I3896" s="43" t="e">
        <f t="shared" ref="I3896:I3910" si="254">IF(B3896&lt;&gt;"","Для друку","")</f>
        <v>#REF!</v>
      </c>
    </row>
    <row r="3897" spans="1:9" hidden="1">
      <c r="A3897" s="94" t="e">
        <f>#REF!</f>
        <v>#REF!</v>
      </c>
      <c r="B3897" s="19" t="e">
        <f>IF(#REF!&lt;&gt;"",#REF!,"")</f>
        <v>#REF!</v>
      </c>
      <c r="C3897" s="20" t="e">
        <f>#REF!</f>
        <v>#REF!</v>
      </c>
      <c r="D3897" s="21" t="e">
        <f>#REF!</f>
        <v>#REF!</v>
      </c>
      <c r="E3897" s="80" t="e">
        <f>#REF!</f>
        <v>#REF!</v>
      </c>
      <c r="F3897" s="103"/>
      <c r="G3897" s="124" t="e">
        <f>#REF!</f>
        <v>#REF!</v>
      </c>
      <c r="H3897" s="119"/>
      <c r="I3897" s="43" t="e">
        <f t="shared" si="254"/>
        <v>#REF!</v>
      </c>
    </row>
    <row r="3898" spans="1:9" hidden="1">
      <c r="A3898" s="94" t="e">
        <f>#REF!</f>
        <v>#REF!</v>
      </c>
      <c r="B3898" s="19" t="e">
        <f>IF(#REF!&lt;&gt;"",#REF!,"")</f>
        <v>#REF!</v>
      </c>
      <c r="C3898" s="20" t="e">
        <f>#REF!</f>
        <v>#REF!</v>
      </c>
      <c r="D3898" s="21" t="e">
        <f>#REF!</f>
        <v>#REF!</v>
      </c>
      <c r="E3898" s="80" t="e">
        <f>#REF!</f>
        <v>#REF!</v>
      </c>
      <c r="F3898" s="103"/>
      <c r="G3898" s="124" t="e">
        <f>#REF!</f>
        <v>#REF!</v>
      </c>
      <c r="H3898" s="119"/>
      <c r="I3898" s="43" t="e">
        <f t="shared" si="254"/>
        <v>#REF!</v>
      </c>
    </row>
    <row r="3899" spans="1:9" hidden="1">
      <c r="A3899" s="94" t="e">
        <f>#REF!</f>
        <v>#REF!</v>
      </c>
      <c r="B3899" s="19" t="e">
        <f>IF(#REF!&lt;&gt;"",#REF!,"")</f>
        <v>#REF!</v>
      </c>
      <c r="C3899" s="20" t="e">
        <f>#REF!</f>
        <v>#REF!</v>
      </c>
      <c r="D3899" s="21" t="e">
        <f>#REF!</f>
        <v>#REF!</v>
      </c>
      <c r="E3899" s="80" t="e">
        <f>#REF!</f>
        <v>#REF!</v>
      </c>
      <c r="F3899" s="104"/>
      <c r="G3899" s="124" t="e">
        <f>#REF!</f>
        <v>#REF!</v>
      </c>
      <c r="H3899" s="119"/>
      <c r="I3899" s="43" t="e">
        <f t="shared" si="254"/>
        <v>#REF!</v>
      </c>
    </row>
    <row r="3900" spans="1:9" hidden="1">
      <c r="A3900" s="94" t="e">
        <f>#REF!</f>
        <v>#REF!</v>
      </c>
      <c r="B3900" s="19" t="e">
        <f>IF(#REF!&lt;&gt;"",#REF!,"")</f>
        <v>#REF!</v>
      </c>
      <c r="C3900" s="20" t="e">
        <f>#REF!</f>
        <v>#REF!</v>
      </c>
      <c r="D3900" s="21" t="e">
        <f>#REF!</f>
        <v>#REF!</v>
      </c>
      <c r="E3900" s="80" t="e">
        <f>#REF!</f>
        <v>#REF!</v>
      </c>
      <c r="F3900" s="103"/>
      <c r="G3900" s="124" t="e">
        <f>#REF!</f>
        <v>#REF!</v>
      </c>
      <c r="H3900" s="119"/>
      <c r="I3900" s="43" t="e">
        <f t="shared" si="254"/>
        <v>#REF!</v>
      </c>
    </row>
    <row r="3901" spans="1:9" hidden="1">
      <c r="A3901" s="94" t="e">
        <f>#REF!</f>
        <v>#REF!</v>
      </c>
      <c r="B3901" s="19" t="e">
        <f>IF(#REF!&lt;&gt;"",#REF!,"")</f>
        <v>#REF!</v>
      </c>
      <c r="C3901" s="20" t="e">
        <f>#REF!</f>
        <v>#REF!</v>
      </c>
      <c r="D3901" s="21" t="e">
        <f>#REF!</f>
        <v>#REF!</v>
      </c>
      <c r="E3901" s="80" t="e">
        <f>#REF!</f>
        <v>#REF!</v>
      </c>
      <c r="F3901" s="103"/>
      <c r="G3901" s="124" t="e">
        <f>#REF!</f>
        <v>#REF!</v>
      </c>
      <c r="H3901" s="119"/>
      <c r="I3901" s="43" t="e">
        <f t="shared" si="254"/>
        <v>#REF!</v>
      </c>
    </row>
    <row r="3902" spans="1:9" hidden="1">
      <c r="A3902" s="94" t="e">
        <f>#REF!</f>
        <v>#REF!</v>
      </c>
      <c r="B3902" s="19" t="e">
        <f>IF(#REF!&lt;&gt;"",#REF!,"")</f>
        <v>#REF!</v>
      </c>
      <c r="C3902" s="20" t="e">
        <f>#REF!</f>
        <v>#REF!</v>
      </c>
      <c r="D3902" s="21" t="e">
        <f>#REF!</f>
        <v>#REF!</v>
      </c>
      <c r="E3902" s="80" t="e">
        <f>#REF!</f>
        <v>#REF!</v>
      </c>
      <c r="F3902" s="103"/>
      <c r="G3902" s="124" t="e">
        <f>#REF!</f>
        <v>#REF!</v>
      </c>
      <c r="H3902" s="119"/>
      <c r="I3902" s="43" t="e">
        <f t="shared" si="254"/>
        <v>#REF!</v>
      </c>
    </row>
    <row r="3903" spans="1:9" hidden="1">
      <c r="A3903" s="94" t="e">
        <f>#REF!</f>
        <v>#REF!</v>
      </c>
      <c r="B3903" s="19" t="e">
        <f>IF(#REF!&lt;&gt;"",#REF!,"")</f>
        <v>#REF!</v>
      </c>
      <c r="C3903" s="20" t="e">
        <f>#REF!</f>
        <v>#REF!</v>
      </c>
      <c r="D3903" s="21" t="e">
        <f>#REF!</f>
        <v>#REF!</v>
      </c>
      <c r="E3903" s="80" t="e">
        <f>#REF!</f>
        <v>#REF!</v>
      </c>
      <c r="F3903" s="103"/>
      <c r="G3903" s="124" t="e">
        <f>#REF!</f>
        <v>#REF!</v>
      </c>
      <c r="H3903" s="119"/>
      <c r="I3903" s="43" t="e">
        <f t="shared" si="254"/>
        <v>#REF!</v>
      </c>
    </row>
    <row r="3904" spans="1:9" hidden="1">
      <c r="A3904" s="94" t="e">
        <f>#REF!</f>
        <v>#REF!</v>
      </c>
      <c r="B3904" s="19" t="e">
        <f>IF(#REF!&lt;&gt;"",#REF!,"")</f>
        <v>#REF!</v>
      </c>
      <c r="C3904" s="20" t="e">
        <f>#REF!</f>
        <v>#REF!</v>
      </c>
      <c r="D3904" s="21" t="e">
        <f>#REF!</f>
        <v>#REF!</v>
      </c>
      <c r="E3904" s="80" t="e">
        <f>#REF!</f>
        <v>#REF!</v>
      </c>
      <c r="F3904" s="103"/>
      <c r="G3904" s="124" t="e">
        <f>#REF!</f>
        <v>#REF!</v>
      </c>
      <c r="H3904" s="119"/>
      <c r="I3904" s="43" t="e">
        <f t="shared" si="254"/>
        <v>#REF!</v>
      </c>
    </row>
    <row r="3905" spans="1:9" hidden="1">
      <c r="A3905" s="94" t="e">
        <f>#REF!</f>
        <v>#REF!</v>
      </c>
      <c r="B3905" s="19" t="e">
        <f>IF(#REF!&lt;&gt;"",#REF!,"")</f>
        <v>#REF!</v>
      </c>
      <c r="C3905" s="20" t="e">
        <f>#REF!</f>
        <v>#REF!</v>
      </c>
      <c r="D3905" s="21" t="e">
        <f>#REF!</f>
        <v>#REF!</v>
      </c>
      <c r="E3905" s="80" t="e">
        <f>#REF!</f>
        <v>#REF!</v>
      </c>
      <c r="F3905" s="103"/>
      <c r="G3905" s="124" t="e">
        <f>#REF!</f>
        <v>#REF!</v>
      </c>
      <c r="H3905" s="119"/>
      <c r="I3905" s="43" t="e">
        <f t="shared" si="254"/>
        <v>#REF!</v>
      </c>
    </row>
    <row r="3906" spans="1:9" hidden="1">
      <c r="A3906" s="94" t="e">
        <f>#REF!</f>
        <v>#REF!</v>
      </c>
      <c r="B3906" s="19" t="e">
        <f>IF(#REF!&lt;&gt;"",#REF!,"")</f>
        <v>#REF!</v>
      </c>
      <c r="C3906" s="20" t="e">
        <f>#REF!</f>
        <v>#REF!</v>
      </c>
      <c r="D3906" s="21" t="e">
        <f>#REF!</f>
        <v>#REF!</v>
      </c>
      <c r="E3906" s="80" t="e">
        <f>#REF!</f>
        <v>#REF!</v>
      </c>
      <c r="F3906" s="103"/>
      <c r="G3906" s="124" t="e">
        <f>#REF!</f>
        <v>#REF!</v>
      </c>
      <c r="H3906" s="119"/>
      <c r="I3906" s="43" t="e">
        <f t="shared" si="254"/>
        <v>#REF!</v>
      </c>
    </row>
    <row r="3907" spans="1:9" hidden="1">
      <c r="A3907" s="94" t="e">
        <f>#REF!</f>
        <v>#REF!</v>
      </c>
      <c r="B3907" s="19" t="e">
        <f>IF(#REF!&lt;&gt;"",#REF!,"")</f>
        <v>#REF!</v>
      </c>
      <c r="C3907" s="20" t="e">
        <f>#REF!</f>
        <v>#REF!</v>
      </c>
      <c r="D3907" s="21" t="e">
        <f>#REF!</f>
        <v>#REF!</v>
      </c>
      <c r="E3907" s="80" t="e">
        <f>#REF!</f>
        <v>#REF!</v>
      </c>
      <c r="F3907" s="103"/>
      <c r="G3907" s="124" t="e">
        <f>#REF!</f>
        <v>#REF!</v>
      </c>
      <c r="H3907" s="119"/>
      <c r="I3907" s="43" t="e">
        <f t="shared" si="254"/>
        <v>#REF!</v>
      </c>
    </row>
    <row r="3908" spans="1:9" hidden="1">
      <c r="A3908" s="94" t="e">
        <f>#REF!</f>
        <v>#REF!</v>
      </c>
      <c r="B3908" s="19" t="e">
        <f>IF(#REF!&lt;&gt;"",#REF!,"")</f>
        <v>#REF!</v>
      </c>
      <c r="C3908" s="20" t="e">
        <f>#REF!</f>
        <v>#REF!</v>
      </c>
      <c r="D3908" s="21" t="e">
        <f>#REF!</f>
        <v>#REF!</v>
      </c>
      <c r="E3908" s="80" t="e">
        <f>#REF!</f>
        <v>#REF!</v>
      </c>
      <c r="F3908" s="103"/>
      <c r="G3908" s="124" t="e">
        <f>#REF!</f>
        <v>#REF!</v>
      </c>
      <c r="H3908" s="119"/>
      <c r="I3908" s="43" t="e">
        <f t="shared" si="254"/>
        <v>#REF!</v>
      </c>
    </row>
    <row r="3909" spans="1:9" hidden="1">
      <c r="A3909" s="94" t="e">
        <f>#REF!</f>
        <v>#REF!</v>
      </c>
      <c r="B3909" s="19" t="e">
        <f>IF(#REF!&lt;&gt;"",#REF!,"")</f>
        <v>#REF!</v>
      </c>
      <c r="C3909" s="20" t="e">
        <f>#REF!</f>
        <v>#REF!</v>
      </c>
      <c r="D3909" s="21" t="e">
        <f>#REF!</f>
        <v>#REF!</v>
      </c>
      <c r="E3909" s="80" t="e">
        <f>#REF!</f>
        <v>#REF!</v>
      </c>
      <c r="F3909" s="103"/>
      <c r="G3909" s="124" t="e">
        <f>#REF!</f>
        <v>#REF!</v>
      </c>
      <c r="H3909" s="119"/>
      <c r="I3909" s="43" t="e">
        <f t="shared" si="254"/>
        <v>#REF!</v>
      </c>
    </row>
    <row r="3910" spans="1:9" hidden="1">
      <c r="A3910" s="94" t="e">
        <f>#REF!</f>
        <v>#REF!</v>
      </c>
      <c r="B3910" s="107" t="e">
        <f>IF(#REF!&lt;&gt;"",#REF!,"")</f>
        <v>#REF!</v>
      </c>
      <c r="C3910" s="108" t="e">
        <f>#REF!</f>
        <v>#REF!</v>
      </c>
      <c r="D3910" s="109" t="e">
        <f>#REF!</f>
        <v>#REF!</v>
      </c>
      <c r="E3910" s="110" t="e">
        <f>#REF!</f>
        <v>#REF!</v>
      </c>
      <c r="F3910" s="111"/>
      <c r="G3910" s="125" t="e">
        <f>#REF!</f>
        <v>#REF!</v>
      </c>
      <c r="H3910" s="120"/>
      <c r="I3910" s="43" t="e">
        <f t="shared" si="254"/>
        <v>#REF!</v>
      </c>
    </row>
    <row r="3911" spans="1:9" ht="15" hidden="1" customHeight="1">
      <c r="A3911" s="106" t="e">
        <f>#REF!</f>
        <v>#REF!</v>
      </c>
      <c r="B3911" s="449" t="s">
        <v>89</v>
      </c>
      <c r="C3911" s="450"/>
      <c r="D3911" s="450"/>
      <c r="E3911" s="450"/>
      <c r="F3911" s="450"/>
      <c r="G3911" s="450"/>
      <c r="H3911" s="451"/>
      <c r="I3911" s="43" t="e">
        <f>I3912</f>
        <v>#REF!</v>
      </c>
    </row>
    <row r="3912" spans="1:9" hidden="1">
      <c r="A3912" s="94" t="e">
        <f>#REF!</f>
        <v>#REF!</v>
      </c>
      <c r="B3912" s="113" t="e">
        <f>IF(#REF!&lt;&gt;"",#REF!,"")</f>
        <v>#REF!</v>
      </c>
      <c r="C3912" s="114" t="e">
        <f>#REF!</f>
        <v>#REF!</v>
      </c>
      <c r="D3912" s="115" t="e">
        <f>#REF!</f>
        <v>#REF!</v>
      </c>
      <c r="E3912" s="116" t="e">
        <f>#REF!</f>
        <v>#REF!</v>
      </c>
      <c r="F3912" s="117"/>
      <c r="G3912" s="123" t="e">
        <f>#REF!</f>
        <v>#REF!</v>
      </c>
      <c r="H3912" s="118"/>
      <c r="I3912" s="43" t="e">
        <f t="shared" ref="I3912:I3921" si="255">IF(B3912&lt;&gt;"","Для друку","")</f>
        <v>#REF!</v>
      </c>
    </row>
    <row r="3913" spans="1:9" hidden="1">
      <c r="A3913" s="94" t="e">
        <f>#REF!</f>
        <v>#REF!</v>
      </c>
      <c r="B3913" s="19" t="e">
        <f>IF(#REF!&lt;&gt;"",#REF!,"")</f>
        <v>#REF!</v>
      </c>
      <c r="C3913" s="20" t="e">
        <f>#REF!</f>
        <v>#REF!</v>
      </c>
      <c r="D3913" s="21" t="e">
        <f>#REF!</f>
        <v>#REF!</v>
      </c>
      <c r="E3913" s="80" t="e">
        <f>#REF!</f>
        <v>#REF!</v>
      </c>
      <c r="F3913" s="103"/>
      <c r="G3913" s="124" t="e">
        <f>#REF!</f>
        <v>#REF!</v>
      </c>
      <c r="H3913" s="119"/>
      <c r="I3913" s="43" t="e">
        <f t="shared" si="255"/>
        <v>#REF!</v>
      </c>
    </row>
    <row r="3914" spans="1:9" hidden="1">
      <c r="A3914" s="94" t="e">
        <f>#REF!</f>
        <v>#REF!</v>
      </c>
      <c r="B3914" s="19" t="e">
        <f>IF(#REF!&lt;&gt;"",#REF!,"")</f>
        <v>#REF!</v>
      </c>
      <c r="C3914" s="20" t="e">
        <f>#REF!</f>
        <v>#REF!</v>
      </c>
      <c r="D3914" s="21" t="e">
        <f>#REF!</f>
        <v>#REF!</v>
      </c>
      <c r="E3914" s="80" t="e">
        <f>#REF!</f>
        <v>#REF!</v>
      </c>
      <c r="F3914" s="103"/>
      <c r="G3914" s="124" t="e">
        <f>#REF!</f>
        <v>#REF!</v>
      </c>
      <c r="H3914" s="119"/>
      <c r="I3914" s="43" t="e">
        <f t="shared" si="255"/>
        <v>#REF!</v>
      </c>
    </row>
    <row r="3915" spans="1:9" hidden="1">
      <c r="A3915" s="94" t="e">
        <f>#REF!</f>
        <v>#REF!</v>
      </c>
      <c r="B3915" s="19" t="e">
        <f>IF(#REF!&lt;&gt;"",#REF!,"")</f>
        <v>#REF!</v>
      </c>
      <c r="C3915" s="20" t="e">
        <f>#REF!</f>
        <v>#REF!</v>
      </c>
      <c r="D3915" s="21" t="e">
        <f>#REF!</f>
        <v>#REF!</v>
      </c>
      <c r="E3915" s="80" t="e">
        <f>#REF!</f>
        <v>#REF!</v>
      </c>
      <c r="F3915" s="103"/>
      <c r="G3915" s="124" t="e">
        <f>#REF!</f>
        <v>#REF!</v>
      </c>
      <c r="H3915" s="119"/>
      <c r="I3915" s="43" t="e">
        <f t="shared" si="255"/>
        <v>#REF!</v>
      </c>
    </row>
    <row r="3916" spans="1:9" hidden="1">
      <c r="A3916" s="94" t="e">
        <f>#REF!</f>
        <v>#REF!</v>
      </c>
      <c r="B3916" s="19" t="e">
        <f>IF(#REF!&lt;&gt;"",#REF!,"")</f>
        <v>#REF!</v>
      </c>
      <c r="C3916" s="20" t="e">
        <f>#REF!</f>
        <v>#REF!</v>
      </c>
      <c r="D3916" s="21" t="e">
        <f>#REF!</f>
        <v>#REF!</v>
      </c>
      <c r="E3916" s="80" t="e">
        <f>#REF!</f>
        <v>#REF!</v>
      </c>
      <c r="F3916" s="103"/>
      <c r="G3916" s="124" t="e">
        <f>#REF!</f>
        <v>#REF!</v>
      </c>
      <c r="H3916" s="119"/>
      <c r="I3916" s="43" t="e">
        <f t="shared" si="255"/>
        <v>#REF!</v>
      </c>
    </row>
    <row r="3917" spans="1:9" hidden="1">
      <c r="A3917" s="94" t="e">
        <f>#REF!</f>
        <v>#REF!</v>
      </c>
      <c r="B3917" s="19" t="e">
        <f>IF(#REF!&lt;&gt;"",#REF!,"")</f>
        <v>#REF!</v>
      </c>
      <c r="C3917" s="20" t="e">
        <f>#REF!</f>
        <v>#REF!</v>
      </c>
      <c r="D3917" s="21" t="e">
        <f>#REF!</f>
        <v>#REF!</v>
      </c>
      <c r="E3917" s="80" t="e">
        <f>#REF!</f>
        <v>#REF!</v>
      </c>
      <c r="F3917" s="103"/>
      <c r="G3917" s="124" t="e">
        <f>#REF!</f>
        <v>#REF!</v>
      </c>
      <c r="H3917" s="119"/>
      <c r="I3917" s="43" t="e">
        <f t="shared" si="255"/>
        <v>#REF!</v>
      </c>
    </row>
    <row r="3918" spans="1:9" hidden="1">
      <c r="A3918" s="94" t="e">
        <f>#REF!</f>
        <v>#REF!</v>
      </c>
      <c r="B3918" s="19" t="e">
        <f>IF(#REF!&lt;&gt;"",#REF!,"")</f>
        <v>#REF!</v>
      </c>
      <c r="C3918" s="20" t="e">
        <f>#REF!</f>
        <v>#REF!</v>
      </c>
      <c r="D3918" s="21" t="e">
        <f>#REF!</f>
        <v>#REF!</v>
      </c>
      <c r="E3918" s="80" t="e">
        <f>#REF!</f>
        <v>#REF!</v>
      </c>
      <c r="F3918" s="103"/>
      <c r="G3918" s="124" t="e">
        <f>#REF!</f>
        <v>#REF!</v>
      </c>
      <c r="H3918" s="119"/>
      <c r="I3918" s="43" t="e">
        <f t="shared" si="255"/>
        <v>#REF!</v>
      </c>
    </row>
    <row r="3919" spans="1:9" hidden="1">
      <c r="A3919" s="94" t="e">
        <f>#REF!</f>
        <v>#REF!</v>
      </c>
      <c r="B3919" s="19" t="e">
        <f>IF(#REF!&lt;&gt;"",#REF!,"")</f>
        <v>#REF!</v>
      </c>
      <c r="C3919" s="20" t="e">
        <f>#REF!</f>
        <v>#REF!</v>
      </c>
      <c r="D3919" s="21" t="e">
        <f>#REF!</f>
        <v>#REF!</v>
      </c>
      <c r="E3919" s="80" t="e">
        <f>#REF!</f>
        <v>#REF!</v>
      </c>
      <c r="F3919" s="103"/>
      <c r="G3919" s="124" t="e">
        <f>#REF!</f>
        <v>#REF!</v>
      </c>
      <c r="H3919" s="119"/>
      <c r="I3919" s="43" t="e">
        <f t="shared" si="255"/>
        <v>#REF!</v>
      </c>
    </row>
    <row r="3920" spans="1:9" hidden="1">
      <c r="A3920" s="94" t="e">
        <f>#REF!</f>
        <v>#REF!</v>
      </c>
      <c r="B3920" s="19" t="e">
        <f>IF(#REF!&lt;&gt;"",#REF!,"")</f>
        <v>#REF!</v>
      </c>
      <c r="C3920" s="20" t="e">
        <f>#REF!</f>
        <v>#REF!</v>
      </c>
      <c r="D3920" s="21" t="e">
        <f>#REF!</f>
        <v>#REF!</v>
      </c>
      <c r="E3920" s="80" t="e">
        <f>#REF!</f>
        <v>#REF!</v>
      </c>
      <c r="F3920" s="103"/>
      <c r="G3920" s="124" t="e">
        <f>#REF!</f>
        <v>#REF!</v>
      </c>
      <c r="H3920" s="119"/>
      <c r="I3920" s="43" t="e">
        <f t="shared" si="255"/>
        <v>#REF!</v>
      </c>
    </row>
    <row r="3921" spans="1:9" hidden="1">
      <c r="A3921" s="112" t="e">
        <f>#REF!</f>
        <v>#REF!</v>
      </c>
      <c r="B3921" s="19" t="e">
        <f>IF(#REF!&lt;&gt;"",#REF!,"")</f>
        <v>#REF!</v>
      </c>
      <c r="C3921" s="20" t="e">
        <f>#REF!</f>
        <v>#REF!</v>
      </c>
      <c r="D3921" s="21" t="e">
        <f>#REF!</f>
        <v>#REF!</v>
      </c>
      <c r="E3921" s="80" t="e">
        <f>#REF!</f>
        <v>#REF!</v>
      </c>
      <c r="F3921" s="103"/>
      <c r="G3921" s="124" t="e">
        <f>#REF!</f>
        <v>#REF!</v>
      </c>
      <c r="H3921" s="119"/>
      <c r="I3921" s="43" t="e">
        <f t="shared" si="255"/>
        <v>#REF!</v>
      </c>
    </row>
    <row r="3922" spans="1:9" ht="15" hidden="1" customHeight="1">
      <c r="A3922" s="454" t="e">
        <f>#REF!</f>
        <v>#REF!</v>
      </c>
      <c r="B3922" s="455"/>
      <c r="C3922" s="455"/>
      <c r="D3922" s="455"/>
      <c r="E3922" s="455"/>
      <c r="F3922" s="455"/>
      <c r="G3922" s="455"/>
      <c r="H3922" s="455"/>
      <c r="I3922" s="43" t="e">
        <f>I3923</f>
        <v>#REF!</v>
      </c>
    </row>
    <row r="3923" spans="1:9" ht="15" hidden="1" customHeight="1">
      <c r="A3923" s="454" t="e">
        <f>#REF!</f>
        <v>#REF!</v>
      </c>
      <c r="B3923" s="455"/>
      <c r="C3923" s="455"/>
      <c r="D3923" s="455"/>
      <c r="E3923" s="455"/>
      <c r="F3923" s="455"/>
      <c r="G3923" s="455"/>
      <c r="H3923" s="455"/>
      <c r="I3923" s="43" t="e">
        <f>I3924</f>
        <v>#REF!</v>
      </c>
    </row>
    <row r="3924" spans="1:9" ht="15" hidden="1" customHeight="1">
      <c r="A3924" s="105" t="s">
        <v>4</v>
      </c>
      <c r="B3924" s="449" t="s">
        <v>86</v>
      </c>
      <c r="C3924" s="450"/>
      <c r="D3924" s="450"/>
      <c r="E3924" s="450"/>
      <c r="F3924" s="450"/>
      <c r="G3924" s="450"/>
      <c r="H3924" s="451"/>
      <c r="I3924" s="43" t="e">
        <f>I3925</f>
        <v>#REF!</v>
      </c>
    </row>
    <row r="3925" spans="1:9" hidden="1">
      <c r="A3925" s="94" t="e">
        <f>#REF!</f>
        <v>#REF!</v>
      </c>
      <c r="B3925" s="113" t="e">
        <f>IF(#REF!&lt;&gt;"",#REF!,"")</f>
        <v>#REF!</v>
      </c>
      <c r="C3925" s="114" t="e">
        <f>#REF!</f>
        <v>#REF!</v>
      </c>
      <c r="D3925" s="115" t="e">
        <f>#REF!</f>
        <v>#REF!</v>
      </c>
      <c r="E3925" s="116" t="e">
        <f>#REF!</f>
        <v>#REF!</v>
      </c>
      <c r="F3925" s="117"/>
      <c r="G3925" s="123" t="e">
        <f>#REF!</f>
        <v>#REF!</v>
      </c>
      <c r="H3925" s="118"/>
      <c r="I3925" s="43" t="e">
        <f>IF(B3925&lt;&gt;"","Для друку","")</f>
        <v>#REF!</v>
      </c>
    </row>
    <row r="3926" spans="1:9" hidden="1">
      <c r="A3926" s="94" t="e">
        <f>#REF!</f>
        <v>#REF!</v>
      </c>
      <c r="B3926" s="19" t="e">
        <f>IF(#REF!&lt;&gt;"",#REF!,"")</f>
        <v>#REF!</v>
      </c>
      <c r="C3926" s="20" t="e">
        <f>#REF!</f>
        <v>#REF!</v>
      </c>
      <c r="D3926" s="21" t="e">
        <f>#REF!</f>
        <v>#REF!</v>
      </c>
      <c r="E3926" s="80" t="e">
        <f>#REF!</f>
        <v>#REF!</v>
      </c>
      <c r="F3926" s="103"/>
      <c r="G3926" s="124" t="e">
        <f>#REF!</f>
        <v>#REF!</v>
      </c>
      <c r="H3926" s="119"/>
      <c r="I3926" s="43" t="e">
        <f t="shared" ref="I3926:I3939" si="256">IF(B3926&lt;&gt;"","Для друку","")</f>
        <v>#REF!</v>
      </c>
    </row>
    <row r="3927" spans="1:9" hidden="1">
      <c r="A3927" s="94" t="e">
        <f>#REF!</f>
        <v>#REF!</v>
      </c>
      <c r="B3927" s="19" t="e">
        <f>IF(#REF!&lt;&gt;"",#REF!,"")</f>
        <v>#REF!</v>
      </c>
      <c r="C3927" s="20" t="e">
        <f>#REF!</f>
        <v>#REF!</v>
      </c>
      <c r="D3927" s="21" t="e">
        <f>#REF!</f>
        <v>#REF!</v>
      </c>
      <c r="E3927" s="80" t="e">
        <f>#REF!</f>
        <v>#REF!</v>
      </c>
      <c r="F3927" s="103"/>
      <c r="G3927" s="124" t="e">
        <f>#REF!</f>
        <v>#REF!</v>
      </c>
      <c r="H3927" s="119"/>
      <c r="I3927" s="43" t="e">
        <f t="shared" si="256"/>
        <v>#REF!</v>
      </c>
    </row>
    <row r="3928" spans="1:9" hidden="1">
      <c r="A3928" s="94" t="e">
        <f>#REF!</f>
        <v>#REF!</v>
      </c>
      <c r="B3928" s="19" t="e">
        <f>IF(#REF!&lt;&gt;"",#REF!,"")</f>
        <v>#REF!</v>
      </c>
      <c r="C3928" s="20" t="e">
        <f>#REF!</f>
        <v>#REF!</v>
      </c>
      <c r="D3928" s="21" t="e">
        <f>#REF!</f>
        <v>#REF!</v>
      </c>
      <c r="E3928" s="80" t="e">
        <f>#REF!</f>
        <v>#REF!</v>
      </c>
      <c r="F3928" s="104"/>
      <c r="G3928" s="124" t="e">
        <f>#REF!</f>
        <v>#REF!</v>
      </c>
      <c r="H3928" s="119"/>
      <c r="I3928" s="43" t="e">
        <f t="shared" si="256"/>
        <v>#REF!</v>
      </c>
    </row>
    <row r="3929" spans="1:9" hidden="1">
      <c r="A3929" s="94" t="e">
        <f>#REF!</f>
        <v>#REF!</v>
      </c>
      <c r="B3929" s="19" t="e">
        <f>IF(#REF!&lt;&gt;"",#REF!,"")</f>
        <v>#REF!</v>
      </c>
      <c r="C3929" s="20" t="e">
        <f>#REF!</f>
        <v>#REF!</v>
      </c>
      <c r="D3929" s="21" t="e">
        <f>#REF!</f>
        <v>#REF!</v>
      </c>
      <c r="E3929" s="80" t="e">
        <f>#REF!</f>
        <v>#REF!</v>
      </c>
      <c r="F3929" s="103"/>
      <c r="G3929" s="124" t="e">
        <f>#REF!</f>
        <v>#REF!</v>
      </c>
      <c r="H3929" s="119"/>
      <c r="I3929" s="43" t="e">
        <f t="shared" si="256"/>
        <v>#REF!</v>
      </c>
    </row>
    <row r="3930" spans="1:9" hidden="1">
      <c r="A3930" s="94" t="e">
        <f>#REF!</f>
        <v>#REF!</v>
      </c>
      <c r="B3930" s="19" t="e">
        <f>IF(#REF!&lt;&gt;"",#REF!,"")</f>
        <v>#REF!</v>
      </c>
      <c r="C3930" s="20" t="e">
        <f>#REF!</f>
        <v>#REF!</v>
      </c>
      <c r="D3930" s="21" t="e">
        <f>#REF!</f>
        <v>#REF!</v>
      </c>
      <c r="E3930" s="80" t="e">
        <f>#REF!</f>
        <v>#REF!</v>
      </c>
      <c r="F3930" s="103"/>
      <c r="G3930" s="124" t="e">
        <f>#REF!</f>
        <v>#REF!</v>
      </c>
      <c r="H3930" s="119"/>
      <c r="I3930" s="43" t="e">
        <f t="shared" si="256"/>
        <v>#REF!</v>
      </c>
    </row>
    <row r="3931" spans="1:9" hidden="1">
      <c r="A3931" s="94" t="e">
        <f>#REF!</f>
        <v>#REF!</v>
      </c>
      <c r="B3931" s="19" t="e">
        <f>IF(#REF!&lt;&gt;"",#REF!,"")</f>
        <v>#REF!</v>
      </c>
      <c r="C3931" s="20" t="e">
        <f>#REF!</f>
        <v>#REF!</v>
      </c>
      <c r="D3931" s="21" t="e">
        <f>#REF!</f>
        <v>#REF!</v>
      </c>
      <c r="E3931" s="80" t="e">
        <f>#REF!</f>
        <v>#REF!</v>
      </c>
      <c r="F3931" s="103"/>
      <c r="G3931" s="124" t="e">
        <f>#REF!</f>
        <v>#REF!</v>
      </c>
      <c r="H3931" s="119"/>
      <c r="I3931" s="43" t="e">
        <f t="shared" si="256"/>
        <v>#REF!</v>
      </c>
    </row>
    <row r="3932" spans="1:9" hidden="1">
      <c r="A3932" s="94" t="e">
        <f>#REF!</f>
        <v>#REF!</v>
      </c>
      <c r="B3932" s="19" t="e">
        <f>IF(#REF!&lt;&gt;"",#REF!,"")</f>
        <v>#REF!</v>
      </c>
      <c r="C3932" s="20" t="e">
        <f>#REF!</f>
        <v>#REF!</v>
      </c>
      <c r="D3932" s="21" t="e">
        <f>#REF!</f>
        <v>#REF!</v>
      </c>
      <c r="E3932" s="80" t="e">
        <f>#REF!</f>
        <v>#REF!</v>
      </c>
      <c r="F3932" s="103"/>
      <c r="G3932" s="124" t="e">
        <f>#REF!</f>
        <v>#REF!</v>
      </c>
      <c r="H3932" s="119"/>
      <c r="I3932" s="43" t="e">
        <f t="shared" si="256"/>
        <v>#REF!</v>
      </c>
    </row>
    <row r="3933" spans="1:9" hidden="1">
      <c r="A3933" s="94" t="e">
        <f>#REF!</f>
        <v>#REF!</v>
      </c>
      <c r="B3933" s="19" t="e">
        <f>IF(#REF!&lt;&gt;"",#REF!,"")</f>
        <v>#REF!</v>
      </c>
      <c r="C3933" s="20" t="e">
        <f>#REF!</f>
        <v>#REF!</v>
      </c>
      <c r="D3933" s="21" t="e">
        <f>#REF!</f>
        <v>#REF!</v>
      </c>
      <c r="E3933" s="80" t="e">
        <f>#REF!</f>
        <v>#REF!</v>
      </c>
      <c r="F3933" s="103"/>
      <c r="G3933" s="124" t="e">
        <f>#REF!</f>
        <v>#REF!</v>
      </c>
      <c r="H3933" s="119"/>
      <c r="I3933" s="43" t="e">
        <f t="shared" si="256"/>
        <v>#REF!</v>
      </c>
    </row>
    <row r="3934" spans="1:9" hidden="1">
      <c r="A3934" s="94" t="e">
        <f>#REF!</f>
        <v>#REF!</v>
      </c>
      <c r="B3934" s="19" t="e">
        <f>IF(#REF!&lt;&gt;"",#REF!,"")</f>
        <v>#REF!</v>
      </c>
      <c r="C3934" s="20" t="e">
        <f>#REF!</f>
        <v>#REF!</v>
      </c>
      <c r="D3934" s="21" t="e">
        <f>#REF!</f>
        <v>#REF!</v>
      </c>
      <c r="E3934" s="80" t="e">
        <f>#REF!</f>
        <v>#REF!</v>
      </c>
      <c r="F3934" s="103"/>
      <c r="G3934" s="124" t="e">
        <f>#REF!</f>
        <v>#REF!</v>
      </c>
      <c r="H3934" s="119"/>
      <c r="I3934" s="43" t="e">
        <f t="shared" si="256"/>
        <v>#REF!</v>
      </c>
    </row>
    <row r="3935" spans="1:9" hidden="1">
      <c r="A3935" s="94" t="e">
        <f>#REF!</f>
        <v>#REF!</v>
      </c>
      <c r="B3935" s="19" t="e">
        <f>IF(#REF!&lt;&gt;"",#REF!,"")</f>
        <v>#REF!</v>
      </c>
      <c r="C3935" s="20" t="e">
        <f>#REF!</f>
        <v>#REF!</v>
      </c>
      <c r="D3935" s="21" t="e">
        <f>#REF!</f>
        <v>#REF!</v>
      </c>
      <c r="E3935" s="80" t="e">
        <f>#REF!</f>
        <v>#REF!</v>
      </c>
      <c r="F3935" s="103"/>
      <c r="G3935" s="124" t="e">
        <f>#REF!</f>
        <v>#REF!</v>
      </c>
      <c r="H3935" s="119"/>
      <c r="I3935" s="43" t="e">
        <f t="shared" si="256"/>
        <v>#REF!</v>
      </c>
    </row>
    <row r="3936" spans="1:9" hidden="1">
      <c r="A3936" s="94" t="e">
        <f>#REF!</f>
        <v>#REF!</v>
      </c>
      <c r="B3936" s="19" t="e">
        <f>IF(#REF!&lt;&gt;"",#REF!,"")</f>
        <v>#REF!</v>
      </c>
      <c r="C3936" s="20" t="e">
        <f>#REF!</f>
        <v>#REF!</v>
      </c>
      <c r="D3936" s="21" t="e">
        <f>#REF!</f>
        <v>#REF!</v>
      </c>
      <c r="E3936" s="80" t="e">
        <f>#REF!</f>
        <v>#REF!</v>
      </c>
      <c r="F3936" s="103"/>
      <c r="G3936" s="124" t="e">
        <f>#REF!</f>
        <v>#REF!</v>
      </c>
      <c r="H3936" s="119"/>
      <c r="I3936" s="43" t="e">
        <f t="shared" si="256"/>
        <v>#REF!</v>
      </c>
    </row>
    <row r="3937" spans="1:9" hidden="1">
      <c r="A3937" s="94" t="e">
        <f>#REF!</f>
        <v>#REF!</v>
      </c>
      <c r="B3937" s="19" t="e">
        <f>IF(#REF!&lt;&gt;"",#REF!,"")</f>
        <v>#REF!</v>
      </c>
      <c r="C3937" s="20" t="e">
        <f>#REF!</f>
        <v>#REF!</v>
      </c>
      <c r="D3937" s="21" t="e">
        <f>#REF!</f>
        <v>#REF!</v>
      </c>
      <c r="E3937" s="80" t="e">
        <f>#REF!</f>
        <v>#REF!</v>
      </c>
      <c r="F3937" s="103"/>
      <c r="G3937" s="124" t="e">
        <f>#REF!</f>
        <v>#REF!</v>
      </c>
      <c r="H3937" s="119"/>
      <c r="I3937" s="43" t="e">
        <f t="shared" si="256"/>
        <v>#REF!</v>
      </c>
    </row>
    <row r="3938" spans="1:9" hidden="1">
      <c r="A3938" s="94" t="e">
        <f>#REF!</f>
        <v>#REF!</v>
      </c>
      <c r="B3938" s="19" t="e">
        <f>IF(#REF!&lt;&gt;"",#REF!,"")</f>
        <v>#REF!</v>
      </c>
      <c r="C3938" s="20" t="e">
        <f>#REF!</f>
        <v>#REF!</v>
      </c>
      <c r="D3938" s="21" t="e">
        <f>#REF!</f>
        <v>#REF!</v>
      </c>
      <c r="E3938" s="80" t="e">
        <f>#REF!</f>
        <v>#REF!</v>
      </c>
      <c r="F3938" s="103"/>
      <c r="G3938" s="124" t="e">
        <f>#REF!</f>
        <v>#REF!</v>
      </c>
      <c r="H3938" s="119"/>
      <c r="I3938" s="43" t="e">
        <f t="shared" si="256"/>
        <v>#REF!</v>
      </c>
    </row>
    <row r="3939" spans="1:9" hidden="1">
      <c r="A3939" s="94" t="e">
        <f>#REF!</f>
        <v>#REF!</v>
      </c>
      <c r="B3939" s="107" t="e">
        <f>IF(#REF!&lt;&gt;"",#REF!,"")</f>
        <v>#REF!</v>
      </c>
      <c r="C3939" s="108" t="e">
        <f>#REF!</f>
        <v>#REF!</v>
      </c>
      <c r="D3939" s="109" t="e">
        <f>#REF!</f>
        <v>#REF!</v>
      </c>
      <c r="E3939" s="110" t="e">
        <f>#REF!</f>
        <v>#REF!</v>
      </c>
      <c r="F3939" s="111"/>
      <c r="G3939" s="125" t="e">
        <f>#REF!</f>
        <v>#REF!</v>
      </c>
      <c r="H3939" s="120"/>
      <c r="I3939" s="43" t="e">
        <f t="shared" si="256"/>
        <v>#REF!</v>
      </c>
    </row>
    <row r="3940" spans="1:9" ht="15" hidden="1" customHeight="1">
      <c r="A3940" s="106" t="e">
        <f>#REF!</f>
        <v>#REF!</v>
      </c>
      <c r="B3940" s="449" t="s">
        <v>87</v>
      </c>
      <c r="C3940" s="450"/>
      <c r="D3940" s="450"/>
      <c r="E3940" s="450"/>
      <c r="F3940" s="450"/>
      <c r="G3940" s="450"/>
      <c r="H3940" s="451"/>
      <c r="I3940" s="43" t="e">
        <f>I3941</f>
        <v>#REF!</v>
      </c>
    </row>
    <row r="3941" spans="1:9" hidden="1">
      <c r="A3941" s="94" t="e">
        <f>#REF!</f>
        <v>#REF!</v>
      </c>
      <c r="B3941" s="113" t="e">
        <f>IF(#REF!&lt;&gt;"",#REF!,"")</f>
        <v>#REF!</v>
      </c>
      <c r="C3941" s="114" t="e">
        <f>#REF!</f>
        <v>#REF!</v>
      </c>
      <c r="D3941" s="115" t="e">
        <f>#REF!</f>
        <v>#REF!</v>
      </c>
      <c r="E3941" s="116" t="e">
        <f>#REF!</f>
        <v>#REF!</v>
      </c>
      <c r="F3941" s="117"/>
      <c r="G3941" s="123" t="e">
        <f>#REF!</f>
        <v>#REF!</v>
      </c>
      <c r="H3941" s="118"/>
      <c r="I3941" s="43" t="e">
        <f t="shared" ref="I3941:I3955" si="257">IF(B3941&lt;&gt;"","Для друку","")</f>
        <v>#REF!</v>
      </c>
    </row>
    <row r="3942" spans="1:9" hidden="1">
      <c r="A3942" s="94" t="e">
        <f>#REF!</f>
        <v>#REF!</v>
      </c>
      <c r="B3942" s="19" t="e">
        <f>IF(#REF!&lt;&gt;"",#REF!,"")</f>
        <v>#REF!</v>
      </c>
      <c r="C3942" s="20" t="e">
        <f>#REF!</f>
        <v>#REF!</v>
      </c>
      <c r="D3942" s="21" t="e">
        <f>#REF!</f>
        <v>#REF!</v>
      </c>
      <c r="E3942" s="80" t="e">
        <f>#REF!</f>
        <v>#REF!</v>
      </c>
      <c r="F3942" s="103"/>
      <c r="G3942" s="124" t="e">
        <f>#REF!</f>
        <v>#REF!</v>
      </c>
      <c r="H3942" s="119"/>
      <c r="I3942" s="43" t="e">
        <f t="shared" si="257"/>
        <v>#REF!</v>
      </c>
    </row>
    <row r="3943" spans="1:9" hidden="1">
      <c r="A3943" s="94" t="e">
        <f>#REF!</f>
        <v>#REF!</v>
      </c>
      <c r="B3943" s="19" t="e">
        <f>IF(#REF!&lt;&gt;"",#REF!,"")</f>
        <v>#REF!</v>
      </c>
      <c r="C3943" s="20" t="e">
        <f>#REF!</f>
        <v>#REF!</v>
      </c>
      <c r="D3943" s="21" t="e">
        <f>#REF!</f>
        <v>#REF!</v>
      </c>
      <c r="E3943" s="80" t="e">
        <f>#REF!</f>
        <v>#REF!</v>
      </c>
      <c r="F3943" s="103"/>
      <c r="G3943" s="124" t="e">
        <f>#REF!</f>
        <v>#REF!</v>
      </c>
      <c r="H3943" s="119"/>
      <c r="I3943" s="43" t="e">
        <f t="shared" si="257"/>
        <v>#REF!</v>
      </c>
    </row>
    <row r="3944" spans="1:9" hidden="1">
      <c r="A3944" s="94" t="e">
        <f>#REF!</f>
        <v>#REF!</v>
      </c>
      <c r="B3944" s="19" t="e">
        <f>IF(#REF!&lt;&gt;"",#REF!,"")</f>
        <v>#REF!</v>
      </c>
      <c r="C3944" s="20" t="e">
        <f>#REF!</f>
        <v>#REF!</v>
      </c>
      <c r="D3944" s="21" t="e">
        <f>#REF!</f>
        <v>#REF!</v>
      </c>
      <c r="E3944" s="80" t="e">
        <f>#REF!</f>
        <v>#REF!</v>
      </c>
      <c r="F3944" s="104"/>
      <c r="G3944" s="124" t="e">
        <f>#REF!</f>
        <v>#REF!</v>
      </c>
      <c r="H3944" s="119"/>
      <c r="I3944" s="43" t="e">
        <f t="shared" si="257"/>
        <v>#REF!</v>
      </c>
    </row>
    <row r="3945" spans="1:9" hidden="1">
      <c r="A3945" s="94" t="e">
        <f>#REF!</f>
        <v>#REF!</v>
      </c>
      <c r="B3945" s="19" t="e">
        <f>IF(#REF!&lt;&gt;"",#REF!,"")</f>
        <v>#REF!</v>
      </c>
      <c r="C3945" s="20" t="e">
        <f>#REF!</f>
        <v>#REF!</v>
      </c>
      <c r="D3945" s="21" t="e">
        <f>#REF!</f>
        <v>#REF!</v>
      </c>
      <c r="E3945" s="80" t="e">
        <f>#REF!</f>
        <v>#REF!</v>
      </c>
      <c r="F3945" s="103"/>
      <c r="G3945" s="124" t="e">
        <f>#REF!</f>
        <v>#REF!</v>
      </c>
      <c r="H3945" s="119"/>
      <c r="I3945" s="43" t="e">
        <f t="shared" si="257"/>
        <v>#REF!</v>
      </c>
    </row>
    <row r="3946" spans="1:9" hidden="1">
      <c r="A3946" s="94" t="e">
        <f>#REF!</f>
        <v>#REF!</v>
      </c>
      <c r="B3946" s="19" t="e">
        <f>IF(#REF!&lt;&gt;"",#REF!,"")</f>
        <v>#REF!</v>
      </c>
      <c r="C3946" s="20" t="e">
        <f>#REF!</f>
        <v>#REF!</v>
      </c>
      <c r="D3946" s="21" t="e">
        <f>#REF!</f>
        <v>#REF!</v>
      </c>
      <c r="E3946" s="80" t="e">
        <f>#REF!</f>
        <v>#REF!</v>
      </c>
      <c r="F3946" s="103"/>
      <c r="G3946" s="124" t="e">
        <f>#REF!</f>
        <v>#REF!</v>
      </c>
      <c r="H3946" s="119"/>
      <c r="I3946" s="43" t="e">
        <f t="shared" si="257"/>
        <v>#REF!</v>
      </c>
    </row>
    <row r="3947" spans="1:9" hidden="1">
      <c r="A3947" s="94" t="e">
        <f>#REF!</f>
        <v>#REF!</v>
      </c>
      <c r="B3947" s="19" t="e">
        <f>IF(#REF!&lt;&gt;"",#REF!,"")</f>
        <v>#REF!</v>
      </c>
      <c r="C3947" s="20" t="e">
        <f>#REF!</f>
        <v>#REF!</v>
      </c>
      <c r="D3947" s="21" t="e">
        <f>#REF!</f>
        <v>#REF!</v>
      </c>
      <c r="E3947" s="80" t="e">
        <f>#REF!</f>
        <v>#REF!</v>
      </c>
      <c r="F3947" s="103"/>
      <c r="G3947" s="124" t="e">
        <f>#REF!</f>
        <v>#REF!</v>
      </c>
      <c r="H3947" s="119"/>
      <c r="I3947" s="43" t="e">
        <f t="shared" si="257"/>
        <v>#REF!</v>
      </c>
    </row>
    <row r="3948" spans="1:9" hidden="1">
      <c r="A3948" s="94" t="e">
        <f>#REF!</f>
        <v>#REF!</v>
      </c>
      <c r="B3948" s="19" t="e">
        <f>IF(#REF!&lt;&gt;"",#REF!,"")</f>
        <v>#REF!</v>
      </c>
      <c r="C3948" s="20" t="e">
        <f>#REF!</f>
        <v>#REF!</v>
      </c>
      <c r="D3948" s="21" t="e">
        <f>#REF!</f>
        <v>#REF!</v>
      </c>
      <c r="E3948" s="80" t="e">
        <f>#REF!</f>
        <v>#REF!</v>
      </c>
      <c r="F3948" s="103"/>
      <c r="G3948" s="124" t="e">
        <f>#REF!</f>
        <v>#REF!</v>
      </c>
      <c r="H3948" s="119"/>
      <c r="I3948" s="43" t="e">
        <f t="shared" si="257"/>
        <v>#REF!</v>
      </c>
    </row>
    <row r="3949" spans="1:9" hidden="1">
      <c r="A3949" s="94" t="e">
        <f>#REF!</f>
        <v>#REF!</v>
      </c>
      <c r="B3949" s="19" t="e">
        <f>IF(#REF!&lt;&gt;"",#REF!,"")</f>
        <v>#REF!</v>
      </c>
      <c r="C3949" s="20" t="e">
        <f>#REF!</f>
        <v>#REF!</v>
      </c>
      <c r="D3949" s="21" t="e">
        <f>#REF!</f>
        <v>#REF!</v>
      </c>
      <c r="E3949" s="80" t="e">
        <f>#REF!</f>
        <v>#REF!</v>
      </c>
      <c r="F3949" s="103"/>
      <c r="G3949" s="124" t="e">
        <f>#REF!</f>
        <v>#REF!</v>
      </c>
      <c r="H3949" s="119"/>
      <c r="I3949" s="43" t="e">
        <f t="shared" si="257"/>
        <v>#REF!</v>
      </c>
    </row>
    <row r="3950" spans="1:9" hidden="1">
      <c r="A3950" s="94" t="e">
        <f>#REF!</f>
        <v>#REF!</v>
      </c>
      <c r="B3950" s="19" t="e">
        <f>IF(#REF!&lt;&gt;"",#REF!,"")</f>
        <v>#REF!</v>
      </c>
      <c r="C3950" s="20" t="e">
        <f>#REF!</f>
        <v>#REF!</v>
      </c>
      <c r="D3950" s="21" t="e">
        <f>#REF!</f>
        <v>#REF!</v>
      </c>
      <c r="E3950" s="80" t="e">
        <f>#REF!</f>
        <v>#REF!</v>
      </c>
      <c r="F3950" s="103"/>
      <c r="G3950" s="124" t="e">
        <f>#REF!</f>
        <v>#REF!</v>
      </c>
      <c r="H3950" s="119"/>
      <c r="I3950" s="43" t="e">
        <f t="shared" si="257"/>
        <v>#REF!</v>
      </c>
    </row>
    <row r="3951" spans="1:9" hidden="1">
      <c r="A3951" s="94" t="e">
        <f>#REF!</f>
        <v>#REF!</v>
      </c>
      <c r="B3951" s="19" t="e">
        <f>IF(#REF!&lt;&gt;"",#REF!,"")</f>
        <v>#REF!</v>
      </c>
      <c r="C3951" s="20" t="e">
        <f>#REF!</f>
        <v>#REF!</v>
      </c>
      <c r="D3951" s="21" t="e">
        <f>#REF!</f>
        <v>#REF!</v>
      </c>
      <c r="E3951" s="80" t="e">
        <f>#REF!</f>
        <v>#REF!</v>
      </c>
      <c r="F3951" s="103"/>
      <c r="G3951" s="124" t="e">
        <f>#REF!</f>
        <v>#REF!</v>
      </c>
      <c r="H3951" s="119"/>
      <c r="I3951" s="43" t="e">
        <f t="shared" si="257"/>
        <v>#REF!</v>
      </c>
    </row>
    <row r="3952" spans="1:9" hidden="1">
      <c r="A3952" s="94" t="e">
        <f>#REF!</f>
        <v>#REF!</v>
      </c>
      <c r="B3952" s="19" t="e">
        <f>IF(#REF!&lt;&gt;"",#REF!,"")</f>
        <v>#REF!</v>
      </c>
      <c r="C3952" s="20" t="e">
        <f>#REF!</f>
        <v>#REF!</v>
      </c>
      <c r="D3952" s="21" t="e">
        <f>#REF!</f>
        <v>#REF!</v>
      </c>
      <c r="E3952" s="80" t="e">
        <f>#REF!</f>
        <v>#REF!</v>
      </c>
      <c r="F3952" s="103"/>
      <c r="G3952" s="124" t="e">
        <f>#REF!</f>
        <v>#REF!</v>
      </c>
      <c r="H3952" s="119"/>
      <c r="I3952" s="43" t="e">
        <f t="shared" si="257"/>
        <v>#REF!</v>
      </c>
    </row>
    <row r="3953" spans="1:9" hidden="1">
      <c r="A3953" s="94" t="e">
        <f>#REF!</f>
        <v>#REF!</v>
      </c>
      <c r="B3953" s="19" t="e">
        <f>IF(#REF!&lt;&gt;"",#REF!,"")</f>
        <v>#REF!</v>
      </c>
      <c r="C3953" s="20" t="e">
        <f>#REF!</f>
        <v>#REF!</v>
      </c>
      <c r="D3953" s="21" t="e">
        <f>#REF!</f>
        <v>#REF!</v>
      </c>
      <c r="E3953" s="80" t="e">
        <f>#REF!</f>
        <v>#REF!</v>
      </c>
      <c r="F3953" s="103"/>
      <c r="G3953" s="124" t="e">
        <f>#REF!</f>
        <v>#REF!</v>
      </c>
      <c r="H3953" s="119"/>
      <c r="I3953" s="43" t="e">
        <f t="shared" si="257"/>
        <v>#REF!</v>
      </c>
    </row>
    <row r="3954" spans="1:9" hidden="1">
      <c r="A3954" s="94" t="e">
        <f>#REF!</f>
        <v>#REF!</v>
      </c>
      <c r="B3954" s="19" t="e">
        <f>IF(#REF!&lt;&gt;"",#REF!,"")</f>
        <v>#REF!</v>
      </c>
      <c r="C3954" s="20" t="e">
        <f>#REF!</f>
        <v>#REF!</v>
      </c>
      <c r="D3954" s="21" t="e">
        <f>#REF!</f>
        <v>#REF!</v>
      </c>
      <c r="E3954" s="80" t="e">
        <f>#REF!</f>
        <v>#REF!</v>
      </c>
      <c r="F3954" s="103"/>
      <c r="G3954" s="124" t="e">
        <f>#REF!</f>
        <v>#REF!</v>
      </c>
      <c r="H3954" s="119"/>
      <c r="I3954" s="43" t="e">
        <f t="shared" si="257"/>
        <v>#REF!</v>
      </c>
    </row>
    <row r="3955" spans="1:9" hidden="1">
      <c r="A3955" s="94" t="e">
        <f>#REF!</f>
        <v>#REF!</v>
      </c>
      <c r="B3955" s="107" t="e">
        <f>IF(#REF!&lt;&gt;"",#REF!,"")</f>
        <v>#REF!</v>
      </c>
      <c r="C3955" s="108" t="e">
        <f>#REF!</f>
        <v>#REF!</v>
      </c>
      <c r="D3955" s="109" t="e">
        <f>#REF!</f>
        <v>#REF!</v>
      </c>
      <c r="E3955" s="110" t="e">
        <f>#REF!</f>
        <v>#REF!</v>
      </c>
      <c r="F3955" s="111"/>
      <c r="G3955" s="125" t="e">
        <f>#REF!</f>
        <v>#REF!</v>
      </c>
      <c r="H3955" s="120"/>
      <c r="I3955" s="43" t="e">
        <f t="shared" si="257"/>
        <v>#REF!</v>
      </c>
    </row>
    <row r="3956" spans="1:9" ht="15" hidden="1" customHeight="1">
      <c r="A3956" s="106" t="e">
        <f>#REF!</f>
        <v>#REF!</v>
      </c>
      <c r="B3956" s="449" t="s">
        <v>88</v>
      </c>
      <c r="C3956" s="450"/>
      <c r="D3956" s="450"/>
      <c r="E3956" s="450"/>
      <c r="F3956" s="450"/>
      <c r="G3956" s="450"/>
      <c r="H3956" s="451"/>
      <c r="I3956" s="43" t="e">
        <f>I3957</f>
        <v>#REF!</v>
      </c>
    </row>
    <row r="3957" spans="1:9" hidden="1">
      <c r="A3957" s="94" t="e">
        <f>#REF!</f>
        <v>#REF!</v>
      </c>
      <c r="B3957" s="113" t="e">
        <f>IF(#REF!&lt;&gt;"",#REF!,"")</f>
        <v>#REF!</v>
      </c>
      <c r="C3957" s="114" t="e">
        <f>#REF!</f>
        <v>#REF!</v>
      </c>
      <c r="D3957" s="115" t="e">
        <f>#REF!</f>
        <v>#REF!</v>
      </c>
      <c r="E3957" s="116" t="e">
        <f>#REF!</f>
        <v>#REF!</v>
      </c>
      <c r="F3957" s="117"/>
      <c r="G3957" s="123" t="e">
        <f>#REF!</f>
        <v>#REF!</v>
      </c>
      <c r="H3957" s="118"/>
      <c r="I3957" s="43" t="e">
        <f t="shared" ref="I3957:I3971" si="258">IF(B3957&lt;&gt;"","Для друку","")</f>
        <v>#REF!</v>
      </c>
    </row>
    <row r="3958" spans="1:9" hidden="1">
      <c r="A3958" s="94" t="e">
        <f>#REF!</f>
        <v>#REF!</v>
      </c>
      <c r="B3958" s="19" t="e">
        <f>IF(#REF!&lt;&gt;"",#REF!,"")</f>
        <v>#REF!</v>
      </c>
      <c r="C3958" s="20" t="e">
        <f>#REF!</f>
        <v>#REF!</v>
      </c>
      <c r="D3958" s="21" t="e">
        <f>#REF!</f>
        <v>#REF!</v>
      </c>
      <c r="E3958" s="80" t="e">
        <f>#REF!</f>
        <v>#REF!</v>
      </c>
      <c r="F3958" s="103"/>
      <c r="G3958" s="124" t="e">
        <f>#REF!</f>
        <v>#REF!</v>
      </c>
      <c r="H3958" s="119"/>
      <c r="I3958" s="43" t="e">
        <f t="shared" si="258"/>
        <v>#REF!</v>
      </c>
    </row>
    <row r="3959" spans="1:9" hidden="1">
      <c r="A3959" s="94" t="e">
        <f>#REF!</f>
        <v>#REF!</v>
      </c>
      <c r="B3959" s="19" t="e">
        <f>IF(#REF!&lt;&gt;"",#REF!,"")</f>
        <v>#REF!</v>
      </c>
      <c r="C3959" s="20" t="e">
        <f>#REF!</f>
        <v>#REF!</v>
      </c>
      <c r="D3959" s="21" t="e">
        <f>#REF!</f>
        <v>#REF!</v>
      </c>
      <c r="E3959" s="80" t="e">
        <f>#REF!</f>
        <v>#REF!</v>
      </c>
      <c r="F3959" s="103"/>
      <c r="G3959" s="124" t="e">
        <f>#REF!</f>
        <v>#REF!</v>
      </c>
      <c r="H3959" s="119"/>
      <c r="I3959" s="43" t="e">
        <f t="shared" si="258"/>
        <v>#REF!</v>
      </c>
    </row>
    <row r="3960" spans="1:9" hidden="1">
      <c r="A3960" s="94" t="e">
        <f>#REF!</f>
        <v>#REF!</v>
      </c>
      <c r="B3960" s="19" t="e">
        <f>IF(#REF!&lt;&gt;"",#REF!,"")</f>
        <v>#REF!</v>
      </c>
      <c r="C3960" s="20" t="e">
        <f>#REF!</f>
        <v>#REF!</v>
      </c>
      <c r="D3960" s="21" t="e">
        <f>#REF!</f>
        <v>#REF!</v>
      </c>
      <c r="E3960" s="80" t="e">
        <f>#REF!</f>
        <v>#REF!</v>
      </c>
      <c r="F3960" s="104"/>
      <c r="G3960" s="124" t="e">
        <f>#REF!</f>
        <v>#REF!</v>
      </c>
      <c r="H3960" s="119"/>
      <c r="I3960" s="43" t="e">
        <f t="shared" si="258"/>
        <v>#REF!</v>
      </c>
    </row>
    <row r="3961" spans="1:9" hidden="1">
      <c r="A3961" s="94" t="e">
        <f>#REF!</f>
        <v>#REF!</v>
      </c>
      <c r="B3961" s="19" t="e">
        <f>IF(#REF!&lt;&gt;"",#REF!,"")</f>
        <v>#REF!</v>
      </c>
      <c r="C3961" s="20" t="e">
        <f>#REF!</f>
        <v>#REF!</v>
      </c>
      <c r="D3961" s="21" t="e">
        <f>#REF!</f>
        <v>#REF!</v>
      </c>
      <c r="E3961" s="80" t="e">
        <f>#REF!</f>
        <v>#REF!</v>
      </c>
      <c r="F3961" s="103"/>
      <c r="G3961" s="124" t="e">
        <f>#REF!</f>
        <v>#REF!</v>
      </c>
      <c r="H3961" s="119"/>
      <c r="I3961" s="43" t="e">
        <f t="shared" si="258"/>
        <v>#REF!</v>
      </c>
    </row>
    <row r="3962" spans="1:9" hidden="1">
      <c r="A3962" s="94" t="e">
        <f>#REF!</f>
        <v>#REF!</v>
      </c>
      <c r="B3962" s="19" t="e">
        <f>IF(#REF!&lt;&gt;"",#REF!,"")</f>
        <v>#REF!</v>
      </c>
      <c r="C3962" s="20" t="e">
        <f>#REF!</f>
        <v>#REF!</v>
      </c>
      <c r="D3962" s="21" t="e">
        <f>#REF!</f>
        <v>#REF!</v>
      </c>
      <c r="E3962" s="80" t="e">
        <f>#REF!</f>
        <v>#REF!</v>
      </c>
      <c r="F3962" s="103"/>
      <c r="G3962" s="124" t="e">
        <f>#REF!</f>
        <v>#REF!</v>
      </c>
      <c r="H3962" s="119"/>
      <c r="I3962" s="43" t="e">
        <f t="shared" si="258"/>
        <v>#REF!</v>
      </c>
    </row>
    <row r="3963" spans="1:9" hidden="1">
      <c r="A3963" s="94" t="e">
        <f>#REF!</f>
        <v>#REF!</v>
      </c>
      <c r="B3963" s="19" t="e">
        <f>IF(#REF!&lt;&gt;"",#REF!,"")</f>
        <v>#REF!</v>
      </c>
      <c r="C3963" s="20" t="e">
        <f>#REF!</f>
        <v>#REF!</v>
      </c>
      <c r="D3963" s="21" t="e">
        <f>#REF!</f>
        <v>#REF!</v>
      </c>
      <c r="E3963" s="80" t="e">
        <f>#REF!</f>
        <v>#REF!</v>
      </c>
      <c r="F3963" s="103"/>
      <c r="G3963" s="124" t="e">
        <f>#REF!</f>
        <v>#REF!</v>
      </c>
      <c r="H3963" s="119"/>
      <c r="I3963" s="43" t="e">
        <f t="shared" si="258"/>
        <v>#REF!</v>
      </c>
    </row>
    <row r="3964" spans="1:9" hidden="1">
      <c r="A3964" s="94" t="e">
        <f>#REF!</f>
        <v>#REF!</v>
      </c>
      <c r="B3964" s="19" t="e">
        <f>IF(#REF!&lt;&gt;"",#REF!,"")</f>
        <v>#REF!</v>
      </c>
      <c r="C3964" s="20" t="e">
        <f>#REF!</f>
        <v>#REF!</v>
      </c>
      <c r="D3964" s="21" t="e">
        <f>#REF!</f>
        <v>#REF!</v>
      </c>
      <c r="E3964" s="80" t="e">
        <f>#REF!</f>
        <v>#REF!</v>
      </c>
      <c r="F3964" s="103"/>
      <c r="G3964" s="124" t="e">
        <f>#REF!</f>
        <v>#REF!</v>
      </c>
      <c r="H3964" s="119"/>
      <c r="I3964" s="43" t="e">
        <f t="shared" si="258"/>
        <v>#REF!</v>
      </c>
    </row>
    <row r="3965" spans="1:9" hidden="1">
      <c r="A3965" s="94" t="e">
        <f>#REF!</f>
        <v>#REF!</v>
      </c>
      <c r="B3965" s="19" t="e">
        <f>IF(#REF!&lt;&gt;"",#REF!,"")</f>
        <v>#REF!</v>
      </c>
      <c r="C3965" s="20" t="e">
        <f>#REF!</f>
        <v>#REF!</v>
      </c>
      <c r="D3965" s="21" t="e">
        <f>#REF!</f>
        <v>#REF!</v>
      </c>
      <c r="E3965" s="80" t="e">
        <f>#REF!</f>
        <v>#REF!</v>
      </c>
      <c r="F3965" s="103"/>
      <c r="G3965" s="124" t="e">
        <f>#REF!</f>
        <v>#REF!</v>
      </c>
      <c r="H3965" s="119"/>
      <c r="I3965" s="43" t="e">
        <f t="shared" si="258"/>
        <v>#REF!</v>
      </c>
    </row>
    <row r="3966" spans="1:9" hidden="1">
      <c r="A3966" s="94" t="e">
        <f>#REF!</f>
        <v>#REF!</v>
      </c>
      <c r="B3966" s="19" t="e">
        <f>IF(#REF!&lt;&gt;"",#REF!,"")</f>
        <v>#REF!</v>
      </c>
      <c r="C3966" s="20" t="e">
        <f>#REF!</f>
        <v>#REF!</v>
      </c>
      <c r="D3966" s="21" t="e">
        <f>#REF!</f>
        <v>#REF!</v>
      </c>
      <c r="E3966" s="80" t="e">
        <f>#REF!</f>
        <v>#REF!</v>
      </c>
      <c r="F3966" s="103"/>
      <c r="G3966" s="124" t="e">
        <f>#REF!</f>
        <v>#REF!</v>
      </c>
      <c r="H3966" s="119"/>
      <c r="I3966" s="43" t="e">
        <f t="shared" si="258"/>
        <v>#REF!</v>
      </c>
    </row>
    <row r="3967" spans="1:9" hidden="1">
      <c r="A3967" s="94" t="e">
        <f>#REF!</f>
        <v>#REF!</v>
      </c>
      <c r="B3967" s="19" t="e">
        <f>IF(#REF!&lt;&gt;"",#REF!,"")</f>
        <v>#REF!</v>
      </c>
      <c r="C3967" s="20" t="e">
        <f>#REF!</f>
        <v>#REF!</v>
      </c>
      <c r="D3967" s="21" t="e">
        <f>#REF!</f>
        <v>#REF!</v>
      </c>
      <c r="E3967" s="80" t="e">
        <f>#REF!</f>
        <v>#REF!</v>
      </c>
      <c r="F3967" s="103"/>
      <c r="G3967" s="124" t="e">
        <f>#REF!</f>
        <v>#REF!</v>
      </c>
      <c r="H3967" s="119"/>
      <c r="I3967" s="43" t="e">
        <f t="shared" si="258"/>
        <v>#REF!</v>
      </c>
    </row>
    <row r="3968" spans="1:9" hidden="1">
      <c r="A3968" s="94" t="e">
        <f>#REF!</f>
        <v>#REF!</v>
      </c>
      <c r="B3968" s="19" t="e">
        <f>IF(#REF!&lt;&gt;"",#REF!,"")</f>
        <v>#REF!</v>
      </c>
      <c r="C3968" s="20" t="e">
        <f>#REF!</f>
        <v>#REF!</v>
      </c>
      <c r="D3968" s="21" t="e">
        <f>#REF!</f>
        <v>#REF!</v>
      </c>
      <c r="E3968" s="80" t="e">
        <f>#REF!</f>
        <v>#REF!</v>
      </c>
      <c r="F3968" s="103"/>
      <c r="G3968" s="124" t="e">
        <f>#REF!</f>
        <v>#REF!</v>
      </c>
      <c r="H3968" s="119"/>
      <c r="I3968" s="43" t="e">
        <f t="shared" si="258"/>
        <v>#REF!</v>
      </c>
    </row>
    <row r="3969" spans="1:9" hidden="1">
      <c r="A3969" s="94" t="e">
        <f>#REF!</f>
        <v>#REF!</v>
      </c>
      <c r="B3969" s="19" t="e">
        <f>IF(#REF!&lt;&gt;"",#REF!,"")</f>
        <v>#REF!</v>
      </c>
      <c r="C3969" s="20" t="e">
        <f>#REF!</f>
        <v>#REF!</v>
      </c>
      <c r="D3969" s="21" t="e">
        <f>#REF!</f>
        <v>#REF!</v>
      </c>
      <c r="E3969" s="80" t="e">
        <f>#REF!</f>
        <v>#REF!</v>
      </c>
      <c r="F3969" s="103"/>
      <c r="G3969" s="124" t="e">
        <f>#REF!</f>
        <v>#REF!</v>
      </c>
      <c r="H3969" s="119"/>
      <c r="I3969" s="43" t="e">
        <f t="shared" si="258"/>
        <v>#REF!</v>
      </c>
    </row>
    <row r="3970" spans="1:9" hidden="1">
      <c r="A3970" s="94" t="e">
        <f>#REF!</f>
        <v>#REF!</v>
      </c>
      <c r="B3970" s="19" t="e">
        <f>IF(#REF!&lt;&gt;"",#REF!,"")</f>
        <v>#REF!</v>
      </c>
      <c r="C3970" s="20" t="e">
        <f>#REF!</f>
        <v>#REF!</v>
      </c>
      <c r="D3970" s="21" t="e">
        <f>#REF!</f>
        <v>#REF!</v>
      </c>
      <c r="E3970" s="80" t="e">
        <f>#REF!</f>
        <v>#REF!</v>
      </c>
      <c r="F3970" s="103"/>
      <c r="G3970" s="124" t="e">
        <f>#REF!</f>
        <v>#REF!</v>
      </c>
      <c r="H3970" s="119"/>
      <c r="I3970" s="43" t="e">
        <f t="shared" si="258"/>
        <v>#REF!</v>
      </c>
    </row>
    <row r="3971" spans="1:9" hidden="1">
      <c r="A3971" s="94" t="e">
        <f>#REF!</f>
        <v>#REF!</v>
      </c>
      <c r="B3971" s="107" t="e">
        <f>IF(#REF!&lt;&gt;"",#REF!,"")</f>
        <v>#REF!</v>
      </c>
      <c r="C3971" s="108" t="e">
        <f>#REF!</f>
        <v>#REF!</v>
      </c>
      <c r="D3971" s="109" t="e">
        <f>#REF!</f>
        <v>#REF!</v>
      </c>
      <c r="E3971" s="110" t="e">
        <f>#REF!</f>
        <v>#REF!</v>
      </c>
      <c r="F3971" s="111"/>
      <c r="G3971" s="125" t="e">
        <f>#REF!</f>
        <v>#REF!</v>
      </c>
      <c r="H3971" s="120"/>
      <c r="I3971" s="43" t="e">
        <f t="shared" si="258"/>
        <v>#REF!</v>
      </c>
    </row>
    <row r="3972" spans="1:9" ht="15" hidden="1" customHeight="1">
      <c r="A3972" s="106" t="e">
        <f>#REF!</f>
        <v>#REF!</v>
      </c>
      <c r="B3972" s="449" t="s">
        <v>89</v>
      </c>
      <c r="C3972" s="450"/>
      <c r="D3972" s="450"/>
      <c r="E3972" s="450"/>
      <c r="F3972" s="450"/>
      <c r="G3972" s="450"/>
      <c r="H3972" s="451"/>
      <c r="I3972" s="43" t="e">
        <f>I3973</f>
        <v>#REF!</v>
      </c>
    </row>
    <row r="3973" spans="1:9" hidden="1">
      <c r="A3973" s="94" t="e">
        <f>#REF!</f>
        <v>#REF!</v>
      </c>
      <c r="B3973" s="113" t="e">
        <f>IF(#REF!&lt;&gt;"",#REF!,"")</f>
        <v>#REF!</v>
      </c>
      <c r="C3973" s="114" t="e">
        <f>#REF!</f>
        <v>#REF!</v>
      </c>
      <c r="D3973" s="115" t="e">
        <f>#REF!</f>
        <v>#REF!</v>
      </c>
      <c r="E3973" s="116" t="e">
        <f>#REF!</f>
        <v>#REF!</v>
      </c>
      <c r="F3973" s="117"/>
      <c r="G3973" s="123" t="e">
        <f>#REF!</f>
        <v>#REF!</v>
      </c>
      <c r="H3973" s="118"/>
      <c r="I3973" s="43" t="e">
        <f t="shared" ref="I3973:I3982" si="259">IF(B3973&lt;&gt;"","Для друку","")</f>
        <v>#REF!</v>
      </c>
    </row>
    <row r="3974" spans="1:9" hidden="1">
      <c r="A3974" s="94" t="e">
        <f>#REF!</f>
        <v>#REF!</v>
      </c>
      <c r="B3974" s="19" t="e">
        <f>IF(#REF!&lt;&gt;"",#REF!,"")</f>
        <v>#REF!</v>
      </c>
      <c r="C3974" s="20" t="e">
        <f>#REF!</f>
        <v>#REF!</v>
      </c>
      <c r="D3974" s="21" t="e">
        <f>#REF!</f>
        <v>#REF!</v>
      </c>
      <c r="E3974" s="80" t="e">
        <f>#REF!</f>
        <v>#REF!</v>
      </c>
      <c r="F3974" s="103"/>
      <c r="G3974" s="124" t="e">
        <f>#REF!</f>
        <v>#REF!</v>
      </c>
      <c r="H3974" s="119"/>
      <c r="I3974" s="43" t="e">
        <f t="shared" si="259"/>
        <v>#REF!</v>
      </c>
    </row>
    <row r="3975" spans="1:9" hidden="1">
      <c r="A3975" s="94" t="e">
        <f>#REF!</f>
        <v>#REF!</v>
      </c>
      <c r="B3975" s="19" t="e">
        <f>IF(#REF!&lt;&gt;"",#REF!,"")</f>
        <v>#REF!</v>
      </c>
      <c r="C3975" s="20" t="e">
        <f>#REF!</f>
        <v>#REF!</v>
      </c>
      <c r="D3975" s="21" t="e">
        <f>#REF!</f>
        <v>#REF!</v>
      </c>
      <c r="E3975" s="80" t="e">
        <f>#REF!</f>
        <v>#REF!</v>
      </c>
      <c r="F3975" s="103"/>
      <c r="G3975" s="124" t="e">
        <f>#REF!</f>
        <v>#REF!</v>
      </c>
      <c r="H3975" s="119"/>
      <c r="I3975" s="43" t="e">
        <f t="shared" si="259"/>
        <v>#REF!</v>
      </c>
    </row>
    <row r="3976" spans="1:9" hidden="1">
      <c r="A3976" s="94" t="e">
        <f>#REF!</f>
        <v>#REF!</v>
      </c>
      <c r="B3976" s="19" t="e">
        <f>IF(#REF!&lt;&gt;"",#REF!,"")</f>
        <v>#REF!</v>
      </c>
      <c r="C3976" s="20" t="e">
        <f>#REF!</f>
        <v>#REF!</v>
      </c>
      <c r="D3976" s="21" t="e">
        <f>#REF!</f>
        <v>#REF!</v>
      </c>
      <c r="E3976" s="80" t="e">
        <f>#REF!</f>
        <v>#REF!</v>
      </c>
      <c r="F3976" s="103"/>
      <c r="G3976" s="124" t="e">
        <f>#REF!</f>
        <v>#REF!</v>
      </c>
      <c r="H3976" s="119"/>
      <c r="I3976" s="43" t="e">
        <f t="shared" si="259"/>
        <v>#REF!</v>
      </c>
    </row>
    <row r="3977" spans="1:9" hidden="1">
      <c r="A3977" s="94" t="e">
        <f>#REF!</f>
        <v>#REF!</v>
      </c>
      <c r="B3977" s="19" t="e">
        <f>IF(#REF!&lt;&gt;"",#REF!,"")</f>
        <v>#REF!</v>
      </c>
      <c r="C3977" s="20" t="e">
        <f>#REF!</f>
        <v>#REF!</v>
      </c>
      <c r="D3977" s="21" t="e">
        <f>#REF!</f>
        <v>#REF!</v>
      </c>
      <c r="E3977" s="80" t="e">
        <f>#REF!</f>
        <v>#REF!</v>
      </c>
      <c r="F3977" s="103"/>
      <c r="G3977" s="124" t="e">
        <f>#REF!</f>
        <v>#REF!</v>
      </c>
      <c r="H3977" s="119"/>
      <c r="I3977" s="43" t="e">
        <f t="shared" si="259"/>
        <v>#REF!</v>
      </c>
    </row>
    <row r="3978" spans="1:9" hidden="1">
      <c r="A3978" s="94" t="e">
        <f>#REF!</f>
        <v>#REF!</v>
      </c>
      <c r="B3978" s="19" t="e">
        <f>IF(#REF!&lt;&gt;"",#REF!,"")</f>
        <v>#REF!</v>
      </c>
      <c r="C3978" s="20" t="e">
        <f>#REF!</f>
        <v>#REF!</v>
      </c>
      <c r="D3978" s="21" t="e">
        <f>#REF!</f>
        <v>#REF!</v>
      </c>
      <c r="E3978" s="80" t="e">
        <f>#REF!</f>
        <v>#REF!</v>
      </c>
      <c r="F3978" s="103"/>
      <c r="G3978" s="124" t="e">
        <f>#REF!</f>
        <v>#REF!</v>
      </c>
      <c r="H3978" s="119"/>
      <c r="I3978" s="43" t="e">
        <f t="shared" si="259"/>
        <v>#REF!</v>
      </c>
    </row>
    <row r="3979" spans="1:9" hidden="1">
      <c r="A3979" s="94" t="e">
        <f>#REF!</f>
        <v>#REF!</v>
      </c>
      <c r="B3979" s="19" t="e">
        <f>IF(#REF!&lt;&gt;"",#REF!,"")</f>
        <v>#REF!</v>
      </c>
      <c r="C3979" s="20" t="e">
        <f>#REF!</f>
        <v>#REF!</v>
      </c>
      <c r="D3979" s="21" t="e">
        <f>#REF!</f>
        <v>#REF!</v>
      </c>
      <c r="E3979" s="80" t="e">
        <f>#REF!</f>
        <v>#REF!</v>
      </c>
      <c r="F3979" s="103"/>
      <c r="G3979" s="124" t="e">
        <f>#REF!</f>
        <v>#REF!</v>
      </c>
      <c r="H3979" s="119"/>
      <c r="I3979" s="43" t="e">
        <f t="shared" si="259"/>
        <v>#REF!</v>
      </c>
    </row>
    <row r="3980" spans="1:9" hidden="1">
      <c r="A3980" s="94" t="e">
        <f>#REF!</f>
        <v>#REF!</v>
      </c>
      <c r="B3980" s="19" t="e">
        <f>IF(#REF!&lt;&gt;"",#REF!,"")</f>
        <v>#REF!</v>
      </c>
      <c r="C3980" s="20" t="e">
        <f>#REF!</f>
        <v>#REF!</v>
      </c>
      <c r="D3980" s="21" t="e">
        <f>#REF!</f>
        <v>#REF!</v>
      </c>
      <c r="E3980" s="80" t="e">
        <f>#REF!</f>
        <v>#REF!</v>
      </c>
      <c r="F3980" s="103"/>
      <c r="G3980" s="124" t="e">
        <f>#REF!</f>
        <v>#REF!</v>
      </c>
      <c r="H3980" s="119"/>
      <c r="I3980" s="43" t="e">
        <f t="shared" si="259"/>
        <v>#REF!</v>
      </c>
    </row>
    <row r="3981" spans="1:9" hidden="1">
      <c r="A3981" s="94" t="e">
        <f>#REF!</f>
        <v>#REF!</v>
      </c>
      <c r="B3981" s="19" t="e">
        <f>IF(#REF!&lt;&gt;"",#REF!,"")</f>
        <v>#REF!</v>
      </c>
      <c r="C3981" s="20" t="e">
        <f>#REF!</f>
        <v>#REF!</v>
      </c>
      <c r="D3981" s="21" t="e">
        <f>#REF!</f>
        <v>#REF!</v>
      </c>
      <c r="E3981" s="80" t="e">
        <f>#REF!</f>
        <v>#REF!</v>
      </c>
      <c r="F3981" s="103"/>
      <c r="G3981" s="124" t="e">
        <f>#REF!</f>
        <v>#REF!</v>
      </c>
      <c r="H3981" s="119"/>
      <c r="I3981" s="43" t="e">
        <f t="shared" si="259"/>
        <v>#REF!</v>
      </c>
    </row>
    <row r="3982" spans="1:9" hidden="1">
      <c r="A3982" s="112" t="e">
        <f>#REF!</f>
        <v>#REF!</v>
      </c>
      <c r="B3982" s="19" t="e">
        <f>IF(#REF!&lt;&gt;"",#REF!,"")</f>
        <v>#REF!</v>
      </c>
      <c r="C3982" s="20" t="e">
        <f>#REF!</f>
        <v>#REF!</v>
      </c>
      <c r="D3982" s="21" t="e">
        <f>#REF!</f>
        <v>#REF!</v>
      </c>
      <c r="E3982" s="80" t="e">
        <f>#REF!</f>
        <v>#REF!</v>
      </c>
      <c r="F3982" s="103"/>
      <c r="G3982" s="124" t="e">
        <f>#REF!</f>
        <v>#REF!</v>
      </c>
      <c r="H3982" s="119"/>
      <c r="I3982" s="43" t="e">
        <f t="shared" si="259"/>
        <v>#REF!</v>
      </c>
    </row>
    <row r="3983" spans="1:9" ht="15" hidden="1" customHeight="1">
      <c r="A3983" s="454" t="e">
        <f>#REF!</f>
        <v>#REF!</v>
      </c>
      <c r="B3983" s="455"/>
      <c r="C3983" s="455"/>
      <c r="D3983" s="455"/>
      <c r="E3983" s="455"/>
      <c r="F3983" s="455"/>
      <c r="G3983" s="455"/>
      <c r="H3983" s="455"/>
      <c r="I3983" s="43" t="e">
        <f>I3984</f>
        <v>#REF!</v>
      </c>
    </row>
    <row r="3984" spans="1:9" ht="15" hidden="1" customHeight="1">
      <c r="A3984" s="105" t="s">
        <v>4</v>
      </c>
      <c r="B3984" s="449" t="s">
        <v>86</v>
      </c>
      <c r="C3984" s="450"/>
      <c r="D3984" s="450"/>
      <c r="E3984" s="450"/>
      <c r="F3984" s="450"/>
      <c r="G3984" s="450"/>
      <c r="H3984" s="451"/>
      <c r="I3984" s="43" t="e">
        <f>I3985</f>
        <v>#REF!</v>
      </c>
    </row>
    <row r="3985" spans="1:9" hidden="1">
      <c r="A3985" s="94" t="e">
        <f>#REF!</f>
        <v>#REF!</v>
      </c>
      <c r="B3985" s="113" t="e">
        <f>IF(#REF!&lt;&gt;"",#REF!,"")</f>
        <v>#REF!</v>
      </c>
      <c r="C3985" s="114" t="e">
        <f>#REF!</f>
        <v>#REF!</v>
      </c>
      <c r="D3985" s="115" t="e">
        <f>#REF!</f>
        <v>#REF!</v>
      </c>
      <c r="E3985" s="116" t="e">
        <f>#REF!</f>
        <v>#REF!</v>
      </c>
      <c r="F3985" s="117"/>
      <c r="G3985" s="123" t="e">
        <f>#REF!</f>
        <v>#REF!</v>
      </c>
      <c r="H3985" s="118"/>
      <c r="I3985" s="43" t="e">
        <f>IF(B3985&lt;&gt;"","Для друку","")</f>
        <v>#REF!</v>
      </c>
    </row>
    <row r="3986" spans="1:9" hidden="1">
      <c r="A3986" s="94" t="e">
        <f>#REF!</f>
        <v>#REF!</v>
      </c>
      <c r="B3986" s="19" t="e">
        <f>IF(#REF!&lt;&gt;"",#REF!,"")</f>
        <v>#REF!</v>
      </c>
      <c r="C3986" s="20" t="e">
        <f>#REF!</f>
        <v>#REF!</v>
      </c>
      <c r="D3986" s="21" t="e">
        <f>#REF!</f>
        <v>#REF!</v>
      </c>
      <c r="E3986" s="80" t="e">
        <f>#REF!</f>
        <v>#REF!</v>
      </c>
      <c r="F3986" s="103"/>
      <c r="G3986" s="124" t="e">
        <f>#REF!</f>
        <v>#REF!</v>
      </c>
      <c r="H3986" s="119"/>
      <c r="I3986" s="43" t="e">
        <f t="shared" ref="I3986:I3998" si="260">IF(B3986&lt;&gt;"","Для друку","")</f>
        <v>#REF!</v>
      </c>
    </row>
    <row r="3987" spans="1:9" hidden="1">
      <c r="A3987" s="94" t="e">
        <f>#REF!</f>
        <v>#REF!</v>
      </c>
      <c r="B3987" s="19" t="e">
        <f>IF(#REF!&lt;&gt;"",#REF!,"")</f>
        <v>#REF!</v>
      </c>
      <c r="C3987" s="20" t="e">
        <f>#REF!</f>
        <v>#REF!</v>
      </c>
      <c r="D3987" s="21" t="e">
        <f>#REF!</f>
        <v>#REF!</v>
      </c>
      <c r="E3987" s="80" t="e">
        <f>#REF!</f>
        <v>#REF!</v>
      </c>
      <c r="F3987" s="103"/>
      <c r="G3987" s="124" t="e">
        <f>#REF!</f>
        <v>#REF!</v>
      </c>
      <c r="H3987" s="119"/>
      <c r="I3987" s="43" t="e">
        <f t="shared" si="260"/>
        <v>#REF!</v>
      </c>
    </row>
    <row r="3988" spans="1:9" hidden="1">
      <c r="A3988" s="94" t="e">
        <f>#REF!</f>
        <v>#REF!</v>
      </c>
      <c r="B3988" s="19" t="e">
        <f>IF(#REF!&lt;&gt;"",#REF!,"")</f>
        <v>#REF!</v>
      </c>
      <c r="C3988" s="20" t="e">
        <f>#REF!</f>
        <v>#REF!</v>
      </c>
      <c r="D3988" s="21" t="e">
        <f>#REF!</f>
        <v>#REF!</v>
      </c>
      <c r="E3988" s="80" t="e">
        <f>#REF!</f>
        <v>#REF!</v>
      </c>
      <c r="F3988" s="104"/>
      <c r="G3988" s="124" t="e">
        <f>#REF!</f>
        <v>#REF!</v>
      </c>
      <c r="H3988" s="119"/>
      <c r="I3988" s="43" t="e">
        <f t="shared" si="260"/>
        <v>#REF!</v>
      </c>
    </row>
    <row r="3989" spans="1:9" hidden="1">
      <c r="A3989" s="94" t="e">
        <f>#REF!</f>
        <v>#REF!</v>
      </c>
      <c r="B3989" s="19" t="e">
        <f>IF(#REF!&lt;&gt;"",#REF!,"")</f>
        <v>#REF!</v>
      </c>
      <c r="C3989" s="20" t="e">
        <f>#REF!</f>
        <v>#REF!</v>
      </c>
      <c r="D3989" s="21" t="e">
        <f>#REF!</f>
        <v>#REF!</v>
      </c>
      <c r="E3989" s="80" t="e">
        <f>#REF!</f>
        <v>#REF!</v>
      </c>
      <c r="F3989" s="103"/>
      <c r="G3989" s="124" t="e">
        <f>#REF!</f>
        <v>#REF!</v>
      </c>
      <c r="H3989" s="119"/>
      <c r="I3989" s="43" t="e">
        <f t="shared" si="260"/>
        <v>#REF!</v>
      </c>
    </row>
    <row r="3990" spans="1:9" hidden="1">
      <c r="A3990" s="94" t="e">
        <f>#REF!</f>
        <v>#REF!</v>
      </c>
      <c r="B3990" s="19" t="e">
        <f>IF(#REF!&lt;&gt;"",#REF!,"")</f>
        <v>#REF!</v>
      </c>
      <c r="C3990" s="20" t="e">
        <f>#REF!</f>
        <v>#REF!</v>
      </c>
      <c r="D3990" s="21" t="e">
        <f>#REF!</f>
        <v>#REF!</v>
      </c>
      <c r="E3990" s="80" t="e">
        <f>#REF!</f>
        <v>#REF!</v>
      </c>
      <c r="F3990" s="103"/>
      <c r="G3990" s="124" t="e">
        <f>#REF!</f>
        <v>#REF!</v>
      </c>
      <c r="H3990" s="119"/>
      <c r="I3990" s="43" t="e">
        <f t="shared" si="260"/>
        <v>#REF!</v>
      </c>
    </row>
    <row r="3991" spans="1:9" hidden="1">
      <c r="A3991" s="94" t="e">
        <f>#REF!</f>
        <v>#REF!</v>
      </c>
      <c r="B3991" s="19" t="e">
        <f>IF(#REF!&lt;&gt;"",#REF!,"")</f>
        <v>#REF!</v>
      </c>
      <c r="C3991" s="20" t="e">
        <f>#REF!</f>
        <v>#REF!</v>
      </c>
      <c r="D3991" s="21" t="e">
        <f>#REF!</f>
        <v>#REF!</v>
      </c>
      <c r="E3991" s="80" t="e">
        <f>#REF!</f>
        <v>#REF!</v>
      </c>
      <c r="F3991" s="103"/>
      <c r="G3991" s="124" t="e">
        <f>#REF!</f>
        <v>#REF!</v>
      </c>
      <c r="H3991" s="119"/>
      <c r="I3991" s="43" t="e">
        <f t="shared" si="260"/>
        <v>#REF!</v>
      </c>
    </row>
    <row r="3992" spans="1:9" hidden="1">
      <c r="A3992" s="94" t="e">
        <f>#REF!</f>
        <v>#REF!</v>
      </c>
      <c r="B3992" s="19" t="e">
        <f>IF(#REF!&lt;&gt;"",#REF!,"")</f>
        <v>#REF!</v>
      </c>
      <c r="C3992" s="20" t="e">
        <f>#REF!</f>
        <v>#REF!</v>
      </c>
      <c r="D3992" s="21" t="e">
        <f>#REF!</f>
        <v>#REF!</v>
      </c>
      <c r="E3992" s="80" t="e">
        <f>#REF!</f>
        <v>#REF!</v>
      </c>
      <c r="F3992" s="103"/>
      <c r="G3992" s="124" t="e">
        <f>#REF!</f>
        <v>#REF!</v>
      </c>
      <c r="H3992" s="119"/>
      <c r="I3992" s="43" t="e">
        <f t="shared" si="260"/>
        <v>#REF!</v>
      </c>
    </row>
    <row r="3993" spans="1:9" hidden="1">
      <c r="A3993" s="94" t="e">
        <f>#REF!</f>
        <v>#REF!</v>
      </c>
      <c r="B3993" s="19" t="e">
        <f>IF(#REF!&lt;&gt;"",#REF!,"")</f>
        <v>#REF!</v>
      </c>
      <c r="C3993" s="20" t="e">
        <f>#REF!</f>
        <v>#REF!</v>
      </c>
      <c r="D3993" s="21" t="e">
        <f>#REF!</f>
        <v>#REF!</v>
      </c>
      <c r="E3993" s="80" t="e">
        <f>#REF!</f>
        <v>#REF!</v>
      </c>
      <c r="F3993" s="103"/>
      <c r="G3993" s="124" t="e">
        <f>#REF!</f>
        <v>#REF!</v>
      </c>
      <c r="H3993" s="119"/>
      <c r="I3993" s="43" t="e">
        <f t="shared" si="260"/>
        <v>#REF!</v>
      </c>
    </row>
    <row r="3994" spans="1:9" ht="12.75" hidden="1" customHeight="1">
      <c r="A3994" s="94" t="e">
        <f>#REF!</f>
        <v>#REF!</v>
      </c>
      <c r="B3994" s="19" t="e">
        <f>IF(#REF!&lt;&gt;"",#REF!,"")</f>
        <v>#REF!</v>
      </c>
      <c r="C3994" s="20" t="e">
        <f>#REF!</f>
        <v>#REF!</v>
      </c>
      <c r="D3994" s="21" t="e">
        <f>#REF!</f>
        <v>#REF!</v>
      </c>
      <c r="E3994" s="80" t="e">
        <f>#REF!</f>
        <v>#REF!</v>
      </c>
      <c r="F3994" s="103"/>
      <c r="G3994" s="124" t="e">
        <f>#REF!</f>
        <v>#REF!</v>
      </c>
      <c r="H3994" s="119"/>
      <c r="I3994" s="43" t="e">
        <f t="shared" si="260"/>
        <v>#REF!</v>
      </c>
    </row>
    <row r="3995" spans="1:9" ht="12.75" hidden="1" customHeight="1">
      <c r="A3995" s="94" t="e">
        <f>#REF!</f>
        <v>#REF!</v>
      </c>
      <c r="B3995" s="19" t="e">
        <f>IF(#REF!&lt;&gt;"",#REF!,"")</f>
        <v>#REF!</v>
      </c>
      <c r="C3995" s="20" t="e">
        <f>#REF!</f>
        <v>#REF!</v>
      </c>
      <c r="D3995" s="21" t="e">
        <f>#REF!</f>
        <v>#REF!</v>
      </c>
      <c r="E3995" s="80" t="e">
        <f>#REF!</f>
        <v>#REF!</v>
      </c>
      <c r="F3995" s="103"/>
      <c r="G3995" s="124" t="e">
        <f>#REF!</f>
        <v>#REF!</v>
      </c>
      <c r="H3995" s="119"/>
      <c r="I3995" s="43" t="e">
        <f t="shared" si="260"/>
        <v>#REF!</v>
      </c>
    </row>
    <row r="3996" spans="1:9" ht="12.75" hidden="1" customHeight="1">
      <c r="A3996" s="94" t="e">
        <f>#REF!</f>
        <v>#REF!</v>
      </c>
      <c r="B3996" s="19" t="e">
        <f>IF(#REF!&lt;&gt;"",#REF!,"")</f>
        <v>#REF!</v>
      </c>
      <c r="C3996" s="20" t="e">
        <f>#REF!</f>
        <v>#REF!</v>
      </c>
      <c r="D3996" s="21" t="e">
        <f>#REF!</f>
        <v>#REF!</v>
      </c>
      <c r="E3996" s="80" t="e">
        <f>#REF!</f>
        <v>#REF!</v>
      </c>
      <c r="F3996" s="103"/>
      <c r="G3996" s="124" t="e">
        <f>#REF!</f>
        <v>#REF!</v>
      </c>
      <c r="H3996" s="119"/>
      <c r="I3996" s="43" t="e">
        <f t="shared" si="260"/>
        <v>#REF!</v>
      </c>
    </row>
    <row r="3997" spans="1:9" ht="12.75" hidden="1" customHeight="1">
      <c r="A3997" s="94" t="e">
        <f>#REF!</f>
        <v>#REF!</v>
      </c>
      <c r="B3997" s="19" t="e">
        <f>IF(#REF!&lt;&gt;"",#REF!,"")</f>
        <v>#REF!</v>
      </c>
      <c r="C3997" s="20" t="e">
        <f>#REF!</f>
        <v>#REF!</v>
      </c>
      <c r="D3997" s="21" t="e">
        <f>#REF!</f>
        <v>#REF!</v>
      </c>
      <c r="E3997" s="80" t="e">
        <f>#REF!</f>
        <v>#REF!</v>
      </c>
      <c r="F3997" s="103"/>
      <c r="G3997" s="124" t="e">
        <f>#REF!</f>
        <v>#REF!</v>
      </c>
      <c r="H3997" s="119"/>
      <c r="I3997" s="43" t="e">
        <f t="shared" si="260"/>
        <v>#REF!</v>
      </c>
    </row>
    <row r="3998" spans="1:9" ht="12.75" hidden="1" customHeight="1">
      <c r="A3998" s="94" t="e">
        <f>#REF!</f>
        <v>#REF!</v>
      </c>
      <c r="B3998" s="19" t="e">
        <f>IF(#REF!&lt;&gt;"",#REF!,"")</f>
        <v>#REF!</v>
      </c>
      <c r="C3998" s="20" t="e">
        <f>#REF!</f>
        <v>#REF!</v>
      </c>
      <c r="D3998" s="21" t="e">
        <f>#REF!</f>
        <v>#REF!</v>
      </c>
      <c r="E3998" s="80" t="e">
        <f>#REF!</f>
        <v>#REF!</v>
      </c>
      <c r="F3998" s="103"/>
      <c r="G3998" s="124" t="e">
        <f>#REF!</f>
        <v>#REF!</v>
      </c>
      <c r="H3998" s="119"/>
      <c r="I3998" s="43" t="e">
        <f t="shared" si="260"/>
        <v>#REF!</v>
      </c>
    </row>
    <row r="3999" spans="1:9" ht="12.75" hidden="1" customHeight="1">
      <c r="A3999" s="94" t="e">
        <f>#REF!</f>
        <v>#REF!</v>
      </c>
      <c r="B3999" s="107" t="e">
        <f>IF(#REF!&lt;&gt;"",#REF!,"")</f>
        <v>#REF!</v>
      </c>
      <c r="C3999" s="108" t="e">
        <f>#REF!</f>
        <v>#REF!</v>
      </c>
      <c r="D3999" s="109" t="e">
        <f>#REF!</f>
        <v>#REF!</v>
      </c>
      <c r="E3999" s="110" t="e">
        <f>#REF!</f>
        <v>#REF!</v>
      </c>
      <c r="F3999" s="111"/>
      <c r="G3999" s="125" t="e">
        <f>#REF!</f>
        <v>#REF!</v>
      </c>
      <c r="H3999" s="120"/>
      <c r="I3999" s="43" t="e">
        <f>IF(B3999&lt;&gt;"","Для друку","")</f>
        <v>#REF!</v>
      </c>
    </row>
    <row r="4000" spans="1:9" ht="15" hidden="1" customHeight="1">
      <c r="A4000" s="106" t="e">
        <f>#REF!</f>
        <v>#REF!</v>
      </c>
      <c r="B4000" s="449" t="s">
        <v>87</v>
      </c>
      <c r="C4000" s="450"/>
      <c r="D4000" s="450"/>
      <c r="E4000" s="450"/>
      <c r="F4000" s="450"/>
      <c r="G4000" s="450"/>
      <c r="H4000" s="451"/>
      <c r="I4000" s="43" t="e">
        <f>I4001</f>
        <v>#REF!</v>
      </c>
    </row>
    <row r="4001" spans="1:9" hidden="1">
      <c r="A4001" s="94" t="e">
        <f>#REF!</f>
        <v>#REF!</v>
      </c>
      <c r="B4001" s="113" t="e">
        <f>IF(#REF!&lt;&gt;"",#REF!,"")</f>
        <v>#REF!</v>
      </c>
      <c r="C4001" s="114" t="e">
        <f>#REF!</f>
        <v>#REF!</v>
      </c>
      <c r="D4001" s="115" t="e">
        <f>#REF!</f>
        <v>#REF!</v>
      </c>
      <c r="E4001" s="116" t="e">
        <f>#REF!</f>
        <v>#REF!</v>
      </c>
      <c r="F4001" s="117"/>
      <c r="G4001" s="123" t="e">
        <f>#REF!</f>
        <v>#REF!</v>
      </c>
      <c r="H4001" s="118"/>
      <c r="I4001" s="43" t="e">
        <f t="shared" ref="I4001:I4015" si="261">IF(B4001&lt;&gt;"","Для друку","")</f>
        <v>#REF!</v>
      </c>
    </row>
    <row r="4002" spans="1:9" hidden="1">
      <c r="A4002" s="94" t="e">
        <f>#REF!</f>
        <v>#REF!</v>
      </c>
      <c r="B4002" s="19" t="e">
        <f>IF(#REF!&lt;&gt;"",#REF!,"")</f>
        <v>#REF!</v>
      </c>
      <c r="C4002" s="20" t="e">
        <f>#REF!</f>
        <v>#REF!</v>
      </c>
      <c r="D4002" s="21" t="e">
        <f>#REF!</f>
        <v>#REF!</v>
      </c>
      <c r="E4002" s="80" t="e">
        <f>#REF!</f>
        <v>#REF!</v>
      </c>
      <c r="F4002" s="103"/>
      <c r="G4002" s="124" t="e">
        <f>#REF!</f>
        <v>#REF!</v>
      </c>
      <c r="H4002" s="119"/>
      <c r="I4002" s="43" t="e">
        <f t="shared" si="261"/>
        <v>#REF!</v>
      </c>
    </row>
    <row r="4003" spans="1:9" hidden="1">
      <c r="A4003" s="94" t="e">
        <f>#REF!</f>
        <v>#REF!</v>
      </c>
      <c r="B4003" s="19" t="e">
        <f>IF(#REF!&lt;&gt;"",#REF!,"")</f>
        <v>#REF!</v>
      </c>
      <c r="C4003" s="20" t="e">
        <f>#REF!</f>
        <v>#REF!</v>
      </c>
      <c r="D4003" s="21" t="e">
        <f>#REF!</f>
        <v>#REF!</v>
      </c>
      <c r="E4003" s="80" t="e">
        <f>#REF!</f>
        <v>#REF!</v>
      </c>
      <c r="F4003" s="103"/>
      <c r="G4003" s="124" t="e">
        <f>#REF!</f>
        <v>#REF!</v>
      </c>
      <c r="H4003" s="119"/>
      <c r="I4003" s="43" t="e">
        <f t="shared" si="261"/>
        <v>#REF!</v>
      </c>
    </row>
    <row r="4004" spans="1:9" hidden="1">
      <c r="A4004" s="94" t="e">
        <f>#REF!</f>
        <v>#REF!</v>
      </c>
      <c r="B4004" s="19" t="e">
        <f>IF(#REF!&lt;&gt;"",#REF!,"")</f>
        <v>#REF!</v>
      </c>
      <c r="C4004" s="20" t="e">
        <f>#REF!</f>
        <v>#REF!</v>
      </c>
      <c r="D4004" s="21" t="e">
        <f>#REF!</f>
        <v>#REF!</v>
      </c>
      <c r="E4004" s="80" t="e">
        <f>#REF!</f>
        <v>#REF!</v>
      </c>
      <c r="F4004" s="104"/>
      <c r="G4004" s="124" t="e">
        <f>#REF!</f>
        <v>#REF!</v>
      </c>
      <c r="H4004" s="119"/>
      <c r="I4004" s="43" t="e">
        <f t="shared" si="261"/>
        <v>#REF!</v>
      </c>
    </row>
    <row r="4005" spans="1:9" hidden="1">
      <c r="A4005" s="94" t="e">
        <f>#REF!</f>
        <v>#REF!</v>
      </c>
      <c r="B4005" s="19" t="e">
        <f>IF(#REF!&lt;&gt;"",#REF!,"")</f>
        <v>#REF!</v>
      </c>
      <c r="C4005" s="20" t="e">
        <f>#REF!</f>
        <v>#REF!</v>
      </c>
      <c r="D4005" s="21" t="e">
        <f>#REF!</f>
        <v>#REF!</v>
      </c>
      <c r="E4005" s="80" t="e">
        <f>#REF!</f>
        <v>#REF!</v>
      </c>
      <c r="F4005" s="103"/>
      <c r="G4005" s="124" t="e">
        <f>#REF!</f>
        <v>#REF!</v>
      </c>
      <c r="H4005" s="119"/>
      <c r="I4005" s="43" t="e">
        <f t="shared" si="261"/>
        <v>#REF!</v>
      </c>
    </row>
    <row r="4006" spans="1:9" hidden="1">
      <c r="A4006" s="94" t="e">
        <f>#REF!</f>
        <v>#REF!</v>
      </c>
      <c r="B4006" s="19" t="e">
        <f>IF(#REF!&lt;&gt;"",#REF!,"")</f>
        <v>#REF!</v>
      </c>
      <c r="C4006" s="20" t="e">
        <f>#REF!</f>
        <v>#REF!</v>
      </c>
      <c r="D4006" s="21" t="e">
        <f>#REF!</f>
        <v>#REF!</v>
      </c>
      <c r="E4006" s="80" t="e">
        <f>#REF!</f>
        <v>#REF!</v>
      </c>
      <c r="F4006" s="103"/>
      <c r="G4006" s="124" t="e">
        <f>#REF!</f>
        <v>#REF!</v>
      </c>
      <c r="H4006" s="119"/>
      <c r="I4006" s="43" t="e">
        <f t="shared" si="261"/>
        <v>#REF!</v>
      </c>
    </row>
    <row r="4007" spans="1:9" hidden="1">
      <c r="A4007" s="94" t="e">
        <f>#REF!</f>
        <v>#REF!</v>
      </c>
      <c r="B4007" s="19" t="e">
        <f>IF(#REF!&lt;&gt;"",#REF!,"")</f>
        <v>#REF!</v>
      </c>
      <c r="C4007" s="20" t="e">
        <f>#REF!</f>
        <v>#REF!</v>
      </c>
      <c r="D4007" s="21" t="e">
        <f>#REF!</f>
        <v>#REF!</v>
      </c>
      <c r="E4007" s="80" t="e">
        <f>#REF!</f>
        <v>#REF!</v>
      </c>
      <c r="F4007" s="103"/>
      <c r="G4007" s="124" t="e">
        <f>#REF!</f>
        <v>#REF!</v>
      </c>
      <c r="H4007" s="119"/>
      <c r="I4007" s="43" t="e">
        <f t="shared" si="261"/>
        <v>#REF!</v>
      </c>
    </row>
    <row r="4008" spans="1:9" hidden="1">
      <c r="A4008" s="94" t="e">
        <f>#REF!</f>
        <v>#REF!</v>
      </c>
      <c r="B4008" s="19" t="e">
        <f>IF(#REF!&lt;&gt;"",#REF!,"")</f>
        <v>#REF!</v>
      </c>
      <c r="C4008" s="20" t="e">
        <f>#REF!</f>
        <v>#REF!</v>
      </c>
      <c r="D4008" s="21" t="e">
        <f>#REF!</f>
        <v>#REF!</v>
      </c>
      <c r="E4008" s="80" t="e">
        <f>#REF!</f>
        <v>#REF!</v>
      </c>
      <c r="F4008" s="103"/>
      <c r="G4008" s="124" t="e">
        <f>#REF!</f>
        <v>#REF!</v>
      </c>
      <c r="H4008" s="119"/>
      <c r="I4008" s="43" t="e">
        <f t="shared" si="261"/>
        <v>#REF!</v>
      </c>
    </row>
    <row r="4009" spans="1:9" hidden="1">
      <c r="A4009" s="94" t="e">
        <f>#REF!</f>
        <v>#REF!</v>
      </c>
      <c r="B4009" s="19" t="e">
        <f>IF(#REF!&lt;&gt;"",#REF!,"")</f>
        <v>#REF!</v>
      </c>
      <c r="C4009" s="20" t="e">
        <f>#REF!</f>
        <v>#REF!</v>
      </c>
      <c r="D4009" s="21" t="e">
        <f>#REF!</f>
        <v>#REF!</v>
      </c>
      <c r="E4009" s="80" t="e">
        <f>#REF!</f>
        <v>#REF!</v>
      </c>
      <c r="F4009" s="103"/>
      <c r="G4009" s="124" t="e">
        <f>#REF!</f>
        <v>#REF!</v>
      </c>
      <c r="H4009" s="119"/>
      <c r="I4009" s="43" t="e">
        <f t="shared" si="261"/>
        <v>#REF!</v>
      </c>
    </row>
    <row r="4010" spans="1:9" hidden="1">
      <c r="A4010" s="94" t="e">
        <f>#REF!</f>
        <v>#REF!</v>
      </c>
      <c r="B4010" s="19" t="e">
        <f>IF(#REF!&lt;&gt;"",#REF!,"")</f>
        <v>#REF!</v>
      </c>
      <c r="C4010" s="20" t="e">
        <f>#REF!</f>
        <v>#REF!</v>
      </c>
      <c r="D4010" s="21" t="e">
        <f>#REF!</f>
        <v>#REF!</v>
      </c>
      <c r="E4010" s="80" t="e">
        <f>#REF!</f>
        <v>#REF!</v>
      </c>
      <c r="F4010" s="103"/>
      <c r="G4010" s="124" t="e">
        <f>#REF!</f>
        <v>#REF!</v>
      </c>
      <c r="H4010" s="119"/>
      <c r="I4010" s="43" t="e">
        <f t="shared" si="261"/>
        <v>#REF!</v>
      </c>
    </row>
    <row r="4011" spans="1:9" hidden="1">
      <c r="A4011" s="94" t="e">
        <f>#REF!</f>
        <v>#REF!</v>
      </c>
      <c r="B4011" s="19" t="e">
        <f>IF(#REF!&lt;&gt;"",#REF!,"")</f>
        <v>#REF!</v>
      </c>
      <c r="C4011" s="20" t="e">
        <f>#REF!</f>
        <v>#REF!</v>
      </c>
      <c r="D4011" s="21" t="e">
        <f>#REF!</f>
        <v>#REF!</v>
      </c>
      <c r="E4011" s="80" t="e">
        <f>#REF!</f>
        <v>#REF!</v>
      </c>
      <c r="F4011" s="103"/>
      <c r="G4011" s="124" t="e">
        <f>#REF!</f>
        <v>#REF!</v>
      </c>
      <c r="H4011" s="119"/>
      <c r="I4011" s="43" t="e">
        <f t="shared" si="261"/>
        <v>#REF!</v>
      </c>
    </row>
    <row r="4012" spans="1:9" hidden="1">
      <c r="A4012" s="94" t="e">
        <f>#REF!</f>
        <v>#REF!</v>
      </c>
      <c r="B4012" s="19" t="e">
        <f>IF(#REF!&lt;&gt;"",#REF!,"")</f>
        <v>#REF!</v>
      </c>
      <c r="C4012" s="20" t="e">
        <f>#REF!</f>
        <v>#REF!</v>
      </c>
      <c r="D4012" s="21" t="e">
        <f>#REF!</f>
        <v>#REF!</v>
      </c>
      <c r="E4012" s="80" t="e">
        <f>#REF!</f>
        <v>#REF!</v>
      </c>
      <c r="F4012" s="103"/>
      <c r="G4012" s="124" t="e">
        <f>#REF!</f>
        <v>#REF!</v>
      </c>
      <c r="H4012" s="119"/>
      <c r="I4012" s="43" t="e">
        <f t="shared" si="261"/>
        <v>#REF!</v>
      </c>
    </row>
    <row r="4013" spans="1:9" hidden="1">
      <c r="A4013" s="94" t="e">
        <f>#REF!</f>
        <v>#REF!</v>
      </c>
      <c r="B4013" s="19" t="e">
        <f>IF(#REF!&lt;&gt;"",#REF!,"")</f>
        <v>#REF!</v>
      </c>
      <c r="C4013" s="20" t="e">
        <f>#REF!</f>
        <v>#REF!</v>
      </c>
      <c r="D4013" s="21" t="e">
        <f>#REF!</f>
        <v>#REF!</v>
      </c>
      <c r="E4013" s="80" t="e">
        <f>#REF!</f>
        <v>#REF!</v>
      </c>
      <c r="F4013" s="103"/>
      <c r="G4013" s="124" t="e">
        <f>#REF!</f>
        <v>#REF!</v>
      </c>
      <c r="H4013" s="119"/>
      <c r="I4013" s="43" t="e">
        <f t="shared" si="261"/>
        <v>#REF!</v>
      </c>
    </row>
    <row r="4014" spans="1:9" hidden="1">
      <c r="A4014" s="94" t="e">
        <f>#REF!</f>
        <v>#REF!</v>
      </c>
      <c r="B4014" s="19" t="e">
        <f>IF(#REF!&lt;&gt;"",#REF!,"")</f>
        <v>#REF!</v>
      </c>
      <c r="C4014" s="20" t="e">
        <f>#REF!</f>
        <v>#REF!</v>
      </c>
      <c r="D4014" s="21" t="e">
        <f>#REF!</f>
        <v>#REF!</v>
      </c>
      <c r="E4014" s="80" t="e">
        <f>#REF!</f>
        <v>#REF!</v>
      </c>
      <c r="F4014" s="103"/>
      <c r="G4014" s="124" t="e">
        <f>#REF!</f>
        <v>#REF!</v>
      </c>
      <c r="H4014" s="119"/>
      <c r="I4014" s="43" t="e">
        <f t="shared" si="261"/>
        <v>#REF!</v>
      </c>
    </row>
    <row r="4015" spans="1:9" hidden="1">
      <c r="A4015" s="94" t="e">
        <f>#REF!</f>
        <v>#REF!</v>
      </c>
      <c r="B4015" s="107" t="e">
        <f>IF(#REF!&lt;&gt;"",#REF!,"")</f>
        <v>#REF!</v>
      </c>
      <c r="C4015" s="108" t="e">
        <f>#REF!</f>
        <v>#REF!</v>
      </c>
      <c r="D4015" s="109" t="e">
        <f>#REF!</f>
        <v>#REF!</v>
      </c>
      <c r="E4015" s="110" t="e">
        <f>#REF!</f>
        <v>#REF!</v>
      </c>
      <c r="F4015" s="111"/>
      <c r="G4015" s="125" t="e">
        <f>#REF!</f>
        <v>#REF!</v>
      </c>
      <c r="H4015" s="120"/>
      <c r="I4015" s="43" t="e">
        <f t="shared" si="261"/>
        <v>#REF!</v>
      </c>
    </row>
    <row r="4016" spans="1:9" ht="15" hidden="1" customHeight="1">
      <c r="A4016" s="106" t="e">
        <f>#REF!</f>
        <v>#REF!</v>
      </c>
      <c r="B4016" s="449" t="s">
        <v>88</v>
      </c>
      <c r="C4016" s="450"/>
      <c r="D4016" s="450"/>
      <c r="E4016" s="450"/>
      <c r="F4016" s="450"/>
      <c r="G4016" s="450"/>
      <c r="H4016" s="451"/>
      <c r="I4016" s="43" t="e">
        <f>I4017</f>
        <v>#REF!</v>
      </c>
    </row>
    <row r="4017" spans="1:9" hidden="1">
      <c r="A4017" s="94" t="e">
        <f>#REF!</f>
        <v>#REF!</v>
      </c>
      <c r="B4017" s="113" t="e">
        <f>IF(#REF!&lt;&gt;"",#REF!,"")</f>
        <v>#REF!</v>
      </c>
      <c r="C4017" s="114" t="e">
        <f>#REF!</f>
        <v>#REF!</v>
      </c>
      <c r="D4017" s="115" t="e">
        <f>#REF!</f>
        <v>#REF!</v>
      </c>
      <c r="E4017" s="116" t="e">
        <f>#REF!</f>
        <v>#REF!</v>
      </c>
      <c r="F4017" s="117"/>
      <c r="G4017" s="123" t="e">
        <f>#REF!</f>
        <v>#REF!</v>
      </c>
      <c r="H4017" s="118"/>
      <c r="I4017" s="43" t="e">
        <f t="shared" ref="I4017:I4031" si="262">IF(B4017&lt;&gt;"","Для друку","")</f>
        <v>#REF!</v>
      </c>
    </row>
    <row r="4018" spans="1:9" hidden="1">
      <c r="A4018" s="94" t="e">
        <f>#REF!</f>
        <v>#REF!</v>
      </c>
      <c r="B4018" s="19" t="e">
        <f>IF(#REF!&lt;&gt;"",#REF!,"")</f>
        <v>#REF!</v>
      </c>
      <c r="C4018" s="20" t="e">
        <f>#REF!</f>
        <v>#REF!</v>
      </c>
      <c r="D4018" s="21" t="e">
        <f>#REF!</f>
        <v>#REF!</v>
      </c>
      <c r="E4018" s="80" t="e">
        <f>#REF!</f>
        <v>#REF!</v>
      </c>
      <c r="F4018" s="103"/>
      <c r="G4018" s="124" t="e">
        <f>#REF!</f>
        <v>#REF!</v>
      </c>
      <c r="H4018" s="119"/>
      <c r="I4018" s="43" t="e">
        <f t="shared" si="262"/>
        <v>#REF!</v>
      </c>
    </row>
    <row r="4019" spans="1:9" hidden="1">
      <c r="A4019" s="94" t="e">
        <f>#REF!</f>
        <v>#REF!</v>
      </c>
      <c r="B4019" s="19" t="e">
        <f>IF(#REF!&lt;&gt;"",#REF!,"")</f>
        <v>#REF!</v>
      </c>
      <c r="C4019" s="20" t="e">
        <f>#REF!</f>
        <v>#REF!</v>
      </c>
      <c r="D4019" s="21" t="e">
        <f>#REF!</f>
        <v>#REF!</v>
      </c>
      <c r="E4019" s="80" t="e">
        <f>#REF!</f>
        <v>#REF!</v>
      </c>
      <c r="F4019" s="103"/>
      <c r="G4019" s="124" t="e">
        <f>#REF!</f>
        <v>#REF!</v>
      </c>
      <c r="H4019" s="119"/>
      <c r="I4019" s="43" t="e">
        <f t="shared" si="262"/>
        <v>#REF!</v>
      </c>
    </row>
    <row r="4020" spans="1:9" hidden="1">
      <c r="A4020" s="94" t="e">
        <f>#REF!</f>
        <v>#REF!</v>
      </c>
      <c r="B4020" s="19" t="e">
        <f>IF(#REF!&lt;&gt;"",#REF!,"")</f>
        <v>#REF!</v>
      </c>
      <c r="C4020" s="20" t="e">
        <f>#REF!</f>
        <v>#REF!</v>
      </c>
      <c r="D4020" s="21" t="e">
        <f>#REF!</f>
        <v>#REF!</v>
      </c>
      <c r="E4020" s="80" t="e">
        <f>#REF!</f>
        <v>#REF!</v>
      </c>
      <c r="F4020" s="104"/>
      <c r="G4020" s="124" t="e">
        <f>#REF!</f>
        <v>#REF!</v>
      </c>
      <c r="H4020" s="119"/>
      <c r="I4020" s="43" t="e">
        <f t="shared" si="262"/>
        <v>#REF!</v>
      </c>
    </row>
    <row r="4021" spans="1:9" hidden="1">
      <c r="A4021" s="94" t="e">
        <f>#REF!</f>
        <v>#REF!</v>
      </c>
      <c r="B4021" s="19" t="e">
        <f>IF(#REF!&lt;&gt;"",#REF!,"")</f>
        <v>#REF!</v>
      </c>
      <c r="C4021" s="20" t="e">
        <f>#REF!</f>
        <v>#REF!</v>
      </c>
      <c r="D4021" s="21" t="e">
        <f>#REF!</f>
        <v>#REF!</v>
      </c>
      <c r="E4021" s="80" t="e">
        <f>#REF!</f>
        <v>#REF!</v>
      </c>
      <c r="F4021" s="103"/>
      <c r="G4021" s="124" t="e">
        <f>#REF!</f>
        <v>#REF!</v>
      </c>
      <c r="H4021" s="119"/>
      <c r="I4021" s="43" t="e">
        <f t="shared" si="262"/>
        <v>#REF!</v>
      </c>
    </row>
    <row r="4022" spans="1:9" hidden="1">
      <c r="A4022" s="94" t="e">
        <f>#REF!</f>
        <v>#REF!</v>
      </c>
      <c r="B4022" s="19" t="e">
        <f>IF(#REF!&lt;&gt;"",#REF!,"")</f>
        <v>#REF!</v>
      </c>
      <c r="C4022" s="20" t="e">
        <f>#REF!</f>
        <v>#REF!</v>
      </c>
      <c r="D4022" s="21" t="e">
        <f>#REF!</f>
        <v>#REF!</v>
      </c>
      <c r="E4022" s="80" t="e">
        <f>#REF!</f>
        <v>#REF!</v>
      </c>
      <c r="F4022" s="103"/>
      <c r="G4022" s="124" t="e">
        <f>#REF!</f>
        <v>#REF!</v>
      </c>
      <c r="H4022" s="119"/>
      <c r="I4022" s="43" t="e">
        <f t="shared" si="262"/>
        <v>#REF!</v>
      </c>
    </row>
    <row r="4023" spans="1:9" hidden="1">
      <c r="A4023" s="94" t="e">
        <f>#REF!</f>
        <v>#REF!</v>
      </c>
      <c r="B4023" s="19" t="e">
        <f>IF(#REF!&lt;&gt;"",#REF!,"")</f>
        <v>#REF!</v>
      </c>
      <c r="C4023" s="20" t="e">
        <f>#REF!</f>
        <v>#REF!</v>
      </c>
      <c r="D4023" s="21" t="e">
        <f>#REF!</f>
        <v>#REF!</v>
      </c>
      <c r="E4023" s="80" t="e">
        <f>#REF!</f>
        <v>#REF!</v>
      </c>
      <c r="F4023" s="103"/>
      <c r="G4023" s="124" t="e">
        <f>#REF!</f>
        <v>#REF!</v>
      </c>
      <c r="H4023" s="119"/>
      <c r="I4023" s="43" t="e">
        <f t="shared" si="262"/>
        <v>#REF!</v>
      </c>
    </row>
    <row r="4024" spans="1:9" hidden="1">
      <c r="A4024" s="94" t="e">
        <f>#REF!</f>
        <v>#REF!</v>
      </c>
      <c r="B4024" s="19" t="e">
        <f>IF(#REF!&lt;&gt;"",#REF!,"")</f>
        <v>#REF!</v>
      </c>
      <c r="C4024" s="20" t="e">
        <f>#REF!</f>
        <v>#REF!</v>
      </c>
      <c r="D4024" s="21" t="e">
        <f>#REF!</f>
        <v>#REF!</v>
      </c>
      <c r="E4024" s="80" t="e">
        <f>#REF!</f>
        <v>#REF!</v>
      </c>
      <c r="F4024" s="103"/>
      <c r="G4024" s="124" t="e">
        <f>#REF!</f>
        <v>#REF!</v>
      </c>
      <c r="H4024" s="119"/>
      <c r="I4024" s="43" t="e">
        <f t="shared" si="262"/>
        <v>#REF!</v>
      </c>
    </row>
    <row r="4025" spans="1:9" hidden="1">
      <c r="A4025" s="94" t="e">
        <f>#REF!</f>
        <v>#REF!</v>
      </c>
      <c r="B4025" s="19" t="e">
        <f>IF(#REF!&lt;&gt;"",#REF!,"")</f>
        <v>#REF!</v>
      </c>
      <c r="C4025" s="20" t="e">
        <f>#REF!</f>
        <v>#REF!</v>
      </c>
      <c r="D4025" s="21" t="e">
        <f>#REF!</f>
        <v>#REF!</v>
      </c>
      <c r="E4025" s="80" t="e">
        <f>#REF!</f>
        <v>#REF!</v>
      </c>
      <c r="F4025" s="103"/>
      <c r="G4025" s="124" t="e">
        <f>#REF!</f>
        <v>#REF!</v>
      </c>
      <c r="H4025" s="119"/>
      <c r="I4025" s="43" t="e">
        <f t="shared" si="262"/>
        <v>#REF!</v>
      </c>
    </row>
    <row r="4026" spans="1:9" hidden="1">
      <c r="A4026" s="94" t="e">
        <f>#REF!</f>
        <v>#REF!</v>
      </c>
      <c r="B4026" s="19" t="e">
        <f>IF(#REF!&lt;&gt;"",#REF!,"")</f>
        <v>#REF!</v>
      </c>
      <c r="C4026" s="20" t="e">
        <f>#REF!</f>
        <v>#REF!</v>
      </c>
      <c r="D4026" s="21" t="e">
        <f>#REF!</f>
        <v>#REF!</v>
      </c>
      <c r="E4026" s="80" t="e">
        <f>#REF!</f>
        <v>#REF!</v>
      </c>
      <c r="F4026" s="103"/>
      <c r="G4026" s="124" t="e">
        <f>#REF!</f>
        <v>#REF!</v>
      </c>
      <c r="H4026" s="119"/>
      <c r="I4026" s="43" t="e">
        <f t="shared" si="262"/>
        <v>#REF!</v>
      </c>
    </row>
    <row r="4027" spans="1:9" hidden="1">
      <c r="A4027" s="94" t="e">
        <f>#REF!</f>
        <v>#REF!</v>
      </c>
      <c r="B4027" s="19" t="e">
        <f>IF(#REF!&lt;&gt;"",#REF!,"")</f>
        <v>#REF!</v>
      </c>
      <c r="C4027" s="20" t="e">
        <f>#REF!</f>
        <v>#REF!</v>
      </c>
      <c r="D4027" s="21" t="e">
        <f>#REF!</f>
        <v>#REF!</v>
      </c>
      <c r="E4027" s="80" t="e">
        <f>#REF!</f>
        <v>#REF!</v>
      </c>
      <c r="F4027" s="103"/>
      <c r="G4027" s="124" t="e">
        <f>#REF!</f>
        <v>#REF!</v>
      </c>
      <c r="H4027" s="119"/>
      <c r="I4027" s="43" t="e">
        <f t="shared" si="262"/>
        <v>#REF!</v>
      </c>
    </row>
    <row r="4028" spans="1:9" hidden="1">
      <c r="A4028" s="94" t="e">
        <f>#REF!</f>
        <v>#REF!</v>
      </c>
      <c r="B4028" s="19" t="e">
        <f>IF(#REF!&lt;&gt;"",#REF!,"")</f>
        <v>#REF!</v>
      </c>
      <c r="C4028" s="20" t="e">
        <f>#REF!</f>
        <v>#REF!</v>
      </c>
      <c r="D4028" s="21" t="e">
        <f>#REF!</f>
        <v>#REF!</v>
      </c>
      <c r="E4028" s="80" t="e">
        <f>#REF!</f>
        <v>#REF!</v>
      </c>
      <c r="F4028" s="103"/>
      <c r="G4028" s="124" t="e">
        <f>#REF!</f>
        <v>#REF!</v>
      </c>
      <c r="H4028" s="119"/>
      <c r="I4028" s="43" t="e">
        <f t="shared" si="262"/>
        <v>#REF!</v>
      </c>
    </row>
    <row r="4029" spans="1:9" hidden="1">
      <c r="A4029" s="94" t="e">
        <f>#REF!</f>
        <v>#REF!</v>
      </c>
      <c r="B4029" s="19" t="e">
        <f>IF(#REF!&lt;&gt;"",#REF!,"")</f>
        <v>#REF!</v>
      </c>
      <c r="C4029" s="20" t="e">
        <f>#REF!</f>
        <v>#REF!</v>
      </c>
      <c r="D4029" s="21" t="e">
        <f>#REF!</f>
        <v>#REF!</v>
      </c>
      <c r="E4029" s="80" t="e">
        <f>#REF!</f>
        <v>#REF!</v>
      </c>
      <c r="F4029" s="103"/>
      <c r="G4029" s="124" t="e">
        <f>#REF!</f>
        <v>#REF!</v>
      </c>
      <c r="H4029" s="119"/>
      <c r="I4029" s="43" t="e">
        <f t="shared" si="262"/>
        <v>#REF!</v>
      </c>
    </row>
    <row r="4030" spans="1:9" hidden="1">
      <c r="A4030" s="94" t="e">
        <f>#REF!</f>
        <v>#REF!</v>
      </c>
      <c r="B4030" s="19" t="e">
        <f>IF(#REF!&lt;&gt;"",#REF!,"")</f>
        <v>#REF!</v>
      </c>
      <c r="C4030" s="20" t="e">
        <f>#REF!</f>
        <v>#REF!</v>
      </c>
      <c r="D4030" s="21" t="e">
        <f>#REF!</f>
        <v>#REF!</v>
      </c>
      <c r="E4030" s="80" t="e">
        <f>#REF!</f>
        <v>#REF!</v>
      </c>
      <c r="F4030" s="103"/>
      <c r="G4030" s="124" t="e">
        <f>#REF!</f>
        <v>#REF!</v>
      </c>
      <c r="H4030" s="119"/>
      <c r="I4030" s="43" t="e">
        <f t="shared" si="262"/>
        <v>#REF!</v>
      </c>
    </row>
    <row r="4031" spans="1:9" hidden="1">
      <c r="A4031" s="94" t="e">
        <f>#REF!</f>
        <v>#REF!</v>
      </c>
      <c r="B4031" s="107" t="e">
        <f>IF(#REF!&lt;&gt;"",#REF!,"")</f>
        <v>#REF!</v>
      </c>
      <c r="C4031" s="108" t="e">
        <f>#REF!</f>
        <v>#REF!</v>
      </c>
      <c r="D4031" s="109" t="e">
        <f>#REF!</f>
        <v>#REF!</v>
      </c>
      <c r="E4031" s="110" t="e">
        <f>#REF!</f>
        <v>#REF!</v>
      </c>
      <c r="F4031" s="111"/>
      <c r="G4031" s="125" t="e">
        <f>#REF!</f>
        <v>#REF!</v>
      </c>
      <c r="H4031" s="120"/>
      <c r="I4031" s="43" t="e">
        <f t="shared" si="262"/>
        <v>#REF!</v>
      </c>
    </row>
    <row r="4032" spans="1:9" ht="15" hidden="1" customHeight="1">
      <c r="A4032" s="106" t="e">
        <f>#REF!</f>
        <v>#REF!</v>
      </c>
      <c r="B4032" s="449" t="s">
        <v>89</v>
      </c>
      <c r="C4032" s="450"/>
      <c r="D4032" s="450"/>
      <c r="E4032" s="450"/>
      <c r="F4032" s="450"/>
      <c r="G4032" s="450"/>
      <c r="H4032" s="451"/>
      <c r="I4032" s="43" t="e">
        <f>I4033</f>
        <v>#REF!</v>
      </c>
    </row>
    <row r="4033" spans="1:9" hidden="1">
      <c r="A4033" s="94" t="e">
        <f>#REF!</f>
        <v>#REF!</v>
      </c>
      <c r="B4033" s="113" t="e">
        <f>IF(#REF!&lt;&gt;"",#REF!,"")</f>
        <v>#REF!</v>
      </c>
      <c r="C4033" s="114" t="e">
        <f>#REF!</f>
        <v>#REF!</v>
      </c>
      <c r="D4033" s="115" t="e">
        <f>#REF!</f>
        <v>#REF!</v>
      </c>
      <c r="E4033" s="116" t="e">
        <f>#REF!</f>
        <v>#REF!</v>
      </c>
      <c r="F4033" s="117"/>
      <c r="G4033" s="123" t="e">
        <f>#REF!</f>
        <v>#REF!</v>
      </c>
      <c r="H4033" s="118"/>
      <c r="I4033" s="43" t="e">
        <f t="shared" ref="I4033:I4042" si="263">IF(B4033&lt;&gt;"","Для друку","")</f>
        <v>#REF!</v>
      </c>
    </row>
    <row r="4034" spans="1:9" hidden="1">
      <c r="A4034" s="94" t="e">
        <f>#REF!</f>
        <v>#REF!</v>
      </c>
      <c r="B4034" s="19" t="e">
        <f>IF(#REF!&lt;&gt;"",#REF!,"")</f>
        <v>#REF!</v>
      </c>
      <c r="C4034" s="20" t="e">
        <f>#REF!</f>
        <v>#REF!</v>
      </c>
      <c r="D4034" s="21" t="e">
        <f>#REF!</f>
        <v>#REF!</v>
      </c>
      <c r="E4034" s="80" t="e">
        <f>#REF!</f>
        <v>#REF!</v>
      </c>
      <c r="F4034" s="103"/>
      <c r="G4034" s="124" t="e">
        <f>#REF!</f>
        <v>#REF!</v>
      </c>
      <c r="H4034" s="119"/>
      <c r="I4034" s="43" t="e">
        <f t="shared" si="263"/>
        <v>#REF!</v>
      </c>
    </row>
    <row r="4035" spans="1:9" hidden="1">
      <c r="A4035" s="94" t="e">
        <f>#REF!</f>
        <v>#REF!</v>
      </c>
      <c r="B4035" s="19" t="e">
        <f>IF(#REF!&lt;&gt;"",#REF!,"")</f>
        <v>#REF!</v>
      </c>
      <c r="C4035" s="20" t="e">
        <f>#REF!</f>
        <v>#REF!</v>
      </c>
      <c r="D4035" s="21" t="e">
        <f>#REF!</f>
        <v>#REF!</v>
      </c>
      <c r="E4035" s="80" t="e">
        <f>#REF!</f>
        <v>#REF!</v>
      </c>
      <c r="F4035" s="103"/>
      <c r="G4035" s="124" t="e">
        <f>#REF!</f>
        <v>#REF!</v>
      </c>
      <c r="H4035" s="119"/>
      <c r="I4035" s="43" t="e">
        <f t="shared" si="263"/>
        <v>#REF!</v>
      </c>
    </row>
    <row r="4036" spans="1:9" hidden="1">
      <c r="A4036" s="94" t="e">
        <f>#REF!</f>
        <v>#REF!</v>
      </c>
      <c r="B4036" s="19" t="e">
        <f>IF(#REF!&lt;&gt;"",#REF!,"")</f>
        <v>#REF!</v>
      </c>
      <c r="C4036" s="20" t="e">
        <f>#REF!</f>
        <v>#REF!</v>
      </c>
      <c r="D4036" s="21" t="e">
        <f>#REF!</f>
        <v>#REF!</v>
      </c>
      <c r="E4036" s="80" t="e">
        <f>#REF!</f>
        <v>#REF!</v>
      </c>
      <c r="F4036" s="103"/>
      <c r="G4036" s="124" t="e">
        <f>#REF!</f>
        <v>#REF!</v>
      </c>
      <c r="H4036" s="119"/>
      <c r="I4036" s="43" t="e">
        <f t="shared" si="263"/>
        <v>#REF!</v>
      </c>
    </row>
    <row r="4037" spans="1:9" hidden="1">
      <c r="A4037" s="94" t="e">
        <f>#REF!</f>
        <v>#REF!</v>
      </c>
      <c r="B4037" s="19" t="e">
        <f>IF(#REF!&lt;&gt;"",#REF!,"")</f>
        <v>#REF!</v>
      </c>
      <c r="C4037" s="20" t="e">
        <f>#REF!</f>
        <v>#REF!</v>
      </c>
      <c r="D4037" s="21" t="e">
        <f>#REF!</f>
        <v>#REF!</v>
      </c>
      <c r="E4037" s="80" t="e">
        <f>#REF!</f>
        <v>#REF!</v>
      </c>
      <c r="F4037" s="103"/>
      <c r="G4037" s="124" t="e">
        <f>#REF!</f>
        <v>#REF!</v>
      </c>
      <c r="H4037" s="119"/>
      <c r="I4037" s="43" t="e">
        <f t="shared" si="263"/>
        <v>#REF!</v>
      </c>
    </row>
    <row r="4038" spans="1:9" hidden="1">
      <c r="A4038" s="94" t="e">
        <f>#REF!</f>
        <v>#REF!</v>
      </c>
      <c r="B4038" s="19" t="e">
        <f>IF(#REF!&lt;&gt;"",#REF!,"")</f>
        <v>#REF!</v>
      </c>
      <c r="C4038" s="20" t="e">
        <f>#REF!</f>
        <v>#REF!</v>
      </c>
      <c r="D4038" s="21" t="e">
        <f>#REF!</f>
        <v>#REF!</v>
      </c>
      <c r="E4038" s="80" t="e">
        <f>#REF!</f>
        <v>#REF!</v>
      </c>
      <c r="F4038" s="103"/>
      <c r="G4038" s="124" t="e">
        <f>#REF!</f>
        <v>#REF!</v>
      </c>
      <c r="H4038" s="119"/>
      <c r="I4038" s="43" t="e">
        <f t="shared" si="263"/>
        <v>#REF!</v>
      </c>
    </row>
    <row r="4039" spans="1:9" hidden="1">
      <c r="A4039" s="94" t="e">
        <f>#REF!</f>
        <v>#REF!</v>
      </c>
      <c r="B4039" s="19" t="e">
        <f>IF(#REF!&lt;&gt;"",#REF!,"")</f>
        <v>#REF!</v>
      </c>
      <c r="C4039" s="20" t="e">
        <f>#REF!</f>
        <v>#REF!</v>
      </c>
      <c r="D4039" s="21" t="e">
        <f>#REF!</f>
        <v>#REF!</v>
      </c>
      <c r="E4039" s="80" t="e">
        <f>#REF!</f>
        <v>#REF!</v>
      </c>
      <c r="F4039" s="103"/>
      <c r="G4039" s="124" t="e">
        <f>#REF!</f>
        <v>#REF!</v>
      </c>
      <c r="H4039" s="119"/>
      <c r="I4039" s="43" t="e">
        <f t="shared" si="263"/>
        <v>#REF!</v>
      </c>
    </row>
    <row r="4040" spans="1:9" hidden="1">
      <c r="A4040" s="94" t="e">
        <f>#REF!</f>
        <v>#REF!</v>
      </c>
      <c r="B4040" s="19" t="e">
        <f>IF(#REF!&lt;&gt;"",#REF!,"")</f>
        <v>#REF!</v>
      </c>
      <c r="C4040" s="20" t="e">
        <f>#REF!</f>
        <v>#REF!</v>
      </c>
      <c r="D4040" s="21" t="e">
        <f>#REF!</f>
        <v>#REF!</v>
      </c>
      <c r="E4040" s="80" t="e">
        <f>#REF!</f>
        <v>#REF!</v>
      </c>
      <c r="F4040" s="103"/>
      <c r="G4040" s="124" t="e">
        <f>#REF!</f>
        <v>#REF!</v>
      </c>
      <c r="H4040" s="119"/>
      <c r="I4040" s="43" t="e">
        <f t="shared" si="263"/>
        <v>#REF!</v>
      </c>
    </row>
    <row r="4041" spans="1:9" hidden="1">
      <c r="A4041" s="94" t="e">
        <f>#REF!</f>
        <v>#REF!</v>
      </c>
      <c r="B4041" s="19" t="e">
        <f>IF(#REF!&lt;&gt;"",#REF!,"")</f>
        <v>#REF!</v>
      </c>
      <c r="C4041" s="20" t="e">
        <f>#REF!</f>
        <v>#REF!</v>
      </c>
      <c r="D4041" s="21" t="e">
        <f>#REF!</f>
        <v>#REF!</v>
      </c>
      <c r="E4041" s="80" t="e">
        <f>#REF!</f>
        <v>#REF!</v>
      </c>
      <c r="F4041" s="103"/>
      <c r="G4041" s="124" t="e">
        <f>#REF!</f>
        <v>#REF!</v>
      </c>
      <c r="H4041" s="119"/>
      <c r="I4041" s="43" t="e">
        <f t="shared" si="263"/>
        <v>#REF!</v>
      </c>
    </row>
    <row r="4042" spans="1:9" hidden="1">
      <c r="A4042" s="112" t="e">
        <f>#REF!</f>
        <v>#REF!</v>
      </c>
      <c r="B4042" s="19" t="e">
        <f>IF(#REF!&lt;&gt;"",#REF!,"")</f>
        <v>#REF!</v>
      </c>
      <c r="C4042" s="20" t="e">
        <f>#REF!</f>
        <v>#REF!</v>
      </c>
      <c r="D4042" s="21" t="e">
        <f>#REF!</f>
        <v>#REF!</v>
      </c>
      <c r="E4042" s="80" t="e">
        <f>#REF!</f>
        <v>#REF!</v>
      </c>
      <c r="F4042" s="103"/>
      <c r="G4042" s="124" t="e">
        <f>#REF!</f>
        <v>#REF!</v>
      </c>
      <c r="H4042" s="119"/>
      <c r="I4042" s="43" t="e">
        <f t="shared" si="263"/>
        <v>#REF!</v>
      </c>
    </row>
    <row r="4043" spans="1:9" ht="15" hidden="1" customHeight="1">
      <c r="A4043" s="454" t="e">
        <f>#REF!</f>
        <v>#REF!</v>
      </c>
      <c r="B4043" s="455"/>
      <c r="C4043" s="455"/>
      <c r="D4043" s="455"/>
      <c r="E4043" s="455"/>
      <c r="F4043" s="455"/>
      <c r="G4043" s="455"/>
      <c r="H4043" s="455"/>
      <c r="I4043" s="43" t="e">
        <f>I4044</f>
        <v>#REF!</v>
      </c>
    </row>
    <row r="4044" spans="1:9" ht="15" hidden="1" customHeight="1">
      <c r="A4044" s="105" t="s">
        <v>4</v>
      </c>
      <c r="B4044" s="449" t="s">
        <v>86</v>
      </c>
      <c r="C4044" s="450"/>
      <c r="D4044" s="450"/>
      <c r="E4044" s="450"/>
      <c r="F4044" s="450"/>
      <c r="G4044" s="450"/>
      <c r="H4044" s="451"/>
      <c r="I4044" s="43" t="e">
        <f>I4045</f>
        <v>#REF!</v>
      </c>
    </row>
    <row r="4045" spans="1:9" hidden="1">
      <c r="A4045" s="94" t="e">
        <f>#REF!</f>
        <v>#REF!</v>
      </c>
      <c r="B4045" s="113" t="e">
        <f>IF(#REF!&lt;&gt;"",#REF!,"")</f>
        <v>#REF!</v>
      </c>
      <c r="C4045" s="114" t="e">
        <f>#REF!</f>
        <v>#REF!</v>
      </c>
      <c r="D4045" s="115" t="e">
        <f>#REF!</f>
        <v>#REF!</v>
      </c>
      <c r="E4045" s="116" t="e">
        <f>#REF!</f>
        <v>#REF!</v>
      </c>
      <c r="F4045" s="117"/>
      <c r="G4045" s="123" t="e">
        <f>#REF!</f>
        <v>#REF!</v>
      </c>
      <c r="H4045" s="118"/>
      <c r="I4045" s="43" t="e">
        <f>IF(B4045&lt;&gt;"","Для друку","")</f>
        <v>#REF!</v>
      </c>
    </row>
    <row r="4046" spans="1:9" hidden="1">
      <c r="A4046" s="94" t="e">
        <f>#REF!</f>
        <v>#REF!</v>
      </c>
      <c r="B4046" s="19" t="e">
        <f>IF(#REF!&lt;&gt;"",#REF!,"")</f>
        <v>#REF!</v>
      </c>
      <c r="C4046" s="20" t="e">
        <f>#REF!</f>
        <v>#REF!</v>
      </c>
      <c r="D4046" s="21" t="e">
        <f>#REF!</f>
        <v>#REF!</v>
      </c>
      <c r="E4046" s="80" t="e">
        <f>#REF!</f>
        <v>#REF!</v>
      </c>
      <c r="F4046" s="103"/>
      <c r="G4046" s="124" t="e">
        <f>#REF!</f>
        <v>#REF!</v>
      </c>
      <c r="H4046" s="119"/>
      <c r="I4046" s="43" t="e">
        <f>IF(B4046&lt;&gt;"","Для друку","")</f>
        <v>#REF!</v>
      </c>
    </row>
    <row r="4047" spans="1:9" hidden="1">
      <c r="A4047" s="94" t="e">
        <f>#REF!</f>
        <v>#REF!</v>
      </c>
      <c r="B4047" s="19" t="e">
        <f>IF(#REF!&lt;&gt;"",#REF!,"")</f>
        <v>#REF!</v>
      </c>
      <c r="C4047" s="20" t="e">
        <f>#REF!</f>
        <v>#REF!</v>
      </c>
      <c r="D4047" s="21" t="e">
        <f>#REF!</f>
        <v>#REF!</v>
      </c>
      <c r="E4047" s="80" t="e">
        <f>#REF!</f>
        <v>#REF!</v>
      </c>
      <c r="F4047" s="103"/>
      <c r="G4047" s="124" t="e">
        <f>#REF!</f>
        <v>#REF!</v>
      </c>
      <c r="H4047" s="119"/>
      <c r="I4047" s="43" t="e">
        <f>IF(B4047&lt;&gt;"","Для друку","")</f>
        <v>#REF!</v>
      </c>
    </row>
    <row r="4048" spans="1:9" hidden="1">
      <c r="A4048" s="94" t="e">
        <f>#REF!</f>
        <v>#REF!</v>
      </c>
      <c r="B4048" s="19" t="e">
        <f>IF(#REF!&lt;&gt;"",#REF!,"")</f>
        <v>#REF!</v>
      </c>
      <c r="C4048" s="20" t="e">
        <f>#REF!</f>
        <v>#REF!</v>
      </c>
      <c r="D4048" s="21" t="e">
        <f>#REF!</f>
        <v>#REF!</v>
      </c>
      <c r="E4048" s="80" t="e">
        <f>#REF!</f>
        <v>#REF!</v>
      </c>
      <c r="F4048" s="104"/>
      <c r="G4048" s="124" t="e">
        <f>#REF!</f>
        <v>#REF!</v>
      </c>
      <c r="H4048" s="119"/>
      <c r="I4048" s="43" t="e">
        <f>IF(B4048&lt;&gt;"","Для друку","")</f>
        <v>#REF!</v>
      </c>
    </row>
    <row r="4049" spans="1:9" hidden="1">
      <c r="A4049" s="94" t="e">
        <f>#REF!</f>
        <v>#REF!</v>
      </c>
      <c r="B4049" s="19" t="e">
        <f>IF(#REF!&lt;&gt;"",#REF!,"")</f>
        <v>#REF!</v>
      </c>
      <c r="C4049" s="20" t="e">
        <f>#REF!</f>
        <v>#REF!</v>
      </c>
      <c r="D4049" s="21" t="e">
        <f>#REF!</f>
        <v>#REF!</v>
      </c>
      <c r="E4049" s="80" t="e">
        <f>#REF!</f>
        <v>#REF!</v>
      </c>
      <c r="F4049" s="103"/>
      <c r="G4049" s="124" t="e">
        <f>#REF!</f>
        <v>#REF!</v>
      </c>
      <c r="H4049" s="119"/>
      <c r="I4049" s="43" t="e">
        <f>IF(B4049&lt;&gt;"","Для друку","")</f>
        <v>#REF!</v>
      </c>
    </row>
    <row r="4050" spans="1:9" hidden="1">
      <c r="A4050" s="94" t="e">
        <f>#REF!</f>
        <v>#REF!</v>
      </c>
      <c r="B4050" s="19" t="e">
        <f>IF(#REF!&lt;&gt;"",#REF!,"")</f>
        <v>#REF!</v>
      </c>
      <c r="C4050" s="20" t="e">
        <f>#REF!</f>
        <v>#REF!</v>
      </c>
      <c r="D4050" s="21" t="e">
        <f>#REF!</f>
        <v>#REF!</v>
      </c>
      <c r="E4050" s="80" t="e">
        <f>#REF!</f>
        <v>#REF!</v>
      </c>
      <c r="F4050" s="103"/>
      <c r="G4050" s="124" t="e">
        <f>#REF!</f>
        <v>#REF!</v>
      </c>
      <c r="H4050" s="119"/>
      <c r="I4050" s="43" t="e">
        <f t="shared" ref="I4050:I4059" si="264">IF(B4050&lt;&gt;"","Для друку","")</f>
        <v>#REF!</v>
      </c>
    </row>
    <row r="4051" spans="1:9" hidden="1">
      <c r="A4051" s="94" t="e">
        <f>#REF!</f>
        <v>#REF!</v>
      </c>
      <c r="B4051" s="19" t="e">
        <f>IF(#REF!&lt;&gt;"",#REF!,"")</f>
        <v>#REF!</v>
      </c>
      <c r="C4051" s="20" t="e">
        <f>#REF!</f>
        <v>#REF!</v>
      </c>
      <c r="D4051" s="21" t="e">
        <f>#REF!</f>
        <v>#REF!</v>
      </c>
      <c r="E4051" s="80" t="e">
        <f>#REF!</f>
        <v>#REF!</v>
      </c>
      <c r="F4051" s="103"/>
      <c r="G4051" s="124" t="e">
        <f>#REF!</f>
        <v>#REF!</v>
      </c>
      <c r="H4051" s="119"/>
      <c r="I4051" s="43" t="e">
        <f t="shared" si="264"/>
        <v>#REF!</v>
      </c>
    </row>
    <row r="4052" spans="1:9" hidden="1">
      <c r="A4052" s="94" t="e">
        <f>#REF!</f>
        <v>#REF!</v>
      </c>
      <c r="B4052" s="19" t="e">
        <f>IF(#REF!&lt;&gt;"",#REF!,"")</f>
        <v>#REF!</v>
      </c>
      <c r="C4052" s="20" t="e">
        <f>#REF!</f>
        <v>#REF!</v>
      </c>
      <c r="D4052" s="21" t="e">
        <f>#REF!</f>
        <v>#REF!</v>
      </c>
      <c r="E4052" s="80" t="e">
        <f>#REF!</f>
        <v>#REF!</v>
      </c>
      <c r="F4052" s="103"/>
      <c r="G4052" s="124" t="e">
        <f>#REF!</f>
        <v>#REF!</v>
      </c>
      <c r="H4052" s="119"/>
      <c r="I4052" s="43" t="e">
        <f t="shared" si="264"/>
        <v>#REF!</v>
      </c>
    </row>
    <row r="4053" spans="1:9" hidden="1">
      <c r="A4053" s="94" t="e">
        <f>#REF!</f>
        <v>#REF!</v>
      </c>
      <c r="B4053" s="19" t="e">
        <f>IF(#REF!&lt;&gt;"",#REF!,"")</f>
        <v>#REF!</v>
      </c>
      <c r="C4053" s="20" t="e">
        <f>#REF!</f>
        <v>#REF!</v>
      </c>
      <c r="D4053" s="21" t="e">
        <f>#REF!</f>
        <v>#REF!</v>
      </c>
      <c r="E4053" s="80" t="e">
        <f>#REF!</f>
        <v>#REF!</v>
      </c>
      <c r="F4053" s="103"/>
      <c r="G4053" s="124" t="e">
        <f>#REF!</f>
        <v>#REF!</v>
      </c>
      <c r="H4053" s="119"/>
      <c r="I4053" s="43" t="e">
        <f t="shared" si="264"/>
        <v>#REF!</v>
      </c>
    </row>
    <row r="4054" spans="1:9" hidden="1">
      <c r="A4054" s="94" t="e">
        <f>#REF!</f>
        <v>#REF!</v>
      </c>
      <c r="B4054" s="19" t="e">
        <f>IF(#REF!&lt;&gt;"",#REF!,"")</f>
        <v>#REF!</v>
      </c>
      <c r="C4054" s="20" t="e">
        <f>#REF!</f>
        <v>#REF!</v>
      </c>
      <c r="D4054" s="21" t="e">
        <f>#REF!</f>
        <v>#REF!</v>
      </c>
      <c r="E4054" s="80" t="e">
        <f>#REF!</f>
        <v>#REF!</v>
      </c>
      <c r="F4054" s="103"/>
      <c r="G4054" s="124" t="e">
        <f>#REF!</f>
        <v>#REF!</v>
      </c>
      <c r="H4054" s="119"/>
      <c r="I4054" s="43" t="e">
        <f t="shared" si="264"/>
        <v>#REF!</v>
      </c>
    </row>
    <row r="4055" spans="1:9" hidden="1">
      <c r="A4055" s="94" t="e">
        <f>#REF!</f>
        <v>#REF!</v>
      </c>
      <c r="B4055" s="19" t="e">
        <f>IF(#REF!&lt;&gt;"",#REF!,"")</f>
        <v>#REF!</v>
      </c>
      <c r="C4055" s="20" t="e">
        <f>#REF!</f>
        <v>#REF!</v>
      </c>
      <c r="D4055" s="21" t="e">
        <f>#REF!</f>
        <v>#REF!</v>
      </c>
      <c r="E4055" s="80" t="e">
        <f>#REF!</f>
        <v>#REF!</v>
      </c>
      <c r="F4055" s="103"/>
      <c r="G4055" s="124" t="e">
        <f>#REF!</f>
        <v>#REF!</v>
      </c>
      <c r="H4055" s="119"/>
      <c r="I4055" s="43" t="e">
        <f t="shared" si="264"/>
        <v>#REF!</v>
      </c>
    </row>
    <row r="4056" spans="1:9" hidden="1">
      <c r="A4056" s="94" t="e">
        <f>#REF!</f>
        <v>#REF!</v>
      </c>
      <c r="B4056" s="19" t="e">
        <f>IF(#REF!&lt;&gt;"",#REF!,"")</f>
        <v>#REF!</v>
      </c>
      <c r="C4056" s="20" t="e">
        <f>#REF!</f>
        <v>#REF!</v>
      </c>
      <c r="D4056" s="21" t="e">
        <f>#REF!</f>
        <v>#REF!</v>
      </c>
      <c r="E4056" s="80" t="e">
        <f>#REF!</f>
        <v>#REF!</v>
      </c>
      <c r="F4056" s="103"/>
      <c r="G4056" s="124" t="e">
        <f>#REF!</f>
        <v>#REF!</v>
      </c>
      <c r="H4056" s="119"/>
      <c r="I4056" s="43" t="e">
        <f t="shared" si="264"/>
        <v>#REF!</v>
      </c>
    </row>
    <row r="4057" spans="1:9" hidden="1">
      <c r="A4057" s="94" t="e">
        <f>#REF!</f>
        <v>#REF!</v>
      </c>
      <c r="B4057" s="19" t="e">
        <f>IF(#REF!&lt;&gt;"",#REF!,"")</f>
        <v>#REF!</v>
      </c>
      <c r="C4057" s="20" t="e">
        <f>#REF!</f>
        <v>#REF!</v>
      </c>
      <c r="D4057" s="21" t="e">
        <f>#REF!</f>
        <v>#REF!</v>
      </c>
      <c r="E4057" s="80" t="e">
        <f>#REF!</f>
        <v>#REF!</v>
      </c>
      <c r="F4057" s="103"/>
      <c r="G4057" s="124" t="e">
        <f>#REF!</f>
        <v>#REF!</v>
      </c>
      <c r="H4057" s="119"/>
      <c r="I4057" s="43" t="e">
        <f t="shared" si="264"/>
        <v>#REF!</v>
      </c>
    </row>
    <row r="4058" spans="1:9" hidden="1">
      <c r="A4058" s="94" t="e">
        <f>#REF!</f>
        <v>#REF!</v>
      </c>
      <c r="B4058" s="19" t="e">
        <f>IF(#REF!&lt;&gt;"",#REF!,"")</f>
        <v>#REF!</v>
      </c>
      <c r="C4058" s="20" t="e">
        <f>#REF!</f>
        <v>#REF!</v>
      </c>
      <c r="D4058" s="21" t="e">
        <f>#REF!</f>
        <v>#REF!</v>
      </c>
      <c r="E4058" s="80" t="e">
        <f>#REF!</f>
        <v>#REF!</v>
      </c>
      <c r="F4058" s="103"/>
      <c r="G4058" s="124" t="e">
        <f>#REF!</f>
        <v>#REF!</v>
      </c>
      <c r="H4058" s="119"/>
      <c r="I4058" s="43" t="e">
        <f t="shared" si="264"/>
        <v>#REF!</v>
      </c>
    </row>
    <row r="4059" spans="1:9" hidden="1">
      <c r="A4059" s="94" t="e">
        <f>#REF!</f>
        <v>#REF!</v>
      </c>
      <c r="B4059" s="107" t="e">
        <f>IF(#REF!&lt;&gt;"",#REF!,"")</f>
        <v>#REF!</v>
      </c>
      <c r="C4059" s="108" t="e">
        <f>#REF!</f>
        <v>#REF!</v>
      </c>
      <c r="D4059" s="109" t="e">
        <f>#REF!</f>
        <v>#REF!</v>
      </c>
      <c r="E4059" s="110" t="e">
        <f>#REF!</f>
        <v>#REF!</v>
      </c>
      <c r="F4059" s="111"/>
      <c r="G4059" s="125" t="e">
        <f>#REF!</f>
        <v>#REF!</v>
      </c>
      <c r="H4059" s="120"/>
      <c r="I4059" s="43" t="e">
        <f t="shared" si="264"/>
        <v>#REF!</v>
      </c>
    </row>
    <row r="4060" spans="1:9" ht="15" hidden="1" customHeight="1">
      <c r="A4060" s="106" t="e">
        <f>#REF!</f>
        <v>#REF!</v>
      </c>
      <c r="B4060" s="449" t="s">
        <v>87</v>
      </c>
      <c r="C4060" s="450"/>
      <c r="D4060" s="450"/>
      <c r="E4060" s="450"/>
      <c r="F4060" s="450"/>
      <c r="G4060" s="450"/>
      <c r="H4060" s="451"/>
      <c r="I4060" s="43" t="e">
        <f>I4061</f>
        <v>#REF!</v>
      </c>
    </row>
    <row r="4061" spans="1:9" hidden="1">
      <c r="A4061" s="94" t="e">
        <f>#REF!</f>
        <v>#REF!</v>
      </c>
      <c r="B4061" s="113" t="e">
        <f>IF(#REF!&lt;&gt;"",#REF!,"")</f>
        <v>#REF!</v>
      </c>
      <c r="C4061" s="114" t="e">
        <f>#REF!</f>
        <v>#REF!</v>
      </c>
      <c r="D4061" s="115" t="e">
        <f>#REF!</f>
        <v>#REF!</v>
      </c>
      <c r="E4061" s="116" t="e">
        <f>#REF!</f>
        <v>#REF!</v>
      </c>
      <c r="F4061" s="117"/>
      <c r="G4061" s="123" t="e">
        <f>#REF!</f>
        <v>#REF!</v>
      </c>
      <c r="H4061" s="118"/>
      <c r="I4061" s="43" t="e">
        <f t="shared" ref="I4061:I4075" si="265">IF(B4061&lt;&gt;"","Для друку","")</f>
        <v>#REF!</v>
      </c>
    </row>
    <row r="4062" spans="1:9" hidden="1">
      <c r="A4062" s="94" t="e">
        <f>#REF!</f>
        <v>#REF!</v>
      </c>
      <c r="B4062" s="19" t="e">
        <f>IF(#REF!&lt;&gt;"",#REF!,"")</f>
        <v>#REF!</v>
      </c>
      <c r="C4062" s="20" t="e">
        <f>#REF!</f>
        <v>#REF!</v>
      </c>
      <c r="D4062" s="21" t="e">
        <f>#REF!</f>
        <v>#REF!</v>
      </c>
      <c r="E4062" s="80" t="e">
        <f>#REF!</f>
        <v>#REF!</v>
      </c>
      <c r="F4062" s="103"/>
      <c r="G4062" s="124" t="e">
        <f>#REF!</f>
        <v>#REF!</v>
      </c>
      <c r="H4062" s="119"/>
      <c r="I4062" s="43" t="e">
        <f t="shared" si="265"/>
        <v>#REF!</v>
      </c>
    </row>
    <row r="4063" spans="1:9" hidden="1">
      <c r="A4063" s="94" t="e">
        <f>#REF!</f>
        <v>#REF!</v>
      </c>
      <c r="B4063" s="19" t="e">
        <f>IF(#REF!&lt;&gt;"",#REF!,"")</f>
        <v>#REF!</v>
      </c>
      <c r="C4063" s="20" t="e">
        <f>#REF!</f>
        <v>#REF!</v>
      </c>
      <c r="D4063" s="21" t="e">
        <f>#REF!</f>
        <v>#REF!</v>
      </c>
      <c r="E4063" s="80" t="e">
        <f>#REF!</f>
        <v>#REF!</v>
      </c>
      <c r="F4063" s="103"/>
      <c r="G4063" s="124" t="e">
        <f>#REF!</f>
        <v>#REF!</v>
      </c>
      <c r="H4063" s="119"/>
      <c r="I4063" s="43" t="e">
        <f t="shared" si="265"/>
        <v>#REF!</v>
      </c>
    </row>
    <row r="4064" spans="1:9" hidden="1">
      <c r="A4064" s="94" t="e">
        <f>#REF!</f>
        <v>#REF!</v>
      </c>
      <c r="B4064" s="19" t="e">
        <f>IF(#REF!&lt;&gt;"",#REF!,"")</f>
        <v>#REF!</v>
      </c>
      <c r="C4064" s="20" t="e">
        <f>#REF!</f>
        <v>#REF!</v>
      </c>
      <c r="D4064" s="21" t="e">
        <f>#REF!</f>
        <v>#REF!</v>
      </c>
      <c r="E4064" s="80" t="e">
        <f>#REF!</f>
        <v>#REF!</v>
      </c>
      <c r="F4064" s="104"/>
      <c r="G4064" s="124" t="e">
        <f>#REF!</f>
        <v>#REF!</v>
      </c>
      <c r="H4064" s="119"/>
      <c r="I4064" s="43" t="e">
        <f t="shared" si="265"/>
        <v>#REF!</v>
      </c>
    </row>
    <row r="4065" spans="1:9" hidden="1">
      <c r="A4065" s="94" t="e">
        <f>#REF!</f>
        <v>#REF!</v>
      </c>
      <c r="B4065" s="19" t="e">
        <f>IF(#REF!&lt;&gt;"",#REF!,"")</f>
        <v>#REF!</v>
      </c>
      <c r="C4065" s="20" t="e">
        <f>#REF!</f>
        <v>#REF!</v>
      </c>
      <c r="D4065" s="21" t="e">
        <f>#REF!</f>
        <v>#REF!</v>
      </c>
      <c r="E4065" s="80" t="e">
        <f>#REF!</f>
        <v>#REF!</v>
      </c>
      <c r="F4065" s="103"/>
      <c r="G4065" s="124" t="e">
        <f>#REF!</f>
        <v>#REF!</v>
      </c>
      <c r="H4065" s="119"/>
      <c r="I4065" s="43" t="e">
        <f t="shared" si="265"/>
        <v>#REF!</v>
      </c>
    </row>
    <row r="4066" spans="1:9" hidden="1">
      <c r="A4066" s="94" t="e">
        <f>#REF!</f>
        <v>#REF!</v>
      </c>
      <c r="B4066" s="19" t="e">
        <f>IF(#REF!&lt;&gt;"",#REF!,"")</f>
        <v>#REF!</v>
      </c>
      <c r="C4066" s="20" t="e">
        <f>#REF!</f>
        <v>#REF!</v>
      </c>
      <c r="D4066" s="21" t="e">
        <f>#REF!</f>
        <v>#REF!</v>
      </c>
      <c r="E4066" s="80" t="e">
        <f>#REF!</f>
        <v>#REF!</v>
      </c>
      <c r="F4066" s="103"/>
      <c r="G4066" s="124" t="e">
        <f>#REF!</f>
        <v>#REF!</v>
      </c>
      <c r="H4066" s="119"/>
      <c r="I4066" s="43" t="e">
        <f t="shared" si="265"/>
        <v>#REF!</v>
      </c>
    </row>
    <row r="4067" spans="1:9" hidden="1">
      <c r="A4067" s="94" t="e">
        <f>#REF!</f>
        <v>#REF!</v>
      </c>
      <c r="B4067" s="19" t="e">
        <f>IF(#REF!&lt;&gt;"",#REF!,"")</f>
        <v>#REF!</v>
      </c>
      <c r="C4067" s="20" t="e">
        <f>#REF!</f>
        <v>#REF!</v>
      </c>
      <c r="D4067" s="21" t="e">
        <f>#REF!</f>
        <v>#REF!</v>
      </c>
      <c r="E4067" s="80" t="e">
        <f>#REF!</f>
        <v>#REF!</v>
      </c>
      <c r="F4067" s="103"/>
      <c r="G4067" s="124" t="e">
        <f>#REF!</f>
        <v>#REF!</v>
      </c>
      <c r="H4067" s="119"/>
      <c r="I4067" s="43" t="e">
        <f t="shared" si="265"/>
        <v>#REF!</v>
      </c>
    </row>
    <row r="4068" spans="1:9" hidden="1">
      <c r="A4068" s="94" t="e">
        <f>#REF!</f>
        <v>#REF!</v>
      </c>
      <c r="B4068" s="19" t="e">
        <f>IF(#REF!&lt;&gt;"",#REF!,"")</f>
        <v>#REF!</v>
      </c>
      <c r="C4068" s="20" t="e">
        <f>#REF!</f>
        <v>#REF!</v>
      </c>
      <c r="D4068" s="21" t="e">
        <f>#REF!</f>
        <v>#REF!</v>
      </c>
      <c r="E4068" s="80" t="e">
        <f>#REF!</f>
        <v>#REF!</v>
      </c>
      <c r="F4068" s="103"/>
      <c r="G4068" s="124" t="e">
        <f>#REF!</f>
        <v>#REF!</v>
      </c>
      <c r="H4068" s="119"/>
      <c r="I4068" s="43" t="e">
        <f t="shared" si="265"/>
        <v>#REF!</v>
      </c>
    </row>
    <row r="4069" spans="1:9" hidden="1">
      <c r="A4069" s="94" t="e">
        <f>#REF!</f>
        <v>#REF!</v>
      </c>
      <c r="B4069" s="19" t="e">
        <f>IF(#REF!&lt;&gt;"",#REF!,"")</f>
        <v>#REF!</v>
      </c>
      <c r="C4069" s="20" t="e">
        <f>#REF!</f>
        <v>#REF!</v>
      </c>
      <c r="D4069" s="21" t="e">
        <f>#REF!</f>
        <v>#REF!</v>
      </c>
      <c r="E4069" s="80" t="e">
        <f>#REF!</f>
        <v>#REF!</v>
      </c>
      <c r="F4069" s="103"/>
      <c r="G4069" s="124" t="e">
        <f>#REF!</f>
        <v>#REF!</v>
      </c>
      <c r="H4069" s="119"/>
      <c r="I4069" s="43" t="e">
        <f t="shared" si="265"/>
        <v>#REF!</v>
      </c>
    </row>
    <row r="4070" spans="1:9" hidden="1">
      <c r="A4070" s="94" t="e">
        <f>#REF!</f>
        <v>#REF!</v>
      </c>
      <c r="B4070" s="19" t="e">
        <f>IF(#REF!&lt;&gt;"",#REF!,"")</f>
        <v>#REF!</v>
      </c>
      <c r="C4070" s="20" t="e">
        <f>#REF!</f>
        <v>#REF!</v>
      </c>
      <c r="D4070" s="21" t="e">
        <f>#REF!</f>
        <v>#REF!</v>
      </c>
      <c r="E4070" s="80" t="e">
        <f>#REF!</f>
        <v>#REF!</v>
      </c>
      <c r="F4070" s="103"/>
      <c r="G4070" s="124" t="e">
        <f>#REF!</f>
        <v>#REF!</v>
      </c>
      <c r="H4070" s="119"/>
      <c r="I4070" s="43" t="e">
        <f t="shared" si="265"/>
        <v>#REF!</v>
      </c>
    </row>
    <row r="4071" spans="1:9" hidden="1">
      <c r="A4071" s="94" t="e">
        <f>#REF!</f>
        <v>#REF!</v>
      </c>
      <c r="B4071" s="19" t="e">
        <f>IF(#REF!&lt;&gt;"",#REF!,"")</f>
        <v>#REF!</v>
      </c>
      <c r="C4071" s="20" t="e">
        <f>#REF!</f>
        <v>#REF!</v>
      </c>
      <c r="D4071" s="21" t="e">
        <f>#REF!</f>
        <v>#REF!</v>
      </c>
      <c r="E4071" s="80" t="e">
        <f>#REF!</f>
        <v>#REF!</v>
      </c>
      <c r="F4071" s="103"/>
      <c r="G4071" s="124" t="e">
        <f>#REF!</f>
        <v>#REF!</v>
      </c>
      <c r="H4071" s="119"/>
      <c r="I4071" s="43" t="e">
        <f t="shared" si="265"/>
        <v>#REF!</v>
      </c>
    </row>
    <row r="4072" spans="1:9" hidden="1">
      <c r="A4072" s="94" t="e">
        <f>#REF!</f>
        <v>#REF!</v>
      </c>
      <c r="B4072" s="19" t="e">
        <f>IF(#REF!&lt;&gt;"",#REF!,"")</f>
        <v>#REF!</v>
      </c>
      <c r="C4072" s="20" t="e">
        <f>#REF!</f>
        <v>#REF!</v>
      </c>
      <c r="D4072" s="21" t="e">
        <f>#REF!</f>
        <v>#REF!</v>
      </c>
      <c r="E4072" s="80" t="e">
        <f>#REF!</f>
        <v>#REF!</v>
      </c>
      <c r="F4072" s="103"/>
      <c r="G4072" s="124" t="e">
        <f>#REF!</f>
        <v>#REF!</v>
      </c>
      <c r="H4072" s="119"/>
      <c r="I4072" s="43" t="e">
        <f t="shared" si="265"/>
        <v>#REF!</v>
      </c>
    </row>
    <row r="4073" spans="1:9" hidden="1">
      <c r="A4073" s="94" t="e">
        <f>#REF!</f>
        <v>#REF!</v>
      </c>
      <c r="B4073" s="19" t="e">
        <f>IF(#REF!&lt;&gt;"",#REF!,"")</f>
        <v>#REF!</v>
      </c>
      <c r="C4073" s="20" t="e">
        <f>#REF!</f>
        <v>#REF!</v>
      </c>
      <c r="D4073" s="21" t="e">
        <f>#REF!</f>
        <v>#REF!</v>
      </c>
      <c r="E4073" s="80" t="e">
        <f>#REF!</f>
        <v>#REF!</v>
      </c>
      <c r="F4073" s="103"/>
      <c r="G4073" s="124" t="e">
        <f>#REF!</f>
        <v>#REF!</v>
      </c>
      <c r="H4073" s="119"/>
      <c r="I4073" s="43" t="e">
        <f t="shared" si="265"/>
        <v>#REF!</v>
      </c>
    </row>
    <row r="4074" spans="1:9" hidden="1">
      <c r="A4074" s="94" t="e">
        <f>#REF!</f>
        <v>#REF!</v>
      </c>
      <c r="B4074" s="19" t="e">
        <f>IF(#REF!&lt;&gt;"",#REF!,"")</f>
        <v>#REF!</v>
      </c>
      <c r="C4074" s="20" t="e">
        <f>#REF!</f>
        <v>#REF!</v>
      </c>
      <c r="D4074" s="21" t="e">
        <f>#REF!</f>
        <v>#REF!</v>
      </c>
      <c r="E4074" s="80" t="e">
        <f>#REF!</f>
        <v>#REF!</v>
      </c>
      <c r="F4074" s="103"/>
      <c r="G4074" s="124" t="e">
        <f>#REF!</f>
        <v>#REF!</v>
      </c>
      <c r="H4074" s="119"/>
      <c r="I4074" s="43" t="e">
        <f t="shared" si="265"/>
        <v>#REF!</v>
      </c>
    </row>
    <row r="4075" spans="1:9" hidden="1">
      <c r="A4075" s="94" t="e">
        <f>#REF!</f>
        <v>#REF!</v>
      </c>
      <c r="B4075" s="107" t="e">
        <f>IF(#REF!&lt;&gt;"",#REF!,"")</f>
        <v>#REF!</v>
      </c>
      <c r="C4075" s="108" t="e">
        <f>#REF!</f>
        <v>#REF!</v>
      </c>
      <c r="D4075" s="109" t="e">
        <f>#REF!</f>
        <v>#REF!</v>
      </c>
      <c r="E4075" s="110" t="e">
        <f>#REF!</f>
        <v>#REF!</v>
      </c>
      <c r="F4075" s="111"/>
      <c r="G4075" s="125" t="e">
        <f>#REF!</f>
        <v>#REF!</v>
      </c>
      <c r="H4075" s="120"/>
      <c r="I4075" s="43" t="e">
        <f t="shared" si="265"/>
        <v>#REF!</v>
      </c>
    </row>
    <row r="4076" spans="1:9" ht="15" hidden="1" customHeight="1">
      <c r="A4076" s="106" t="e">
        <f>#REF!</f>
        <v>#REF!</v>
      </c>
      <c r="B4076" s="449" t="s">
        <v>88</v>
      </c>
      <c r="C4076" s="450"/>
      <c r="D4076" s="450"/>
      <c r="E4076" s="450"/>
      <c r="F4076" s="450"/>
      <c r="G4076" s="450"/>
      <c r="H4076" s="451"/>
      <c r="I4076" s="43" t="e">
        <f>I4077</f>
        <v>#REF!</v>
      </c>
    </row>
    <row r="4077" spans="1:9" hidden="1">
      <c r="A4077" s="94" t="e">
        <f>#REF!</f>
        <v>#REF!</v>
      </c>
      <c r="B4077" s="113" t="e">
        <f>IF(#REF!&lt;&gt;"",#REF!,"")</f>
        <v>#REF!</v>
      </c>
      <c r="C4077" s="114" t="e">
        <f>#REF!</f>
        <v>#REF!</v>
      </c>
      <c r="D4077" s="115" t="e">
        <f>#REF!</f>
        <v>#REF!</v>
      </c>
      <c r="E4077" s="116" t="e">
        <f>#REF!</f>
        <v>#REF!</v>
      </c>
      <c r="F4077" s="117"/>
      <c r="G4077" s="123" t="e">
        <f>#REF!</f>
        <v>#REF!</v>
      </c>
      <c r="H4077" s="118"/>
      <c r="I4077" s="43" t="e">
        <f t="shared" ref="I4077:I4091" si="266">IF(B4077&lt;&gt;"","Для друку","")</f>
        <v>#REF!</v>
      </c>
    </row>
    <row r="4078" spans="1:9" hidden="1">
      <c r="A4078" s="94" t="e">
        <f>#REF!</f>
        <v>#REF!</v>
      </c>
      <c r="B4078" s="19" t="e">
        <f>IF(#REF!&lt;&gt;"",#REF!,"")</f>
        <v>#REF!</v>
      </c>
      <c r="C4078" s="20" t="e">
        <f>#REF!</f>
        <v>#REF!</v>
      </c>
      <c r="D4078" s="21" t="e">
        <f>#REF!</f>
        <v>#REF!</v>
      </c>
      <c r="E4078" s="80" t="e">
        <f>#REF!</f>
        <v>#REF!</v>
      </c>
      <c r="F4078" s="103"/>
      <c r="G4078" s="124" t="e">
        <f>#REF!</f>
        <v>#REF!</v>
      </c>
      <c r="H4078" s="119"/>
      <c r="I4078" s="43" t="e">
        <f t="shared" si="266"/>
        <v>#REF!</v>
      </c>
    </row>
    <row r="4079" spans="1:9" hidden="1">
      <c r="A4079" s="94" t="e">
        <f>#REF!</f>
        <v>#REF!</v>
      </c>
      <c r="B4079" s="19" t="e">
        <f>IF(#REF!&lt;&gt;"",#REF!,"")</f>
        <v>#REF!</v>
      </c>
      <c r="C4079" s="20" t="e">
        <f>#REF!</f>
        <v>#REF!</v>
      </c>
      <c r="D4079" s="21" t="e">
        <f>#REF!</f>
        <v>#REF!</v>
      </c>
      <c r="E4079" s="80" t="e">
        <f>#REF!</f>
        <v>#REF!</v>
      </c>
      <c r="F4079" s="103"/>
      <c r="G4079" s="124" t="e">
        <f>#REF!</f>
        <v>#REF!</v>
      </c>
      <c r="H4079" s="119"/>
      <c r="I4079" s="43" t="e">
        <f t="shared" si="266"/>
        <v>#REF!</v>
      </c>
    </row>
    <row r="4080" spans="1:9" hidden="1">
      <c r="A4080" s="94" t="e">
        <f>#REF!</f>
        <v>#REF!</v>
      </c>
      <c r="B4080" s="19" t="e">
        <f>IF(#REF!&lt;&gt;"",#REF!,"")</f>
        <v>#REF!</v>
      </c>
      <c r="C4080" s="20" t="e">
        <f>#REF!</f>
        <v>#REF!</v>
      </c>
      <c r="D4080" s="21" t="e">
        <f>#REF!</f>
        <v>#REF!</v>
      </c>
      <c r="E4080" s="80" t="e">
        <f>#REF!</f>
        <v>#REF!</v>
      </c>
      <c r="F4080" s="104"/>
      <c r="G4080" s="124" t="e">
        <f>#REF!</f>
        <v>#REF!</v>
      </c>
      <c r="H4080" s="119"/>
      <c r="I4080" s="43" t="e">
        <f t="shared" si="266"/>
        <v>#REF!</v>
      </c>
    </row>
    <row r="4081" spans="1:9" hidden="1">
      <c r="A4081" s="94" t="e">
        <f>#REF!</f>
        <v>#REF!</v>
      </c>
      <c r="B4081" s="19" t="e">
        <f>IF(#REF!&lt;&gt;"",#REF!,"")</f>
        <v>#REF!</v>
      </c>
      <c r="C4081" s="20" t="e">
        <f>#REF!</f>
        <v>#REF!</v>
      </c>
      <c r="D4081" s="21" t="e">
        <f>#REF!</f>
        <v>#REF!</v>
      </c>
      <c r="E4081" s="80" t="e">
        <f>#REF!</f>
        <v>#REF!</v>
      </c>
      <c r="F4081" s="103"/>
      <c r="G4081" s="124" t="e">
        <f>#REF!</f>
        <v>#REF!</v>
      </c>
      <c r="H4081" s="119"/>
      <c r="I4081" s="43" t="e">
        <f t="shared" si="266"/>
        <v>#REF!</v>
      </c>
    </row>
    <row r="4082" spans="1:9" hidden="1">
      <c r="A4082" s="94" t="e">
        <f>#REF!</f>
        <v>#REF!</v>
      </c>
      <c r="B4082" s="19" t="e">
        <f>IF(#REF!&lt;&gt;"",#REF!,"")</f>
        <v>#REF!</v>
      </c>
      <c r="C4082" s="20" t="e">
        <f>#REF!</f>
        <v>#REF!</v>
      </c>
      <c r="D4082" s="21" t="e">
        <f>#REF!</f>
        <v>#REF!</v>
      </c>
      <c r="E4082" s="80" t="e">
        <f>#REF!</f>
        <v>#REF!</v>
      </c>
      <c r="F4082" s="103"/>
      <c r="G4082" s="124" t="e">
        <f>#REF!</f>
        <v>#REF!</v>
      </c>
      <c r="H4082" s="119"/>
      <c r="I4082" s="43" t="e">
        <f t="shared" si="266"/>
        <v>#REF!</v>
      </c>
    </row>
    <row r="4083" spans="1:9" hidden="1">
      <c r="A4083" s="94" t="e">
        <f>#REF!</f>
        <v>#REF!</v>
      </c>
      <c r="B4083" s="19" t="e">
        <f>IF(#REF!&lt;&gt;"",#REF!,"")</f>
        <v>#REF!</v>
      </c>
      <c r="C4083" s="20" t="e">
        <f>#REF!</f>
        <v>#REF!</v>
      </c>
      <c r="D4083" s="21" t="e">
        <f>#REF!</f>
        <v>#REF!</v>
      </c>
      <c r="E4083" s="80" t="e">
        <f>#REF!</f>
        <v>#REF!</v>
      </c>
      <c r="F4083" s="103"/>
      <c r="G4083" s="124" t="e">
        <f>#REF!</f>
        <v>#REF!</v>
      </c>
      <c r="H4083" s="119"/>
      <c r="I4083" s="43" t="e">
        <f t="shared" si="266"/>
        <v>#REF!</v>
      </c>
    </row>
    <row r="4084" spans="1:9" hidden="1">
      <c r="A4084" s="94" t="e">
        <f>#REF!</f>
        <v>#REF!</v>
      </c>
      <c r="B4084" s="19" t="e">
        <f>IF(#REF!&lt;&gt;"",#REF!,"")</f>
        <v>#REF!</v>
      </c>
      <c r="C4084" s="20" t="e">
        <f>#REF!</f>
        <v>#REF!</v>
      </c>
      <c r="D4084" s="21" t="e">
        <f>#REF!</f>
        <v>#REF!</v>
      </c>
      <c r="E4084" s="80" t="e">
        <f>#REF!</f>
        <v>#REF!</v>
      </c>
      <c r="F4084" s="103"/>
      <c r="G4084" s="124" t="e">
        <f>#REF!</f>
        <v>#REF!</v>
      </c>
      <c r="H4084" s="119"/>
      <c r="I4084" s="43" t="e">
        <f t="shared" si="266"/>
        <v>#REF!</v>
      </c>
    </row>
    <row r="4085" spans="1:9" hidden="1">
      <c r="A4085" s="94" t="e">
        <f>#REF!</f>
        <v>#REF!</v>
      </c>
      <c r="B4085" s="19" t="e">
        <f>IF(#REF!&lt;&gt;"",#REF!,"")</f>
        <v>#REF!</v>
      </c>
      <c r="C4085" s="20" t="e">
        <f>#REF!</f>
        <v>#REF!</v>
      </c>
      <c r="D4085" s="21" t="e">
        <f>#REF!</f>
        <v>#REF!</v>
      </c>
      <c r="E4085" s="80" t="e">
        <f>#REF!</f>
        <v>#REF!</v>
      </c>
      <c r="F4085" s="103"/>
      <c r="G4085" s="124" t="e">
        <f>#REF!</f>
        <v>#REF!</v>
      </c>
      <c r="H4085" s="119"/>
      <c r="I4085" s="43" t="e">
        <f t="shared" si="266"/>
        <v>#REF!</v>
      </c>
    </row>
    <row r="4086" spans="1:9" hidden="1">
      <c r="A4086" s="94" t="e">
        <f>#REF!</f>
        <v>#REF!</v>
      </c>
      <c r="B4086" s="19" t="e">
        <f>IF(#REF!&lt;&gt;"",#REF!,"")</f>
        <v>#REF!</v>
      </c>
      <c r="C4086" s="20" t="e">
        <f>#REF!</f>
        <v>#REF!</v>
      </c>
      <c r="D4086" s="21" t="e">
        <f>#REF!</f>
        <v>#REF!</v>
      </c>
      <c r="E4086" s="80" t="e">
        <f>#REF!</f>
        <v>#REF!</v>
      </c>
      <c r="F4086" s="103"/>
      <c r="G4086" s="124" t="e">
        <f>#REF!</f>
        <v>#REF!</v>
      </c>
      <c r="H4086" s="119"/>
      <c r="I4086" s="43" t="e">
        <f t="shared" si="266"/>
        <v>#REF!</v>
      </c>
    </row>
    <row r="4087" spans="1:9" hidden="1">
      <c r="A4087" s="94" t="e">
        <f>#REF!</f>
        <v>#REF!</v>
      </c>
      <c r="B4087" s="19" t="e">
        <f>IF(#REF!&lt;&gt;"",#REF!,"")</f>
        <v>#REF!</v>
      </c>
      <c r="C4087" s="20" t="e">
        <f>#REF!</f>
        <v>#REF!</v>
      </c>
      <c r="D4087" s="21" t="e">
        <f>#REF!</f>
        <v>#REF!</v>
      </c>
      <c r="E4087" s="80" t="e">
        <f>#REF!</f>
        <v>#REF!</v>
      </c>
      <c r="F4087" s="103"/>
      <c r="G4087" s="124" t="e">
        <f>#REF!</f>
        <v>#REF!</v>
      </c>
      <c r="H4087" s="119"/>
      <c r="I4087" s="43" t="e">
        <f t="shared" si="266"/>
        <v>#REF!</v>
      </c>
    </row>
    <row r="4088" spans="1:9" hidden="1">
      <c r="A4088" s="94" t="e">
        <f>#REF!</f>
        <v>#REF!</v>
      </c>
      <c r="B4088" s="19" t="e">
        <f>IF(#REF!&lt;&gt;"",#REF!,"")</f>
        <v>#REF!</v>
      </c>
      <c r="C4088" s="20" t="e">
        <f>#REF!</f>
        <v>#REF!</v>
      </c>
      <c r="D4088" s="21" t="e">
        <f>#REF!</f>
        <v>#REF!</v>
      </c>
      <c r="E4088" s="80" t="e">
        <f>#REF!</f>
        <v>#REF!</v>
      </c>
      <c r="F4088" s="103"/>
      <c r="G4088" s="124" t="e">
        <f>#REF!</f>
        <v>#REF!</v>
      </c>
      <c r="H4088" s="119"/>
      <c r="I4088" s="43" t="e">
        <f t="shared" si="266"/>
        <v>#REF!</v>
      </c>
    </row>
    <row r="4089" spans="1:9" hidden="1">
      <c r="A4089" s="94" t="e">
        <f>#REF!</f>
        <v>#REF!</v>
      </c>
      <c r="B4089" s="19" t="e">
        <f>IF(#REF!&lt;&gt;"",#REF!,"")</f>
        <v>#REF!</v>
      </c>
      <c r="C4089" s="20" t="e">
        <f>#REF!</f>
        <v>#REF!</v>
      </c>
      <c r="D4089" s="21" t="e">
        <f>#REF!</f>
        <v>#REF!</v>
      </c>
      <c r="E4089" s="80" t="e">
        <f>#REF!</f>
        <v>#REF!</v>
      </c>
      <c r="F4089" s="103"/>
      <c r="G4089" s="124" t="e">
        <f>#REF!</f>
        <v>#REF!</v>
      </c>
      <c r="H4089" s="119"/>
      <c r="I4089" s="43" t="e">
        <f t="shared" si="266"/>
        <v>#REF!</v>
      </c>
    </row>
    <row r="4090" spans="1:9" hidden="1">
      <c r="A4090" s="94" t="e">
        <f>#REF!</f>
        <v>#REF!</v>
      </c>
      <c r="B4090" s="19" t="e">
        <f>IF(#REF!&lt;&gt;"",#REF!,"")</f>
        <v>#REF!</v>
      </c>
      <c r="C4090" s="20" t="e">
        <f>#REF!</f>
        <v>#REF!</v>
      </c>
      <c r="D4090" s="21" t="e">
        <f>#REF!</f>
        <v>#REF!</v>
      </c>
      <c r="E4090" s="80" t="e">
        <f>#REF!</f>
        <v>#REF!</v>
      </c>
      <c r="F4090" s="103"/>
      <c r="G4090" s="124" t="e">
        <f>#REF!</f>
        <v>#REF!</v>
      </c>
      <c r="H4090" s="119"/>
      <c r="I4090" s="43" t="e">
        <f t="shared" si="266"/>
        <v>#REF!</v>
      </c>
    </row>
    <row r="4091" spans="1:9" hidden="1">
      <c r="A4091" s="94" t="e">
        <f>#REF!</f>
        <v>#REF!</v>
      </c>
      <c r="B4091" s="107" t="e">
        <f>IF(#REF!&lt;&gt;"",#REF!,"")</f>
        <v>#REF!</v>
      </c>
      <c r="C4091" s="108" t="e">
        <f>#REF!</f>
        <v>#REF!</v>
      </c>
      <c r="D4091" s="109" t="e">
        <f>#REF!</f>
        <v>#REF!</v>
      </c>
      <c r="E4091" s="110" t="e">
        <f>#REF!</f>
        <v>#REF!</v>
      </c>
      <c r="F4091" s="111"/>
      <c r="G4091" s="125" t="e">
        <f>#REF!</f>
        <v>#REF!</v>
      </c>
      <c r="H4091" s="120"/>
      <c r="I4091" s="43" t="e">
        <f t="shared" si="266"/>
        <v>#REF!</v>
      </c>
    </row>
    <row r="4092" spans="1:9" ht="15" hidden="1" customHeight="1">
      <c r="A4092" s="106" t="e">
        <f>#REF!</f>
        <v>#REF!</v>
      </c>
      <c r="B4092" s="449" t="s">
        <v>89</v>
      </c>
      <c r="C4092" s="450"/>
      <c r="D4092" s="450"/>
      <c r="E4092" s="450"/>
      <c r="F4092" s="450"/>
      <c r="G4092" s="450"/>
      <c r="H4092" s="451"/>
      <c r="I4092" s="43" t="e">
        <f>I4093</f>
        <v>#REF!</v>
      </c>
    </row>
    <row r="4093" spans="1:9" hidden="1">
      <c r="A4093" s="94" t="e">
        <f>#REF!</f>
        <v>#REF!</v>
      </c>
      <c r="B4093" s="113" t="e">
        <f>IF(#REF!&lt;&gt;"",#REF!,"")</f>
        <v>#REF!</v>
      </c>
      <c r="C4093" s="114" t="e">
        <f>#REF!</f>
        <v>#REF!</v>
      </c>
      <c r="D4093" s="115" t="e">
        <f>#REF!</f>
        <v>#REF!</v>
      </c>
      <c r="E4093" s="116" t="e">
        <f>#REF!</f>
        <v>#REF!</v>
      </c>
      <c r="F4093" s="117"/>
      <c r="G4093" s="123" t="e">
        <f>#REF!</f>
        <v>#REF!</v>
      </c>
      <c r="H4093" s="118"/>
      <c r="I4093" s="43" t="e">
        <f t="shared" ref="I4093:I4102" si="267">IF(B4093&lt;&gt;"","Для друку","")</f>
        <v>#REF!</v>
      </c>
    </row>
    <row r="4094" spans="1:9" hidden="1">
      <c r="A4094" s="94" t="e">
        <f>#REF!</f>
        <v>#REF!</v>
      </c>
      <c r="B4094" s="19" t="e">
        <f>IF(#REF!&lt;&gt;"",#REF!,"")</f>
        <v>#REF!</v>
      </c>
      <c r="C4094" s="20" t="e">
        <f>#REF!</f>
        <v>#REF!</v>
      </c>
      <c r="D4094" s="21" t="e">
        <f>#REF!</f>
        <v>#REF!</v>
      </c>
      <c r="E4094" s="80" t="e">
        <f>#REF!</f>
        <v>#REF!</v>
      </c>
      <c r="F4094" s="103"/>
      <c r="G4094" s="124" t="e">
        <f>#REF!</f>
        <v>#REF!</v>
      </c>
      <c r="H4094" s="119"/>
      <c r="I4094" s="43" t="e">
        <f t="shared" si="267"/>
        <v>#REF!</v>
      </c>
    </row>
    <row r="4095" spans="1:9" hidden="1">
      <c r="A4095" s="94" t="e">
        <f>#REF!</f>
        <v>#REF!</v>
      </c>
      <c r="B4095" s="19" t="e">
        <f>IF(#REF!&lt;&gt;"",#REF!,"")</f>
        <v>#REF!</v>
      </c>
      <c r="C4095" s="20" t="e">
        <f>#REF!</f>
        <v>#REF!</v>
      </c>
      <c r="D4095" s="21" t="e">
        <f>#REF!</f>
        <v>#REF!</v>
      </c>
      <c r="E4095" s="80" t="e">
        <f>#REF!</f>
        <v>#REF!</v>
      </c>
      <c r="F4095" s="103"/>
      <c r="G4095" s="124" t="e">
        <f>#REF!</f>
        <v>#REF!</v>
      </c>
      <c r="H4095" s="119"/>
      <c r="I4095" s="43" t="e">
        <f t="shared" si="267"/>
        <v>#REF!</v>
      </c>
    </row>
    <row r="4096" spans="1:9" hidden="1">
      <c r="A4096" s="94" t="e">
        <f>#REF!</f>
        <v>#REF!</v>
      </c>
      <c r="B4096" s="19" t="e">
        <f>IF(#REF!&lt;&gt;"",#REF!,"")</f>
        <v>#REF!</v>
      </c>
      <c r="C4096" s="20" t="e">
        <f>#REF!</f>
        <v>#REF!</v>
      </c>
      <c r="D4096" s="21" t="e">
        <f>#REF!</f>
        <v>#REF!</v>
      </c>
      <c r="E4096" s="80" t="e">
        <f>#REF!</f>
        <v>#REF!</v>
      </c>
      <c r="F4096" s="103"/>
      <c r="G4096" s="124" t="e">
        <f>#REF!</f>
        <v>#REF!</v>
      </c>
      <c r="H4096" s="119"/>
      <c r="I4096" s="43" t="e">
        <f t="shared" si="267"/>
        <v>#REF!</v>
      </c>
    </row>
    <row r="4097" spans="1:9" hidden="1">
      <c r="A4097" s="94" t="e">
        <f>#REF!</f>
        <v>#REF!</v>
      </c>
      <c r="B4097" s="19" t="e">
        <f>IF(#REF!&lt;&gt;"",#REF!,"")</f>
        <v>#REF!</v>
      </c>
      <c r="C4097" s="20" t="e">
        <f>#REF!</f>
        <v>#REF!</v>
      </c>
      <c r="D4097" s="21" t="e">
        <f>#REF!</f>
        <v>#REF!</v>
      </c>
      <c r="E4097" s="80" t="e">
        <f>#REF!</f>
        <v>#REF!</v>
      </c>
      <c r="F4097" s="103"/>
      <c r="G4097" s="124" t="e">
        <f>#REF!</f>
        <v>#REF!</v>
      </c>
      <c r="H4097" s="119"/>
      <c r="I4097" s="43" t="e">
        <f t="shared" si="267"/>
        <v>#REF!</v>
      </c>
    </row>
    <row r="4098" spans="1:9" hidden="1">
      <c r="A4098" s="94" t="e">
        <f>#REF!</f>
        <v>#REF!</v>
      </c>
      <c r="B4098" s="19" t="e">
        <f>IF(#REF!&lt;&gt;"",#REF!,"")</f>
        <v>#REF!</v>
      </c>
      <c r="C4098" s="20" t="e">
        <f>#REF!</f>
        <v>#REF!</v>
      </c>
      <c r="D4098" s="21" t="e">
        <f>#REF!</f>
        <v>#REF!</v>
      </c>
      <c r="E4098" s="80" t="e">
        <f>#REF!</f>
        <v>#REF!</v>
      </c>
      <c r="F4098" s="103"/>
      <c r="G4098" s="124" t="e">
        <f>#REF!</f>
        <v>#REF!</v>
      </c>
      <c r="H4098" s="119"/>
      <c r="I4098" s="43" t="e">
        <f t="shared" si="267"/>
        <v>#REF!</v>
      </c>
    </row>
    <row r="4099" spans="1:9" hidden="1">
      <c r="A4099" s="94" t="e">
        <f>#REF!</f>
        <v>#REF!</v>
      </c>
      <c r="B4099" s="19" t="e">
        <f>IF(#REF!&lt;&gt;"",#REF!,"")</f>
        <v>#REF!</v>
      </c>
      <c r="C4099" s="20" t="e">
        <f>#REF!</f>
        <v>#REF!</v>
      </c>
      <c r="D4099" s="21" t="e">
        <f>#REF!</f>
        <v>#REF!</v>
      </c>
      <c r="E4099" s="80" t="e">
        <f>#REF!</f>
        <v>#REF!</v>
      </c>
      <c r="F4099" s="103"/>
      <c r="G4099" s="124" t="e">
        <f>#REF!</f>
        <v>#REF!</v>
      </c>
      <c r="H4099" s="119"/>
      <c r="I4099" s="43" t="e">
        <f t="shared" si="267"/>
        <v>#REF!</v>
      </c>
    </row>
    <row r="4100" spans="1:9" hidden="1">
      <c r="A4100" s="94" t="e">
        <f>#REF!</f>
        <v>#REF!</v>
      </c>
      <c r="B4100" s="19" t="e">
        <f>IF(#REF!&lt;&gt;"",#REF!,"")</f>
        <v>#REF!</v>
      </c>
      <c r="C4100" s="20" t="e">
        <f>#REF!</f>
        <v>#REF!</v>
      </c>
      <c r="D4100" s="21" t="e">
        <f>#REF!</f>
        <v>#REF!</v>
      </c>
      <c r="E4100" s="80" t="e">
        <f>#REF!</f>
        <v>#REF!</v>
      </c>
      <c r="F4100" s="103"/>
      <c r="G4100" s="124" t="e">
        <f>#REF!</f>
        <v>#REF!</v>
      </c>
      <c r="H4100" s="119"/>
      <c r="I4100" s="43" t="e">
        <f t="shared" si="267"/>
        <v>#REF!</v>
      </c>
    </row>
    <row r="4101" spans="1:9" hidden="1">
      <c r="A4101" s="94" t="e">
        <f>#REF!</f>
        <v>#REF!</v>
      </c>
      <c r="B4101" s="19" t="e">
        <f>IF(#REF!&lt;&gt;"",#REF!,"")</f>
        <v>#REF!</v>
      </c>
      <c r="C4101" s="20" t="e">
        <f>#REF!</f>
        <v>#REF!</v>
      </c>
      <c r="D4101" s="21" t="e">
        <f>#REF!</f>
        <v>#REF!</v>
      </c>
      <c r="E4101" s="80" t="e">
        <f>#REF!</f>
        <v>#REF!</v>
      </c>
      <c r="F4101" s="103"/>
      <c r="G4101" s="124" t="e">
        <f>#REF!</f>
        <v>#REF!</v>
      </c>
      <c r="H4101" s="119"/>
      <c r="I4101" s="43" t="e">
        <f t="shared" si="267"/>
        <v>#REF!</v>
      </c>
    </row>
    <row r="4102" spans="1:9" hidden="1">
      <c r="A4102" s="112" t="e">
        <f>#REF!</f>
        <v>#REF!</v>
      </c>
      <c r="B4102" s="19" t="e">
        <f>IF(#REF!&lt;&gt;"",#REF!,"")</f>
        <v>#REF!</v>
      </c>
      <c r="C4102" s="20" t="e">
        <f>#REF!</f>
        <v>#REF!</v>
      </c>
      <c r="D4102" s="21" t="e">
        <f>#REF!</f>
        <v>#REF!</v>
      </c>
      <c r="E4102" s="80" t="e">
        <f>#REF!</f>
        <v>#REF!</v>
      </c>
      <c r="F4102" s="103"/>
      <c r="G4102" s="124" t="e">
        <f>#REF!</f>
        <v>#REF!</v>
      </c>
      <c r="H4102" s="119"/>
      <c r="I4102" s="43" t="e">
        <f t="shared" si="267"/>
        <v>#REF!</v>
      </c>
    </row>
    <row r="4103" spans="1:9" ht="15" hidden="1" customHeight="1">
      <c r="A4103" s="454" t="e">
        <f>#REF!</f>
        <v>#REF!</v>
      </c>
      <c r="B4103" s="455"/>
      <c r="C4103" s="455"/>
      <c r="D4103" s="455"/>
      <c r="E4103" s="455"/>
      <c r="F4103" s="455"/>
      <c r="G4103" s="455"/>
      <c r="H4103" s="455"/>
      <c r="I4103" s="43" t="e">
        <f>I4104</f>
        <v>#REF!</v>
      </c>
    </row>
    <row r="4104" spans="1:9" ht="15" hidden="1" customHeight="1">
      <c r="A4104" s="105" t="s">
        <v>4</v>
      </c>
      <c r="B4104" s="449" t="s">
        <v>86</v>
      </c>
      <c r="C4104" s="450"/>
      <c r="D4104" s="450"/>
      <c r="E4104" s="450"/>
      <c r="F4104" s="450"/>
      <c r="G4104" s="450"/>
      <c r="H4104" s="451"/>
      <c r="I4104" s="43" t="e">
        <f>I4105</f>
        <v>#REF!</v>
      </c>
    </row>
    <row r="4105" spans="1:9" hidden="1">
      <c r="A4105" s="94" t="e">
        <f>#REF!</f>
        <v>#REF!</v>
      </c>
      <c r="B4105" s="113" t="e">
        <f>IF(#REF!&lt;&gt;"",#REF!,"")</f>
        <v>#REF!</v>
      </c>
      <c r="C4105" s="114" t="e">
        <f>#REF!</f>
        <v>#REF!</v>
      </c>
      <c r="D4105" s="115" t="e">
        <f>#REF!</f>
        <v>#REF!</v>
      </c>
      <c r="E4105" s="116" t="e">
        <f>#REF!</f>
        <v>#REF!</v>
      </c>
      <c r="F4105" s="117"/>
      <c r="G4105" s="123" t="e">
        <f>#REF!</f>
        <v>#REF!</v>
      </c>
      <c r="H4105" s="118"/>
      <c r="I4105" s="43" t="e">
        <f>IF(B4105&lt;&gt;"","Для друку","")</f>
        <v>#REF!</v>
      </c>
    </row>
    <row r="4106" spans="1:9" hidden="1">
      <c r="A4106" s="94" t="e">
        <f>#REF!</f>
        <v>#REF!</v>
      </c>
      <c r="B4106" s="19" t="e">
        <f>IF(#REF!&lt;&gt;"",#REF!,"")</f>
        <v>#REF!</v>
      </c>
      <c r="C4106" s="20" t="e">
        <f>#REF!</f>
        <v>#REF!</v>
      </c>
      <c r="D4106" s="21" t="e">
        <f>#REF!</f>
        <v>#REF!</v>
      </c>
      <c r="E4106" s="80" t="e">
        <f>#REF!</f>
        <v>#REF!</v>
      </c>
      <c r="F4106" s="103"/>
      <c r="G4106" s="124" t="e">
        <f>#REF!</f>
        <v>#REF!</v>
      </c>
      <c r="H4106" s="119"/>
      <c r="I4106" s="43" t="e">
        <f>IF(B4106&lt;&gt;"","Для друку","")</f>
        <v>#REF!</v>
      </c>
    </row>
    <row r="4107" spans="1:9" hidden="1">
      <c r="A4107" s="94" t="e">
        <f>#REF!</f>
        <v>#REF!</v>
      </c>
      <c r="B4107" s="19" t="e">
        <f>IF(#REF!&lt;&gt;"",#REF!,"")</f>
        <v>#REF!</v>
      </c>
      <c r="C4107" s="20" t="e">
        <f>#REF!</f>
        <v>#REF!</v>
      </c>
      <c r="D4107" s="21" t="e">
        <f>#REF!</f>
        <v>#REF!</v>
      </c>
      <c r="E4107" s="80" t="e">
        <f>#REF!</f>
        <v>#REF!</v>
      </c>
      <c r="F4107" s="103"/>
      <c r="G4107" s="124" t="e">
        <f>#REF!</f>
        <v>#REF!</v>
      </c>
      <c r="H4107" s="119"/>
      <c r="I4107" s="43" t="e">
        <f t="shared" ref="I4107:I4118" si="268">IF(B4107&lt;&gt;"","Для друку","")</f>
        <v>#REF!</v>
      </c>
    </row>
    <row r="4108" spans="1:9" hidden="1">
      <c r="A4108" s="94" t="e">
        <f>#REF!</f>
        <v>#REF!</v>
      </c>
      <c r="B4108" s="19" t="e">
        <f>IF(#REF!&lt;&gt;"",#REF!,"")</f>
        <v>#REF!</v>
      </c>
      <c r="C4108" s="20" t="e">
        <f>#REF!</f>
        <v>#REF!</v>
      </c>
      <c r="D4108" s="21" t="e">
        <f>#REF!</f>
        <v>#REF!</v>
      </c>
      <c r="E4108" s="80" t="e">
        <f>#REF!</f>
        <v>#REF!</v>
      </c>
      <c r="F4108" s="104"/>
      <c r="G4108" s="124" t="e">
        <f>#REF!</f>
        <v>#REF!</v>
      </c>
      <c r="H4108" s="119"/>
      <c r="I4108" s="43" t="e">
        <f t="shared" si="268"/>
        <v>#REF!</v>
      </c>
    </row>
    <row r="4109" spans="1:9" hidden="1">
      <c r="A4109" s="94" t="e">
        <f>#REF!</f>
        <v>#REF!</v>
      </c>
      <c r="B4109" s="19" t="e">
        <f>IF(#REF!&lt;&gt;"",#REF!,"")</f>
        <v>#REF!</v>
      </c>
      <c r="C4109" s="20" t="e">
        <f>#REF!</f>
        <v>#REF!</v>
      </c>
      <c r="D4109" s="21" t="e">
        <f>#REF!</f>
        <v>#REF!</v>
      </c>
      <c r="E4109" s="80" t="e">
        <f>#REF!</f>
        <v>#REF!</v>
      </c>
      <c r="F4109" s="103"/>
      <c r="G4109" s="124" t="e">
        <f>#REF!</f>
        <v>#REF!</v>
      </c>
      <c r="H4109" s="119"/>
      <c r="I4109" s="43" t="e">
        <f t="shared" si="268"/>
        <v>#REF!</v>
      </c>
    </row>
    <row r="4110" spans="1:9" hidden="1">
      <c r="A4110" s="94" t="e">
        <f>#REF!</f>
        <v>#REF!</v>
      </c>
      <c r="B4110" s="19" t="e">
        <f>IF(#REF!&lt;&gt;"",#REF!,"")</f>
        <v>#REF!</v>
      </c>
      <c r="C4110" s="20" t="e">
        <f>#REF!</f>
        <v>#REF!</v>
      </c>
      <c r="D4110" s="21" t="e">
        <f>#REF!</f>
        <v>#REF!</v>
      </c>
      <c r="E4110" s="80" t="e">
        <f>#REF!</f>
        <v>#REF!</v>
      </c>
      <c r="F4110" s="103"/>
      <c r="G4110" s="124" t="e">
        <f>#REF!</f>
        <v>#REF!</v>
      </c>
      <c r="H4110" s="119"/>
      <c r="I4110" s="43" t="e">
        <f t="shared" si="268"/>
        <v>#REF!</v>
      </c>
    </row>
    <row r="4111" spans="1:9" hidden="1">
      <c r="A4111" s="94" t="e">
        <f>#REF!</f>
        <v>#REF!</v>
      </c>
      <c r="B4111" s="19" t="e">
        <f>IF(#REF!&lt;&gt;"",#REF!,"")</f>
        <v>#REF!</v>
      </c>
      <c r="C4111" s="20" t="e">
        <f>#REF!</f>
        <v>#REF!</v>
      </c>
      <c r="D4111" s="21" t="e">
        <f>#REF!</f>
        <v>#REF!</v>
      </c>
      <c r="E4111" s="80" t="e">
        <f>#REF!</f>
        <v>#REF!</v>
      </c>
      <c r="F4111" s="103"/>
      <c r="G4111" s="124" t="e">
        <f>#REF!</f>
        <v>#REF!</v>
      </c>
      <c r="H4111" s="119"/>
      <c r="I4111" s="43" t="e">
        <f t="shared" si="268"/>
        <v>#REF!</v>
      </c>
    </row>
    <row r="4112" spans="1:9" hidden="1">
      <c r="A4112" s="94" t="e">
        <f>#REF!</f>
        <v>#REF!</v>
      </c>
      <c r="B4112" s="19" t="e">
        <f>IF(#REF!&lt;&gt;"",#REF!,"")</f>
        <v>#REF!</v>
      </c>
      <c r="C4112" s="20" t="e">
        <f>#REF!</f>
        <v>#REF!</v>
      </c>
      <c r="D4112" s="21" t="e">
        <f>#REF!</f>
        <v>#REF!</v>
      </c>
      <c r="E4112" s="80" t="e">
        <f>#REF!</f>
        <v>#REF!</v>
      </c>
      <c r="F4112" s="103"/>
      <c r="G4112" s="124" t="e">
        <f>#REF!</f>
        <v>#REF!</v>
      </c>
      <c r="H4112" s="119"/>
      <c r="I4112" s="43" t="e">
        <f t="shared" si="268"/>
        <v>#REF!</v>
      </c>
    </row>
    <row r="4113" spans="1:9" hidden="1">
      <c r="A4113" s="94" t="e">
        <f>#REF!</f>
        <v>#REF!</v>
      </c>
      <c r="B4113" s="19" t="e">
        <f>IF(#REF!&lt;&gt;"",#REF!,"")</f>
        <v>#REF!</v>
      </c>
      <c r="C4113" s="20" t="e">
        <f>#REF!</f>
        <v>#REF!</v>
      </c>
      <c r="D4113" s="21" t="e">
        <f>#REF!</f>
        <v>#REF!</v>
      </c>
      <c r="E4113" s="80" t="e">
        <f>#REF!</f>
        <v>#REF!</v>
      </c>
      <c r="F4113" s="103"/>
      <c r="G4113" s="124" t="e">
        <f>#REF!</f>
        <v>#REF!</v>
      </c>
      <c r="H4113" s="119"/>
      <c r="I4113" s="43" t="e">
        <f t="shared" si="268"/>
        <v>#REF!</v>
      </c>
    </row>
    <row r="4114" spans="1:9" hidden="1">
      <c r="A4114" s="94" t="e">
        <f>#REF!</f>
        <v>#REF!</v>
      </c>
      <c r="B4114" s="19" t="e">
        <f>IF(#REF!&lt;&gt;"",#REF!,"")</f>
        <v>#REF!</v>
      </c>
      <c r="C4114" s="20" t="e">
        <f>#REF!</f>
        <v>#REF!</v>
      </c>
      <c r="D4114" s="21" t="e">
        <f>#REF!</f>
        <v>#REF!</v>
      </c>
      <c r="E4114" s="80" t="e">
        <f>#REF!</f>
        <v>#REF!</v>
      </c>
      <c r="F4114" s="103"/>
      <c r="G4114" s="124" t="e">
        <f>#REF!</f>
        <v>#REF!</v>
      </c>
      <c r="H4114" s="119"/>
      <c r="I4114" s="43" t="e">
        <f t="shared" si="268"/>
        <v>#REF!</v>
      </c>
    </row>
    <row r="4115" spans="1:9" hidden="1">
      <c r="A4115" s="94" t="e">
        <f>#REF!</f>
        <v>#REF!</v>
      </c>
      <c r="B4115" s="19" t="e">
        <f>IF(#REF!&lt;&gt;"",#REF!,"")</f>
        <v>#REF!</v>
      </c>
      <c r="C4115" s="20" t="e">
        <f>#REF!</f>
        <v>#REF!</v>
      </c>
      <c r="D4115" s="21" t="e">
        <f>#REF!</f>
        <v>#REF!</v>
      </c>
      <c r="E4115" s="80" t="e">
        <f>#REF!</f>
        <v>#REF!</v>
      </c>
      <c r="F4115" s="103"/>
      <c r="G4115" s="124" t="e">
        <f>#REF!</f>
        <v>#REF!</v>
      </c>
      <c r="H4115" s="119"/>
      <c r="I4115" s="43" t="e">
        <f t="shared" si="268"/>
        <v>#REF!</v>
      </c>
    </row>
    <row r="4116" spans="1:9" hidden="1">
      <c r="A4116" s="94" t="e">
        <f>#REF!</f>
        <v>#REF!</v>
      </c>
      <c r="B4116" s="19" t="e">
        <f>IF(#REF!&lt;&gt;"",#REF!,"")</f>
        <v>#REF!</v>
      </c>
      <c r="C4116" s="20" t="e">
        <f>#REF!</f>
        <v>#REF!</v>
      </c>
      <c r="D4116" s="21" t="e">
        <f>#REF!</f>
        <v>#REF!</v>
      </c>
      <c r="E4116" s="80" t="e">
        <f>#REF!</f>
        <v>#REF!</v>
      </c>
      <c r="F4116" s="103"/>
      <c r="G4116" s="124" t="e">
        <f>#REF!</f>
        <v>#REF!</v>
      </c>
      <c r="H4116" s="119"/>
      <c r="I4116" s="43" t="e">
        <f t="shared" si="268"/>
        <v>#REF!</v>
      </c>
    </row>
    <row r="4117" spans="1:9" hidden="1">
      <c r="A4117" s="94" t="e">
        <f>#REF!</f>
        <v>#REF!</v>
      </c>
      <c r="B4117" s="19" t="e">
        <f>IF(#REF!&lt;&gt;"",#REF!,"")</f>
        <v>#REF!</v>
      </c>
      <c r="C4117" s="20" t="e">
        <f>#REF!</f>
        <v>#REF!</v>
      </c>
      <c r="D4117" s="21" t="e">
        <f>#REF!</f>
        <v>#REF!</v>
      </c>
      <c r="E4117" s="80" t="e">
        <f>#REF!</f>
        <v>#REF!</v>
      </c>
      <c r="F4117" s="103"/>
      <c r="G4117" s="124" t="e">
        <f>#REF!</f>
        <v>#REF!</v>
      </c>
      <c r="H4117" s="119"/>
      <c r="I4117" s="43" t="e">
        <f t="shared" si="268"/>
        <v>#REF!</v>
      </c>
    </row>
    <row r="4118" spans="1:9" hidden="1">
      <c r="A4118" s="94" t="e">
        <f>#REF!</f>
        <v>#REF!</v>
      </c>
      <c r="B4118" s="19" t="e">
        <f>IF(#REF!&lt;&gt;"",#REF!,"")</f>
        <v>#REF!</v>
      </c>
      <c r="C4118" s="20" t="e">
        <f>#REF!</f>
        <v>#REF!</v>
      </c>
      <c r="D4118" s="21" t="e">
        <f>#REF!</f>
        <v>#REF!</v>
      </c>
      <c r="E4118" s="80" t="e">
        <f>#REF!</f>
        <v>#REF!</v>
      </c>
      <c r="F4118" s="103"/>
      <c r="G4118" s="124" t="e">
        <f>#REF!</f>
        <v>#REF!</v>
      </c>
      <c r="H4118" s="119"/>
      <c r="I4118" s="43" t="e">
        <f t="shared" si="268"/>
        <v>#REF!</v>
      </c>
    </row>
    <row r="4119" spans="1:9" hidden="1">
      <c r="A4119" s="94" t="e">
        <f>#REF!</f>
        <v>#REF!</v>
      </c>
      <c r="B4119" s="107" t="e">
        <f>IF(#REF!&lt;&gt;"",#REF!,"")</f>
        <v>#REF!</v>
      </c>
      <c r="C4119" s="108" t="e">
        <f>#REF!</f>
        <v>#REF!</v>
      </c>
      <c r="D4119" s="109" t="e">
        <f>#REF!</f>
        <v>#REF!</v>
      </c>
      <c r="E4119" s="110" t="e">
        <f>#REF!</f>
        <v>#REF!</v>
      </c>
      <c r="F4119" s="111"/>
      <c r="G4119" s="125" t="e">
        <f>#REF!</f>
        <v>#REF!</v>
      </c>
      <c r="H4119" s="120"/>
      <c r="I4119" s="43" t="e">
        <f>IF(B4119&lt;&gt;"","Для друку","")</f>
        <v>#REF!</v>
      </c>
    </row>
    <row r="4120" spans="1:9" ht="15" hidden="1" customHeight="1">
      <c r="A4120" s="106" t="e">
        <f>#REF!</f>
        <v>#REF!</v>
      </c>
      <c r="B4120" s="449" t="s">
        <v>87</v>
      </c>
      <c r="C4120" s="450"/>
      <c r="D4120" s="450"/>
      <c r="E4120" s="450"/>
      <c r="F4120" s="450"/>
      <c r="G4120" s="450"/>
      <c r="H4120" s="451"/>
      <c r="I4120" s="43" t="e">
        <f>I4121</f>
        <v>#REF!</v>
      </c>
    </row>
    <row r="4121" spans="1:9" hidden="1">
      <c r="A4121" s="94" t="e">
        <f>#REF!</f>
        <v>#REF!</v>
      </c>
      <c r="B4121" s="113" t="e">
        <f>IF(#REF!&lt;&gt;"",#REF!,"")</f>
        <v>#REF!</v>
      </c>
      <c r="C4121" s="114" t="e">
        <f>#REF!</f>
        <v>#REF!</v>
      </c>
      <c r="D4121" s="115" t="e">
        <f>#REF!</f>
        <v>#REF!</v>
      </c>
      <c r="E4121" s="116" t="e">
        <f>#REF!</f>
        <v>#REF!</v>
      </c>
      <c r="F4121" s="117"/>
      <c r="G4121" s="123" t="e">
        <f>#REF!</f>
        <v>#REF!</v>
      </c>
      <c r="H4121" s="118"/>
      <c r="I4121" s="43" t="e">
        <f t="shared" ref="I4121:I4135" si="269">IF(B4121&lt;&gt;"","Для друку","")</f>
        <v>#REF!</v>
      </c>
    </row>
    <row r="4122" spans="1:9" hidden="1">
      <c r="A4122" s="94" t="e">
        <f>#REF!</f>
        <v>#REF!</v>
      </c>
      <c r="B4122" s="19" t="e">
        <f>IF(#REF!&lt;&gt;"",#REF!,"")</f>
        <v>#REF!</v>
      </c>
      <c r="C4122" s="20" t="e">
        <f>#REF!</f>
        <v>#REF!</v>
      </c>
      <c r="D4122" s="21" t="e">
        <f>#REF!</f>
        <v>#REF!</v>
      </c>
      <c r="E4122" s="80" t="e">
        <f>#REF!</f>
        <v>#REF!</v>
      </c>
      <c r="F4122" s="103"/>
      <c r="G4122" s="124" t="e">
        <f>#REF!</f>
        <v>#REF!</v>
      </c>
      <c r="H4122" s="119"/>
      <c r="I4122" s="43" t="e">
        <f t="shared" si="269"/>
        <v>#REF!</v>
      </c>
    </row>
    <row r="4123" spans="1:9" hidden="1">
      <c r="A4123" s="94" t="e">
        <f>#REF!</f>
        <v>#REF!</v>
      </c>
      <c r="B4123" s="19" t="e">
        <f>IF(#REF!&lt;&gt;"",#REF!,"")</f>
        <v>#REF!</v>
      </c>
      <c r="C4123" s="20" t="e">
        <f>#REF!</f>
        <v>#REF!</v>
      </c>
      <c r="D4123" s="21" t="e">
        <f>#REF!</f>
        <v>#REF!</v>
      </c>
      <c r="E4123" s="80" t="e">
        <f>#REF!</f>
        <v>#REF!</v>
      </c>
      <c r="F4123" s="103"/>
      <c r="G4123" s="124" t="e">
        <f>#REF!</f>
        <v>#REF!</v>
      </c>
      <c r="H4123" s="119"/>
      <c r="I4123" s="43" t="e">
        <f t="shared" si="269"/>
        <v>#REF!</v>
      </c>
    </row>
    <row r="4124" spans="1:9" hidden="1">
      <c r="A4124" s="94" t="e">
        <f>#REF!</f>
        <v>#REF!</v>
      </c>
      <c r="B4124" s="19" t="e">
        <f>IF(#REF!&lt;&gt;"",#REF!,"")</f>
        <v>#REF!</v>
      </c>
      <c r="C4124" s="20" t="e">
        <f>#REF!</f>
        <v>#REF!</v>
      </c>
      <c r="D4124" s="21" t="e">
        <f>#REF!</f>
        <v>#REF!</v>
      </c>
      <c r="E4124" s="80" t="e">
        <f>#REF!</f>
        <v>#REF!</v>
      </c>
      <c r="F4124" s="104"/>
      <c r="G4124" s="124" t="e">
        <f>#REF!</f>
        <v>#REF!</v>
      </c>
      <c r="H4124" s="119"/>
      <c r="I4124" s="43" t="e">
        <f t="shared" si="269"/>
        <v>#REF!</v>
      </c>
    </row>
    <row r="4125" spans="1:9" hidden="1">
      <c r="A4125" s="94" t="e">
        <f>#REF!</f>
        <v>#REF!</v>
      </c>
      <c r="B4125" s="19" t="e">
        <f>IF(#REF!&lt;&gt;"",#REF!,"")</f>
        <v>#REF!</v>
      </c>
      <c r="C4125" s="20" t="e">
        <f>#REF!</f>
        <v>#REF!</v>
      </c>
      <c r="D4125" s="21" t="e">
        <f>#REF!</f>
        <v>#REF!</v>
      </c>
      <c r="E4125" s="80" t="e">
        <f>#REF!</f>
        <v>#REF!</v>
      </c>
      <c r="F4125" s="103"/>
      <c r="G4125" s="124" t="e">
        <f>#REF!</f>
        <v>#REF!</v>
      </c>
      <c r="H4125" s="119"/>
      <c r="I4125" s="43" t="e">
        <f t="shared" si="269"/>
        <v>#REF!</v>
      </c>
    </row>
    <row r="4126" spans="1:9" hidden="1">
      <c r="A4126" s="94" t="e">
        <f>#REF!</f>
        <v>#REF!</v>
      </c>
      <c r="B4126" s="19" t="e">
        <f>IF(#REF!&lt;&gt;"",#REF!,"")</f>
        <v>#REF!</v>
      </c>
      <c r="C4126" s="20" t="e">
        <f>#REF!</f>
        <v>#REF!</v>
      </c>
      <c r="D4126" s="21" t="e">
        <f>#REF!</f>
        <v>#REF!</v>
      </c>
      <c r="E4126" s="80" t="e">
        <f>#REF!</f>
        <v>#REF!</v>
      </c>
      <c r="F4126" s="103"/>
      <c r="G4126" s="124" t="e">
        <f>#REF!</f>
        <v>#REF!</v>
      </c>
      <c r="H4126" s="119"/>
      <c r="I4126" s="43" t="e">
        <f t="shared" si="269"/>
        <v>#REF!</v>
      </c>
    </row>
    <row r="4127" spans="1:9" hidden="1">
      <c r="A4127" s="94" t="e">
        <f>#REF!</f>
        <v>#REF!</v>
      </c>
      <c r="B4127" s="19" t="e">
        <f>IF(#REF!&lt;&gt;"",#REF!,"")</f>
        <v>#REF!</v>
      </c>
      <c r="C4127" s="20" t="e">
        <f>#REF!</f>
        <v>#REF!</v>
      </c>
      <c r="D4127" s="21" t="e">
        <f>#REF!</f>
        <v>#REF!</v>
      </c>
      <c r="E4127" s="80" t="e">
        <f>#REF!</f>
        <v>#REF!</v>
      </c>
      <c r="F4127" s="103"/>
      <c r="G4127" s="124" t="e">
        <f>#REF!</f>
        <v>#REF!</v>
      </c>
      <c r="H4127" s="119"/>
      <c r="I4127" s="43" t="e">
        <f t="shared" si="269"/>
        <v>#REF!</v>
      </c>
    </row>
    <row r="4128" spans="1:9" hidden="1">
      <c r="A4128" s="94" t="e">
        <f>#REF!</f>
        <v>#REF!</v>
      </c>
      <c r="B4128" s="19" t="e">
        <f>IF(#REF!&lt;&gt;"",#REF!,"")</f>
        <v>#REF!</v>
      </c>
      <c r="C4128" s="20" t="e">
        <f>#REF!</f>
        <v>#REF!</v>
      </c>
      <c r="D4128" s="21" t="e">
        <f>#REF!</f>
        <v>#REF!</v>
      </c>
      <c r="E4128" s="80" t="e">
        <f>#REF!</f>
        <v>#REF!</v>
      </c>
      <c r="F4128" s="103"/>
      <c r="G4128" s="124" t="e">
        <f>#REF!</f>
        <v>#REF!</v>
      </c>
      <c r="H4128" s="119"/>
      <c r="I4128" s="43" t="e">
        <f t="shared" si="269"/>
        <v>#REF!</v>
      </c>
    </row>
    <row r="4129" spans="1:9" hidden="1">
      <c r="A4129" s="94" t="e">
        <f>#REF!</f>
        <v>#REF!</v>
      </c>
      <c r="B4129" s="19" t="e">
        <f>IF(#REF!&lt;&gt;"",#REF!,"")</f>
        <v>#REF!</v>
      </c>
      <c r="C4129" s="20" t="e">
        <f>#REF!</f>
        <v>#REF!</v>
      </c>
      <c r="D4129" s="21" t="e">
        <f>#REF!</f>
        <v>#REF!</v>
      </c>
      <c r="E4129" s="80" t="e">
        <f>#REF!</f>
        <v>#REF!</v>
      </c>
      <c r="F4129" s="103"/>
      <c r="G4129" s="124" t="e">
        <f>#REF!</f>
        <v>#REF!</v>
      </c>
      <c r="H4129" s="119"/>
      <c r="I4129" s="43" t="e">
        <f t="shared" si="269"/>
        <v>#REF!</v>
      </c>
    </row>
    <row r="4130" spans="1:9" hidden="1">
      <c r="A4130" s="94" t="e">
        <f>#REF!</f>
        <v>#REF!</v>
      </c>
      <c r="B4130" s="19" t="e">
        <f>IF(#REF!&lt;&gt;"",#REF!,"")</f>
        <v>#REF!</v>
      </c>
      <c r="C4130" s="20" t="e">
        <f>#REF!</f>
        <v>#REF!</v>
      </c>
      <c r="D4130" s="21" t="e">
        <f>#REF!</f>
        <v>#REF!</v>
      </c>
      <c r="E4130" s="80" t="e">
        <f>#REF!</f>
        <v>#REF!</v>
      </c>
      <c r="F4130" s="103"/>
      <c r="G4130" s="124" t="e">
        <f>#REF!</f>
        <v>#REF!</v>
      </c>
      <c r="H4130" s="119"/>
      <c r="I4130" s="43" t="e">
        <f t="shared" si="269"/>
        <v>#REF!</v>
      </c>
    </row>
    <row r="4131" spans="1:9" hidden="1">
      <c r="A4131" s="94" t="e">
        <f>#REF!</f>
        <v>#REF!</v>
      </c>
      <c r="B4131" s="19" t="e">
        <f>IF(#REF!&lt;&gt;"",#REF!,"")</f>
        <v>#REF!</v>
      </c>
      <c r="C4131" s="20" t="e">
        <f>#REF!</f>
        <v>#REF!</v>
      </c>
      <c r="D4131" s="21" t="e">
        <f>#REF!</f>
        <v>#REF!</v>
      </c>
      <c r="E4131" s="80" t="e">
        <f>#REF!</f>
        <v>#REF!</v>
      </c>
      <c r="F4131" s="103"/>
      <c r="G4131" s="124" t="e">
        <f>#REF!</f>
        <v>#REF!</v>
      </c>
      <c r="H4131" s="119"/>
      <c r="I4131" s="43" t="e">
        <f t="shared" si="269"/>
        <v>#REF!</v>
      </c>
    </row>
    <row r="4132" spans="1:9" hidden="1">
      <c r="A4132" s="94" t="e">
        <f>#REF!</f>
        <v>#REF!</v>
      </c>
      <c r="B4132" s="19" t="e">
        <f>IF(#REF!&lt;&gt;"",#REF!,"")</f>
        <v>#REF!</v>
      </c>
      <c r="C4132" s="20" t="e">
        <f>#REF!</f>
        <v>#REF!</v>
      </c>
      <c r="D4132" s="21" t="e">
        <f>#REF!</f>
        <v>#REF!</v>
      </c>
      <c r="E4132" s="80" t="e">
        <f>#REF!</f>
        <v>#REF!</v>
      </c>
      <c r="F4132" s="103"/>
      <c r="G4132" s="124" t="e">
        <f>#REF!</f>
        <v>#REF!</v>
      </c>
      <c r="H4132" s="119"/>
      <c r="I4132" s="43" t="e">
        <f t="shared" si="269"/>
        <v>#REF!</v>
      </c>
    </row>
    <row r="4133" spans="1:9" hidden="1">
      <c r="A4133" s="94" t="e">
        <f>#REF!</f>
        <v>#REF!</v>
      </c>
      <c r="B4133" s="19" t="e">
        <f>IF(#REF!&lt;&gt;"",#REF!,"")</f>
        <v>#REF!</v>
      </c>
      <c r="C4133" s="20" t="e">
        <f>#REF!</f>
        <v>#REF!</v>
      </c>
      <c r="D4133" s="21" t="e">
        <f>#REF!</f>
        <v>#REF!</v>
      </c>
      <c r="E4133" s="80" t="e">
        <f>#REF!</f>
        <v>#REF!</v>
      </c>
      <c r="F4133" s="103"/>
      <c r="G4133" s="124" t="e">
        <f>#REF!</f>
        <v>#REF!</v>
      </c>
      <c r="H4133" s="119"/>
      <c r="I4133" s="43" t="e">
        <f t="shared" si="269"/>
        <v>#REF!</v>
      </c>
    </row>
    <row r="4134" spans="1:9" hidden="1">
      <c r="A4134" s="94" t="e">
        <f>#REF!</f>
        <v>#REF!</v>
      </c>
      <c r="B4134" s="19" t="e">
        <f>IF(#REF!&lt;&gt;"",#REF!,"")</f>
        <v>#REF!</v>
      </c>
      <c r="C4134" s="20" t="e">
        <f>#REF!</f>
        <v>#REF!</v>
      </c>
      <c r="D4134" s="21" t="e">
        <f>#REF!</f>
        <v>#REF!</v>
      </c>
      <c r="E4134" s="80" t="e">
        <f>#REF!</f>
        <v>#REF!</v>
      </c>
      <c r="F4134" s="103"/>
      <c r="G4134" s="124" t="e">
        <f>#REF!</f>
        <v>#REF!</v>
      </c>
      <c r="H4134" s="119"/>
      <c r="I4134" s="43" t="e">
        <f t="shared" si="269"/>
        <v>#REF!</v>
      </c>
    </row>
    <row r="4135" spans="1:9" hidden="1">
      <c r="A4135" s="94" t="e">
        <f>#REF!</f>
        <v>#REF!</v>
      </c>
      <c r="B4135" s="107" t="e">
        <f>IF(#REF!&lt;&gt;"",#REF!,"")</f>
        <v>#REF!</v>
      </c>
      <c r="C4135" s="108" t="e">
        <f>#REF!</f>
        <v>#REF!</v>
      </c>
      <c r="D4135" s="109" t="e">
        <f>#REF!</f>
        <v>#REF!</v>
      </c>
      <c r="E4135" s="110" t="e">
        <f>#REF!</f>
        <v>#REF!</v>
      </c>
      <c r="F4135" s="111"/>
      <c r="G4135" s="125" t="e">
        <f>#REF!</f>
        <v>#REF!</v>
      </c>
      <c r="H4135" s="120"/>
      <c r="I4135" s="43" t="e">
        <f t="shared" si="269"/>
        <v>#REF!</v>
      </c>
    </row>
    <row r="4136" spans="1:9" ht="15" hidden="1" customHeight="1">
      <c r="A4136" s="106" t="e">
        <f>#REF!</f>
        <v>#REF!</v>
      </c>
      <c r="B4136" s="449" t="s">
        <v>88</v>
      </c>
      <c r="C4136" s="450"/>
      <c r="D4136" s="450"/>
      <c r="E4136" s="450"/>
      <c r="F4136" s="450"/>
      <c r="G4136" s="450"/>
      <c r="H4136" s="451"/>
      <c r="I4136" s="43" t="e">
        <f>I4137</f>
        <v>#REF!</v>
      </c>
    </row>
    <row r="4137" spans="1:9" hidden="1">
      <c r="A4137" s="94" t="e">
        <f>#REF!</f>
        <v>#REF!</v>
      </c>
      <c r="B4137" s="113" t="e">
        <f>IF(#REF!&lt;&gt;"",#REF!,"")</f>
        <v>#REF!</v>
      </c>
      <c r="C4137" s="114" t="e">
        <f>#REF!</f>
        <v>#REF!</v>
      </c>
      <c r="D4137" s="115" t="e">
        <f>#REF!</f>
        <v>#REF!</v>
      </c>
      <c r="E4137" s="116" t="e">
        <f>#REF!</f>
        <v>#REF!</v>
      </c>
      <c r="F4137" s="117"/>
      <c r="G4137" s="123" t="e">
        <f>#REF!</f>
        <v>#REF!</v>
      </c>
      <c r="H4137" s="118"/>
      <c r="I4137" s="43" t="e">
        <f t="shared" ref="I4137:I4151" si="270">IF(B4137&lt;&gt;"","Для друку","")</f>
        <v>#REF!</v>
      </c>
    </row>
    <row r="4138" spans="1:9" hidden="1">
      <c r="A4138" s="94" t="e">
        <f>#REF!</f>
        <v>#REF!</v>
      </c>
      <c r="B4138" s="19" t="e">
        <f>IF(#REF!&lt;&gt;"",#REF!,"")</f>
        <v>#REF!</v>
      </c>
      <c r="C4138" s="20" t="e">
        <f>#REF!</f>
        <v>#REF!</v>
      </c>
      <c r="D4138" s="21" t="e">
        <f>#REF!</f>
        <v>#REF!</v>
      </c>
      <c r="E4138" s="80" t="e">
        <f>#REF!</f>
        <v>#REF!</v>
      </c>
      <c r="F4138" s="103"/>
      <c r="G4138" s="124" t="e">
        <f>#REF!</f>
        <v>#REF!</v>
      </c>
      <c r="H4138" s="119"/>
      <c r="I4138" s="43" t="e">
        <f t="shared" si="270"/>
        <v>#REF!</v>
      </c>
    </row>
    <row r="4139" spans="1:9" hidden="1">
      <c r="A4139" s="94" t="e">
        <f>#REF!</f>
        <v>#REF!</v>
      </c>
      <c r="B4139" s="19" t="e">
        <f>IF(#REF!&lt;&gt;"",#REF!,"")</f>
        <v>#REF!</v>
      </c>
      <c r="C4139" s="20" t="e">
        <f>#REF!</f>
        <v>#REF!</v>
      </c>
      <c r="D4139" s="21" t="e">
        <f>#REF!</f>
        <v>#REF!</v>
      </c>
      <c r="E4139" s="80" t="e">
        <f>#REF!</f>
        <v>#REF!</v>
      </c>
      <c r="F4139" s="103"/>
      <c r="G4139" s="124" t="e">
        <f>#REF!</f>
        <v>#REF!</v>
      </c>
      <c r="H4139" s="119"/>
      <c r="I4139" s="43" t="e">
        <f t="shared" si="270"/>
        <v>#REF!</v>
      </c>
    </row>
    <row r="4140" spans="1:9" hidden="1">
      <c r="A4140" s="94" t="e">
        <f>#REF!</f>
        <v>#REF!</v>
      </c>
      <c r="B4140" s="19" t="e">
        <f>IF(#REF!&lt;&gt;"",#REF!,"")</f>
        <v>#REF!</v>
      </c>
      <c r="C4140" s="20" t="e">
        <f>#REF!</f>
        <v>#REF!</v>
      </c>
      <c r="D4140" s="21" t="e">
        <f>#REF!</f>
        <v>#REF!</v>
      </c>
      <c r="E4140" s="80" t="e">
        <f>#REF!</f>
        <v>#REF!</v>
      </c>
      <c r="F4140" s="104"/>
      <c r="G4140" s="124" t="e">
        <f>#REF!</f>
        <v>#REF!</v>
      </c>
      <c r="H4140" s="119"/>
      <c r="I4140" s="43" t="e">
        <f t="shared" si="270"/>
        <v>#REF!</v>
      </c>
    </row>
    <row r="4141" spans="1:9" hidden="1">
      <c r="A4141" s="94" t="e">
        <f>#REF!</f>
        <v>#REF!</v>
      </c>
      <c r="B4141" s="19" t="e">
        <f>IF(#REF!&lt;&gt;"",#REF!,"")</f>
        <v>#REF!</v>
      </c>
      <c r="C4141" s="20" t="e">
        <f>#REF!</f>
        <v>#REF!</v>
      </c>
      <c r="D4141" s="21" t="e">
        <f>#REF!</f>
        <v>#REF!</v>
      </c>
      <c r="E4141" s="80" t="e">
        <f>#REF!</f>
        <v>#REF!</v>
      </c>
      <c r="F4141" s="103"/>
      <c r="G4141" s="124" t="e">
        <f>#REF!</f>
        <v>#REF!</v>
      </c>
      <c r="H4141" s="119"/>
      <c r="I4141" s="43" t="e">
        <f t="shared" si="270"/>
        <v>#REF!</v>
      </c>
    </row>
    <row r="4142" spans="1:9" hidden="1">
      <c r="A4142" s="94" t="e">
        <f>#REF!</f>
        <v>#REF!</v>
      </c>
      <c r="B4142" s="19" t="e">
        <f>IF(#REF!&lt;&gt;"",#REF!,"")</f>
        <v>#REF!</v>
      </c>
      <c r="C4142" s="20" t="e">
        <f>#REF!</f>
        <v>#REF!</v>
      </c>
      <c r="D4142" s="21" t="e">
        <f>#REF!</f>
        <v>#REF!</v>
      </c>
      <c r="E4142" s="80" t="e">
        <f>#REF!</f>
        <v>#REF!</v>
      </c>
      <c r="F4142" s="103"/>
      <c r="G4142" s="124" t="e">
        <f>#REF!</f>
        <v>#REF!</v>
      </c>
      <c r="H4142" s="119"/>
      <c r="I4142" s="43" t="e">
        <f t="shared" si="270"/>
        <v>#REF!</v>
      </c>
    </row>
    <row r="4143" spans="1:9" hidden="1">
      <c r="A4143" s="94" t="e">
        <f>#REF!</f>
        <v>#REF!</v>
      </c>
      <c r="B4143" s="19" t="e">
        <f>IF(#REF!&lt;&gt;"",#REF!,"")</f>
        <v>#REF!</v>
      </c>
      <c r="C4143" s="20" t="e">
        <f>#REF!</f>
        <v>#REF!</v>
      </c>
      <c r="D4143" s="21" t="e">
        <f>#REF!</f>
        <v>#REF!</v>
      </c>
      <c r="E4143" s="80" t="e">
        <f>#REF!</f>
        <v>#REF!</v>
      </c>
      <c r="F4143" s="103"/>
      <c r="G4143" s="124" t="e">
        <f>#REF!</f>
        <v>#REF!</v>
      </c>
      <c r="H4143" s="119"/>
      <c r="I4143" s="43" t="e">
        <f t="shared" si="270"/>
        <v>#REF!</v>
      </c>
    </row>
    <row r="4144" spans="1:9" hidden="1">
      <c r="A4144" s="94" t="e">
        <f>#REF!</f>
        <v>#REF!</v>
      </c>
      <c r="B4144" s="19" t="e">
        <f>IF(#REF!&lt;&gt;"",#REF!,"")</f>
        <v>#REF!</v>
      </c>
      <c r="C4144" s="20" t="e">
        <f>#REF!</f>
        <v>#REF!</v>
      </c>
      <c r="D4144" s="21" t="e">
        <f>#REF!</f>
        <v>#REF!</v>
      </c>
      <c r="E4144" s="80" t="e">
        <f>#REF!</f>
        <v>#REF!</v>
      </c>
      <c r="F4144" s="103"/>
      <c r="G4144" s="124" t="e">
        <f>#REF!</f>
        <v>#REF!</v>
      </c>
      <c r="H4144" s="119"/>
      <c r="I4144" s="43" t="e">
        <f t="shared" si="270"/>
        <v>#REF!</v>
      </c>
    </row>
    <row r="4145" spans="1:9" hidden="1">
      <c r="A4145" s="94" t="e">
        <f>#REF!</f>
        <v>#REF!</v>
      </c>
      <c r="B4145" s="19" t="e">
        <f>IF(#REF!&lt;&gt;"",#REF!,"")</f>
        <v>#REF!</v>
      </c>
      <c r="C4145" s="20" t="e">
        <f>#REF!</f>
        <v>#REF!</v>
      </c>
      <c r="D4145" s="21" t="e">
        <f>#REF!</f>
        <v>#REF!</v>
      </c>
      <c r="E4145" s="80" t="e">
        <f>#REF!</f>
        <v>#REF!</v>
      </c>
      <c r="F4145" s="103"/>
      <c r="G4145" s="124" t="e">
        <f>#REF!</f>
        <v>#REF!</v>
      </c>
      <c r="H4145" s="119"/>
      <c r="I4145" s="43" t="e">
        <f t="shared" si="270"/>
        <v>#REF!</v>
      </c>
    </row>
    <row r="4146" spans="1:9" hidden="1">
      <c r="A4146" s="94" t="e">
        <f>#REF!</f>
        <v>#REF!</v>
      </c>
      <c r="B4146" s="19" t="e">
        <f>IF(#REF!&lt;&gt;"",#REF!,"")</f>
        <v>#REF!</v>
      </c>
      <c r="C4146" s="20" t="e">
        <f>#REF!</f>
        <v>#REF!</v>
      </c>
      <c r="D4146" s="21" t="e">
        <f>#REF!</f>
        <v>#REF!</v>
      </c>
      <c r="E4146" s="80" t="e">
        <f>#REF!</f>
        <v>#REF!</v>
      </c>
      <c r="F4146" s="103"/>
      <c r="G4146" s="124" t="e">
        <f>#REF!</f>
        <v>#REF!</v>
      </c>
      <c r="H4146" s="119"/>
      <c r="I4146" s="43" t="e">
        <f t="shared" si="270"/>
        <v>#REF!</v>
      </c>
    </row>
    <row r="4147" spans="1:9" hidden="1">
      <c r="A4147" s="94" t="e">
        <f>#REF!</f>
        <v>#REF!</v>
      </c>
      <c r="B4147" s="19" t="e">
        <f>IF(#REF!&lt;&gt;"",#REF!,"")</f>
        <v>#REF!</v>
      </c>
      <c r="C4147" s="20" t="e">
        <f>#REF!</f>
        <v>#REF!</v>
      </c>
      <c r="D4147" s="21" t="e">
        <f>#REF!</f>
        <v>#REF!</v>
      </c>
      <c r="E4147" s="80" t="e">
        <f>#REF!</f>
        <v>#REF!</v>
      </c>
      <c r="F4147" s="103"/>
      <c r="G4147" s="124" t="e">
        <f>#REF!</f>
        <v>#REF!</v>
      </c>
      <c r="H4147" s="119"/>
      <c r="I4147" s="43" t="e">
        <f t="shared" si="270"/>
        <v>#REF!</v>
      </c>
    </row>
    <row r="4148" spans="1:9" hidden="1">
      <c r="A4148" s="94" t="e">
        <f>#REF!</f>
        <v>#REF!</v>
      </c>
      <c r="B4148" s="19" t="e">
        <f>IF(#REF!&lt;&gt;"",#REF!,"")</f>
        <v>#REF!</v>
      </c>
      <c r="C4148" s="20" t="e">
        <f>#REF!</f>
        <v>#REF!</v>
      </c>
      <c r="D4148" s="21" t="e">
        <f>#REF!</f>
        <v>#REF!</v>
      </c>
      <c r="E4148" s="80" t="e">
        <f>#REF!</f>
        <v>#REF!</v>
      </c>
      <c r="F4148" s="103"/>
      <c r="G4148" s="124" t="e">
        <f>#REF!</f>
        <v>#REF!</v>
      </c>
      <c r="H4148" s="119"/>
      <c r="I4148" s="43" t="e">
        <f t="shared" si="270"/>
        <v>#REF!</v>
      </c>
    </row>
    <row r="4149" spans="1:9" hidden="1">
      <c r="A4149" s="94" t="e">
        <f>#REF!</f>
        <v>#REF!</v>
      </c>
      <c r="B4149" s="19" t="e">
        <f>IF(#REF!&lt;&gt;"",#REF!,"")</f>
        <v>#REF!</v>
      </c>
      <c r="C4149" s="20" t="e">
        <f>#REF!</f>
        <v>#REF!</v>
      </c>
      <c r="D4149" s="21" t="e">
        <f>#REF!</f>
        <v>#REF!</v>
      </c>
      <c r="E4149" s="80" t="e">
        <f>#REF!</f>
        <v>#REF!</v>
      </c>
      <c r="F4149" s="103"/>
      <c r="G4149" s="124" t="e">
        <f>#REF!</f>
        <v>#REF!</v>
      </c>
      <c r="H4149" s="119"/>
      <c r="I4149" s="43" t="e">
        <f t="shared" si="270"/>
        <v>#REF!</v>
      </c>
    </row>
    <row r="4150" spans="1:9" hidden="1">
      <c r="A4150" s="94" t="e">
        <f>#REF!</f>
        <v>#REF!</v>
      </c>
      <c r="B4150" s="19" t="e">
        <f>IF(#REF!&lt;&gt;"",#REF!,"")</f>
        <v>#REF!</v>
      </c>
      <c r="C4150" s="20" t="e">
        <f>#REF!</f>
        <v>#REF!</v>
      </c>
      <c r="D4150" s="21" t="e">
        <f>#REF!</f>
        <v>#REF!</v>
      </c>
      <c r="E4150" s="80" t="e">
        <f>#REF!</f>
        <v>#REF!</v>
      </c>
      <c r="F4150" s="103"/>
      <c r="G4150" s="124" t="e">
        <f>#REF!</f>
        <v>#REF!</v>
      </c>
      <c r="H4150" s="119"/>
      <c r="I4150" s="43" t="e">
        <f t="shared" si="270"/>
        <v>#REF!</v>
      </c>
    </row>
    <row r="4151" spans="1:9" hidden="1">
      <c r="A4151" s="94" t="e">
        <f>#REF!</f>
        <v>#REF!</v>
      </c>
      <c r="B4151" s="107" t="e">
        <f>IF(#REF!&lt;&gt;"",#REF!,"")</f>
        <v>#REF!</v>
      </c>
      <c r="C4151" s="108" t="e">
        <f>#REF!</f>
        <v>#REF!</v>
      </c>
      <c r="D4151" s="109" t="e">
        <f>#REF!</f>
        <v>#REF!</v>
      </c>
      <c r="E4151" s="110" t="e">
        <f>#REF!</f>
        <v>#REF!</v>
      </c>
      <c r="F4151" s="111"/>
      <c r="G4151" s="125" t="e">
        <f>#REF!</f>
        <v>#REF!</v>
      </c>
      <c r="H4151" s="120"/>
      <c r="I4151" s="43" t="e">
        <f t="shared" si="270"/>
        <v>#REF!</v>
      </c>
    </row>
    <row r="4152" spans="1:9" ht="15" hidden="1" customHeight="1">
      <c r="A4152" s="106" t="e">
        <f>#REF!</f>
        <v>#REF!</v>
      </c>
      <c r="B4152" s="449" t="s">
        <v>89</v>
      </c>
      <c r="C4152" s="450"/>
      <c r="D4152" s="450"/>
      <c r="E4152" s="450"/>
      <c r="F4152" s="450"/>
      <c r="G4152" s="450"/>
      <c r="H4152" s="451"/>
      <c r="I4152" s="43" t="e">
        <f>I4153</f>
        <v>#REF!</v>
      </c>
    </row>
    <row r="4153" spans="1:9" hidden="1">
      <c r="A4153" s="94" t="e">
        <f>#REF!</f>
        <v>#REF!</v>
      </c>
      <c r="B4153" s="113" t="e">
        <f>IF(#REF!&lt;&gt;"",#REF!,"")</f>
        <v>#REF!</v>
      </c>
      <c r="C4153" s="114" t="e">
        <f>#REF!</f>
        <v>#REF!</v>
      </c>
      <c r="D4153" s="115" t="e">
        <f>#REF!</f>
        <v>#REF!</v>
      </c>
      <c r="E4153" s="116" t="e">
        <f>#REF!</f>
        <v>#REF!</v>
      </c>
      <c r="F4153" s="117"/>
      <c r="G4153" s="123" t="e">
        <f>#REF!</f>
        <v>#REF!</v>
      </c>
      <c r="H4153" s="118"/>
      <c r="I4153" s="43" t="e">
        <f t="shared" ref="I4153:I4162" si="271">IF(B4153&lt;&gt;"","Для друку","")</f>
        <v>#REF!</v>
      </c>
    </row>
    <row r="4154" spans="1:9" hidden="1">
      <c r="A4154" s="94" t="e">
        <f>#REF!</f>
        <v>#REF!</v>
      </c>
      <c r="B4154" s="19" t="e">
        <f>IF(#REF!&lt;&gt;"",#REF!,"")</f>
        <v>#REF!</v>
      </c>
      <c r="C4154" s="20" t="e">
        <f>#REF!</f>
        <v>#REF!</v>
      </c>
      <c r="D4154" s="21" t="e">
        <f>#REF!</f>
        <v>#REF!</v>
      </c>
      <c r="E4154" s="80" t="e">
        <f>#REF!</f>
        <v>#REF!</v>
      </c>
      <c r="F4154" s="103"/>
      <c r="G4154" s="124" t="e">
        <f>#REF!</f>
        <v>#REF!</v>
      </c>
      <c r="H4154" s="119"/>
      <c r="I4154" s="43" t="e">
        <f t="shared" si="271"/>
        <v>#REF!</v>
      </c>
    </row>
    <row r="4155" spans="1:9" hidden="1">
      <c r="A4155" s="94" t="e">
        <f>#REF!</f>
        <v>#REF!</v>
      </c>
      <c r="B4155" s="19" t="e">
        <f>IF(#REF!&lt;&gt;"",#REF!,"")</f>
        <v>#REF!</v>
      </c>
      <c r="C4155" s="20" t="e">
        <f>#REF!</f>
        <v>#REF!</v>
      </c>
      <c r="D4155" s="21" t="e">
        <f>#REF!</f>
        <v>#REF!</v>
      </c>
      <c r="E4155" s="80" t="e">
        <f>#REF!</f>
        <v>#REF!</v>
      </c>
      <c r="F4155" s="103"/>
      <c r="G4155" s="124" t="e">
        <f>#REF!</f>
        <v>#REF!</v>
      </c>
      <c r="H4155" s="119"/>
      <c r="I4155" s="43" t="e">
        <f t="shared" si="271"/>
        <v>#REF!</v>
      </c>
    </row>
    <row r="4156" spans="1:9" hidden="1">
      <c r="A4156" s="94" t="e">
        <f>#REF!</f>
        <v>#REF!</v>
      </c>
      <c r="B4156" s="19" t="e">
        <f>IF(#REF!&lt;&gt;"",#REF!,"")</f>
        <v>#REF!</v>
      </c>
      <c r="C4156" s="20" t="e">
        <f>#REF!</f>
        <v>#REF!</v>
      </c>
      <c r="D4156" s="21" t="e">
        <f>#REF!</f>
        <v>#REF!</v>
      </c>
      <c r="E4156" s="80" t="e">
        <f>#REF!</f>
        <v>#REF!</v>
      </c>
      <c r="F4156" s="103"/>
      <c r="G4156" s="124" t="e">
        <f>#REF!</f>
        <v>#REF!</v>
      </c>
      <c r="H4156" s="119"/>
      <c r="I4156" s="43" t="e">
        <f t="shared" si="271"/>
        <v>#REF!</v>
      </c>
    </row>
    <row r="4157" spans="1:9" hidden="1">
      <c r="A4157" s="94" t="e">
        <f>#REF!</f>
        <v>#REF!</v>
      </c>
      <c r="B4157" s="19" t="e">
        <f>IF(#REF!&lt;&gt;"",#REF!,"")</f>
        <v>#REF!</v>
      </c>
      <c r="C4157" s="20" t="e">
        <f>#REF!</f>
        <v>#REF!</v>
      </c>
      <c r="D4157" s="21" t="e">
        <f>#REF!</f>
        <v>#REF!</v>
      </c>
      <c r="E4157" s="80" t="e">
        <f>#REF!</f>
        <v>#REF!</v>
      </c>
      <c r="F4157" s="103"/>
      <c r="G4157" s="124" t="e">
        <f>#REF!</f>
        <v>#REF!</v>
      </c>
      <c r="H4157" s="119"/>
      <c r="I4157" s="43" t="e">
        <f t="shared" si="271"/>
        <v>#REF!</v>
      </c>
    </row>
    <row r="4158" spans="1:9" hidden="1">
      <c r="A4158" s="94" t="e">
        <f>#REF!</f>
        <v>#REF!</v>
      </c>
      <c r="B4158" s="19" t="e">
        <f>IF(#REF!&lt;&gt;"",#REF!,"")</f>
        <v>#REF!</v>
      </c>
      <c r="C4158" s="20" t="e">
        <f>#REF!</f>
        <v>#REF!</v>
      </c>
      <c r="D4158" s="21" t="e">
        <f>#REF!</f>
        <v>#REF!</v>
      </c>
      <c r="E4158" s="80" t="e">
        <f>#REF!</f>
        <v>#REF!</v>
      </c>
      <c r="F4158" s="103"/>
      <c r="G4158" s="124" t="e">
        <f>#REF!</f>
        <v>#REF!</v>
      </c>
      <c r="H4158" s="119"/>
      <c r="I4158" s="43" t="e">
        <f t="shared" si="271"/>
        <v>#REF!</v>
      </c>
    </row>
    <row r="4159" spans="1:9" hidden="1">
      <c r="A4159" s="94" t="e">
        <f>#REF!</f>
        <v>#REF!</v>
      </c>
      <c r="B4159" s="19" t="e">
        <f>IF(#REF!&lt;&gt;"",#REF!,"")</f>
        <v>#REF!</v>
      </c>
      <c r="C4159" s="20" t="e">
        <f>#REF!</f>
        <v>#REF!</v>
      </c>
      <c r="D4159" s="21" t="e">
        <f>#REF!</f>
        <v>#REF!</v>
      </c>
      <c r="E4159" s="80" t="e">
        <f>#REF!</f>
        <v>#REF!</v>
      </c>
      <c r="F4159" s="103"/>
      <c r="G4159" s="124" t="e">
        <f>#REF!</f>
        <v>#REF!</v>
      </c>
      <c r="H4159" s="119"/>
      <c r="I4159" s="43" t="e">
        <f t="shared" si="271"/>
        <v>#REF!</v>
      </c>
    </row>
    <row r="4160" spans="1:9" hidden="1">
      <c r="A4160" s="94" t="e">
        <f>#REF!</f>
        <v>#REF!</v>
      </c>
      <c r="B4160" s="19" t="e">
        <f>IF(#REF!&lt;&gt;"",#REF!,"")</f>
        <v>#REF!</v>
      </c>
      <c r="C4160" s="20" t="e">
        <f>#REF!</f>
        <v>#REF!</v>
      </c>
      <c r="D4160" s="21" t="e">
        <f>#REF!</f>
        <v>#REF!</v>
      </c>
      <c r="E4160" s="80" t="e">
        <f>#REF!</f>
        <v>#REF!</v>
      </c>
      <c r="F4160" s="103"/>
      <c r="G4160" s="124" t="e">
        <f>#REF!</f>
        <v>#REF!</v>
      </c>
      <c r="H4160" s="119"/>
      <c r="I4160" s="43" t="e">
        <f t="shared" si="271"/>
        <v>#REF!</v>
      </c>
    </row>
    <row r="4161" spans="1:9" hidden="1">
      <c r="A4161" s="94" t="e">
        <f>#REF!</f>
        <v>#REF!</v>
      </c>
      <c r="B4161" s="19" t="e">
        <f>IF(#REF!&lt;&gt;"",#REF!,"")</f>
        <v>#REF!</v>
      </c>
      <c r="C4161" s="20" t="e">
        <f>#REF!</f>
        <v>#REF!</v>
      </c>
      <c r="D4161" s="21" t="e">
        <f>#REF!</f>
        <v>#REF!</v>
      </c>
      <c r="E4161" s="80" t="e">
        <f>#REF!</f>
        <v>#REF!</v>
      </c>
      <c r="F4161" s="103"/>
      <c r="G4161" s="124" t="e">
        <f>#REF!</f>
        <v>#REF!</v>
      </c>
      <c r="H4161" s="119"/>
      <c r="I4161" s="43" t="e">
        <f t="shared" si="271"/>
        <v>#REF!</v>
      </c>
    </row>
    <row r="4162" spans="1:9" hidden="1">
      <c r="A4162" s="112" t="e">
        <f>#REF!</f>
        <v>#REF!</v>
      </c>
      <c r="B4162" s="19" t="e">
        <f>IF(#REF!&lt;&gt;"",#REF!,"")</f>
        <v>#REF!</v>
      </c>
      <c r="C4162" s="20" t="e">
        <f>#REF!</f>
        <v>#REF!</v>
      </c>
      <c r="D4162" s="21" t="e">
        <f>#REF!</f>
        <v>#REF!</v>
      </c>
      <c r="E4162" s="80" t="e">
        <f>#REF!</f>
        <v>#REF!</v>
      </c>
      <c r="F4162" s="103"/>
      <c r="G4162" s="124" t="e">
        <f>#REF!</f>
        <v>#REF!</v>
      </c>
      <c r="H4162" s="119"/>
      <c r="I4162" s="43" t="e">
        <f t="shared" si="271"/>
        <v>#REF!</v>
      </c>
    </row>
    <row r="4163" spans="1:9" ht="15" hidden="1" customHeight="1">
      <c r="A4163" s="454" t="e">
        <f>#REF!</f>
        <v>#REF!</v>
      </c>
      <c r="B4163" s="455"/>
      <c r="C4163" s="455"/>
      <c r="D4163" s="455"/>
      <c r="E4163" s="455"/>
      <c r="F4163" s="455"/>
      <c r="G4163" s="455"/>
      <c r="H4163" s="455"/>
      <c r="I4163" s="43" t="e">
        <f>I4164</f>
        <v>#REF!</v>
      </c>
    </row>
    <row r="4164" spans="1:9" ht="15" hidden="1" customHeight="1">
      <c r="A4164" s="105" t="s">
        <v>4</v>
      </c>
      <c r="B4164" s="449" t="s">
        <v>86</v>
      </c>
      <c r="C4164" s="450"/>
      <c r="D4164" s="450"/>
      <c r="E4164" s="450"/>
      <c r="F4164" s="450"/>
      <c r="G4164" s="450"/>
      <c r="H4164" s="451"/>
      <c r="I4164" s="43" t="e">
        <f>I4165</f>
        <v>#REF!</v>
      </c>
    </row>
    <row r="4165" spans="1:9" hidden="1">
      <c r="A4165" s="94" t="e">
        <f>#REF!</f>
        <v>#REF!</v>
      </c>
      <c r="B4165" s="113" t="e">
        <f>IF(#REF!&lt;&gt;"",#REF!,"")</f>
        <v>#REF!</v>
      </c>
      <c r="C4165" s="114" t="e">
        <f>#REF!</f>
        <v>#REF!</v>
      </c>
      <c r="D4165" s="115" t="e">
        <f>#REF!</f>
        <v>#REF!</v>
      </c>
      <c r="E4165" s="116" t="e">
        <f>#REF!</f>
        <v>#REF!</v>
      </c>
      <c r="F4165" s="117"/>
      <c r="G4165" s="123" t="e">
        <f>#REF!</f>
        <v>#REF!</v>
      </c>
      <c r="H4165" s="118"/>
      <c r="I4165" s="43" t="e">
        <f>IF(B4165&lt;&gt;"","Для друку","")</f>
        <v>#REF!</v>
      </c>
    </row>
    <row r="4166" spans="1:9" hidden="1">
      <c r="A4166" s="94" t="e">
        <f>#REF!</f>
        <v>#REF!</v>
      </c>
      <c r="B4166" s="19" t="e">
        <f>IF(#REF!&lt;&gt;"",#REF!,"")</f>
        <v>#REF!</v>
      </c>
      <c r="C4166" s="20" t="e">
        <f>#REF!</f>
        <v>#REF!</v>
      </c>
      <c r="D4166" s="21" t="e">
        <f>#REF!</f>
        <v>#REF!</v>
      </c>
      <c r="E4166" s="80" t="e">
        <f>#REF!</f>
        <v>#REF!</v>
      </c>
      <c r="F4166" s="103"/>
      <c r="G4166" s="124" t="e">
        <f>#REF!</f>
        <v>#REF!</v>
      </c>
      <c r="H4166" s="119"/>
      <c r="I4166" s="43" t="e">
        <f>IF(B4166&lt;&gt;"","Для друку","")</f>
        <v>#REF!</v>
      </c>
    </row>
    <row r="4167" spans="1:9" hidden="1">
      <c r="A4167" s="94" t="e">
        <f>#REF!</f>
        <v>#REF!</v>
      </c>
      <c r="B4167" s="19" t="e">
        <f>IF(#REF!&lt;&gt;"",#REF!,"")</f>
        <v>#REF!</v>
      </c>
      <c r="C4167" s="20" t="e">
        <f>#REF!</f>
        <v>#REF!</v>
      </c>
      <c r="D4167" s="21" t="e">
        <f>#REF!</f>
        <v>#REF!</v>
      </c>
      <c r="E4167" s="80" t="e">
        <f>#REF!</f>
        <v>#REF!</v>
      </c>
      <c r="F4167" s="103"/>
      <c r="G4167" s="124" t="e">
        <f>#REF!</f>
        <v>#REF!</v>
      </c>
      <c r="H4167" s="119"/>
      <c r="I4167" s="43" t="e">
        <f t="shared" ref="I4167:I4179" si="272">IF(B4167&lt;&gt;"","Для друку","")</f>
        <v>#REF!</v>
      </c>
    </row>
    <row r="4168" spans="1:9" hidden="1">
      <c r="A4168" s="94" t="e">
        <f>#REF!</f>
        <v>#REF!</v>
      </c>
      <c r="B4168" s="19" t="e">
        <f>IF(#REF!&lt;&gt;"",#REF!,"")</f>
        <v>#REF!</v>
      </c>
      <c r="C4168" s="20" t="e">
        <f>#REF!</f>
        <v>#REF!</v>
      </c>
      <c r="D4168" s="21" t="e">
        <f>#REF!</f>
        <v>#REF!</v>
      </c>
      <c r="E4168" s="80" t="e">
        <f>#REF!</f>
        <v>#REF!</v>
      </c>
      <c r="F4168" s="104"/>
      <c r="G4168" s="124" t="e">
        <f>#REF!</f>
        <v>#REF!</v>
      </c>
      <c r="H4168" s="119"/>
      <c r="I4168" s="43" t="e">
        <f t="shared" si="272"/>
        <v>#REF!</v>
      </c>
    </row>
    <row r="4169" spans="1:9" hidden="1">
      <c r="A4169" s="94" t="e">
        <f>#REF!</f>
        <v>#REF!</v>
      </c>
      <c r="B4169" s="19" t="e">
        <f>IF(#REF!&lt;&gt;"",#REF!,"")</f>
        <v>#REF!</v>
      </c>
      <c r="C4169" s="20" t="e">
        <f>#REF!</f>
        <v>#REF!</v>
      </c>
      <c r="D4169" s="21" t="e">
        <f>#REF!</f>
        <v>#REF!</v>
      </c>
      <c r="E4169" s="80" t="e">
        <f>#REF!</f>
        <v>#REF!</v>
      </c>
      <c r="F4169" s="103"/>
      <c r="G4169" s="124" t="e">
        <f>#REF!</f>
        <v>#REF!</v>
      </c>
      <c r="H4169" s="119"/>
      <c r="I4169" s="43" t="e">
        <f t="shared" si="272"/>
        <v>#REF!</v>
      </c>
    </row>
    <row r="4170" spans="1:9" hidden="1">
      <c r="A4170" s="94" t="e">
        <f>#REF!</f>
        <v>#REF!</v>
      </c>
      <c r="B4170" s="19" t="e">
        <f>IF(#REF!&lt;&gt;"",#REF!,"")</f>
        <v>#REF!</v>
      </c>
      <c r="C4170" s="20" t="e">
        <f>#REF!</f>
        <v>#REF!</v>
      </c>
      <c r="D4170" s="21" t="e">
        <f>#REF!</f>
        <v>#REF!</v>
      </c>
      <c r="E4170" s="80" t="e">
        <f>#REF!</f>
        <v>#REF!</v>
      </c>
      <c r="F4170" s="103"/>
      <c r="G4170" s="124" t="e">
        <f>#REF!</f>
        <v>#REF!</v>
      </c>
      <c r="H4170" s="119"/>
      <c r="I4170" s="43" t="e">
        <f t="shared" si="272"/>
        <v>#REF!</v>
      </c>
    </row>
    <row r="4171" spans="1:9" hidden="1">
      <c r="A4171" s="94" t="e">
        <f>#REF!</f>
        <v>#REF!</v>
      </c>
      <c r="B4171" s="19" t="e">
        <f>IF(#REF!&lt;&gt;"",#REF!,"")</f>
        <v>#REF!</v>
      </c>
      <c r="C4171" s="20" t="e">
        <f>#REF!</f>
        <v>#REF!</v>
      </c>
      <c r="D4171" s="21" t="e">
        <f>#REF!</f>
        <v>#REF!</v>
      </c>
      <c r="E4171" s="80" t="e">
        <f>#REF!</f>
        <v>#REF!</v>
      </c>
      <c r="F4171" s="103"/>
      <c r="G4171" s="124" t="e">
        <f>#REF!</f>
        <v>#REF!</v>
      </c>
      <c r="H4171" s="119"/>
      <c r="I4171" s="43" t="e">
        <f t="shared" si="272"/>
        <v>#REF!</v>
      </c>
    </row>
    <row r="4172" spans="1:9" hidden="1">
      <c r="A4172" s="94" t="e">
        <f>#REF!</f>
        <v>#REF!</v>
      </c>
      <c r="B4172" s="19" t="e">
        <f>IF(#REF!&lt;&gt;"",#REF!,"")</f>
        <v>#REF!</v>
      </c>
      <c r="C4172" s="20" t="e">
        <f>#REF!</f>
        <v>#REF!</v>
      </c>
      <c r="D4172" s="21" t="e">
        <f>#REF!</f>
        <v>#REF!</v>
      </c>
      <c r="E4172" s="80" t="e">
        <f>#REF!</f>
        <v>#REF!</v>
      </c>
      <c r="F4172" s="103"/>
      <c r="G4172" s="124" t="e">
        <f>#REF!</f>
        <v>#REF!</v>
      </c>
      <c r="H4172" s="119"/>
      <c r="I4172" s="43" t="e">
        <f t="shared" si="272"/>
        <v>#REF!</v>
      </c>
    </row>
    <row r="4173" spans="1:9" hidden="1">
      <c r="A4173" s="94" t="e">
        <f>#REF!</f>
        <v>#REF!</v>
      </c>
      <c r="B4173" s="19" t="e">
        <f>IF(#REF!&lt;&gt;"",#REF!,"")</f>
        <v>#REF!</v>
      </c>
      <c r="C4173" s="20" t="e">
        <f>#REF!</f>
        <v>#REF!</v>
      </c>
      <c r="D4173" s="21" t="e">
        <f>#REF!</f>
        <v>#REF!</v>
      </c>
      <c r="E4173" s="80" t="e">
        <f>#REF!</f>
        <v>#REF!</v>
      </c>
      <c r="F4173" s="103"/>
      <c r="G4173" s="124" t="e">
        <f>#REF!</f>
        <v>#REF!</v>
      </c>
      <c r="H4173" s="119"/>
      <c r="I4173" s="43" t="e">
        <f t="shared" si="272"/>
        <v>#REF!</v>
      </c>
    </row>
    <row r="4174" spans="1:9" hidden="1">
      <c r="A4174" s="94" t="e">
        <f>#REF!</f>
        <v>#REF!</v>
      </c>
      <c r="B4174" s="19" t="e">
        <f>IF(#REF!&lt;&gt;"",#REF!,"")</f>
        <v>#REF!</v>
      </c>
      <c r="C4174" s="20" t="e">
        <f>#REF!</f>
        <v>#REF!</v>
      </c>
      <c r="D4174" s="21" t="e">
        <f>#REF!</f>
        <v>#REF!</v>
      </c>
      <c r="E4174" s="80" t="e">
        <f>#REF!</f>
        <v>#REF!</v>
      </c>
      <c r="F4174" s="103"/>
      <c r="G4174" s="124" t="e">
        <f>#REF!</f>
        <v>#REF!</v>
      </c>
      <c r="H4174" s="119"/>
      <c r="I4174" s="43" t="e">
        <f t="shared" si="272"/>
        <v>#REF!</v>
      </c>
    </row>
    <row r="4175" spans="1:9" hidden="1">
      <c r="A4175" s="94" t="e">
        <f>#REF!</f>
        <v>#REF!</v>
      </c>
      <c r="B4175" s="19" t="e">
        <f>IF(#REF!&lt;&gt;"",#REF!,"")</f>
        <v>#REF!</v>
      </c>
      <c r="C4175" s="20" t="e">
        <f>#REF!</f>
        <v>#REF!</v>
      </c>
      <c r="D4175" s="21" t="e">
        <f>#REF!</f>
        <v>#REF!</v>
      </c>
      <c r="E4175" s="80" t="e">
        <f>#REF!</f>
        <v>#REF!</v>
      </c>
      <c r="F4175" s="103"/>
      <c r="G4175" s="124" t="e">
        <f>#REF!</f>
        <v>#REF!</v>
      </c>
      <c r="H4175" s="119"/>
      <c r="I4175" s="43" t="e">
        <f t="shared" si="272"/>
        <v>#REF!</v>
      </c>
    </row>
    <row r="4176" spans="1:9" hidden="1">
      <c r="A4176" s="94" t="e">
        <f>#REF!</f>
        <v>#REF!</v>
      </c>
      <c r="B4176" s="19" t="e">
        <f>IF(#REF!&lt;&gt;"",#REF!,"")</f>
        <v>#REF!</v>
      </c>
      <c r="C4176" s="20" t="e">
        <f>#REF!</f>
        <v>#REF!</v>
      </c>
      <c r="D4176" s="21" t="e">
        <f>#REF!</f>
        <v>#REF!</v>
      </c>
      <c r="E4176" s="80" t="e">
        <f>#REF!</f>
        <v>#REF!</v>
      </c>
      <c r="F4176" s="103"/>
      <c r="G4176" s="124" t="e">
        <f>#REF!</f>
        <v>#REF!</v>
      </c>
      <c r="H4176" s="119"/>
      <c r="I4176" s="43" t="e">
        <f t="shared" si="272"/>
        <v>#REF!</v>
      </c>
    </row>
    <row r="4177" spans="1:9" hidden="1">
      <c r="A4177" s="94" t="e">
        <f>#REF!</f>
        <v>#REF!</v>
      </c>
      <c r="B4177" s="19" t="e">
        <f>IF(#REF!&lt;&gt;"",#REF!,"")</f>
        <v>#REF!</v>
      </c>
      <c r="C4177" s="20" t="e">
        <f>#REF!</f>
        <v>#REF!</v>
      </c>
      <c r="D4177" s="21" t="e">
        <f>#REF!</f>
        <v>#REF!</v>
      </c>
      <c r="E4177" s="80" t="e">
        <f>#REF!</f>
        <v>#REF!</v>
      </c>
      <c r="F4177" s="103"/>
      <c r="G4177" s="124" t="e">
        <f>#REF!</f>
        <v>#REF!</v>
      </c>
      <c r="H4177" s="119"/>
      <c r="I4177" s="43" t="e">
        <f t="shared" si="272"/>
        <v>#REF!</v>
      </c>
    </row>
    <row r="4178" spans="1:9" hidden="1">
      <c r="A4178" s="94" t="e">
        <f>#REF!</f>
        <v>#REF!</v>
      </c>
      <c r="B4178" s="19" t="e">
        <f>IF(#REF!&lt;&gt;"",#REF!,"")</f>
        <v>#REF!</v>
      </c>
      <c r="C4178" s="20" t="e">
        <f>#REF!</f>
        <v>#REF!</v>
      </c>
      <c r="D4178" s="21" t="e">
        <f>#REF!</f>
        <v>#REF!</v>
      </c>
      <c r="E4178" s="80" t="e">
        <f>#REF!</f>
        <v>#REF!</v>
      </c>
      <c r="F4178" s="103"/>
      <c r="G4178" s="124" t="e">
        <f>#REF!</f>
        <v>#REF!</v>
      </c>
      <c r="H4178" s="119"/>
      <c r="I4178" s="43" t="e">
        <f t="shared" si="272"/>
        <v>#REF!</v>
      </c>
    </row>
    <row r="4179" spans="1:9" hidden="1">
      <c r="A4179" s="94" t="e">
        <f>#REF!</f>
        <v>#REF!</v>
      </c>
      <c r="B4179" s="107" t="e">
        <f>IF(#REF!&lt;&gt;"",#REF!,"")</f>
        <v>#REF!</v>
      </c>
      <c r="C4179" s="108" t="e">
        <f>#REF!</f>
        <v>#REF!</v>
      </c>
      <c r="D4179" s="109" t="e">
        <f>#REF!</f>
        <v>#REF!</v>
      </c>
      <c r="E4179" s="110" t="e">
        <f>#REF!</f>
        <v>#REF!</v>
      </c>
      <c r="F4179" s="111"/>
      <c r="G4179" s="125" t="e">
        <f>#REF!</f>
        <v>#REF!</v>
      </c>
      <c r="H4179" s="120"/>
      <c r="I4179" s="43" t="e">
        <f t="shared" si="272"/>
        <v>#REF!</v>
      </c>
    </row>
    <row r="4180" spans="1:9" ht="15" hidden="1" customHeight="1">
      <c r="A4180" s="106" t="e">
        <f>#REF!</f>
        <v>#REF!</v>
      </c>
      <c r="B4180" s="449" t="s">
        <v>87</v>
      </c>
      <c r="C4180" s="450"/>
      <c r="D4180" s="450"/>
      <c r="E4180" s="450"/>
      <c r="F4180" s="450"/>
      <c r="G4180" s="450"/>
      <c r="H4180" s="451"/>
      <c r="I4180" s="43" t="e">
        <f>I4181</f>
        <v>#REF!</v>
      </c>
    </row>
    <row r="4181" spans="1:9" hidden="1">
      <c r="A4181" s="94" t="e">
        <f>#REF!</f>
        <v>#REF!</v>
      </c>
      <c r="B4181" s="113" t="e">
        <f>IF(#REF!&lt;&gt;"",#REF!,"")</f>
        <v>#REF!</v>
      </c>
      <c r="C4181" s="114" t="e">
        <f>#REF!</f>
        <v>#REF!</v>
      </c>
      <c r="D4181" s="115" t="e">
        <f>#REF!</f>
        <v>#REF!</v>
      </c>
      <c r="E4181" s="116" t="e">
        <f>#REF!</f>
        <v>#REF!</v>
      </c>
      <c r="F4181" s="117"/>
      <c r="G4181" s="123" t="e">
        <f>#REF!</f>
        <v>#REF!</v>
      </c>
      <c r="H4181" s="118"/>
      <c r="I4181" s="43" t="e">
        <f t="shared" ref="I4181:I4195" si="273">IF(B4181&lt;&gt;"","Для друку","")</f>
        <v>#REF!</v>
      </c>
    </row>
    <row r="4182" spans="1:9" hidden="1">
      <c r="A4182" s="94" t="e">
        <f>#REF!</f>
        <v>#REF!</v>
      </c>
      <c r="B4182" s="19" t="e">
        <f>IF(#REF!&lt;&gt;"",#REF!,"")</f>
        <v>#REF!</v>
      </c>
      <c r="C4182" s="20" t="e">
        <f>#REF!</f>
        <v>#REF!</v>
      </c>
      <c r="D4182" s="21" t="e">
        <f>#REF!</f>
        <v>#REF!</v>
      </c>
      <c r="E4182" s="80" t="e">
        <f>#REF!</f>
        <v>#REF!</v>
      </c>
      <c r="F4182" s="103"/>
      <c r="G4182" s="124" t="e">
        <f>#REF!</f>
        <v>#REF!</v>
      </c>
      <c r="H4182" s="119"/>
      <c r="I4182" s="43" t="e">
        <f t="shared" si="273"/>
        <v>#REF!</v>
      </c>
    </row>
    <row r="4183" spans="1:9" hidden="1">
      <c r="A4183" s="94" t="e">
        <f>#REF!</f>
        <v>#REF!</v>
      </c>
      <c r="B4183" s="19" t="e">
        <f>IF(#REF!&lt;&gt;"",#REF!,"")</f>
        <v>#REF!</v>
      </c>
      <c r="C4183" s="20" t="e">
        <f>#REF!</f>
        <v>#REF!</v>
      </c>
      <c r="D4183" s="21" t="e">
        <f>#REF!</f>
        <v>#REF!</v>
      </c>
      <c r="E4183" s="80" t="e">
        <f>#REF!</f>
        <v>#REF!</v>
      </c>
      <c r="F4183" s="103"/>
      <c r="G4183" s="124" t="e">
        <f>#REF!</f>
        <v>#REF!</v>
      </c>
      <c r="H4183" s="119"/>
      <c r="I4183" s="43" t="e">
        <f t="shared" si="273"/>
        <v>#REF!</v>
      </c>
    </row>
    <row r="4184" spans="1:9" hidden="1">
      <c r="A4184" s="94" t="e">
        <f>#REF!</f>
        <v>#REF!</v>
      </c>
      <c r="B4184" s="19" t="e">
        <f>IF(#REF!&lt;&gt;"",#REF!,"")</f>
        <v>#REF!</v>
      </c>
      <c r="C4184" s="20" t="e">
        <f>#REF!</f>
        <v>#REF!</v>
      </c>
      <c r="D4184" s="21" t="e">
        <f>#REF!</f>
        <v>#REF!</v>
      </c>
      <c r="E4184" s="80" t="e">
        <f>#REF!</f>
        <v>#REF!</v>
      </c>
      <c r="F4184" s="104"/>
      <c r="G4184" s="124" t="e">
        <f>#REF!</f>
        <v>#REF!</v>
      </c>
      <c r="H4184" s="119"/>
      <c r="I4184" s="43" t="e">
        <f t="shared" si="273"/>
        <v>#REF!</v>
      </c>
    </row>
    <row r="4185" spans="1:9" hidden="1">
      <c r="A4185" s="94" t="e">
        <f>#REF!</f>
        <v>#REF!</v>
      </c>
      <c r="B4185" s="19" t="e">
        <f>IF(#REF!&lt;&gt;"",#REF!,"")</f>
        <v>#REF!</v>
      </c>
      <c r="C4185" s="20" t="e">
        <f>#REF!</f>
        <v>#REF!</v>
      </c>
      <c r="D4185" s="21" t="e">
        <f>#REF!</f>
        <v>#REF!</v>
      </c>
      <c r="E4185" s="80" t="e">
        <f>#REF!</f>
        <v>#REF!</v>
      </c>
      <c r="F4185" s="103"/>
      <c r="G4185" s="124" t="e">
        <f>#REF!</f>
        <v>#REF!</v>
      </c>
      <c r="H4185" s="119"/>
      <c r="I4185" s="43" t="e">
        <f t="shared" si="273"/>
        <v>#REF!</v>
      </c>
    </row>
    <row r="4186" spans="1:9" hidden="1">
      <c r="A4186" s="94" t="e">
        <f>#REF!</f>
        <v>#REF!</v>
      </c>
      <c r="B4186" s="19" t="e">
        <f>IF(#REF!&lt;&gt;"",#REF!,"")</f>
        <v>#REF!</v>
      </c>
      <c r="C4186" s="20" t="e">
        <f>#REF!</f>
        <v>#REF!</v>
      </c>
      <c r="D4186" s="21" t="e">
        <f>#REF!</f>
        <v>#REF!</v>
      </c>
      <c r="E4186" s="80" t="e">
        <f>#REF!</f>
        <v>#REF!</v>
      </c>
      <c r="F4186" s="103"/>
      <c r="G4186" s="124" t="e">
        <f>#REF!</f>
        <v>#REF!</v>
      </c>
      <c r="H4186" s="119"/>
      <c r="I4186" s="43" t="e">
        <f t="shared" si="273"/>
        <v>#REF!</v>
      </c>
    </row>
    <row r="4187" spans="1:9" hidden="1">
      <c r="A4187" s="94" t="e">
        <f>#REF!</f>
        <v>#REF!</v>
      </c>
      <c r="B4187" s="19" t="e">
        <f>IF(#REF!&lt;&gt;"",#REF!,"")</f>
        <v>#REF!</v>
      </c>
      <c r="C4187" s="20" t="e">
        <f>#REF!</f>
        <v>#REF!</v>
      </c>
      <c r="D4187" s="21" t="e">
        <f>#REF!</f>
        <v>#REF!</v>
      </c>
      <c r="E4187" s="80" t="e">
        <f>#REF!</f>
        <v>#REF!</v>
      </c>
      <c r="F4187" s="103"/>
      <c r="G4187" s="124" t="e">
        <f>#REF!</f>
        <v>#REF!</v>
      </c>
      <c r="H4187" s="119"/>
      <c r="I4187" s="43" t="e">
        <f t="shared" si="273"/>
        <v>#REF!</v>
      </c>
    </row>
    <row r="4188" spans="1:9" hidden="1">
      <c r="A4188" s="94" t="e">
        <f>#REF!</f>
        <v>#REF!</v>
      </c>
      <c r="B4188" s="19" t="e">
        <f>IF(#REF!&lt;&gt;"",#REF!,"")</f>
        <v>#REF!</v>
      </c>
      <c r="C4188" s="20" t="e">
        <f>#REF!</f>
        <v>#REF!</v>
      </c>
      <c r="D4188" s="21" t="e">
        <f>#REF!</f>
        <v>#REF!</v>
      </c>
      <c r="E4188" s="80" t="e">
        <f>#REF!</f>
        <v>#REF!</v>
      </c>
      <c r="F4188" s="103"/>
      <c r="G4188" s="124" t="e">
        <f>#REF!</f>
        <v>#REF!</v>
      </c>
      <c r="H4188" s="119"/>
      <c r="I4188" s="43" t="e">
        <f t="shared" si="273"/>
        <v>#REF!</v>
      </c>
    </row>
    <row r="4189" spans="1:9" hidden="1">
      <c r="A4189" s="94" t="e">
        <f>#REF!</f>
        <v>#REF!</v>
      </c>
      <c r="B4189" s="19" t="e">
        <f>IF(#REF!&lt;&gt;"",#REF!,"")</f>
        <v>#REF!</v>
      </c>
      <c r="C4189" s="20" t="e">
        <f>#REF!</f>
        <v>#REF!</v>
      </c>
      <c r="D4189" s="21" t="e">
        <f>#REF!</f>
        <v>#REF!</v>
      </c>
      <c r="E4189" s="80" t="e">
        <f>#REF!</f>
        <v>#REF!</v>
      </c>
      <c r="F4189" s="103"/>
      <c r="G4189" s="124" t="e">
        <f>#REF!</f>
        <v>#REF!</v>
      </c>
      <c r="H4189" s="119"/>
      <c r="I4189" s="43" t="e">
        <f t="shared" si="273"/>
        <v>#REF!</v>
      </c>
    </row>
    <row r="4190" spans="1:9" hidden="1">
      <c r="A4190" s="94" t="e">
        <f>#REF!</f>
        <v>#REF!</v>
      </c>
      <c r="B4190" s="19" t="e">
        <f>IF(#REF!&lt;&gt;"",#REF!,"")</f>
        <v>#REF!</v>
      </c>
      <c r="C4190" s="20" t="e">
        <f>#REF!</f>
        <v>#REF!</v>
      </c>
      <c r="D4190" s="21" t="e">
        <f>#REF!</f>
        <v>#REF!</v>
      </c>
      <c r="E4190" s="80" t="e">
        <f>#REF!</f>
        <v>#REF!</v>
      </c>
      <c r="F4190" s="103"/>
      <c r="G4190" s="124" t="e">
        <f>#REF!</f>
        <v>#REF!</v>
      </c>
      <c r="H4190" s="119"/>
      <c r="I4190" s="43" t="e">
        <f t="shared" si="273"/>
        <v>#REF!</v>
      </c>
    </row>
    <row r="4191" spans="1:9" hidden="1">
      <c r="A4191" s="94" t="e">
        <f>#REF!</f>
        <v>#REF!</v>
      </c>
      <c r="B4191" s="19" t="e">
        <f>IF(#REF!&lt;&gt;"",#REF!,"")</f>
        <v>#REF!</v>
      </c>
      <c r="C4191" s="20" t="e">
        <f>#REF!</f>
        <v>#REF!</v>
      </c>
      <c r="D4191" s="21" t="e">
        <f>#REF!</f>
        <v>#REF!</v>
      </c>
      <c r="E4191" s="80" t="e">
        <f>#REF!</f>
        <v>#REF!</v>
      </c>
      <c r="F4191" s="103"/>
      <c r="G4191" s="124" t="e">
        <f>#REF!</f>
        <v>#REF!</v>
      </c>
      <c r="H4191" s="119"/>
      <c r="I4191" s="43" t="e">
        <f t="shared" si="273"/>
        <v>#REF!</v>
      </c>
    </row>
    <row r="4192" spans="1:9" hidden="1">
      <c r="A4192" s="94" t="e">
        <f>#REF!</f>
        <v>#REF!</v>
      </c>
      <c r="B4192" s="19" t="e">
        <f>IF(#REF!&lt;&gt;"",#REF!,"")</f>
        <v>#REF!</v>
      </c>
      <c r="C4192" s="20" t="e">
        <f>#REF!</f>
        <v>#REF!</v>
      </c>
      <c r="D4192" s="21" t="e">
        <f>#REF!</f>
        <v>#REF!</v>
      </c>
      <c r="E4192" s="80" t="e">
        <f>#REF!</f>
        <v>#REF!</v>
      </c>
      <c r="F4192" s="103"/>
      <c r="G4192" s="124" t="e">
        <f>#REF!</f>
        <v>#REF!</v>
      </c>
      <c r="H4192" s="119"/>
      <c r="I4192" s="43" t="e">
        <f t="shared" si="273"/>
        <v>#REF!</v>
      </c>
    </row>
    <row r="4193" spans="1:9" hidden="1">
      <c r="A4193" s="94" t="e">
        <f>#REF!</f>
        <v>#REF!</v>
      </c>
      <c r="B4193" s="19" t="e">
        <f>IF(#REF!&lt;&gt;"",#REF!,"")</f>
        <v>#REF!</v>
      </c>
      <c r="C4193" s="20" t="e">
        <f>#REF!</f>
        <v>#REF!</v>
      </c>
      <c r="D4193" s="21" t="e">
        <f>#REF!</f>
        <v>#REF!</v>
      </c>
      <c r="E4193" s="80" t="e">
        <f>#REF!</f>
        <v>#REF!</v>
      </c>
      <c r="F4193" s="103"/>
      <c r="G4193" s="124" t="e">
        <f>#REF!</f>
        <v>#REF!</v>
      </c>
      <c r="H4193" s="119"/>
      <c r="I4193" s="43" t="e">
        <f t="shared" si="273"/>
        <v>#REF!</v>
      </c>
    </row>
    <row r="4194" spans="1:9" hidden="1">
      <c r="A4194" s="94" t="e">
        <f>#REF!</f>
        <v>#REF!</v>
      </c>
      <c r="B4194" s="19" t="e">
        <f>IF(#REF!&lt;&gt;"",#REF!,"")</f>
        <v>#REF!</v>
      </c>
      <c r="C4194" s="20" t="e">
        <f>#REF!</f>
        <v>#REF!</v>
      </c>
      <c r="D4194" s="21" t="e">
        <f>#REF!</f>
        <v>#REF!</v>
      </c>
      <c r="E4194" s="80" t="e">
        <f>#REF!</f>
        <v>#REF!</v>
      </c>
      <c r="F4194" s="103"/>
      <c r="G4194" s="124" t="e">
        <f>#REF!</f>
        <v>#REF!</v>
      </c>
      <c r="H4194" s="119"/>
      <c r="I4194" s="43" t="e">
        <f t="shared" si="273"/>
        <v>#REF!</v>
      </c>
    </row>
    <row r="4195" spans="1:9" hidden="1">
      <c r="A4195" s="94" t="e">
        <f>#REF!</f>
        <v>#REF!</v>
      </c>
      <c r="B4195" s="107" t="e">
        <f>IF(#REF!&lt;&gt;"",#REF!,"")</f>
        <v>#REF!</v>
      </c>
      <c r="C4195" s="108" t="e">
        <f>#REF!</f>
        <v>#REF!</v>
      </c>
      <c r="D4195" s="109" t="e">
        <f>#REF!</f>
        <v>#REF!</v>
      </c>
      <c r="E4195" s="110" t="e">
        <f>#REF!</f>
        <v>#REF!</v>
      </c>
      <c r="F4195" s="111"/>
      <c r="G4195" s="125" t="e">
        <f>#REF!</f>
        <v>#REF!</v>
      </c>
      <c r="H4195" s="120"/>
      <c r="I4195" s="43" t="e">
        <f t="shared" si="273"/>
        <v>#REF!</v>
      </c>
    </row>
    <row r="4196" spans="1:9" ht="15" hidden="1" customHeight="1">
      <c r="A4196" s="106" t="e">
        <f>#REF!</f>
        <v>#REF!</v>
      </c>
      <c r="B4196" s="449" t="s">
        <v>88</v>
      </c>
      <c r="C4196" s="450"/>
      <c r="D4196" s="450"/>
      <c r="E4196" s="450"/>
      <c r="F4196" s="450"/>
      <c r="G4196" s="450"/>
      <c r="H4196" s="451"/>
      <c r="I4196" s="43" t="e">
        <f>I4197</f>
        <v>#REF!</v>
      </c>
    </row>
    <row r="4197" spans="1:9" hidden="1">
      <c r="A4197" s="94" t="e">
        <f>#REF!</f>
        <v>#REF!</v>
      </c>
      <c r="B4197" s="113" t="e">
        <f>IF(#REF!&lt;&gt;"",#REF!,"")</f>
        <v>#REF!</v>
      </c>
      <c r="C4197" s="114" t="e">
        <f>#REF!</f>
        <v>#REF!</v>
      </c>
      <c r="D4197" s="115" t="e">
        <f>#REF!</f>
        <v>#REF!</v>
      </c>
      <c r="E4197" s="116" t="e">
        <f>#REF!</f>
        <v>#REF!</v>
      </c>
      <c r="F4197" s="117"/>
      <c r="G4197" s="123" t="e">
        <f>#REF!</f>
        <v>#REF!</v>
      </c>
      <c r="H4197" s="118"/>
      <c r="I4197" s="43" t="e">
        <f t="shared" ref="I4197:I4211" si="274">IF(B4197&lt;&gt;"","Для друку","")</f>
        <v>#REF!</v>
      </c>
    </row>
    <row r="4198" spans="1:9" hidden="1">
      <c r="A4198" s="94" t="e">
        <f>#REF!</f>
        <v>#REF!</v>
      </c>
      <c r="B4198" s="19" t="e">
        <f>IF(#REF!&lt;&gt;"",#REF!,"")</f>
        <v>#REF!</v>
      </c>
      <c r="C4198" s="20" t="e">
        <f>#REF!</f>
        <v>#REF!</v>
      </c>
      <c r="D4198" s="21" t="e">
        <f>#REF!</f>
        <v>#REF!</v>
      </c>
      <c r="E4198" s="80" t="e">
        <f>#REF!</f>
        <v>#REF!</v>
      </c>
      <c r="F4198" s="103"/>
      <c r="G4198" s="124" t="e">
        <f>#REF!</f>
        <v>#REF!</v>
      </c>
      <c r="H4198" s="119"/>
      <c r="I4198" s="43" t="e">
        <f t="shared" si="274"/>
        <v>#REF!</v>
      </c>
    </row>
    <row r="4199" spans="1:9" hidden="1">
      <c r="A4199" s="94" t="e">
        <f>#REF!</f>
        <v>#REF!</v>
      </c>
      <c r="B4199" s="19" t="e">
        <f>IF(#REF!&lt;&gt;"",#REF!,"")</f>
        <v>#REF!</v>
      </c>
      <c r="C4199" s="20" t="e">
        <f>#REF!</f>
        <v>#REF!</v>
      </c>
      <c r="D4199" s="21" t="e">
        <f>#REF!</f>
        <v>#REF!</v>
      </c>
      <c r="E4199" s="80" t="e">
        <f>#REF!</f>
        <v>#REF!</v>
      </c>
      <c r="F4199" s="103"/>
      <c r="G4199" s="124" t="e">
        <f>#REF!</f>
        <v>#REF!</v>
      </c>
      <c r="H4199" s="119"/>
      <c r="I4199" s="43" t="e">
        <f t="shared" si="274"/>
        <v>#REF!</v>
      </c>
    </row>
    <row r="4200" spans="1:9" hidden="1">
      <c r="A4200" s="94" t="e">
        <f>#REF!</f>
        <v>#REF!</v>
      </c>
      <c r="B4200" s="19" t="e">
        <f>IF(#REF!&lt;&gt;"",#REF!,"")</f>
        <v>#REF!</v>
      </c>
      <c r="C4200" s="20" t="e">
        <f>#REF!</f>
        <v>#REF!</v>
      </c>
      <c r="D4200" s="21" t="e">
        <f>#REF!</f>
        <v>#REF!</v>
      </c>
      <c r="E4200" s="80" t="e">
        <f>#REF!</f>
        <v>#REF!</v>
      </c>
      <c r="F4200" s="104"/>
      <c r="G4200" s="124" t="e">
        <f>#REF!</f>
        <v>#REF!</v>
      </c>
      <c r="H4200" s="119"/>
      <c r="I4200" s="43" t="e">
        <f t="shared" si="274"/>
        <v>#REF!</v>
      </c>
    </row>
    <row r="4201" spans="1:9" hidden="1">
      <c r="A4201" s="94" t="e">
        <f>#REF!</f>
        <v>#REF!</v>
      </c>
      <c r="B4201" s="19" t="e">
        <f>IF(#REF!&lt;&gt;"",#REF!,"")</f>
        <v>#REF!</v>
      </c>
      <c r="C4201" s="20" t="e">
        <f>#REF!</f>
        <v>#REF!</v>
      </c>
      <c r="D4201" s="21" t="e">
        <f>#REF!</f>
        <v>#REF!</v>
      </c>
      <c r="E4201" s="80" t="e">
        <f>#REF!</f>
        <v>#REF!</v>
      </c>
      <c r="F4201" s="103"/>
      <c r="G4201" s="124" t="e">
        <f>#REF!</f>
        <v>#REF!</v>
      </c>
      <c r="H4201" s="119"/>
      <c r="I4201" s="43" t="e">
        <f t="shared" si="274"/>
        <v>#REF!</v>
      </c>
    </row>
    <row r="4202" spans="1:9" hidden="1">
      <c r="A4202" s="94" t="e">
        <f>#REF!</f>
        <v>#REF!</v>
      </c>
      <c r="B4202" s="19" t="e">
        <f>IF(#REF!&lt;&gt;"",#REF!,"")</f>
        <v>#REF!</v>
      </c>
      <c r="C4202" s="20" t="e">
        <f>#REF!</f>
        <v>#REF!</v>
      </c>
      <c r="D4202" s="21" t="e">
        <f>#REF!</f>
        <v>#REF!</v>
      </c>
      <c r="E4202" s="80" t="e">
        <f>#REF!</f>
        <v>#REF!</v>
      </c>
      <c r="F4202" s="103"/>
      <c r="G4202" s="124" t="e">
        <f>#REF!</f>
        <v>#REF!</v>
      </c>
      <c r="H4202" s="119"/>
      <c r="I4202" s="43" t="e">
        <f t="shared" si="274"/>
        <v>#REF!</v>
      </c>
    </row>
    <row r="4203" spans="1:9" hidden="1">
      <c r="A4203" s="94" t="e">
        <f>#REF!</f>
        <v>#REF!</v>
      </c>
      <c r="B4203" s="19" t="e">
        <f>IF(#REF!&lt;&gt;"",#REF!,"")</f>
        <v>#REF!</v>
      </c>
      <c r="C4203" s="20" t="e">
        <f>#REF!</f>
        <v>#REF!</v>
      </c>
      <c r="D4203" s="21" t="e">
        <f>#REF!</f>
        <v>#REF!</v>
      </c>
      <c r="E4203" s="80" t="e">
        <f>#REF!</f>
        <v>#REF!</v>
      </c>
      <c r="F4203" s="103"/>
      <c r="G4203" s="124" t="e">
        <f>#REF!</f>
        <v>#REF!</v>
      </c>
      <c r="H4203" s="119"/>
      <c r="I4203" s="43" t="e">
        <f t="shared" si="274"/>
        <v>#REF!</v>
      </c>
    </row>
    <row r="4204" spans="1:9" hidden="1">
      <c r="A4204" s="94" t="e">
        <f>#REF!</f>
        <v>#REF!</v>
      </c>
      <c r="B4204" s="19" t="e">
        <f>IF(#REF!&lt;&gt;"",#REF!,"")</f>
        <v>#REF!</v>
      </c>
      <c r="C4204" s="20" t="e">
        <f>#REF!</f>
        <v>#REF!</v>
      </c>
      <c r="D4204" s="21" t="e">
        <f>#REF!</f>
        <v>#REF!</v>
      </c>
      <c r="E4204" s="80" t="e">
        <f>#REF!</f>
        <v>#REF!</v>
      </c>
      <c r="F4204" s="103"/>
      <c r="G4204" s="124" t="e">
        <f>#REF!</f>
        <v>#REF!</v>
      </c>
      <c r="H4204" s="119"/>
      <c r="I4204" s="43" t="e">
        <f t="shared" si="274"/>
        <v>#REF!</v>
      </c>
    </row>
    <row r="4205" spans="1:9" hidden="1">
      <c r="A4205" s="94" t="e">
        <f>#REF!</f>
        <v>#REF!</v>
      </c>
      <c r="B4205" s="19" t="e">
        <f>IF(#REF!&lt;&gt;"",#REF!,"")</f>
        <v>#REF!</v>
      </c>
      <c r="C4205" s="20" t="e">
        <f>#REF!</f>
        <v>#REF!</v>
      </c>
      <c r="D4205" s="21" t="e">
        <f>#REF!</f>
        <v>#REF!</v>
      </c>
      <c r="E4205" s="80" t="e">
        <f>#REF!</f>
        <v>#REF!</v>
      </c>
      <c r="F4205" s="103"/>
      <c r="G4205" s="124" t="e">
        <f>#REF!</f>
        <v>#REF!</v>
      </c>
      <c r="H4205" s="119"/>
      <c r="I4205" s="43" t="e">
        <f t="shared" si="274"/>
        <v>#REF!</v>
      </c>
    </row>
    <row r="4206" spans="1:9" hidden="1">
      <c r="A4206" s="94" t="e">
        <f>#REF!</f>
        <v>#REF!</v>
      </c>
      <c r="B4206" s="19" t="e">
        <f>IF(#REF!&lt;&gt;"",#REF!,"")</f>
        <v>#REF!</v>
      </c>
      <c r="C4206" s="20" t="e">
        <f>#REF!</f>
        <v>#REF!</v>
      </c>
      <c r="D4206" s="21" t="e">
        <f>#REF!</f>
        <v>#REF!</v>
      </c>
      <c r="E4206" s="80" t="e">
        <f>#REF!</f>
        <v>#REF!</v>
      </c>
      <c r="F4206" s="103"/>
      <c r="G4206" s="124" t="e">
        <f>#REF!</f>
        <v>#REF!</v>
      </c>
      <c r="H4206" s="119"/>
      <c r="I4206" s="43" t="e">
        <f t="shared" si="274"/>
        <v>#REF!</v>
      </c>
    </row>
    <row r="4207" spans="1:9" hidden="1">
      <c r="A4207" s="94" t="e">
        <f>#REF!</f>
        <v>#REF!</v>
      </c>
      <c r="B4207" s="19" t="e">
        <f>IF(#REF!&lt;&gt;"",#REF!,"")</f>
        <v>#REF!</v>
      </c>
      <c r="C4207" s="20" t="e">
        <f>#REF!</f>
        <v>#REF!</v>
      </c>
      <c r="D4207" s="21" t="e">
        <f>#REF!</f>
        <v>#REF!</v>
      </c>
      <c r="E4207" s="80" t="e">
        <f>#REF!</f>
        <v>#REF!</v>
      </c>
      <c r="F4207" s="103"/>
      <c r="G4207" s="124" t="e">
        <f>#REF!</f>
        <v>#REF!</v>
      </c>
      <c r="H4207" s="119"/>
      <c r="I4207" s="43" t="e">
        <f t="shared" si="274"/>
        <v>#REF!</v>
      </c>
    </row>
    <row r="4208" spans="1:9" hidden="1">
      <c r="A4208" s="94" t="e">
        <f>#REF!</f>
        <v>#REF!</v>
      </c>
      <c r="B4208" s="19" t="e">
        <f>IF(#REF!&lt;&gt;"",#REF!,"")</f>
        <v>#REF!</v>
      </c>
      <c r="C4208" s="20" t="e">
        <f>#REF!</f>
        <v>#REF!</v>
      </c>
      <c r="D4208" s="21" t="e">
        <f>#REF!</f>
        <v>#REF!</v>
      </c>
      <c r="E4208" s="80" t="e">
        <f>#REF!</f>
        <v>#REF!</v>
      </c>
      <c r="F4208" s="103"/>
      <c r="G4208" s="124" t="e">
        <f>#REF!</f>
        <v>#REF!</v>
      </c>
      <c r="H4208" s="119"/>
      <c r="I4208" s="43" t="e">
        <f t="shared" si="274"/>
        <v>#REF!</v>
      </c>
    </row>
    <row r="4209" spans="1:9" hidden="1">
      <c r="A4209" s="94" t="e">
        <f>#REF!</f>
        <v>#REF!</v>
      </c>
      <c r="B4209" s="19" t="e">
        <f>IF(#REF!&lt;&gt;"",#REF!,"")</f>
        <v>#REF!</v>
      </c>
      <c r="C4209" s="20" t="e">
        <f>#REF!</f>
        <v>#REF!</v>
      </c>
      <c r="D4209" s="21" t="e">
        <f>#REF!</f>
        <v>#REF!</v>
      </c>
      <c r="E4209" s="80" t="e">
        <f>#REF!</f>
        <v>#REF!</v>
      </c>
      <c r="F4209" s="103"/>
      <c r="G4209" s="124" t="e">
        <f>#REF!</f>
        <v>#REF!</v>
      </c>
      <c r="H4209" s="119"/>
      <c r="I4209" s="43" t="e">
        <f t="shared" si="274"/>
        <v>#REF!</v>
      </c>
    </row>
    <row r="4210" spans="1:9" hidden="1">
      <c r="A4210" s="94" t="e">
        <f>#REF!</f>
        <v>#REF!</v>
      </c>
      <c r="B4210" s="19" t="e">
        <f>IF(#REF!&lt;&gt;"",#REF!,"")</f>
        <v>#REF!</v>
      </c>
      <c r="C4210" s="20" t="e">
        <f>#REF!</f>
        <v>#REF!</v>
      </c>
      <c r="D4210" s="21" t="e">
        <f>#REF!</f>
        <v>#REF!</v>
      </c>
      <c r="E4210" s="80" t="e">
        <f>#REF!</f>
        <v>#REF!</v>
      </c>
      <c r="F4210" s="103"/>
      <c r="G4210" s="124" t="e">
        <f>#REF!</f>
        <v>#REF!</v>
      </c>
      <c r="H4210" s="119"/>
      <c r="I4210" s="43" t="e">
        <f t="shared" si="274"/>
        <v>#REF!</v>
      </c>
    </row>
    <row r="4211" spans="1:9" hidden="1">
      <c r="A4211" s="94" t="e">
        <f>#REF!</f>
        <v>#REF!</v>
      </c>
      <c r="B4211" s="107" t="e">
        <f>IF(#REF!&lt;&gt;"",#REF!,"")</f>
        <v>#REF!</v>
      </c>
      <c r="C4211" s="108" t="e">
        <f>#REF!</f>
        <v>#REF!</v>
      </c>
      <c r="D4211" s="109" t="e">
        <f>#REF!</f>
        <v>#REF!</v>
      </c>
      <c r="E4211" s="110" t="e">
        <f>#REF!</f>
        <v>#REF!</v>
      </c>
      <c r="F4211" s="111"/>
      <c r="G4211" s="125" t="e">
        <f>#REF!</f>
        <v>#REF!</v>
      </c>
      <c r="H4211" s="120"/>
      <c r="I4211" s="43" t="e">
        <f t="shared" si="274"/>
        <v>#REF!</v>
      </c>
    </row>
    <row r="4212" spans="1:9" ht="15" hidden="1" customHeight="1">
      <c r="A4212" s="106" t="e">
        <f>#REF!</f>
        <v>#REF!</v>
      </c>
      <c r="B4212" s="449" t="s">
        <v>89</v>
      </c>
      <c r="C4212" s="450"/>
      <c r="D4212" s="450"/>
      <c r="E4212" s="450"/>
      <c r="F4212" s="450"/>
      <c r="G4212" s="450"/>
      <c r="H4212" s="451"/>
      <c r="I4212" s="43" t="e">
        <f>I4213</f>
        <v>#REF!</v>
      </c>
    </row>
    <row r="4213" spans="1:9" hidden="1">
      <c r="A4213" s="94" t="e">
        <f>#REF!</f>
        <v>#REF!</v>
      </c>
      <c r="B4213" s="113" t="e">
        <f>IF(#REF!&lt;&gt;"",#REF!,"")</f>
        <v>#REF!</v>
      </c>
      <c r="C4213" s="114" t="e">
        <f>#REF!</f>
        <v>#REF!</v>
      </c>
      <c r="D4213" s="115" t="e">
        <f>#REF!</f>
        <v>#REF!</v>
      </c>
      <c r="E4213" s="116" t="e">
        <f>#REF!</f>
        <v>#REF!</v>
      </c>
      <c r="F4213" s="117"/>
      <c r="G4213" s="123" t="e">
        <f>#REF!</f>
        <v>#REF!</v>
      </c>
      <c r="H4213" s="118"/>
      <c r="I4213" s="43" t="e">
        <f t="shared" ref="I4213:I4222" si="275">IF(B4213&lt;&gt;"","Для друку","")</f>
        <v>#REF!</v>
      </c>
    </row>
    <row r="4214" spans="1:9" hidden="1">
      <c r="A4214" s="94" t="e">
        <f>#REF!</f>
        <v>#REF!</v>
      </c>
      <c r="B4214" s="19" t="e">
        <f>IF(#REF!&lt;&gt;"",#REF!,"")</f>
        <v>#REF!</v>
      </c>
      <c r="C4214" s="20" t="e">
        <f>#REF!</f>
        <v>#REF!</v>
      </c>
      <c r="D4214" s="21" t="e">
        <f>#REF!</f>
        <v>#REF!</v>
      </c>
      <c r="E4214" s="80" t="e">
        <f>#REF!</f>
        <v>#REF!</v>
      </c>
      <c r="F4214" s="103"/>
      <c r="G4214" s="124" t="e">
        <f>#REF!</f>
        <v>#REF!</v>
      </c>
      <c r="H4214" s="119"/>
      <c r="I4214" s="43" t="e">
        <f t="shared" si="275"/>
        <v>#REF!</v>
      </c>
    </row>
    <row r="4215" spans="1:9" hidden="1">
      <c r="A4215" s="94" t="e">
        <f>#REF!</f>
        <v>#REF!</v>
      </c>
      <c r="B4215" s="19" t="e">
        <f>IF(#REF!&lt;&gt;"",#REF!,"")</f>
        <v>#REF!</v>
      </c>
      <c r="C4215" s="20" t="e">
        <f>#REF!</f>
        <v>#REF!</v>
      </c>
      <c r="D4215" s="21" t="e">
        <f>#REF!</f>
        <v>#REF!</v>
      </c>
      <c r="E4215" s="80" t="e">
        <f>#REF!</f>
        <v>#REF!</v>
      </c>
      <c r="F4215" s="103"/>
      <c r="G4215" s="124" t="e">
        <f>#REF!</f>
        <v>#REF!</v>
      </c>
      <c r="H4215" s="119"/>
      <c r="I4215" s="43" t="e">
        <f t="shared" si="275"/>
        <v>#REF!</v>
      </c>
    </row>
    <row r="4216" spans="1:9" hidden="1">
      <c r="A4216" s="94" t="e">
        <f>#REF!</f>
        <v>#REF!</v>
      </c>
      <c r="B4216" s="19" t="e">
        <f>IF(#REF!&lt;&gt;"",#REF!,"")</f>
        <v>#REF!</v>
      </c>
      <c r="C4216" s="20" t="e">
        <f>#REF!</f>
        <v>#REF!</v>
      </c>
      <c r="D4216" s="21" t="e">
        <f>#REF!</f>
        <v>#REF!</v>
      </c>
      <c r="E4216" s="80" t="e">
        <f>#REF!</f>
        <v>#REF!</v>
      </c>
      <c r="F4216" s="103"/>
      <c r="G4216" s="124" t="e">
        <f>#REF!</f>
        <v>#REF!</v>
      </c>
      <c r="H4216" s="119"/>
      <c r="I4216" s="43" t="e">
        <f t="shared" si="275"/>
        <v>#REF!</v>
      </c>
    </row>
    <row r="4217" spans="1:9" hidden="1">
      <c r="A4217" s="94" t="e">
        <f>#REF!</f>
        <v>#REF!</v>
      </c>
      <c r="B4217" s="19" t="e">
        <f>IF(#REF!&lt;&gt;"",#REF!,"")</f>
        <v>#REF!</v>
      </c>
      <c r="C4217" s="20" t="e">
        <f>#REF!</f>
        <v>#REF!</v>
      </c>
      <c r="D4217" s="21" t="e">
        <f>#REF!</f>
        <v>#REF!</v>
      </c>
      <c r="E4217" s="80" t="e">
        <f>#REF!</f>
        <v>#REF!</v>
      </c>
      <c r="F4217" s="103"/>
      <c r="G4217" s="124" t="e">
        <f>#REF!</f>
        <v>#REF!</v>
      </c>
      <c r="H4217" s="119"/>
      <c r="I4217" s="43" t="e">
        <f t="shared" si="275"/>
        <v>#REF!</v>
      </c>
    </row>
    <row r="4218" spans="1:9" hidden="1">
      <c r="A4218" s="94" t="e">
        <f>#REF!</f>
        <v>#REF!</v>
      </c>
      <c r="B4218" s="19" t="e">
        <f>IF(#REF!&lt;&gt;"",#REF!,"")</f>
        <v>#REF!</v>
      </c>
      <c r="C4218" s="20" t="e">
        <f>#REF!</f>
        <v>#REF!</v>
      </c>
      <c r="D4218" s="21" t="e">
        <f>#REF!</f>
        <v>#REF!</v>
      </c>
      <c r="E4218" s="80" t="e">
        <f>#REF!</f>
        <v>#REF!</v>
      </c>
      <c r="F4218" s="103"/>
      <c r="G4218" s="124" t="e">
        <f>#REF!</f>
        <v>#REF!</v>
      </c>
      <c r="H4218" s="119"/>
      <c r="I4218" s="43" t="e">
        <f t="shared" si="275"/>
        <v>#REF!</v>
      </c>
    </row>
    <row r="4219" spans="1:9" hidden="1">
      <c r="A4219" s="94" t="e">
        <f>#REF!</f>
        <v>#REF!</v>
      </c>
      <c r="B4219" s="19" t="e">
        <f>IF(#REF!&lt;&gt;"",#REF!,"")</f>
        <v>#REF!</v>
      </c>
      <c r="C4219" s="20" t="e">
        <f>#REF!</f>
        <v>#REF!</v>
      </c>
      <c r="D4219" s="21" t="e">
        <f>#REF!</f>
        <v>#REF!</v>
      </c>
      <c r="E4219" s="80" t="e">
        <f>#REF!</f>
        <v>#REF!</v>
      </c>
      <c r="F4219" s="103"/>
      <c r="G4219" s="124" t="e">
        <f>#REF!</f>
        <v>#REF!</v>
      </c>
      <c r="H4219" s="119"/>
      <c r="I4219" s="43" t="e">
        <f t="shared" si="275"/>
        <v>#REF!</v>
      </c>
    </row>
    <row r="4220" spans="1:9" hidden="1">
      <c r="A4220" s="94" t="e">
        <f>#REF!</f>
        <v>#REF!</v>
      </c>
      <c r="B4220" s="19" t="e">
        <f>IF(#REF!&lt;&gt;"",#REF!,"")</f>
        <v>#REF!</v>
      </c>
      <c r="C4220" s="20" t="e">
        <f>#REF!</f>
        <v>#REF!</v>
      </c>
      <c r="D4220" s="21" t="e">
        <f>#REF!</f>
        <v>#REF!</v>
      </c>
      <c r="E4220" s="80" t="e">
        <f>#REF!</f>
        <v>#REF!</v>
      </c>
      <c r="F4220" s="103"/>
      <c r="G4220" s="124" t="e">
        <f>#REF!</f>
        <v>#REF!</v>
      </c>
      <c r="H4220" s="119"/>
      <c r="I4220" s="43" t="e">
        <f t="shared" si="275"/>
        <v>#REF!</v>
      </c>
    </row>
    <row r="4221" spans="1:9" hidden="1">
      <c r="A4221" s="94" t="e">
        <f>#REF!</f>
        <v>#REF!</v>
      </c>
      <c r="B4221" s="19" t="e">
        <f>IF(#REF!&lt;&gt;"",#REF!,"")</f>
        <v>#REF!</v>
      </c>
      <c r="C4221" s="20" t="e">
        <f>#REF!</f>
        <v>#REF!</v>
      </c>
      <c r="D4221" s="21" t="e">
        <f>#REF!</f>
        <v>#REF!</v>
      </c>
      <c r="E4221" s="80" t="e">
        <f>#REF!</f>
        <v>#REF!</v>
      </c>
      <c r="F4221" s="103"/>
      <c r="G4221" s="124" t="e">
        <f>#REF!</f>
        <v>#REF!</v>
      </c>
      <c r="H4221" s="119"/>
      <c r="I4221" s="43" t="e">
        <f t="shared" si="275"/>
        <v>#REF!</v>
      </c>
    </row>
    <row r="4222" spans="1:9" hidden="1">
      <c r="A4222" s="112" t="e">
        <f>#REF!</f>
        <v>#REF!</v>
      </c>
      <c r="B4222" s="19" t="e">
        <f>IF(#REF!&lt;&gt;"",#REF!,"")</f>
        <v>#REF!</v>
      </c>
      <c r="C4222" s="20" t="e">
        <f>#REF!</f>
        <v>#REF!</v>
      </c>
      <c r="D4222" s="21" t="e">
        <f>#REF!</f>
        <v>#REF!</v>
      </c>
      <c r="E4222" s="80" t="e">
        <f>#REF!</f>
        <v>#REF!</v>
      </c>
      <c r="F4222" s="103"/>
      <c r="G4222" s="124" t="e">
        <f>#REF!</f>
        <v>#REF!</v>
      </c>
      <c r="H4222" s="119"/>
      <c r="I4222" s="43" t="e">
        <f t="shared" si="275"/>
        <v>#REF!</v>
      </c>
    </row>
    <row r="4224" spans="1:9" ht="18" customHeight="1">
      <c r="A4224" s="453" t="s">
        <v>232</v>
      </c>
      <c r="B4224" s="453"/>
      <c r="C4224" s="453"/>
      <c r="D4224" s="453"/>
      <c r="E4224" s="453"/>
      <c r="F4224" s="453"/>
      <c r="G4224" s="453"/>
      <c r="H4224" s="453"/>
    </row>
    <row r="4225" spans="1:8" ht="15" customHeight="1">
      <c r="A4225" s="452"/>
      <c r="B4225" s="452"/>
      <c r="C4225" s="452"/>
      <c r="D4225" s="452"/>
      <c r="E4225" s="452"/>
      <c r="F4225" s="452"/>
      <c r="G4225" s="452"/>
      <c r="H4225" s="452"/>
    </row>
    <row r="4226" spans="1:8" ht="15" customHeight="1">
      <c r="A4226" s="452"/>
      <c r="B4226" s="452"/>
      <c r="C4226" s="452"/>
      <c r="D4226" s="452"/>
      <c r="E4226" s="452"/>
      <c r="F4226" s="452"/>
      <c r="G4226" s="452"/>
      <c r="H4226" s="452"/>
    </row>
    <row r="4227" spans="1:8">
      <c r="B4227" s="9"/>
      <c r="C4227" s="9"/>
      <c r="D4227" s="9"/>
      <c r="F4227" s="9"/>
    </row>
    <row r="4228" spans="1:8" ht="30">
      <c r="A4228" s="358" t="s">
        <v>212</v>
      </c>
      <c r="B4228" s="359"/>
      <c r="C4228" s="359"/>
      <c r="D4228" s="359"/>
      <c r="E4228" s="359"/>
      <c r="F4228" s="359"/>
      <c r="G4228" s="359"/>
    </row>
    <row r="4229" spans="1:8" ht="13.9" customHeight="1">
      <c r="A4229" s="344"/>
      <c r="B4229" s="343"/>
      <c r="C4229" s="343"/>
      <c r="D4229" s="343"/>
      <c r="E4229" s="341"/>
      <c r="F4229" s="343"/>
      <c r="G4229" s="342"/>
      <c r="H4229" s="341"/>
    </row>
    <row r="4230" spans="1:8">
      <c r="B4230" s="9"/>
      <c r="C4230" s="9"/>
      <c r="D4230" s="9"/>
      <c r="F4230" s="9"/>
    </row>
    <row r="4231" spans="1:8" ht="15" customHeight="1">
      <c r="B4231" s="393" t="s">
        <v>301</v>
      </c>
      <c r="C4231" s="393"/>
      <c r="D4231" s="393"/>
      <c r="F4231" s="17"/>
      <c r="G4231" s="18"/>
      <c r="H4231" s="397" t="s">
        <v>303</v>
      </c>
    </row>
    <row r="4232" spans="1:8" ht="15" customHeight="1">
      <c r="B4232" s="394"/>
      <c r="C4232" s="395"/>
      <c r="D4232" s="396"/>
      <c r="F4232" s="10" t="s">
        <v>33</v>
      </c>
      <c r="G4232" s="18"/>
      <c r="H4232" s="10" t="s">
        <v>32</v>
      </c>
    </row>
    <row r="4233" spans="1:8" ht="15.75">
      <c r="B4233" s="394"/>
      <c r="C4233" s="395"/>
      <c r="D4233" s="396"/>
      <c r="F4233" s="10"/>
      <c r="G4233" s="18"/>
    </row>
    <row r="4234" spans="1:8" ht="30.6" customHeight="1">
      <c r="B4234" s="448" t="s">
        <v>302</v>
      </c>
      <c r="C4234" s="448"/>
      <c r="D4234" s="448"/>
      <c r="F4234" s="17"/>
      <c r="G4234" s="18"/>
      <c r="H4234" s="397" t="s">
        <v>304</v>
      </c>
    </row>
    <row r="4235" spans="1:8" ht="15" customHeight="1">
      <c r="B4235" s="7"/>
      <c r="D4235" s="8"/>
      <c r="F4235" s="10" t="s">
        <v>33</v>
      </c>
      <c r="G4235" s="18"/>
      <c r="H4235" s="10" t="s">
        <v>32</v>
      </c>
    </row>
    <row r="4236" spans="1:8">
      <c r="B4236" s="9"/>
      <c r="C4236" s="9"/>
      <c r="D4236" s="9"/>
      <c r="F4236" s="9"/>
    </row>
  </sheetData>
  <sheetProtection formatCells="0" formatColumns="0" formatRows="0" autoFilter="0"/>
  <autoFilter ref="I1:I63"/>
  <customSheetViews>
    <customSheetView guid="{4183177D-A470-4395-87EE-308BB48BFA1A}" scale="85" zeroValues="0" fitToPage="1" showAutoFilter="1">
      <selection activeCell="A2" sqref="A2:A3"/>
      <pageMargins left="0.27559055118110237" right="0.23622047244094491" top="0.39370078740157483" bottom="0.43307086614173229" header="0.31496062992125984" footer="0.31496062992125984"/>
      <pageSetup paperSize="9" fitToHeight="100" orientation="landscape" blackAndWhite="1" r:id="rId1"/>
      <autoFilter ref="B1"/>
    </customSheetView>
    <customSheetView guid="{AF97BA83-6C4E-4F92-8F85-60362F83C6A3}" scale="85" zeroValues="0" fitToPage="1" showAutoFilter="1">
      <selection activeCell="A2" sqref="A2:A3"/>
      <pageMargins left="0.27559055118110237" right="0.23622047244094491" top="0.39370078740157483" bottom="0.43307086614173229" header="0.31496062992125984" footer="0.31496062992125984"/>
      <pageSetup paperSize="9" fitToHeight="100" orientation="landscape" blackAndWhite="1" r:id="rId2"/>
      <autoFilter ref="B1"/>
    </customSheetView>
  </customSheetViews>
  <mergeCells count="377">
    <mergeCell ref="B655:H655"/>
    <mergeCell ref="B2007:H2007"/>
    <mergeCell ref="B233:H233"/>
    <mergeCell ref="B667:H667"/>
    <mergeCell ref="B623:H623"/>
    <mergeCell ref="B546:H546"/>
    <mergeCell ref="A545:H545"/>
    <mergeCell ref="B534:H534"/>
    <mergeCell ref="B426:H426"/>
    <mergeCell ref="B578:H578"/>
    <mergeCell ref="B594:H594"/>
    <mergeCell ref="B2067:H2067"/>
    <mergeCell ref="A666:H666"/>
    <mergeCell ref="B2083:H2083"/>
    <mergeCell ref="B2023:H2023"/>
    <mergeCell ref="B1919:H1919"/>
    <mergeCell ref="A1930:H1930"/>
    <mergeCell ref="B1931:H1931"/>
    <mergeCell ref="B1947:H1947"/>
    <mergeCell ref="B1963:H1963"/>
    <mergeCell ref="B2099:H2099"/>
    <mergeCell ref="B2119:B2120"/>
    <mergeCell ref="A2112:H2113"/>
    <mergeCell ref="B1991:H1991"/>
    <mergeCell ref="B2039:H2039"/>
    <mergeCell ref="A2050:H2050"/>
    <mergeCell ref="H2119:H2120"/>
    <mergeCell ref="A2119:A2120"/>
    <mergeCell ref="B2051:H2051"/>
    <mergeCell ref="A1870:H1870"/>
    <mergeCell ref="B1871:H1871"/>
    <mergeCell ref="B1887:H1887"/>
    <mergeCell ref="B1827:H1827"/>
    <mergeCell ref="B1859:H1859"/>
    <mergeCell ref="B1979:H1979"/>
    <mergeCell ref="A1990:H1990"/>
    <mergeCell ref="B1903:H1903"/>
    <mergeCell ref="A906:H906"/>
    <mergeCell ref="A907:H907"/>
    <mergeCell ref="B1481:H1481"/>
    <mergeCell ref="B1497:H1497"/>
    <mergeCell ref="B1329:H1329"/>
    <mergeCell ref="B1345:H1345"/>
    <mergeCell ref="B1317:H1317"/>
    <mergeCell ref="B1690:H1690"/>
    <mergeCell ref="A1328:H1328"/>
    <mergeCell ref="B1377:H1377"/>
    <mergeCell ref="B908:H908"/>
    <mergeCell ref="A967:H967"/>
    <mergeCell ref="B968:H968"/>
    <mergeCell ref="A1147:H1147"/>
    <mergeCell ref="B1148:H1148"/>
    <mergeCell ref="B940:H940"/>
    <mergeCell ref="B956:H956"/>
    <mergeCell ref="B1000:H1000"/>
    <mergeCell ref="B984:H984"/>
    <mergeCell ref="B1016:H1016"/>
    <mergeCell ref="A1027:H1027"/>
    <mergeCell ref="D2:D3"/>
    <mergeCell ref="B1570:H1570"/>
    <mergeCell ref="B1361:H1361"/>
    <mergeCell ref="F2:F3"/>
    <mergeCell ref="E2:E3"/>
    <mergeCell ref="B2:B3"/>
    <mergeCell ref="B113:H113"/>
    <mergeCell ref="A124:H124"/>
    <mergeCell ref="B81:H81"/>
    <mergeCell ref="B97:H97"/>
    <mergeCell ref="C2:C3"/>
    <mergeCell ref="B1618:H1618"/>
    <mergeCell ref="A1509:H1509"/>
    <mergeCell ref="B1449:H1449"/>
    <mergeCell ref="B1285:H1285"/>
    <mergeCell ref="B1301:H1301"/>
    <mergeCell ref="A1388:H1388"/>
    <mergeCell ref="B1405:H1405"/>
    <mergeCell ref="B1782:H1782"/>
    <mergeCell ref="B1706:H1706"/>
    <mergeCell ref="A1569:H1569"/>
    <mergeCell ref="B1798:H1798"/>
    <mergeCell ref="A1749:H1749"/>
    <mergeCell ref="B1750:H1750"/>
    <mergeCell ref="B1646:H1646"/>
    <mergeCell ref="B1586:H1586"/>
    <mergeCell ref="B1602:H1602"/>
    <mergeCell ref="A1689:H1689"/>
    <mergeCell ref="B1843:H1843"/>
    <mergeCell ref="B1678:H1678"/>
    <mergeCell ref="A1809:H1809"/>
    <mergeCell ref="A1810:H1810"/>
    <mergeCell ref="B1811:H1811"/>
    <mergeCell ref="B1738:H1738"/>
    <mergeCell ref="A1629:H1629"/>
    <mergeCell ref="B1662:H1662"/>
    <mergeCell ref="B1722:H1722"/>
    <mergeCell ref="B1766:H1766"/>
    <mergeCell ref="B1630:H1630"/>
    <mergeCell ref="B1421:H1421"/>
    <mergeCell ref="B1542:H1542"/>
    <mergeCell ref="B1558:H1558"/>
    <mergeCell ref="B1437:H1437"/>
    <mergeCell ref="A1448:H1448"/>
    <mergeCell ref="A1508:H1508"/>
    <mergeCell ref="B1465:H1465"/>
    <mergeCell ref="B1510:H1510"/>
    <mergeCell ref="B1526:H1526"/>
    <mergeCell ref="B1104:H1104"/>
    <mergeCell ref="B1120:H1120"/>
    <mergeCell ref="A1207:H1207"/>
    <mergeCell ref="A1208:H1208"/>
    <mergeCell ref="B1136:H1136"/>
    <mergeCell ref="B1389:H1389"/>
    <mergeCell ref="A1268:H1268"/>
    <mergeCell ref="B1269:H1269"/>
    <mergeCell ref="B1164:H1164"/>
    <mergeCell ref="B1225:H1225"/>
    <mergeCell ref="B1180:H1180"/>
    <mergeCell ref="B1196:H1196"/>
    <mergeCell ref="B1209:H1209"/>
    <mergeCell ref="B1241:H1241"/>
    <mergeCell ref="B1257:H1257"/>
    <mergeCell ref="B1028:H1028"/>
    <mergeCell ref="B1044:H1044"/>
    <mergeCell ref="B1060:H1060"/>
    <mergeCell ref="B1076:H1076"/>
    <mergeCell ref="A1087:H1087"/>
    <mergeCell ref="B1088:H1088"/>
    <mergeCell ref="B699:H699"/>
    <mergeCell ref="A846:H846"/>
    <mergeCell ref="B727:H727"/>
    <mergeCell ref="A726:H726"/>
    <mergeCell ref="B775:H775"/>
    <mergeCell ref="B743:H743"/>
    <mergeCell ref="B715:H715"/>
    <mergeCell ref="B759:H759"/>
    <mergeCell ref="B924:H924"/>
    <mergeCell ref="B819:H819"/>
    <mergeCell ref="B879:H879"/>
    <mergeCell ref="B895:H895"/>
    <mergeCell ref="A786:H786"/>
    <mergeCell ref="B847:H847"/>
    <mergeCell ref="B863:H863"/>
    <mergeCell ref="B835:H835"/>
    <mergeCell ref="B787:H787"/>
    <mergeCell ref="B803:H803"/>
    <mergeCell ref="A605:H605"/>
    <mergeCell ref="A606:H606"/>
    <mergeCell ref="B607:H607"/>
    <mergeCell ref="B683:H683"/>
    <mergeCell ref="A365:H365"/>
    <mergeCell ref="B442:H442"/>
    <mergeCell ref="B639:H639"/>
    <mergeCell ref="B458:H458"/>
    <mergeCell ref="A485:H485"/>
    <mergeCell ref="B486:H486"/>
    <mergeCell ref="B502:H502"/>
    <mergeCell ref="B562:H562"/>
    <mergeCell ref="B518:H518"/>
    <mergeCell ref="B366:H366"/>
    <mergeCell ref="B354:H354"/>
    <mergeCell ref="B217:H217"/>
    <mergeCell ref="A244:H244"/>
    <mergeCell ref="B245:H245"/>
    <mergeCell ref="B261:H261"/>
    <mergeCell ref="B474:H474"/>
    <mergeCell ref="B414:H414"/>
    <mergeCell ref="A425:H425"/>
    <mergeCell ref="B382:H382"/>
    <mergeCell ref="B306:H306"/>
    <mergeCell ref="B201:H201"/>
    <mergeCell ref="B65:H65"/>
    <mergeCell ref="B157:H157"/>
    <mergeCell ref="B125:H125"/>
    <mergeCell ref="B141:H141"/>
    <mergeCell ref="B322:H322"/>
    <mergeCell ref="A64:H64"/>
    <mergeCell ref="B398:H398"/>
    <mergeCell ref="A184:H184"/>
    <mergeCell ref="B185:H185"/>
    <mergeCell ref="B173:H173"/>
    <mergeCell ref="B338:H338"/>
    <mergeCell ref="A305:H305"/>
    <mergeCell ref="A304:H304"/>
    <mergeCell ref="B293:H293"/>
    <mergeCell ref="B277:H277"/>
    <mergeCell ref="A2:A3"/>
    <mergeCell ref="A2122:H2122"/>
    <mergeCell ref="B2123:H2123"/>
    <mergeCell ref="B2137:H2137"/>
    <mergeCell ref="C2119:C2120"/>
    <mergeCell ref="D2119:D2120"/>
    <mergeCell ref="E2119:E2120"/>
    <mergeCell ref="F2119:F2120"/>
    <mergeCell ref="G2119:G2120"/>
    <mergeCell ref="A5:F5"/>
    <mergeCell ref="B2152:H2152"/>
    <mergeCell ref="B2166:H2166"/>
    <mergeCell ref="B2194:H2194"/>
    <mergeCell ref="B2210:H2210"/>
    <mergeCell ref="B2314:H2314"/>
    <mergeCell ref="B2330:H2330"/>
    <mergeCell ref="B2238:H2238"/>
    <mergeCell ref="B2254:H2254"/>
    <mergeCell ref="A2177:H2177"/>
    <mergeCell ref="B2178:H2178"/>
    <mergeCell ref="B2419:H2419"/>
    <mergeCell ref="B2435:H2435"/>
    <mergeCell ref="B2226:H2226"/>
    <mergeCell ref="A2237:H2237"/>
    <mergeCell ref="B2390:H2390"/>
    <mergeCell ref="B2406:H2406"/>
    <mergeCell ref="B2270:H2270"/>
    <mergeCell ref="B2286:H2286"/>
    <mergeCell ref="A2297:H2297"/>
    <mergeCell ref="B2298:H2298"/>
    <mergeCell ref="B2346:H2346"/>
    <mergeCell ref="A2357:H2357"/>
    <mergeCell ref="B2358:H2358"/>
    <mergeCell ref="B2374:H2374"/>
    <mergeCell ref="A2417:H2417"/>
    <mergeCell ref="A2418:H2418"/>
    <mergeCell ref="B2539:H2539"/>
    <mergeCell ref="B2555:H2555"/>
    <mergeCell ref="B2571:H2571"/>
    <mergeCell ref="B2587:H2587"/>
    <mergeCell ref="A2598:H2598"/>
    <mergeCell ref="B2599:H2599"/>
    <mergeCell ref="B2495:H2495"/>
    <mergeCell ref="B2511:H2511"/>
    <mergeCell ref="B2527:H2527"/>
    <mergeCell ref="A2538:H2538"/>
    <mergeCell ref="B2451:H2451"/>
    <mergeCell ref="B2467:H2467"/>
    <mergeCell ref="A2478:H2478"/>
    <mergeCell ref="B2479:H2479"/>
    <mergeCell ref="B2752:H2752"/>
    <mergeCell ref="B2768:H2768"/>
    <mergeCell ref="B2615:H2615"/>
    <mergeCell ref="B2631:H2631"/>
    <mergeCell ref="B2647:H2647"/>
    <mergeCell ref="A2658:H2658"/>
    <mergeCell ref="B2659:H2659"/>
    <mergeCell ref="B2675:H2675"/>
    <mergeCell ref="B2872:H2872"/>
    <mergeCell ref="B2888:H2888"/>
    <mergeCell ref="B2796:H2796"/>
    <mergeCell ref="B2812:H2812"/>
    <mergeCell ref="B2691:H2691"/>
    <mergeCell ref="B2707:H2707"/>
    <mergeCell ref="A2718:H2718"/>
    <mergeCell ref="A2719:H2719"/>
    <mergeCell ref="B2720:H2720"/>
    <mergeCell ref="B2736:H2736"/>
    <mergeCell ref="B2992:H2992"/>
    <mergeCell ref="B3008:H3008"/>
    <mergeCell ref="A2779:H2779"/>
    <mergeCell ref="B2780:H2780"/>
    <mergeCell ref="B2948:H2948"/>
    <mergeCell ref="A2959:H2959"/>
    <mergeCell ref="B2828:H2828"/>
    <mergeCell ref="A2839:H2839"/>
    <mergeCell ref="B2840:H2840"/>
    <mergeCell ref="B2856:H2856"/>
    <mergeCell ref="A2899:H2899"/>
    <mergeCell ref="B2900:H2900"/>
    <mergeCell ref="B2916:H2916"/>
    <mergeCell ref="B2932:H2932"/>
    <mergeCell ref="B2960:H2960"/>
    <mergeCell ref="B2976:H2976"/>
    <mergeCell ref="B3097:H3097"/>
    <mergeCell ref="B3113:H3113"/>
    <mergeCell ref="B3129:H3129"/>
    <mergeCell ref="A3140:H3140"/>
    <mergeCell ref="B3141:H3141"/>
    <mergeCell ref="B3157:H3157"/>
    <mergeCell ref="B3053:H3053"/>
    <mergeCell ref="B3069:H3069"/>
    <mergeCell ref="A3080:H3080"/>
    <mergeCell ref="B3081:H3081"/>
    <mergeCell ref="A3019:H3019"/>
    <mergeCell ref="A3020:H3020"/>
    <mergeCell ref="B3021:H3021"/>
    <mergeCell ref="B3037:H3037"/>
    <mergeCell ref="A3320:H3320"/>
    <mergeCell ref="A3321:H3321"/>
    <mergeCell ref="B3173:H3173"/>
    <mergeCell ref="B3189:H3189"/>
    <mergeCell ref="A3200:H3200"/>
    <mergeCell ref="B3201:H3201"/>
    <mergeCell ref="B3217:H3217"/>
    <mergeCell ref="B3233:H3233"/>
    <mergeCell ref="B3430:H3430"/>
    <mergeCell ref="A3441:H3441"/>
    <mergeCell ref="B3354:H3354"/>
    <mergeCell ref="B3370:H3370"/>
    <mergeCell ref="B3249:H3249"/>
    <mergeCell ref="A3260:H3260"/>
    <mergeCell ref="B3261:H3261"/>
    <mergeCell ref="B3277:H3277"/>
    <mergeCell ref="B3293:H3293"/>
    <mergeCell ref="B3309:H3309"/>
    <mergeCell ref="B3550:H3550"/>
    <mergeCell ref="A3561:H3561"/>
    <mergeCell ref="B3322:H3322"/>
    <mergeCell ref="B3338:H3338"/>
    <mergeCell ref="A3501:H3501"/>
    <mergeCell ref="B3502:H3502"/>
    <mergeCell ref="A3381:H3381"/>
    <mergeCell ref="B3382:H3382"/>
    <mergeCell ref="B3398:H3398"/>
    <mergeCell ref="B3414:H3414"/>
    <mergeCell ref="B3442:H3442"/>
    <mergeCell ref="B3458:H3458"/>
    <mergeCell ref="B3474:H3474"/>
    <mergeCell ref="B3490:H3490"/>
    <mergeCell ref="B3518:H3518"/>
    <mergeCell ref="B3534:H3534"/>
    <mergeCell ref="B3655:H3655"/>
    <mergeCell ref="B3671:H3671"/>
    <mergeCell ref="A3682:H3682"/>
    <mergeCell ref="B3683:H3683"/>
    <mergeCell ref="B3699:H3699"/>
    <mergeCell ref="B3715:H3715"/>
    <mergeCell ref="A3621:H3621"/>
    <mergeCell ref="A3622:H3622"/>
    <mergeCell ref="B3623:H3623"/>
    <mergeCell ref="B3639:H3639"/>
    <mergeCell ref="B3562:H3562"/>
    <mergeCell ref="B3578:H3578"/>
    <mergeCell ref="B3594:H3594"/>
    <mergeCell ref="B3610:H3610"/>
    <mergeCell ref="B3731:H3731"/>
    <mergeCell ref="A3742:H3742"/>
    <mergeCell ref="B3743:H3743"/>
    <mergeCell ref="B3759:H3759"/>
    <mergeCell ref="B3775:H3775"/>
    <mergeCell ref="B3791:H3791"/>
    <mergeCell ref="A3922:H3922"/>
    <mergeCell ref="A3923:H3923"/>
    <mergeCell ref="A3802:H3802"/>
    <mergeCell ref="B3803:H3803"/>
    <mergeCell ref="B3819:H3819"/>
    <mergeCell ref="B3835:H3835"/>
    <mergeCell ref="B3851:H3851"/>
    <mergeCell ref="A3862:H3862"/>
    <mergeCell ref="B3863:H3863"/>
    <mergeCell ref="B3879:H3879"/>
    <mergeCell ref="B3895:H3895"/>
    <mergeCell ref="B3911:H3911"/>
    <mergeCell ref="B4044:H4044"/>
    <mergeCell ref="B4060:H4060"/>
    <mergeCell ref="B3924:H3924"/>
    <mergeCell ref="B3940:H3940"/>
    <mergeCell ref="B3956:H3956"/>
    <mergeCell ref="B3972:H3972"/>
    <mergeCell ref="A3983:H3983"/>
    <mergeCell ref="B3984:H3984"/>
    <mergeCell ref="B4136:H4136"/>
    <mergeCell ref="B4000:H4000"/>
    <mergeCell ref="B4016:H4016"/>
    <mergeCell ref="B4164:H4164"/>
    <mergeCell ref="B4180:H4180"/>
    <mergeCell ref="B4076:H4076"/>
    <mergeCell ref="B4092:H4092"/>
    <mergeCell ref="A4103:H4103"/>
    <mergeCell ref="B4104:H4104"/>
    <mergeCell ref="A4163:H4163"/>
    <mergeCell ref="B4234:D4234"/>
    <mergeCell ref="B4196:H4196"/>
    <mergeCell ref="A4225:H4226"/>
    <mergeCell ref="A2111:H2111"/>
    <mergeCell ref="A4224:H4224"/>
    <mergeCell ref="B4152:H4152"/>
    <mergeCell ref="B4032:H4032"/>
    <mergeCell ref="A4043:H4043"/>
    <mergeCell ref="B4212:H4212"/>
    <mergeCell ref="B4120:H4120"/>
  </mergeCells>
  <phoneticPr fontId="27" type="noConversion"/>
  <pageMargins left="7.874015748031496E-2" right="3.937007874015748E-2" top="0.36" bottom="0.44" header="0.22" footer="0.47"/>
  <pageSetup paperSize="9" scale="79" fitToHeight="6" orientation="landscape" blackAndWhite="1" r:id="rId3"/>
</worksheet>
</file>

<file path=xl/worksheets/sheet5.xml><?xml version="1.0" encoding="utf-8"?>
<worksheet xmlns="http://schemas.openxmlformats.org/spreadsheetml/2006/main" xmlns:r="http://schemas.openxmlformats.org/officeDocument/2006/relationships">
  <sheetPr>
    <tabColor rgb="FF0066FF"/>
    <pageSetUpPr fitToPage="1"/>
  </sheetPr>
  <dimension ref="A1:N42"/>
  <sheetViews>
    <sheetView showZeros="0" zoomScaleNormal="100" workbookViewId="0">
      <selection activeCell="H8" sqref="H8:N8"/>
    </sheetView>
  </sheetViews>
  <sheetFormatPr defaultColWidth="9.28515625" defaultRowHeight="12.75"/>
  <cols>
    <col min="1" max="1" width="5.7109375" style="127" customWidth="1"/>
    <col min="2" max="2" width="11.7109375" style="127" customWidth="1"/>
    <col min="3" max="3" width="10.7109375" style="127" customWidth="1"/>
    <col min="4" max="14" width="5.5703125" style="127" customWidth="1"/>
    <col min="15" max="16384" width="9.28515625" style="127"/>
  </cols>
  <sheetData>
    <row r="1" spans="1:14" ht="12.75" customHeight="1">
      <c r="H1" s="477" t="s">
        <v>148</v>
      </c>
      <c r="I1" s="477"/>
      <c r="J1" s="477"/>
      <c r="K1" s="477"/>
      <c r="L1" s="477"/>
      <c r="M1" s="477"/>
      <c r="N1" s="477"/>
    </row>
    <row r="2" spans="1:14">
      <c r="H2" s="478" t="s">
        <v>147</v>
      </c>
      <c r="I2" s="478"/>
      <c r="J2" s="478"/>
      <c r="K2" s="478"/>
      <c r="L2" s="478"/>
      <c r="M2" s="478"/>
      <c r="N2" s="478"/>
    </row>
    <row r="3" spans="1:14">
      <c r="H3" s="127" t="s">
        <v>144</v>
      </c>
      <c r="I3" s="479"/>
      <c r="J3" s="479"/>
      <c r="K3" s="479"/>
      <c r="L3" s="479"/>
      <c r="M3" s="135" t="s">
        <v>143</v>
      </c>
      <c r="N3" s="141"/>
    </row>
    <row r="4" spans="1:14">
      <c r="H4" s="479"/>
      <c r="I4" s="479"/>
      <c r="J4" s="479"/>
      <c r="K4" s="479"/>
      <c r="L4" s="479"/>
      <c r="M4" s="479"/>
      <c r="N4" s="479"/>
    </row>
    <row r="5" spans="1:14" ht="24" customHeight="1">
      <c r="H5" s="480" t="s">
        <v>204</v>
      </c>
      <c r="I5" s="480"/>
      <c r="J5" s="480"/>
      <c r="K5" s="480"/>
      <c r="L5" s="480"/>
      <c r="M5" s="480"/>
      <c r="N5" s="480"/>
    </row>
    <row r="6" spans="1:14" ht="15.75" customHeight="1">
      <c r="H6" s="481" t="s">
        <v>146</v>
      </c>
      <c r="I6" s="481"/>
      <c r="J6" s="481"/>
      <c r="K6" s="481"/>
      <c r="L6" s="481"/>
      <c r="M6" s="481"/>
      <c r="N6" s="481"/>
    </row>
    <row r="7" spans="1:14" ht="12.75" customHeight="1">
      <c r="H7" s="479"/>
      <c r="I7" s="479"/>
      <c r="J7" s="479"/>
      <c r="K7" s="479"/>
      <c r="L7" s="479"/>
      <c r="M7" s="479"/>
      <c r="N7" s="479"/>
    </row>
    <row r="8" spans="1:14" ht="12.75" customHeight="1">
      <c r="H8" s="480" t="s">
        <v>145</v>
      </c>
      <c r="I8" s="480"/>
      <c r="J8" s="480"/>
      <c r="K8" s="480"/>
      <c r="L8" s="480"/>
      <c r="M8" s="480"/>
      <c r="N8" s="480"/>
    </row>
    <row r="9" spans="1:14">
      <c r="H9" s="127" t="s">
        <v>144</v>
      </c>
      <c r="I9" s="479"/>
      <c r="J9" s="479"/>
      <c r="K9" s="479"/>
      <c r="L9" s="479"/>
      <c r="M9" s="135" t="s">
        <v>143</v>
      </c>
      <c r="N9" s="141"/>
    </row>
    <row r="11" spans="1:14">
      <c r="A11" s="492" t="s">
        <v>142</v>
      </c>
      <c r="B11" s="492"/>
      <c r="C11" s="492"/>
      <c r="D11" s="492"/>
      <c r="E11" s="492"/>
      <c r="F11" s="492"/>
      <c r="G11" s="492"/>
      <c r="H11" s="492"/>
      <c r="I11" s="492"/>
      <c r="J11" s="492"/>
      <c r="K11" s="492"/>
      <c r="L11" s="492"/>
      <c r="M11" s="492"/>
      <c r="N11" s="492"/>
    </row>
    <row r="12" spans="1:14">
      <c r="A12" s="492" t="str">
        <f>"бюджетної програми на "&amp;Параметри!B2&amp;" рік"</f>
        <v>бюджетної програми на 2016 рік</v>
      </c>
      <c r="B12" s="492"/>
      <c r="C12" s="492"/>
      <c r="D12" s="492"/>
      <c r="E12" s="492"/>
      <c r="F12" s="492"/>
      <c r="G12" s="492"/>
      <c r="H12" s="492"/>
      <c r="I12" s="492"/>
      <c r="J12" s="492"/>
      <c r="K12" s="492"/>
      <c r="L12" s="492"/>
      <c r="M12" s="492"/>
      <c r="N12" s="492"/>
    </row>
    <row r="13" spans="1:14">
      <c r="A13" s="138"/>
    </row>
    <row r="14" spans="1:14" ht="23.25" customHeight="1">
      <c r="A14" s="131" t="s">
        <v>141</v>
      </c>
      <c r="B14" s="140" t="e">
        <f>#REF!</f>
        <v>#REF!</v>
      </c>
      <c r="C14" s="486" t="e">
        <f>#REF!</f>
        <v>#REF!</v>
      </c>
      <c r="D14" s="486"/>
      <c r="E14" s="486"/>
      <c r="F14" s="486"/>
      <c r="G14" s="486"/>
      <c r="H14" s="486"/>
      <c r="I14" s="486"/>
      <c r="J14" s="486"/>
      <c r="K14" s="486"/>
      <c r="L14" s="486"/>
      <c r="M14" s="486"/>
      <c r="N14" s="486"/>
    </row>
    <row r="15" spans="1:14">
      <c r="A15" s="139" t="s">
        <v>0</v>
      </c>
      <c r="B15" s="134" t="s">
        <v>136</v>
      </c>
      <c r="C15" s="482" t="s">
        <v>140</v>
      </c>
      <c r="D15" s="482"/>
      <c r="E15" s="482"/>
      <c r="F15" s="482"/>
      <c r="G15" s="482"/>
      <c r="H15" s="482"/>
      <c r="I15" s="482"/>
      <c r="J15" s="482"/>
      <c r="K15" s="482"/>
      <c r="L15" s="482"/>
      <c r="M15" s="482"/>
    </row>
    <row r="16" spans="1:14">
      <c r="A16" s="138"/>
    </row>
    <row r="17" spans="1:14" ht="21.75" customHeight="1">
      <c r="A17" s="131" t="s">
        <v>139</v>
      </c>
      <c r="B17" s="137" t="e">
        <f>B14</f>
        <v>#REF!</v>
      </c>
      <c r="C17" s="486" t="e">
        <f>#REF!</f>
        <v>#REF!</v>
      </c>
      <c r="D17" s="486"/>
      <c r="E17" s="486"/>
      <c r="F17" s="486"/>
      <c r="G17" s="486"/>
      <c r="H17" s="486"/>
      <c r="I17" s="486"/>
      <c r="J17" s="486"/>
      <c r="K17" s="486"/>
      <c r="L17" s="486"/>
      <c r="M17" s="486"/>
      <c r="N17" s="486"/>
    </row>
    <row r="18" spans="1:14" ht="12.75" customHeight="1">
      <c r="A18" s="139" t="s">
        <v>0</v>
      </c>
      <c r="B18" s="134" t="s">
        <v>136</v>
      </c>
      <c r="C18" s="482" t="s">
        <v>138</v>
      </c>
      <c r="D18" s="482"/>
      <c r="E18" s="482"/>
      <c r="F18" s="482"/>
      <c r="G18" s="482"/>
      <c r="H18" s="482"/>
      <c r="I18" s="482"/>
      <c r="J18" s="482"/>
      <c r="K18" s="482"/>
      <c r="L18" s="482"/>
      <c r="M18" s="482"/>
    </row>
    <row r="19" spans="1:14">
      <c r="A19" s="138"/>
    </row>
    <row r="20" spans="1:14" ht="21.75" customHeight="1">
      <c r="A20" s="131" t="s">
        <v>137</v>
      </c>
      <c r="B20" s="137" t="e">
        <f>B14</f>
        <v>#REF!</v>
      </c>
      <c r="C20" s="136" t="e">
        <f>IF(C36="",#REF!, "")</f>
        <v>#REF!</v>
      </c>
      <c r="D20" s="486" t="e">
        <f>#REF!</f>
        <v>#REF!</v>
      </c>
      <c r="E20" s="486"/>
      <c r="F20" s="486"/>
      <c r="G20" s="486"/>
      <c r="H20" s="486"/>
      <c r="I20" s="486"/>
      <c r="J20" s="486"/>
      <c r="K20" s="486"/>
      <c r="L20" s="486"/>
      <c r="M20" s="486"/>
      <c r="N20" s="486"/>
    </row>
    <row r="21" spans="1:14">
      <c r="A21" s="135" t="s">
        <v>0</v>
      </c>
      <c r="B21" s="134" t="s">
        <v>136</v>
      </c>
      <c r="C21" s="134" t="s">
        <v>135</v>
      </c>
      <c r="D21" s="483" t="s">
        <v>134</v>
      </c>
      <c r="E21" s="483"/>
      <c r="F21" s="483"/>
      <c r="G21" s="483"/>
      <c r="H21" s="483"/>
      <c r="I21" s="483"/>
      <c r="J21" s="483"/>
      <c r="K21" s="483"/>
      <c r="L21" s="483"/>
      <c r="M21" s="483"/>
    </row>
    <row r="23" spans="1:14" ht="30.75" customHeight="1">
      <c r="A23" s="131" t="s">
        <v>25</v>
      </c>
      <c r="B23" s="491" t="e">
        <f>"Обсяг бюджетних призначень / бюджетних асигнувань - "&amp;TEXT('Паспорт-2'!H52,"# ##0")&amp;" гривень, у тому числі "&amp;IF('Паспорт-2'!F52&lt;&gt;0," загального фонду - "&amp;TEXT('Паспорт-2'!F52,"# ##0;0")&amp;" гривень","")&amp;IF(AND('Паспорт-2'!F52&lt;&gt;0,'Паспорт-2'!G52&lt;&gt;0)," та ","")&amp;IF('Паспорт-2'!G52&lt;&gt;0," спеціального фонду - "&amp;TEXT('Паспорт-2'!G52,"# ##0;0")&amp;" гривень","")</f>
        <v>#REF!</v>
      </c>
      <c r="C23" s="491"/>
      <c r="D23" s="491"/>
      <c r="E23" s="491"/>
      <c r="F23" s="491"/>
      <c r="G23" s="491"/>
      <c r="H23" s="491"/>
      <c r="I23" s="491"/>
      <c r="J23" s="491"/>
      <c r="K23" s="491"/>
      <c r="L23" s="491"/>
      <c r="M23" s="491"/>
      <c r="N23" s="491"/>
    </row>
    <row r="24" spans="1:14">
      <c r="B24" s="133"/>
      <c r="C24" s="133"/>
      <c r="D24" s="133"/>
      <c r="E24" s="133"/>
      <c r="F24" s="133"/>
      <c r="G24" s="133"/>
      <c r="H24" s="133"/>
      <c r="I24" s="133"/>
      <c r="J24" s="133"/>
      <c r="K24" s="133"/>
      <c r="L24" s="133"/>
      <c r="M24" s="133"/>
    </row>
    <row r="25" spans="1:14">
      <c r="A25" s="131" t="s">
        <v>133</v>
      </c>
      <c r="B25" s="132" t="s">
        <v>132</v>
      </c>
      <c r="C25" s="132"/>
      <c r="D25" s="132"/>
      <c r="E25" s="132"/>
      <c r="F25" s="132"/>
      <c r="G25" s="132"/>
      <c r="H25" s="132"/>
      <c r="I25" s="132"/>
      <c r="J25" s="132"/>
      <c r="K25" s="132"/>
      <c r="L25" s="132"/>
      <c r="M25" s="132"/>
    </row>
    <row r="26" spans="1:14" ht="43.5" customHeight="1">
      <c r="A26" s="490" t="e">
        <f>#REF!</f>
        <v>#REF!</v>
      </c>
      <c r="B26" s="490"/>
      <c r="C26" s="490"/>
      <c r="D26" s="490"/>
      <c r="E26" s="490"/>
      <c r="F26" s="490"/>
      <c r="G26" s="490"/>
      <c r="H26" s="490"/>
      <c r="I26" s="490"/>
      <c r="J26" s="490"/>
      <c r="K26" s="490"/>
      <c r="L26" s="490"/>
      <c r="M26" s="490"/>
      <c r="N26" s="490"/>
    </row>
    <row r="27" spans="1:14" ht="12.75" customHeight="1">
      <c r="A27" s="485" t="s">
        <v>205</v>
      </c>
      <c r="B27" s="485"/>
      <c r="C27" s="485"/>
      <c r="D27" s="485"/>
      <c r="E27" s="485"/>
      <c r="F27" s="485"/>
      <c r="G27" s="485"/>
      <c r="H27" s="485"/>
      <c r="I27" s="485"/>
      <c r="J27" s="485"/>
      <c r="K27" s="485"/>
      <c r="L27" s="485"/>
      <c r="M27" s="485"/>
      <c r="N27" s="485"/>
    </row>
    <row r="28" spans="1:14" ht="27" customHeight="1">
      <c r="A28" s="484" t="s">
        <v>131</v>
      </c>
      <c r="B28" s="484"/>
      <c r="C28" s="484"/>
      <c r="D28" s="484"/>
      <c r="E28" s="484"/>
      <c r="F28" s="484"/>
      <c r="G28" s="484"/>
      <c r="H28" s="484"/>
      <c r="I28" s="484"/>
      <c r="J28" s="484"/>
      <c r="K28" s="484"/>
      <c r="L28" s="484"/>
      <c r="M28" s="484"/>
      <c r="N28" s="484"/>
    </row>
    <row r="30" spans="1:14">
      <c r="A30" s="131" t="s">
        <v>26</v>
      </c>
      <c r="B30" s="132" t="s">
        <v>130</v>
      </c>
      <c r="C30" s="132"/>
      <c r="D30" s="132"/>
      <c r="E30" s="132"/>
      <c r="F30" s="132"/>
      <c r="G30" s="132"/>
      <c r="H30" s="132"/>
      <c r="I30" s="132"/>
      <c r="J30" s="132"/>
      <c r="K30" s="132"/>
      <c r="L30" s="132"/>
      <c r="M30" s="132"/>
    </row>
    <row r="31" spans="1:14" ht="57" customHeight="1">
      <c r="A31" s="489" t="e">
        <f>#REF!</f>
        <v>#REF!</v>
      </c>
      <c r="B31" s="489"/>
      <c r="C31" s="489"/>
      <c r="D31" s="489"/>
      <c r="E31" s="489"/>
      <c r="F31" s="489"/>
      <c r="G31" s="489"/>
      <c r="H31" s="489"/>
      <c r="I31" s="489"/>
      <c r="J31" s="489"/>
      <c r="K31" s="489"/>
      <c r="L31" s="489"/>
      <c r="M31" s="489"/>
      <c r="N31" s="489"/>
    </row>
    <row r="33" spans="1:14">
      <c r="A33" s="131" t="s">
        <v>27</v>
      </c>
      <c r="B33" s="130" t="s">
        <v>172</v>
      </c>
      <c r="C33" s="130"/>
      <c r="D33" s="130"/>
      <c r="E33" s="130"/>
      <c r="F33" s="130"/>
      <c r="G33" s="130"/>
      <c r="H33" s="130"/>
      <c r="I33" s="130"/>
      <c r="J33" s="130"/>
      <c r="K33" s="130"/>
      <c r="L33" s="130"/>
      <c r="M33" s="130"/>
    </row>
    <row r="34" spans="1:14">
      <c r="A34" s="199" t="s">
        <v>174</v>
      </c>
      <c r="B34" s="206" t="s">
        <v>97</v>
      </c>
      <c r="C34" s="206" t="s">
        <v>35</v>
      </c>
      <c r="D34" s="495" t="s">
        <v>173</v>
      </c>
      <c r="E34" s="495"/>
      <c r="F34" s="495"/>
      <c r="G34" s="495"/>
      <c r="H34" s="495"/>
      <c r="I34" s="495"/>
      <c r="J34" s="495"/>
      <c r="K34" s="495"/>
      <c r="L34" s="495"/>
      <c r="M34" s="495"/>
      <c r="N34" s="496"/>
    </row>
    <row r="35" spans="1:14" ht="24.75" customHeight="1">
      <c r="A35" s="129" t="e">
        <f>IF(D35&lt;&gt;"",1,0)</f>
        <v>#REF!</v>
      </c>
      <c r="B35" s="200"/>
      <c r="C35" s="201"/>
      <c r="D35" s="497" t="e">
        <f>IF(#REF!&lt;&gt;"Програма (підпрограма 1)",#REF!,"")</f>
        <v>#REF!</v>
      </c>
      <c r="E35" s="497"/>
      <c r="F35" s="497"/>
      <c r="G35" s="497"/>
      <c r="H35" s="497"/>
      <c r="I35" s="497"/>
      <c r="J35" s="497"/>
      <c r="K35" s="497"/>
      <c r="L35" s="497"/>
      <c r="M35" s="497"/>
      <c r="N35" s="498"/>
    </row>
    <row r="36" spans="1:14" ht="24.75" customHeight="1">
      <c r="A36" s="128" t="e">
        <f t="shared" ref="A36:A42" si="0">IF(D36&lt;&gt;"",A35+1,0)</f>
        <v>#REF!</v>
      </c>
      <c r="B36" s="202"/>
      <c r="C36" s="203"/>
      <c r="D36" s="487" t="e">
        <f>IF(#REF!&lt;&gt;"Підпрограма 2",#REF!,"")</f>
        <v>#REF!</v>
      </c>
      <c r="E36" s="487"/>
      <c r="F36" s="487"/>
      <c r="G36" s="487"/>
      <c r="H36" s="487"/>
      <c r="I36" s="487"/>
      <c r="J36" s="487"/>
      <c r="K36" s="487"/>
      <c r="L36" s="487"/>
      <c r="M36" s="487"/>
      <c r="N36" s="488"/>
    </row>
    <row r="37" spans="1:14" ht="24.75" customHeight="1">
      <c r="A37" s="128" t="e">
        <f t="shared" si="0"/>
        <v>#REF!</v>
      </c>
      <c r="B37" s="202"/>
      <c r="C37" s="203"/>
      <c r="D37" s="487" t="e">
        <f>IF(#REF!&lt;&gt;"Підпрограма 3",#REF!,"")</f>
        <v>#REF!</v>
      </c>
      <c r="E37" s="487"/>
      <c r="F37" s="487"/>
      <c r="G37" s="487"/>
      <c r="H37" s="487"/>
      <c r="I37" s="487"/>
      <c r="J37" s="487"/>
      <c r="K37" s="487"/>
      <c r="L37" s="487"/>
      <c r="M37" s="487"/>
      <c r="N37" s="488"/>
    </row>
    <row r="38" spans="1:14" ht="24.75" customHeight="1">
      <c r="A38" s="128" t="e">
        <f t="shared" si="0"/>
        <v>#REF!</v>
      </c>
      <c r="B38" s="202"/>
      <c r="C38" s="203"/>
      <c r="D38" s="487" t="e">
        <f>IF(#REF!&lt;&gt;"Підпрограма 4",#REF!,"")</f>
        <v>#REF!</v>
      </c>
      <c r="E38" s="487"/>
      <c r="F38" s="487"/>
      <c r="G38" s="487"/>
      <c r="H38" s="487"/>
      <c r="I38" s="487"/>
      <c r="J38" s="487"/>
      <c r="K38" s="487"/>
      <c r="L38" s="487"/>
      <c r="M38" s="487"/>
      <c r="N38" s="488"/>
    </row>
    <row r="39" spans="1:14" ht="24.75" customHeight="1">
      <c r="A39" s="128" t="e">
        <f t="shared" si="0"/>
        <v>#REF!</v>
      </c>
      <c r="B39" s="202"/>
      <c r="C39" s="203"/>
      <c r="D39" s="487" t="e">
        <f>IF(#REF!&lt;&gt;"Підпрограма 5",#REF!,"")</f>
        <v>#REF!</v>
      </c>
      <c r="E39" s="487"/>
      <c r="F39" s="487"/>
      <c r="G39" s="487"/>
      <c r="H39" s="487"/>
      <c r="I39" s="487"/>
      <c r="J39" s="487"/>
      <c r="K39" s="487"/>
      <c r="L39" s="487"/>
      <c r="M39" s="487"/>
      <c r="N39" s="488"/>
    </row>
    <row r="40" spans="1:14" ht="24.75" customHeight="1">
      <c r="A40" s="128" t="e">
        <f t="shared" si="0"/>
        <v>#REF!</v>
      </c>
      <c r="B40" s="202"/>
      <c r="C40" s="203"/>
      <c r="D40" s="487" t="e">
        <f>IF(#REF!&lt;&gt;"Підпрограма 6",#REF!,"")</f>
        <v>#REF!</v>
      </c>
      <c r="E40" s="487"/>
      <c r="F40" s="487"/>
      <c r="G40" s="487"/>
      <c r="H40" s="487"/>
      <c r="I40" s="487"/>
      <c r="J40" s="487"/>
      <c r="K40" s="487"/>
      <c r="L40" s="487"/>
      <c r="M40" s="487"/>
      <c r="N40" s="488"/>
    </row>
    <row r="41" spans="1:14" ht="24.75" customHeight="1">
      <c r="A41" s="128" t="e">
        <f t="shared" si="0"/>
        <v>#REF!</v>
      </c>
      <c r="B41" s="202"/>
      <c r="C41" s="203"/>
      <c r="D41" s="487" t="e">
        <f>IF(#REF!&lt;&gt;"Підпрограма 7",#REF!,"")</f>
        <v>#REF!</v>
      </c>
      <c r="E41" s="487"/>
      <c r="F41" s="487"/>
      <c r="G41" s="487"/>
      <c r="H41" s="487"/>
      <c r="I41" s="487"/>
      <c r="J41" s="487"/>
      <c r="K41" s="487"/>
      <c r="L41" s="487"/>
      <c r="M41" s="487"/>
      <c r="N41" s="488"/>
    </row>
    <row r="42" spans="1:14" ht="24.75" customHeight="1">
      <c r="A42" s="198" t="e">
        <f t="shared" si="0"/>
        <v>#REF!</v>
      </c>
      <c r="B42" s="204"/>
      <c r="C42" s="205"/>
      <c r="D42" s="493" t="e">
        <f>IF(#REF!&lt;&gt;"Підпрограма 8",#REF!,"")</f>
        <v>#REF!</v>
      </c>
      <c r="E42" s="493"/>
      <c r="F42" s="493"/>
      <c r="G42" s="493"/>
      <c r="H42" s="493"/>
      <c r="I42" s="493"/>
      <c r="J42" s="493"/>
      <c r="K42" s="493"/>
      <c r="L42" s="493"/>
      <c r="M42" s="493"/>
      <c r="N42" s="494"/>
    </row>
  </sheetData>
  <sheetProtection formatCells="0" formatColumns="0" formatRows="0" autoFilter="0"/>
  <mergeCells count="31">
    <mergeCell ref="D42:N42"/>
    <mergeCell ref="D34:N34"/>
    <mergeCell ref="D35:N35"/>
    <mergeCell ref="D36:N36"/>
    <mergeCell ref="D37:N37"/>
    <mergeCell ref="D38:N38"/>
    <mergeCell ref="D39:N39"/>
    <mergeCell ref="I9:L9"/>
    <mergeCell ref="D40:N40"/>
    <mergeCell ref="D20:N20"/>
    <mergeCell ref="D41:N41"/>
    <mergeCell ref="A31:N31"/>
    <mergeCell ref="A26:N26"/>
    <mergeCell ref="B23:N23"/>
    <mergeCell ref="A11:N11"/>
    <mergeCell ref="A12:N12"/>
    <mergeCell ref="C14:N14"/>
    <mergeCell ref="C15:M15"/>
    <mergeCell ref="C18:M18"/>
    <mergeCell ref="D21:M21"/>
    <mergeCell ref="A28:N28"/>
    <mergeCell ref="A27:N27"/>
    <mergeCell ref="C17:N17"/>
    <mergeCell ref="H1:N1"/>
    <mergeCell ref="H2:N2"/>
    <mergeCell ref="H4:N4"/>
    <mergeCell ref="H5:N5"/>
    <mergeCell ref="I3:L3"/>
    <mergeCell ref="H8:N8"/>
    <mergeCell ref="H7:N7"/>
    <mergeCell ref="H6:N6"/>
  </mergeCells>
  <phoneticPr fontId="27" type="noConversion"/>
  <pageMargins left="0.55118110236220474" right="0.27559055118110237" top="0.31496062992125984" bottom="0.39370078740157483" header="0.31496062992125984" footer="0.31496062992125984"/>
  <pageSetup paperSize="9" orientation="portrait" blackAndWhite="1" r:id="rId1"/>
</worksheet>
</file>

<file path=xl/worksheets/sheet6.xml><?xml version="1.0" encoding="utf-8"?>
<worksheet xmlns="http://schemas.openxmlformats.org/spreadsheetml/2006/main" xmlns:r="http://schemas.openxmlformats.org/officeDocument/2006/relationships">
  <sheetPr>
    <tabColor rgb="FF0066FF"/>
    <pageSetUpPr fitToPage="1"/>
  </sheetPr>
  <dimension ref="A1:I117"/>
  <sheetViews>
    <sheetView workbookViewId="0">
      <selection activeCell="F24" sqref="F24"/>
    </sheetView>
  </sheetViews>
  <sheetFormatPr defaultColWidth="9.28515625" defaultRowHeight="15"/>
  <cols>
    <col min="1" max="1" width="3.7109375" style="142" customWidth="1"/>
    <col min="2" max="2" width="83.7109375" style="142" customWidth="1"/>
    <col min="3" max="8" width="10.28515625" style="142" customWidth="1"/>
    <col min="9" max="9" width="9" style="142" bestFit="1" customWidth="1"/>
    <col min="10" max="16384" width="9.28515625" style="142"/>
  </cols>
  <sheetData>
    <row r="1" spans="1:9" s="143" customFormat="1" ht="12.75">
      <c r="A1" s="162" t="s">
        <v>153</v>
      </c>
      <c r="B1" s="130" t="s">
        <v>175</v>
      </c>
      <c r="C1" s="130"/>
      <c r="D1" s="130"/>
      <c r="E1" s="130"/>
      <c r="F1" s="130"/>
      <c r="G1" s="130"/>
      <c r="H1" s="161" t="s">
        <v>151</v>
      </c>
      <c r="I1" s="143" t="s">
        <v>78</v>
      </c>
    </row>
    <row r="2" spans="1:9" s="143" customFormat="1" ht="12.75">
      <c r="A2" s="504" t="s">
        <v>129</v>
      </c>
      <c r="B2" s="504" t="s">
        <v>152</v>
      </c>
      <c r="C2" s="501" t="s">
        <v>150</v>
      </c>
      <c r="D2" s="502"/>
      <c r="E2" s="503"/>
      <c r="F2" s="501" t="s">
        <v>149</v>
      </c>
      <c r="G2" s="502"/>
      <c r="H2" s="503"/>
      <c r="I2" s="143" t="s">
        <v>78</v>
      </c>
    </row>
    <row r="3" spans="1:9" s="143" customFormat="1" ht="25.5">
      <c r="A3" s="505"/>
      <c r="B3" s="505"/>
      <c r="C3" s="165" t="s">
        <v>1</v>
      </c>
      <c r="D3" s="164" t="s">
        <v>2</v>
      </c>
      <c r="E3" s="163" t="s">
        <v>3</v>
      </c>
      <c r="F3" s="165" t="s">
        <v>1</v>
      </c>
      <c r="G3" s="164" t="s">
        <v>2</v>
      </c>
      <c r="H3" s="163" t="s">
        <v>3</v>
      </c>
      <c r="I3" s="143" t="s">
        <v>78</v>
      </c>
    </row>
    <row r="4" spans="1:9" s="143" customFormat="1" ht="12.75">
      <c r="A4" s="209" t="e">
        <f>IF(#REF!&lt;&gt;0,#REF!,"")</f>
        <v>#REF!</v>
      </c>
      <c r="B4" s="210" t="e">
        <f>#REF!</f>
        <v>#REF!</v>
      </c>
      <c r="C4" s="251">
        <f t="shared" ref="C4:H4" si="0">SUM(C5:C9)</f>
        <v>0</v>
      </c>
      <c r="D4" s="252">
        <f t="shared" si="0"/>
        <v>0</v>
      </c>
      <c r="E4" s="253">
        <f t="shared" si="0"/>
        <v>0</v>
      </c>
      <c r="F4" s="338" t="e">
        <f t="shared" si="0"/>
        <v>#REF!</v>
      </c>
      <c r="G4" s="252" t="e">
        <f t="shared" si="0"/>
        <v>#REF!</v>
      </c>
      <c r="H4" s="253" t="e">
        <f t="shared" si="0"/>
        <v>#REF!</v>
      </c>
      <c r="I4" s="143" t="e">
        <f>IF(H4&lt;&gt;0,"Для друку","")</f>
        <v>#REF!</v>
      </c>
    </row>
    <row r="5" spans="1:9" s="143" customFormat="1" ht="12.75">
      <c r="A5" s="218" t="e">
        <f>IF(#REF!&lt;&gt;0,#REF!,"")</f>
        <v>#REF!</v>
      </c>
      <c r="B5" s="207" t="e">
        <f>#REF!</f>
        <v>#REF!</v>
      </c>
      <c r="C5" s="255"/>
      <c r="D5" s="256"/>
      <c r="E5" s="254">
        <f>SUM(C5:D5)</f>
        <v>0</v>
      </c>
      <c r="F5" s="339" t="e">
        <f>#REF!+#REF!</f>
        <v>#REF!</v>
      </c>
      <c r="G5" s="267" t="e">
        <f>#REF!+#REF!</f>
        <v>#REF!</v>
      </c>
      <c r="H5" s="254" t="e">
        <f>SUM(F5:G5)</f>
        <v>#REF!</v>
      </c>
      <c r="I5" s="143" t="e">
        <f t="shared" ref="I5:I51" si="1">IF(H5&lt;&gt;0,"Для друку","")</f>
        <v>#REF!</v>
      </c>
    </row>
    <row r="6" spans="1:9" s="143" customFormat="1" ht="12.75">
      <c r="A6" s="219" t="e">
        <f>IF(#REF!&lt;&gt;0,#REF!,"")</f>
        <v>#REF!</v>
      </c>
      <c r="B6" s="208" t="e">
        <f>#REF!</f>
        <v>#REF!</v>
      </c>
      <c r="C6" s="255"/>
      <c r="D6" s="256"/>
      <c r="E6" s="254">
        <f>SUM(C6:D6)</f>
        <v>0</v>
      </c>
      <c r="F6" s="339" t="e">
        <f>#REF!+#REF!</f>
        <v>#REF!</v>
      </c>
      <c r="G6" s="267" t="e">
        <f>#REF!+#REF!</f>
        <v>#REF!</v>
      </c>
      <c r="H6" s="254" t="e">
        <f>SUM(F6:G6)</f>
        <v>#REF!</v>
      </c>
      <c r="I6" s="143" t="e">
        <f t="shared" si="1"/>
        <v>#REF!</v>
      </c>
    </row>
    <row r="7" spans="1:9" s="143" customFormat="1" ht="12.75">
      <c r="A7" s="219" t="e">
        <f>IF(#REF!&lt;&gt;0,#REF!,"")</f>
        <v>#REF!</v>
      </c>
      <c r="B7" s="208" t="e">
        <f>#REF!</f>
        <v>#REF!</v>
      </c>
      <c r="C7" s="257"/>
      <c r="D7" s="258"/>
      <c r="E7" s="254">
        <f>SUM(C7:D7)</f>
        <v>0</v>
      </c>
      <c r="F7" s="340" t="e">
        <f>#REF!+#REF!</f>
        <v>#REF!</v>
      </c>
      <c r="G7" s="271" t="e">
        <f>#REF!+#REF!</f>
        <v>#REF!</v>
      </c>
      <c r="H7" s="254" t="e">
        <f>SUM(F7:G7)</f>
        <v>#REF!</v>
      </c>
      <c r="I7" s="143" t="e">
        <f t="shared" si="1"/>
        <v>#REF!</v>
      </c>
    </row>
    <row r="8" spans="1:9" s="143" customFormat="1" ht="12.75">
      <c r="A8" s="219" t="e">
        <f>IF(#REF!&lt;&gt;0,#REF!,"")</f>
        <v>#REF!</v>
      </c>
      <c r="B8" s="208" t="e">
        <f>#REF!</f>
        <v>#REF!</v>
      </c>
      <c r="C8" s="257"/>
      <c r="D8" s="258"/>
      <c r="E8" s="254">
        <f>SUM(C8:D8)</f>
        <v>0</v>
      </c>
      <c r="F8" s="340" t="e">
        <f>#REF!+#REF!</f>
        <v>#REF!</v>
      </c>
      <c r="G8" s="271" t="e">
        <f>#REF!+#REF!</f>
        <v>#REF!</v>
      </c>
      <c r="H8" s="254" t="e">
        <f>SUM(F8:G8)</f>
        <v>#REF!</v>
      </c>
      <c r="I8" s="143" t="e">
        <f t="shared" si="1"/>
        <v>#REF!</v>
      </c>
    </row>
    <row r="9" spans="1:9" s="143" customFormat="1" ht="12.75">
      <c r="A9" s="219" t="e">
        <f>IF(#REF!&lt;&gt;0,#REF!,"")</f>
        <v>#REF!</v>
      </c>
      <c r="B9" s="208" t="e">
        <f>#REF!</f>
        <v>#REF!</v>
      </c>
      <c r="C9" s="257"/>
      <c r="D9" s="258"/>
      <c r="E9" s="254">
        <f>SUM(C9:D9)</f>
        <v>0</v>
      </c>
      <c r="F9" s="340" t="e">
        <f>#REF!+#REF!</f>
        <v>#REF!</v>
      </c>
      <c r="G9" s="271" t="e">
        <f>#REF!+#REF!</f>
        <v>#REF!</v>
      </c>
      <c r="H9" s="254" t="e">
        <f>SUM(F9:G9)</f>
        <v>#REF!</v>
      </c>
      <c r="I9" s="143" t="e">
        <f t="shared" si="1"/>
        <v>#REF!</v>
      </c>
    </row>
    <row r="10" spans="1:9" s="143" customFormat="1" ht="12.75">
      <c r="A10" s="209" t="e">
        <f>IF(#REF!&lt;&gt;0,#REF!,"")</f>
        <v>#REF!</v>
      </c>
      <c r="B10" s="210" t="e">
        <f>#REF!</f>
        <v>#REF!</v>
      </c>
      <c r="C10" s="251">
        <f t="shared" ref="C10:H10" si="2">SUM(C11:C15)</f>
        <v>0</v>
      </c>
      <c r="D10" s="252">
        <f t="shared" si="2"/>
        <v>0</v>
      </c>
      <c r="E10" s="253">
        <f t="shared" si="2"/>
        <v>0</v>
      </c>
      <c r="F10" s="338" t="e">
        <f t="shared" si="2"/>
        <v>#REF!</v>
      </c>
      <c r="G10" s="252" t="e">
        <f t="shared" si="2"/>
        <v>#REF!</v>
      </c>
      <c r="H10" s="253" t="e">
        <f t="shared" si="2"/>
        <v>#REF!</v>
      </c>
      <c r="I10" s="143" t="e">
        <f t="shared" si="1"/>
        <v>#REF!</v>
      </c>
    </row>
    <row r="11" spans="1:9" s="143" customFormat="1" ht="12.75">
      <c r="A11" s="218" t="e">
        <f>IF(#REF!&lt;&gt;0,#REF!,"")</f>
        <v>#REF!</v>
      </c>
      <c r="B11" s="207" t="e">
        <f>#REF!</f>
        <v>#REF!</v>
      </c>
      <c r="C11" s="255"/>
      <c r="D11" s="256"/>
      <c r="E11" s="254">
        <f>SUM(C11:D11)</f>
        <v>0</v>
      </c>
      <c r="F11" s="339" t="e">
        <f>#REF!+#REF!</f>
        <v>#REF!</v>
      </c>
      <c r="G11" s="267" t="e">
        <f>#REF!+#REF!</f>
        <v>#REF!</v>
      </c>
      <c r="H11" s="254" t="e">
        <f>SUM(F11:G11)</f>
        <v>#REF!</v>
      </c>
      <c r="I11" s="143" t="e">
        <f t="shared" si="1"/>
        <v>#REF!</v>
      </c>
    </row>
    <row r="12" spans="1:9" s="143" customFormat="1" ht="12.75">
      <c r="A12" s="219" t="e">
        <f>IF(#REF!&lt;&gt;0,#REF!,"")</f>
        <v>#REF!</v>
      </c>
      <c r="B12" s="208" t="e">
        <f>#REF!</f>
        <v>#REF!</v>
      </c>
      <c r="C12" s="255"/>
      <c r="D12" s="256"/>
      <c r="E12" s="254">
        <f>SUM(C12:D12)</f>
        <v>0</v>
      </c>
      <c r="F12" s="339" t="e">
        <f>#REF!+#REF!</f>
        <v>#REF!</v>
      </c>
      <c r="G12" s="267" t="e">
        <f>#REF!+#REF!</f>
        <v>#REF!</v>
      </c>
      <c r="H12" s="254" t="e">
        <f>SUM(F12:G12)</f>
        <v>#REF!</v>
      </c>
      <c r="I12" s="143" t="e">
        <f t="shared" si="1"/>
        <v>#REF!</v>
      </c>
    </row>
    <row r="13" spans="1:9" s="143" customFormat="1" ht="12.75">
      <c r="A13" s="219" t="e">
        <f>IF(#REF!&lt;&gt;0,#REF!,"")</f>
        <v>#REF!</v>
      </c>
      <c r="B13" s="208" t="e">
        <f>#REF!</f>
        <v>#REF!</v>
      </c>
      <c r="C13" s="257"/>
      <c r="D13" s="258"/>
      <c r="E13" s="254">
        <f>SUM(C13:D13)</f>
        <v>0</v>
      </c>
      <c r="F13" s="340" t="e">
        <f>#REF!+#REF!</f>
        <v>#REF!</v>
      </c>
      <c r="G13" s="271" t="e">
        <f>#REF!+#REF!</f>
        <v>#REF!</v>
      </c>
      <c r="H13" s="254" t="e">
        <f>SUM(F13:G13)</f>
        <v>#REF!</v>
      </c>
      <c r="I13" s="143" t="e">
        <f t="shared" si="1"/>
        <v>#REF!</v>
      </c>
    </row>
    <row r="14" spans="1:9" s="143" customFormat="1" ht="12.75">
      <c r="A14" s="219" t="e">
        <f>IF(#REF!&lt;&gt;0,#REF!,"")</f>
        <v>#REF!</v>
      </c>
      <c r="B14" s="208" t="e">
        <f>#REF!</f>
        <v>#REF!</v>
      </c>
      <c r="C14" s="257"/>
      <c r="D14" s="258"/>
      <c r="E14" s="254">
        <f>SUM(C14:D14)</f>
        <v>0</v>
      </c>
      <c r="F14" s="340" t="e">
        <f>#REF!+#REF!</f>
        <v>#REF!</v>
      </c>
      <c r="G14" s="271" t="e">
        <f>#REF!+#REF!</f>
        <v>#REF!</v>
      </c>
      <c r="H14" s="254" t="e">
        <f>SUM(F14:G14)</f>
        <v>#REF!</v>
      </c>
      <c r="I14" s="143" t="e">
        <f t="shared" si="1"/>
        <v>#REF!</v>
      </c>
    </row>
    <row r="15" spans="1:9" s="143" customFormat="1" ht="12.75">
      <c r="A15" s="219" t="e">
        <f>IF(#REF!&lt;&gt;0,#REF!,"")</f>
        <v>#REF!</v>
      </c>
      <c r="B15" s="208" t="e">
        <f>#REF!</f>
        <v>#REF!</v>
      </c>
      <c r="C15" s="257"/>
      <c r="D15" s="258"/>
      <c r="E15" s="254">
        <f>SUM(C15:D15)</f>
        <v>0</v>
      </c>
      <c r="F15" s="340" t="e">
        <f>#REF!+#REF!</f>
        <v>#REF!</v>
      </c>
      <c r="G15" s="271" t="e">
        <f>#REF!+#REF!</f>
        <v>#REF!</v>
      </c>
      <c r="H15" s="254" t="e">
        <f>SUM(F15:G15)</f>
        <v>#REF!</v>
      </c>
      <c r="I15" s="143" t="e">
        <f t="shared" si="1"/>
        <v>#REF!</v>
      </c>
    </row>
    <row r="16" spans="1:9" s="143" customFormat="1" ht="12.75">
      <c r="A16" s="209" t="e">
        <f>IF(#REF!&lt;&gt;0,#REF!,"")</f>
        <v>#REF!</v>
      </c>
      <c r="B16" s="210" t="e">
        <f>#REF!</f>
        <v>#REF!</v>
      </c>
      <c r="C16" s="251">
        <f t="shared" ref="C16:H16" si="3">SUM(C17:C21)</f>
        <v>0</v>
      </c>
      <c r="D16" s="252">
        <f t="shared" si="3"/>
        <v>0</v>
      </c>
      <c r="E16" s="253">
        <f t="shared" si="3"/>
        <v>0</v>
      </c>
      <c r="F16" s="338" t="e">
        <f t="shared" si="3"/>
        <v>#REF!</v>
      </c>
      <c r="G16" s="252" t="e">
        <f t="shared" si="3"/>
        <v>#REF!</v>
      </c>
      <c r="H16" s="253" t="e">
        <f t="shared" si="3"/>
        <v>#REF!</v>
      </c>
      <c r="I16" s="143" t="e">
        <f t="shared" si="1"/>
        <v>#REF!</v>
      </c>
    </row>
    <row r="17" spans="1:9" s="143" customFormat="1" ht="12.75">
      <c r="A17" s="218" t="e">
        <f>IF(#REF!&lt;&gt;0,#REF!,"")</f>
        <v>#REF!</v>
      </c>
      <c r="B17" s="207" t="e">
        <f>#REF!</f>
        <v>#REF!</v>
      </c>
      <c r="C17" s="255"/>
      <c r="D17" s="256"/>
      <c r="E17" s="254">
        <f>SUM(C17:D17)</f>
        <v>0</v>
      </c>
      <c r="F17" s="339" t="e">
        <f>#REF!+#REF!</f>
        <v>#REF!</v>
      </c>
      <c r="G17" s="267" t="e">
        <f>#REF!+#REF!</f>
        <v>#REF!</v>
      </c>
      <c r="H17" s="254" t="e">
        <f>SUM(F17:G17)</f>
        <v>#REF!</v>
      </c>
      <c r="I17" s="143" t="e">
        <f t="shared" si="1"/>
        <v>#REF!</v>
      </c>
    </row>
    <row r="18" spans="1:9" s="143" customFormat="1" ht="12.75">
      <c r="A18" s="219" t="e">
        <f>IF(#REF!&lt;&gt;0,#REF!,"")</f>
        <v>#REF!</v>
      </c>
      <c r="B18" s="208" t="e">
        <f>#REF!</f>
        <v>#REF!</v>
      </c>
      <c r="C18" s="255"/>
      <c r="D18" s="256"/>
      <c r="E18" s="254">
        <f>SUM(C18:D18)</f>
        <v>0</v>
      </c>
      <c r="F18" s="339" t="e">
        <f>#REF!+#REF!</f>
        <v>#REF!</v>
      </c>
      <c r="G18" s="267" t="e">
        <f>#REF!+#REF!</f>
        <v>#REF!</v>
      </c>
      <c r="H18" s="254" t="e">
        <f>SUM(F18:G18)</f>
        <v>#REF!</v>
      </c>
      <c r="I18" s="143" t="e">
        <f t="shared" si="1"/>
        <v>#REF!</v>
      </c>
    </row>
    <row r="19" spans="1:9" s="143" customFormat="1" ht="12.75">
      <c r="A19" s="219" t="e">
        <f>IF(#REF!&lt;&gt;0,#REF!,"")</f>
        <v>#REF!</v>
      </c>
      <c r="B19" s="208" t="e">
        <f>#REF!</f>
        <v>#REF!</v>
      </c>
      <c r="C19" s="257"/>
      <c r="D19" s="258"/>
      <c r="E19" s="254">
        <f>SUM(C19:D19)</f>
        <v>0</v>
      </c>
      <c r="F19" s="340" t="e">
        <f>#REF!+#REF!</f>
        <v>#REF!</v>
      </c>
      <c r="G19" s="271" t="e">
        <f>#REF!+#REF!</f>
        <v>#REF!</v>
      </c>
      <c r="H19" s="254" t="e">
        <f>SUM(F19:G19)</f>
        <v>#REF!</v>
      </c>
      <c r="I19" s="143" t="e">
        <f t="shared" si="1"/>
        <v>#REF!</v>
      </c>
    </row>
    <row r="20" spans="1:9" s="143" customFormat="1" ht="12.75">
      <c r="A20" s="219" t="e">
        <f>IF(#REF!&lt;&gt;0,#REF!,"")</f>
        <v>#REF!</v>
      </c>
      <c r="B20" s="208" t="e">
        <f>#REF!</f>
        <v>#REF!</v>
      </c>
      <c r="C20" s="257"/>
      <c r="D20" s="258"/>
      <c r="E20" s="254">
        <f>SUM(C20:D20)</f>
        <v>0</v>
      </c>
      <c r="F20" s="340" t="e">
        <f>#REF!+#REF!</f>
        <v>#REF!</v>
      </c>
      <c r="G20" s="271" t="e">
        <f>#REF!+#REF!</f>
        <v>#REF!</v>
      </c>
      <c r="H20" s="254" t="e">
        <f>SUM(F20:G20)</f>
        <v>#REF!</v>
      </c>
      <c r="I20" s="143" t="e">
        <f t="shared" si="1"/>
        <v>#REF!</v>
      </c>
    </row>
    <row r="21" spans="1:9" s="143" customFormat="1" ht="12.75">
      <c r="A21" s="219" t="e">
        <f>IF(#REF!&lt;&gt;0,#REF!,"")</f>
        <v>#REF!</v>
      </c>
      <c r="B21" s="208" t="e">
        <f>#REF!</f>
        <v>#REF!</v>
      </c>
      <c r="C21" s="257"/>
      <c r="D21" s="258"/>
      <c r="E21" s="254">
        <f>SUM(C21:D21)</f>
        <v>0</v>
      </c>
      <c r="F21" s="340" t="e">
        <f>#REF!+#REF!</f>
        <v>#REF!</v>
      </c>
      <c r="G21" s="271" t="e">
        <f>#REF!+#REF!</f>
        <v>#REF!</v>
      </c>
      <c r="H21" s="254" t="e">
        <f>SUM(F21:G21)</f>
        <v>#REF!</v>
      </c>
      <c r="I21" s="143" t="e">
        <f t="shared" si="1"/>
        <v>#REF!</v>
      </c>
    </row>
    <row r="22" spans="1:9" s="143" customFormat="1" ht="12.75">
      <c r="A22" s="209" t="e">
        <f>IF(#REF!&lt;&gt;0,#REF!,"")</f>
        <v>#REF!</v>
      </c>
      <c r="B22" s="210" t="e">
        <f>#REF!</f>
        <v>#REF!</v>
      </c>
      <c r="C22" s="251">
        <f t="shared" ref="C22:H22" si="4">SUM(C23:C27)</f>
        <v>0</v>
      </c>
      <c r="D22" s="252">
        <f t="shared" si="4"/>
        <v>0</v>
      </c>
      <c r="E22" s="253">
        <f t="shared" si="4"/>
        <v>0</v>
      </c>
      <c r="F22" s="338" t="e">
        <f t="shared" si="4"/>
        <v>#REF!</v>
      </c>
      <c r="G22" s="252" t="e">
        <f t="shared" si="4"/>
        <v>#REF!</v>
      </c>
      <c r="H22" s="253" t="e">
        <f t="shared" si="4"/>
        <v>#REF!</v>
      </c>
      <c r="I22" s="143" t="e">
        <f t="shared" si="1"/>
        <v>#REF!</v>
      </c>
    </row>
    <row r="23" spans="1:9" s="143" customFormat="1" ht="12.75">
      <c r="A23" s="218" t="e">
        <f>IF(#REF!&lt;&gt;0,#REF!,"")</f>
        <v>#REF!</v>
      </c>
      <c r="B23" s="207" t="e">
        <f>#REF!</f>
        <v>#REF!</v>
      </c>
      <c r="C23" s="255"/>
      <c r="D23" s="256"/>
      <c r="E23" s="254">
        <f>SUM(C23:D23)</f>
        <v>0</v>
      </c>
      <c r="F23" s="339" t="e">
        <f>#REF!+#REF!</f>
        <v>#REF!</v>
      </c>
      <c r="G23" s="267" t="e">
        <f>#REF!+#REF!</f>
        <v>#REF!</v>
      </c>
      <c r="H23" s="254" t="e">
        <f>SUM(F23:G23)</f>
        <v>#REF!</v>
      </c>
      <c r="I23" s="143" t="e">
        <f t="shared" si="1"/>
        <v>#REF!</v>
      </c>
    </row>
    <row r="24" spans="1:9" s="143" customFormat="1" ht="12.75">
      <c r="A24" s="219" t="e">
        <f>IF(#REF!&lt;&gt;0,#REF!,"")</f>
        <v>#REF!</v>
      </c>
      <c r="B24" s="208" t="e">
        <f>#REF!</f>
        <v>#REF!</v>
      </c>
      <c r="C24" s="255"/>
      <c r="D24" s="256"/>
      <c r="E24" s="254">
        <f>SUM(C24:D24)</f>
        <v>0</v>
      </c>
      <c r="F24" s="339" t="e">
        <f>#REF!+#REF!</f>
        <v>#REF!</v>
      </c>
      <c r="G24" s="267" t="e">
        <f>#REF!+#REF!</f>
        <v>#REF!</v>
      </c>
      <c r="H24" s="254" t="e">
        <f>SUM(F24:G24)</f>
        <v>#REF!</v>
      </c>
      <c r="I24" s="143" t="e">
        <f t="shared" si="1"/>
        <v>#REF!</v>
      </c>
    </row>
    <row r="25" spans="1:9" s="143" customFormat="1" ht="12.75">
      <c r="A25" s="219" t="e">
        <f>IF(#REF!&lt;&gt;0,#REF!,"")</f>
        <v>#REF!</v>
      </c>
      <c r="B25" s="208" t="e">
        <f>#REF!</f>
        <v>#REF!</v>
      </c>
      <c r="C25" s="257"/>
      <c r="D25" s="258"/>
      <c r="E25" s="254">
        <f>SUM(C25:D25)</f>
        <v>0</v>
      </c>
      <c r="F25" s="340" t="e">
        <f>#REF!+#REF!</f>
        <v>#REF!</v>
      </c>
      <c r="G25" s="271" t="e">
        <f>#REF!+#REF!</f>
        <v>#REF!</v>
      </c>
      <c r="H25" s="254" t="e">
        <f>SUM(F25:G25)</f>
        <v>#REF!</v>
      </c>
      <c r="I25" s="143" t="e">
        <f t="shared" si="1"/>
        <v>#REF!</v>
      </c>
    </row>
    <row r="26" spans="1:9" s="143" customFormat="1" ht="12.75">
      <c r="A26" s="219" t="e">
        <f>IF(#REF!&lt;&gt;0,#REF!,"")</f>
        <v>#REF!</v>
      </c>
      <c r="B26" s="208" t="e">
        <f>#REF!</f>
        <v>#REF!</v>
      </c>
      <c r="C26" s="257"/>
      <c r="D26" s="258"/>
      <c r="E26" s="254">
        <f>SUM(C26:D26)</f>
        <v>0</v>
      </c>
      <c r="F26" s="340" t="e">
        <f>#REF!+#REF!</f>
        <v>#REF!</v>
      </c>
      <c r="G26" s="271" t="e">
        <f>#REF!+#REF!</f>
        <v>#REF!</v>
      </c>
      <c r="H26" s="254" t="e">
        <f>SUM(F26:G26)</f>
        <v>#REF!</v>
      </c>
      <c r="I26" s="143" t="e">
        <f t="shared" si="1"/>
        <v>#REF!</v>
      </c>
    </row>
    <row r="27" spans="1:9" s="143" customFormat="1" ht="12.75">
      <c r="A27" s="219" t="e">
        <f>IF(#REF!&lt;&gt;0,#REF!,"")</f>
        <v>#REF!</v>
      </c>
      <c r="B27" s="208" t="e">
        <f>#REF!</f>
        <v>#REF!</v>
      </c>
      <c r="C27" s="257"/>
      <c r="D27" s="258"/>
      <c r="E27" s="254">
        <f>SUM(C27:D27)</f>
        <v>0</v>
      </c>
      <c r="F27" s="340" t="e">
        <f>#REF!+#REF!</f>
        <v>#REF!</v>
      </c>
      <c r="G27" s="271" t="e">
        <f>#REF!+#REF!</f>
        <v>#REF!</v>
      </c>
      <c r="H27" s="254" t="e">
        <f>SUM(F27:G27)</f>
        <v>#REF!</v>
      </c>
      <c r="I27" s="143" t="e">
        <f t="shared" si="1"/>
        <v>#REF!</v>
      </c>
    </row>
    <row r="28" spans="1:9" s="143" customFormat="1" ht="12.75">
      <c r="A28" s="209" t="e">
        <f>IF(#REF!&lt;&gt;0,#REF!,"")</f>
        <v>#REF!</v>
      </c>
      <c r="B28" s="210" t="e">
        <f>#REF!</f>
        <v>#REF!</v>
      </c>
      <c r="C28" s="251">
        <f t="shared" ref="C28:H28" si="5">SUM(C29:C33)</f>
        <v>0</v>
      </c>
      <c r="D28" s="252">
        <f t="shared" si="5"/>
        <v>0</v>
      </c>
      <c r="E28" s="253">
        <f t="shared" si="5"/>
        <v>0</v>
      </c>
      <c r="F28" s="338" t="e">
        <f t="shared" si="5"/>
        <v>#REF!</v>
      </c>
      <c r="G28" s="252" t="e">
        <f t="shared" si="5"/>
        <v>#REF!</v>
      </c>
      <c r="H28" s="253" t="e">
        <f t="shared" si="5"/>
        <v>#REF!</v>
      </c>
      <c r="I28" s="143" t="e">
        <f t="shared" si="1"/>
        <v>#REF!</v>
      </c>
    </row>
    <row r="29" spans="1:9" s="143" customFormat="1" ht="12.75">
      <c r="A29" s="218" t="e">
        <f>IF(#REF!&lt;&gt;0,#REF!,"")</f>
        <v>#REF!</v>
      </c>
      <c r="B29" s="207" t="e">
        <f>#REF!</f>
        <v>#REF!</v>
      </c>
      <c r="C29" s="255"/>
      <c r="D29" s="256"/>
      <c r="E29" s="254">
        <f>SUM(C29:D29)</f>
        <v>0</v>
      </c>
      <c r="F29" s="339" t="e">
        <f>#REF!+#REF!</f>
        <v>#REF!</v>
      </c>
      <c r="G29" s="267" t="e">
        <f>#REF!+#REF!</f>
        <v>#REF!</v>
      </c>
      <c r="H29" s="254" t="e">
        <f>SUM(F29:G29)</f>
        <v>#REF!</v>
      </c>
      <c r="I29" s="143" t="e">
        <f t="shared" si="1"/>
        <v>#REF!</v>
      </c>
    </row>
    <row r="30" spans="1:9" s="143" customFormat="1" ht="12.75">
      <c r="A30" s="219" t="e">
        <f>IF(#REF!&lt;&gt;0,#REF!,"")</f>
        <v>#REF!</v>
      </c>
      <c r="B30" s="208" t="e">
        <f>#REF!</f>
        <v>#REF!</v>
      </c>
      <c r="C30" s="255"/>
      <c r="D30" s="256"/>
      <c r="E30" s="254">
        <f>SUM(C30:D30)</f>
        <v>0</v>
      </c>
      <c r="F30" s="339" t="e">
        <f>#REF!+#REF!</f>
        <v>#REF!</v>
      </c>
      <c r="G30" s="267" t="e">
        <f>#REF!+#REF!</f>
        <v>#REF!</v>
      </c>
      <c r="H30" s="254" t="e">
        <f>SUM(F30:G30)</f>
        <v>#REF!</v>
      </c>
      <c r="I30" s="143" t="e">
        <f t="shared" si="1"/>
        <v>#REF!</v>
      </c>
    </row>
    <row r="31" spans="1:9" s="143" customFormat="1" ht="12.75">
      <c r="A31" s="219" t="e">
        <f>IF(#REF!&lt;&gt;0,#REF!,"")</f>
        <v>#REF!</v>
      </c>
      <c r="B31" s="208" t="e">
        <f>#REF!</f>
        <v>#REF!</v>
      </c>
      <c r="C31" s="257"/>
      <c r="D31" s="258"/>
      <c r="E31" s="254">
        <f>SUM(C31:D31)</f>
        <v>0</v>
      </c>
      <c r="F31" s="340" t="e">
        <f>#REF!+#REF!</f>
        <v>#REF!</v>
      </c>
      <c r="G31" s="271" t="e">
        <f>#REF!+#REF!</f>
        <v>#REF!</v>
      </c>
      <c r="H31" s="254" t="e">
        <f>SUM(F31:G31)</f>
        <v>#REF!</v>
      </c>
      <c r="I31" s="143" t="e">
        <f t="shared" si="1"/>
        <v>#REF!</v>
      </c>
    </row>
    <row r="32" spans="1:9" s="143" customFormat="1" ht="12.75">
      <c r="A32" s="219" t="e">
        <f>IF(#REF!&lt;&gt;0,#REF!,"")</f>
        <v>#REF!</v>
      </c>
      <c r="B32" s="208" t="e">
        <f>#REF!</f>
        <v>#REF!</v>
      </c>
      <c r="C32" s="257"/>
      <c r="D32" s="258"/>
      <c r="E32" s="254">
        <f>SUM(C32:D32)</f>
        <v>0</v>
      </c>
      <c r="F32" s="340" t="e">
        <f>#REF!+#REF!</f>
        <v>#REF!</v>
      </c>
      <c r="G32" s="271" t="e">
        <f>#REF!+#REF!</f>
        <v>#REF!</v>
      </c>
      <c r="H32" s="254" t="e">
        <f>SUM(F32:G32)</f>
        <v>#REF!</v>
      </c>
      <c r="I32" s="143" t="e">
        <f t="shared" si="1"/>
        <v>#REF!</v>
      </c>
    </row>
    <row r="33" spans="1:9" s="143" customFormat="1" ht="12.75">
      <c r="A33" s="219" t="e">
        <f>IF(#REF!&lt;&gt;0,#REF!,"")</f>
        <v>#REF!</v>
      </c>
      <c r="B33" s="208" t="e">
        <f>#REF!</f>
        <v>#REF!</v>
      </c>
      <c r="C33" s="257"/>
      <c r="D33" s="258"/>
      <c r="E33" s="254">
        <f>SUM(C33:D33)</f>
        <v>0</v>
      </c>
      <c r="F33" s="340" t="e">
        <f>#REF!+#REF!</f>
        <v>#REF!</v>
      </c>
      <c r="G33" s="271" t="e">
        <f>#REF!+#REF!</f>
        <v>#REF!</v>
      </c>
      <c r="H33" s="254" t="e">
        <f>SUM(F33:G33)</f>
        <v>#REF!</v>
      </c>
      <c r="I33" s="143" t="e">
        <f t="shared" si="1"/>
        <v>#REF!</v>
      </c>
    </row>
    <row r="34" spans="1:9" s="143" customFormat="1" ht="12.75">
      <c r="A34" s="209" t="e">
        <f>IF(#REF!&lt;&gt;0,#REF!,"")</f>
        <v>#REF!</v>
      </c>
      <c r="B34" s="210" t="e">
        <f>#REF!</f>
        <v>#REF!</v>
      </c>
      <c r="C34" s="251">
        <f t="shared" ref="C34:H34" si="6">SUM(C35:C39)</f>
        <v>0</v>
      </c>
      <c r="D34" s="252">
        <f t="shared" si="6"/>
        <v>0</v>
      </c>
      <c r="E34" s="253">
        <f t="shared" si="6"/>
        <v>0</v>
      </c>
      <c r="F34" s="338" t="e">
        <f t="shared" si="6"/>
        <v>#REF!</v>
      </c>
      <c r="G34" s="252" t="e">
        <f t="shared" si="6"/>
        <v>#REF!</v>
      </c>
      <c r="H34" s="253" t="e">
        <f t="shared" si="6"/>
        <v>#REF!</v>
      </c>
      <c r="I34" s="143" t="e">
        <f t="shared" si="1"/>
        <v>#REF!</v>
      </c>
    </row>
    <row r="35" spans="1:9" s="143" customFormat="1" ht="12.75">
      <c r="A35" s="218" t="e">
        <f>IF(#REF!&lt;&gt;0,#REF!,"")</f>
        <v>#REF!</v>
      </c>
      <c r="B35" s="207" t="e">
        <f>#REF!</f>
        <v>#REF!</v>
      </c>
      <c r="C35" s="255"/>
      <c r="D35" s="256"/>
      <c r="E35" s="254">
        <f>SUM(C35:D35)</f>
        <v>0</v>
      </c>
      <c r="F35" s="339" t="e">
        <f>#REF!+#REF!</f>
        <v>#REF!</v>
      </c>
      <c r="G35" s="267" t="e">
        <f>#REF!+#REF!</f>
        <v>#REF!</v>
      </c>
      <c r="H35" s="254" t="e">
        <f>SUM(F35:G35)</f>
        <v>#REF!</v>
      </c>
      <c r="I35" s="143" t="e">
        <f t="shared" si="1"/>
        <v>#REF!</v>
      </c>
    </row>
    <row r="36" spans="1:9" s="143" customFormat="1" ht="12.75">
      <c r="A36" s="219" t="e">
        <f>IF(#REF!&lt;&gt;0,#REF!,"")</f>
        <v>#REF!</v>
      </c>
      <c r="B36" s="208" t="e">
        <f>#REF!</f>
        <v>#REF!</v>
      </c>
      <c r="C36" s="255"/>
      <c r="D36" s="256"/>
      <c r="E36" s="254">
        <f>SUM(C36:D36)</f>
        <v>0</v>
      </c>
      <c r="F36" s="339" t="e">
        <f>#REF!+#REF!</f>
        <v>#REF!</v>
      </c>
      <c r="G36" s="267" t="e">
        <f>#REF!+#REF!</f>
        <v>#REF!</v>
      </c>
      <c r="H36" s="254" t="e">
        <f>SUM(F36:G36)</f>
        <v>#REF!</v>
      </c>
      <c r="I36" s="143" t="e">
        <f t="shared" si="1"/>
        <v>#REF!</v>
      </c>
    </row>
    <row r="37" spans="1:9" s="143" customFormat="1" ht="12.75">
      <c r="A37" s="219" t="e">
        <f>IF(#REF!&lt;&gt;0,#REF!,"")</f>
        <v>#REF!</v>
      </c>
      <c r="B37" s="208" t="e">
        <f>#REF!</f>
        <v>#REF!</v>
      </c>
      <c r="C37" s="257"/>
      <c r="D37" s="258"/>
      <c r="E37" s="254">
        <f>SUM(C37:D37)</f>
        <v>0</v>
      </c>
      <c r="F37" s="340" t="e">
        <f>#REF!+#REF!</f>
        <v>#REF!</v>
      </c>
      <c r="G37" s="271" t="e">
        <f>#REF!+#REF!</f>
        <v>#REF!</v>
      </c>
      <c r="H37" s="254" t="e">
        <f>SUM(F37:G37)</f>
        <v>#REF!</v>
      </c>
      <c r="I37" s="143" t="e">
        <f t="shared" si="1"/>
        <v>#REF!</v>
      </c>
    </row>
    <row r="38" spans="1:9" s="143" customFormat="1" ht="12.75">
      <c r="A38" s="219" t="e">
        <f>IF(#REF!&lt;&gt;0,#REF!,"")</f>
        <v>#REF!</v>
      </c>
      <c r="B38" s="208" t="e">
        <f>#REF!</f>
        <v>#REF!</v>
      </c>
      <c r="C38" s="257"/>
      <c r="D38" s="258"/>
      <c r="E38" s="254">
        <f>SUM(C38:D38)</f>
        <v>0</v>
      </c>
      <c r="F38" s="340" t="e">
        <f>#REF!+#REF!</f>
        <v>#REF!</v>
      </c>
      <c r="G38" s="271" t="e">
        <f>#REF!+#REF!</f>
        <v>#REF!</v>
      </c>
      <c r="H38" s="254" t="e">
        <f>SUM(F38:G38)</f>
        <v>#REF!</v>
      </c>
      <c r="I38" s="143" t="e">
        <f t="shared" si="1"/>
        <v>#REF!</v>
      </c>
    </row>
    <row r="39" spans="1:9" s="143" customFormat="1" ht="12.75">
      <c r="A39" s="219" t="e">
        <f>IF(#REF!&lt;&gt;0,#REF!,"")</f>
        <v>#REF!</v>
      </c>
      <c r="B39" s="208" t="e">
        <f>#REF!</f>
        <v>#REF!</v>
      </c>
      <c r="C39" s="257"/>
      <c r="D39" s="258"/>
      <c r="E39" s="254">
        <f>SUM(C39:D39)</f>
        <v>0</v>
      </c>
      <c r="F39" s="340" t="e">
        <f>#REF!+#REF!</f>
        <v>#REF!</v>
      </c>
      <c r="G39" s="271" t="e">
        <f>#REF!+#REF!</f>
        <v>#REF!</v>
      </c>
      <c r="H39" s="254" t="e">
        <f>SUM(F39:G39)</f>
        <v>#REF!</v>
      </c>
      <c r="I39" s="143" t="e">
        <f t="shared" si="1"/>
        <v>#REF!</v>
      </c>
    </row>
    <row r="40" spans="1:9" s="143" customFormat="1" ht="12.75">
      <c r="A40" s="209" t="e">
        <f>IF(#REF!&lt;&gt;0,#REF!,"")</f>
        <v>#REF!</v>
      </c>
      <c r="B40" s="210" t="e">
        <f>#REF!</f>
        <v>#REF!</v>
      </c>
      <c r="C40" s="251">
        <f t="shared" ref="C40:H40" si="7">SUM(C41:C45)</f>
        <v>0</v>
      </c>
      <c r="D40" s="252">
        <f t="shared" si="7"/>
        <v>0</v>
      </c>
      <c r="E40" s="253">
        <f t="shared" si="7"/>
        <v>0</v>
      </c>
      <c r="F40" s="338" t="e">
        <f t="shared" si="7"/>
        <v>#REF!</v>
      </c>
      <c r="G40" s="252" t="e">
        <f t="shared" si="7"/>
        <v>#REF!</v>
      </c>
      <c r="H40" s="253" t="e">
        <f t="shared" si="7"/>
        <v>#REF!</v>
      </c>
      <c r="I40" s="143" t="e">
        <f t="shared" si="1"/>
        <v>#REF!</v>
      </c>
    </row>
    <row r="41" spans="1:9" s="143" customFormat="1" ht="12.75">
      <c r="A41" s="218" t="e">
        <f>IF(#REF!&lt;&gt;0,#REF!,"")</f>
        <v>#REF!</v>
      </c>
      <c r="B41" s="207" t="e">
        <f>#REF!</f>
        <v>#REF!</v>
      </c>
      <c r="C41" s="255"/>
      <c r="D41" s="256"/>
      <c r="E41" s="254">
        <f>SUM(C41:D41)</f>
        <v>0</v>
      </c>
      <c r="F41" s="339" t="e">
        <f>#REF!+#REF!</f>
        <v>#REF!</v>
      </c>
      <c r="G41" s="267" t="e">
        <f>#REF!+#REF!</f>
        <v>#REF!</v>
      </c>
      <c r="H41" s="254" t="e">
        <f>SUM(F41:G41)</f>
        <v>#REF!</v>
      </c>
      <c r="I41" s="143" t="e">
        <f t="shared" si="1"/>
        <v>#REF!</v>
      </c>
    </row>
    <row r="42" spans="1:9" s="143" customFormat="1" ht="12.75">
      <c r="A42" s="219" t="e">
        <f>IF(#REF!&lt;&gt;0,#REF!,"")</f>
        <v>#REF!</v>
      </c>
      <c r="B42" s="208" t="e">
        <f>#REF!</f>
        <v>#REF!</v>
      </c>
      <c r="C42" s="255"/>
      <c r="D42" s="256"/>
      <c r="E42" s="254">
        <f>SUM(C42:D42)</f>
        <v>0</v>
      </c>
      <c r="F42" s="339" t="e">
        <f>#REF!+#REF!</f>
        <v>#REF!</v>
      </c>
      <c r="G42" s="267" t="e">
        <f>#REF!+#REF!</f>
        <v>#REF!</v>
      </c>
      <c r="H42" s="254" t="e">
        <f>SUM(F42:G42)</f>
        <v>#REF!</v>
      </c>
      <c r="I42" s="143" t="e">
        <f t="shared" si="1"/>
        <v>#REF!</v>
      </c>
    </row>
    <row r="43" spans="1:9" s="143" customFormat="1" ht="12.75">
      <c r="A43" s="219" t="e">
        <f>IF(#REF!&lt;&gt;0,#REF!,"")</f>
        <v>#REF!</v>
      </c>
      <c r="B43" s="208" t="e">
        <f>#REF!</f>
        <v>#REF!</v>
      </c>
      <c r="C43" s="257"/>
      <c r="D43" s="258"/>
      <c r="E43" s="254">
        <f>SUM(C43:D43)</f>
        <v>0</v>
      </c>
      <c r="F43" s="340" t="e">
        <f>#REF!+#REF!</f>
        <v>#REF!</v>
      </c>
      <c r="G43" s="271" t="e">
        <f>#REF!+#REF!</f>
        <v>#REF!</v>
      </c>
      <c r="H43" s="254" t="e">
        <f>SUM(F43:G43)</f>
        <v>#REF!</v>
      </c>
      <c r="I43" s="143" t="e">
        <f t="shared" si="1"/>
        <v>#REF!</v>
      </c>
    </row>
    <row r="44" spans="1:9" s="143" customFormat="1" ht="12.75">
      <c r="A44" s="219" t="e">
        <f>IF(#REF!&lt;&gt;0,#REF!,"")</f>
        <v>#REF!</v>
      </c>
      <c r="B44" s="208" t="e">
        <f>#REF!</f>
        <v>#REF!</v>
      </c>
      <c r="C44" s="257"/>
      <c r="D44" s="258"/>
      <c r="E44" s="254">
        <f>SUM(C44:D44)</f>
        <v>0</v>
      </c>
      <c r="F44" s="340" t="e">
        <f>#REF!+#REF!</f>
        <v>#REF!</v>
      </c>
      <c r="G44" s="271" t="e">
        <f>#REF!+#REF!</f>
        <v>#REF!</v>
      </c>
      <c r="H44" s="254" t="e">
        <f>SUM(F44:G44)</f>
        <v>#REF!</v>
      </c>
      <c r="I44" s="143" t="e">
        <f t="shared" si="1"/>
        <v>#REF!</v>
      </c>
    </row>
    <row r="45" spans="1:9" s="143" customFormat="1" ht="12.75">
      <c r="A45" s="219" t="e">
        <f>IF(#REF!&lt;&gt;0,#REF!,"")</f>
        <v>#REF!</v>
      </c>
      <c r="B45" s="208" t="e">
        <f>#REF!</f>
        <v>#REF!</v>
      </c>
      <c r="C45" s="257"/>
      <c r="D45" s="258"/>
      <c r="E45" s="254">
        <f>SUM(C45:D45)</f>
        <v>0</v>
      </c>
      <c r="F45" s="340" t="e">
        <f>#REF!+#REF!</f>
        <v>#REF!</v>
      </c>
      <c r="G45" s="271" t="e">
        <f>#REF!+#REF!</f>
        <v>#REF!</v>
      </c>
      <c r="H45" s="254" t="e">
        <f>SUM(F45:G45)</f>
        <v>#REF!</v>
      </c>
      <c r="I45" s="143" t="e">
        <f t="shared" si="1"/>
        <v>#REF!</v>
      </c>
    </row>
    <row r="46" spans="1:9" s="143" customFormat="1" ht="12.75">
      <c r="A46" s="209" t="e">
        <f>IF(#REF!&lt;&gt;0,#REF!,"")</f>
        <v>#REF!</v>
      </c>
      <c r="B46" s="210" t="e">
        <f>#REF!</f>
        <v>#REF!</v>
      </c>
      <c r="C46" s="251">
        <f t="shared" ref="C46:H46" si="8">SUM(C47:C51)</f>
        <v>0</v>
      </c>
      <c r="D46" s="252">
        <f t="shared" si="8"/>
        <v>0</v>
      </c>
      <c r="E46" s="253">
        <f t="shared" si="8"/>
        <v>0</v>
      </c>
      <c r="F46" s="338" t="e">
        <f t="shared" si="8"/>
        <v>#REF!</v>
      </c>
      <c r="G46" s="252" t="e">
        <f t="shared" si="8"/>
        <v>#REF!</v>
      </c>
      <c r="H46" s="253" t="e">
        <f t="shared" si="8"/>
        <v>#REF!</v>
      </c>
      <c r="I46" s="143" t="e">
        <f t="shared" si="1"/>
        <v>#REF!</v>
      </c>
    </row>
    <row r="47" spans="1:9" s="143" customFormat="1" ht="12.75">
      <c r="A47" s="218" t="e">
        <f>IF(#REF!&lt;&gt;0,#REF!,"")</f>
        <v>#REF!</v>
      </c>
      <c r="B47" s="207" t="e">
        <f>#REF!</f>
        <v>#REF!</v>
      </c>
      <c r="C47" s="255"/>
      <c r="D47" s="256"/>
      <c r="E47" s="254">
        <f>SUM(C47:D47)</f>
        <v>0</v>
      </c>
      <c r="F47" s="339" t="e">
        <f>#REF!+#REF!</f>
        <v>#REF!</v>
      </c>
      <c r="G47" s="267" t="e">
        <f>#REF!+#REF!</f>
        <v>#REF!</v>
      </c>
      <c r="H47" s="254" t="e">
        <f>SUM(F47:G47)</f>
        <v>#REF!</v>
      </c>
      <c r="I47" s="143" t="e">
        <f t="shared" si="1"/>
        <v>#REF!</v>
      </c>
    </row>
    <row r="48" spans="1:9" s="143" customFormat="1" ht="12.75">
      <c r="A48" s="219" t="e">
        <f>IF(#REF!&lt;&gt;0,#REF!,"")</f>
        <v>#REF!</v>
      </c>
      <c r="B48" s="208" t="e">
        <f>#REF!</f>
        <v>#REF!</v>
      </c>
      <c r="C48" s="255"/>
      <c r="D48" s="256"/>
      <c r="E48" s="254">
        <f>SUM(C48:D48)</f>
        <v>0</v>
      </c>
      <c r="F48" s="339" t="e">
        <f>#REF!+#REF!</f>
        <v>#REF!</v>
      </c>
      <c r="G48" s="267" t="e">
        <f>#REF!+#REF!</f>
        <v>#REF!</v>
      </c>
      <c r="H48" s="254" t="e">
        <f>SUM(F48:G48)</f>
        <v>#REF!</v>
      </c>
      <c r="I48" s="143" t="e">
        <f t="shared" si="1"/>
        <v>#REF!</v>
      </c>
    </row>
    <row r="49" spans="1:9" s="143" customFormat="1" ht="12.75">
      <c r="A49" s="219" t="e">
        <f>IF(#REF!&lt;&gt;0,#REF!,"")</f>
        <v>#REF!</v>
      </c>
      <c r="B49" s="208" t="e">
        <f>#REF!</f>
        <v>#REF!</v>
      </c>
      <c r="C49" s="257"/>
      <c r="D49" s="258"/>
      <c r="E49" s="254">
        <f>SUM(C49:D49)</f>
        <v>0</v>
      </c>
      <c r="F49" s="340" t="e">
        <f>#REF!+#REF!</f>
        <v>#REF!</v>
      </c>
      <c r="G49" s="271" t="e">
        <f>#REF!+#REF!</f>
        <v>#REF!</v>
      </c>
      <c r="H49" s="254" t="e">
        <f>SUM(F49:G49)</f>
        <v>#REF!</v>
      </c>
      <c r="I49" s="143" t="e">
        <f t="shared" si="1"/>
        <v>#REF!</v>
      </c>
    </row>
    <row r="50" spans="1:9" s="143" customFormat="1" ht="12.75">
      <c r="A50" s="219" t="e">
        <f>IF(#REF!&lt;&gt;0,#REF!,"")</f>
        <v>#REF!</v>
      </c>
      <c r="B50" s="208" t="e">
        <f>#REF!</f>
        <v>#REF!</v>
      </c>
      <c r="C50" s="257"/>
      <c r="D50" s="258"/>
      <c r="E50" s="254">
        <f>SUM(C50:D50)</f>
        <v>0</v>
      </c>
      <c r="F50" s="340" t="e">
        <f>#REF!+#REF!</f>
        <v>#REF!</v>
      </c>
      <c r="G50" s="271" t="e">
        <f>#REF!+#REF!</f>
        <v>#REF!</v>
      </c>
      <c r="H50" s="254" t="e">
        <f>SUM(F50:G50)</f>
        <v>#REF!</v>
      </c>
      <c r="I50" s="143" t="e">
        <f t="shared" si="1"/>
        <v>#REF!</v>
      </c>
    </row>
    <row r="51" spans="1:9" s="143" customFormat="1" ht="12.75">
      <c r="A51" s="219" t="e">
        <f>IF(#REF!&lt;&gt;0,#REF!,"")</f>
        <v>#REF!</v>
      </c>
      <c r="B51" s="208" t="e">
        <f>#REF!</f>
        <v>#REF!</v>
      </c>
      <c r="C51" s="257"/>
      <c r="D51" s="258"/>
      <c r="E51" s="254">
        <f>SUM(C51:D51)</f>
        <v>0</v>
      </c>
      <c r="F51" s="340" t="e">
        <f>#REF!+#REF!</f>
        <v>#REF!</v>
      </c>
      <c r="G51" s="271" t="e">
        <f>#REF!+#REF!</f>
        <v>#REF!</v>
      </c>
      <c r="H51" s="254" t="e">
        <f>SUM(F51:G51)</f>
        <v>#REF!</v>
      </c>
      <c r="I51" s="143" t="e">
        <f t="shared" si="1"/>
        <v>#REF!</v>
      </c>
    </row>
    <row r="52" spans="1:9" s="43" customFormat="1" ht="15" customHeight="1">
      <c r="A52" s="499" t="s">
        <v>38</v>
      </c>
      <c r="B52" s="500"/>
      <c r="C52" s="251">
        <f t="shared" ref="C52:H52" si="9">C4+C10+C16+C22+C28+C34+C40+C46</f>
        <v>0</v>
      </c>
      <c r="D52" s="252">
        <f t="shared" si="9"/>
        <v>0</v>
      </c>
      <c r="E52" s="253">
        <f t="shared" si="9"/>
        <v>0</v>
      </c>
      <c r="F52" s="251" t="e">
        <f t="shared" si="9"/>
        <v>#REF!</v>
      </c>
      <c r="G52" s="338" t="e">
        <f t="shared" si="9"/>
        <v>#REF!</v>
      </c>
      <c r="H52" s="253" t="e">
        <f t="shared" si="9"/>
        <v>#REF!</v>
      </c>
      <c r="I52" s="143" t="s">
        <v>78</v>
      </c>
    </row>
    <row r="53" spans="1:9">
      <c r="A53" s="143"/>
      <c r="B53" s="143"/>
      <c r="C53" s="143"/>
      <c r="D53" s="143"/>
      <c r="E53" s="143"/>
      <c r="F53" s="143"/>
      <c r="G53" s="143"/>
      <c r="H53" s="143"/>
      <c r="I53" s="143" t="s">
        <v>78</v>
      </c>
    </row>
    <row r="54" spans="1:9">
      <c r="A54" s="162" t="s">
        <v>28</v>
      </c>
      <c r="B54" s="132" t="s">
        <v>177</v>
      </c>
      <c r="C54" s="130"/>
      <c r="D54" s="130"/>
      <c r="E54" s="130"/>
      <c r="F54" s="130"/>
      <c r="G54" s="130"/>
      <c r="H54" s="161" t="s">
        <v>151</v>
      </c>
      <c r="I54" s="143" t="s">
        <v>78</v>
      </c>
    </row>
    <row r="55" spans="1:9">
      <c r="A55" s="506" t="s">
        <v>176</v>
      </c>
      <c r="B55" s="507"/>
      <c r="C55" s="510" t="s">
        <v>150</v>
      </c>
      <c r="D55" s="510"/>
      <c r="E55" s="511"/>
      <c r="F55" s="512" t="s">
        <v>149</v>
      </c>
      <c r="G55" s="510"/>
      <c r="H55" s="511"/>
      <c r="I55" s="143" t="s">
        <v>78</v>
      </c>
    </row>
    <row r="56" spans="1:9" ht="21">
      <c r="A56" s="508"/>
      <c r="B56" s="509"/>
      <c r="C56" s="160" t="s">
        <v>1</v>
      </c>
      <c r="D56" s="159" t="s">
        <v>2</v>
      </c>
      <c r="E56" s="159" t="s">
        <v>3</v>
      </c>
      <c r="F56" s="159" t="s">
        <v>1</v>
      </c>
      <c r="G56" s="159" t="s">
        <v>2</v>
      </c>
      <c r="H56" s="159" t="s">
        <v>3</v>
      </c>
      <c r="I56" s="143" t="s">
        <v>78</v>
      </c>
    </row>
    <row r="57" spans="1:9" ht="15" customHeight="1">
      <c r="A57" s="209" t="e">
        <f>IF(#REF!&lt;&gt;0,#REF!,"")</f>
        <v>#REF!</v>
      </c>
      <c r="B57" s="210" t="e">
        <f>#REF!</f>
        <v>#REF!</v>
      </c>
      <c r="C57" s="157">
        <f t="shared" ref="C57:H57" si="10">SUM(C58:C62)</f>
        <v>0</v>
      </c>
      <c r="D57" s="156">
        <f t="shared" si="10"/>
        <v>0</v>
      </c>
      <c r="E57" s="155">
        <f t="shared" si="10"/>
        <v>0</v>
      </c>
      <c r="F57" s="211" t="e">
        <f t="shared" si="10"/>
        <v>#REF!</v>
      </c>
      <c r="G57" s="156" t="e">
        <f t="shared" si="10"/>
        <v>#REF!</v>
      </c>
      <c r="H57" s="155" t="e">
        <f t="shared" si="10"/>
        <v>#REF!</v>
      </c>
      <c r="I57" s="143" t="e">
        <f t="shared" ref="I57:I116" si="11">IF(H57&lt;&gt;0,"Для друку","")</f>
        <v>#REF!</v>
      </c>
    </row>
    <row r="58" spans="1:9">
      <c r="A58" s="218" t="e">
        <f>IF(#REF!&lt;&gt;0,#REF!,"")</f>
        <v>#REF!</v>
      </c>
      <c r="B58" s="207" t="e">
        <f>#REF!</f>
        <v>#REF!</v>
      </c>
      <c r="C58" s="184"/>
      <c r="D58" s="154"/>
      <c r="E58" s="183">
        <f>SUM(C58:D58)</f>
        <v>0</v>
      </c>
      <c r="F58" s="212" t="e">
        <f>#REF!+#REF!</f>
        <v>#REF!</v>
      </c>
      <c r="G58" s="153" t="e">
        <f>#REF!+#REF!</f>
        <v>#REF!</v>
      </c>
      <c r="H58" s="152" t="e">
        <f>SUM(F58:G58)</f>
        <v>#REF!</v>
      </c>
      <c r="I58" s="143" t="e">
        <f t="shared" si="11"/>
        <v>#REF!</v>
      </c>
    </row>
    <row r="59" spans="1:9">
      <c r="A59" s="219" t="e">
        <f>IF(#REF!&lt;&gt;0,#REF!,"")</f>
        <v>#REF!</v>
      </c>
      <c r="B59" s="208" t="e">
        <f>#REF!</f>
        <v>#REF!</v>
      </c>
      <c r="C59" s="182"/>
      <c r="D59" s="149"/>
      <c r="E59" s="181">
        <f>SUM(C59:D59)</f>
        <v>0</v>
      </c>
      <c r="F59" s="213" t="e">
        <f>#REF!+#REF!</f>
        <v>#REF!</v>
      </c>
      <c r="G59" s="151" t="e">
        <f>#REF!+#REF!</f>
        <v>#REF!</v>
      </c>
      <c r="H59" s="150" t="e">
        <f>SUM(F59:G59)</f>
        <v>#REF!</v>
      </c>
      <c r="I59" s="143" t="e">
        <f t="shared" si="11"/>
        <v>#REF!</v>
      </c>
    </row>
    <row r="60" spans="1:9">
      <c r="A60" s="219" t="e">
        <f>IF(#REF!&lt;&gt;0,#REF!,"")</f>
        <v>#REF!</v>
      </c>
      <c r="B60" s="208" t="e">
        <f>#REF!</f>
        <v>#REF!</v>
      </c>
      <c r="C60" s="182"/>
      <c r="D60" s="149"/>
      <c r="E60" s="181">
        <f>SUM(C60:D60)</f>
        <v>0</v>
      </c>
      <c r="F60" s="213" t="e">
        <f>#REF!+#REF!</f>
        <v>#REF!</v>
      </c>
      <c r="G60" s="151" t="e">
        <f>#REF!+#REF!</f>
        <v>#REF!</v>
      </c>
      <c r="H60" s="150" t="e">
        <f>SUM(F60:G60)</f>
        <v>#REF!</v>
      </c>
      <c r="I60" s="143" t="e">
        <f t="shared" si="11"/>
        <v>#REF!</v>
      </c>
    </row>
    <row r="61" spans="1:9">
      <c r="A61" s="219" t="e">
        <f>IF(#REF!&lt;&gt;0,#REF!,"")</f>
        <v>#REF!</v>
      </c>
      <c r="B61" s="208" t="e">
        <f>#REF!</f>
        <v>#REF!</v>
      </c>
      <c r="C61" s="182"/>
      <c r="D61" s="149"/>
      <c r="E61" s="181">
        <f>SUM(C61:D61)</f>
        <v>0</v>
      </c>
      <c r="F61" s="213" t="e">
        <f>#REF!+#REF!</f>
        <v>#REF!</v>
      </c>
      <c r="G61" s="151" t="e">
        <f>#REF!+#REF!</f>
        <v>#REF!</v>
      </c>
      <c r="H61" s="150" t="e">
        <f>SUM(F61:G61)</f>
        <v>#REF!</v>
      </c>
      <c r="I61" s="143" t="e">
        <f t="shared" si="11"/>
        <v>#REF!</v>
      </c>
    </row>
    <row r="62" spans="1:9">
      <c r="A62" s="219" t="e">
        <f>IF(#REF!&lt;&gt;0,#REF!,"")</f>
        <v>#REF!</v>
      </c>
      <c r="B62" s="208" t="e">
        <f>#REF!</f>
        <v>#REF!</v>
      </c>
      <c r="C62" s="216"/>
      <c r="D62" s="158"/>
      <c r="E62" s="217">
        <f>SUM(C62:D62)</f>
        <v>0</v>
      </c>
      <c r="F62" s="214" t="e">
        <f>#REF!+#REF!</f>
        <v>#REF!</v>
      </c>
      <c r="G62" s="148" t="e">
        <f>#REF!+#REF!</f>
        <v>#REF!</v>
      </c>
      <c r="H62" s="147" t="e">
        <f>SUM(F62:G62)</f>
        <v>#REF!</v>
      </c>
      <c r="I62" s="143" t="e">
        <f t="shared" si="11"/>
        <v>#REF!</v>
      </c>
    </row>
    <row r="63" spans="1:9" ht="15" customHeight="1">
      <c r="A63" s="209" t="e">
        <f>IF(#REF!&lt;&gt;0,#REF!,"")</f>
        <v>#REF!</v>
      </c>
      <c r="B63" s="210" t="e">
        <f>#REF!</f>
        <v>#REF!</v>
      </c>
      <c r="C63" s="157">
        <f t="shared" ref="C63:H63" si="12">SUM(C64:C68)</f>
        <v>0</v>
      </c>
      <c r="D63" s="156">
        <f t="shared" si="12"/>
        <v>0</v>
      </c>
      <c r="E63" s="155">
        <f t="shared" si="12"/>
        <v>0</v>
      </c>
      <c r="F63" s="211" t="e">
        <f t="shared" si="12"/>
        <v>#REF!</v>
      </c>
      <c r="G63" s="156" t="e">
        <f t="shared" si="12"/>
        <v>#REF!</v>
      </c>
      <c r="H63" s="155" t="e">
        <f t="shared" si="12"/>
        <v>#REF!</v>
      </c>
      <c r="I63" s="143" t="e">
        <f t="shared" si="11"/>
        <v>#REF!</v>
      </c>
    </row>
    <row r="64" spans="1:9">
      <c r="A64" s="218" t="e">
        <f>IF(#REF!&lt;&gt;0,#REF!,"")</f>
        <v>#REF!</v>
      </c>
      <c r="B64" s="207" t="e">
        <f>#REF!</f>
        <v>#REF!</v>
      </c>
      <c r="C64" s="184"/>
      <c r="D64" s="154"/>
      <c r="E64" s="183">
        <f>SUM(C64:D64)</f>
        <v>0</v>
      </c>
      <c r="F64" s="212" t="e">
        <f>#REF!+#REF!</f>
        <v>#REF!</v>
      </c>
      <c r="G64" s="153" t="e">
        <f>#REF!+#REF!</f>
        <v>#REF!</v>
      </c>
      <c r="H64" s="152" t="e">
        <f>SUM(F64:G64)</f>
        <v>#REF!</v>
      </c>
      <c r="I64" s="143" t="e">
        <f t="shared" si="11"/>
        <v>#REF!</v>
      </c>
    </row>
    <row r="65" spans="1:9">
      <c r="A65" s="219" t="e">
        <f>IF(#REF!&lt;&gt;0,#REF!,"")</f>
        <v>#REF!</v>
      </c>
      <c r="B65" s="208" t="e">
        <f>#REF!</f>
        <v>#REF!</v>
      </c>
      <c r="C65" s="182"/>
      <c r="D65" s="149"/>
      <c r="E65" s="181">
        <f>SUM(C65:D65)</f>
        <v>0</v>
      </c>
      <c r="F65" s="213" t="e">
        <f>#REF!+#REF!</f>
        <v>#REF!</v>
      </c>
      <c r="G65" s="151" t="e">
        <f>#REF!+#REF!</f>
        <v>#REF!</v>
      </c>
      <c r="H65" s="150" t="e">
        <f>SUM(F65:G65)</f>
        <v>#REF!</v>
      </c>
      <c r="I65" s="143" t="e">
        <f t="shared" si="11"/>
        <v>#REF!</v>
      </c>
    </row>
    <row r="66" spans="1:9">
      <c r="A66" s="219" t="e">
        <f>IF(#REF!&lt;&gt;0,#REF!,"")</f>
        <v>#REF!</v>
      </c>
      <c r="B66" s="208" t="e">
        <f>#REF!</f>
        <v>#REF!</v>
      </c>
      <c r="C66" s="182"/>
      <c r="D66" s="149"/>
      <c r="E66" s="181">
        <f>SUM(C66:D66)</f>
        <v>0</v>
      </c>
      <c r="F66" s="213" t="e">
        <f>#REF!+#REF!</f>
        <v>#REF!</v>
      </c>
      <c r="G66" s="151" t="e">
        <f>#REF!+#REF!</f>
        <v>#REF!</v>
      </c>
      <c r="H66" s="150" t="e">
        <f>SUM(F66:G66)</f>
        <v>#REF!</v>
      </c>
      <c r="I66" s="143" t="e">
        <f t="shared" si="11"/>
        <v>#REF!</v>
      </c>
    </row>
    <row r="67" spans="1:9">
      <c r="A67" s="219" t="e">
        <f>IF(#REF!&lt;&gt;0,#REF!,"")</f>
        <v>#REF!</v>
      </c>
      <c r="B67" s="208" t="e">
        <f>#REF!</f>
        <v>#REF!</v>
      </c>
      <c r="C67" s="182"/>
      <c r="D67" s="149"/>
      <c r="E67" s="181">
        <f>SUM(C67:D67)</f>
        <v>0</v>
      </c>
      <c r="F67" s="213" t="e">
        <f>#REF!+#REF!</f>
        <v>#REF!</v>
      </c>
      <c r="G67" s="151" t="e">
        <f>#REF!+#REF!</f>
        <v>#REF!</v>
      </c>
      <c r="H67" s="150" t="e">
        <f>SUM(F67:G67)</f>
        <v>#REF!</v>
      </c>
      <c r="I67" s="143" t="e">
        <f t="shared" si="11"/>
        <v>#REF!</v>
      </c>
    </row>
    <row r="68" spans="1:9">
      <c r="A68" s="219" t="e">
        <f>IF(#REF!&lt;&gt;0,#REF!,"")</f>
        <v>#REF!</v>
      </c>
      <c r="B68" s="208" t="e">
        <f>#REF!</f>
        <v>#REF!</v>
      </c>
      <c r="C68" s="182"/>
      <c r="D68" s="149"/>
      <c r="E68" s="181">
        <f>SUM(C68:D68)</f>
        <v>0</v>
      </c>
      <c r="F68" s="214" t="e">
        <f>#REF!+#REF!</f>
        <v>#REF!</v>
      </c>
      <c r="G68" s="148" t="e">
        <f>#REF!+#REF!</f>
        <v>#REF!</v>
      </c>
      <c r="H68" s="147" t="e">
        <f>SUM(F68:G68)</f>
        <v>#REF!</v>
      </c>
      <c r="I68" s="143" t="e">
        <f t="shared" si="11"/>
        <v>#REF!</v>
      </c>
    </row>
    <row r="69" spans="1:9" ht="15" customHeight="1">
      <c r="A69" s="209" t="e">
        <f>IF(#REF!&lt;&gt;0,#REF!,"")</f>
        <v>#REF!</v>
      </c>
      <c r="B69" s="210" t="e">
        <f>#REF!</f>
        <v>#REF!</v>
      </c>
      <c r="C69" s="157">
        <f t="shared" ref="C69:H69" si="13">SUM(C70:C74)</f>
        <v>0</v>
      </c>
      <c r="D69" s="156">
        <f t="shared" si="13"/>
        <v>0</v>
      </c>
      <c r="E69" s="155">
        <f t="shared" si="13"/>
        <v>0</v>
      </c>
      <c r="F69" s="211" t="e">
        <f t="shared" si="13"/>
        <v>#REF!</v>
      </c>
      <c r="G69" s="156" t="e">
        <f t="shared" si="13"/>
        <v>#REF!</v>
      </c>
      <c r="H69" s="155" t="e">
        <f t="shared" si="13"/>
        <v>#REF!</v>
      </c>
      <c r="I69" s="143" t="e">
        <f t="shared" si="11"/>
        <v>#REF!</v>
      </c>
    </row>
    <row r="70" spans="1:9">
      <c r="A70" s="218" t="e">
        <f>IF(#REF!&lt;&gt;0,#REF!,"")</f>
        <v>#REF!</v>
      </c>
      <c r="B70" s="207" t="e">
        <f>#REF!</f>
        <v>#REF!</v>
      </c>
      <c r="C70" s="184"/>
      <c r="D70" s="154"/>
      <c r="E70" s="183">
        <f>SUM(C70:D70)</f>
        <v>0</v>
      </c>
      <c r="F70" s="212" t="e">
        <f>#REF!+#REF!</f>
        <v>#REF!</v>
      </c>
      <c r="G70" s="153" t="e">
        <f>#REF!+#REF!</f>
        <v>#REF!</v>
      </c>
      <c r="H70" s="152" t="e">
        <f>SUM(F70:G70)</f>
        <v>#REF!</v>
      </c>
      <c r="I70" s="143" t="e">
        <f t="shared" si="11"/>
        <v>#REF!</v>
      </c>
    </row>
    <row r="71" spans="1:9">
      <c r="A71" s="219" t="e">
        <f>IF(#REF!&lt;&gt;0,#REF!,"")</f>
        <v>#REF!</v>
      </c>
      <c r="B71" s="208" t="e">
        <f>#REF!</f>
        <v>#REF!</v>
      </c>
      <c r="C71" s="182"/>
      <c r="D71" s="149"/>
      <c r="E71" s="181">
        <f>SUM(C71:D71)</f>
        <v>0</v>
      </c>
      <c r="F71" s="213" t="e">
        <f>#REF!+#REF!</f>
        <v>#REF!</v>
      </c>
      <c r="G71" s="151" t="e">
        <f>#REF!+#REF!</f>
        <v>#REF!</v>
      </c>
      <c r="H71" s="150" t="e">
        <f>SUM(F71:G71)</f>
        <v>#REF!</v>
      </c>
      <c r="I71" s="143" t="e">
        <f t="shared" si="11"/>
        <v>#REF!</v>
      </c>
    </row>
    <row r="72" spans="1:9">
      <c r="A72" s="219" t="e">
        <f>IF(#REF!&lt;&gt;0,#REF!,"")</f>
        <v>#REF!</v>
      </c>
      <c r="B72" s="208" t="e">
        <f>#REF!</f>
        <v>#REF!</v>
      </c>
      <c r="C72" s="182"/>
      <c r="D72" s="149"/>
      <c r="E72" s="181">
        <f>SUM(C72:D72)</f>
        <v>0</v>
      </c>
      <c r="F72" s="213" t="e">
        <f>#REF!+#REF!</f>
        <v>#REF!</v>
      </c>
      <c r="G72" s="151" t="e">
        <f>#REF!+#REF!</f>
        <v>#REF!</v>
      </c>
      <c r="H72" s="150" t="e">
        <f>SUM(F72:G72)</f>
        <v>#REF!</v>
      </c>
      <c r="I72" s="143" t="e">
        <f t="shared" si="11"/>
        <v>#REF!</v>
      </c>
    </row>
    <row r="73" spans="1:9">
      <c r="A73" s="219" t="e">
        <f>IF(#REF!&lt;&gt;0,#REF!,"")</f>
        <v>#REF!</v>
      </c>
      <c r="B73" s="208" t="e">
        <f>#REF!</f>
        <v>#REF!</v>
      </c>
      <c r="C73" s="182"/>
      <c r="D73" s="149"/>
      <c r="E73" s="181">
        <f>SUM(C73:D73)</f>
        <v>0</v>
      </c>
      <c r="F73" s="213" t="e">
        <f>#REF!+#REF!</f>
        <v>#REF!</v>
      </c>
      <c r="G73" s="151" t="e">
        <f>#REF!+#REF!</f>
        <v>#REF!</v>
      </c>
      <c r="H73" s="150" t="e">
        <f>SUM(F73:G73)</f>
        <v>#REF!</v>
      </c>
      <c r="I73" s="143" t="e">
        <f t="shared" si="11"/>
        <v>#REF!</v>
      </c>
    </row>
    <row r="74" spans="1:9">
      <c r="A74" s="219" t="e">
        <f>IF(#REF!&lt;&gt;0,#REF!,"")</f>
        <v>#REF!</v>
      </c>
      <c r="B74" s="208" t="e">
        <f>#REF!</f>
        <v>#REF!</v>
      </c>
      <c r="C74" s="182"/>
      <c r="D74" s="149"/>
      <c r="E74" s="181">
        <f>SUM(C74:D74)</f>
        <v>0</v>
      </c>
      <c r="F74" s="214" t="e">
        <f>#REF!+#REF!</f>
        <v>#REF!</v>
      </c>
      <c r="G74" s="148" t="e">
        <f>#REF!+#REF!</f>
        <v>#REF!</v>
      </c>
      <c r="H74" s="147" t="e">
        <f>SUM(F74:G74)</f>
        <v>#REF!</v>
      </c>
      <c r="I74" s="143" t="e">
        <f t="shared" si="11"/>
        <v>#REF!</v>
      </c>
    </row>
    <row r="75" spans="1:9">
      <c r="A75" s="209" t="e">
        <f>IF(#REF!&lt;&gt;0,#REF!,"")</f>
        <v>#REF!</v>
      </c>
      <c r="B75" s="210" t="e">
        <f>#REF!</f>
        <v>#REF!</v>
      </c>
      <c r="C75" s="157">
        <f t="shared" ref="C75:H75" si="14">SUM(C76:C80)</f>
        <v>0</v>
      </c>
      <c r="D75" s="156">
        <f t="shared" si="14"/>
        <v>0</v>
      </c>
      <c r="E75" s="155">
        <f t="shared" si="14"/>
        <v>0</v>
      </c>
      <c r="F75" s="211" t="e">
        <f t="shared" si="14"/>
        <v>#REF!</v>
      </c>
      <c r="G75" s="156" t="e">
        <f t="shared" si="14"/>
        <v>#REF!</v>
      </c>
      <c r="H75" s="155" t="e">
        <f t="shared" si="14"/>
        <v>#REF!</v>
      </c>
      <c r="I75" s="143" t="e">
        <f t="shared" si="11"/>
        <v>#REF!</v>
      </c>
    </row>
    <row r="76" spans="1:9">
      <c r="A76" s="218" t="e">
        <f>IF(#REF!&lt;&gt;0,#REF!,"")</f>
        <v>#REF!</v>
      </c>
      <c r="B76" s="207" t="e">
        <f>#REF!</f>
        <v>#REF!</v>
      </c>
      <c r="C76" s="184"/>
      <c r="D76" s="154"/>
      <c r="E76" s="183">
        <f>SUM(C76:D76)</f>
        <v>0</v>
      </c>
      <c r="F76" s="212" t="e">
        <f>#REF!+#REF!</f>
        <v>#REF!</v>
      </c>
      <c r="G76" s="153" t="e">
        <f>#REF!+#REF!</f>
        <v>#REF!</v>
      </c>
      <c r="H76" s="152" t="e">
        <f>SUM(F76:G76)</f>
        <v>#REF!</v>
      </c>
      <c r="I76" s="143" t="e">
        <f t="shared" si="11"/>
        <v>#REF!</v>
      </c>
    </row>
    <row r="77" spans="1:9">
      <c r="A77" s="219" t="e">
        <f>IF(#REF!&lt;&gt;0,#REF!,"")</f>
        <v>#REF!</v>
      </c>
      <c r="B77" s="208" t="e">
        <f>#REF!</f>
        <v>#REF!</v>
      </c>
      <c r="C77" s="182"/>
      <c r="D77" s="149"/>
      <c r="E77" s="181">
        <f>SUM(C77:D77)</f>
        <v>0</v>
      </c>
      <c r="F77" s="213" t="e">
        <f>#REF!+#REF!</f>
        <v>#REF!</v>
      </c>
      <c r="G77" s="151" t="e">
        <f>#REF!+#REF!</f>
        <v>#REF!</v>
      </c>
      <c r="H77" s="150" t="e">
        <f>SUM(F77:G77)</f>
        <v>#REF!</v>
      </c>
      <c r="I77" s="143" t="e">
        <f t="shared" si="11"/>
        <v>#REF!</v>
      </c>
    </row>
    <row r="78" spans="1:9">
      <c r="A78" s="219" t="e">
        <f>IF(#REF!&lt;&gt;0,#REF!,"")</f>
        <v>#REF!</v>
      </c>
      <c r="B78" s="208" t="e">
        <f>#REF!</f>
        <v>#REF!</v>
      </c>
      <c r="C78" s="182"/>
      <c r="D78" s="149"/>
      <c r="E78" s="181">
        <f>SUM(C78:D78)</f>
        <v>0</v>
      </c>
      <c r="F78" s="213" t="e">
        <f>#REF!+#REF!</f>
        <v>#REF!</v>
      </c>
      <c r="G78" s="151" t="e">
        <f>#REF!+#REF!</f>
        <v>#REF!</v>
      </c>
      <c r="H78" s="150" t="e">
        <f>SUM(F78:G78)</f>
        <v>#REF!</v>
      </c>
      <c r="I78" s="143" t="e">
        <f t="shared" si="11"/>
        <v>#REF!</v>
      </c>
    </row>
    <row r="79" spans="1:9">
      <c r="A79" s="219" t="e">
        <f>IF(#REF!&lt;&gt;0,#REF!,"")</f>
        <v>#REF!</v>
      </c>
      <c r="B79" s="208" t="e">
        <f>#REF!</f>
        <v>#REF!</v>
      </c>
      <c r="C79" s="182"/>
      <c r="D79" s="149"/>
      <c r="E79" s="181">
        <f>SUM(C79:D79)</f>
        <v>0</v>
      </c>
      <c r="F79" s="213" t="e">
        <f>#REF!+#REF!</f>
        <v>#REF!</v>
      </c>
      <c r="G79" s="151" t="e">
        <f>#REF!+#REF!</f>
        <v>#REF!</v>
      </c>
      <c r="H79" s="150" t="e">
        <f>SUM(F79:G79)</f>
        <v>#REF!</v>
      </c>
      <c r="I79" s="143" t="e">
        <f t="shared" si="11"/>
        <v>#REF!</v>
      </c>
    </row>
    <row r="80" spans="1:9">
      <c r="A80" s="219" t="e">
        <f>IF(#REF!&lt;&gt;0,#REF!,"")</f>
        <v>#REF!</v>
      </c>
      <c r="B80" s="208" t="e">
        <f>#REF!</f>
        <v>#REF!</v>
      </c>
      <c r="C80" s="182"/>
      <c r="D80" s="149"/>
      <c r="E80" s="181">
        <f>SUM(C80:D80)</f>
        <v>0</v>
      </c>
      <c r="F80" s="214" t="e">
        <f>#REF!+#REF!</f>
        <v>#REF!</v>
      </c>
      <c r="G80" s="148" t="e">
        <f>#REF!+#REF!</f>
        <v>#REF!</v>
      </c>
      <c r="H80" s="147" t="e">
        <f>SUM(F80:G80)</f>
        <v>#REF!</v>
      </c>
      <c r="I80" s="143" t="e">
        <f t="shared" si="11"/>
        <v>#REF!</v>
      </c>
    </row>
    <row r="81" spans="1:9">
      <c r="A81" s="209" t="e">
        <f>IF(#REF!&lt;&gt;0,#REF!,"")</f>
        <v>#REF!</v>
      </c>
      <c r="B81" s="210" t="e">
        <f>#REF!</f>
        <v>#REF!</v>
      </c>
      <c r="C81" s="157">
        <f t="shared" ref="C81:H81" si="15">SUM(C82:C86)</f>
        <v>0</v>
      </c>
      <c r="D81" s="156">
        <f t="shared" si="15"/>
        <v>0</v>
      </c>
      <c r="E81" s="155">
        <f t="shared" si="15"/>
        <v>0</v>
      </c>
      <c r="F81" s="211" t="e">
        <f t="shared" si="15"/>
        <v>#REF!</v>
      </c>
      <c r="G81" s="156" t="e">
        <f t="shared" si="15"/>
        <v>#REF!</v>
      </c>
      <c r="H81" s="155" t="e">
        <f t="shared" si="15"/>
        <v>#REF!</v>
      </c>
      <c r="I81" s="143" t="e">
        <f t="shared" si="11"/>
        <v>#REF!</v>
      </c>
    </row>
    <row r="82" spans="1:9">
      <c r="A82" s="218" t="e">
        <f>IF(#REF!&lt;&gt;0,#REF!,"")</f>
        <v>#REF!</v>
      </c>
      <c r="B82" s="207" t="e">
        <f>#REF!</f>
        <v>#REF!</v>
      </c>
      <c r="C82" s="184"/>
      <c r="D82" s="154"/>
      <c r="E82" s="183">
        <f>SUM(C82:D82)</f>
        <v>0</v>
      </c>
      <c r="F82" s="212" t="e">
        <f>#REF!+#REF!</f>
        <v>#REF!</v>
      </c>
      <c r="G82" s="153" t="e">
        <f>#REF!+#REF!</f>
        <v>#REF!</v>
      </c>
      <c r="H82" s="152" t="e">
        <f>SUM(F82:G82)</f>
        <v>#REF!</v>
      </c>
      <c r="I82" s="143" t="e">
        <f t="shared" si="11"/>
        <v>#REF!</v>
      </c>
    </row>
    <row r="83" spans="1:9">
      <c r="A83" s="219" t="e">
        <f>IF(#REF!&lt;&gt;0,#REF!,"")</f>
        <v>#REF!</v>
      </c>
      <c r="B83" s="208" t="e">
        <f>#REF!</f>
        <v>#REF!</v>
      </c>
      <c r="C83" s="182"/>
      <c r="D83" s="149"/>
      <c r="E83" s="181">
        <f>SUM(C83:D83)</f>
        <v>0</v>
      </c>
      <c r="F83" s="213" t="e">
        <f>#REF!+#REF!</f>
        <v>#REF!</v>
      </c>
      <c r="G83" s="151" t="e">
        <f>#REF!+#REF!</f>
        <v>#REF!</v>
      </c>
      <c r="H83" s="150" t="e">
        <f>SUM(F83:G83)</f>
        <v>#REF!</v>
      </c>
      <c r="I83" s="143" t="e">
        <f t="shared" si="11"/>
        <v>#REF!</v>
      </c>
    </row>
    <row r="84" spans="1:9">
      <c r="A84" s="219" t="e">
        <f>IF(#REF!&lt;&gt;0,#REF!,"")</f>
        <v>#REF!</v>
      </c>
      <c r="B84" s="208" t="e">
        <f>#REF!</f>
        <v>#REF!</v>
      </c>
      <c r="C84" s="182"/>
      <c r="D84" s="149"/>
      <c r="E84" s="181">
        <f>SUM(C84:D84)</f>
        <v>0</v>
      </c>
      <c r="F84" s="213" t="e">
        <f>#REF!+#REF!</f>
        <v>#REF!</v>
      </c>
      <c r="G84" s="151" t="e">
        <f>#REF!+#REF!</f>
        <v>#REF!</v>
      </c>
      <c r="H84" s="150" t="e">
        <f>SUM(F84:G84)</f>
        <v>#REF!</v>
      </c>
      <c r="I84" s="143" t="e">
        <f t="shared" si="11"/>
        <v>#REF!</v>
      </c>
    </row>
    <row r="85" spans="1:9">
      <c r="A85" s="219" t="e">
        <f>IF(#REF!&lt;&gt;0,#REF!,"")</f>
        <v>#REF!</v>
      </c>
      <c r="B85" s="208" t="e">
        <f>#REF!</f>
        <v>#REF!</v>
      </c>
      <c r="C85" s="182"/>
      <c r="D85" s="149"/>
      <c r="E85" s="181">
        <f>SUM(C85:D85)</f>
        <v>0</v>
      </c>
      <c r="F85" s="213" t="e">
        <f>#REF!+#REF!</f>
        <v>#REF!</v>
      </c>
      <c r="G85" s="151" t="e">
        <f>#REF!+#REF!</f>
        <v>#REF!</v>
      </c>
      <c r="H85" s="150" t="e">
        <f>SUM(F85:G85)</f>
        <v>#REF!</v>
      </c>
      <c r="I85" s="143" t="e">
        <f t="shared" si="11"/>
        <v>#REF!</v>
      </c>
    </row>
    <row r="86" spans="1:9">
      <c r="A86" s="219" t="e">
        <f>IF(#REF!&lt;&gt;0,#REF!,"")</f>
        <v>#REF!</v>
      </c>
      <c r="B86" s="208" t="e">
        <f>#REF!</f>
        <v>#REF!</v>
      </c>
      <c r="C86" s="182"/>
      <c r="D86" s="149"/>
      <c r="E86" s="181">
        <f>SUM(C86:D86)</f>
        <v>0</v>
      </c>
      <c r="F86" s="214" t="e">
        <f>#REF!+#REF!</f>
        <v>#REF!</v>
      </c>
      <c r="G86" s="148" t="e">
        <f>#REF!+#REF!</f>
        <v>#REF!</v>
      </c>
      <c r="H86" s="147" t="e">
        <f>SUM(F86:G86)</f>
        <v>#REF!</v>
      </c>
      <c r="I86" s="143" t="e">
        <f t="shared" si="11"/>
        <v>#REF!</v>
      </c>
    </row>
    <row r="87" spans="1:9">
      <c r="A87" s="209" t="e">
        <f>IF(#REF!&lt;&gt;0,#REF!,"")</f>
        <v>#REF!</v>
      </c>
      <c r="B87" s="210" t="e">
        <f>#REF!</f>
        <v>#REF!</v>
      </c>
      <c r="C87" s="157">
        <f t="shared" ref="C87:H87" si="16">SUM(C88:C92)</f>
        <v>0</v>
      </c>
      <c r="D87" s="156">
        <f t="shared" si="16"/>
        <v>0</v>
      </c>
      <c r="E87" s="155">
        <f t="shared" si="16"/>
        <v>0</v>
      </c>
      <c r="F87" s="211" t="e">
        <f t="shared" si="16"/>
        <v>#REF!</v>
      </c>
      <c r="G87" s="156" t="e">
        <f t="shared" si="16"/>
        <v>#REF!</v>
      </c>
      <c r="H87" s="155" t="e">
        <f t="shared" si="16"/>
        <v>#REF!</v>
      </c>
      <c r="I87" s="143" t="e">
        <f t="shared" si="11"/>
        <v>#REF!</v>
      </c>
    </row>
    <row r="88" spans="1:9">
      <c r="A88" s="218" t="e">
        <f>IF(#REF!&lt;&gt;0,#REF!,"")</f>
        <v>#REF!</v>
      </c>
      <c r="B88" s="207" t="e">
        <f>#REF!</f>
        <v>#REF!</v>
      </c>
      <c r="C88" s="184"/>
      <c r="D88" s="154"/>
      <c r="E88" s="183">
        <f>SUM(C88:D88)</f>
        <v>0</v>
      </c>
      <c r="F88" s="212" t="e">
        <f>#REF!+#REF!</f>
        <v>#REF!</v>
      </c>
      <c r="G88" s="153" t="e">
        <f>#REF!+#REF!</f>
        <v>#REF!</v>
      </c>
      <c r="H88" s="152" t="e">
        <f>SUM(F88:G88)</f>
        <v>#REF!</v>
      </c>
      <c r="I88" s="143" t="e">
        <f t="shared" si="11"/>
        <v>#REF!</v>
      </c>
    </row>
    <row r="89" spans="1:9">
      <c r="A89" s="219" t="e">
        <f>IF(#REF!&lt;&gt;0,#REF!,"")</f>
        <v>#REF!</v>
      </c>
      <c r="B89" s="208" t="e">
        <f>#REF!</f>
        <v>#REF!</v>
      </c>
      <c r="C89" s="182"/>
      <c r="D89" s="149"/>
      <c r="E89" s="181">
        <f>SUM(C89:D89)</f>
        <v>0</v>
      </c>
      <c r="F89" s="213" t="e">
        <f>#REF!+#REF!</f>
        <v>#REF!</v>
      </c>
      <c r="G89" s="151" t="e">
        <f>#REF!+#REF!</f>
        <v>#REF!</v>
      </c>
      <c r="H89" s="150" t="e">
        <f>SUM(F89:G89)</f>
        <v>#REF!</v>
      </c>
      <c r="I89" s="143" t="e">
        <f t="shared" si="11"/>
        <v>#REF!</v>
      </c>
    </row>
    <row r="90" spans="1:9">
      <c r="A90" s="219" t="e">
        <f>IF(#REF!&lt;&gt;0,#REF!,"")</f>
        <v>#REF!</v>
      </c>
      <c r="B90" s="208" t="e">
        <f>#REF!</f>
        <v>#REF!</v>
      </c>
      <c r="C90" s="182"/>
      <c r="D90" s="149"/>
      <c r="E90" s="181">
        <f>SUM(C90:D90)</f>
        <v>0</v>
      </c>
      <c r="F90" s="213" t="e">
        <f>#REF!+#REF!</f>
        <v>#REF!</v>
      </c>
      <c r="G90" s="151" t="e">
        <f>#REF!+#REF!</f>
        <v>#REF!</v>
      </c>
      <c r="H90" s="150" t="e">
        <f>SUM(F90:G90)</f>
        <v>#REF!</v>
      </c>
      <c r="I90" s="143" t="e">
        <f t="shared" si="11"/>
        <v>#REF!</v>
      </c>
    </row>
    <row r="91" spans="1:9">
      <c r="A91" s="219" t="e">
        <f>IF(#REF!&lt;&gt;0,#REF!,"")</f>
        <v>#REF!</v>
      </c>
      <c r="B91" s="208" t="e">
        <f>#REF!</f>
        <v>#REF!</v>
      </c>
      <c r="C91" s="182"/>
      <c r="D91" s="149"/>
      <c r="E91" s="181">
        <f>SUM(C91:D91)</f>
        <v>0</v>
      </c>
      <c r="F91" s="213" t="e">
        <f>#REF!+#REF!</f>
        <v>#REF!</v>
      </c>
      <c r="G91" s="151" t="e">
        <f>#REF!+#REF!</f>
        <v>#REF!</v>
      </c>
      <c r="H91" s="150" t="e">
        <f>SUM(F91:G91)</f>
        <v>#REF!</v>
      </c>
      <c r="I91" s="143" t="e">
        <f t="shared" si="11"/>
        <v>#REF!</v>
      </c>
    </row>
    <row r="92" spans="1:9">
      <c r="A92" s="219" t="e">
        <f>IF(#REF!&lt;&gt;0,#REF!,"")</f>
        <v>#REF!</v>
      </c>
      <c r="B92" s="208" t="e">
        <f>#REF!</f>
        <v>#REF!</v>
      </c>
      <c r="C92" s="182"/>
      <c r="D92" s="149"/>
      <c r="E92" s="181">
        <f>SUM(C92:D92)</f>
        <v>0</v>
      </c>
      <c r="F92" s="214" t="e">
        <f>#REF!+#REF!</f>
        <v>#REF!</v>
      </c>
      <c r="G92" s="148" t="e">
        <f>#REF!+#REF!</f>
        <v>#REF!</v>
      </c>
      <c r="H92" s="147" t="e">
        <f>SUM(F92:G92)</f>
        <v>#REF!</v>
      </c>
      <c r="I92" s="143" t="e">
        <f t="shared" si="11"/>
        <v>#REF!</v>
      </c>
    </row>
    <row r="93" spans="1:9">
      <c r="A93" s="209" t="e">
        <f>IF(#REF!&lt;&gt;0,#REF!,"")</f>
        <v>#REF!</v>
      </c>
      <c r="B93" s="210" t="e">
        <f>#REF!</f>
        <v>#REF!</v>
      </c>
      <c r="C93" s="157">
        <f t="shared" ref="C93:H93" si="17">SUM(C94:C98)</f>
        <v>0</v>
      </c>
      <c r="D93" s="156">
        <f t="shared" si="17"/>
        <v>0</v>
      </c>
      <c r="E93" s="155">
        <f t="shared" si="17"/>
        <v>0</v>
      </c>
      <c r="F93" s="211" t="e">
        <f t="shared" si="17"/>
        <v>#REF!</v>
      </c>
      <c r="G93" s="156" t="e">
        <f t="shared" si="17"/>
        <v>#REF!</v>
      </c>
      <c r="H93" s="155" t="e">
        <f t="shared" si="17"/>
        <v>#REF!</v>
      </c>
      <c r="I93" s="143" t="e">
        <f t="shared" si="11"/>
        <v>#REF!</v>
      </c>
    </row>
    <row r="94" spans="1:9">
      <c r="A94" s="218" t="e">
        <f>IF(#REF!&lt;&gt;0,#REF!,"")</f>
        <v>#REF!</v>
      </c>
      <c r="B94" s="207" t="e">
        <f>#REF!</f>
        <v>#REF!</v>
      </c>
      <c r="C94" s="184"/>
      <c r="D94" s="154"/>
      <c r="E94" s="183">
        <f>SUM(C94:D94)</f>
        <v>0</v>
      </c>
      <c r="F94" s="212" t="e">
        <f>#REF!+#REF!</f>
        <v>#REF!</v>
      </c>
      <c r="G94" s="153" t="e">
        <f>#REF!+#REF!</f>
        <v>#REF!</v>
      </c>
      <c r="H94" s="152" t="e">
        <f>SUM(F94:G94)</f>
        <v>#REF!</v>
      </c>
      <c r="I94" s="143" t="e">
        <f t="shared" si="11"/>
        <v>#REF!</v>
      </c>
    </row>
    <row r="95" spans="1:9">
      <c r="A95" s="219" t="e">
        <f>IF(#REF!&lt;&gt;0,#REF!,"")</f>
        <v>#REF!</v>
      </c>
      <c r="B95" s="208" t="e">
        <f>#REF!</f>
        <v>#REF!</v>
      </c>
      <c r="C95" s="182"/>
      <c r="D95" s="149"/>
      <c r="E95" s="181">
        <f>SUM(C95:D95)</f>
        <v>0</v>
      </c>
      <c r="F95" s="213" t="e">
        <f>#REF!+#REF!</f>
        <v>#REF!</v>
      </c>
      <c r="G95" s="151" t="e">
        <f>#REF!+#REF!</f>
        <v>#REF!</v>
      </c>
      <c r="H95" s="150" t="e">
        <f>SUM(F95:G95)</f>
        <v>#REF!</v>
      </c>
      <c r="I95" s="143" t="e">
        <f t="shared" si="11"/>
        <v>#REF!</v>
      </c>
    </row>
    <row r="96" spans="1:9">
      <c r="A96" s="219" t="e">
        <f>IF(#REF!&lt;&gt;0,#REF!,"")</f>
        <v>#REF!</v>
      </c>
      <c r="B96" s="208" t="e">
        <f>#REF!</f>
        <v>#REF!</v>
      </c>
      <c r="C96" s="182"/>
      <c r="D96" s="149"/>
      <c r="E96" s="181">
        <f>SUM(C96:D96)</f>
        <v>0</v>
      </c>
      <c r="F96" s="213" t="e">
        <f>#REF!+#REF!</f>
        <v>#REF!</v>
      </c>
      <c r="G96" s="151" t="e">
        <f>#REF!+#REF!</f>
        <v>#REF!</v>
      </c>
      <c r="H96" s="150" t="e">
        <f>SUM(F96:G96)</f>
        <v>#REF!</v>
      </c>
      <c r="I96" s="143" t="e">
        <f t="shared" si="11"/>
        <v>#REF!</v>
      </c>
    </row>
    <row r="97" spans="1:9">
      <c r="A97" s="219" t="e">
        <f>IF(#REF!&lt;&gt;0,#REF!,"")</f>
        <v>#REF!</v>
      </c>
      <c r="B97" s="208" t="e">
        <f>#REF!</f>
        <v>#REF!</v>
      </c>
      <c r="C97" s="182"/>
      <c r="D97" s="149"/>
      <c r="E97" s="181">
        <f>SUM(C97:D97)</f>
        <v>0</v>
      </c>
      <c r="F97" s="213" t="e">
        <f>#REF!+#REF!</f>
        <v>#REF!</v>
      </c>
      <c r="G97" s="151" t="e">
        <f>#REF!+#REF!</f>
        <v>#REF!</v>
      </c>
      <c r="H97" s="150" t="e">
        <f>SUM(F97:G97)</f>
        <v>#REF!</v>
      </c>
      <c r="I97" s="143" t="e">
        <f t="shared" si="11"/>
        <v>#REF!</v>
      </c>
    </row>
    <row r="98" spans="1:9">
      <c r="A98" s="219" t="e">
        <f>IF(#REF!&lt;&gt;0,#REF!,"")</f>
        <v>#REF!</v>
      </c>
      <c r="B98" s="208" t="e">
        <f>#REF!</f>
        <v>#REF!</v>
      </c>
      <c r="C98" s="182"/>
      <c r="D98" s="149"/>
      <c r="E98" s="181">
        <f>SUM(C98:D98)</f>
        <v>0</v>
      </c>
      <c r="F98" s="214" t="e">
        <f>#REF!+#REF!</f>
        <v>#REF!</v>
      </c>
      <c r="G98" s="148" t="e">
        <f>#REF!+#REF!</f>
        <v>#REF!</v>
      </c>
      <c r="H98" s="147" t="e">
        <f>SUM(F98:G98)</f>
        <v>#REF!</v>
      </c>
      <c r="I98" s="143" t="e">
        <f t="shared" si="11"/>
        <v>#REF!</v>
      </c>
    </row>
    <row r="99" spans="1:9">
      <c r="A99" s="209" t="e">
        <f>IF(#REF!&lt;&gt;0,#REF!,"")</f>
        <v>#REF!</v>
      </c>
      <c r="B99" s="210" t="e">
        <f>#REF!</f>
        <v>#REF!</v>
      </c>
      <c r="C99" s="157">
        <f t="shared" ref="C99:H99" si="18">SUM(C100:C104)</f>
        <v>0</v>
      </c>
      <c r="D99" s="156">
        <f t="shared" si="18"/>
        <v>0</v>
      </c>
      <c r="E99" s="155">
        <f t="shared" si="18"/>
        <v>0</v>
      </c>
      <c r="F99" s="211" t="e">
        <f t="shared" si="18"/>
        <v>#REF!</v>
      </c>
      <c r="G99" s="156" t="e">
        <f t="shared" si="18"/>
        <v>#REF!</v>
      </c>
      <c r="H99" s="155" t="e">
        <f t="shared" si="18"/>
        <v>#REF!</v>
      </c>
      <c r="I99" s="143" t="e">
        <f t="shared" si="11"/>
        <v>#REF!</v>
      </c>
    </row>
    <row r="100" spans="1:9">
      <c r="A100" s="218" t="e">
        <f>IF(#REF!&lt;&gt;0,#REF!,"")</f>
        <v>#REF!</v>
      </c>
      <c r="B100" s="207" t="e">
        <f>#REF!</f>
        <v>#REF!</v>
      </c>
      <c r="C100" s="184"/>
      <c r="D100" s="154"/>
      <c r="E100" s="183">
        <f>SUM(C100:D100)</f>
        <v>0</v>
      </c>
      <c r="F100" s="212" t="e">
        <f>#REF!+#REF!</f>
        <v>#REF!</v>
      </c>
      <c r="G100" s="153" t="e">
        <f>#REF!+#REF!</f>
        <v>#REF!</v>
      </c>
      <c r="H100" s="152" t="e">
        <f>SUM(F100:G100)</f>
        <v>#REF!</v>
      </c>
      <c r="I100" s="143" t="e">
        <f t="shared" si="11"/>
        <v>#REF!</v>
      </c>
    </row>
    <row r="101" spans="1:9">
      <c r="A101" s="219" t="e">
        <f>IF(#REF!&lt;&gt;0,#REF!,"")</f>
        <v>#REF!</v>
      </c>
      <c r="B101" s="208" t="e">
        <f>#REF!</f>
        <v>#REF!</v>
      </c>
      <c r="C101" s="182"/>
      <c r="D101" s="149"/>
      <c r="E101" s="181">
        <f>SUM(C101:D101)</f>
        <v>0</v>
      </c>
      <c r="F101" s="213" t="e">
        <f>#REF!+#REF!</f>
        <v>#REF!</v>
      </c>
      <c r="G101" s="151" t="e">
        <f>#REF!+#REF!</f>
        <v>#REF!</v>
      </c>
      <c r="H101" s="150" t="e">
        <f>SUM(F101:G101)</f>
        <v>#REF!</v>
      </c>
      <c r="I101" s="143" t="e">
        <f t="shared" si="11"/>
        <v>#REF!</v>
      </c>
    </row>
    <row r="102" spans="1:9">
      <c r="A102" s="219" t="e">
        <f>IF(#REF!&lt;&gt;0,#REF!,"")</f>
        <v>#REF!</v>
      </c>
      <c r="B102" s="208" t="e">
        <f>#REF!</f>
        <v>#REF!</v>
      </c>
      <c r="C102" s="182"/>
      <c r="D102" s="149"/>
      <c r="E102" s="181">
        <f>SUM(C102:D102)</f>
        <v>0</v>
      </c>
      <c r="F102" s="213" t="e">
        <f>#REF!+#REF!</f>
        <v>#REF!</v>
      </c>
      <c r="G102" s="151" t="e">
        <f>#REF!+#REF!</f>
        <v>#REF!</v>
      </c>
      <c r="H102" s="150" t="e">
        <f>SUM(F102:G102)</f>
        <v>#REF!</v>
      </c>
      <c r="I102" s="143" t="e">
        <f t="shared" si="11"/>
        <v>#REF!</v>
      </c>
    </row>
    <row r="103" spans="1:9">
      <c r="A103" s="219" t="e">
        <f>IF(#REF!&lt;&gt;0,#REF!,"")</f>
        <v>#REF!</v>
      </c>
      <c r="B103" s="208" t="e">
        <f>#REF!</f>
        <v>#REF!</v>
      </c>
      <c r="C103" s="182"/>
      <c r="D103" s="149"/>
      <c r="E103" s="181">
        <f>SUM(C103:D103)</f>
        <v>0</v>
      </c>
      <c r="F103" s="213" t="e">
        <f>#REF!+#REF!</f>
        <v>#REF!</v>
      </c>
      <c r="G103" s="151" t="e">
        <f>#REF!+#REF!</f>
        <v>#REF!</v>
      </c>
      <c r="H103" s="150" t="e">
        <f>SUM(F103:G103)</f>
        <v>#REF!</v>
      </c>
      <c r="I103" s="143" t="e">
        <f t="shared" si="11"/>
        <v>#REF!</v>
      </c>
    </row>
    <row r="104" spans="1:9">
      <c r="A104" s="219" t="e">
        <f>IF(#REF!&lt;&gt;0,#REF!,"")</f>
        <v>#REF!</v>
      </c>
      <c r="B104" s="208" t="e">
        <f>#REF!</f>
        <v>#REF!</v>
      </c>
      <c r="C104" s="182"/>
      <c r="D104" s="149"/>
      <c r="E104" s="181">
        <f>SUM(C104:D104)</f>
        <v>0</v>
      </c>
      <c r="F104" s="214" t="e">
        <f>#REF!+#REF!</f>
        <v>#REF!</v>
      </c>
      <c r="G104" s="148" t="e">
        <f>#REF!+#REF!</f>
        <v>#REF!</v>
      </c>
      <c r="H104" s="147" t="e">
        <f>SUM(F104:G104)</f>
        <v>#REF!</v>
      </c>
      <c r="I104" s="143" t="e">
        <f t="shared" si="11"/>
        <v>#REF!</v>
      </c>
    </row>
    <row r="105" spans="1:9">
      <c r="A105" s="209" t="e">
        <f>IF(#REF!&lt;&gt;0,#REF!,"")</f>
        <v>#REF!</v>
      </c>
      <c r="B105" s="210" t="e">
        <f>#REF!</f>
        <v>#REF!</v>
      </c>
      <c r="C105" s="157">
        <f t="shared" ref="C105:H105" si="19">SUM(C106:C110)</f>
        <v>0</v>
      </c>
      <c r="D105" s="156">
        <f t="shared" si="19"/>
        <v>0</v>
      </c>
      <c r="E105" s="155">
        <f t="shared" si="19"/>
        <v>0</v>
      </c>
      <c r="F105" s="211" t="e">
        <f t="shared" si="19"/>
        <v>#REF!</v>
      </c>
      <c r="G105" s="156" t="e">
        <f t="shared" si="19"/>
        <v>#REF!</v>
      </c>
      <c r="H105" s="155" t="e">
        <f t="shared" si="19"/>
        <v>#REF!</v>
      </c>
      <c r="I105" s="143" t="e">
        <f t="shared" si="11"/>
        <v>#REF!</v>
      </c>
    </row>
    <row r="106" spans="1:9">
      <c r="A106" s="218" t="e">
        <f>IF(#REF!&lt;&gt;0,#REF!,"")</f>
        <v>#REF!</v>
      </c>
      <c r="B106" s="207" t="e">
        <f>#REF!</f>
        <v>#REF!</v>
      </c>
      <c r="C106" s="184"/>
      <c r="D106" s="154"/>
      <c r="E106" s="183">
        <f>SUM(C106:D106)</f>
        <v>0</v>
      </c>
      <c r="F106" s="212" t="e">
        <f>#REF!+#REF!</f>
        <v>#REF!</v>
      </c>
      <c r="G106" s="153" t="e">
        <f>#REF!+#REF!</f>
        <v>#REF!</v>
      </c>
      <c r="H106" s="152" t="e">
        <f>SUM(F106:G106)</f>
        <v>#REF!</v>
      </c>
      <c r="I106" s="143" t="e">
        <f t="shared" si="11"/>
        <v>#REF!</v>
      </c>
    </row>
    <row r="107" spans="1:9">
      <c r="A107" s="219" t="e">
        <f>IF(#REF!&lt;&gt;0,#REF!,"")</f>
        <v>#REF!</v>
      </c>
      <c r="B107" s="208" t="e">
        <f>#REF!</f>
        <v>#REF!</v>
      </c>
      <c r="C107" s="182"/>
      <c r="D107" s="149"/>
      <c r="E107" s="181">
        <f>SUM(C107:D107)</f>
        <v>0</v>
      </c>
      <c r="F107" s="213" t="e">
        <f>#REF!+#REF!</f>
        <v>#REF!</v>
      </c>
      <c r="G107" s="151" t="e">
        <f>#REF!+#REF!</f>
        <v>#REF!</v>
      </c>
      <c r="H107" s="150" t="e">
        <f>SUM(F107:G107)</f>
        <v>#REF!</v>
      </c>
      <c r="I107" s="143" t="e">
        <f t="shared" si="11"/>
        <v>#REF!</v>
      </c>
    </row>
    <row r="108" spans="1:9">
      <c r="A108" s="219" t="e">
        <f>IF(#REF!&lt;&gt;0,#REF!,"")</f>
        <v>#REF!</v>
      </c>
      <c r="B108" s="208" t="e">
        <f>#REF!</f>
        <v>#REF!</v>
      </c>
      <c r="C108" s="182"/>
      <c r="D108" s="149"/>
      <c r="E108" s="181">
        <f>SUM(C108:D108)</f>
        <v>0</v>
      </c>
      <c r="F108" s="213" t="e">
        <f>#REF!+#REF!</f>
        <v>#REF!</v>
      </c>
      <c r="G108" s="151" t="e">
        <f>#REF!+#REF!</f>
        <v>#REF!</v>
      </c>
      <c r="H108" s="150" t="e">
        <f>SUM(F108:G108)</f>
        <v>#REF!</v>
      </c>
      <c r="I108" s="143" t="e">
        <f t="shared" si="11"/>
        <v>#REF!</v>
      </c>
    </row>
    <row r="109" spans="1:9">
      <c r="A109" s="219" t="e">
        <f>IF(#REF!&lt;&gt;0,#REF!,"")</f>
        <v>#REF!</v>
      </c>
      <c r="B109" s="208" t="e">
        <f>#REF!</f>
        <v>#REF!</v>
      </c>
      <c r="C109" s="182"/>
      <c r="D109" s="149"/>
      <c r="E109" s="181">
        <f>SUM(C109:D109)</f>
        <v>0</v>
      </c>
      <c r="F109" s="213" t="e">
        <f>#REF!+#REF!</f>
        <v>#REF!</v>
      </c>
      <c r="G109" s="151" t="e">
        <f>#REF!+#REF!</f>
        <v>#REF!</v>
      </c>
      <c r="H109" s="150" t="e">
        <f>SUM(F109:G109)</f>
        <v>#REF!</v>
      </c>
      <c r="I109" s="143" t="e">
        <f t="shared" si="11"/>
        <v>#REF!</v>
      </c>
    </row>
    <row r="110" spans="1:9">
      <c r="A110" s="219" t="e">
        <f>IF(#REF!&lt;&gt;0,#REF!,"")</f>
        <v>#REF!</v>
      </c>
      <c r="B110" s="208" t="e">
        <f>#REF!</f>
        <v>#REF!</v>
      </c>
      <c r="C110" s="182"/>
      <c r="D110" s="149"/>
      <c r="E110" s="181">
        <f>SUM(C110:D110)</f>
        <v>0</v>
      </c>
      <c r="F110" s="214" t="e">
        <f>#REF!+#REF!</f>
        <v>#REF!</v>
      </c>
      <c r="G110" s="148" t="e">
        <f>#REF!+#REF!</f>
        <v>#REF!</v>
      </c>
      <c r="H110" s="147" t="e">
        <f>SUM(F110:G110)</f>
        <v>#REF!</v>
      </c>
      <c r="I110" s="143" t="e">
        <f t="shared" si="11"/>
        <v>#REF!</v>
      </c>
    </row>
    <row r="111" spans="1:9">
      <c r="A111" s="209" t="e">
        <f>IF(#REF!&lt;&gt;0,#REF!,"")</f>
        <v>#REF!</v>
      </c>
      <c r="B111" s="210" t="e">
        <f>#REF!</f>
        <v>#REF!</v>
      </c>
      <c r="C111" s="157">
        <f t="shared" ref="C111:H111" si="20">SUM(C112:C116)</f>
        <v>0</v>
      </c>
      <c r="D111" s="156">
        <f t="shared" si="20"/>
        <v>0</v>
      </c>
      <c r="E111" s="155">
        <f t="shared" si="20"/>
        <v>0</v>
      </c>
      <c r="F111" s="211" t="e">
        <f t="shared" si="20"/>
        <v>#REF!</v>
      </c>
      <c r="G111" s="156" t="e">
        <f t="shared" si="20"/>
        <v>#REF!</v>
      </c>
      <c r="H111" s="155" t="e">
        <f t="shared" si="20"/>
        <v>#REF!</v>
      </c>
      <c r="I111" s="143" t="e">
        <f t="shared" si="11"/>
        <v>#REF!</v>
      </c>
    </row>
    <row r="112" spans="1:9">
      <c r="A112" s="218" t="e">
        <f>IF(#REF!&lt;&gt;0,#REF!,"")</f>
        <v>#REF!</v>
      </c>
      <c r="B112" s="207" t="e">
        <f>#REF!</f>
        <v>#REF!</v>
      </c>
      <c r="C112" s="184"/>
      <c r="D112" s="154"/>
      <c r="E112" s="183">
        <f t="shared" ref="E112:E117" si="21">SUM(C112:D112)</f>
        <v>0</v>
      </c>
      <c r="F112" s="212" t="e">
        <f>#REF!+#REF!</f>
        <v>#REF!</v>
      </c>
      <c r="G112" s="153" t="e">
        <f>#REF!+#REF!</f>
        <v>#REF!</v>
      </c>
      <c r="H112" s="152" t="e">
        <f t="shared" ref="H112:H117" si="22">SUM(F112:G112)</f>
        <v>#REF!</v>
      </c>
      <c r="I112" s="143" t="e">
        <f t="shared" si="11"/>
        <v>#REF!</v>
      </c>
    </row>
    <row r="113" spans="1:9">
      <c r="A113" s="219" t="e">
        <f>IF(#REF!&lt;&gt;0,#REF!,"")</f>
        <v>#REF!</v>
      </c>
      <c r="B113" s="208" t="e">
        <f>#REF!</f>
        <v>#REF!</v>
      </c>
      <c r="C113" s="182"/>
      <c r="D113" s="149"/>
      <c r="E113" s="181">
        <f t="shared" si="21"/>
        <v>0</v>
      </c>
      <c r="F113" s="213" t="e">
        <f>#REF!+#REF!</f>
        <v>#REF!</v>
      </c>
      <c r="G113" s="151" t="e">
        <f>#REF!+#REF!</f>
        <v>#REF!</v>
      </c>
      <c r="H113" s="150" t="e">
        <f t="shared" si="22"/>
        <v>#REF!</v>
      </c>
      <c r="I113" s="143" t="e">
        <f t="shared" si="11"/>
        <v>#REF!</v>
      </c>
    </row>
    <row r="114" spans="1:9">
      <c r="A114" s="219" t="e">
        <f>IF(#REF!&lt;&gt;0,#REF!,"")</f>
        <v>#REF!</v>
      </c>
      <c r="B114" s="208" t="e">
        <f>#REF!</f>
        <v>#REF!</v>
      </c>
      <c r="C114" s="182"/>
      <c r="D114" s="149"/>
      <c r="E114" s="181">
        <f t="shared" si="21"/>
        <v>0</v>
      </c>
      <c r="F114" s="213" t="e">
        <f>#REF!+#REF!</f>
        <v>#REF!</v>
      </c>
      <c r="G114" s="151" t="e">
        <f>#REF!+#REF!</f>
        <v>#REF!</v>
      </c>
      <c r="H114" s="150" t="e">
        <f t="shared" si="22"/>
        <v>#REF!</v>
      </c>
      <c r="I114" s="143" t="e">
        <f t="shared" si="11"/>
        <v>#REF!</v>
      </c>
    </row>
    <row r="115" spans="1:9">
      <c r="A115" s="219" t="e">
        <f>IF(#REF!&lt;&gt;0,#REF!,"")</f>
        <v>#REF!</v>
      </c>
      <c r="B115" s="208" t="e">
        <f>#REF!</f>
        <v>#REF!</v>
      </c>
      <c r="C115" s="182"/>
      <c r="D115" s="149"/>
      <c r="E115" s="181">
        <f t="shared" si="21"/>
        <v>0</v>
      </c>
      <c r="F115" s="213" t="e">
        <f>#REF!+#REF!</f>
        <v>#REF!</v>
      </c>
      <c r="G115" s="151" t="e">
        <f>#REF!+#REF!</f>
        <v>#REF!</v>
      </c>
      <c r="H115" s="150" t="e">
        <f t="shared" si="22"/>
        <v>#REF!</v>
      </c>
      <c r="I115" s="143" t="e">
        <f t="shared" si="11"/>
        <v>#REF!</v>
      </c>
    </row>
    <row r="116" spans="1:9">
      <c r="A116" s="219" t="e">
        <f>IF(#REF!&lt;&gt;0,#REF!,"")</f>
        <v>#REF!</v>
      </c>
      <c r="B116" s="208" t="e">
        <f>#REF!</f>
        <v>#REF!</v>
      </c>
      <c r="C116" s="182"/>
      <c r="D116" s="149"/>
      <c r="E116" s="181">
        <f t="shared" si="21"/>
        <v>0</v>
      </c>
      <c r="F116" s="214" t="e">
        <f>#REF!+#REF!</f>
        <v>#REF!</v>
      </c>
      <c r="G116" s="148" t="e">
        <f>#REF!+#REF!</f>
        <v>#REF!</v>
      </c>
      <c r="H116" s="147" t="e">
        <f t="shared" si="22"/>
        <v>#REF!</v>
      </c>
      <c r="I116" s="143" t="e">
        <f t="shared" si="11"/>
        <v>#REF!</v>
      </c>
    </row>
    <row r="117" spans="1:9">
      <c r="A117" s="499" t="s">
        <v>38</v>
      </c>
      <c r="B117" s="500"/>
      <c r="C117" s="180">
        <f>C57+C63+C69+C75+C81+C87+C93+C99+C105+C111</f>
        <v>0</v>
      </c>
      <c r="D117" s="146">
        <f>D57+D63+D69+D75+D81+D87+D93+D99+D105+D111</f>
        <v>0</v>
      </c>
      <c r="E117" s="179">
        <f t="shared" si="21"/>
        <v>0</v>
      </c>
      <c r="F117" s="215" t="e">
        <f>F57+F63+F69+F75+F81+F87+F93+F99+F105+F111</f>
        <v>#REF!</v>
      </c>
      <c r="G117" s="145" t="e">
        <f>G57+G63+G69+G75+G81+G87+G93+G99+G105+G111</f>
        <v>#REF!</v>
      </c>
      <c r="H117" s="144" t="e">
        <f t="shared" si="22"/>
        <v>#REF!</v>
      </c>
      <c r="I117" s="143" t="s">
        <v>78</v>
      </c>
    </row>
  </sheetData>
  <sheetProtection password="E75E" sheet="1" formatCells="0" formatColumns="0" autoFilter="0"/>
  <autoFilter ref="I1:I117"/>
  <mergeCells count="9">
    <mergeCell ref="A117:B117"/>
    <mergeCell ref="F2:H2"/>
    <mergeCell ref="B2:B3"/>
    <mergeCell ref="A52:B52"/>
    <mergeCell ref="A2:A3"/>
    <mergeCell ref="C2:E2"/>
    <mergeCell ref="A55:B56"/>
    <mergeCell ref="C55:E55"/>
    <mergeCell ref="F55:H55"/>
  </mergeCells>
  <phoneticPr fontId="27" type="noConversion"/>
  <pageMargins left="0.35433070866141736" right="0.35433070866141736" top="0.31496062992125984" bottom="0.31496062992125984" header="0.31496062992125984" footer="0.31496062992125984"/>
  <pageSetup paperSize="9" scale="93" fitToHeight="1000" orientation="landscape" blackAndWhite="1" r:id="rId1"/>
</worksheet>
</file>

<file path=xl/worksheets/sheet7.xml><?xml version="1.0" encoding="utf-8"?>
<worksheet xmlns="http://schemas.openxmlformats.org/spreadsheetml/2006/main" xmlns:r="http://schemas.openxmlformats.org/officeDocument/2006/relationships">
  <sheetPr>
    <tabColor rgb="FF0066FF"/>
    <pageSetUpPr fitToPage="1"/>
  </sheetPr>
  <dimension ref="A1:H2411"/>
  <sheetViews>
    <sheetView showZeros="0" view="pageBreakPreview" zoomScale="70" zoomScaleNormal="115" zoomScaleSheetLayoutView="70" workbookViewId="0">
      <selection activeCell="C27" sqref="C27"/>
    </sheetView>
  </sheetViews>
  <sheetFormatPr defaultColWidth="9.28515625" defaultRowHeight="15"/>
  <cols>
    <col min="1" max="1" width="4.42578125" style="18" customWidth="1"/>
    <col min="2" max="2" width="44.28515625" style="18" customWidth="1"/>
    <col min="3" max="4" width="18.7109375" style="18" customWidth="1"/>
    <col min="5" max="5" width="19.5703125" style="18" customWidth="1"/>
    <col min="6" max="6" width="21" style="102" customWidth="1"/>
    <col min="7" max="8" width="9.28515625" style="18"/>
    <col min="9" max="16384" width="9.28515625" style="166"/>
  </cols>
  <sheetData>
    <row r="1" spans="1:7">
      <c r="A1" s="79" t="s">
        <v>178</v>
      </c>
      <c r="G1" s="43" t="s">
        <v>78</v>
      </c>
    </row>
    <row r="2" spans="1:7" ht="23.25" customHeight="1">
      <c r="A2" s="517" t="s">
        <v>41</v>
      </c>
      <c r="B2" s="519" t="s">
        <v>43</v>
      </c>
      <c r="C2" s="521" t="s">
        <v>42</v>
      </c>
      <c r="D2" s="523" t="s">
        <v>30</v>
      </c>
      <c r="E2" s="465" t="s">
        <v>155</v>
      </c>
      <c r="F2" s="467" t="s">
        <v>154</v>
      </c>
      <c r="G2" s="43" t="s">
        <v>78</v>
      </c>
    </row>
    <row r="3" spans="1:7" ht="12.75" customHeight="1">
      <c r="A3" s="518"/>
      <c r="B3" s="520"/>
      <c r="C3" s="522"/>
      <c r="D3" s="524"/>
      <c r="E3" s="466"/>
      <c r="F3" s="468"/>
      <c r="G3" s="43" t="s">
        <v>78</v>
      </c>
    </row>
    <row r="4" spans="1:7" ht="12.75">
      <c r="A4" s="525" t="e">
        <f>#REF!</f>
        <v>#REF!</v>
      </c>
      <c r="B4" s="526"/>
      <c r="C4" s="526"/>
      <c r="D4" s="526"/>
      <c r="E4" s="526"/>
      <c r="F4" s="526"/>
      <c r="G4" s="43" t="e">
        <f>G5</f>
        <v>#REF!</v>
      </c>
    </row>
    <row r="5" spans="1:7" ht="12.75">
      <c r="A5" s="454" t="e">
        <f>#REF!</f>
        <v>#REF!</v>
      </c>
      <c r="B5" s="455"/>
      <c r="C5" s="455"/>
      <c r="D5" s="455"/>
      <c r="E5" s="455"/>
      <c r="F5" s="455"/>
      <c r="G5" s="43" t="e">
        <f>G6</f>
        <v>#REF!</v>
      </c>
    </row>
    <row r="6" spans="1:7" ht="12.75">
      <c r="A6" s="105" t="s">
        <v>4</v>
      </c>
      <c r="B6" s="513" t="s">
        <v>86</v>
      </c>
      <c r="C6" s="514"/>
      <c r="D6" s="514"/>
      <c r="E6" s="515"/>
      <c r="F6" s="515"/>
      <c r="G6" s="43" t="e">
        <f>G7</f>
        <v>#REF!</v>
      </c>
    </row>
    <row r="7" spans="1:7">
      <c r="A7" s="94" t="e">
        <f>#REF!</f>
        <v>#REF!</v>
      </c>
      <c r="B7" s="113" t="e">
        <f>IF(#REF!&lt;&gt;"",#REF!,"")</f>
        <v>#REF!</v>
      </c>
      <c r="C7" s="114" t="e">
        <f>#REF!</f>
        <v>#REF!</v>
      </c>
      <c r="D7" s="115" t="e">
        <f>#REF!</f>
        <v>#REF!</v>
      </c>
      <c r="E7" s="220"/>
      <c r="F7" s="223">
        <f>'Запит 3-4.1.1-4.2.2'!E7+'Запит 3-4.1.1-4.2.2'!F7</f>
        <v>50732132</v>
      </c>
      <c r="G7" s="43" t="e">
        <f>IF(B7&lt;&gt;"","Для друку","")</f>
        <v>#REF!</v>
      </c>
    </row>
    <row r="8" spans="1:7">
      <c r="A8" s="94" t="e">
        <f>#REF!</f>
        <v>#REF!</v>
      </c>
      <c r="B8" s="19" t="e">
        <f>IF(#REF!&lt;&gt;"",#REF!,"")</f>
        <v>#REF!</v>
      </c>
      <c r="C8" s="20" t="e">
        <f>#REF!</f>
        <v>#REF!</v>
      </c>
      <c r="D8" s="21" t="e">
        <f>#REF!</f>
        <v>#REF!</v>
      </c>
      <c r="E8" s="221"/>
      <c r="F8" s="224">
        <f>'Запит 3-4.1.1-4.2.2'!E9+'Запит 3-4.1.1-4.2.2'!F9</f>
        <v>2</v>
      </c>
      <c r="G8" s="43" t="e">
        <f t="shared" ref="G8:G21" si="0">IF(B8&lt;&gt;"","Для друку","")</f>
        <v>#REF!</v>
      </c>
    </row>
    <row r="9" spans="1:7">
      <c r="A9" s="94" t="e">
        <f>#REF!</f>
        <v>#REF!</v>
      </c>
      <c r="B9" s="19" t="e">
        <f>IF(#REF!&lt;&gt;"",#REF!,"")</f>
        <v>#REF!</v>
      </c>
      <c r="C9" s="20" t="e">
        <f>#REF!</f>
        <v>#REF!</v>
      </c>
      <c r="D9" s="21" t="e">
        <f>#REF!</f>
        <v>#REF!</v>
      </c>
      <c r="E9" s="221"/>
      <c r="F9" s="224">
        <f>'Запит 3-4.1.1-4.2.2'!E10+'Запит 3-4.1.1-4.2.2'!F10</f>
        <v>321</v>
      </c>
      <c r="G9" s="43" t="e">
        <f t="shared" si="0"/>
        <v>#REF!</v>
      </c>
    </row>
    <row r="10" spans="1:7">
      <c r="A10" s="94" t="e">
        <f>#REF!</f>
        <v>#REF!</v>
      </c>
      <c r="B10" s="19" t="e">
        <f>IF(#REF!&lt;&gt;"",#REF!,"")</f>
        <v>#REF!</v>
      </c>
      <c r="C10" s="20" t="e">
        <f>#REF!</f>
        <v>#REF!</v>
      </c>
      <c r="D10" s="21" t="e">
        <f>#REF!</f>
        <v>#REF!</v>
      </c>
      <c r="E10" s="95"/>
      <c r="F10" s="224">
        <f>'Запит 3-4.1.1-4.2.2'!E11+'Запит 3-4.1.1-4.2.2'!F11</f>
        <v>187</v>
      </c>
      <c r="G10" s="43" t="e">
        <f t="shared" si="0"/>
        <v>#REF!</v>
      </c>
    </row>
    <row r="11" spans="1:7">
      <c r="A11" s="94" t="e">
        <f>#REF!</f>
        <v>#REF!</v>
      </c>
      <c r="B11" s="19" t="e">
        <f>IF(#REF!&lt;&gt;"",#REF!,"")</f>
        <v>#REF!</v>
      </c>
      <c r="C11" s="20" t="e">
        <f>#REF!</f>
        <v>#REF!</v>
      </c>
      <c r="D11" s="21" t="e">
        <f>#REF!</f>
        <v>#REF!</v>
      </c>
      <c r="E11" s="221"/>
      <c r="F11" s="224">
        <f>'Запит 3-4.1.1-4.2.2'!E12+'Запит 3-4.1.1-4.2.2'!F12</f>
        <v>6</v>
      </c>
      <c r="G11" s="43" t="e">
        <f t="shared" si="0"/>
        <v>#REF!</v>
      </c>
    </row>
    <row r="12" spans="1:7">
      <c r="A12" s="94" t="e">
        <f>#REF!</f>
        <v>#REF!</v>
      </c>
      <c r="B12" s="19" t="e">
        <f>IF(#REF!&lt;&gt;"",#REF!,"")</f>
        <v>#REF!</v>
      </c>
      <c r="C12" s="20" t="e">
        <f>#REF!</f>
        <v>#REF!</v>
      </c>
      <c r="D12" s="21" t="e">
        <f>#REF!</f>
        <v>#REF!</v>
      </c>
      <c r="E12" s="221"/>
      <c r="F12" s="224">
        <f>'Запит 3-4.1.1-4.2.2'!E13+'Запит 3-4.1.1-4.2.2'!F13</f>
        <v>10.5</v>
      </c>
      <c r="G12" s="43" t="e">
        <f t="shared" si="0"/>
        <v>#REF!</v>
      </c>
    </row>
    <row r="13" spans="1:7">
      <c r="A13" s="94" t="e">
        <f>#REF!</f>
        <v>#REF!</v>
      </c>
      <c r="B13" s="19" t="e">
        <f>IF(#REF!&lt;&gt;"",#REF!,"")</f>
        <v>#REF!</v>
      </c>
      <c r="C13" s="20" t="e">
        <f>#REF!</f>
        <v>#REF!</v>
      </c>
      <c r="D13" s="21" t="e">
        <f>#REF!</f>
        <v>#REF!</v>
      </c>
      <c r="E13" s="221"/>
      <c r="F13" s="224">
        <f>'Запит 3-4.1.1-4.2.2'!E14+'Запит 3-4.1.1-4.2.2'!F14</f>
        <v>69</v>
      </c>
      <c r="G13" s="43" t="e">
        <f t="shared" si="0"/>
        <v>#REF!</v>
      </c>
    </row>
    <row r="14" spans="1:7">
      <c r="A14" s="94" t="e">
        <f>#REF!</f>
        <v>#REF!</v>
      </c>
      <c r="B14" s="19" t="e">
        <f>IF(#REF!&lt;&gt;"",#REF!,"")</f>
        <v>#REF!</v>
      </c>
      <c r="C14" s="20" t="e">
        <f>#REF!</f>
        <v>#REF!</v>
      </c>
      <c r="D14" s="21" t="e">
        <f>#REF!</f>
        <v>#REF!</v>
      </c>
      <c r="E14" s="221"/>
      <c r="F14" s="224">
        <f>'Запит 3-4.1.1-4.2.2'!E15+'Запит 3-4.1.1-4.2.2'!F15</f>
        <v>48.5</v>
      </c>
      <c r="G14" s="43" t="e">
        <f t="shared" si="0"/>
        <v>#REF!</v>
      </c>
    </row>
    <row r="15" spans="1:7">
      <c r="A15" s="94" t="e">
        <f>#REF!</f>
        <v>#REF!</v>
      </c>
      <c r="B15" s="19" t="e">
        <f>IF(#REF!&lt;&gt;"",#REF!,"")</f>
        <v>#REF!</v>
      </c>
      <c r="C15" s="20" t="e">
        <f>#REF!</f>
        <v>#REF!</v>
      </c>
      <c r="D15" s="21" t="e">
        <f>#REF!</f>
        <v>#REF!</v>
      </c>
      <c r="E15" s="221"/>
      <c r="F15" s="224">
        <f>'Запит 3-4.1.1-4.2.2'!E16+'Запит 3-4.1.1-4.2.2'!F16</f>
        <v>58</v>
      </c>
      <c r="G15" s="43" t="e">
        <f t="shared" si="0"/>
        <v>#REF!</v>
      </c>
    </row>
    <row r="16" spans="1:7">
      <c r="A16" s="94" t="e">
        <f>#REF!</f>
        <v>#REF!</v>
      </c>
      <c r="B16" s="19" t="e">
        <f>IF(#REF!&lt;&gt;"",#REF!,"")</f>
        <v>#REF!</v>
      </c>
      <c r="C16" s="20" t="e">
        <f>#REF!</f>
        <v>#REF!</v>
      </c>
      <c r="D16" s="21" t="e">
        <f>#REF!</f>
        <v>#REF!</v>
      </c>
      <c r="E16" s="221"/>
      <c r="F16" s="224">
        <f>'Запит 3-4.1.1-4.2.2'!E29+'Запит 3-4.1.1-4.2.2'!F29</f>
        <v>0</v>
      </c>
      <c r="G16" s="43" t="e">
        <f t="shared" si="0"/>
        <v>#REF!</v>
      </c>
    </row>
    <row r="17" spans="1:7">
      <c r="A17" s="94" t="e">
        <f>#REF!</f>
        <v>#REF!</v>
      </c>
      <c r="B17" s="19" t="e">
        <f>IF(#REF!&lt;&gt;"",#REF!,"")</f>
        <v>#REF!</v>
      </c>
      <c r="C17" s="20" t="e">
        <f>#REF!</f>
        <v>#REF!</v>
      </c>
      <c r="D17" s="21" t="e">
        <f>#REF!</f>
        <v>#REF!</v>
      </c>
      <c r="E17" s="221"/>
      <c r="F17" s="224" t="e">
        <f>'Запит 3-4.1.1-4.2.2'!#REF!+'Запит 3-4.1.1-4.2.2'!#REF!</f>
        <v>#REF!</v>
      </c>
      <c r="G17" s="43" t="e">
        <f t="shared" si="0"/>
        <v>#REF!</v>
      </c>
    </row>
    <row r="18" spans="1:7">
      <c r="A18" s="94" t="e">
        <f>#REF!</f>
        <v>#REF!</v>
      </c>
      <c r="B18" s="19" t="e">
        <f>IF(#REF!&lt;&gt;"",#REF!,"")</f>
        <v>#REF!</v>
      </c>
      <c r="C18" s="20" t="e">
        <f>#REF!</f>
        <v>#REF!</v>
      </c>
      <c r="D18" s="21" t="e">
        <f>#REF!</f>
        <v>#REF!</v>
      </c>
      <c r="E18" s="221"/>
      <c r="F18" s="224" t="e">
        <f>'Запит 3-4.1.1-4.2.2'!#REF!+'Запит 3-4.1.1-4.2.2'!#REF!</f>
        <v>#REF!</v>
      </c>
      <c r="G18" s="43" t="e">
        <f t="shared" si="0"/>
        <v>#REF!</v>
      </c>
    </row>
    <row r="19" spans="1:7">
      <c r="A19" s="94" t="e">
        <f>#REF!</f>
        <v>#REF!</v>
      </c>
      <c r="B19" s="19" t="e">
        <f>IF(#REF!&lt;&gt;"",#REF!,"")</f>
        <v>#REF!</v>
      </c>
      <c r="C19" s="20" t="e">
        <f>#REF!</f>
        <v>#REF!</v>
      </c>
      <c r="D19" s="21" t="e">
        <f>#REF!</f>
        <v>#REF!</v>
      </c>
      <c r="E19" s="221"/>
      <c r="F19" s="224" t="e">
        <f>'Запит 3-4.1.1-4.2.2'!#REF!+'Запит 3-4.1.1-4.2.2'!#REF!</f>
        <v>#REF!</v>
      </c>
      <c r="G19" s="43" t="e">
        <f t="shared" si="0"/>
        <v>#REF!</v>
      </c>
    </row>
    <row r="20" spans="1:7">
      <c r="A20" s="94" t="e">
        <f>#REF!</f>
        <v>#REF!</v>
      </c>
      <c r="B20" s="19" t="e">
        <f>IF(#REF!&lt;&gt;"",#REF!,"")</f>
        <v>#REF!</v>
      </c>
      <c r="C20" s="20" t="e">
        <f>#REF!</f>
        <v>#REF!</v>
      </c>
      <c r="D20" s="21" t="e">
        <f>#REF!</f>
        <v>#REF!</v>
      </c>
      <c r="E20" s="221"/>
      <c r="F20" s="224" t="e">
        <f>'Запит 3-4.1.1-4.2.2'!#REF!+'Запит 3-4.1.1-4.2.2'!#REF!</f>
        <v>#REF!</v>
      </c>
      <c r="G20" s="43" t="e">
        <f t="shared" si="0"/>
        <v>#REF!</v>
      </c>
    </row>
    <row r="21" spans="1:7">
      <c r="A21" s="94" t="e">
        <f>#REF!</f>
        <v>#REF!</v>
      </c>
      <c r="B21" s="107" t="e">
        <f>IF(#REF!&lt;&gt;"",#REF!,"")</f>
        <v>#REF!</v>
      </c>
      <c r="C21" s="108" t="e">
        <f>#REF!</f>
        <v>#REF!</v>
      </c>
      <c r="D21" s="109" t="e">
        <f>#REF!</f>
        <v>#REF!</v>
      </c>
      <c r="E21" s="222"/>
      <c r="F21" s="225" t="e">
        <f>'Запит 3-4.1.1-4.2.2'!#REF!+'Запит 3-4.1.1-4.2.2'!#REF!</f>
        <v>#REF!</v>
      </c>
      <c r="G21" s="43" t="e">
        <f t="shared" si="0"/>
        <v>#REF!</v>
      </c>
    </row>
    <row r="22" spans="1:7" ht="12.75">
      <c r="A22" s="106" t="e">
        <f>#REF!</f>
        <v>#REF!</v>
      </c>
      <c r="B22" s="513" t="s">
        <v>87</v>
      </c>
      <c r="C22" s="514"/>
      <c r="D22" s="514"/>
      <c r="E22" s="516"/>
      <c r="F22" s="516"/>
      <c r="G22" s="43" t="e">
        <f>G23</f>
        <v>#REF!</v>
      </c>
    </row>
    <row r="23" spans="1:7">
      <c r="A23" s="94" t="e">
        <f>#REF!</f>
        <v>#REF!</v>
      </c>
      <c r="B23" s="113" t="e">
        <f>IF(#REF!&lt;&gt;"",#REF!,"")</f>
        <v>#REF!</v>
      </c>
      <c r="C23" s="114" t="e">
        <f>#REF!</f>
        <v>#REF!</v>
      </c>
      <c r="D23" s="115" t="e">
        <f>#REF!</f>
        <v>#REF!</v>
      </c>
      <c r="E23" s="220"/>
      <c r="F23" s="223">
        <f>'Запит 3-4.1.1-4.2.2'!E31+'Запит 3-4.1.1-4.2.2'!F31</f>
        <v>11938</v>
      </c>
      <c r="G23" s="43" t="e">
        <f t="shared" ref="G23:G37" si="1">IF(B23&lt;&gt;"","Для друку","")</f>
        <v>#REF!</v>
      </c>
    </row>
    <row r="24" spans="1:7">
      <c r="A24" s="94" t="e">
        <f>#REF!</f>
        <v>#REF!</v>
      </c>
      <c r="B24" s="19" t="e">
        <f>IF(#REF!&lt;&gt;"",#REF!,"")</f>
        <v>#REF!</v>
      </c>
      <c r="C24" s="20" t="e">
        <f>#REF!</f>
        <v>#REF!</v>
      </c>
      <c r="D24" s="21" t="e">
        <f>#REF!</f>
        <v>#REF!</v>
      </c>
      <c r="E24" s="221"/>
      <c r="F24" s="224">
        <f>'Запит 3-4.1.1-4.2.2'!E32+'Запит 3-4.1.1-4.2.2'!F32</f>
        <v>11576</v>
      </c>
      <c r="G24" s="43" t="e">
        <f t="shared" si="1"/>
        <v>#REF!</v>
      </c>
    </row>
    <row r="25" spans="1:7">
      <c r="A25" s="94" t="e">
        <f>#REF!</f>
        <v>#REF!</v>
      </c>
      <c r="B25" s="19" t="e">
        <f>IF(#REF!&lt;&gt;"",#REF!,"")</f>
        <v>#REF!</v>
      </c>
      <c r="C25" s="20" t="e">
        <f>#REF!</f>
        <v>#REF!</v>
      </c>
      <c r="D25" s="21" t="e">
        <f>#REF!</f>
        <v>#REF!</v>
      </c>
      <c r="E25" s="221"/>
      <c r="F25" s="224">
        <f>'Запит 3-4.1.1-4.2.2'!E33+'Запит 3-4.1.1-4.2.2'!F33</f>
        <v>2360</v>
      </c>
      <c r="G25" s="43" t="e">
        <f t="shared" si="1"/>
        <v>#REF!</v>
      </c>
    </row>
    <row r="26" spans="1:7">
      <c r="A26" s="94" t="e">
        <f>#REF!</f>
        <v>#REF!</v>
      </c>
      <c r="B26" s="19" t="e">
        <f>IF(#REF!&lt;&gt;"",#REF!,"")</f>
        <v>#REF!</v>
      </c>
      <c r="C26" s="20" t="e">
        <f>#REF!</f>
        <v>#REF!</v>
      </c>
      <c r="D26" s="21" t="e">
        <f>#REF!</f>
        <v>#REF!</v>
      </c>
      <c r="E26" s="95"/>
      <c r="F26" s="224">
        <f>'Запит 3-4.1.1-4.2.2'!E34+'Запит 3-4.1.1-4.2.2'!F34</f>
        <v>9146</v>
      </c>
      <c r="G26" s="43" t="e">
        <f t="shared" si="1"/>
        <v>#REF!</v>
      </c>
    </row>
    <row r="27" spans="1:7">
      <c r="A27" s="94" t="e">
        <f>#REF!</f>
        <v>#REF!</v>
      </c>
      <c r="B27" s="19" t="e">
        <f>IF(#REF!&lt;&gt;"",#REF!,"")</f>
        <v>#REF!</v>
      </c>
      <c r="C27" s="20" t="e">
        <f>#REF!</f>
        <v>#REF!</v>
      </c>
      <c r="D27" s="21" t="e">
        <f>#REF!</f>
        <v>#REF!</v>
      </c>
      <c r="E27" s="221"/>
      <c r="F27" s="224">
        <f>'Запит 3-4.1.1-4.2.2'!E35+'Запит 3-4.1.1-4.2.2'!F35</f>
        <v>70</v>
      </c>
      <c r="G27" s="43" t="e">
        <f t="shared" si="1"/>
        <v>#REF!</v>
      </c>
    </row>
    <row r="28" spans="1:7">
      <c r="A28" s="94" t="e">
        <f>#REF!</f>
        <v>#REF!</v>
      </c>
      <c r="B28" s="19" t="e">
        <f>IF(#REF!&lt;&gt;"",#REF!,"")</f>
        <v>#REF!</v>
      </c>
      <c r="C28" s="20" t="e">
        <f>#REF!</f>
        <v>#REF!</v>
      </c>
      <c r="D28" s="21" t="e">
        <f>#REF!</f>
        <v>#REF!</v>
      </c>
      <c r="E28" s="221"/>
      <c r="F28" s="224">
        <f>'Запит 3-4.1.1-4.2.2'!E39+'Запит 3-4.1.1-4.2.2'!F39</f>
        <v>1</v>
      </c>
      <c r="G28" s="43" t="e">
        <f t="shared" si="1"/>
        <v>#REF!</v>
      </c>
    </row>
    <row r="29" spans="1:7">
      <c r="A29" s="94" t="e">
        <f>#REF!</f>
        <v>#REF!</v>
      </c>
      <c r="B29" s="19" t="e">
        <f>IF(#REF!&lt;&gt;"",#REF!,"")</f>
        <v>#REF!</v>
      </c>
      <c r="C29" s="20" t="e">
        <f>#REF!</f>
        <v>#REF!</v>
      </c>
      <c r="D29" s="21" t="e">
        <f>#REF!</f>
        <v>#REF!</v>
      </c>
      <c r="E29" s="221"/>
      <c r="F29" s="224">
        <f>'Запит 3-4.1.1-4.2.2'!E40+'Запит 3-4.1.1-4.2.2'!F40</f>
        <v>1</v>
      </c>
      <c r="G29" s="43" t="e">
        <f t="shared" si="1"/>
        <v>#REF!</v>
      </c>
    </row>
    <row r="30" spans="1:7">
      <c r="A30" s="94" t="e">
        <f>#REF!</f>
        <v>#REF!</v>
      </c>
      <c r="B30" s="19" t="e">
        <f>IF(#REF!&lt;&gt;"",#REF!,"")</f>
        <v>#REF!</v>
      </c>
      <c r="C30" s="20" t="e">
        <f>#REF!</f>
        <v>#REF!</v>
      </c>
      <c r="D30" s="21" t="e">
        <f>#REF!</f>
        <v>#REF!</v>
      </c>
      <c r="E30" s="221"/>
      <c r="F30" s="224">
        <f>'Запит 3-4.1.1-4.2.2'!E41+'Запит 3-4.1.1-4.2.2'!F41</f>
        <v>1</v>
      </c>
      <c r="G30" s="43" t="e">
        <f t="shared" si="1"/>
        <v>#REF!</v>
      </c>
    </row>
    <row r="31" spans="1:7">
      <c r="A31" s="94" t="e">
        <f>#REF!</f>
        <v>#REF!</v>
      </c>
      <c r="B31" s="19" t="e">
        <f>IF(#REF!&lt;&gt;"",#REF!,"")</f>
        <v>#REF!</v>
      </c>
      <c r="C31" s="20" t="e">
        <f>#REF!</f>
        <v>#REF!</v>
      </c>
      <c r="D31" s="21" t="e">
        <f>#REF!</f>
        <v>#REF!</v>
      </c>
      <c r="E31" s="221"/>
      <c r="F31" s="224" t="e">
        <f>'Запит 3-4.1.1-4.2.2'!#REF!+'Запит 3-4.1.1-4.2.2'!#REF!</f>
        <v>#REF!</v>
      </c>
      <c r="G31" s="43" t="e">
        <f t="shared" si="1"/>
        <v>#REF!</v>
      </c>
    </row>
    <row r="32" spans="1:7">
      <c r="A32" s="94" t="e">
        <f>#REF!</f>
        <v>#REF!</v>
      </c>
      <c r="B32" s="19" t="e">
        <f>IF(#REF!&lt;&gt;"",#REF!,"")</f>
        <v>#REF!</v>
      </c>
      <c r="C32" s="20" t="e">
        <f>#REF!</f>
        <v>#REF!</v>
      </c>
      <c r="D32" s="21" t="e">
        <f>#REF!</f>
        <v>#REF!</v>
      </c>
      <c r="E32" s="221"/>
      <c r="F32" s="224" t="e">
        <f>'Запит 3-4.1.1-4.2.2'!#REF!+'Запит 3-4.1.1-4.2.2'!#REF!</f>
        <v>#REF!</v>
      </c>
      <c r="G32" s="43" t="e">
        <f t="shared" si="1"/>
        <v>#REF!</v>
      </c>
    </row>
    <row r="33" spans="1:7">
      <c r="A33" s="94" t="e">
        <f>#REF!</f>
        <v>#REF!</v>
      </c>
      <c r="B33" s="19" t="e">
        <f>IF(#REF!&lt;&gt;"",#REF!,"")</f>
        <v>#REF!</v>
      </c>
      <c r="C33" s="20" t="e">
        <f>#REF!</f>
        <v>#REF!</v>
      </c>
      <c r="D33" s="21" t="e">
        <f>#REF!</f>
        <v>#REF!</v>
      </c>
      <c r="E33" s="221"/>
      <c r="F33" s="224" t="e">
        <f>'Запит 3-4.1.1-4.2.2'!#REF!+'Запит 3-4.1.1-4.2.2'!#REF!</f>
        <v>#REF!</v>
      </c>
      <c r="G33" s="43" t="e">
        <f t="shared" si="1"/>
        <v>#REF!</v>
      </c>
    </row>
    <row r="34" spans="1:7">
      <c r="A34" s="94" t="e">
        <f>#REF!</f>
        <v>#REF!</v>
      </c>
      <c r="B34" s="19" t="e">
        <f>IF(#REF!&lt;&gt;"",#REF!,"")</f>
        <v>#REF!</v>
      </c>
      <c r="C34" s="20" t="e">
        <f>#REF!</f>
        <v>#REF!</v>
      </c>
      <c r="D34" s="21" t="e">
        <f>#REF!</f>
        <v>#REF!</v>
      </c>
      <c r="E34" s="221"/>
      <c r="F34" s="224" t="e">
        <f>'Запит 3-4.1.1-4.2.2'!#REF!+'Запит 3-4.1.1-4.2.2'!#REF!</f>
        <v>#REF!</v>
      </c>
      <c r="G34" s="43" t="e">
        <f t="shared" si="1"/>
        <v>#REF!</v>
      </c>
    </row>
    <row r="35" spans="1:7">
      <c r="A35" s="94" t="e">
        <f>#REF!</f>
        <v>#REF!</v>
      </c>
      <c r="B35" s="19" t="e">
        <f>IF(#REF!&lt;&gt;"",#REF!,"")</f>
        <v>#REF!</v>
      </c>
      <c r="C35" s="20" t="e">
        <f>#REF!</f>
        <v>#REF!</v>
      </c>
      <c r="D35" s="21" t="e">
        <f>#REF!</f>
        <v>#REF!</v>
      </c>
      <c r="E35" s="221"/>
      <c r="F35" s="224" t="e">
        <f>'Запит 3-4.1.1-4.2.2'!#REF!+'Запит 3-4.1.1-4.2.2'!#REF!</f>
        <v>#REF!</v>
      </c>
      <c r="G35" s="43" t="e">
        <f t="shared" si="1"/>
        <v>#REF!</v>
      </c>
    </row>
    <row r="36" spans="1:7">
      <c r="A36" s="94" t="e">
        <f>#REF!</f>
        <v>#REF!</v>
      </c>
      <c r="B36" s="19" t="e">
        <f>IF(#REF!&lt;&gt;"",#REF!,"")</f>
        <v>#REF!</v>
      </c>
      <c r="C36" s="20" t="e">
        <f>#REF!</f>
        <v>#REF!</v>
      </c>
      <c r="D36" s="21" t="e">
        <f>#REF!</f>
        <v>#REF!</v>
      </c>
      <c r="E36" s="221"/>
      <c r="F36" s="224" t="e">
        <f>'Запит 3-4.1.1-4.2.2'!#REF!+'Запит 3-4.1.1-4.2.2'!#REF!</f>
        <v>#REF!</v>
      </c>
      <c r="G36" s="43" t="e">
        <f t="shared" si="1"/>
        <v>#REF!</v>
      </c>
    </row>
    <row r="37" spans="1:7">
      <c r="A37" s="94" t="e">
        <f>#REF!</f>
        <v>#REF!</v>
      </c>
      <c r="B37" s="107" t="e">
        <f>IF(#REF!&lt;&gt;"",#REF!,"")</f>
        <v>#REF!</v>
      </c>
      <c r="C37" s="108" t="e">
        <f>#REF!</f>
        <v>#REF!</v>
      </c>
      <c r="D37" s="109" t="e">
        <f>#REF!</f>
        <v>#REF!</v>
      </c>
      <c r="E37" s="222"/>
      <c r="F37" s="225" t="e">
        <f>'Запит 3-4.1.1-4.2.2'!#REF!+'Запит 3-4.1.1-4.2.2'!#REF!</f>
        <v>#REF!</v>
      </c>
      <c r="G37" s="43" t="e">
        <f t="shared" si="1"/>
        <v>#REF!</v>
      </c>
    </row>
    <row r="38" spans="1:7" ht="12.75">
      <c r="A38" s="106" t="e">
        <f>#REF!</f>
        <v>#REF!</v>
      </c>
      <c r="B38" s="513" t="s">
        <v>88</v>
      </c>
      <c r="C38" s="514"/>
      <c r="D38" s="514"/>
      <c r="E38" s="516"/>
      <c r="F38" s="516"/>
      <c r="G38" s="43" t="e">
        <f>G39</f>
        <v>#REF!</v>
      </c>
    </row>
    <row r="39" spans="1:7">
      <c r="A39" s="94" t="e">
        <f>#REF!</f>
        <v>#REF!</v>
      </c>
      <c r="B39" s="113" t="e">
        <f>IF(#REF!&lt;&gt;"",#REF!,"")</f>
        <v>#REF!</v>
      </c>
      <c r="C39" s="114" t="e">
        <f>#REF!</f>
        <v>#REF!</v>
      </c>
      <c r="D39" s="115" t="e">
        <f>#REF!</f>
        <v>#REF!</v>
      </c>
      <c r="E39" s="220"/>
      <c r="F39" s="223">
        <f>'Запит 3-4.1.1-4.2.2'!E43+'Запит 3-4.1.1-4.2.2'!F43</f>
        <v>26</v>
      </c>
      <c r="G39" s="43" t="e">
        <f t="shared" ref="G39:G53" si="2">IF(B39&lt;&gt;"","Для друку","")</f>
        <v>#REF!</v>
      </c>
    </row>
    <row r="40" spans="1:7">
      <c r="A40" s="94" t="e">
        <f>#REF!</f>
        <v>#REF!</v>
      </c>
      <c r="B40" s="19" t="e">
        <f>IF(#REF!&lt;&gt;"",#REF!,"")</f>
        <v>#REF!</v>
      </c>
      <c r="C40" s="20" t="e">
        <f>#REF!</f>
        <v>#REF!</v>
      </c>
      <c r="D40" s="21" t="e">
        <f>#REF!</f>
        <v>#REF!</v>
      </c>
      <c r="E40" s="221"/>
      <c r="F40" s="224">
        <f>'Запит 3-4.1.1-4.2.2'!E44+'Запит 3-4.1.1-4.2.2'!F44</f>
        <v>8759.3799999999992</v>
      </c>
      <c r="G40" s="43" t="e">
        <f t="shared" si="2"/>
        <v>#REF!</v>
      </c>
    </row>
    <row r="41" spans="1:7">
      <c r="A41" s="94" t="e">
        <f>#REF!</f>
        <v>#REF!</v>
      </c>
      <c r="B41" s="19" t="e">
        <f>IF(#REF!&lt;&gt;"",#REF!,"")</f>
        <v>#REF!</v>
      </c>
      <c r="C41" s="20" t="e">
        <f>#REF!</f>
        <v>#REF!</v>
      </c>
      <c r="D41" s="21" t="e">
        <f>#REF!</f>
        <v>#REF!</v>
      </c>
      <c r="E41" s="221"/>
      <c r="F41" s="224" t="e">
        <f>'Запит 3-4.1.1-4.2.2'!#REF!+'Запит 3-4.1.1-4.2.2'!#REF!</f>
        <v>#REF!</v>
      </c>
      <c r="G41" s="43" t="e">
        <f t="shared" si="2"/>
        <v>#REF!</v>
      </c>
    </row>
    <row r="42" spans="1:7">
      <c r="A42" s="94" t="e">
        <f>#REF!</f>
        <v>#REF!</v>
      </c>
      <c r="B42" s="19" t="e">
        <f>IF(#REF!&lt;&gt;"",#REF!,"")</f>
        <v>#REF!</v>
      </c>
      <c r="C42" s="20" t="e">
        <f>#REF!</f>
        <v>#REF!</v>
      </c>
      <c r="D42" s="21" t="e">
        <f>#REF!</f>
        <v>#REF!</v>
      </c>
      <c r="E42" s="95"/>
      <c r="F42" s="224">
        <f>'Запит 3-4.1.1-4.2.2'!E45+'Запит 3-4.1.1-4.2.2'!F45</f>
        <v>20000</v>
      </c>
      <c r="G42" s="43" t="e">
        <f t="shared" si="2"/>
        <v>#REF!</v>
      </c>
    </row>
    <row r="43" spans="1:7">
      <c r="A43" s="94" t="e">
        <f>#REF!</f>
        <v>#REF!</v>
      </c>
      <c r="B43" s="19" t="e">
        <f>IF(#REF!&lt;&gt;"",#REF!,"")</f>
        <v>#REF!</v>
      </c>
      <c r="C43" s="20" t="e">
        <f>#REF!</f>
        <v>#REF!</v>
      </c>
      <c r="D43" s="21" t="e">
        <f>#REF!</f>
        <v>#REF!</v>
      </c>
      <c r="E43" s="221"/>
      <c r="F43" s="224">
        <f>'Запит 3-4.1.1-4.2.2'!E46+'Запит 3-4.1.1-4.2.2'!F46</f>
        <v>37500</v>
      </c>
      <c r="G43" s="43" t="e">
        <f t="shared" si="2"/>
        <v>#REF!</v>
      </c>
    </row>
    <row r="44" spans="1:7">
      <c r="A44" s="94" t="e">
        <f>#REF!</f>
        <v>#REF!</v>
      </c>
      <c r="B44" s="19" t="e">
        <f>IF(#REF!&lt;&gt;"",#REF!,"")</f>
        <v>#REF!</v>
      </c>
      <c r="C44" s="20" t="e">
        <f>#REF!</f>
        <v>#REF!</v>
      </c>
      <c r="D44" s="21" t="e">
        <f>#REF!</f>
        <v>#REF!</v>
      </c>
      <c r="E44" s="221"/>
      <c r="F44" s="224">
        <f>'Запит 3-4.1.1-4.2.2'!E47+'Запит 3-4.1.1-4.2.2'!F47</f>
        <v>30000</v>
      </c>
      <c r="G44" s="43" t="e">
        <f t="shared" si="2"/>
        <v>#REF!</v>
      </c>
    </row>
    <row r="45" spans="1:7">
      <c r="A45" s="94" t="e">
        <f>#REF!</f>
        <v>#REF!</v>
      </c>
      <c r="B45" s="19" t="e">
        <f>IF(#REF!&lt;&gt;"",#REF!,"")</f>
        <v>#REF!</v>
      </c>
      <c r="C45" s="20" t="e">
        <f>#REF!</f>
        <v>#REF!</v>
      </c>
      <c r="D45" s="21" t="e">
        <f>#REF!</f>
        <v>#REF!</v>
      </c>
      <c r="E45" s="221"/>
      <c r="F45" s="224">
        <f>'Запит 3-4.1.1-4.2.2'!E48+'Запит 3-4.1.1-4.2.2'!F48</f>
        <v>20000</v>
      </c>
      <c r="G45" s="43" t="e">
        <f t="shared" si="2"/>
        <v>#REF!</v>
      </c>
    </row>
    <row r="46" spans="1:7">
      <c r="A46" s="94" t="e">
        <f>#REF!</f>
        <v>#REF!</v>
      </c>
      <c r="B46" s="19" t="e">
        <f>IF(#REF!&lt;&gt;"",#REF!,"")</f>
        <v>#REF!</v>
      </c>
      <c r="C46" s="20" t="e">
        <f>#REF!</f>
        <v>#REF!</v>
      </c>
      <c r="D46" s="21" t="e">
        <f>#REF!</f>
        <v>#REF!</v>
      </c>
      <c r="E46" s="221"/>
      <c r="F46" s="224">
        <f>'Запит 3-4.1.1-4.2.2'!E49+'Запит 3-4.1.1-4.2.2'!F49</f>
        <v>800000</v>
      </c>
      <c r="G46" s="43" t="e">
        <f t="shared" si="2"/>
        <v>#REF!</v>
      </c>
    </row>
    <row r="47" spans="1:7">
      <c r="A47" s="94" t="e">
        <f>#REF!</f>
        <v>#REF!</v>
      </c>
      <c r="B47" s="19" t="e">
        <f>IF(#REF!&lt;&gt;"",#REF!,"")</f>
        <v>#REF!</v>
      </c>
      <c r="C47" s="20" t="e">
        <f>#REF!</f>
        <v>#REF!</v>
      </c>
      <c r="D47" s="21" t="e">
        <f>#REF!</f>
        <v>#REF!</v>
      </c>
      <c r="E47" s="221"/>
      <c r="F47" s="224">
        <f>'Запит 3-4.1.1-4.2.2'!E50+'Запит 3-4.1.1-4.2.2'!F50</f>
        <v>1400000</v>
      </c>
      <c r="G47" s="43" t="e">
        <f t="shared" si="2"/>
        <v>#REF!</v>
      </c>
    </row>
    <row r="48" spans="1:7">
      <c r="A48" s="94" t="e">
        <f>#REF!</f>
        <v>#REF!</v>
      </c>
      <c r="B48" s="19" t="e">
        <f>IF(#REF!&lt;&gt;"",#REF!,"")</f>
        <v>#REF!</v>
      </c>
      <c r="C48" s="20" t="e">
        <f>#REF!</f>
        <v>#REF!</v>
      </c>
      <c r="D48" s="21" t="e">
        <f>#REF!</f>
        <v>#REF!</v>
      </c>
      <c r="E48" s="221"/>
      <c r="F48" s="224">
        <f>'Запит 3-4.1.1-4.2.2'!E51+'Запит 3-4.1.1-4.2.2'!F51</f>
        <v>0</v>
      </c>
      <c r="G48" s="43" t="e">
        <f t="shared" si="2"/>
        <v>#REF!</v>
      </c>
    </row>
    <row r="49" spans="1:7">
      <c r="A49" s="94" t="e">
        <f>#REF!</f>
        <v>#REF!</v>
      </c>
      <c r="B49" s="19" t="e">
        <f>IF(#REF!&lt;&gt;"",#REF!,"")</f>
        <v>#REF!</v>
      </c>
      <c r="C49" s="20" t="e">
        <f>#REF!</f>
        <v>#REF!</v>
      </c>
      <c r="D49" s="21" t="e">
        <f>#REF!</f>
        <v>#REF!</v>
      </c>
      <c r="E49" s="221"/>
      <c r="F49" s="224">
        <f>'Запит 3-4.1.1-4.2.2'!E52+'Запит 3-4.1.1-4.2.2'!F52</f>
        <v>0</v>
      </c>
      <c r="G49" s="43" t="e">
        <f t="shared" si="2"/>
        <v>#REF!</v>
      </c>
    </row>
    <row r="50" spans="1:7">
      <c r="A50" s="94" t="e">
        <f>#REF!</f>
        <v>#REF!</v>
      </c>
      <c r="B50" s="19" t="e">
        <f>IF(#REF!&lt;&gt;"",#REF!,"")</f>
        <v>#REF!</v>
      </c>
      <c r="C50" s="20" t="e">
        <f>#REF!</f>
        <v>#REF!</v>
      </c>
      <c r="D50" s="21" t="e">
        <f>#REF!</f>
        <v>#REF!</v>
      </c>
      <c r="E50" s="221"/>
      <c r="F50" s="224" t="e">
        <f>'Запит 3-4.1.1-4.2.2'!#REF!+'Запит 3-4.1.1-4.2.2'!#REF!</f>
        <v>#REF!</v>
      </c>
      <c r="G50" s="43" t="e">
        <f t="shared" si="2"/>
        <v>#REF!</v>
      </c>
    </row>
    <row r="51" spans="1:7">
      <c r="A51" s="94" t="e">
        <f>#REF!</f>
        <v>#REF!</v>
      </c>
      <c r="B51" s="19" t="e">
        <f>IF(#REF!&lt;&gt;"",#REF!,"")</f>
        <v>#REF!</v>
      </c>
      <c r="C51" s="20" t="e">
        <f>#REF!</f>
        <v>#REF!</v>
      </c>
      <c r="D51" s="21" t="e">
        <f>#REF!</f>
        <v>#REF!</v>
      </c>
      <c r="E51" s="221"/>
      <c r="F51" s="224" t="e">
        <f>'Запит 3-4.1.1-4.2.2'!#REF!+'Запит 3-4.1.1-4.2.2'!#REF!</f>
        <v>#REF!</v>
      </c>
      <c r="G51" s="43" t="e">
        <f t="shared" si="2"/>
        <v>#REF!</v>
      </c>
    </row>
    <row r="52" spans="1:7">
      <c r="A52" s="94" t="e">
        <f>#REF!</f>
        <v>#REF!</v>
      </c>
      <c r="B52" s="19" t="e">
        <f>IF(#REF!&lt;&gt;"",#REF!,"")</f>
        <v>#REF!</v>
      </c>
      <c r="C52" s="20" t="e">
        <f>#REF!</f>
        <v>#REF!</v>
      </c>
      <c r="D52" s="21" t="e">
        <f>#REF!</f>
        <v>#REF!</v>
      </c>
      <c r="E52" s="221"/>
      <c r="F52" s="224" t="e">
        <f>'Запит 3-4.1.1-4.2.2'!#REF!+'Запит 3-4.1.1-4.2.2'!#REF!</f>
        <v>#REF!</v>
      </c>
      <c r="G52" s="43" t="e">
        <f t="shared" si="2"/>
        <v>#REF!</v>
      </c>
    </row>
    <row r="53" spans="1:7">
      <c r="A53" s="94" t="e">
        <f>#REF!</f>
        <v>#REF!</v>
      </c>
      <c r="B53" s="107" t="e">
        <f>IF(#REF!&lt;&gt;"",#REF!,"")</f>
        <v>#REF!</v>
      </c>
      <c r="C53" s="108" t="e">
        <f>#REF!</f>
        <v>#REF!</v>
      </c>
      <c r="D53" s="109" t="e">
        <f>#REF!</f>
        <v>#REF!</v>
      </c>
      <c r="E53" s="222"/>
      <c r="F53" s="225" t="e">
        <f>'Запит 3-4.1.1-4.2.2'!#REF!+'Запит 3-4.1.1-4.2.2'!#REF!</f>
        <v>#REF!</v>
      </c>
      <c r="G53" s="43" t="e">
        <f t="shared" si="2"/>
        <v>#REF!</v>
      </c>
    </row>
    <row r="54" spans="1:7" ht="12.75">
      <c r="A54" s="106" t="e">
        <f>#REF!</f>
        <v>#REF!</v>
      </c>
      <c r="B54" s="513" t="s">
        <v>89</v>
      </c>
      <c r="C54" s="514"/>
      <c r="D54" s="514"/>
      <c r="E54" s="516"/>
      <c r="F54" s="516"/>
      <c r="G54" s="43" t="e">
        <f>G55</f>
        <v>#REF!</v>
      </c>
    </row>
    <row r="55" spans="1:7">
      <c r="A55" s="94" t="e">
        <f>#REF!</f>
        <v>#REF!</v>
      </c>
      <c r="B55" s="113" t="e">
        <f>IF(#REF!&lt;&gt;"",#REF!,"")</f>
        <v>#REF!</v>
      </c>
      <c r="C55" s="114" t="e">
        <f>#REF!</f>
        <v>#REF!</v>
      </c>
      <c r="D55" s="115" t="e">
        <f>#REF!</f>
        <v>#REF!</v>
      </c>
      <c r="E55" s="311" t="s">
        <v>29</v>
      </c>
      <c r="F55" s="223">
        <f>'Запит 3-4.1.1-4.2.2'!E54+'Запит 3-4.1.1-4.2.2'!F54</f>
        <v>193.93</v>
      </c>
      <c r="G55" s="43" t="e">
        <f t="shared" ref="G55:G64" si="3">IF(B55&lt;&gt;"","Для друку","")</f>
        <v>#REF!</v>
      </c>
    </row>
    <row r="56" spans="1:7">
      <c r="A56" s="94" t="e">
        <f>#REF!</f>
        <v>#REF!</v>
      </c>
      <c r="B56" s="19" t="e">
        <f>IF(#REF!&lt;&gt;"",#REF!,"")</f>
        <v>#REF!</v>
      </c>
      <c r="C56" s="20" t="e">
        <f>#REF!</f>
        <v>#REF!</v>
      </c>
      <c r="D56" s="21" t="e">
        <f>#REF!</f>
        <v>#REF!</v>
      </c>
      <c r="E56" s="312" t="s">
        <v>29</v>
      </c>
      <c r="F56" s="224">
        <f>'Запит 3-4.1.1-4.2.2'!E55+'Запит 3-4.1.1-4.2.2'!F55</f>
        <v>100</v>
      </c>
      <c r="G56" s="43" t="e">
        <f t="shared" si="3"/>
        <v>#REF!</v>
      </c>
    </row>
    <row r="57" spans="1:7">
      <c r="A57" s="94" t="e">
        <f>#REF!</f>
        <v>#REF!</v>
      </c>
      <c r="B57" s="19" t="e">
        <f>IF(#REF!&lt;&gt;"",#REF!,"")</f>
        <v>#REF!</v>
      </c>
      <c r="C57" s="20" t="e">
        <f>#REF!</f>
        <v>#REF!</v>
      </c>
      <c r="D57" s="21" t="e">
        <f>#REF!</f>
        <v>#REF!</v>
      </c>
      <c r="E57" s="312" t="s">
        <v>29</v>
      </c>
      <c r="F57" s="224">
        <f>'Запит 3-4.1.1-4.2.2'!E56+'Запит 3-4.1.1-4.2.2'!F56</f>
        <v>100</v>
      </c>
      <c r="G57" s="43" t="e">
        <f t="shared" si="3"/>
        <v>#REF!</v>
      </c>
    </row>
    <row r="58" spans="1:7">
      <c r="A58" s="94" t="e">
        <f>#REF!</f>
        <v>#REF!</v>
      </c>
      <c r="B58" s="19" t="e">
        <f>IF(#REF!&lt;&gt;"",#REF!,"")</f>
        <v>#REF!</v>
      </c>
      <c r="C58" s="20" t="e">
        <f>#REF!</f>
        <v>#REF!</v>
      </c>
      <c r="D58" s="21" t="e">
        <f>#REF!</f>
        <v>#REF!</v>
      </c>
      <c r="E58" s="312" t="s">
        <v>29</v>
      </c>
      <c r="F58" s="224">
        <f>'Запит 3-4.1.1-4.2.2'!E57+'Запит 3-4.1.1-4.2.2'!F57</f>
        <v>100</v>
      </c>
      <c r="G58" s="43" t="e">
        <f t="shared" si="3"/>
        <v>#REF!</v>
      </c>
    </row>
    <row r="59" spans="1:7">
      <c r="A59" s="94" t="e">
        <f>#REF!</f>
        <v>#REF!</v>
      </c>
      <c r="B59" s="19" t="e">
        <f>IF(#REF!&lt;&gt;"",#REF!,"")</f>
        <v>#REF!</v>
      </c>
      <c r="C59" s="20" t="e">
        <f>#REF!</f>
        <v>#REF!</v>
      </c>
      <c r="D59" s="21" t="e">
        <f>#REF!</f>
        <v>#REF!</v>
      </c>
      <c r="E59" s="312" t="s">
        <v>29</v>
      </c>
      <c r="F59" s="224">
        <f>'Запит 3-4.1.1-4.2.2'!E58+'Запит 3-4.1.1-4.2.2'!F58</f>
        <v>100</v>
      </c>
      <c r="G59" s="43" t="e">
        <f t="shared" si="3"/>
        <v>#REF!</v>
      </c>
    </row>
    <row r="60" spans="1:7">
      <c r="A60" s="94" t="e">
        <f>#REF!</f>
        <v>#REF!</v>
      </c>
      <c r="B60" s="19" t="e">
        <f>IF(#REF!&lt;&gt;"",#REF!,"")</f>
        <v>#REF!</v>
      </c>
      <c r="C60" s="20" t="e">
        <f>#REF!</f>
        <v>#REF!</v>
      </c>
      <c r="D60" s="21" t="e">
        <f>#REF!</f>
        <v>#REF!</v>
      </c>
      <c r="E60" s="312" t="s">
        <v>29</v>
      </c>
      <c r="F60" s="224">
        <f>'Запит 3-4.1.1-4.2.2'!E59+'Запит 3-4.1.1-4.2.2'!F59</f>
        <v>100</v>
      </c>
      <c r="G60" s="43" t="e">
        <f t="shared" si="3"/>
        <v>#REF!</v>
      </c>
    </row>
    <row r="61" spans="1:7">
      <c r="A61" s="94" t="e">
        <f>#REF!</f>
        <v>#REF!</v>
      </c>
      <c r="B61" s="19" t="e">
        <f>IF(#REF!&lt;&gt;"",#REF!,"")</f>
        <v>#REF!</v>
      </c>
      <c r="C61" s="20" t="e">
        <f>#REF!</f>
        <v>#REF!</v>
      </c>
      <c r="D61" s="21" t="e">
        <f>#REF!</f>
        <v>#REF!</v>
      </c>
      <c r="E61" s="312" t="s">
        <v>29</v>
      </c>
      <c r="F61" s="224">
        <f>'Запит 3-4.1.1-4.2.2'!E60+'Запит 3-4.1.1-4.2.2'!F60</f>
        <v>100</v>
      </c>
      <c r="G61" s="43" t="e">
        <f t="shared" si="3"/>
        <v>#REF!</v>
      </c>
    </row>
    <row r="62" spans="1:7">
      <c r="A62" s="94" t="e">
        <f>#REF!</f>
        <v>#REF!</v>
      </c>
      <c r="B62" s="19" t="e">
        <f>IF(#REF!&lt;&gt;"",#REF!,"")</f>
        <v>#REF!</v>
      </c>
      <c r="C62" s="20" t="e">
        <f>#REF!</f>
        <v>#REF!</v>
      </c>
      <c r="D62" s="21" t="e">
        <f>#REF!</f>
        <v>#REF!</v>
      </c>
      <c r="E62" s="312" t="s">
        <v>29</v>
      </c>
      <c r="F62" s="224">
        <f>'Запит 3-4.1.1-4.2.2'!E61+'Запит 3-4.1.1-4.2.2'!F61</f>
        <v>0</v>
      </c>
      <c r="G62" s="43" t="e">
        <f t="shared" si="3"/>
        <v>#REF!</v>
      </c>
    </row>
    <row r="63" spans="1:7" ht="12.75" customHeight="1">
      <c r="A63" s="94" t="e">
        <f>#REF!</f>
        <v>#REF!</v>
      </c>
      <c r="B63" s="19" t="e">
        <f>IF(#REF!&lt;&gt;"",#REF!,"")</f>
        <v>#REF!</v>
      </c>
      <c r="C63" s="20" t="e">
        <f>#REF!</f>
        <v>#REF!</v>
      </c>
      <c r="D63" s="21" t="e">
        <f>#REF!</f>
        <v>#REF!</v>
      </c>
      <c r="E63" s="312" t="s">
        <v>29</v>
      </c>
      <c r="F63" s="224">
        <f>'Запит 3-4.1.1-4.2.2'!E62+'Запит 3-4.1.1-4.2.2'!F62</f>
        <v>0</v>
      </c>
      <c r="G63" s="43" t="e">
        <f t="shared" si="3"/>
        <v>#REF!</v>
      </c>
    </row>
    <row r="64" spans="1:7">
      <c r="A64" s="112" t="e">
        <f>#REF!</f>
        <v>#REF!</v>
      </c>
      <c r="B64" s="19" t="e">
        <f>IF(#REF!&lt;&gt;"",#REF!,"")</f>
        <v>#REF!</v>
      </c>
      <c r="C64" s="20" t="e">
        <f>#REF!</f>
        <v>#REF!</v>
      </c>
      <c r="D64" s="21" t="e">
        <f>#REF!</f>
        <v>#REF!</v>
      </c>
      <c r="E64" s="313" t="s">
        <v>29</v>
      </c>
      <c r="F64" s="225">
        <f>'Запит 3-4.1.1-4.2.2'!E63+'Запит 3-4.1.1-4.2.2'!F63</f>
        <v>0</v>
      </c>
      <c r="G64" s="43" t="e">
        <f t="shared" si="3"/>
        <v>#REF!</v>
      </c>
    </row>
    <row r="65" spans="1:7" ht="12.75" customHeight="1">
      <c r="A65" s="454" t="e">
        <f>#REF!</f>
        <v>#REF!</v>
      </c>
      <c r="B65" s="455"/>
      <c r="C65" s="455"/>
      <c r="D65" s="455"/>
      <c r="E65" s="455"/>
      <c r="F65" s="455"/>
      <c r="G65" s="43" t="e">
        <f>G66</f>
        <v>#REF!</v>
      </c>
    </row>
    <row r="66" spans="1:7" ht="12.75">
      <c r="A66" s="105" t="s">
        <v>4</v>
      </c>
      <c r="B66" s="513" t="s">
        <v>86</v>
      </c>
      <c r="C66" s="514"/>
      <c r="D66" s="514"/>
      <c r="E66" s="515"/>
      <c r="F66" s="515"/>
      <c r="G66" s="43" t="e">
        <f>G67</f>
        <v>#REF!</v>
      </c>
    </row>
    <row r="67" spans="1:7">
      <c r="A67" s="94" t="e">
        <f>#REF!</f>
        <v>#REF!</v>
      </c>
      <c r="B67" s="113" t="e">
        <f>IF(#REF!&lt;&gt;"",#REF!,"")</f>
        <v>#REF!</v>
      </c>
      <c r="C67" s="114" t="e">
        <f>#REF!</f>
        <v>#REF!</v>
      </c>
      <c r="D67" s="115" t="e">
        <f>#REF!</f>
        <v>#REF!</v>
      </c>
      <c r="E67" s="220"/>
      <c r="F67" s="223" t="e">
        <f>'Запит 3-4.1.1-4.2.2'!#REF!+'Запит 3-4.1.1-4.2.2'!#REF!</f>
        <v>#REF!</v>
      </c>
      <c r="G67" s="43" t="e">
        <f>IF(B67&lt;&gt;"","Для друку","")</f>
        <v>#REF!</v>
      </c>
    </row>
    <row r="68" spans="1:7">
      <c r="A68" s="94" t="e">
        <f>#REF!</f>
        <v>#REF!</v>
      </c>
      <c r="B68" s="19" t="e">
        <f>IF(#REF!&lt;&gt;"",#REF!,"")</f>
        <v>#REF!</v>
      </c>
      <c r="C68" s="20" t="e">
        <f>#REF!</f>
        <v>#REF!</v>
      </c>
      <c r="D68" s="21" t="e">
        <f>#REF!</f>
        <v>#REF!</v>
      </c>
      <c r="E68" s="221"/>
      <c r="F68" s="224" t="e">
        <f>'Запит 3-4.1.1-4.2.2'!#REF!+'Запит 3-4.1.1-4.2.2'!#REF!</f>
        <v>#REF!</v>
      </c>
      <c r="G68" s="43" t="e">
        <f t="shared" ref="G68:G80" si="4">IF(B68&lt;&gt;"","Для друку","")</f>
        <v>#REF!</v>
      </c>
    </row>
    <row r="69" spans="1:7">
      <c r="A69" s="94" t="e">
        <f>#REF!</f>
        <v>#REF!</v>
      </c>
      <c r="B69" s="19" t="e">
        <f>IF(#REF!&lt;&gt;"",#REF!,"")</f>
        <v>#REF!</v>
      </c>
      <c r="C69" s="20" t="e">
        <f>#REF!</f>
        <v>#REF!</v>
      </c>
      <c r="D69" s="21" t="e">
        <f>#REF!</f>
        <v>#REF!</v>
      </c>
      <c r="E69" s="221"/>
      <c r="F69" s="224" t="e">
        <f>'Запит 3-4.1.1-4.2.2'!#REF!+'Запит 3-4.1.1-4.2.2'!#REF!</f>
        <v>#REF!</v>
      </c>
      <c r="G69" s="43" t="e">
        <f t="shared" si="4"/>
        <v>#REF!</v>
      </c>
    </row>
    <row r="70" spans="1:7">
      <c r="A70" s="94" t="e">
        <f>#REF!</f>
        <v>#REF!</v>
      </c>
      <c r="B70" s="19" t="e">
        <f>IF(#REF!&lt;&gt;"",#REF!,"")</f>
        <v>#REF!</v>
      </c>
      <c r="C70" s="20" t="e">
        <f>#REF!</f>
        <v>#REF!</v>
      </c>
      <c r="D70" s="21" t="e">
        <f>#REF!</f>
        <v>#REF!</v>
      </c>
      <c r="E70" s="95"/>
      <c r="F70" s="224" t="e">
        <f>'Запит 3-4.1.1-4.2.2'!#REF!+'Запит 3-4.1.1-4.2.2'!#REF!</f>
        <v>#REF!</v>
      </c>
      <c r="G70" s="43" t="e">
        <f t="shared" si="4"/>
        <v>#REF!</v>
      </c>
    </row>
    <row r="71" spans="1:7">
      <c r="A71" s="94" t="e">
        <f>#REF!</f>
        <v>#REF!</v>
      </c>
      <c r="B71" s="19" t="e">
        <f>IF(#REF!&lt;&gt;"",#REF!,"")</f>
        <v>#REF!</v>
      </c>
      <c r="C71" s="20" t="e">
        <f>#REF!</f>
        <v>#REF!</v>
      </c>
      <c r="D71" s="21" t="e">
        <f>#REF!</f>
        <v>#REF!</v>
      </c>
      <c r="E71" s="221"/>
      <c r="F71" s="224" t="e">
        <f>'Запит 3-4.1.1-4.2.2'!#REF!+'Запит 3-4.1.1-4.2.2'!#REF!</f>
        <v>#REF!</v>
      </c>
      <c r="G71" s="43" t="e">
        <f t="shared" si="4"/>
        <v>#REF!</v>
      </c>
    </row>
    <row r="72" spans="1:7">
      <c r="A72" s="94" t="e">
        <f>#REF!</f>
        <v>#REF!</v>
      </c>
      <c r="B72" s="19" t="e">
        <f>IF(#REF!&lt;&gt;"",#REF!,"")</f>
        <v>#REF!</v>
      </c>
      <c r="C72" s="20" t="e">
        <f>#REF!</f>
        <v>#REF!</v>
      </c>
      <c r="D72" s="21" t="e">
        <f>#REF!</f>
        <v>#REF!</v>
      </c>
      <c r="E72" s="221"/>
      <c r="F72" s="224" t="e">
        <f>'Запит 3-4.1.1-4.2.2'!#REF!+'Запит 3-4.1.1-4.2.2'!#REF!</f>
        <v>#REF!</v>
      </c>
      <c r="G72" s="43" t="e">
        <f t="shared" si="4"/>
        <v>#REF!</v>
      </c>
    </row>
    <row r="73" spans="1:7">
      <c r="A73" s="94" t="e">
        <f>#REF!</f>
        <v>#REF!</v>
      </c>
      <c r="B73" s="19" t="e">
        <f>IF(#REF!&lt;&gt;"",#REF!,"")</f>
        <v>#REF!</v>
      </c>
      <c r="C73" s="20" t="e">
        <f>#REF!</f>
        <v>#REF!</v>
      </c>
      <c r="D73" s="21" t="e">
        <f>#REF!</f>
        <v>#REF!</v>
      </c>
      <c r="E73" s="221"/>
      <c r="F73" s="224" t="e">
        <f>'Запит 3-4.1.1-4.2.2'!#REF!+'Запит 3-4.1.1-4.2.2'!#REF!</f>
        <v>#REF!</v>
      </c>
      <c r="G73" s="43" t="e">
        <f t="shared" si="4"/>
        <v>#REF!</v>
      </c>
    </row>
    <row r="74" spans="1:7">
      <c r="A74" s="94" t="e">
        <f>#REF!</f>
        <v>#REF!</v>
      </c>
      <c r="B74" s="19" t="e">
        <f>IF(#REF!&lt;&gt;"",#REF!,"")</f>
        <v>#REF!</v>
      </c>
      <c r="C74" s="20" t="e">
        <f>#REF!</f>
        <v>#REF!</v>
      </c>
      <c r="D74" s="21" t="e">
        <f>#REF!</f>
        <v>#REF!</v>
      </c>
      <c r="E74" s="221"/>
      <c r="F74" s="224" t="e">
        <f>'Запит 3-4.1.1-4.2.2'!#REF!+'Запит 3-4.1.1-4.2.2'!#REF!</f>
        <v>#REF!</v>
      </c>
      <c r="G74" s="43" t="e">
        <f t="shared" si="4"/>
        <v>#REF!</v>
      </c>
    </row>
    <row r="75" spans="1:7">
      <c r="A75" s="94" t="e">
        <f>#REF!</f>
        <v>#REF!</v>
      </c>
      <c r="B75" s="19" t="e">
        <f>IF(#REF!&lt;&gt;"",#REF!,"")</f>
        <v>#REF!</v>
      </c>
      <c r="C75" s="20" t="e">
        <f>#REF!</f>
        <v>#REF!</v>
      </c>
      <c r="D75" s="21" t="e">
        <f>#REF!</f>
        <v>#REF!</v>
      </c>
      <c r="E75" s="221"/>
      <c r="F75" s="224" t="e">
        <f>'Запит 3-4.1.1-4.2.2'!#REF!+'Запит 3-4.1.1-4.2.2'!#REF!</f>
        <v>#REF!</v>
      </c>
      <c r="G75" s="43" t="e">
        <f t="shared" si="4"/>
        <v>#REF!</v>
      </c>
    </row>
    <row r="76" spans="1:7">
      <c r="A76" s="94" t="e">
        <f>#REF!</f>
        <v>#REF!</v>
      </c>
      <c r="B76" s="19" t="e">
        <f>IF(#REF!&lt;&gt;"",#REF!,"")</f>
        <v>#REF!</v>
      </c>
      <c r="C76" s="20" t="e">
        <f>#REF!</f>
        <v>#REF!</v>
      </c>
      <c r="D76" s="21" t="e">
        <f>#REF!</f>
        <v>#REF!</v>
      </c>
      <c r="E76" s="221"/>
      <c r="F76" s="224" t="e">
        <f>'Запит 3-4.1.1-4.2.2'!#REF!+'Запит 3-4.1.1-4.2.2'!#REF!</f>
        <v>#REF!</v>
      </c>
      <c r="G76" s="43" t="e">
        <f t="shared" si="4"/>
        <v>#REF!</v>
      </c>
    </row>
    <row r="77" spans="1:7">
      <c r="A77" s="94" t="e">
        <f>#REF!</f>
        <v>#REF!</v>
      </c>
      <c r="B77" s="19" t="e">
        <f>IF(#REF!&lt;&gt;"",#REF!,"")</f>
        <v>#REF!</v>
      </c>
      <c r="C77" s="20" t="e">
        <f>#REF!</f>
        <v>#REF!</v>
      </c>
      <c r="D77" s="21" t="e">
        <f>#REF!</f>
        <v>#REF!</v>
      </c>
      <c r="E77" s="221"/>
      <c r="F77" s="224" t="e">
        <f>'Запит 3-4.1.1-4.2.2'!#REF!+'Запит 3-4.1.1-4.2.2'!#REF!</f>
        <v>#REF!</v>
      </c>
      <c r="G77" s="43" t="e">
        <f t="shared" si="4"/>
        <v>#REF!</v>
      </c>
    </row>
    <row r="78" spans="1:7">
      <c r="A78" s="94" t="e">
        <f>#REF!</f>
        <v>#REF!</v>
      </c>
      <c r="B78" s="19" t="e">
        <f>IF(#REF!&lt;&gt;"",#REF!,"")</f>
        <v>#REF!</v>
      </c>
      <c r="C78" s="20" t="e">
        <f>#REF!</f>
        <v>#REF!</v>
      </c>
      <c r="D78" s="21" t="e">
        <f>#REF!</f>
        <v>#REF!</v>
      </c>
      <c r="E78" s="221"/>
      <c r="F78" s="224" t="e">
        <f>'Запит 3-4.1.1-4.2.2'!#REF!+'Запит 3-4.1.1-4.2.2'!#REF!</f>
        <v>#REF!</v>
      </c>
      <c r="G78" s="43" t="e">
        <f t="shared" si="4"/>
        <v>#REF!</v>
      </c>
    </row>
    <row r="79" spans="1:7">
      <c r="A79" s="94" t="e">
        <f>#REF!</f>
        <v>#REF!</v>
      </c>
      <c r="B79" s="19" t="e">
        <f>IF(#REF!&lt;&gt;"",#REF!,"")</f>
        <v>#REF!</v>
      </c>
      <c r="C79" s="20" t="e">
        <f>#REF!</f>
        <v>#REF!</v>
      </c>
      <c r="D79" s="21" t="e">
        <f>#REF!</f>
        <v>#REF!</v>
      </c>
      <c r="E79" s="221"/>
      <c r="F79" s="224" t="e">
        <f>'Запит 3-4.1.1-4.2.2'!#REF!+'Запит 3-4.1.1-4.2.2'!#REF!</f>
        <v>#REF!</v>
      </c>
      <c r="G79" s="43" t="e">
        <f t="shared" si="4"/>
        <v>#REF!</v>
      </c>
    </row>
    <row r="80" spans="1:7">
      <c r="A80" s="94" t="e">
        <f>#REF!</f>
        <v>#REF!</v>
      </c>
      <c r="B80" s="19" t="e">
        <f>IF(#REF!&lt;&gt;"",#REF!,"")</f>
        <v>#REF!</v>
      </c>
      <c r="C80" s="20" t="e">
        <f>#REF!</f>
        <v>#REF!</v>
      </c>
      <c r="D80" s="21" t="e">
        <f>#REF!</f>
        <v>#REF!</v>
      </c>
      <c r="E80" s="221"/>
      <c r="F80" s="224" t="e">
        <f>'Запит 3-4.1.1-4.2.2'!#REF!+'Запит 3-4.1.1-4.2.2'!#REF!</f>
        <v>#REF!</v>
      </c>
      <c r="G80" s="43" t="e">
        <f t="shared" si="4"/>
        <v>#REF!</v>
      </c>
    </row>
    <row r="81" spans="1:7">
      <c r="A81" s="94" t="e">
        <f>#REF!</f>
        <v>#REF!</v>
      </c>
      <c r="B81" s="107" t="e">
        <f>IF(#REF!&lt;&gt;"",#REF!,"")</f>
        <v>#REF!</v>
      </c>
      <c r="C81" s="108" t="e">
        <f>#REF!</f>
        <v>#REF!</v>
      </c>
      <c r="D81" s="109" t="e">
        <f>#REF!</f>
        <v>#REF!</v>
      </c>
      <c r="E81" s="222"/>
      <c r="F81" s="225" t="e">
        <f>'Запит 3-4.1.1-4.2.2'!#REF!+'Запит 3-4.1.1-4.2.2'!#REF!</f>
        <v>#REF!</v>
      </c>
      <c r="G81" s="43" t="e">
        <f>IF(B81&lt;&gt;"","Для друку","")</f>
        <v>#REF!</v>
      </c>
    </row>
    <row r="82" spans="1:7" ht="12.75">
      <c r="A82" s="106" t="e">
        <f>#REF!</f>
        <v>#REF!</v>
      </c>
      <c r="B82" s="513" t="s">
        <v>87</v>
      </c>
      <c r="C82" s="514"/>
      <c r="D82" s="514"/>
      <c r="E82" s="516"/>
      <c r="F82" s="516"/>
      <c r="G82" s="43" t="e">
        <f>G83</f>
        <v>#REF!</v>
      </c>
    </row>
    <row r="83" spans="1:7">
      <c r="A83" s="94" t="e">
        <f>#REF!</f>
        <v>#REF!</v>
      </c>
      <c r="B83" s="113" t="e">
        <f>IF(#REF!&lt;&gt;"",#REF!,"")</f>
        <v>#REF!</v>
      </c>
      <c r="C83" s="114" t="e">
        <f>#REF!</f>
        <v>#REF!</v>
      </c>
      <c r="D83" s="115" t="e">
        <f>#REF!</f>
        <v>#REF!</v>
      </c>
      <c r="E83" s="220"/>
      <c r="F83" s="223" t="e">
        <f>'Запит 3-4.1.1-4.2.2'!#REF!+'Запит 3-4.1.1-4.2.2'!#REF!</f>
        <v>#REF!</v>
      </c>
      <c r="G83" s="43" t="e">
        <f t="shared" ref="G83:G97" si="5">IF(B83&lt;&gt;"","Для друку","")</f>
        <v>#REF!</v>
      </c>
    </row>
    <row r="84" spans="1:7">
      <c r="A84" s="94" t="e">
        <f>#REF!</f>
        <v>#REF!</v>
      </c>
      <c r="B84" s="19" t="e">
        <f>IF(#REF!&lt;&gt;"",#REF!,"")</f>
        <v>#REF!</v>
      </c>
      <c r="C84" s="20" t="e">
        <f>#REF!</f>
        <v>#REF!</v>
      </c>
      <c r="D84" s="21" t="e">
        <f>#REF!</f>
        <v>#REF!</v>
      </c>
      <c r="E84" s="221"/>
      <c r="F84" s="224" t="e">
        <f>'Запит 3-4.1.1-4.2.2'!#REF!+'Запит 3-4.1.1-4.2.2'!#REF!</f>
        <v>#REF!</v>
      </c>
      <c r="G84" s="43" t="e">
        <f t="shared" si="5"/>
        <v>#REF!</v>
      </c>
    </row>
    <row r="85" spans="1:7">
      <c r="A85" s="94" t="e">
        <f>#REF!</f>
        <v>#REF!</v>
      </c>
      <c r="B85" s="19" t="e">
        <f>IF(#REF!&lt;&gt;"",#REF!,"")</f>
        <v>#REF!</v>
      </c>
      <c r="C85" s="20" t="e">
        <f>#REF!</f>
        <v>#REF!</v>
      </c>
      <c r="D85" s="21" t="e">
        <f>#REF!</f>
        <v>#REF!</v>
      </c>
      <c r="E85" s="221"/>
      <c r="F85" s="224" t="e">
        <f>'Запит 3-4.1.1-4.2.2'!#REF!+'Запит 3-4.1.1-4.2.2'!#REF!</f>
        <v>#REF!</v>
      </c>
      <c r="G85" s="43" t="e">
        <f t="shared" si="5"/>
        <v>#REF!</v>
      </c>
    </row>
    <row r="86" spans="1:7">
      <c r="A86" s="94" t="e">
        <f>#REF!</f>
        <v>#REF!</v>
      </c>
      <c r="B86" s="19" t="e">
        <f>IF(#REF!&lt;&gt;"",#REF!,"")</f>
        <v>#REF!</v>
      </c>
      <c r="C86" s="20" t="e">
        <f>#REF!</f>
        <v>#REF!</v>
      </c>
      <c r="D86" s="21" t="e">
        <f>#REF!</f>
        <v>#REF!</v>
      </c>
      <c r="E86" s="95"/>
      <c r="F86" s="224" t="e">
        <f>'Запит 3-4.1.1-4.2.2'!#REF!+'Запит 3-4.1.1-4.2.2'!#REF!</f>
        <v>#REF!</v>
      </c>
      <c r="G86" s="43" t="e">
        <f t="shared" si="5"/>
        <v>#REF!</v>
      </c>
    </row>
    <row r="87" spans="1:7">
      <c r="A87" s="94" t="e">
        <f>#REF!</f>
        <v>#REF!</v>
      </c>
      <c r="B87" s="19" t="e">
        <f>IF(#REF!&lt;&gt;"",#REF!,"")</f>
        <v>#REF!</v>
      </c>
      <c r="C87" s="20" t="e">
        <f>#REF!</f>
        <v>#REF!</v>
      </c>
      <c r="D87" s="21" t="e">
        <f>#REF!</f>
        <v>#REF!</v>
      </c>
      <c r="E87" s="221"/>
      <c r="F87" s="224" t="e">
        <f>'Запит 3-4.1.1-4.2.2'!#REF!+'Запит 3-4.1.1-4.2.2'!#REF!</f>
        <v>#REF!</v>
      </c>
      <c r="G87" s="43" t="e">
        <f t="shared" si="5"/>
        <v>#REF!</v>
      </c>
    </row>
    <row r="88" spans="1:7">
      <c r="A88" s="94" t="e">
        <f>#REF!</f>
        <v>#REF!</v>
      </c>
      <c r="B88" s="19" t="e">
        <f>IF(#REF!&lt;&gt;"",#REF!,"")</f>
        <v>#REF!</v>
      </c>
      <c r="C88" s="20" t="e">
        <f>#REF!</f>
        <v>#REF!</v>
      </c>
      <c r="D88" s="21" t="e">
        <f>#REF!</f>
        <v>#REF!</v>
      </c>
      <c r="E88" s="221"/>
      <c r="F88" s="224" t="e">
        <f>'Запит 3-4.1.1-4.2.2'!#REF!+'Запит 3-4.1.1-4.2.2'!#REF!</f>
        <v>#REF!</v>
      </c>
      <c r="G88" s="43" t="e">
        <f t="shared" si="5"/>
        <v>#REF!</v>
      </c>
    </row>
    <row r="89" spans="1:7">
      <c r="A89" s="94" t="e">
        <f>#REF!</f>
        <v>#REF!</v>
      </c>
      <c r="B89" s="19" t="e">
        <f>IF(#REF!&lt;&gt;"",#REF!,"")</f>
        <v>#REF!</v>
      </c>
      <c r="C89" s="20" t="e">
        <f>#REF!</f>
        <v>#REF!</v>
      </c>
      <c r="D89" s="21" t="e">
        <f>#REF!</f>
        <v>#REF!</v>
      </c>
      <c r="E89" s="221"/>
      <c r="F89" s="224" t="e">
        <f>'Запит 3-4.1.1-4.2.2'!#REF!+'Запит 3-4.1.1-4.2.2'!#REF!</f>
        <v>#REF!</v>
      </c>
      <c r="G89" s="43" t="e">
        <f t="shared" si="5"/>
        <v>#REF!</v>
      </c>
    </row>
    <row r="90" spans="1:7">
      <c r="A90" s="94" t="e">
        <f>#REF!</f>
        <v>#REF!</v>
      </c>
      <c r="B90" s="19" t="e">
        <f>IF(#REF!&lt;&gt;"",#REF!,"")</f>
        <v>#REF!</v>
      </c>
      <c r="C90" s="20" t="e">
        <f>#REF!</f>
        <v>#REF!</v>
      </c>
      <c r="D90" s="21" t="e">
        <f>#REF!</f>
        <v>#REF!</v>
      </c>
      <c r="E90" s="221"/>
      <c r="F90" s="224" t="e">
        <f>'Запит 3-4.1.1-4.2.2'!#REF!+'Запит 3-4.1.1-4.2.2'!#REF!</f>
        <v>#REF!</v>
      </c>
      <c r="G90" s="43" t="e">
        <f t="shared" si="5"/>
        <v>#REF!</v>
      </c>
    </row>
    <row r="91" spans="1:7">
      <c r="A91" s="94" t="e">
        <f>#REF!</f>
        <v>#REF!</v>
      </c>
      <c r="B91" s="19" t="e">
        <f>IF(#REF!&lt;&gt;"",#REF!,"")</f>
        <v>#REF!</v>
      </c>
      <c r="C91" s="20" t="e">
        <f>#REF!</f>
        <v>#REF!</v>
      </c>
      <c r="D91" s="21" t="e">
        <f>#REF!</f>
        <v>#REF!</v>
      </c>
      <c r="E91" s="221"/>
      <c r="F91" s="224" t="e">
        <f>'Запит 3-4.1.1-4.2.2'!#REF!+'Запит 3-4.1.1-4.2.2'!#REF!</f>
        <v>#REF!</v>
      </c>
      <c r="G91" s="43" t="e">
        <f t="shared" si="5"/>
        <v>#REF!</v>
      </c>
    </row>
    <row r="92" spans="1:7">
      <c r="A92" s="94" t="e">
        <f>#REF!</f>
        <v>#REF!</v>
      </c>
      <c r="B92" s="19" t="e">
        <f>IF(#REF!&lt;&gt;"",#REF!,"")</f>
        <v>#REF!</v>
      </c>
      <c r="C92" s="20" t="e">
        <f>#REF!</f>
        <v>#REF!</v>
      </c>
      <c r="D92" s="21" t="e">
        <f>#REF!</f>
        <v>#REF!</v>
      </c>
      <c r="E92" s="221"/>
      <c r="F92" s="224" t="e">
        <f>'Запит 3-4.1.1-4.2.2'!#REF!+'Запит 3-4.1.1-4.2.2'!#REF!</f>
        <v>#REF!</v>
      </c>
      <c r="G92" s="43" t="e">
        <f t="shared" si="5"/>
        <v>#REF!</v>
      </c>
    </row>
    <row r="93" spans="1:7">
      <c r="A93" s="94" t="e">
        <f>#REF!</f>
        <v>#REF!</v>
      </c>
      <c r="B93" s="19" t="e">
        <f>IF(#REF!&lt;&gt;"",#REF!,"")</f>
        <v>#REF!</v>
      </c>
      <c r="C93" s="20" t="e">
        <f>#REF!</f>
        <v>#REF!</v>
      </c>
      <c r="D93" s="21" t="e">
        <f>#REF!</f>
        <v>#REF!</v>
      </c>
      <c r="E93" s="221"/>
      <c r="F93" s="224" t="e">
        <f>'Запит 3-4.1.1-4.2.2'!#REF!+'Запит 3-4.1.1-4.2.2'!#REF!</f>
        <v>#REF!</v>
      </c>
      <c r="G93" s="43" t="e">
        <f t="shared" si="5"/>
        <v>#REF!</v>
      </c>
    </row>
    <row r="94" spans="1:7">
      <c r="A94" s="94" t="e">
        <f>#REF!</f>
        <v>#REF!</v>
      </c>
      <c r="B94" s="19" t="e">
        <f>IF(#REF!&lt;&gt;"",#REF!,"")</f>
        <v>#REF!</v>
      </c>
      <c r="C94" s="20" t="e">
        <f>#REF!</f>
        <v>#REF!</v>
      </c>
      <c r="D94" s="21" t="e">
        <f>#REF!</f>
        <v>#REF!</v>
      </c>
      <c r="E94" s="221"/>
      <c r="F94" s="224" t="e">
        <f>'Запит 3-4.1.1-4.2.2'!#REF!+'Запит 3-4.1.1-4.2.2'!#REF!</f>
        <v>#REF!</v>
      </c>
      <c r="G94" s="43" t="e">
        <f t="shared" si="5"/>
        <v>#REF!</v>
      </c>
    </row>
    <row r="95" spans="1:7">
      <c r="A95" s="94" t="e">
        <f>#REF!</f>
        <v>#REF!</v>
      </c>
      <c r="B95" s="19" t="e">
        <f>IF(#REF!&lt;&gt;"",#REF!,"")</f>
        <v>#REF!</v>
      </c>
      <c r="C95" s="20" t="e">
        <f>#REF!</f>
        <v>#REF!</v>
      </c>
      <c r="D95" s="21" t="e">
        <f>#REF!</f>
        <v>#REF!</v>
      </c>
      <c r="E95" s="221"/>
      <c r="F95" s="224" t="e">
        <f>'Запит 3-4.1.1-4.2.2'!#REF!+'Запит 3-4.1.1-4.2.2'!#REF!</f>
        <v>#REF!</v>
      </c>
      <c r="G95" s="43" t="e">
        <f t="shared" si="5"/>
        <v>#REF!</v>
      </c>
    </row>
    <row r="96" spans="1:7">
      <c r="A96" s="94" t="e">
        <f>#REF!</f>
        <v>#REF!</v>
      </c>
      <c r="B96" s="19" t="e">
        <f>IF(#REF!&lt;&gt;"",#REF!,"")</f>
        <v>#REF!</v>
      </c>
      <c r="C96" s="20" t="e">
        <f>#REF!</f>
        <v>#REF!</v>
      </c>
      <c r="D96" s="21" t="e">
        <f>#REF!</f>
        <v>#REF!</v>
      </c>
      <c r="E96" s="221"/>
      <c r="F96" s="224" t="e">
        <f>'Запит 3-4.1.1-4.2.2'!#REF!+'Запит 3-4.1.1-4.2.2'!#REF!</f>
        <v>#REF!</v>
      </c>
      <c r="G96" s="43" t="e">
        <f t="shared" si="5"/>
        <v>#REF!</v>
      </c>
    </row>
    <row r="97" spans="1:7">
      <c r="A97" s="94" t="e">
        <f>#REF!</f>
        <v>#REF!</v>
      </c>
      <c r="B97" s="107" t="e">
        <f>IF(#REF!&lt;&gt;"",#REF!,"")</f>
        <v>#REF!</v>
      </c>
      <c r="C97" s="108" t="e">
        <f>#REF!</f>
        <v>#REF!</v>
      </c>
      <c r="D97" s="109" t="e">
        <f>#REF!</f>
        <v>#REF!</v>
      </c>
      <c r="E97" s="222"/>
      <c r="F97" s="225" t="e">
        <f>'Запит 3-4.1.1-4.2.2'!#REF!+'Запит 3-4.1.1-4.2.2'!#REF!</f>
        <v>#REF!</v>
      </c>
      <c r="G97" s="43" t="e">
        <f t="shared" si="5"/>
        <v>#REF!</v>
      </c>
    </row>
    <row r="98" spans="1:7" ht="12.75">
      <c r="A98" s="106" t="e">
        <f>#REF!</f>
        <v>#REF!</v>
      </c>
      <c r="B98" s="513" t="s">
        <v>88</v>
      </c>
      <c r="C98" s="514"/>
      <c r="D98" s="514"/>
      <c r="E98" s="516"/>
      <c r="F98" s="516"/>
      <c r="G98" s="43" t="e">
        <f>G99</f>
        <v>#REF!</v>
      </c>
    </row>
    <row r="99" spans="1:7">
      <c r="A99" s="94" t="e">
        <f>#REF!</f>
        <v>#REF!</v>
      </c>
      <c r="B99" s="113" t="e">
        <f>IF(#REF!&lt;&gt;"",#REF!,"")</f>
        <v>#REF!</v>
      </c>
      <c r="C99" s="114" t="e">
        <f>#REF!</f>
        <v>#REF!</v>
      </c>
      <c r="D99" s="115" t="e">
        <f>#REF!</f>
        <v>#REF!</v>
      </c>
      <c r="E99" s="220"/>
      <c r="F99" s="223" t="e">
        <f>'Запит 3-4.1.1-4.2.2'!#REF!+'Запит 3-4.1.1-4.2.2'!#REF!</f>
        <v>#REF!</v>
      </c>
      <c r="G99" s="43" t="e">
        <f t="shared" ref="G99:G113" si="6">IF(B99&lt;&gt;"","Для друку","")</f>
        <v>#REF!</v>
      </c>
    </row>
    <row r="100" spans="1:7">
      <c r="A100" s="94" t="e">
        <f>#REF!</f>
        <v>#REF!</v>
      </c>
      <c r="B100" s="19" t="e">
        <f>IF(#REF!&lt;&gt;"",#REF!,"")</f>
        <v>#REF!</v>
      </c>
      <c r="C100" s="20" t="e">
        <f>#REF!</f>
        <v>#REF!</v>
      </c>
      <c r="D100" s="21" t="e">
        <f>#REF!</f>
        <v>#REF!</v>
      </c>
      <c r="E100" s="221"/>
      <c r="F100" s="224" t="e">
        <f>'Запит 3-4.1.1-4.2.2'!#REF!+'Запит 3-4.1.1-4.2.2'!#REF!</f>
        <v>#REF!</v>
      </c>
      <c r="G100" s="43" t="e">
        <f t="shared" si="6"/>
        <v>#REF!</v>
      </c>
    </row>
    <row r="101" spans="1:7">
      <c r="A101" s="94" t="e">
        <f>#REF!</f>
        <v>#REF!</v>
      </c>
      <c r="B101" s="19" t="e">
        <f>IF(#REF!&lt;&gt;"",#REF!,"")</f>
        <v>#REF!</v>
      </c>
      <c r="C101" s="20" t="e">
        <f>#REF!</f>
        <v>#REF!</v>
      </c>
      <c r="D101" s="21" t="e">
        <f>#REF!</f>
        <v>#REF!</v>
      </c>
      <c r="E101" s="221"/>
      <c r="F101" s="224" t="e">
        <f>'Запит 3-4.1.1-4.2.2'!#REF!+'Запит 3-4.1.1-4.2.2'!#REF!</f>
        <v>#REF!</v>
      </c>
      <c r="G101" s="43" t="e">
        <f t="shared" si="6"/>
        <v>#REF!</v>
      </c>
    </row>
    <row r="102" spans="1:7">
      <c r="A102" s="94" t="e">
        <f>#REF!</f>
        <v>#REF!</v>
      </c>
      <c r="B102" s="19" t="e">
        <f>IF(#REF!&lt;&gt;"",#REF!,"")</f>
        <v>#REF!</v>
      </c>
      <c r="C102" s="20" t="e">
        <f>#REF!</f>
        <v>#REF!</v>
      </c>
      <c r="D102" s="21" t="e">
        <f>#REF!</f>
        <v>#REF!</v>
      </c>
      <c r="E102" s="95"/>
      <c r="F102" s="224" t="e">
        <f>'Запит 3-4.1.1-4.2.2'!#REF!+'Запит 3-4.1.1-4.2.2'!#REF!</f>
        <v>#REF!</v>
      </c>
      <c r="G102" s="43" t="e">
        <f t="shared" si="6"/>
        <v>#REF!</v>
      </c>
    </row>
    <row r="103" spans="1:7">
      <c r="A103" s="94" t="e">
        <f>#REF!</f>
        <v>#REF!</v>
      </c>
      <c r="B103" s="19" t="e">
        <f>IF(#REF!&lt;&gt;"",#REF!,"")</f>
        <v>#REF!</v>
      </c>
      <c r="C103" s="20" t="e">
        <f>#REF!</f>
        <v>#REF!</v>
      </c>
      <c r="D103" s="21" t="e">
        <f>#REF!</f>
        <v>#REF!</v>
      </c>
      <c r="E103" s="221"/>
      <c r="F103" s="224" t="e">
        <f>'Запит 3-4.1.1-4.2.2'!#REF!+'Запит 3-4.1.1-4.2.2'!#REF!</f>
        <v>#REF!</v>
      </c>
      <c r="G103" s="43" t="e">
        <f t="shared" si="6"/>
        <v>#REF!</v>
      </c>
    </row>
    <row r="104" spans="1:7">
      <c r="A104" s="94" t="e">
        <f>#REF!</f>
        <v>#REF!</v>
      </c>
      <c r="B104" s="19" t="e">
        <f>IF(#REF!&lt;&gt;"",#REF!,"")</f>
        <v>#REF!</v>
      </c>
      <c r="C104" s="20" t="e">
        <f>#REF!</f>
        <v>#REF!</v>
      </c>
      <c r="D104" s="21" t="e">
        <f>#REF!</f>
        <v>#REF!</v>
      </c>
      <c r="E104" s="221"/>
      <c r="F104" s="224" t="e">
        <f>'Запит 3-4.1.1-4.2.2'!#REF!+'Запит 3-4.1.1-4.2.2'!#REF!</f>
        <v>#REF!</v>
      </c>
      <c r="G104" s="43" t="e">
        <f t="shared" si="6"/>
        <v>#REF!</v>
      </c>
    </row>
    <row r="105" spans="1:7">
      <c r="A105" s="94" t="e">
        <f>#REF!</f>
        <v>#REF!</v>
      </c>
      <c r="B105" s="19" t="e">
        <f>IF(#REF!&lt;&gt;"",#REF!,"")</f>
        <v>#REF!</v>
      </c>
      <c r="C105" s="20" t="e">
        <f>#REF!</f>
        <v>#REF!</v>
      </c>
      <c r="D105" s="21" t="e">
        <f>#REF!</f>
        <v>#REF!</v>
      </c>
      <c r="E105" s="221"/>
      <c r="F105" s="224" t="e">
        <f>'Запит 3-4.1.1-4.2.2'!#REF!+'Запит 3-4.1.1-4.2.2'!#REF!</f>
        <v>#REF!</v>
      </c>
      <c r="G105" s="43" t="e">
        <f t="shared" si="6"/>
        <v>#REF!</v>
      </c>
    </row>
    <row r="106" spans="1:7">
      <c r="A106" s="94" t="e">
        <f>#REF!</f>
        <v>#REF!</v>
      </c>
      <c r="B106" s="19" t="e">
        <f>IF(#REF!&lt;&gt;"",#REF!,"")</f>
        <v>#REF!</v>
      </c>
      <c r="C106" s="20" t="e">
        <f>#REF!</f>
        <v>#REF!</v>
      </c>
      <c r="D106" s="21" t="e">
        <f>#REF!</f>
        <v>#REF!</v>
      </c>
      <c r="E106" s="221"/>
      <c r="F106" s="224" t="e">
        <f>'Запит 3-4.1.1-4.2.2'!#REF!+'Запит 3-4.1.1-4.2.2'!#REF!</f>
        <v>#REF!</v>
      </c>
      <c r="G106" s="43" t="e">
        <f t="shared" si="6"/>
        <v>#REF!</v>
      </c>
    </row>
    <row r="107" spans="1:7">
      <c r="A107" s="94" t="e">
        <f>#REF!</f>
        <v>#REF!</v>
      </c>
      <c r="B107" s="19" t="e">
        <f>IF(#REF!&lt;&gt;"",#REF!,"")</f>
        <v>#REF!</v>
      </c>
      <c r="C107" s="20" t="e">
        <f>#REF!</f>
        <v>#REF!</v>
      </c>
      <c r="D107" s="21" t="e">
        <f>#REF!</f>
        <v>#REF!</v>
      </c>
      <c r="E107" s="221"/>
      <c r="F107" s="224" t="e">
        <f>'Запит 3-4.1.1-4.2.2'!#REF!+'Запит 3-4.1.1-4.2.2'!#REF!</f>
        <v>#REF!</v>
      </c>
      <c r="G107" s="43" t="e">
        <f t="shared" si="6"/>
        <v>#REF!</v>
      </c>
    </row>
    <row r="108" spans="1:7">
      <c r="A108" s="94" t="e">
        <f>#REF!</f>
        <v>#REF!</v>
      </c>
      <c r="B108" s="19" t="e">
        <f>IF(#REF!&lt;&gt;"",#REF!,"")</f>
        <v>#REF!</v>
      </c>
      <c r="C108" s="20" t="e">
        <f>#REF!</f>
        <v>#REF!</v>
      </c>
      <c r="D108" s="21" t="e">
        <f>#REF!</f>
        <v>#REF!</v>
      </c>
      <c r="E108" s="221"/>
      <c r="F108" s="224" t="e">
        <f>'Запит 3-4.1.1-4.2.2'!#REF!+'Запит 3-4.1.1-4.2.2'!#REF!</f>
        <v>#REF!</v>
      </c>
      <c r="G108" s="43" t="e">
        <f t="shared" si="6"/>
        <v>#REF!</v>
      </c>
    </row>
    <row r="109" spans="1:7">
      <c r="A109" s="94" t="e">
        <f>#REF!</f>
        <v>#REF!</v>
      </c>
      <c r="B109" s="19" t="e">
        <f>IF(#REF!&lt;&gt;"",#REF!,"")</f>
        <v>#REF!</v>
      </c>
      <c r="C109" s="20" t="e">
        <f>#REF!</f>
        <v>#REF!</v>
      </c>
      <c r="D109" s="21" t="e">
        <f>#REF!</f>
        <v>#REF!</v>
      </c>
      <c r="E109" s="221"/>
      <c r="F109" s="224" t="e">
        <f>'Запит 3-4.1.1-4.2.2'!#REF!+'Запит 3-4.1.1-4.2.2'!#REF!</f>
        <v>#REF!</v>
      </c>
      <c r="G109" s="43" t="e">
        <f t="shared" si="6"/>
        <v>#REF!</v>
      </c>
    </row>
    <row r="110" spans="1:7">
      <c r="A110" s="94" t="e">
        <f>#REF!</f>
        <v>#REF!</v>
      </c>
      <c r="B110" s="19" t="e">
        <f>IF(#REF!&lt;&gt;"",#REF!,"")</f>
        <v>#REF!</v>
      </c>
      <c r="C110" s="20" t="e">
        <f>#REF!</f>
        <v>#REF!</v>
      </c>
      <c r="D110" s="21" t="e">
        <f>#REF!</f>
        <v>#REF!</v>
      </c>
      <c r="E110" s="221"/>
      <c r="F110" s="224" t="e">
        <f>'Запит 3-4.1.1-4.2.2'!#REF!+'Запит 3-4.1.1-4.2.2'!#REF!</f>
        <v>#REF!</v>
      </c>
      <c r="G110" s="43" t="e">
        <f t="shared" si="6"/>
        <v>#REF!</v>
      </c>
    </row>
    <row r="111" spans="1:7">
      <c r="A111" s="94" t="e">
        <f>#REF!</f>
        <v>#REF!</v>
      </c>
      <c r="B111" s="19" t="e">
        <f>IF(#REF!&lt;&gt;"",#REF!,"")</f>
        <v>#REF!</v>
      </c>
      <c r="C111" s="20" t="e">
        <f>#REF!</f>
        <v>#REF!</v>
      </c>
      <c r="D111" s="21" t="e">
        <f>#REF!</f>
        <v>#REF!</v>
      </c>
      <c r="E111" s="221"/>
      <c r="F111" s="224" t="e">
        <f>'Запит 3-4.1.1-4.2.2'!#REF!+'Запит 3-4.1.1-4.2.2'!#REF!</f>
        <v>#REF!</v>
      </c>
      <c r="G111" s="43" t="e">
        <f t="shared" si="6"/>
        <v>#REF!</v>
      </c>
    </row>
    <row r="112" spans="1:7">
      <c r="A112" s="94" t="e">
        <f>#REF!</f>
        <v>#REF!</v>
      </c>
      <c r="B112" s="19" t="e">
        <f>IF(#REF!&lt;&gt;"",#REF!,"")</f>
        <v>#REF!</v>
      </c>
      <c r="C112" s="20" t="e">
        <f>#REF!</f>
        <v>#REF!</v>
      </c>
      <c r="D112" s="21" t="e">
        <f>#REF!</f>
        <v>#REF!</v>
      </c>
      <c r="E112" s="221"/>
      <c r="F112" s="224" t="e">
        <f>'Запит 3-4.1.1-4.2.2'!#REF!+'Запит 3-4.1.1-4.2.2'!#REF!</f>
        <v>#REF!</v>
      </c>
      <c r="G112" s="43" t="e">
        <f t="shared" si="6"/>
        <v>#REF!</v>
      </c>
    </row>
    <row r="113" spans="1:7">
      <c r="A113" s="94" t="e">
        <f>#REF!</f>
        <v>#REF!</v>
      </c>
      <c r="B113" s="107" t="e">
        <f>IF(#REF!&lt;&gt;"",#REF!,"")</f>
        <v>#REF!</v>
      </c>
      <c r="C113" s="108" t="e">
        <f>#REF!</f>
        <v>#REF!</v>
      </c>
      <c r="D113" s="109" t="e">
        <f>#REF!</f>
        <v>#REF!</v>
      </c>
      <c r="E113" s="222"/>
      <c r="F113" s="225" t="e">
        <f>'Запит 3-4.1.1-4.2.2'!#REF!+'Запит 3-4.1.1-4.2.2'!#REF!</f>
        <v>#REF!</v>
      </c>
      <c r="G113" s="43" t="e">
        <f t="shared" si="6"/>
        <v>#REF!</v>
      </c>
    </row>
    <row r="114" spans="1:7" ht="12.75">
      <c r="A114" s="106" t="e">
        <f>#REF!</f>
        <v>#REF!</v>
      </c>
      <c r="B114" s="513" t="s">
        <v>89</v>
      </c>
      <c r="C114" s="514"/>
      <c r="D114" s="514"/>
      <c r="E114" s="516"/>
      <c r="F114" s="516"/>
      <c r="G114" s="43" t="e">
        <f>G115</f>
        <v>#REF!</v>
      </c>
    </row>
    <row r="115" spans="1:7">
      <c r="A115" s="94" t="e">
        <f>#REF!</f>
        <v>#REF!</v>
      </c>
      <c r="B115" s="113" t="e">
        <f>IF(#REF!&lt;&gt;"",#REF!,"")</f>
        <v>#REF!</v>
      </c>
      <c r="C115" s="114" t="e">
        <f>#REF!</f>
        <v>#REF!</v>
      </c>
      <c r="D115" s="115" t="e">
        <f>#REF!</f>
        <v>#REF!</v>
      </c>
      <c r="E115" s="311" t="s">
        <v>29</v>
      </c>
      <c r="F115" s="223" t="e">
        <f>'Запит 3-4.1.1-4.2.2'!#REF!+'Запит 3-4.1.1-4.2.2'!#REF!</f>
        <v>#REF!</v>
      </c>
      <c r="G115" s="43" t="e">
        <f t="shared" ref="G115:G124" si="7">IF(B115&lt;&gt;"","Для друку","")</f>
        <v>#REF!</v>
      </c>
    </row>
    <row r="116" spans="1:7">
      <c r="A116" s="94" t="e">
        <f>#REF!</f>
        <v>#REF!</v>
      </c>
      <c r="B116" s="19" t="e">
        <f>IF(#REF!&lt;&gt;"",#REF!,"")</f>
        <v>#REF!</v>
      </c>
      <c r="C116" s="20" t="e">
        <f>#REF!</f>
        <v>#REF!</v>
      </c>
      <c r="D116" s="21" t="e">
        <f>#REF!</f>
        <v>#REF!</v>
      </c>
      <c r="E116" s="312" t="s">
        <v>29</v>
      </c>
      <c r="F116" s="224" t="e">
        <f>'Запит 3-4.1.1-4.2.2'!#REF!+'Запит 3-4.1.1-4.2.2'!#REF!</f>
        <v>#REF!</v>
      </c>
      <c r="G116" s="43" t="e">
        <f t="shared" si="7"/>
        <v>#REF!</v>
      </c>
    </row>
    <row r="117" spans="1:7">
      <c r="A117" s="94" t="e">
        <f>#REF!</f>
        <v>#REF!</v>
      </c>
      <c r="B117" s="19" t="e">
        <f>IF(#REF!&lt;&gt;"",#REF!,"")</f>
        <v>#REF!</v>
      </c>
      <c r="C117" s="20" t="e">
        <f>#REF!</f>
        <v>#REF!</v>
      </c>
      <c r="D117" s="21" t="e">
        <f>#REF!</f>
        <v>#REF!</v>
      </c>
      <c r="E117" s="312" t="s">
        <v>29</v>
      </c>
      <c r="F117" s="224" t="e">
        <f>'Запит 3-4.1.1-4.2.2'!#REF!+'Запит 3-4.1.1-4.2.2'!#REF!</f>
        <v>#REF!</v>
      </c>
      <c r="G117" s="43" t="e">
        <f t="shared" si="7"/>
        <v>#REF!</v>
      </c>
    </row>
    <row r="118" spans="1:7">
      <c r="A118" s="94" t="e">
        <f>#REF!</f>
        <v>#REF!</v>
      </c>
      <c r="B118" s="19" t="e">
        <f>IF(#REF!&lt;&gt;"",#REF!,"")</f>
        <v>#REF!</v>
      </c>
      <c r="C118" s="20" t="e">
        <f>#REF!</f>
        <v>#REF!</v>
      </c>
      <c r="D118" s="21" t="e">
        <f>#REF!</f>
        <v>#REF!</v>
      </c>
      <c r="E118" s="312" t="s">
        <v>29</v>
      </c>
      <c r="F118" s="224" t="e">
        <f>'Запит 3-4.1.1-4.2.2'!#REF!+'Запит 3-4.1.1-4.2.2'!#REF!</f>
        <v>#REF!</v>
      </c>
      <c r="G118" s="43" t="e">
        <f t="shared" si="7"/>
        <v>#REF!</v>
      </c>
    </row>
    <row r="119" spans="1:7">
      <c r="A119" s="94" t="e">
        <f>#REF!</f>
        <v>#REF!</v>
      </c>
      <c r="B119" s="19" t="e">
        <f>IF(#REF!&lt;&gt;"",#REF!,"")</f>
        <v>#REF!</v>
      </c>
      <c r="C119" s="20" t="e">
        <f>#REF!</f>
        <v>#REF!</v>
      </c>
      <c r="D119" s="21" t="e">
        <f>#REF!</f>
        <v>#REF!</v>
      </c>
      <c r="E119" s="312" t="s">
        <v>29</v>
      </c>
      <c r="F119" s="224" t="e">
        <f>'Запит 3-4.1.1-4.2.2'!#REF!+'Запит 3-4.1.1-4.2.2'!#REF!</f>
        <v>#REF!</v>
      </c>
      <c r="G119" s="43" t="e">
        <f t="shared" si="7"/>
        <v>#REF!</v>
      </c>
    </row>
    <row r="120" spans="1:7">
      <c r="A120" s="94" t="e">
        <f>#REF!</f>
        <v>#REF!</v>
      </c>
      <c r="B120" s="19" t="e">
        <f>IF(#REF!&lt;&gt;"",#REF!,"")</f>
        <v>#REF!</v>
      </c>
      <c r="C120" s="20" t="e">
        <f>#REF!</f>
        <v>#REF!</v>
      </c>
      <c r="D120" s="21" t="e">
        <f>#REF!</f>
        <v>#REF!</v>
      </c>
      <c r="E120" s="312" t="s">
        <v>29</v>
      </c>
      <c r="F120" s="224" t="e">
        <f>'Запит 3-4.1.1-4.2.2'!#REF!+'Запит 3-4.1.1-4.2.2'!#REF!</f>
        <v>#REF!</v>
      </c>
      <c r="G120" s="43" t="e">
        <f t="shared" si="7"/>
        <v>#REF!</v>
      </c>
    </row>
    <row r="121" spans="1:7">
      <c r="A121" s="94" t="e">
        <f>#REF!</f>
        <v>#REF!</v>
      </c>
      <c r="B121" s="19" t="e">
        <f>IF(#REF!&lt;&gt;"",#REF!,"")</f>
        <v>#REF!</v>
      </c>
      <c r="C121" s="20" t="e">
        <f>#REF!</f>
        <v>#REF!</v>
      </c>
      <c r="D121" s="21" t="e">
        <f>#REF!</f>
        <v>#REF!</v>
      </c>
      <c r="E121" s="312" t="s">
        <v>29</v>
      </c>
      <c r="F121" s="224" t="e">
        <f>'Запит 3-4.1.1-4.2.2'!#REF!+'Запит 3-4.1.1-4.2.2'!#REF!</f>
        <v>#REF!</v>
      </c>
      <c r="G121" s="43" t="e">
        <f t="shared" si="7"/>
        <v>#REF!</v>
      </c>
    </row>
    <row r="122" spans="1:7">
      <c r="A122" s="94" t="e">
        <f>#REF!</f>
        <v>#REF!</v>
      </c>
      <c r="B122" s="19" t="e">
        <f>IF(#REF!&lt;&gt;"",#REF!,"")</f>
        <v>#REF!</v>
      </c>
      <c r="C122" s="20" t="e">
        <f>#REF!</f>
        <v>#REF!</v>
      </c>
      <c r="D122" s="21" t="e">
        <f>#REF!</f>
        <v>#REF!</v>
      </c>
      <c r="E122" s="312" t="s">
        <v>29</v>
      </c>
      <c r="F122" s="224" t="e">
        <f>'Запит 3-4.1.1-4.2.2'!#REF!+'Запит 3-4.1.1-4.2.2'!#REF!</f>
        <v>#REF!</v>
      </c>
      <c r="G122" s="43" t="e">
        <f t="shared" si="7"/>
        <v>#REF!</v>
      </c>
    </row>
    <row r="123" spans="1:7" ht="12.75" customHeight="1">
      <c r="A123" s="94" t="e">
        <f>#REF!</f>
        <v>#REF!</v>
      </c>
      <c r="B123" s="19" t="e">
        <f>IF(#REF!&lt;&gt;"",#REF!,"")</f>
        <v>#REF!</v>
      </c>
      <c r="C123" s="20" t="e">
        <f>#REF!</f>
        <v>#REF!</v>
      </c>
      <c r="D123" s="21" t="e">
        <f>#REF!</f>
        <v>#REF!</v>
      </c>
      <c r="E123" s="312" t="s">
        <v>29</v>
      </c>
      <c r="F123" s="224" t="e">
        <f>'Запит 3-4.1.1-4.2.2'!#REF!+'Запит 3-4.1.1-4.2.2'!#REF!</f>
        <v>#REF!</v>
      </c>
      <c r="G123" s="43" t="e">
        <f t="shared" si="7"/>
        <v>#REF!</v>
      </c>
    </row>
    <row r="124" spans="1:7">
      <c r="A124" s="112" t="e">
        <f>#REF!</f>
        <v>#REF!</v>
      </c>
      <c r="B124" s="19" t="e">
        <f>IF(#REF!&lt;&gt;"",#REF!,"")</f>
        <v>#REF!</v>
      </c>
      <c r="C124" s="20" t="e">
        <f>#REF!</f>
        <v>#REF!</v>
      </c>
      <c r="D124" s="21" t="e">
        <f>#REF!</f>
        <v>#REF!</v>
      </c>
      <c r="E124" s="313" t="s">
        <v>29</v>
      </c>
      <c r="F124" s="225" t="e">
        <f>'Запит 3-4.1.1-4.2.2'!#REF!+'Запит 3-4.1.1-4.2.2'!#REF!</f>
        <v>#REF!</v>
      </c>
      <c r="G124" s="43" t="e">
        <f t="shared" si="7"/>
        <v>#REF!</v>
      </c>
    </row>
    <row r="125" spans="1:7" ht="12.75" customHeight="1">
      <c r="A125" s="454" t="e">
        <f>#REF!</f>
        <v>#REF!</v>
      </c>
      <c r="B125" s="455"/>
      <c r="C125" s="455"/>
      <c r="D125" s="455"/>
      <c r="E125" s="455"/>
      <c r="F125" s="455"/>
      <c r="G125" s="43" t="e">
        <f>G126</f>
        <v>#REF!</v>
      </c>
    </row>
    <row r="126" spans="1:7" ht="12.75">
      <c r="A126" s="105" t="s">
        <v>4</v>
      </c>
      <c r="B126" s="513" t="s">
        <v>86</v>
      </c>
      <c r="C126" s="514"/>
      <c r="D126" s="514"/>
      <c r="E126" s="515"/>
      <c r="F126" s="515"/>
      <c r="G126" s="43" t="e">
        <f>G127</f>
        <v>#REF!</v>
      </c>
    </row>
    <row r="127" spans="1:7">
      <c r="A127" s="94" t="e">
        <f>#REF!</f>
        <v>#REF!</v>
      </c>
      <c r="B127" s="113" t="e">
        <f>IF(#REF!&lt;&gt;"",#REF!,"")</f>
        <v>#REF!</v>
      </c>
      <c r="C127" s="114" t="e">
        <f>#REF!</f>
        <v>#REF!</v>
      </c>
      <c r="D127" s="115" t="e">
        <f>#REF!</f>
        <v>#REF!</v>
      </c>
      <c r="E127" s="220"/>
      <c r="F127" s="223" t="e">
        <f>'Запит 3-4.1.1-4.2.2'!#REF!+'Запит 3-4.1.1-4.2.2'!#REF!</f>
        <v>#REF!</v>
      </c>
      <c r="G127" s="43" t="e">
        <f>IF(B127&lt;&gt;"","Для друку","")</f>
        <v>#REF!</v>
      </c>
    </row>
    <row r="128" spans="1:7">
      <c r="A128" s="94" t="e">
        <f>#REF!</f>
        <v>#REF!</v>
      </c>
      <c r="B128" s="19" t="e">
        <f>IF(#REF!&lt;&gt;"",#REF!,"")</f>
        <v>#REF!</v>
      </c>
      <c r="C128" s="20" t="e">
        <f>#REF!</f>
        <v>#REF!</v>
      </c>
      <c r="D128" s="21" t="e">
        <f>#REF!</f>
        <v>#REF!</v>
      </c>
      <c r="E128" s="221"/>
      <c r="F128" s="224" t="e">
        <f>'Запит 3-4.1.1-4.2.2'!#REF!+'Запит 3-4.1.1-4.2.2'!#REF!</f>
        <v>#REF!</v>
      </c>
      <c r="G128" s="43" t="e">
        <f>IF(B128&lt;&gt;"","Для друку","")</f>
        <v>#REF!</v>
      </c>
    </row>
    <row r="129" spans="1:7">
      <c r="A129" s="94" t="e">
        <f>#REF!</f>
        <v>#REF!</v>
      </c>
      <c r="B129" s="19" t="e">
        <f>IF(#REF!&lt;&gt;"",#REF!,"")</f>
        <v>#REF!</v>
      </c>
      <c r="C129" s="20" t="e">
        <f>#REF!</f>
        <v>#REF!</v>
      </c>
      <c r="D129" s="21" t="e">
        <f>#REF!</f>
        <v>#REF!</v>
      </c>
      <c r="E129" s="221"/>
      <c r="F129" s="224" t="e">
        <f>'Запит 3-4.1.1-4.2.2'!#REF!+'Запит 3-4.1.1-4.2.2'!#REF!</f>
        <v>#REF!</v>
      </c>
      <c r="G129" s="43" t="e">
        <f>IF(B129&lt;&gt;"","Для друку","")</f>
        <v>#REF!</v>
      </c>
    </row>
    <row r="130" spans="1:7">
      <c r="A130" s="94" t="e">
        <f>#REF!</f>
        <v>#REF!</v>
      </c>
      <c r="B130" s="19" t="e">
        <f>IF(#REF!&lt;&gt;"",#REF!,"")</f>
        <v>#REF!</v>
      </c>
      <c r="C130" s="20" t="e">
        <f>#REF!</f>
        <v>#REF!</v>
      </c>
      <c r="D130" s="21" t="e">
        <f>#REF!</f>
        <v>#REF!</v>
      </c>
      <c r="E130" s="95"/>
      <c r="F130" s="224" t="e">
        <f>'Запит 3-4.1.1-4.2.2'!#REF!+'Запит 3-4.1.1-4.2.2'!#REF!</f>
        <v>#REF!</v>
      </c>
      <c r="G130" s="43" t="e">
        <f>IF(B130&lt;&gt;"","Для друку","")</f>
        <v>#REF!</v>
      </c>
    </row>
    <row r="131" spans="1:7">
      <c r="A131" s="94" t="e">
        <f>#REF!</f>
        <v>#REF!</v>
      </c>
      <c r="B131" s="19" t="e">
        <f>IF(#REF!&lt;&gt;"",#REF!,"")</f>
        <v>#REF!</v>
      </c>
      <c r="C131" s="20" t="e">
        <f>#REF!</f>
        <v>#REF!</v>
      </c>
      <c r="D131" s="21" t="e">
        <f>#REF!</f>
        <v>#REF!</v>
      </c>
      <c r="E131" s="221"/>
      <c r="F131" s="224" t="e">
        <f>'Запит 3-4.1.1-4.2.2'!#REF!+'Запит 3-4.1.1-4.2.2'!#REF!</f>
        <v>#REF!</v>
      </c>
      <c r="G131" s="43" t="e">
        <f>IF(B131&lt;&gt;"","Для друку","")</f>
        <v>#REF!</v>
      </c>
    </row>
    <row r="132" spans="1:7">
      <c r="A132" s="94" t="e">
        <f>#REF!</f>
        <v>#REF!</v>
      </c>
      <c r="B132" s="19" t="e">
        <f>IF(#REF!&lt;&gt;"",#REF!,"")</f>
        <v>#REF!</v>
      </c>
      <c r="C132" s="20" t="e">
        <f>#REF!</f>
        <v>#REF!</v>
      </c>
      <c r="D132" s="21" t="e">
        <f>#REF!</f>
        <v>#REF!</v>
      </c>
      <c r="E132" s="221"/>
      <c r="F132" s="224" t="e">
        <f>'Запит 3-4.1.1-4.2.2'!#REF!+'Запит 3-4.1.1-4.2.2'!#REF!</f>
        <v>#REF!</v>
      </c>
      <c r="G132" s="43" t="e">
        <f t="shared" ref="G132:G141" si="8">IF(B132&lt;&gt;"","Для друку","")</f>
        <v>#REF!</v>
      </c>
    </row>
    <row r="133" spans="1:7">
      <c r="A133" s="94" t="e">
        <f>#REF!</f>
        <v>#REF!</v>
      </c>
      <c r="B133" s="19" t="e">
        <f>IF(#REF!&lt;&gt;"",#REF!,"")</f>
        <v>#REF!</v>
      </c>
      <c r="C133" s="20" t="e">
        <f>#REF!</f>
        <v>#REF!</v>
      </c>
      <c r="D133" s="21" t="e">
        <f>#REF!</f>
        <v>#REF!</v>
      </c>
      <c r="E133" s="221"/>
      <c r="F133" s="224" t="e">
        <f>'Запит 3-4.1.1-4.2.2'!#REF!+'Запит 3-4.1.1-4.2.2'!#REF!</f>
        <v>#REF!</v>
      </c>
      <c r="G133" s="43" t="e">
        <f t="shared" si="8"/>
        <v>#REF!</v>
      </c>
    </row>
    <row r="134" spans="1:7">
      <c r="A134" s="94" t="e">
        <f>#REF!</f>
        <v>#REF!</v>
      </c>
      <c r="B134" s="19" t="e">
        <f>IF(#REF!&lt;&gt;"",#REF!,"")</f>
        <v>#REF!</v>
      </c>
      <c r="C134" s="20" t="e">
        <f>#REF!</f>
        <v>#REF!</v>
      </c>
      <c r="D134" s="21" t="e">
        <f>#REF!</f>
        <v>#REF!</v>
      </c>
      <c r="E134" s="221"/>
      <c r="F134" s="224" t="e">
        <f>'Запит 3-4.1.1-4.2.2'!#REF!+'Запит 3-4.1.1-4.2.2'!#REF!</f>
        <v>#REF!</v>
      </c>
      <c r="G134" s="43" t="e">
        <f t="shared" si="8"/>
        <v>#REF!</v>
      </c>
    </row>
    <row r="135" spans="1:7">
      <c r="A135" s="94" t="e">
        <f>#REF!</f>
        <v>#REF!</v>
      </c>
      <c r="B135" s="19" t="e">
        <f>IF(#REF!&lt;&gt;"",#REF!,"")</f>
        <v>#REF!</v>
      </c>
      <c r="C135" s="20" t="e">
        <f>#REF!</f>
        <v>#REF!</v>
      </c>
      <c r="D135" s="21" t="e">
        <f>#REF!</f>
        <v>#REF!</v>
      </c>
      <c r="E135" s="221"/>
      <c r="F135" s="224" t="e">
        <f>'Запит 3-4.1.1-4.2.2'!#REF!+'Запит 3-4.1.1-4.2.2'!#REF!</f>
        <v>#REF!</v>
      </c>
      <c r="G135" s="43" t="e">
        <f t="shared" si="8"/>
        <v>#REF!</v>
      </c>
    </row>
    <row r="136" spans="1:7">
      <c r="A136" s="94" t="e">
        <f>#REF!</f>
        <v>#REF!</v>
      </c>
      <c r="B136" s="19" t="e">
        <f>IF(#REF!&lt;&gt;"",#REF!,"")</f>
        <v>#REF!</v>
      </c>
      <c r="C136" s="20" t="e">
        <f>#REF!</f>
        <v>#REF!</v>
      </c>
      <c r="D136" s="21" t="e">
        <f>#REF!</f>
        <v>#REF!</v>
      </c>
      <c r="E136" s="221"/>
      <c r="F136" s="224" t="e">
        <f>'Запит 3-4.1.1-4.2.2'!#REF!+'Запит 3-4.1.1-4.2.2'!#REF!</f>
        <v>#REF!</v>
      </c>
      <c r="G136" s="43" t="e">
        <f t="shared" si="8"/>
        <v>#REF!</v>
      </c>
    </row>
    <row r="137" spans="1:7">
      <c r="A137" s="94" t="e">
        <f>#REF!</f>
        <v>#REF!</v>
      </c>
      <c r="B137" s="19" t="e">
        <f>IF(#REF!&lt;&gt;"",#REF!,"")</f>
        <v>#REF!</v>
      </c>
      <c r="C137" s="20" t="e">
        <f>#REF!</f>
        <v>#REF!</v>
      </c>
      <c r="D137" s="21" t="e">
        <f>#REF!</f>
        <v>#REF!</v>
      </c>
      <c r="E137" s="221"/>
      <c r="F137" s="224" t="e">
        <f>'Запит 3-4.1.1-4.2.2'!#REF!+'Запит 3-4.1.1-4.2.2'!#REF!</f>
        <v>#REF!</v>
      </c>
      <c r="G137" s="43" t="e">
        <f t="shared" si="8"/>
        <v>#REF!</v>
      </c>
    </row>
    <row r="138" spans="1:7">
      <c r="A138" s="94" t="e">
        <f>#REF!</f>
        <v>#REF!</v>
      </c>
      <c r="B138" s="19" t="e">
        <f>IF(#REF!&lt;&gt;"",#REF!,"")</f>
        <v>#REF!</v>
      </c>
      <c r="C138" s="20" t="e">
        <f>#REF!</f>
        <v>#REF!</v>
      </c>
      <c r="D138" s="21" t="e">
        <f>#REF!</f>
        <v>#REF!</v>
      </c>
      <c r="E138" s="221"/>
      <c r="F138" s="224" t="e">
        <f>'Запит 3-4.1.1-4.2.2'!#REF!+'Запит 3-4.1.1-4.2.2'!#REF!</f>
        <v>#REF!</v>
      </c>
      <c r="G138" s="43" t="e">
        <f t="shared" si="8"/>
        <v>#REF!</v>
      </c>
    </row>
    <row r="139" spans="1:7">
      <c r="A139" s="94" t="e">
        <f>#REF!</f>
        <v>#REF!</v>
      </c>
      <c r="B139" s="19" t="e">
        <f>IF(#REF!&lt;&gt;"",#REF!,"")</f>
        <v>#REF!</v>
      </c>
      <c r="C139" s="20" t="e">
        <f>#REF!</f>
        <v>#REF!</v>
      </c>
      <c r="D139" s="21" t="e">
        <f>#REF!</f>
        <v>#REF!</v>
      </c>
      <c r="E139" s="221"/>
      <c r="F139" s="224" t="e">
        <f>'Запит 3-4.1.1-4.2.2'!#REF!+'Запит 3-4.1.1-4.2.2'!#REF!</f>
        <v>#REF!</v>
      </c>
      <c r="G139" s="43" t="e">
        <f t="shared" si="8"/>
        <v>#REF!</v>
      </c>
    </row>
    <row r="140" spans="1:7">
      <c r="A140" s="94" t="e">
        <f>#REF!</f>
        <v>#REF!</v>
      </c>
      <c r="B140" s="19" t="e">
        <f>IF(#REF!&lt;&gt;"",#REF!,"")</f>
        <v>#REF!</v>
      </c>
      <c r="C140" s="20" t="e">
        <f>#REF!</f>
        <v>#REF!</v>
      </c>
      <c r="D140" s="21" t="e">
        <f>#REF!</f>
        <v>#REF!</v>
      </c>
      <c r="E140" s="221"/>
      <c r="F140" s="224" t="e">
        <f>'Запит 3-4.1.1-4.2.2'!#REF!+'Запит 3-4.1.1-4.2.2'!#REF!</f>
        <v>#REF!</v>
      </c>
      <c r="G140" s="43" t="e">
        <f t="shared" si="8"/>
        <v>#REF!</v>
      </c>
    </row>
    <row r="141" spans="1:7">
      <c r="A141" s="94" t="e">
        <f>#REF!</f>
        <v>#REF!</v>
      </c>
      <c r="B141" s="107" t="e">
        <f>IF(#REF!&lt;&gt;"",#REF!,"")</f>
        <v>#REF!</v>
      </c>
      <c r="C141" s="108" t="e">
        <f>#REF!</f>
        <v>#REF!</v>
      </c>
      <c r="D141" s="109" t="e">
        <f>#REF!</f>
        <v>#REF!</v>
      </c>
      <c r="E141" s="222"/>
      <c r="F141" s="225" t="e">
        <f>'Запит 3-4.1.1-4.2.2'!#REF!+'Запит 3-4.1.1-4.2.2'!#REF!</f>
        <v>#REF!</v>
      </c>
      <c r="G141" s="43" t="e">
        <f t="shared" si="8"/>
        <v>#REF!</v>
      </c>
    </row>
    <row r="142" spans="1:7" ht="12.75">
      <c r="A142" s="106" t="e">
        <f>#REF!</f>
        <v>#REF!</v>
      </c>
      <c r="B142" s="513" t="s">
        <v>87</v>
      </c>
      <c r="C142" s="514"/>
      <c r="D142" s="514"/>
      <c r="E142" s="516"/>
      <c r="F142" s="516"/>
      <c r="G142" s="43" t="e">
        <f>G143</f>
        <v>#REF!</v>
      </c>
    </row>
    <row r="143" spans="1:7">
      <c r="A143" s="94" t="e">
        <f>#REF!</f>
        <v>#REF!</v>
      </c>
      <c r="B143" s="113" t="e">
        <f>IF(#REF!&lt;&gt;"",#REF!,"")</f>
        <v>#REF!</v>
      </c>
      <c r="C143" s="114" t="e">
        <f>#REF!</f>
        <v>#REF!</v>
      </c>
      <c r="D143" s="115" t="e">
        <f>#REF!</f>
        <v>#REF!</v>
      </c>
      <c r="E143" s="220"/>
      <c r="F143" s="223" t="e">
        <f>'Запит 3-4.1.1-4.2.2'!#REF!+'Запит 3-4.1.1-4.2.2'!#REF!</f>
        <v>#REF!</v>
      </c>
      <c r="G143" s="43" t="e">
        <f t="shared" ref="G143:G157" si="9">IF(B143&lt;&gt;"","Для друку","")</f>
        <v>#REF!</v>
      </c>
    </row>
    <row r="144" spans="1:7">
      <c r="A144" s="94" t="e">
        <f>#REF!</f>
        <v>#REF!</v>
      </c>
      <c r="B144" s="19" t="e">
        <f>IF(#REF!&lt;&gt;"",#REF!,"")</f>
        <v>#REF!</v>
      </c>
      <c r="C144" s="20" t="e">
        <f>#REF!</f>
        <v>#REF!</v>
      </c>
      <c r="D144" s="21" t="e">
        <f>#REF!</f>
        <v>#REF!</v>
      </c>
      <c r="E144" s="221"/>
      <c r="F144" s="224" t="e">
        <f>'Запит 3-4.1.1-4.2.2'!#REF!+'Запит 3-4.1.1-4.2.2'!#REF!</f>
        <v>#REF!</v>
      </c>
      <c r="G144" s="43" t="e">
        <f t="shared" si="9"/>
        <v>#REF!</v>
      </c>
    </row>
    <row r="145" spans="1:7">
      <c r="A145" s="94" t="e">
        <f>#REF!</f>
        <v>#REF!</v>
      </c>
      <c r="B145" s="19" t="e">
        <f>IF(#REF!&lt;&gt;"",#REF!,"")</f>
        <v>#REF!</v>
      </c>
      <c r="C145" s="20" t="e">
        <f>#REF!</f>
        <v>#REF!</v>
      </c>
      <c r="D145" s="21" t="e">
        <f>#REF!</f>
        <v>#REF!</v>
      </c>
      <c r="E145" s="221"/>
      <c r="F145" s="224" t="e">
        <f>'Запит 3-4.1.1-4.2.2'!#REF!+'Запит 3-4.1.1-4.2.2'!#REF!</f>
        <v>#REF!</v>
      </c>
      <c r="G145" s="43" t="e">
        <f t="shared" si="9"/>
        <v>#REF!</v>
      </c>
    </row>
    <row r="146" spans="1:7">
      <c r="A146" s="94" t="e">
        <f>#REF!</f>
        <v>#REF!</v>
      </c>
      <c r="B146" s="19" t="e">
        <f>IF(#REF!&lt;&gt;"",#REF!,"")</f>
        <v>#REF!</v>
      </c>
      <c r="C146" s="20" t="e">
        <f>#REF!</f>
        <v>#REF!</v>
      </c>
      <c r="D146" s="21" t="e">
        <f>#REF!</f>
        <v>#REF!</v>
      </c>
      <c r="E146" s="95"/>
      <c r="F146" s="224" t="e">
        <f>'Запит 3-4.1.1-4.2.2'!#REF!+'Запит 3-4.1.1-4.2.2'!#REF!</f>
        <v>#REF!</v>
      </c>
      <c r="G146" s="43" t="e">
        <f t="shared" si="9"/>
        <v>#REF!</v>
      </c>
    </row>
    <row r="147" spans="1:7">
      <c r="A147" s="94" t="e">
        <f>#REF!</f>
        <v>#REF!</v>
      </c>
      <c r="B147" s="19" t="e">
        <f>IF(#REF!&lt;&gt;"",#REF!,"")</f>
        <v>#REF!</v>
      </c>
      <c r="C147" s="20" t="e">
        <f>#REF!</f>
        <v>#REF!</v>
      </c>
      <c r="D147" s="21" t="e">
        <f>#REF!</f>
        <v>#REF!</v>
      </c>
      <c r="E147" s="221"/>
      <c r="F147" s="224" t="e">
        <f>'Запит 3-4.1.1-4.2.2'!#REF!+'Запит 3-4.1.1-4.2.2'!#REF!</f>
        <v>#REF!</v>
      </c>
      <c r="G147" s="43" t="e">
        <f t="shared" si="9"/>
        <v>#REF!</v>
      </c>
    </row>
    <row r="148" spans="1:7">
      <c r="A148" s="94" t="e">
        <f>#REF!</f>
        <v>#REF!</v>
      </c>
      <c r="B148" s="19" t="e">
        <f>IF(#REF!&lt;&gt;"",#REF!,"")</f>
        <v>#REF!</v>
      </c>
      <c r="C148" s="20" t="e">
        <f>#REF!</f>
        <v>#REF!</v>
      </c>
      <c r="D148" s="21" t="e">
        <f>#REF!</f>
        <v>#REF!</v>
      </c>
      <c r="E148" s="221"/>
      <c r="F148" s="224" t="e">
        <f>'Запит 3-4.1.1-4.2.2'!#REF!+'Запит 3-4.1.1-4.2.2'!#REF!</f>
        <v>#REF!</v>
      </c>
      <c r="G148" s="43" t="e">
        <f t="shared" si="9"/>
        <v>#REF!</v>
      </c>
    </row>
    <row r="149" spans="1:7">
      <c r="A149" s="94" t="e">
        <f>#REF!</f>
        <v>#REF!</v>
      </c>
      <c r="B149" s="19" t="e">
        <f>IF(#REF!&lt;&gt;"",#REF!,"")</f>
        <v>#REF!</v>
      </c>
      <c r="C149" s="20" t="e">
        <f>#REF!</f>
        <v>#REF!</v>
      </c>
      <c r="D149" s="21" t="e">
        <f>#REF!</f>
        <v>#REF!</v>
      </c>
      <c r="E149" s="221"/>
      <c r="F149" s="224" t="e">
        <f>'Запит 3-4.1.1-4.2.2'!#REF!+'Запит 3-4.1.1-4.2.2'!#REF!</f>
        <v>#REF!</v>
      </c>
      <c r="G149" s="43" t="e">
        <f t="shared" si="9"/>
        <v>#REF!</v>
      </c>
    </row>
    <row r="150" spans="1:7">
      <c r="A150" s="94" t="e">
        <f>#REF!</f>
        <v>#REF!</v>
      </c>
      <c r="B150" s="19" t="e">
        <f>IF(#REF!&lt;&gt;"",#REF!,"")</f>
        <v>#REF!</v>
      </c>
      <c r="C150" s="20" t="e">
        <f>#REF!</f>
        <v>#REF!</v>
      </c>
      <c r="D150" s="21" t="e">
        <f>#REF!</f>
        <v>#REF!</v>
      </c>
      <c r="E150" s="221"/>
      <c r="F150" s="224" t="e">
        <f>'Запит 3-4.1.1-4.2.2'!#REF!+'Запит 3-4.1.1-4.2.2'!#REF!</f>
        <v>#REF!</v>
      </c>
      <c r="G150" s="43" t="e">
        <f t="shared" si="9"/>
        <v>#REF!</v>
      </c>
    </row>
    <row r="151" spans="1:7">
      <c r="A151" s="94" t="e">
        <f>#REF!</f>
        <v>#REF!</v>
      </c>
      <c r="B151" s="19" t="e">
        <f>IF(#REF!&lt;&gt;"",#REF!,"")</f>
        <v>#REF!</v>
      </c>
      <c r="C151" s="20" t="e">
        <f>#REF!</f>
        <v>#REF!</v>
      </c>
      <c r="D151" s="21" t="e">
        <f>#REF!</f>
        <v>#REF!</v>
      </c>
      <c r="E151" s="221"/>
      <c r="F151" s="224" t="e">
        <f>'Запит 3-4.1.1-4.2.2'!#REF!+'Запит 3-4.1.1-4.2.2'!#REF!</f>
        <v>#REF!</v>
      </c>
      <c r="G151" s="43" t="e">
        <f t="shared" si="9"/>
        <v>#REF!</v>
      </c>
    </row>
    <row r="152" spans="1:7">
      <c r="A152" s="94" t="e">
        <f>#REF!</f>
        <v>#REF!</v>
      </c>
      <c r="B152" s="19" t="e">
        <f>IF(#REF!&lt;&gt;"",#REF!,"")</f>
        <v>#REF!</v>
      </c>
      <c r="C152" s="20" t="e">
        <f>#REF!</f>
        <v>#REF!</v>
      </c>
      <c r="D152" s="21" t="e">
        <f>#REF!</f>
        <v>#REF!</v>
      </c>
      <c r="E152" s="221"/>
      <c r="F152" s="224" t="e">
        <f>'Запит 3-4.1.1-4.2.2'!#REF!+'Запит 3-4.1.1-4.2.2'!#REF!</f>
        <v>#REF!</v>
      </c>
      <c r="G152" s="43" t="e">
        <f t="shared" si="9"/>
        <v>#REF!</v>
      </c>
    </row>
    <row r="153" spans="1:7">
      <c r="A153" s="94" t="e">
        <f>#REF!</f>
        <v>#REF!</v>
      </c>
      <c r="B153" s="19" t="e">
        <f>IF(#REF!&lt;&gt;"",#REF!,"")</f>
        <v>#REF!</v>
      </c>
      <c r="C153" s="20" t="e">
        <f>#REF!</f>
        <v>#REF!</v>
      </c>
      <c r="D153" s="21" t="e">
        <f>#REF!</f>
        <v>#REF!</v>
      </c>
      <c r="E153" s="221"/>
      <c r="F153" s="224" t="e">
        <f>'Запит 3-4.1.1-4.2.2'!#REF!+'Запит 3-4.1.1-4.2.2'!#REF!</f>
        <v>#REF!</v>
      </c>
      <c r="G153" s="43" t="e">
        <f t="shared" si="9"/>
        <v>#REF!</v>
      </c>
    </row>
    <row r="154" spans="1:7">
      <c r="A154" s="94" t="e">
        <f>#REF!</f>
        <v>#REF!</v>
      </c>
      <c r="B154" s="19" t="e">
        <f>IF(#REF!&lt;&gt;"",#REF!,"")</f>
        <v>#REF!</v>
      </c>
      <c r="C154" s="20" t="e">
        <f>#REF!</f>
        <v>#REF!</v>
      </c>
      <c r="D154" s="21" t="e">
        <f>#REF!</f>
        <v>#REF!</v>
      </c>
      <c r="E154" s="221"/>
      <c r="F154" s="224" t="e">
        <f>'Запит 3-4.1.1-4.2.2'!#REF!+'Запит 3-4.1.1-4.2.2'!#REF!</f>
        <v>#REF!</v>
      </c>
      <c r="G154" s="43" t="e">
        <f t="shared" si="9"/>
        <v>#REF!</v>
      </c>
    </row>
    <row r="155" spans="1:7">
      <c r="A155" s="94" t="e">
        <f>#REF!</f>
        <v>#REF!</v>
      </c>
      <c r="B155" s="19" t="e">
        <f>IF(#REF!&lt;&gt;"",#REF!,"")</f>
        <v>#REF!</v>
      </c>
      <c r="C155" s="20" t="e">
        <f>#REF!</f>
        <v>#REF!</v>
      </c>
      <c r="D155" s="21" t="e">
        <f>#REF!</f>
        <v>#REF!</v>
      </c>
      <c r="E155" s="221"/>
      <c r="F155" s="224" t="e">
        <f>'Запит 3-4.1.1-4.2.2'!#REF!+'Запит 3-4.1.1-4.2.2'!#REF!</f>
        <v>#REF!</v>
      </c>
      <c r="G155" s="43" t="e">
        <f t="shared" si="9"/>
        <v>#REF!</v>
      </c>
    </row>
    <row r="156" spans="1:7">
      <c r="A156" s="94" t="e">
        <f>#REF!</f>
        <v>#REF!</v>
      </c>
      <c r="B156" s="19" t="e">
        <f>IF(#REF!&lt;&gt;"",#REF!,"")</f>
        <v>#REF!</v>
      </c>
      <c r="C156" s="20" t="e">
        <f>#REF!</f>
        <v>#REF!</v>
      </c>
      <c r="D156" s="21" t="e">
        <f>#REF!</f>
        <v>#REF!</v>
      </c>
      <c r="E156" s="221"/>
      <c r="F156" s="224" t="e">
        <f>'Запит 3-4.1.1-4.2.2'!#REF!+'Запит 3-4.1.1-4.2.2'!#REF!</f>
        <v>#REF!</v>
      </c>
      <c r="G156" s="43" t="e">
        <f t="shared" si="9"/>
        <v>#REF!</v>
      </c>
    </row>
    <row r="157" spans="1:7">
      <c r="A157" s="94" t="e">
        <f>#REF!</f>
        <v>#REF!</v>
      </c>
      <c r="B157" s="107" t="e">
        <f>IF(#REF!&lt;&gt;"",#REF!,"")</f>
        <v>#REF!</v>
      </c>
      <c r="C157" s="108" t="e">
        <f>#REF!</f>
        <v>#REF!</v>
      </c>
      <c r="D157" s="109" t="e">
        <f>#REF!</f>
        <v>#REF!</v>
      </c>
      <c r="E157" s="222"/>
      <c r="F157" s="225" t="e">
        <f>'Запит 3-4.1.1-4.2.2'!#REF!+'Запит 3-4.1.1-4.2.2'!#REF!</f>
        <v>#REF!</v>
      </c>
      <c r="G157" s="43" t="e">
        <f t="shared" si="9"/>
        <v>#REF!</v>
      </c>
    </row>
    <row r="158" spans="1:7" ht="12.75">
      <c r="A158" s="106" t="e">
        <f>#REF!</f>
        <v>#REF!</v>
      </c>
      <c r="B158" s="513" t="s">
        <v>88</v>
      </c>
      <c r="C158" s="514"/>
      <c r="D158" s="514"/>
      <c r="E158" s="516"/>
      <c r="F158" s="516"/>
      <c r="G158" s="43" t="e">
        <f>G159</f>
        <v>#REF!</v>
      </c>
    </row>
    <row r="159" spans="1:7">
      <c r="A159" s="94" t="e">
        <f>#REF!</f>
        <v>#REF!</v>
      </c>
      <c r="B159" s="113" t="e">
        <f>IF(#REF!&lt;&gt;"",#REF!,"")</f>
        <v>#REF!</v>
      </c>
      <c r="C159" s="114" t="e">
        <f>#REF!</f>
        <v>#REF!</v>
      </c>
      <c r="D159" s="115" t="e">
        <f>#REF!</f>
        <v>#REF!</v>
      </c>
      <c r="E159" s="220"/>
      <c r="F159" s="223" t="e">
        <f>'Запит 3-4.1.1-4.2.2'!#REF!+'Запит 3-4.1.1-4.2.2'!#REF!</f>
        <v>#REF!</v>
      </c>
      <c r="G159" s="43" t="e">
        <f t="shared" ref="G159:G173" si="10">IF(B159&lt;&gt;"","Для друку","")</f>
        <v>#REF!</v>
      </c>
    </row>
    <row r="160" spans="1:7">
      <c r="A160" s="94" t="e">
        <f>#REF!</f>
        <v>#REF!</v>
      </c>
      <c r="B160" s="19" t="e">
        <f>IF(#REF!&lt;&gt;"",#REF!,"")</f>
        <v>#REF!</v>
      </c>
      <c r="C160" s="20" t="e">
        <f>#REF!</f>
        <v>#REF!</v>
      </c>
      <c r="D160" s="21" t="e">
        <f>#REF!</f>
        <v>#REF!</v>
      </c>
      <c r="E160" s="221"/>
      <c r="F160" s="224" t="e">
        <f>'Запит 3-4.1.1-4.2.2'!#REF!+'Запит 3-4.1.1-4.2.2'!#REF!</f>
        <v>#REF!</v>
      </c>
      <c r="G160" s="43" t="e">
        <f t="shared" si="10"/>
        <v>#REF!</v>
      </c>
    </row>
    <row r="161" spans="1:7">
      <c r="A161" s="94" t="e">
        <f>#REF!</f>
        <v>#REF!</v>
      </c>
      <c r="B161" s="19" t="e">
        <f>IF(#REF!&lt;&gt;"",#REF!,"")</f>
        <v>#REF!</v>
      </c>
      <c r="C161" s="20" t="e">
        <f>#REF!</f>
        <v>#REF!</v>
      </c>
      <c r="D161" s="21" t="e">
        <f>#REF!</f>
        <v>#REF!</v>
      </c>
      <c r="E161" s="221"/>
      <c r="F161" s="224" t="e">
        <f>'Запит 3-4.1.1-4.2.2'!#REF!+'Запит 3-4.1.1-4.2.2'!#REF!</f>
        <v>#REF!</v>
      </c>
      <c r="G161" s="43" t="e">
        <f t="shared" si="10"/>
        <v>#REF!</v>
      </c>
    </row>
    <row r="162" spans="1:7">
      <c r="A162" s="94" t="e">
        <f>#REF!</f>
        <v>#REF!</v>
      </c>
      <c r="B162" s="19" t="e">
        <f>IF(#REF!&lt;&gt;"",#REF!,"")</f>
        <v>#REF!</v>
      </c>
      <c r="C162" s="20" t="e">
        <f>#REF!</f>
        <v>#REF!</v>
      </c>
      <c r="D162" s="21" t="e">
        <f>#REF!</f>
        <v>#REF!</v>
      </c>
      <c r="E162" s="95"/>
      <c r="F162" s="224" t="e">
        <f>'Запит 3-4.1.1-4.2.2'!#REF!+'Запит 3-4.1.1-4.2.2'!#REF!</f>
        <v>#REF!</v>
      </c>
      <c r="G162" s="43" t="e">
        <f t="shared" si="10"/>
        <v>#REF!</v>
      </c>
    </row>
    <row r="163" spans="1:7">
      <c r="A163" s="94" t="e">
        <f>#REF!</f>
        <v>#REF!</v>
      </c>
      <c r="B163" s="19" t="e">
        <f>IF(#REF!&lt;&gt;"",#REF!,"")</f>
        <v>#REF!</v>
      </c>
      <c r="C163" s="20" t="e">
        <f>#REF!</f>
        <v>#REF!</v>
      </c>
      <c r="D163" s="21" t="e">
        <f>#REF!</f>
        <v>#REF!</v>
      </c>
      <c r="E163" s="221"/>
      <c r="F163" s="224" t="e">
        <f>'Запит 3-4.1.1-4.2.2'!#REF!+'Запит 3-4.1.1-4.2.2'!#REF!</f>
        <v>#REF!</v>
      </c>
      <c r="G163" s="43" t="e">
        <f t="shared" si="10"/>
        <v>#REF!</v>
      </c>
    </row>
    <row r="164" spans="1:7">
      <c r="A164" s="94" t="e">
        <f>#REF!</f>
        <v>#REF!</v>
      </c>
      <c r="B164" s="19" t="e">
        <f>IF(#REF!&lt;&gt;"",#REF!,"")</f>
        <v>#REF!</v>
      </c>
      <c r="C164" s="20" t="e">
        <f>#REF!</f>
        <v>#REF!</v>
      </c>
      <c r="D164" s="21" t="e">
        <f>#REF!</f>
        <v>#REF!</v>
      </c>
      <c r="E164" s="221"/>
      <c r="F164" s="224" t="e">
        <f>'Запит 3-4.1.1-4.2.2'!#REF!+'Запит 3-4.1.1-4.2.2'!#REF!</f>
        <v>#REF!</v>
      </c>
      <c r="G164" s="43" t="e">
        <f t="shared" si="10"/>
        <v>#REF!</v>
      </c>
    </row>
    <row r="165" spans="1:7">
      <c r="A165" s="94" t="e">
        <f>#REF!</f>
        <v>#REF!</v>
      </c>
      <c r="B165" s="19" t="e">
        <f>IF(#REF!&lt;&gt;"",#REF!,"")</f>
        <v>#REF!</v>
      </c>
      <c r="C165" s="20" t="e">
        <f>#REF!</f>
        <v>#REF!</v>
      </c>
      <c r="D165" s="21" t="e">
        <f>#REF!</f>
        <v>#REF!</v>
      </c>
      <c r="E165" s="221"/>
      <c r="F165" s="224" t="e">
        <f>'Запит 3-4.1.1-4.2.2'!#REF!+'Запит 3-4.1.1-4.2.2'!#REF!</f>
        <v>#REF!</v>
      </c>
      <c r="G165" s="43" t="e">
        <f t="shared" si="10"/>
        <v>#REF!</v>
      </c>
    </row>
    <row r="166" spans="1:7">
      <c r="A166" s="94" t="e">
        <f>#REF!</f>
        <v>#REF!</v>
      </c>
      <c r="B166" s="19" t="e">
        <f>IF(#REF!&lt;&gt;"",#REF!,"")</f>
        <v>#REF!</v>
      </c>
      <c r="C166" s="20" t="e">
        <f>#REF!</f>
        <v>#REF!</v>
      </c>
      <c r="D166" s="21" t="e">
        <f>#REF!</f>
        <v>#REF!</v>
      </c>
      <c r="E166" s="221"/>
      <c r="F166" s="224" t="e">
        <f>'Запит 3-4.1.1-4.2.2'!#REF!+'Запит 3-4.1.1-4.2.2'!#REF!</f>
        <v>#REF!</v>
      </c>
      <c r="G166" s="43" t="e">
        <f t="shared" si="10"/>
        <v>#REF!</v>
      </c>
    </row>
    <row r="167" spans="1:7">
      <c r="A167" s="94" t="e">
        <f>#REF!</f>
        <v>#REF!</v>
      </c>
      <c r="B167" s="19" t="e">
        <f>IF(#REF!&lt;&gt;"",#REF!,"")</f>
        <v>#REF!</v>
      </c>
      <c r="C167" s="20" t="e">
        <f>#REF!</f>
        <v>#REF!</v>
      </c>
      <c r="D167" s="21" t="e">
        <f>#REF!</f>
        <v>#REF!</v>
      </c>
      <c r="E167" s="221"/>
      <c r="F167" s="224" t="e">
        <f>'Запит 3-4.1.1-4.2.2'!#REF!+'Запит 3-4.1.1-4.2.2'!#REF!</f>
        <v>#REF!</v>
      </c>
      <c r="G167" s="43" t="e">
        <f t="shared" si="10"/>
        <v>#REF!</v>
      </c>
    </row>
    <row r="168" spans="1:7">
      <c r="A168" s="94" t="e">
        <f>#REF!</f>
        <v>#REF!</v>
      </c>
      <c r="B168" s="19" t="e">
        <f>IF(#REF!&lt;&gt;"",#REF!,"")</f>
        <v>#REF!</v>
      </c>
      <c r="C168" s="20" t="e">
        <f>#REF!</f>
        <v>#REF!</v>
      </c>
      <c r="D168" s="21" t="e">
        <f>#REF!</f>
        <v>#REF!</v>
      </c>
      <c r="E168" s="221"/>
      <c r="F168" s="224" t="e">
        <f>'Запит 3-4.1.1-4.2.2'!#REF!+'Запит 3-4.1.1-4.2.2'!#REF!</f>
        <v>#REF!</v>
      </c>
      <c r="G168" s="43" t="e">
        <f t="shared" si="10"/>
        <v>#REF!</v>
      </c>
    </row>
    <row r="169" spans="1:7">
      <c r="A169" s="94" t="e">
        <f>#REF!</f>
        <v>#REF!</v>
      </c>
      <c r="B169" s="19" t="e">
        <f>IF(#REF!&lt;&gt;"",#REF!,"")</f>
        <v>#REF!</v>
      </c>
      <c r="C169" s="20" t="e">
        <f>#REF!</f>
        <v>#REF!</v>
      </c>
      <c r="D169" s="21" t="e">
        <f>#REF!</f>
        <v>#REF!</v>
      </c>
      <c r="E169" s="221"/>
      <c r="F169" s="224" t="e">
        <f>'Запит 3-4.1.1-4.2.2'!#REF!+'Запит 3-4.1.1-4.2.2'!#REF!</f>
        <v>#REF!</v>
      </c>
      <c r="G169" s="43" t="e">
        <f t="shared" si="10"/>
        <v>#REF!</v>
      </c>
    </row>
    <row r="170" spans="1:7">
      <c r="A170" s="94" t="e">
        <f>#REF!</f>
        <v>#REF!</v>
      </c>
      <c r="B170" s="19" t="e">
        <f>IF(#REF!&lt;&gt;"",#REF!,"")</f>
        <v>#REF!</v>
      </c>
      <c r="C170" s="20" t="e">
        <f>#REF!</f>
        <v>#REF!</v>
      </c>
      <c r="D170" s="21" t="e">
        <f>#REF!</f>
        <v>#REF!</v>
      </c>
      <c r="E170" s="221"/>
      <c r="F170" s="224" t="e">
        <f>'Запит 3-4.1.1-4.2.2'!#REF!+'Запит 3-4.1.1-4.2.2'!#REF!</f>
        <v>#REF!</v>
      </c>
      <c r="G170" s="43" t="e">
        <f t="shared" si="10"/>
        <v>#REF!</v>
      </c>
    </row>
    <row r="171" spans="1:7">
      <c r="A171" s="94" t="e">
        <f>#REF!</f>
        <v>#REF!</v>
      </c>
      <c r="B171" s="19" t="e">
        <f>IF(#REF!&lt;&gt;"",#REF!,"")</f>
        <v>#REF!</v>
      </c>
      <c r="C171" s="20" t="e">
        <f>#REF!</f>
        <v>#REF!</v>
      </c>
      <c r="D171" s="21" t="e">
        <f>#REF!</f>
        <v>#REF!</v>
      </c>
      <c r="E171" s="221"/>
      <c r="F171" s="224" t="e">
        <f>'Запит 3-4.1.1-4.2.2'!#REF!+'Запит 3-4.1.1-4.2.2'!#REF!</f>
        <v>#REF!</v>
      </c>
      <c r="G171" s="43" t="e">
        <f t="shared" si="10"/>
        <v>#REF!</v>
      </c>
    </row>
    <row r="172" spans="1:7">
      <c r="A172" s="94" t="e">
        <f>#REF!</f>
        <v>#REF!</v>
      </c>
      <c r="B172" s="19" t="e">
        <f>IF(#REF!&lt;&gt;"",#REF!,"")</f>
        <v>#REF!</v>
      </c>
      <c r="C172" s="20" t="e">
        <f>#REF!</f>
        <v>#REF!</v>
      </c>
      <c r="D172" s="21" t="e">
        <f>#REF!</f>
        <v>#REF!</v>
      </c>
      <c r="E172" s="221"/>
      <c r="F172" s="224" t="e">
        <f>'Запит 3-4.1.1-4.2.2'!#REF!+'Запит 3-4.1.1-4.2.2'!#REF!</f>
        <v>#REF!</v>
      </c>
      <c r="G172" s="43" t="e">
        <f t="shared" si="10"/>
        <v>#REF!</v>
      </c>
    </row>
    <row r="173" spans="1:7">
      <c r="A173" s="94" t="e">
        <f>#REF!</f>
        <v>#REF!</v>
      </c>
      <c r="B173" s="107" t="e">
        <f>IF(#REF!&lt;&gt;"",#REF!,"")</f>
        <v>#REF!</v>
      </c>
      <c r="C173" s="108" t="e">
        <f>#REF!</f>
        <v>#REF!</v>
      </c>
      <c r="D173" s="109" t="e">
        <f>#REF!</f>
        <v>#REF!</v>
      </c>
      <c r="E173" s="222"/>
      <c r="F173" s="225" t="e">
        <f>'Запит 3-4.1.1-4.2.2'!#REF!+'Запит 3-4.1.1-4.2.2'!#REF!</f>
        <v>#REF!</v>
      </c>
      <c r="G173" s="43" t="e">
        <f t="shared" si="10"/>
        <v>#REF!</v>
      </c>
    </row>
    <row r="174" spans="1:7" ht="12.75">
      <c r="A174" s="106" t="e">
        <f>#REF!</f>
        <v>#REF!</v>
      </c>
      <c r="B174" s="513" t="s">
        <v>89</v>
      </c>
      <c r="C174" s="514"/>
      <c r="D174" s="514"/>
      <c r="E174" s="516"/>
      <c r="F174" s="516"/>
      <c r="G174" s="43" t="e">
        <f>G175</f>
        <v>#REF!</v>
      </c>
    </row>
    <row r="175" spans="1:7">
      <c r="A175" s="94" t="e">
        <f>#REF!</f>
        <v>#REF!</v>
      </c>
      <c r="B175" s="113" t="e">
        <f>IF(#REF!&lt;&gt;"",#REF!,"")</f>
        <v>#REF!</v>
      </c>
      <c r="C175" s="114" t="e">
        <f>#REF!</f>
        <v>#REF!</v>
      </c>
      <c r="D175" s="115" t="e">
        <f>#REF!</f>
        <v>#REF!</v>
      </c>
      <c r="E175" s="311" t="s">
        <v>29</v>
      </c>
      <c r="F175" s="223" t="e">
        <f>'Запит 3-4.1.1-4.2.2'!#REF!+'Запит 3-4.1.1-4.2.2'!#REF!</f>
        <v>#REF!</v>
      </c>
      <c r="G175" s="43" t="e">
        <f t="shared" ref="G175:G184" si="11">IF(B175&lt;&gt;"","Для друку","")</f>
        <v>#REF!</v>
      </c>
    </row>
    <row r="176" spans="1:7">
      <c r="A176" s="94" t="e">
        <f>#REF!</f>
        <v>#REF!</v>
      </c>
      <c r="B176" s="19" t="e">
        <f>IF(#REF!&lt;&gt;"",#REF!,"")</f>
        <v>#REF!</v>
      </c>
      <c r="C176" s="20" t="e">
        <f>#REF!</f>
        <v>#REF!</v>
      </c>
      <c r="D176" s="21" t="e">
        <f>#REF!</f>
        <v>#REF!</v>
      </c>
      <c r="E176" s="312" t="s">
        <v>29</v>
      </c>
      <c r="F176" s="224" t="e">
        <f>'Запит 3-4.1.1-4.2.2'!#REF!+'Запит 3-4.1.1-4.2.2'!#REF!</f>
        <v>#REF!</v>
      </c>
      <c r="G176" s="43" t="e">
        <f t="shared" si="11"/>
        <v>#REF!</v>
      </c>
    </row>
    <row r="177" spans="1:7">
      <c r="A177" s="94" t="e">
        <f>#REF!</f>
        <v>#REF!</v>
      </c>
      <c r="B177" s="19" t="e">
        <f>IF(#REF!&lt;&gt;"",#REF!,"")</f>
        <v>#REF!</v>
      </c>
      <c r="C177" s="20" t="e">
        <f>#REF!</f>
        <v>#REF!</v>
      </c>
      <c r="D177" s="21" t="e">
        <f>#REF!</f>
        <v>#REF!</v>
      </c>
      <c r="E177" s="312" t="s">
        <v>29</v>
      </c>
      <c r="F177" s="224" t="e">
        <f>'Запит 3-4.1.1-4.2.2'!#REF!+'Запит 3-4.1.1-4.2.2'!#REF!</f>
        <v>#REF!</v>
      </c>
      <c r="G177" s="43" t="e">
        <f t="shared" si="11"/>
        <v>#REF!</v>
      </c>
    </row>
    <row r="178" spans="1:7">
      <c r="A178" s="94" t="e">
        <f>#REF!</f>
        <v>#REF!</v>
      </c>
      <c r="B178" s="19" t="e">
        <f>IF(#REF!&lt;&gt;"",#REF!,"")</f>
        <v>#REF!</v>
      </c>
      <c r="C178" s="20" t="e">
        <f>#REF!</f>
        <v>#REF!</v>
      </c>
      <c r="D178" s="21" t="e">
        <f>#REF!</f>
        <v>#REF!</v>
      </c>
      <c r="E178" s="312" t="s">
        <v>29</v>
      </c>
      <c r="F178" s="224" t="e">
        <f>'Запит 3-4.1.1-4.2.2'!#REF!+'Запит 3-4.1.1-4.2.2'!#REF!</f>
        <v>#REF!</v>
      </c>
      <c r="G178" s="43" t="e">
        <f t="shared" si="11"/>
        <v>#REF!</v>
      </c>
    </row>
    <row r="179" spans="1:7">
      <c r="A179" s="94" t="e">
        <f>#REF!</f>
        <v>#REF!</v>
      </c>
      <c r="B179" s="19" t="e">
        <f>IF(#REF!&lt;&gt;"",#REF!,"")</f>
        <v>#REF!</v>
      </c>
      <c r="C179" s="20" t="e">
        <f>#REF!</f>
        <v>#REF!</v>
      </c>
      <c r="D179" s="21" t="e">
        <f>#REF!</f>
        <v>#REF!</v>
      </c>
      <c r="E179" s="312" t="s">
        <v>29</v>
      </c>
      <c r="F179" s="224" t="e">
        <f>'Запит 3-4.1.1-4.2.2'!#REF!+'Запит 3-4.1.1-4.2.2'!#REF!</f>
        <v>#REF!</v>
      </c>
      <c r="G179" s="43" t="e">
        <f t="shared" si="11"/>
        <v>#REF!</v>
      </c>
    </row>
    <row r="180" spans="1:7">
      <c r="A180" s="94" t="e">
        <f>#REF!</f>
        <v>#REF!</v>
      </c>
      <c r="B180" s="19" t="e">
        <f>IF(#REF!&lt;&gt;"",#REF!,"")</f>
        <v>#REF!</v>
      </c>
      <c r="C180" s="20" t="e">
        <f>#REF!</f>
        <v>#REF!</v>
      </c>
      <c r="D180" s="21" t="e">
        <f>#REF!</f>
        <v>#REF!</v>
      </c>
      <c r="E180" s="312" t="s">
        <v>29</v>
      </c>
      <c r="F180" s="224" t="e">
        <f>'Запит 3-4.1.1-4.2.2'!#REF!+'Запит 3-4.1.1-4.2.2'!#REF!</f>
        <v>#REF!</v>
      </c>
      <c r="G180" s="43" t="e">
        <f t="shared" si="11"/>
        <v>#REF!</v>
      </c>
    </row>
    <row r="181" spans="1:7">
      <c r="A181" s="94" t="e">
        <f>#REF!</f>
        <v>#REF!</v>
      </c>
      <c r="B181" s="19" t="e">
        <f>IF(#REF!&lt;&gt;"",#REF!,"")</f>
        <v>#REF!</v>
      </c>
      <c r="C181" s="20" t="e">
        <f>#REF!</f>
        <v>#REF!</v>
      </c>
      <c r="D181" s="21" t="e">
        <f>#REF!</f>
        <v>#REF!</v>
      </c>
      <c r="E181" s="312" t="s">
        <v>29</v>
      </c>
      <c r="F181" s="224" t="e">
        <f>'Запит 3-4.1.1-4.2.2'!#REF!+'Запит 3-4.1.1-4.2.2'!#REF!</f>
        <v>#REF!</v>
      </c>
      <c r="G181" s="43" t="e">
        <f t="shared" si="11"/>
        <v>#REF!</v>
      </c>
    </row>
    <row r="182" spans="1:7">
      <c r="A182" s="94" t="e">
        <f>#REF!</f>
        <v>#REF!</v>
      </c>
      <c r="B182" s="19" t="e">
        <f>IF(#REF!&lt;&gt;"",#REF!,"")</f>
        <v>#REF!</v>
      </c>
      <c r="C182" s="20" t="e">
        <f>#REF!</f>
        <v>#REF!</v>
      </c>
      <c r="D182" s="21" t="e">
        <f>#REF!</f>
        <v>#REF!</v>
      </c>
      <c r="E182" s="312" t="s">
        <v>29</v>
      </c>
      <c r="F182" s="224" t="e">
        <f>'Запит 3-4.1.1-4.2.2'!#REF!+'Запит 3-4.1.1-4.2.2'!#REF!</f>
        <v>#REF!</v>
      </c>
      <c r="G182" s="43" t="e">
        <f t="shared" si="11"/>
        <v>#REF!</v>
      </c>
    </row>
    <row r="183" spans="1:7" ht="12.75" customHeight="1">
      <c r="A183" s="94" t="e">
        <f>#REF!</f>
        <v>#REF!</v>
      </c>
      <c r="B183" s="19" t="e">
        <f>IF(#REF!&lt;&gt;"",#REF!,"")</f>
        <v>#REF!</v>
      </c>
      <c r="C183" s="20" t="e">
        <f>#REF!</f>
        <v>#REF!</v>
      </c>
      <c r="D183" s="21" t="e">
        <f>#REF!</f>
        <v>#REF!</v>
      </c>
      <c r="E183" s="312" t="s">
        <v>29</v>
      </c>
      <c r="F183" s="224" t="e">
        <f>'Запит 3-4.1.1-4.2.2'!#REF!+'Запит 3-4.1.1-4.2.2'!#REF!</f>
        <v>#REF!</v>
      </c>
      <c r="G183" s="43" t="e">
        <f t="shared" si="11"/>
        <v>#REF!</v>
      </c>
    </row>
    <row r="184" spans="1:7">
      <c r="A184" s="112" t="e">
        <f>#REF!</f>
        <v>#REF!</v>
      </c>
      <c r="B184" s="19" t="e">
        <f>IF(#REF!&lt;&gt;"",#REF!,"")</f>
        <v>#REF!</v>
      </c>
      <c r="C184" s="20" t="e">
        <f>#REF!</f>
        <v>#REF!</v>
      </c>
      <c r="D184" s="21" t="e">
        <f>#REF!</f>
        <v>#REF!</v>
      </c>
      <c r="E184" s="313" t="s">
        <v>29</v>
      </c>
      <c r="F184" s="225" t="e">
        <f>'Запит 3-4.1.1-4.2.2'!#REF!+'Запит 3-4.1.1-4.2.2'!#REF!</f>
        <v>#REF!</v>
      </c>
      <c r="G184" s="43" t="e">
        <f t="shared" si="11"/>
        <v>#REF!</v>
      </c>
    </row>
    <row r="185" spans="1:7" ht="12.75" customHeight="1">
      <c r="A185" s="454" t="e">
        <f>#REF!</f>
        <v>#REF!</v>
      </c>
      <c r="B185" s="455"/>
      <c r="C185" s="455"/>
      <c r="D185" s="455"/>
      <c r="E185" s="455"/>
      <c r="F185" s="455"/>
      <c r="G185" s="43" t="e">
        <f>G186</f>
        <v>#REF!</v>
      </c>
    </row>
    <row r="186" spans="1:7" ht="12.75">
      <c r="A186" s="105" t="s">
        <v>4</v>
      </c>
      <c r="B186" s="513" t="s">
        <v>86</v>
      </c>
      <c r="C186" s="514"/>
      <c r="D186" s="514"/>
      <c r="E186" s="515"/>
      <c r="F186" s="515"/>
      <c r="G186" s="43" t="e">
        <f>G187</f>
        <v>#REF!</v>
      </c>
    </row>
    <row r="187" spans="1:7">
      <c r="A187" s="94" t="e">
        <f>#REF!</f>
        <v>#REF!</v>
      </c>
      <c r="B187" s="113" t="e">
        <f>IF(#REF!&lt;&gt;"",#REF!,"")</f>
        <v>#REF!</v>
      </c>
      <c r="C187" s="114" t="e">
        <f>#REF!</f>
        <v>#REF!</v>
      </c>
      <c r="D187" s="115" t="e">
        <f>#REF!</f>
        <v>#REF!</v>
      </c>
      <c r="E187" s="220"/>
      <c r="F187" s="223" t="e">
        <f>'Запит 3-4.1.1-4.2.2'!#REF!+'Запит 3-4.1.1-4.2.2'!#REF!</f>
        <v>#REF!</v>
      </c>
      <c r="G187" s="43" t="e">
        <f>IF(B187&lt;&gt;"","Для друку","")</f>
        <v>#REF!</v>
      </c>
    </row>
    <row r="188" spans="1:7">
      <c r="A188" s="94" t="e">
        <f>#REF!</f>
        <v>#REF!</v>
      </c>
      <c r="B188" s="19" t="e">
        <f>IF(#REF!&lt;&gt;"",#REF!,"")</f>
        <v>#REF!</v>
      </c>
      <c r="C188" s="20" t="e">
        <f>#REF!</f>
        <v>#REF!</v>
      </c>
      <c r="D188" s="21" t="e">
        <f>#REF!</f>
        <v>#REF!</v>
      </c>
      <c r="E188" s="221"/>
      <c r="F188" s="224" t="e">
        <f>'Запит 3-4.1.1-4.2.2'!#REF!+'Запит 3-4.1.1-4.2.2'!#REF!</f>
        <v>#REF!</v>
      </c>
      <c r="G188" s="43" t="e">
        <f>IF(B188&lt;&gt;"","Для друку","")</f>
        <v>#REF!</v>
      </c>
    </row>
    <row r="189" spans="1:7">
      <c r="A189" s="94" t="e">
        <f>#REF!</f>
        <v>#REF!</v>
      </c>
      <c r="B189" s="19" t="e">
        <f>IF(#REF!&lt;&gt;"",#REF!,"")</f>
        <v>#REF!</v>
      </c>
      <c r="C189" s="20" t="e">
        <f>#REF!</f>
        <v>#REF!</v>
      </c>
      <c r="D189" s="21" t="e">
        <f>#REF!</f>
        <v>#REF!</v>
      </c>
      <c r="E189" s="221"/>
      <c r="F189" s="224" t="e">
        <f>'Запит 3-4.1.1-4.2.2'!#REF!+'Запит 3-4.1.1-4.2.2'!#REF!</f>
        <v>#REF!</v>
      </c>
      <c r="G189" s="43" t="e">
        <f t="shared" ref="G189:G200" si="12">IF(B189&lt;&gt;"","Для друку","")</f>
        <v>#REF!</v>
      </c>
    </row>
    <row r="190" spans="1:7">
      <c r="A190" s="94" t="e">
        <f>#REF!</f>
        <v>#REF!</v>
      </c>
      <c r="B190" s="19" t="e">
        <f>IF(#REF!&lt;&gt;"",#REF!,"")</f>
        <v>#REF!</v>
      </c>
      <c r="C190" s="20" t="e">
        <f>#REF!</f>
        <v>#REF!</v>
      </c>
      <c r="D190" s="21" t="e">
        <f>#REF!</f>
        <v>#REF!</v>
      </c>
      <c r="E190" s="95"/>
      <c r="F190" s="224" t="e">
        <f>'Запит 3-4.1.1-4.2.2'!#REF!+'Запит 3-4.1.1-4.2.2'!#REF!</f>
        <v>#REF!</v>
      </c>
      <c r="G190" s="43" t="e">
        <f t="shared" si="12"/>
        <v>#REF!</v>
      </c>
    </row>
    <row r="191" spans="1:7">
      <c r="A191" s="94" t="e">
        <f>#REF!</f>
        <v>#REF!</v>
      </c>
      <c r="B191" s="19" t="e">
        <f>IF(#REF!&lt;&gt;"",#REF!,"")</f>
        <v>#REF!</v>
      </c>
      <c r="C191" s="20" t="e">
        <f>#REF!</f>
        <v>#REF!</v>
      </c>
      <c r="D191" s="21" t="e">
        <f>#REF!</f>
        <v>#REF!</v>
      </c>
      <c r="E191" s="221"/>
      <c r="F191" s="224" t="e">
        <f>'Запит 3-4.1.1-4.2.2'!#REF!+'Запит 3-4.1.1-4.2.2'!#REF!</f>
        <v>#REF!</v>
      </c>
      <c r="G191" s="43" t="e">
        <f t="shared" si="12"/>
        <v>#REF!</v>
      </c>
    </row>
    <row r="192" spans="1:7">
      <c r="A192" s="94" t="e">
        <f>#REF!</f>
        <v>#REF!</v>
      </c>
      <c r="B192" s="19" t="e">
        <f>IF(#REF!&lt;&gt;"",#REF!,"")</f>
        <v>#REF!</v>
      </c>
      <c r="C192" s="20" t="e">
        <f>#REF!</f>
        <v>#REF!</v>
      </c>
      <c r="D192" s="21" t="e">
        <f>#REF!</f>
        <v>#REF!</v>
      </c>
      <c r="E192" s="221"/>
      <c r="F192" s="224" t="e">
        <f>'Запит 3-4.1.1-4.2.2'!#REF!+'Запит 3-4.1.1-4.2.2'!#REF!</f>
        <v>#REF!</v>
      </c>
      <c r="G192" s="43" t="e">
        <f t="shared" si="12"/>
        <v>#REF!</v>
      </c>
    </row>
    <row r="193" spans="1:7">
      <c r="A193" s="94" t="e">
        <f>#REF!</f>
        <v>#REF!</v>
      </c>
      <c r="B193" s="19" t="e">
        <f>IF(#REF!&lt;&gt;"",#REF!,"")</f>
        <v>#REF!</v>
      </c>
      <c r="C193" s="20" t="e">
        <f>#REF!</f>
        <v>#REF!</v>
      </c>
      <c r="D193" s="21" t="e">
        <f>#REF!</f>
        <v>#REF!</v>
      </c>
      <c r="E193" s="221"/>
      <c r="F193" s="224" t="e">
        <f>'Запит 3-4.1.1-4.2.2'!#REF!+'Запит 3-4.1.1-4.2.2'!#REF!</f>
        <v>#REF!</v>
      </c>
      <c r="G193" s="43" t="e">
        <f t="shared" si="12"/>
        <v>#REF!</v>
      </c>
    </row>
    <row r="194" spans="1:7">
      <c r="A194" s="94" t="e">
        <f>#REF!</f>
        <v>#REF!</v>
      </c>
      <c r="B194" s="19" t="e">
        <f>IF(#REF!&lt;&gt;"",#REF!,"")</f>
        <v>#REF!</v>
      </c>
      <c r="C194" s="20" t="e">
        <f>#REF!</f>
        <v>#REF!</v>
      </c>
      <c r="D194" s="21" t="e">
        <f>#REF!</f>
        <v>#REF!</v>
      </c>
      <c r="E194" s="221"/>
      <c r="F194" s="224" t="e">
        <f>'Запит 3-4.1.1-4.2.2'!#REF!+'Запит 3-4.1.1-4.2.2'!#REF!</f>
        <v>#REF!</v>
      </c>
      <c r="G194" s="43" t="e">
        <f t="shared" si="12"/>
        <v>#REF!</v>
      </c>
    </row>
    <row r="195" spans="1:7">
      <c r="A195" s="94" t="e">
        <f>#REF!</f>
        <v>#REF!</v>
      </c>
      <c r="B195" s="19" t="e">
        <f>IF(#REF!&lt;&gt;"",#REF!,"")</f>
        <v>#REF!</v>
      </c>
      <c r="C195" s="20" t="e">
        <f>#REF!</f>
        <v>#REF!</v>
      </c>
      <c r="D195" s="21" t="e">
        <f>#REF!</f>
        <v>#REF!</v>
      </c>
      <c r="E195" s="221"/>
      <c r="F195" s="224" t="e">
        <f>'Запит 3-4.1.1-4.2.2'!#REF!+'Запит 3-4.1.1-4.2.2'!#REF!</f>
        <v>#REF!</v>
      </c>
      <c r="G195" s="43" t="e">
        <f t="shared" si="12"/>
        <v>#REF!</v>
      </c>
    </row>
    <row r="196" spans="1:7">
      <c r="A196" s="94" t="e">
        <f>#REF!</f>
        <v>#REF!</v>
      </c>
      <c r="B196" s="19" t="e">
        <f>IF(#REF!&lt;&gt;"",#REF!,"")</f>
        <v>#REF!</v>
      </c>
      <c r="C196" s="20" t="e">
        <f>#REF!</f>
        <v>#REF!</v>
      </c>
      <c r="D196" s="21" t="e">
        <f>#REF!</f>
        <v>#REF!</v>
      </c>
      <c r="E196" s="221"/>
      <c r="F196" s="224" t="e">
        <f>'Запит 3-4.1.1-4.2.2'!#REF!+'Запит 3-4.1.1-4.2.2'!#REF!</f>
        <v>#REF!</v>
      </c>
      <c r="G196" s="43" t="e">
        <f t="shared" si="12"/>
        <v>#REF!</v>
      </c>
    </row>
    <row r="197" spans="1:7">
      <c r="A197" s="94" t="e">
        <f>#REF!</f>
        <v>#REF!</v>
      </c>
      <c r="B197" s="19" t="e">
        <f>IF(#REF!&lt;&gt;"",#REF!,"")</f>
        <v>#REF!</v>
      </c>
      <c r="C197" s="20" t="e">
        <f>#REF!</f>
        <v>#REF!</v>
      </c>
      <c r="D197" s="21" t="e">
        <f>#REF!</f>
        <v>#REF!</v>
      </c>
      <c r="E197" s="221"/>
      <c r="F197" s="224" t="e">
        <f>'Запит 3-4.1.1-4.2.2'!#REF!+'Запит 3-4.1.1-4.2.2'!#REF!</f>
        <v>#REF!</v>
      </c>
      <c r="G197" s="43" t="e">
        <f t="shared" si="12"/>
        <v>#REF!</v>
      </c>
    </row>
    <row r="198" spans="1:7">
      <c r="A198" s="94" t="e">
        <f>#REF!</f>
        <v>#REF!</v>
      </c>
      <c r="B198" s="19" t="e">
        <f>IF(#REF!&lt;&gt;"",#REF!,"")</f>
        <v>#REF!</v>
      </c>
      <c r="C198" s="20" t="e">
        <f>#REF!</f>
        <v>#REF!</v>
      </c>
      <c r="D198" s="21" t="e">
        <f>#REF!</f>
        <v>#REF!</v>
      </c>
      <c r="E198" s="221"/>
      <c r="F198" s="224" t="e">
        <f>'Запит 3-4.1.1-4.2.2'!#REF!+'Запит 3-4.1.1-4.2.2'!#REF!</f>
        <v>#REF!</v>
      </c>
      <c r="G198" s="43" t="e">
        <f t="shared" si="12"/>
        <v>#REF!</v>
      </c>
    </row>
    <row r="199" spans="1:7">
      <c r="A199" s="94" t="e">
        <f>#REF!</f>
        <v>#REF!</v>
      </c>
      <c r="B199" s="19" t="e">
        <f>IF(#REF!&lt;&gt;"",#REF!,"")</f>
        <v>#REF!</v>
      </c>
      <c r="C199" s="20" t="e">
        <f>#REF!</f>
        <v>#REF!</v>
      </c>
      <c r="D199" s="21" t="e">
        <f>#REF!</f>
        <v>#REF!</v>
      </c>
      <c r="E199" s="221"/>
      <c r="F199" s="224" t="e">
        <f>'Запит 3-4.1.1-4.2.2'!#REF!+'Запит 3-4.1.1-4.2.2'!#REF!</f>
        <v>#REF!</v>
      </c>
      <c r="G199" s="43" t="e">
        <f t="shared" si="12"/>
        <v>#REF!</v>
      </c>
    </row>
    <row r="200" spans="1:7">
      <c r="A200" s="94" t="e">
        <f>#REF!</f>
        <v>#REF!</v>
      </c>
      <c r="B200" s="19" t="e">
        <f>IF(#REF!&lt;&gt;"",#REF!,"")</f>
        <v>#REF!</v>
      </c>
      <c r="C200" s="20" t="e">
        <f>#REF!</f>
        <v>#REF!</v>
      </c>
      <c r="D200" s="21" t="e">
        <f>#REF!</f>
        <v>#REF!</v>
      </c>
      <c r="E200" s="221"/>
      <c r="F200" s="224" t="e">
        <f>'Запит 3-4.1.1-4.2.2'!#REF!+'Запит 3-4.1.1-4.2.2'!#REF!</f>
        <v>#REF!</v>
      </c>
      <c r="G200" s="43" t="e">
        <f t="shared" si="12"/>
        <v>#REF!</v>
      </c>
    </row>
    <row r="201" spans="1:7">
      <c r="A201" s="94" t="e">
        <f>#REF!</f>
        <v>#REF!</v>
      </c>
      <c r="B201" s="107" t="e">
        <f>IF(#REF!&lt;&gt;"",#REF!,"")</f>
        <v>#REF!</v>
      </c>
      <c r="C201" s="108" t="e">
        <f>#REF!</f>
        <v>#REF!</v>
      </c>
      <c r="D201" s="109" t="e">
        <f>#REF!</f>
        <v>#REF!</v>
      </c>
      <c r="E201" s="222"/>
      <c r="F201" s="225" t="e">
        <f>'Запит 3-4.1.1-4.2.2'!#REF!+'Запит 3-4.1.1-4.2.2'!#REF!</f>
        <v>#REF!</v>
      </c>
      <c r="G201" s="43" t="e">
        <f>IF(B201&lt;&gt;"","Для друку","")</f>
        <v>#REF!</v>
      </c>
    </row>
    <row r="202" spans="1:7" ht="12.75">
      <c r="A202" s="106" t="e">
        <f>#REF!</f>
        <v>#REF!</v>
      </c>
      <c r="B202" s="513" t="s">
        <v>87</v>
      </c>
      <c r="C202" s="514"/>
      <c r="D202" s="514"/>
      <c r="E202" s="516"/>
      <c r="F202" s="516"/>
      <c r="G202" s="43" t="e">
        <f>G203</f>
        <v>#REF!</v>
      </c>
    </row>
    <row r="203" spans="1:7">
      <c r="A203" s="94" t="e">
        <f>#REF!</f>
        <v>#REF!</v>
      </c>
      <c r="B203" s="113" t="e">
        <f>IF(#REF!&lt;&gt;"",#REF!,"")</f>
        <v>#REF!</v>
      </c>
      <c r="C203" s="114" t="e">
        <f>#REF!</f>
        <v>#REF!</v>
      </c>
      <c r="D203" s="115" t="e">
        <f>#REF!</f>
        <v>#REF!</v>
      </c>
      <c r="E203" s="220"/>
      <c r="F203" s="223" t="e">
        <f>'Запит 3-4.1.1-4.2.2'!#REF!+'Запит 3-4.1.1-4.2.2'!#REF!</f>
        <v>#REF!</v>
      </c>
      <c r="G203" s="43" t="e">
        <f t="shared" ref="G203:G217" si="13">IF(B203&lt;&gt;"","Для друку","")</f>
        <v>#REF!</v>
      </c>
    </row>
    <row r="204" spans="1:7">
      <c r="A204" s="94" t="e">
        <f>#REF!</f>
        <v>#REF!</v>
      </c>
      <c r="B204" s="19" t="e">
        <f>IF(#REF!&lt;&gt;"",#REF!,"")</f>
        <v>#REF!</v>
      </c>
      <c r="C204" s="20" t="e">
        <f>#REF!</f>
        <v>#REF!</v>
      </c>
      <c r="D204" s="21" t="e">
        <f>#REF!</f>
        <v>#REF!</v>
      </c>
      <c r="E204" s="221"/>
      <c r="F204" s="224" t="e">
        <f>'Запит 3-4.1.1-4.2.2'!#REF!+'Запит 3-4.1.1-4.2.2'!#REF!</f>
        <v>#REF!</v>
      </c>
      <c r="G204" s="43" t="e">
        <f t="shared" si="13"/>
        <v>#REF!</v>
      </c>
    </row>
    <row r="205" spans="1:7">
      <c r="A205" s="94" t="e">
        <f>#REF!</f>
        <v>#REF!</v>
      </c>
      <c r="B205" s="19" t="e">
        <f>IF(#REF!&lt;&gt;"",#REF!,"")</f>
        <v>#REF!</v>
      </c>
      <c r="C205" s="20" t="e">
        <f>#REF!</f>
        <v>#REF!</v>
      </c>
      <c r="D205" s="21" t="e">
        <f>#REF!</f>
        <v>#REF!</v>
      </c>
      <c r="E205" s="221"/>
      <c r="F205" s="224" t="e">
        <f>'Запит 3-4.1.1-4.2.2'!#REF!+'Запит 3-4.1.1-4.2.2'!#REF!</f>
        <v>#REF!</v>
      </c>
      <c r="G205" s="43" t="e">
        <f t="shared" si="13"/>
        <v>#REF!</v>
      </c>
    </row>
    <row r="206" spans="1:7">
      <c r="A206" s="94" t="e">
        <f>#REF!</f>
        <v>#REF!</v>
      </c>
      <c r="B206" s="19" t="e">
        <f>IF(#REF!&lt;&gt;"",#REF!,"")</f>
        <v>#REF!</v>
      </c>
      <c r="C206" s="20" t="e">
        <f>#REF!</f>
        <v>#REF!</v>
      </c>
      <c r="D206" s="21" t="e">
        <f>#REF!</f>
        <v>#REF!</v>
      </c>
      <c r="E206" s="95"/>
      <c r="F206" s="224" t="e">
        <f>'Запит 3-4.1.1-4.2.2'!#REF!+'Запит 3-4.1.1-4.2.2'!#REF!</f>
        <v>#REF!</v>
      </c>
      <c r="G206" s="43" t="e">
        <f t="shared" si="13"/>
        <v>#REF!</v>
      </c>
    </row>
    <row r="207" spans="1:7">
      <c r="A207" s="94" t="e">
        <f>#REF!</f>
        <v>#REF!</v>
      </c>
      <c r="B207" s="19" t="e">
        <f>IF(#REF!&lt;&gt;"",#REF!,"")</f>
        <v>#REF!</v>
      </c>
      <c r="C207" s="20" t="e">
        <f>#REF!</f>
        <v>#REF!</v>
      </c>
      <c r="D207" s="21" t="e">
        <f>#REF!</f>
        <v>#REF!</v>
      </c>
      <c r="E207" s="221"/>
      <c r="F207" s="224" t="e">
        <f>'Запит 3-4.1.1-4.2.2'!#REF!+'Запит 3-4.1.1-4.2.2'!#REF!</f>
        <v>#REF!</v>
      </c>
      <c r="G207" s="43" t="e">
        <f t="shared" si="13"/>
        <v>#REF!</v>
      </c>
    </row>
    <row r="208" spans="1:7">
      <c r="A208" s="94" t="e">
        <f>#REF!</f>
        <v>#REF!</v>
      </c>
      <c r="B208" s="19" t="e">
        <f>IF(#REF!&lt;&gt;"",#REF!,"")</f>
        <v>#REF!</v>
      </c>
      <c r="C208" s="20" t="e">
        <f>#REF!</f>
        <v>#REF!</v>
      </c>
      <c r="D208" s="21" t="e">
        <f>#REF!</f>
        <v>#REF!</v>
      </c>
      <c r="E208" s="221"/>
      <c r="F208" s="224" t="e">
        <f>'Запит 3-4.1.1-4.2.2'!#REF!+'Запит 3-4.1.1-4.2.2'!#REF!</f>
        <v>#REF!</v>
      </c>
      <c r="G208" s="43" t="e">
        <f t="shared" si="13"/>
        <v>#REF!</v>
      </c>
    </row>
    <row r="209" spans="1:7">
      <c r="A209" s="94" t="e">
        <f>#REF!</f>
        <v>#REF!</v>
      </c>
      <c r="B209" s="19" t="e">
        <f>IF(#REF!&lt;&gt;"",#REF!,"")</f>
        <v>#REF!</v>
      </c>
      <c r="C209" s="20" t="e">
        <f>#REF!</f>
        <v>#REF!</v>
      </c>
      <c r="D209" s="21" t="e">
        <f>#REF!</f>
        <v>#REF!</v>
      </c>
      <c r="E209" s="221"/>
      <c r="F209" s="224" t="e">
        <f>'Запит 3-4.1.1-4.2.2'!#REF!+'Запит 3-4.1.1-4.2.2'!#REF!</f>
        <v>#REF!</v>
      </c>
      <c r="G209" s="43" t="e">
        <f t="shared" si="13"/>
        <v>#REF!</v>
      </c>
    </row>
    <row r="210" spans="1:7">
      <c r="A210" s="94" t="e">
        <f>#REF!</f>
        <v>#REF!</v>
      </c>
      <c r="B210" s="19" t="e">
        <f>IF(#REF!&lt;&gt;"",#REF!,"")</f>
        <v>#REF!</v>
      </c>
      <c r="C210" s="20" t="e">
        <f>#REF!</f>
        <v>#REF!</v>
      </c>
      <c r="D210" s="21" t="e">
        <f>#REF!</f>
        <v>#REF!</v>
      </c>
      <c r="E210" s="221"/>
      <c r="F210" s="224" t="e">
        <f>'Запит 3-4.1.1-4.2.2'!#REF!+'Запит 3-4.1.1-4.2.2'!#REF!</f>
        <v>#REF!</v>
      </c>
      <c r="G210" s="43" t="e">
        <f t="shared" si="13"/>
        <v>#REF!</v>
      </c>
    </row>
    <row r="211" spans="1:7">
      <c r="A211" s="94" t="e">
        <f>#REF!</f>
        <v>#REF!</v>
      </c>
      <c r="B211" s="19" t="e">
        <f>IF(#REF!&lt;&gt;"",#REF!,"")</f>
        <v>#REF!</v>
      </c>
      <c r="C211" s="20" t="e">
        <f>#REF!</f>
        <v>#REF!</v>
      </c>
      <c r="D211" s="21" t="e">
        <f>#REF!</f>
        <v>#REF!</v>
      </c>
      <c r="E211" s="221"/>
      <c r="F211" s="224" t="e">
        <f>'Запит 3-4.1.1-4.2.2'!#REF!+'Запит 3-4.1.1-4.2.2'!#REF!</f>
        <v>#REF!</v>
      </c>
      <c r="G211" s="43" t="e">
        <f t="shared" si="13"/>
        <v>#REF!</v>
      </c>
    </row>
    <row r="212" spans="1:7">
      <c r="A212" s="94" t="e">
        <f>#REF!</f>
        <v>#REF!</v>
      </c>
      <c r="B212" s="19" t="e">
        <f>IF(#REF!&lt;&gt;"",#REF!,"")</f>
        <v>#REF!</v>
      </c>
      <c r="C212" s="20" t="e">
        <f>#REF!</f>
        <v>#REF!</v>
      </c>
      <c r="D212" s="21" t="e">
        <f>#REF!</f>
        <v>#REF!</v>
      </c>
      <c r="E212" s="221"/>
      <c r="F212" s="224" t="e">
        <f>'Запит 3-4.1.1-4.2.2'!#REF!+'Запит 3-4.1.1-4.2.2'!#REF!</f>
        <v>#REF!</v>
      </c>
      <c r="G212" s="43" t="e">
        <f t="shared" si="13"/>
        <v>#REF!</v>
      </c>
    </row>
    <row r="213" spans="1:7">
      <c r="A213" s="94" t="e">
        <f>#REF!</f>
        <v>#REF!</v>
      </c>
      <c r="B213" s="19" t="e">
        <f>IF(#REF!&lt;&gt;"",#REF!,"")</f>
        <v>#REF!</v>
      </c>
      <c r="C213" s="20" t="e">
        <f>#REF!</f>
        <v>#REF!</v>
      </c>
      <c r="D213" s="21" t="e">
        <f>#REF!</f>
        <v>#REF!</v>
      </c>
      <c r="E213" s="221"/>
      <c r="F213" s="224" t="e">
        <f>'Запит 3-4.1.1-4.2.2'!#REF!+'Запит 3-4.1.1-4.2.2'!#REF!</f>
        <v>#REF!</v>
      </c>
      <c r="G213" s="43" t="e">
        <f t="shared" si="13"/>
        <v>#REF!</v>
      </c>
    </row>
    <row r="214" spans="1:7">
      <c r="A214" s="94" t="e">
        <f>#REF!</f>
        <v>#REF!</v>
      </c>
      <c r="B214" s="19" t="e">
        <f>IF(#REF!&lt;&gt;"",#REF!,"")</f>
        <v>#REF!</v>
      </c>
      <c r="C214" s="20" t="e">
        <f>#REF!</f>
        <v>#REF!</v>
      </c>
      <c r="D214" s="21" t="e">
        <f>#REF!</f>
        <v>#REF!</v>
      </c>
      <c r="E214" s="221"/>
      <c r="F214" s="224" t="e">
        <f>'Запит 3-4.1.1-4.2.2'!#REF!+'Запит 3-4.1.1-4.2.2'!#REF!</f>
        <v>#REF!</v>
      </c>
      <c r="G214" s="43" t="e">
        <f t="shared" si="13"/>
        <v>#REF!</v>
      </c>
    </row>
    <row r="215" spans="1:7">
      <c r="A215" s="94" t="e">
        <f>#REF!</f>
        <v>#REF!</v>
      </c>
      <c r="B215" s="19" t="e">
        <f>IF(#REF!&lt;&gt;"",#REF!,"")</f>
        <v>#REF!</v>
      </c>
      <c r="C215" s="20" t="e">
        <f>#REF!</f>
        <v>#REF!</v>
      </c>
      <c r="D215" s="21" t="e">
        <f>#REF!</f>
        <v>#REF!</v>
      </c>
      <c r="E215" s="221"/>
      <c r="F215" s="224" t="e">
        <f>'Запит 3-4.1.1-4.2.2'!#REF!+'Запит 3-4.1.1-4.2.2'!#REF!</f>
        <v>#REF!</v>
      </c>
      <c r="G215" s="43" t="e">
        <f t="shared" si="13"/>
        <v>#REF!</v>
      </c>
    </row>
    <row r="216" spans="1:7">
      <c r="A216" s="94" t="e">
        <f>#REF!</f>
        <v>#REF!</v>
      </c>
      <c r="B216" s="19" t="e">
        <f>IF(#REF!&lt;&gt;"",#REF!,"")</f>
        <v>#REF!</v>
      </c>
      <c r="C216" s="20" t="e">
        <f>#REF!</f>
        <v>#REF!</v>
      </c>
      <c r="D216" s="21" t="e">
        <f>#REF!</f>
        <v>#REF!</v>
      </c>
      <c r="E216" s="221"/>
      <c r="F216" s="224" t="e">
        <f>'Запит 3-4.1.1-4.2.2'!#REF!+'Запит 3-4.1.1-4.2.2'!#REF!</f>
        <v>#REF!</v>
      </c>
      <c r="G216" s="43" t="e">
        <f t="shared" si="13"/>
        <v>#REF!</v>
      </c>
    </row>
    <row r="217" spans="1:7">
      <c r="A217" s="94" t="e">
        <f>#REF!</f>
        <v>#REF!</v>
      </c>
      <c r="B217" s="107" t="e">
        <f>IF(#REF!&lt;&gt;"",#REF!,"")</f>
        <v>#REF!</v>
      </c>
      <c r="C217" s="108" t="e">
        <f>#REF!</f>
        <v>#REF!</v>
      </c>
      <c r="D217" s="109" t="e">
        <f>#REF!</f>
        <v>#REF!</v>
      </c>
      <c r="E217" s="222"/>
      <c r="F217" s="225" t="e">
        <f>'Запит 3-4.1.1-4.2.2'!#REF!+'Запит 3-4.1.1-4.2.2'!#REF!</f>
        <v>#REF!</v>
      </c>
      <c r="G217" s="43" t="e">
        <f t="shared" si="13"/>
        <v>#REF!</v>
      </c>
    </row>
    <row r="218" spans="1:7" ht="12.75">
      <c r="A218" s="106" t="e">
        <f>#REF!</f>
        <v>#REF!</v>
      </c>
      <c r="B218" s="513" t="s">
        <v>88</v>
      </c>
      <c r="C218" s="514"/>
      <c r="D218" s="514"/>
      <c r="E218" s="516"/>
      <c r="F218" s="516"/>
      <c r="G218" s="43" t="e">
        <f>G219</f>
        <v>#REF!</v>
      </c>
    </row>
    <row r="219" spans="1:7">
      <c r="A219" s="94" t="e">
        <f>#REF!</f>
        <v>#REF!</v>
      </c>
      <c r="B219" s="113" t="e">
        <f>IF(#REF!&lt;&gt;"",#REF!,"")</f>
        <v>#REF!</v>
      </c>
      <c r="C219" s="114" t="e">
        <f>#REF!</f>
        <v>#REF!</v>
      </c>
      <c r="D219" s="115" t="e">
        <f>#REF!</f>
        <v>#REF!</v>
      </c>
      <c r="E219" s="220"/>
      <c r="F219" s="223" t="e">
        <f>'Запит 3-4.1.1-4.2.2'!#REF!+'Запит 3-4.1.1-4.2.2'!#REF!</f>
        <v>#REF!</v>
      </c>
      <c r="G219" s="43" t="e">
        <f t="shared" ref="G219:G233" si="14">IF(B219&lt;&gt;"","Для друку","")</f>
        <v>#REF!</v>
      </c>
    </row>
    <row r="220" spans="1:7">
      <c r="A220" s="94" t="e">
        <f>#REF!</f>
        <v>#REF!</v>
      </c>
      <c r="B220" s="19" t="e">
        <f>IF(#REF!&lt;&gt;"",#REF!,"")</f>
        <v>#REF!</v>
      </c>
      <c r="C220" s="20" t="e">
        <f>#REF!</f>
        <v>#REF!</v>
      </c>
      <c r="D220" s="21" t="e">
        <f>#REF!</f>
        <v>#REF!</v>
      </c>
      <c r="E220" s="221"/>
      <c r="F220" s="224" t="e">
        <f>'Запит 3-4.1.1-4.2.2'!#REF!+'Запит 3-4.1.1-4.2.2'!#REF!</f>
        <v>#REF!</v>
      </c>
      <c r="G220" s="43" t="e">
        <f t="shared" si="14"/>
        <v>#REF!</v>
      </c>
    </row>
    <row r="221" spans="1:7">
      <c r="A221" s="94" t="e">
        <f>#REF!</f>
        <v>#REF!</v>
      </c>
      <c r="B221" s="19" t="e">
        <f>IF(#REF!&lt;&gt;"",#REF!,"")</f>
        <v>#REF!</v>
      </c>
      <c r="C221" s="20" t="e">
        <f>#REF!</f>
        <v>#REF!</v>
      </c>
      <c r="D221" s="21" t="e">
        <f>#REF!</f>
        <v>#REF!</v>
      </c>
      <c r="E221" s="221"/>
      <c r="F221" s="224" t="e">
        <f>'Запит 3-4.1.1-4.2.2'!#REF!+'Запит 3-4.1.1-4.2.2'!#REF!</f>
        <v>#REF!</v>
      </c>
      <c r="G221" s="43" t="e">
        <f t="shared" si="14"/>
        <v>#REF!</v>
      </c>
    </row>
    <row r="222" spans="1:7">
      <c r="A222" s="94" t="e">
        <f>#REF!</f>
        <v>#REF!</v>
      </c>
      <c r="B222" s="19" t="e">
        <f>IF(#REF!&lt;&gt;"",#REF!,"")</f>
        <v>#REF!</v>
      </c>
      <c r="C222" s="20" t="e">
        <f>#REF!</f>
        <v>#REF!</v>
      </c>
      <c r="D222" s="21" t="e">
        <f>#REF!</f>
        <v>#REF!</v>
      </c>
      <c r="E222" s="95"/>
      <c r="F222" s="224" t="e">
        <f>'Запит 3-4.1.1-4.2.2'!#REF!+'Запит 3-4.1.1-4.2.2'!#REF!</f>
        <v>#REF!</v>
      </c>
      <c r="G222" s="43" t="e">
        <f t="shared" si="14"/>
        <v>#REF!</v>
      </c>
    </row>
    <row r="223" spans="1:7">
      <c r="A223" s="94" t="e">
        <f>#REF!</f>
        <v>#REF!</v>
      </c>
      <c r="B223" s="19" t="e">
        <f>IF(#REF!&lt;&gt;"",#REF!,"")</f>
        <v>#REF!</v>
      </c>
      <c r="C223" s="20" t="e">
        <f>#REF!</f>
        <v>#REF!</v>
      </c>
      <c r="D223" s="21" t="e">
        <f>#REF!</f>
        <v>#REF!</v>
      </c>
      <c r="E223" s="221"/>
      <c r="F223" s="224" t="e">
        <f>'Запит 3-4.1.1-4.2.2'!#REF!+'Запит 3-4.1.1-4.2.2'!#REF!</f>
        <v>#REF!</v>
      </c>
      <c r="G223" s="43" t="e">
        <f t="shared" si="14"/>
        <v>#REF!</v>
      </c>
    </row>
    <row r="224" spans="1:7">
      <c r="A224" s="94" t="e">
        <f>#REF!</f>
        <v>#REF!</v>
      </c>
      <c r="B224" s="19" t="e">
        <f>IF(#REF!&lt;&gt;"",#REF!,"")</f>
        <v>#REF!</v>
      </c>
      <c r="C224" s="20" t="e">
        <f>#REF!</f>
        <v>#REF!</v>
      </c>
      <c r="D224" s="21" t="e">
        <f>#REF!</f>
        <v>#REF!</v>
      </c>
      <c r="E224" s="221"/>
      <c r="F224" s="224" t="e">
        <f>'Запит 3-4.1.1-4.2.2'!#REF!+'Запит 3-4.1.1-4.2.2'!#REF!</f>
        <v>#REF!</v>
      </c>
      <c r="G224" s="43" t="e">
        <f t="shared" si="14"/>
        <v>#REF!</v>
      </c>
    </row>
    <row r="225" spans="1:7">
      <c r="A225" s="94" t="e">
        <f>#REF!</f>
        <v>#REF!</v>
      </c>
      <c r="B225" s="19" t="e">
        <f>IF(#REF!&lt;&gt;"",#REF!,"")</f>
        <v>#REF!</v>
      </c>
      <c r="C225" s="20" t="e">
        <f>#REF!</f>
        <v>#REF!</v>
      </c>
      <c r="D225" s="21" t="e">
        <f>#REF!</f>
        <v>#REF!</v>
      </c>
      <c r="E225" s="221"/>
      <c r="F225" s="224" t="e">
        <f>'Запит 3-4.1.1-4.2.2'!#REF!+'Запит 3-4.1.1-4.2.2'!#REF!</f>
        <v>#REF!</v>
      </c>
      <c r="G225" s="43" t="e">
        <f t="shared" si="14"/>
        <v>#REF!</v>
      </c>
    </row>
    <row r="226" spans="1:7">
      <c r="A226" s="94" t="e">
        <f>#REF!</f>
        <v>#REF!</v>
      </c>
      <c r="B226" s="19" t="e">
        <f>IF(#REF!&lt;&gt;"",#REF!,"")</f>
        <v>#REF!</v>
      </c>
      <c r="C226" s="20" t="e">
        <f>#REF!</f>
        <v>#REF!</v>
      </c>
      <c r="D226" s="21" t="e">
        <f>#REF!</f>
        <v>#REF!</v>
      </c>
      <c r="E226" s="221"/>
      <c r="F226" s="224" t="e">
        <f>'Запит 3-4.1.1-4.2.2'!#REF!+'Запит 3-4.1.1-4.2.2'!#REF!</f>
        <v>#REF!</v>
      </c>
      <c r="G226" s="43" t="e">
        <f t="shared" si="14"/>
        <v>#REF!</v>
      </c>
    </row>
    <row r="227" spans="1:7">
      <c r="A227" s="94" t="e">
        <f>#REF!</f>
        <v>#REF!</v>
      </c>
      <c r="B227" s="19" t="e">
        <f>IF(#REF!&lt;&gt;"",#REF!,"")</f>
        <v>#REF!</v>
      </c>
      <c r="C227" s="20" t="e">
        <f>#REF!</f>
        <v>#REF!</v>
      </c>
      <c r="D227" s="21" t="e">
        <f>#REF!</f>
        <v>#REF!</v>
      </c>
      <c r="E227" s="221"/>
      <c r="F227" s="224" t="e">
        <f>'Запит 3-4.1.1-4.2.2'!#REF!+'Запит 3-4.1.1-4.2.2'!#REF!</f>
        <v>#REF!</v>
      </c>
      <c r="G227" s="43" t="e">
        <f t="shared" si="14"/>
        <v>#REF!</v>
      </c>
    </row>
    <row r="228" spans="1:7">
      <c r="A228" s="94" t="e">
        <f>#REF!</f>
        <v>#REF!</v>
      </c>
      <c r="B228" s="19" t="e">
        <f>IF(#REF!&lt;&gt;"",#REF!,"")</f>
        <v>#REF!</v>
      </c>
      <c r="C228" s="20" t="e">
        <f>#REF!</f>
        <v>#REF!</v>
      </c>
      <c r="D228" s="21" t="e">
        <f>#REF!</f>
        <v>#REF!</v>
      </c>
      <c r="E228" s="221"/>
      <c r="F228" s="224" t="e">
        <f>'Запит 3-4.1.1-4.2.2'!#REF!+'Запит 3-4.1.1-4.2.2'!#REF!</f>
        <v>#REF!</v>
      </c>
      <c r="G228" s="43" t="e">
        <f t="shared" si="14"/>
        <v>#REF!</v>
      </c>
    </row>
    <row r="229" spans="1:7">
      <c r="A229" s="94" t="e">
        <f>#REF!</f>
        <v>#REF!</v>
      </c>
      <c r="B229" s="19" t="e">
        <f>IF(#REF!&lt;&gt;"",#REF!,"")</f>
        <v>#REF!</v>
      </c>
      <c r="C229" s="20" t="e">
        <f>#REF!</f>
        <v>#REF!</v>
      </c>
      <c r="D229" s="21" t="e">
        <f>#REF!</f>
        <v>#REF!</v>
      </c>
      <c r="E229" s="221"/>
      <c r="F229" s="224" t="e">
        <f>'Запит 3-4.1.1-4.2.2'!#REF!+'Запит 3-4.1.1-4.2.2'!#REF!</f>
        <v>#REF!</v>
      </c>
      <c r="G229" s="43" t="e">
        <f t="shared" si="14"/>
        <v>#REF!</v>
      </c>
    </row>
    <row r="230" spans="1:7">
      <c r="A230" s="94" t="e">
        <f>#REF!</f>
        <v>#REF!</v>
      </c>
      <c r="B230" s="19" t="e">
        <f>IF(#REF!&lt;&gt;"",#REF!,"")</f>
        <v>#REF!</v>
      </c>
      <c r="C230" s="20" t="e">
        <f>#REF!</f>
        <v>#REF!</v>
      </c>
      <c r="D230" s="21" t="e">
        <f>#REF!</f>
        <v>#REF!</v>
      </c>
      <c r="E230" s="221"/>
      <c r="F230" s="224" t="e">
        <f>'Запит 3-4.1.1-4.2.2'!#REF!+'Запит 3-4.1.1-4.2.2'!#REF!</f>
        <v>#REF!</v>
      </c>
      <c r="G230" s="43" t="e">
        <f t="shared" si="14"/>
        <v>#REF!</v>
      </c>
    </row>
    <row r="231" spans="1:7">
      <c r="A231" s="94" t="e">
        <f>#REF!</f>
        <v>#REF!</v>
      </c>
      <c r="B231" s="19" t="e">
        <f>IF(#REF!&lt;&gt;"",#REF!,"")</f>
        <v>#REF!</v>
      </c>
      <c r="C231" s="20" t="e">
        <f>#REF!</f>
        <v>#REF!</v>
      </c>
      <c r="D231" s="21" t="e">
        <f>#REF!</f>
        <v>#REF!</v>
      </c>
      <c r="E231" s="221"/>
      <c r="F231" s="224" t="e">
        <f>'Запит 3-4.1.1-4.2.2'!#REF!+'Запит 3-4.1.1-4.2.2'!#REF!</f>
        <v>#REF!</v>
      </c>
      <c r="G231" s="43" t="e">
        <f t="shared" si="14"/>
        <v>#REF!</v>
      </c>
    </row>
    <row r="232" spans="1:7">
      <c r="A232" s="94" t="e">
        <f>#REF!</f>
        <v>#REF!</v>
      </c>
      <c r="B232" s="19" t="e">
        <f>IF(#REF!&lt;&gt;"",#REF!,"")</f>
        <v>#REF!</v>
      </c>
      <c r="C232" s="20" t="e">
        <f>#REF!</f>
        <v>#REF!</v>
      </c>
      <c r="D232" s="21" t="e">
        <f>#REF!</f>
        <v>#REF!</v>
      </c>
      <c r="E232" s="221"/>
      <c r="F232" s="224" t="e">
        <f>'Запит 3-4.1.1-4.2.2'!#REF!+'Запит 3-4.1.1-4.2.2'!#REF!</f>
        <v>#REF!</v>
      </c>
      <c r="G232" s="43" t="e">
        <f t="shared" si="14"/>
        <v>#REF!</v>
      </c>
    </row>
    <row r="233" spans="1:7">
      <c r="A233" s="94" t="e">
        <f>#REF!</f>
        <v>#REF!</v>
      </c>
      <c r="B233" s="107" t="e">
        <f>IF(#REF!&lt;&gt;"",#REF!,"")</f>
        <v>#REF!</v>
      </c>
      <c r="C233" s="108" t="e">
        <f>#REF!</f>
        <v>#REF!</v>
      </c>
      <c r="D233" s="109" t="e">
        <f>#REF!</f>
        <v>#REF!</v>
      </c>
      <c r="E233" s="222"/>
      <c r="F233" s="225" t="e">
        <f>'Запит 3-4.1.1-4.2.2'!#REF!+'Запит 3-4.1.1-4.2.2'!#REF!</f>
        <v>#REF!</v>
      </c>
      <c r="G233" s="43" t="e">
        <f t="shared" si="14"/>
        <v>#REF!</v>
      </c>
    </row>
    <row r="234" spans="1:7" ht="12.75">
      <c r="A234" s="106" t="e">
        <f>#REF!</f>
        <v>#REF!</v>
      </c>
      <c r="B234" s="513" t="s">
        <v>89</v>
      </c>
      <c r="C234" s="514"/>
      <c r="D234" s="514"/>
      <c r="E234" s="516"/>
      <c r="F234" s="516"/>
      <c r="G234" s="43" t="e">
        <f>G235</f>
        <v>#REF!</v>
      </c>
    </row>
    <row r="235" spans="1:7">
      <c r="A235" s="94" t="e">
        <f>#REF!</f>
        <v>#REF!</v>
      </c>
      <c r="B235" s="113" t="e">
        <f>IF(#REF!&lt;&gt;"",#REF!,"")</f>
        <v>#REF!</v>
      </c>
      <c r="C235" s="114" t="e">
        <f>#REF!</f>
        <v>#REF!</v>
      </c>
      <c r="D235" s="115" t="e">
        <f>#REF!</f>
        <v>#REF!</v>
      </c>
      <c r="E235" s="311" t="s">
        <v>29</v>
      </c>
      <c r="F235" s="223" t="e">
        <f>'Запит 3-4.1.1-4.2.2'!#REF!+'Запит 3-4.1.1-4.2.2'!#REF!</f>
        <v>#REF!</v>
      </c>
      <c r="G235" s="43" t="e">
        <f t="shared" ref="G235:G244" si="15">IF(B235&lt;&gt;"","Для друку","")</f>
        <v>#REF!</v>
      </c>
    </row>
    <row r="236" spans="1:7">
      <c r="A236" s="94" t="e">
        <f>#REF!</f>
        <v>#REF!</v>
      </c>
      <c r="B236" s="19" t="e">
        <f>IF(#REF!&lt;&gt;"",#REF!,"")</f>
        <v>#REF!</v>
      </c>
      <c r="C236" s="20" t="e">
        <f>#REF!</f>
        <v>#REF!</v>
      </c>
      <c r="D236" s="21" t="e">
        <f>#REF!</f>
        <v>#REF!</v>
      </c>
      <c r="E236" s="312" t="s">
        <v>29</v>
      </c>
      <c r="F236" s="224" t="e">
        <f>'Запит 3-4.1.1-4.2.2'!#REF!+'Запит 3-4.1.1-4.2.2'!#REF!</f>
        <v>#REF!</v>
      </c>
      <c r="G236" s="43" t="e">
        <f t="shared" si="15"/>
        <v>#REF!</v>
      </c>
    </row>
    <row r="237" spans="1:7">
      <c r="A237" s="94" t="e">
        <f>#REF!</f>
        <v>#REF!</v>
      </c>
      <c r="B237" s="19" t="e">
        <f>IF(#REF!&lt;&gt;"",#REF!,"")</f>
        <v>#REF!</v>
      </c>
      <c r="C237" s="20" t="e">
        <f>#REF!</f>
        <v>#REF!</v>
      </c>
      <c r="D237" s="21" t="e">
        <f>#REF!</f>
        <v>#REF!</v>
      </c>
      <c r="E237" s="312" t="s">
        <v>29</v>
      </c>
      <c r="F237" s="224" t="e">
        <f>'Запит 3-4.1.1-4.2.2'!#REF!+'Запит 3-4.1.1-4.2.2'!#REF!</f>
        <v>#REF!</v>
      </c>
      <c r="G237" s="43" t="e">
        <f t="shared" si="15"/>
        <v>#REF!</v>
      </c>
    </row>
    <row r="238" spans="1:7">
      <c r="A238" s="94" t="e">
        <f>#REF!</f>
        <v>#REF!</v>
      </c>
      <c r="B238" s="19" t="e">
        <f>IF(#REF!&lt;&gt;"",#REF!,"")</f>
        <v>#REF!</v>
      </c>
      <c r="C238" s="20" t="e">
        <f>#REF!</f>
        <v>#REF!</v>
      </c>
      <c r="D238" s="21" t="e">
        <f>#REF!</f>
        <v>#REF!</v>
      </c>
      <c r="E238" s="312" t="s">
        <v>29</v>
      </c>
      <c r="F238" s="224" t="e">
        <f>'Запит 3-4.1.1-4.2.2'!#REF!+'Запит 3-4.1.1-4.2.2'!#REF!</f>
        <v>#REF!</v>
      </c>
      <c r="G238" s="43" t="e">
        <f t="shared" si="15"/>
        <v>#REF!</v>
      </c>
    </row>
    <row r="239" spans="1:7">
      <c r="A239" s="94" t="e">
        <f>#REF!</f>
        <v>#REF!</v>
      </c>
      <c r="B239" s="19" t="e">
        <f>IF(#REF!&lt;&gt;"",#REF!,"")</f>
        <v>#REF!</v>
      </c>
      <c r="C239" s="20" t="e">
        <f>#REF!</f>
        <v>#REF!</v>
      </c>
      <c r="D239" s="21" t="e">
        <f>#REF!</f>
        <v>#REF!</v>
      </c>
      <c r="E239" s="312" t="s">
        <v>29</v>
      </c>
      <c r="F239" s="224" t="e">
        <f>'Запит 3-4.1.1-4.2.2'!#REF!+'Запит 3-4.1.1-4.2.2'!#REF!</f>
        <v>#REF!</v>
      </c>
      <c r="G239" s="43" t="e">
        <f t="shared" si="15"/>
        <v>#REF!</v>
      </c>
    </row>
    <row r="240" spans="1:7">
      <c r="A240" s="94" t="e">
        <f>#REF!</f>
        <v>#REF!</v>
      </c>
      <c r="B240" s="19" t="e">
        <f>IF(#REF!&lt;&gt;"",#REF!,"")</f>
        <v>#REF!</v>
      </c>
      <c r="C240" s="20" t="e">
        <f>#REF!</f>
        <v>#REF!</v>
      </c>
      <c r="D240" s="21" t="e">
        <f>#REF!</f>
        <v>#REF!</v>
      </c>
      <c r="E240" s="312" t="s">
        <v>29</v>
      </c>
      <c r="F240" s="224" t="e">
        <f>'Запит 3-4.1.1-4.2.2'!#REF!+'Запит 3-4.1.1-4.2.2'!#REF!</f>
        <v>#REF!</v>
      </c>
      <c r="G240" s="43" t="e">
        <f t="shared" si="15"/>
        <v>#REF!</v>
      </c>
    </row>
    <row r="241" spans="1:7">
      <c r="A241" s="94" t="e">
        <f>#REF!</f>
        <v>#REF!</v>
      </c>
      <c r="B241" s="19" t="e">
        <f>IF(#REF!&lt;&gt;"",#REF!,"")</f>
        <v>#REF!</v>
      </c>
      <c r="C241" s="20" t="e">
        <f>#REF!</f>
        <v>#REF!</v>
      </c>
      <c r="D241" s="21" t="e">
        <f>#REF!</f>
        <v>#REF!</v>
      </c>
      <c r="E241" s="312" t="s">
        <v>29</v>
      </c>
      <c r="F241" s="224" t="e">
        <f>'Запит 3-4.1.1-4.2.2'!#REF!+'Запит 3-4.1.1-4.2.2'!#REF!</f>
        <v>#REF!</v>
      </c>
      <c r="G241" s="43" t="e">
        <f t="shared" si="15"/>
        <v>#REF!</v>
      </c>
    </row>
    <row r="242" spans="1:7">
      <c r="A242" s="94" t="e">
        <f>#REF!</f>
        <v>#REF!</v>
      </c>
      <c r="B242" s="19" t="e">
        <f>IF(#REF!&lt;&gt;"",#REF!,"")</f>
        <v>#REF!</v>
      </c>
      <c r="C242" s="20" t="e">
        <f>#REF!</f>
        <v>#REF!</v>
      </c>
      <c r="D242" s="21" t="e">
        <f>#REF!</f>
        <v>#REF!</v>
      </c>
      <c r="E242" s="312" t="s">
        <v>29</v>
      </c>
      <c r="F242" s="224" t="e">
        <f>'Запит 3-4.1.1-4.2.2'!#REF!+'Запит 3-4.1.1-4.2.2'!#REF!</f>
        <v>#REF!</v>
      </c>
      <c r="G242" s="43" t="e">
        <f t="shared" si="15"/>
        <v>#REF!</v>
      </c>
    </row>
    <row r="243" spans="1:7" ht="12.75" customHeight="1">
      <c r="A243" s="94" t="e">
        <f>#REF!</f>
        <v>#REF!</v>
      </c>
      <c r="B243" s="19" t="e">
        <f>IF(#REF!&lt;&gt;"",#REF!,"")</f>
        <v>#REF!</v>
      </c>
      <c r="C243" s="20" t="e">
        <f>#REF!</f>
        <v>#REF!</v>
      </c>
      <c r="D243" s="21" t="e">
        <f>#REF!</f>
        <v>#REF!</v>
      </c>
      <c r="E243" s="312" t="s">
        <v>29</v>
      </c>
      <c r="F243" s="224" t="e">
        <f>'Запит 3-4.1.1-4.2.2'!#REF!+'Запит 3-4.1.1-4.2.2'!#REF!</f>
        <v>#REF!</v>
      </c>
      <c r="G243" s="43" t="e">
        <f t="shared" si="15"/>
        <v>#REF!</v>
      </c>
    </row>
    <row r="244" spans="1:7">
      <c r="A244" s="112" t="e">
        <f>#REF!</f>
        <v>#REF!</v>
      </c>
      <c r="B244" s="19" t="e">
        <f>IF(#REF!&lt;&gt;"",#REF!,"")</f>
        <v>#REF!</v>
      </c>
      <c r="C244" s="20" t="e">
        <f>#REF!</f>
        <v>#REF!</v>
      </c>
      <c r="D244" s="21" t="e">
        <f>#REF!</f>
        <v>#REF!</v>
      </c>
      <c r="E244" s="313" t="s">
        <v>29</v>
      </c>
      <c r="F244" s="225" t="e">
        <f>'Запит 3-4.1.1-4.2.2'!#REF!+'Запит 3-4.1.1-4.2.2'!#REF!</f>
        <v>#REF!</v>
      </c>
      <c r="G244" s="43" t="e">
        <f t="shared" si="15"/>
        <v>#REF!</v>
      </c>
    </row>
    <row r="245" spans="1:7" ht="12.75" customHeight="1">
      <c r="A245" s="454" t="e">
        <f>#REF!</f>
        <v>#REF!</v>
      </c>
      <c r="B245" s="455"/>
      <c r="C245" s="455"/>
      <c r="D245" s="455"/>
      <c r="E245" s="455"/>
      <c r="F245" s="455"/>
      <c r="G245" s="43" t="e">
        <f>G246</f>
        <v>#REF!</v>
      </c>
    </row>
    <row r="246" spans="1:7" ht="12.75">
      <c r="A246" s="105" t="s">
        <v>4</v>
      </c>
      <c r="B246" s="513" t="s">
        <v>86</v>
      </c>
      <c r="C246" s="514"/>
      <c r="D246" s="514"/>
      <c r="E246" s="515"/>
      <c r="F246" s="515"/>
      <c r="G246" s="43" t="e">
        <f>G247</f>
        <v>#REF!</v>
      </c>
    </row>
    <row r="247" spans="1:7">
      <c r="A247" s="94" t="e">
        <f>#REF!</f>
        <v>#REF!</v>
      </c>
      <c r="B247" s="113" t="e">
        <f>IF(#REF!&lt;&gt;"",#REF!,"")</f>
        <v>#REF!</v>
      </c>
      <c r="C247" s="114" t="e">
        <f>#REF!</f>
        <v>#REF!</v>
      </c>
      <c r="D247" s="115" t="e">
        <f>#REF!</f>
        <v>#REF!</v>
      </c>
      <c r="E247" s="220"/>
      <c r="F247" s="223" t="e">
        <f>'Запит 3-4.1.1-4.2.2'!#REF!+'Запит 3-4.1.1-4.2.2'!#REF!</f>
        <v>#REF!</v>
      </c>
      <c r="G247" s="43" t="e">
        <f>IF(B247&lt;&gt;"","Для друку","")</f>
        <v>#REF!</v>
      </c>
    </row>
    <row r="248" spans="1:7">
      <c r="A248" s="94" t="e">
        <f>#REF!</f>
        <v>#REF!</v>
      </c>
      <c r="B248" s="19" t="e">
        <f>IF(#REF!&lt;&gt;"",#REF!,"")</f>
        <v>#REF!</v>
      </c>
      <c r="C248" s="20" t="e">
        <f>#REF!</f>
        <v>#REF!</v>
      </c>
      <c r="D248" s="21" t="e">
        <f>#REF!</f>
        <v>#REF!</v>
      </c>
      <c r="E248" s="221"/>
      <c r="F248" s="224" t="e">
        <f>'Запит 3-4.1.1-4.2.2'!#REF!+'Запит 3-4.1.1-4.2.2'!#REF!</f>
        <v>#REF!</v>
      </c>
      <c r="G248" s="43" t="e">
        <f>IF(B248&lt;&gt;"","Для друку","")</f>
        <v>#REF!</v>
      </c>
    </row>
    <row r="249" spans="1:7">
      <c r="A249" s="94" t="e">
        <f>#REF!</f>
        <v>#REF!</v>
      </c>
      <c r="B249" s="19" t="e">
        <f>IF(#REF!&lt;&gt;"",#REF!,"")</f>
        <v>#REF!</v>
      </c>
      <c r="C249" s="20" t="e">
        <f>#REF!</f>
        <v>#REF!</v>
      </c>
      <c r="D249" s="21" t="e">
        <f>#REF!</f>
        <v>#REF!</v>
      </c>
      <c r="E249" s="221"/>
      <c r="F249" s="224" t="e">
        <f>'Запит 3-4.1.1-4.2.2'!#REF!+'Запит 3-4.1.1-4.2.2'!#REF!</f>
        <v>#REF!</v>
      </c>
      <c r="G249" s="43" t="e">
        <f t="shared" ref="G249:G261" si="16">IF(B249&lt;&gt;"","Для друку","")</f>
        <v>#REF!</v>
      </c>
    </row>
    <row r="250" spans="1:7">
      <c r="A250" s="94" t="e">
        <f>#REF!</f>
        <v>#REF!</v>
      </c>
      <c r="B250" s="19" t="e">
        <f>IF(#REF!&lt;&gt;"",#REF!,"")</f>
        <v>#REF!</v>
      </c>
      <c r="C250" s="20" t="e">
        <f>#REF!</f>
        <v>#REF!</v>
      </c>
      <c r="D250" s="21" t="e">
        <f>#REF!</f>
        <v>#REF!</v>
      </c>
      <c r="E250" s="95"/>
      <c r="F250" s="224" t="e">
        <f>'Запит 3-4.1.1-4.2.2'!#REF!+'Запит 3-4.1.1-4.2.2'!#REF!</f>
        <v>#REF!</v>
      </c>
      <c r="G250" s="43" t="e">
        <f t="shared" si="16"/>
        <v>#REF!</v>
      </c>
    </row>
    <row r="251" spans="1:7">
      <c r="A251" s="94" t="e">
        <f>#REF!</f>
        <v>#REF!</v>
      </c>
      <c r="B251" s="19" t="e">
        <f>IF(#REF!&lt;&gt;"",#REF!,"")</f>
        <v>#REF!</v>
      </c>
      <c r="C251" s="20" t="e">
        <f>#REF!</f>
        <v>#REF!</v>
      </c>
      <c r="D251" s="21" t="e">
        <f>#REF!</f>
        <v>#REF!</v>
      </c>
      <c r="E251" s="221"/>
      <c r="F251" s="224" t="e">
        <f>'Запит 3-4.1.1-4.2.2'!#REF!+'Запит 3-4.1.1-4.2.2'!#REF!</f>
        <v>#REF!</v>
      </c>
      <c r="G251" s="43" t="e">
        <f t="shared" si="16"/>
        <v>#REF!</v>
      </c>
    </row>
    <row r="252" spans="1:7">
      <c r="A252" s="94" t="e">
        <f>#REF!</f>
        <v>#REF!</v>
      </c>
      <c r="B252" s="19" t="e">
        <f>IF(#REF!&lt;&gt;"",#REF!,"")</f>
        <v>#REF!</v>
      </c>
      <c r="C252" s="20" t="e">
        <f>#REF!</f>
        <v>#REF!</v>
      </c>
      <c r="D252" s="21" t="e">
        <f>#REF!</f>
        <v>#REF!</v>
      </c>
      <c r="E252" s="221"/>
      <c r="F252" s="224" t="e">
        <f>'Запит 3-4.1.1-4.2.2'!#REF!+'Запит 3-4.1.1-4.2.2'!#REF!</f>
        <v>#REF!</v>
      </c>
      <c r="G252" s="43" t="e">
        <f t="shared" si="16"/>
        <v>#REF!</v>
      </c>
    </row>
    <row r="253" spans="1:7">
      <c r="A253" s="94" t="e">
        <f>#REF!</f>
        <v>#REF!</v>
      </c>
      <c r="B253" s="19" t="e">
        <f>IF(#REF!&lt;&gt;"",#REF!,"")</f>
        <v>#REF!</v>
      </c>
      <c r="C253" s="20" t="e">
        <f>#REF!</f>
        <v>#REF!</v>
      </c>
      <c r="D253" s="21" t="e">
        <f>#REF!</f>
        <v>#REF!</v>
      </c>
      <c r="E253" s="221"/>
      <c r="F253" s="224" t="e">
        <f>'Запит 3-4.1.1-4.2.2'!#REF!+'Запит 3-4.1.1-4.2.2'!#REF!</f>
        <v>#REF!</v>
      </c>
      <c r="G253" s="43" t="e">
        <f t="shared" si="16"/>
        <v>#REF!</v>
      </c>
    </row>
    <row r="254" spans="1:7">
      <c r="A254" s="94" t="e">
        <f>#REF!</f>
        <v>#REF!</v>
      </c>
      <c r="B254" s="19" t="e">
        <f>IF(#REF!&lt;&gt;"",#REF!,"")</f>
        <v>#REF!</v>
      </c>
      <c r="C254" s="20" t="e">
        <f>#REF!</f>
        <v>#REF!</v>
      </c>
      <c r="D254" s="21" t="e">
        <f>#REF!</f>
        <v>#REF!</v>
      </c>
      <c r="E254" s="221"/>
      <c r="F254" s="224" t="e">
        <f>'Запит 3-4.1.1-4.2.2'!#REF!+'Запит 3-4.1.1-4.2.2'!#REF!</f>
        <v>#REF!</v>
      </c>
      <c r="G254" s="43" t="e">
        <f t="shared" si="16"/>
        <v>#REF!</v>
      </c>
    </row>
    <row r="255" spans="1:7">
      <c r="A255" s="94" t="e">
        <f>#REF!</f>
        <v>#REF!</v>
      </c>
      <c r="B255" s="19" t="e">
        <f>IF(#REF!&lt;&gt;"",#REF!,"")</f>
        <v>#REF!</v>
      </c>
      <c r="C255" s="20" t="e">
        <f>#REF!</f>
        <v>#REF!</v>
      </c>
      <c r="D255" s="21" t="e">
        <f>#REF!</f>
        <v>#REF!</v>
      </c>
      <c r="E255" s="221"/>
      <c r="F255" s="224" t="e">
        <f>'Запит 3-4.1.1-4.2.2'!#REF!+'Запит 3-4.1.1-4.2.2'!#REF!</f>
        <v>#REF!</v>
      </c>
      <c r="G255" s="43" t="e">
        <f t="shared" si="16"/>
        <v>#REF!</v>
      </c>
    </row>
    <row r="256" spans="1:7">
      <c r="A256" s="94" t="e">
        <f>#REF!</f>
        <v>#REF!</v>
      </c>
      <c r="B256" s="19" t="e">
        <f>IF(#REF!&lt;&gt;"",#REF!,"")</f>
        <v>#REF!</v>
      </c>
      <c r="C256" s="20" t="e">
        <f>#REF!</f>
        <v>#REF!</v>
      </c>
      <c r="D256" s="21" t="e">
        <f>#REF!</f>
        <v>#REF!</v>
      </c>
      <c r="E256" s="221"/>
      <c r="F256" s="224" t="e">
        <f>'Запит 3-4.1.1-4.2.2'!#REF!+'Запит 3-4.1.1-4.2.2'!#REF!</f>
        <v>#REF!</v>
      </c>
      <c r="G256" s="43" t="e">
        <f t="shared" si="16"/>
        <v>#REF!</v>
      </c>
    </row>
    <row r="257" spans="1:7">
      <c r="A257" s="94" t="e">
        <f>#REF!</f>
        <v>#REF!</v>
      </c>
      <c r="B257" s="19" t="e">
        <f>IF(#REF!&lt;&gt;"",#REF!,"")</f>
        <v>#REF!</v>
      </c>
      <c r="C257" s="20" t="e">
        <f>#REF!</f>
        <v>#REF!</v>
      </c>
      <c r="D257" s="21" t="e">
        <f>#REF!</f>
        <v>#REF!</v>
      </c>
      <c r="E257" s="221"/>
      <c r="F257" s="224" t="e">
        <f>'Запит 3-4.1.1-4.2.2'!#REF!+'Запит 3-4.1.1-4.2.2'!#REF!</f>
        <v>#REF!</v>
      </c>
      <c r="G257" s="43" t="e">
        <f t="shared" si="16"/>
        <v>#REF!</v>
      </c>
    </row>
    <row r="258" spans="1:7">
      <c r="A258" s="94" t="e">
        <f>#REF!</f>
        <v>#REF!</v>
      </c>
      <c r="B258" s="19" t="e">
        <f>IF(#REF!&lt;&gt;"",#REF!,"")</f>
        <v>#REF!</v>
      </c>
      <c r="C258" s="20" t="e">
        <f>#REF!</f>
        <v>#REF!</v>
      </c>
      <c r="D258" s="21" t="e">
        <f>#REF!</f>
        <v>#REF!</v>
      </c>
      <c r="E258" s="221"/>
      <c r="F258" s="224" t="e">
        <f>'Запит 3-4.1.1-4.2.2'!#REF!+'Запит 3-4.1.1-4.2.2'!#REF!</f>
        <v>#REF!</v>
      </c>
      <c r="G258" s="43" t="e">
        <f t="shared" si="16"/>
        <v>#REF!</v>
      </c>
    </row>
    <row r="259" spans="1:7">
      <c r="A259" s="94" t="e">
        <f>#REF!</f>
        <v>#REF!</v>
      </c>
      <c r="B259" s="19" t="e">
        <f>IF(#REF!&lt;&gt;"",#REF!,"")</f>
        <v>#REF!</v>
      </c>
      <c r="C259" s="20" t="e">
        <f>#REF!</f>
        <v>#REF!</v>
      </c>
      <c r="D259" s="21" t="e">
        <f>#REF!</f>
        <v>#REF!</v>
      </c>
      <c r="E259" s="221"/>
      <c r="F259" s="224" t="e">
        <f>'Запит 3-4.1.1-4.2.2'!#REF!+'Запит 3-4.1.1-4.2.2'!#REF!</f>
        <v>#REF!</v>
      </c>
      <c r="G259" s="43" t="e">
        <f t="shared" si="16"/>
        <v>#REF!</v>
      </c>
    </row>
    <row r="260" spans="1:7">
      <c r="A260" s="94" t="e">
        <f>#REF!</f>
        <v>#REF!</v>
      </c>
      <c r="B260" s="19" t="e">
        <f>IF(#REF!&lt;&gt;"",#REF!,"")</f>
        <v>#REF!</v>
      </c>
      <c r="C260" s="20" t="e">
        <f>#REF!</f>
        <v>#REF!</v>
      </c>
      <c r="D260" s="21" t="e">
        <f>#REF!</f>
        <v>#REF!</v>
      </c>
      <c r="E260" s="221"/>
      <c r="F260" s="224" t="e">
        <f>'Запит 3-4.1.1-4.2.2'!#REF!+'Запит 3-4.1.1-4.2.2'!#REF!</f>
        <v>#REF!</v>
      </c>
      <c r="G260" s="43" t="e">
        <f t="shared" si="16"/>
        <v>#REF!</v>
      </c>
    </row>
    <row r="261" spans="1:7">
      <c r="A261" s="94" t="e">
        <f>#REF!</f>
        <v>#REF!</v>
      </c>
      <c r="B261" s="107" t="e">
        <f>IF(#REF!&lt;&gt;"",#REF!,"")</f>
        <v>#REF!</v>
      </c>
      <c r="C261" s="108" t="e">
        <f>#REF!</f>
        <v>#REF!</v>
      </c>
      <c r="D261" s="109" t="e">
        <f>#REF!</f>
        <v>#REF!</v>
      </c>
      <c r="E261" s="222"/>
      <c r="F261" s="225" t="e">
        <f>'Запит 3-4.1.1-4.2.2'!#REF!+'Запит 3-4.1.1-4.2.2'!#REF!</f>
        <v>#REF!</v>
      </c>
      <c r="G261" s="43" t="e">
        <f t="shared" si="16"/>
        <v>#REF!</v>
      </c>
    </row>
    <row r="262" spans="1:7" ht="12.75">
      <c r="A262" s="106" t="e">
        <f>#REF!</f>
        <v>#REF!</v>
      </c>
      <c r="B262" s="513" t="s">
        <v>87</v>
      </c>
      <c r="C262" s="514"/>
      <c r="D262" s="514"/>
      <c r="E262" s="516"/>
      <c r="F262" s="516"/>
      <c r="G262" s="43" t="e">
        <f>G263</f>
        <v>#REF!</v>
      </c>
    </row>
    <row r="263" spans="1:7">
      <c r="A263" s="94" t="e">
        <f>#REF!</f>
        <v>#REF!</v>
      </c>
      <c r="B263" s="113" t="e">
        <f>IF(#REF!&lt;&gt;"",#REF!,"")</f>
        <v>#REF!</v>
      </c>
      <c r="C263" s="114" t="e">
        <f>#REF!</f>
        <v>#REF!</v>
      </c>
      <c r="D263" s="115" t="e">
        <f>#REF!</f>
        <v>#REF!</v>
      </c>
      <c r="E263" s="220"/>
      <c r="F263" s="223" t="e">
        <f>'Запит 3-4.1.1-4.2.2'!#REF!+'Запит 3-4.1.1-4.2.2'!#REF!</f>
        <v>#REF!</v>
      </c>
      <c r="G263" s="43" t="e">
        <f t="shared" ref="G263:G277" si="17">IF(B263&lt;&gt;"","Для друку","")</f>
        <v>#REF!</v>
      </c>
    </row>
    <row r="264" spans="1:7">
      <c r="A264" s="94" t="e">
        <f>#REF!</f>
        <v>#REF!</v>
      </c>
      <c r="B264" s="19" t="e">
        <f>IF(#REF!&lt;&gt;"",#REF!,"")</f>
        <v>#REF!</v>
      </c>
      <c r="C264" s="20" t="e">
        <f>#REF!</f>
        <v>#REF!</v>
      </c>
      <c r="D264" s="21" t="e">
        <f>#REF!</f>
        <v>#REF!</v>
      </c>
      <c r="E264" s="221"/>
      <c r="F264" s="224" t="e">
        <f>'Запит 3-4.1.1-4.2.2'!#REF!+'Запит 3-4.1.1-4.2.2'!#REF!</f>
        <v>#REF!</v>
      </c>
      <c r="G264" s="43" t="e">
        <f t="shared" si="17"/>
        <v>#REF!</v>
      </c>
    </row>
    <row r="265" spans="1:7">
      <c r="A265" s="94" t="e">
        <f>#REF!</f>
        <v>#REF!</v>
      </c>
      <c r="B265" s="19" t="e">
        <f>IF(#REF!&lt;&gt;"",#REF!,"")</f>
        <v>#REF!</v>
      </c>
      <c r="C265" s="20" t="e">
        <f>#REF!</f>
        <v>#REF!</v>
      </c>
      <c r="D265" s="21" t="e">
        <f>#REF!</f>
        <v>#REF!</v>
      </c>
      <c r="E265" s="221"/>
      <c r="F265" s="224" t="e">
        <f>'Запит 3-4.1.1-4.2.2'!#REF!+'Запит 3-4.1.1-4.2.2'!#REF!</f>
        <v>#REF!</v>
      </c>
      <c r="G265" s="43" t="e">
        <f t="shared" si="17"/>
        <v>#REF!</v>
      </c>
    </row>
    <row r="266" spans="1:7">
      <c r="A266" s="94" t="e">
        <f>#REF!</f>
        <v>#REF!</v>
      </c>
      <c r="B266" s="19" t="e">
        <f>IF(#REF!&lt;&gt;"",#REF!,"")</f>
        <v>#REF!</v>
      </c>
      <c r="C266" s="20" t="e">
        <f>#REF!</f>
        <v>#REF!</v>
      </c>
      <c r="D266" s="21" t="e">
        <f>#REF!</f>
        <v>#REF!</v>
      </c>
      <c r="E266" s="95"/>
      <c r="F266" s="224" t="e">
        <f>'Запит 3-4.1.1-4.2.2'!#REF!+'Запит 3-4.1.1-4.2.2'!#REF!</f>
        <v>#REF!</v>
      </c>
      <c r="G266" s="43" t="e">
        <f t="shared" si="17"/>
        <v>#REF!</v>
      </c>
    </row>
    <row r="267" spans="1:7">
      <c r="A267" s="94" t="e">
        <f>#REF!</f>
        <v>#REF!</v>
      </c>
      <c r="B267" s="19" t="e">
        <f>IF(#REF!&lt;&gt;"",#REF!,"")</f>
        <v>#REF!</v>
      </c>
      <c r="C267" s="20" t="e">
        <f>#REF!</f>
        <v>#REF!</v>
      </c>
      <c r="D267" s="21" t="e">
        <f>#REF!</f>
        <v>#REF!</v>
      </c>
      <c r="E267" s="221"/>
      <c r="F267" s="224" t="e">
        <f>'Запит 3-4.1.1-4.2.2'!#REF!+'Запит 3-4.1.1-4.2.2'!#REF!</f>
        <v>#REF!</v>
      </c>
      <c r="G267" s="43" t="e">
        <f t="shared" si="17"/>
        <v>#REF!</v>
      </c>
    </row>
    <row r="268" spans="1:7">
      <c r="A268" s="94" t="e">
        <f>#REF!</f>
        <v>#REF!</v>
      </c>
      <c r="B268" s="19" t="e">
        <f>IF(#REF!&lt;&gt;"",#REF!,"")</f>
        <v>#REF!</v>
      </c>
      <c r="C268" s="20" t="e">
        <f>#REF!</f>
        <v>#REF!</v>
      </c>
      <c r="D268" s="21" t="e">
        <f>#REF!</f>
        <v>#REF!</v>
      </c>
      <c r="E268" s="221"/>
      <c r="F268" s="224" t="e">
        <f>'Запит 3-4.1.1-4.2.2'!#REF!+'Запит 3-4.1.1-4.2.2'!#REF!</f>
        <v>#REF!</v>
      </c>
      <c r="G268" s="43" t="e">
        <f t="shared" si="17"/>
        <v>#REF!</v>
      </c>
    </row>
    <row r="269" spans="1:7">
      <c r="A269" s="94" t="e">
        <f>#REF!</f>
        <v>#REF!</v>
      </c>
      <c r="B269" s="19" t="e">
        <f>IF(#REF!&lt;&gt;"",#REF!,"")</f>
        <v>#REF!</v>
      </c>
      <c r="C269" s="20" t="e">
        <f>#REF!</f>
        <v>#REF!</v>
      </c>
      <c r="D269" s="21" t="e">
        <f>#REF!</f>
        <v>#REF!</v>
      </c>
      <c r="E269" s="221"/>
      <c r="F269" s="224" t="e">
        <f>'Запит 3-4.1.1-4.2.2'!#REF!+'Запит 3-4.1.1-4.2.2'!#REF!</f>
        <v>#REF!</v>
      </c>
      <c r="G269" s="43" t="e">
        <f t="shared" si="17"/>
        <v>#REF!</v>
      </c>
    </row>
    <row r="270" spans="1:7">
      <c r="A270" s="94" t="e">
        <f>#REF!</f>
        <v>#REF!</v>
      </c>
      <c r="B270" s="19" t="e">
        <f>IF(#REF!&lt;&gt;"",#REF!,"")</f>
        <v>#REF!</v>
      </c>
      <c r="C270" s="20" t="e">
        <f>#REF!</f>
        <v>#REF!</v>
      </c>
      <c r="D270" s="21" t="e">
        <f>#REF!</f>
        <v>#REF!</v>
      </c>
      <c r="E270" s="221"/>
      <c r="F270" s="224" t="e">
        <f>'Запит 3-4.1.1-4.2.2'!#REF!+'Запит 3-4.1.1-4.2.2'!#REF!</f>
        <v>#REF!</v>
      </c>
      <c r="G270" s="43" t="e">
        <f t="shared" si="17"/>
        <v>#REF!</v>
      </c>
    </row>
    <row r="271" spans="1:7">
      <c r="A271" s="94" t="e">
        <f>#REF!</f>
        <v>#REF!</v>
      </c>
      <c r="B271" s="19" t="e">
        <f>IF(#REF!&lt;&gt;"",#REF!,"")</f>
        <v>#REF!</v>
      </c>
      <c r="C271" s="20" t="e">
        <f>#REF!</f>
        <v>#REF!</v>
      </c>
      <c r="D271" s="21" t="e">
        <f>#REF!</f>
        <v>#REF!</v>
      </c>
      <c r="E271" s="221"/>
      <c r="F271" s="224" t="e">
        <f>'Запит 3-4.1.1-4.2.2'!#REF!+'Запит 3-4.1.1-4.2.2'!#REF!</f>
        <v>#REF!</v>
      </c>
      <c r="G271" s="43" t="e">
        <f t="shared" si="17"/>
        <v>#REF!</v>
      </c>
    </row>
    <row r="272" spans="1:7">
      <c r="A272" s="94" t="e">
        <f>#REF!</f>
        <v>#REF!</v>
      </c>
      <c r="B272" s="19" t="e">
        <f>IF(#REF!&lt;&gt;"",#REF!,"")</f>
        <v>#REF!</v>
      </c>
      <c r="C272" s="20" t="e">
        <f>#REF!</f>
        <v>#REF!</v>
      </c>
      <c r="D272" s="21" t="e">
        <f>#REF!</f>
        <v>#REF!</v>
      </c>
      <c r="E272" s="221"/>
      <c r="F272" s="224" t="e">
        <f>'Запит 3-4.1.1-4.2.2'!#REF!+'Запит 3-4.1.1-4.2.2'!#REF!</f>
        <v>#REF!</v>
      </c>
      <c r="G272" s="43" t="e">
        <f t="shared" si="17"/>
        <v>#REF!</v>
      </c>
    </row>
    <row r="273" spans="1:7">
      <c r="A273" s="94" t="e">
        <f>#REF!</f>
        <v>#REF!</v>
      </c>
      <c r="B273" s="19" t="e">
        <f>IF(#REF!&lt;&gt;"",#REF!,"")</f>
        <v>#REF!</v>
      </c>
      <c r="C273" s="20" t="e">
        <f>#REF!</f>
        <v>#REF!</v>
      </c>
      <c r="D273" s="21" t="e">
        <f>#REF!</f>
        <v>#REF!</v>
      </c>
      <c r="E273" s="221"/>
      <c r="F273" s="224" t="e">
        <f>'Запит 3-4.1.1-4.2.2'!#REF!+'Запит 3-4.1.1-4.2.2'!#REF!</f>
        <v>#REF!</v>
      </c>
      <c r="G273" s="43" t="e">
        <f t="shared" si="17"/>
        <v>#REF!</v>
      </c>
    </row>
    <row r="274" spans="1:7">
      <c r="A274" s="94" t="e">
        <f>#REF!</f>
        <v>#REF!</v>
      </c>
      <c r="B274" s="19" t="e">
        <f>IF(#REF!&lt;&gt;"",#REF!,"")</f>
        <v>#REF!</v>
      </c>
      <c r="C274" s="20" t="e">
        <f>#REF!</f>
        <v>#REF!</v>
      </c>
      <c r="D274" s="21" t="e">
        <f>#REF!</f>
        <v>#REF!</v>
      </c>
      <c r="E274" s="221"/>
      <c r="F274" s="224" t="e">
        <f>'Запит 3-4.1.1-4.2.2'!#REF!+'Запит 3-4.1.1-4.2.2'!#REF!</f>
        <v>#REF!</v>
      </c>
      <c r="G274" s="43" t="e">
        <f t="shared" si="17"/>
        <v>#REF!</v>
      </c>
    </row>
    <row r="275" spans="1:7">
      <c r="A275" s="94" t="e">
        <f>#REF!</f>
        <v>#REF!</v>
      </c>
      <c r="B275" s="19" t="e">
        <f>IF(#REF!&lt;&gt;"",#REF!,"")</f>
        <v>#REF!</v>
      </c>
      <c r="C275" s="20" t="e">
        <f>#REF!</f>
        <v>#REF!</v>
      </c>
      <c r="D275" s="21" t="e">
        <f>#REF!</f>
        <v>#REF!</v>
      </c>
      <c r="E275" s="221"/>
      <c r="F275" s="224" t="e">
        <f>'Запит 3-4.1.1-4.2.2'!#REF!+'Запит 3-4.1.1-4.2.2'!#REF!</f>
        <v>#REF!</v>
      </c>
      <c r="G275" s="43" t="e">
        <f t="shared" si="17"/>
        <v>#REF!</v>
      </c>
    </row>
    <row r="276" spans="1:7">
      <c r="A276" s="94" t="e">
        <f>#REF!</f>
        <v>#REF!</v>
      </c>
      <c r="B276" s="19" t="e">
        <f>IF(#REF!&lt;&gt;"",#REF!,"")</f>
        <v>#REF!</v>
      </c>
      <c r="C276" s="20" t="e">
        <f>#REF!</f>
        <v>#REF!</v>
      </c>
      <c r="D276" s="21" t="e">
        <f>#REF!</f>
        <v>#REF!</v>
      </c>
      <c r="E276" s="221"/>
      <c r="F276" s="224" t="e">
        <f>'Запит 3-4.1.1-4.2.2'!#REF!+'Запит 3-4.1.1-4.2.2'!#REF!</f>
        <v>#REF!</v>
      </c>
      <c r="G276" s="43" t="e">
        <f t="shared" si="17"/>
        <v>#REF!</v>
      </c>
    </row>
    <row r="277" spans="1:7">
      <c r="A277" s="94" t="e">
        <f>#REF!</f>
        <v>#REF!</v>
      </c>
      <c r="B277" s="107" t="e">
        <f>IF(#REF!&lt;&gt;"",#REF!,"")</f>
        <v>#REF!</v>
      </c>
      <c r="C277" s="108" t="e">
        <f>#REF!</f>
        <v>#REF!</v>
      </c>
      <c r="D277" s="109" t="e">
        <f>#REF!</f>
        <v>#REF!</v>
      </c>
      <c r="E277" s="222"/>
      <c r="F277" s="225" t="e">
        <f>'Запит 3-4.1.1-4.2.2'!#REF!+'Запит 3-4.1.1-4.2.2'!#REF!</f>
        <v>#REF!</v>
      </c>
      <c r="G277" s="43" t="e">
        <f t="shared" si="17"/>
        <v>#REF!</v>
      </c>
    </row>
    <row r="278" spans="1:7" ht="12.75">
      <c r="A278" s="106" t="e">
        <f>#REF!</f>
        <v>#REF!</v>
      </c>
      <c r="B278" s="513" t="s">
        <v>88</v>
      </c>
      <c r="C278" s="514"/>
      <c r="D278" s="514"/>
      <c r="E278" s="516"/>
      <c r="F278" s="516"/>
      <c r="G278" s="43" t="e">
        <f>G279</f>
        <v>#REF!</v>
      </c>
    </row>
    <row r="279" spans="1:7">
      <c r="A279" s="94" t="e">
        <f>#REF!</f>
        <v>#REF!</v>
      </c>
      <c r="B279" s="113" t="e">
        <f>IF(#REF!&lt;&gt;"",#REF!,"")</f>
        <v>#REF!</v>
      </c>
      <c r="C279" s="114" t="e">
        <f>#REF!</f>
        <v>#REF!</v>
      </c>
      <c r="D279" s="115" t="e">
        <f>#REF!</f>
        <v>#REF!</v>
      </c>
      <c r="E279" s="220"/>
      <c r="F279" s="223" t="e">
        <f>'Запит 3-4.1.1-4.2.2'!#REF!+'Запит 3-4.1.1-4.2.2'!#REF!</f>
        <v>#REF!</v>
      </c>
      <c r="G279" s="43" t="e">
        <f t="shared" ref="G279:G293" si="18">IF(B279&lt;&gt;"","Для друку","")</f>
        <v>#REF!</v>
      </c>
    </row>
    <row r="280" spans="1:7">
      <c r="A280" s="94" t="e">
        <f>#REF!</f>
        <v>#REF!</v>
      </c>
      <c r="B280" s="19" t="e">
        <f>IF(#REF!&lt;&gt;"",#REF!,"")</f>
        <v>#REF!</v>
      </c>
      <c r="C280" s="20" t="e">
        <f>#REF!</f>
        <v>#REF!</v>
      </c>
      <c r="D280" s="21" t="e">
        <f>#REF!</f>
        <v>#REF!</v>
      </c>
      <c r="E280" s="221"/>
      <c r="F280" s="224" t="e">
        <f>'Запит 3-4.1.1-4.2.2'!#REF!+'Запит 3-4.1.1-4.2.2'!#REF!</f>
        <v>#REF!</v>
      </c>
      <c r="G280" s="43" t="e">
        <f t="shared" si="18"/>
        <v>#REF!</v>
      </c>
    </row>
    <row r="281" spans="1:7">
      <c r="A281" s="94" t="e">
        <f>#REF!</f>
        <v>#REF!</v>
      </c>
      <c r="B281" s="19" t="e">
        <f>IF(#REF!&lt;&gt;"",#REF!,"")</f>
        <v>#REF!</v>
      </c>
      <c r="C281" s="20" t="e">
        <f>#REF!</f>
        <v>#REF!</v>
      </c>
      <c r="D281" s="21" t="e">
        <f>#REF!</f>
        <v>#REF!</v>
      </c>
      <c r="E281" s="221"/>
      <c r="F281" s="224" t="e">
        <f>'Запит 3-4.1.1-4.2.2'!#REF!+'Запит 3-4.1.1-4.2.2'!#REF!</f>
        <v>#REF!</v>
      </c>
      <c r="G281" s="43" t="e">
        <f t="shared" si="18"/>
        <v>#REF!</v>
      </c>
    </row>
    <row r="282" spans="1:7">
      <c r="A282" s="94" t="e">
        <f>#REF!</f>
        <v>#REF!</v>
      </c>
      <c r="B282" s="19" t="e">
        <f>IF(#REF!&lt;&gt;"",#REF!,"")</f>
        <v>#REF!</v>
      </c>
      <c r="C282" s="20" t="e">
        <f>#REF!</f>
        <v>#REF!</v>
      </c>
      <c r="D282" s="21" t="e">
        <f>#REF!</f>
        <v>#REF!</v>
      </c>
      <c r="E282" s="95"/>
      <c r="F282" s="224" t="e">
        <f>'Запит 3-4.1.1-4.2.2'!#REF!+'Запит 3-4.1.1-4.2.2'!#REF!</f>
        <v>#REF!</v>
      </c>
      <c r="G282" s="43" t="e">
        <f t="shared" si="18"/>
        <v>#REF!</v>
      </c>
    </row>
    <row r="283" spans="1:7">
      <c r="A283" s="94" t="e">
        <f>#REF!</f>
        <v>#REF!</v>
      </c>
      <c r="B283" s="19" t="e">
        <f>IF(#REF!&lt;&gt;"",#REF!,"")</f>
        <v>#REF!</v>
      </c>
      <c r="C283" s="20" t="e">
        <f>#REF!</f>
        <v>#REF!</v>
      </c>
      <c r="D283" s="21" t="e">
        <f>#REF!</f>
        <v>#REF!</v>
      </c>
      <c r="E283" s="221"/>
      <c r="F283" s="224" t="e">
        <f>'Запит 3-4.1.1-4.2.2'!#REF!+'Запит 3-4.1.1-4.2.2'!#REF!</f>
        <v>#REF!</v>
      </c>
      <c r="G283" s="43" t="e">
        <f t="shared" si="18"/>
        <v>#REF!</v>
      </c>
    </row>
    <row r="284" spans="1:7">
      <c r="A284" s="94" t="e">
        <f>#REF!</f>
        <v>#REF!</v>
      </c>
      <c r="B284" s="19" t="e">
        <f>IF(#REF!&lt;&gt;"",#REF!,"")</f>
        <v>#REF!</v>
      </c>
      <c r="C284" s="20" t="e">
        <f>#REF!</f>
        <v>#REF!</v>
      </c>
      <c r="D284" s="21" t="e">
        <f>#REF!</f>
        <v>#REF!</v>
      </c>
      <c r="E284" s="221"/>
      <c r="F284" s="224" t="e">
        <f>'Запит 3-4.1.1-4.2.2'!#REF!+'Запит 3-4.1.1-4.2.2'!#REF!</f>
        <v>#REF!</v>
      </c>
      <c r="G284" s="43" t="e">
        <f t="shared" si="18"/>
        <v>#REF!</v>
      </c>
    </row>
    <row r="285" spans="1:7">
      <c r="A285" s="94" t="e">
        <f>#REF!</f>
        <v>#REF!</v>
      </c>
      <c r="B285" s="19" t="e">
        <f>IF(#REF!&lt;&gt;"",#REF!,"")</f>
        <v>#REF!</v>
      </c>
      <c r="C285" s="20" t="e">
        <f>#REF!</f>
        <v>#REF!</v>
      </c>
      <c r="D285" s="21" t="e">
        <f>#REF!</f>
        <v>#REF!</v>
      </c>
      <c r="E285" s="221"/>
      <c r="F285" s="224" t="e">
        <f>'Запит 3-4.1.1-4.2.2'!#REF!+'Запит 3-4.1.1-4.2.2'!#REF!</f>
        <v>#REF!</v>
      </c>
      <c r="G285" s="43" t="e">
        <f t="shared" si="18"/>
        <v>#REF!</v>
      </c>
    </row>
    <row r="286" spans="1:7">
      <c r="A286" s="94" t="e">
        <f>#REF!</f>
        <v>#REF!</v>
      </c>
      <c r="B286" s="19" t="e">
        <f>IF(#REF!&lt;&gt;"",#REF!,"")</f>
        <v>#REF!</v>
      </c>
      <c r="C286" s="20" t="e">
        <f>#REF!</f>
        <v>#REF!</v>
      </c>
      <c r="D286" s="21" t="e">
        <f>#REF!</f>
        <v>#REF!</v>
      </c>
      <c r="E286" s="221"/>
      <c r="F286" s="224" t="e">
        <f>'Запит 3-4.1.1-4.2.2'!#REF!+'Запит 3-4.1.1-4.2.2'!#REF!</f>
        <v>#REF!</v>
      </c>
      <c r="G286" s="43" t="e">
        <f t="shared" si="18"/>
        <v>#REF!</v>
      </c>
    </row>
    <row r="287" spans="1:7">
      <c r="A287" s="94" t="e">
        <f>#REF!</f>
        <v>#REF!</v>
      </c>
      <c r="B287" s="19" t="e">
        <f>IF(#REF!&lt;&gt;"",#REF!,"")</f>
        <v>#REF!</v>
      </c>
      <c r="C287" s="20" t="e">
        <f>#REF!</f>
        <v>#REF!</v>
      </c>
      <c r="D287" s="21" t="e">
        <f>#REF!</f>
        <v>#REF!</v>
      </c>
      <c r="E287" s="221"/>
      <c r="F287" s="224" t="e">
        <f>'Запит 3-4.1.1-4.2.2'!#REF!+'Запит 3-4.1.1-4.2.2'!#REF!</f>
        <v>#REF!</v>
      </c>
      <c r="G287" s="43" t="e">
        <f t="shared" si="18"/>
        <v>#REF!</v>
      </c>
    </row>
    <row r="288" spans="1:7">
      <c r="A288" s="94" t="e">
        <f>#REF!</f>
        <v>#REF!</v>
      </c>
      <c r="B288" s="19" t="e">
        <f>IF(#REF!&lt;&gt;"",#REF!,"")</f>
        <v>#REF!</v>
      </c>
      <c r="C288" s="20" t="e">
        <f>#REF!</f>
        <v>#REF!</v>
      </c>
      <c r="D288" s="21" t="e">
        <f>#REF!</f>
        <v>#REF!</v>
      </c>
      <c r="E288" s="221"/>
      <c r="F288" s="224" t="e">
        <f>'Запит 3-4.1.1-4.2.2'!#REF!+'Запит 3-4.1.1-4.2.2'!#REF!</f>
        <v>#REF!</v>
      </c>
      <c r="G288" s="43" t="e">
        <f t="shared" si="18"/>
        <v>#REF!</v>
      </c>
    </row>
    <row r="289" spans="1:7">
      <c r="A289" s="94" t="e">
        <f>#REF!</f>
        <v>#REF!</v>
      </c>
      <c r="B289" s="19" t="e">
        <f>IF(#REF!&lt;&gt;"",#REF!,"")</f>
        <v>#REF!</v>
      </c>
      <c r="C289" s="20" t="e">
        <f>#REF!</f>
        <v>#REF!</v>
      </c>
      <c r="D289" s="21" t="e">
        <f>#REF!</f>
        <v>#REF!</v>
      </c>
      <c r="E289" s="221"/>
      <c r="F289" s="224" t="e">
        <f>'Запит 3-4.1.1-4.2.2'!#REF!+'Запит 3-4.1.1-4.2.2'!#REF!</f>
        <v>#REF!</v>
      </c>
      <c r="G289" s="43" t="e">
        <f t="shared" si="18"/>
        <v>#REF!</v>
      </c>
    </row>
    <row r="290" spans="1:7">
      <c r="A290" s="94" t="e">
        <f>#REF!</f>
        <v>#REF!</v>
      </c>
      <c r="B290" s="19" t="e">
        <f>IF(#REF!&lt;&gt;"",#REF!,"")</f>
        <v>#REF!</v>
      </c>
      <c r="C290" s="20" t="e">
        <f>#REF!</f>
        <v>#REF!</v>
      </c>
      <c r="D290" s="21" t="e">
        <f>#REF!</f>
        <v>#REF!</v>
      </c>
      <c r="E290" s="221"/>
      <c r="F290" s="224" t="e">
        <f>'Запит 3-4.1.1-4.2.2'!#REF!+'Запит 3-4.1.1-4.2.2'!#REF!</f>
        <v>#REF!</v>
      </c>
      <c r="G290" s="43" t="e">
        <f t="shared" si="18"/>
        <v>#REF!</v>
      </c>
    </row>
    <row r="291" spans="1:7">
      <c r="A291" s="94" t="e">
        <f>#REF!</f>
        <v>#REF!</v>
      </c>
      <c r="B291" s="19" t="e">
        <f>IF(#REF!&lt;&gt;"",#REF!,"")</f>
        <v>#REF!</v>
      </c>
      <c r="C291" s="20" t="e">
        <f>#REF!</f>
        <v>#REF!</v>
      </c>
      <c r="D291" s="21" t="e">
        <f>#REF!</f>
        <v>#REF!</v>
      </c>
      <c r="E291" s="221"/>
      <c r="F291" s="224" t="e">
        <f>'Запит 3-4.1.1-4.2.2'!#REF!+'Запит 3-4.1.1-4.2.2'!#REF!</f>
        <v>#REF!</v>
      </c>
      <c r="G291" s="43" t="e">
        <f t="shared" si="18"/>
        <v>#REF!</v>
      </c>
    </row>
    <row r="292" spans="1:7">
      <c r="A292" s="94" t="e">
        <f>#REF!</f>
        <v>#REF!</v>
      </c>
      <c r="B292" s="19" t="e">
        <f>IF(#REF!&lt;&gt;"",#REF!,"")</f>
        <v>#REF!</v>
      </c>
      <c r="C292" s="20" t="e">
        <f>#REF!</f>
        <v>#REF!</v>
      </c>
      <c r="D292" s="21" t="e">
        <f>#REF!</f>
        <v>#REF!</v>
      </c>
      <c r="E292" s="221"/>
      <c r="F292" s="224" t="e">
        <f>'Запит 3-4.1.1-4.2.2'!#REF!+'Запит 3-4.1.1-4.2.2'!#REF!</f>
        <v>#REF!</v>
      </c>
      <c r="G292" s="43" t="e">
        <f t="shared" si="18"/>
        <v>#REF!</v>
      </c>
    </row>
    <row r="293" spans="1:7">
      <c r="A293" s="94" t="e">
        <f>#REF!</f>
        <v>#REF!</v>
      </c>
      <c r="B293" s="107" t="e">
        <f>IF(#REF!&lt;&gt;"",#REF!,"")</f>
        <v>#REF!</v>
      </c>
      <c r="C293" s="108" t="e">
        <f>#REF!</f>
        <v>#REF!</v>
      </c>
      <c r="D293" s="109" t="e">
        <f>#REF!</f>
        <v>#REF!</v>
      </c>
      <c r="E293" s="222"/>
      <c r="F293" s="225" t="e">
        <f>'Запит 3-4.1.1-4.2.2'!#REF!+'Запит 3-4.1.1-4.2.2'!#REF!</f>
        <v>#REF!</v>
      </c>
      <c r="G293" s="43" t="e">
        <f t="shared" si="18"/>
        <v>#REF!</v>
      </c>
    </row>
    <row r="294" spans="1:7" ht="12.75">
      <c r="A294" s="106" t="e">
        <f>#REF!</f>
        <v>#REF!</v>
      </c>
      <c r="B294" s="513" t="s">
        <v>89</v>
      </c>
      <c r="C294" s="514"/>
      <c r="D294" s="514"/>
      <c r="E294" s="516"/>
      <c r="F294" s="516"/>
      <c r="G294" s="43" t="e">
        <f>G295</f>
        <v>#REF!</v>
      </c>
    </row>
    <row r="295" spans="1:7">
      <c r="A295" s="94" t="e">
        <f>#REF!</f>
        <v>#REF!</v>
      </c>
      <c r="B295" s="113" t="e">
        <f>IF(#REF!&lt;&gt;"",#REF!,"")</f>
        <v>#REF!</v>
      </c>
      <c r="C295" s="114" t="e">
        <f>#REF!</f>
        <v>#REF!</v>
      </c>
      <c r="D295" s="115" t="e">
        <f>#REF!</f>
        <v>#REF!</v>
      </c>
      <c r="E295" s="311" t="s">
        <v>29</v>
      </c>
      <c r="F295" s="223" t="e">
        <f>'Запит 3-4.1.1-4.2.2'!#REF!+'Запит 3-4.1.1-4.2.2'!#REF!</f>
        <v>#REF!</v>
      </c>
      <c r="G295" s="43" t="e">
        <f t="shared" ref="G295:G304" si="19">IF(B295&lt;&gt;"","Для друку","")</f>
        <v>#REF!</v>
      </c>
    </row>
    <row r="296" spans="1:7">
      <c r="A296" s="94" t="e">
        <f>#REF!</f>
        <v>#REF!</v>
      </c>
      <c r="B296" s="19" t="e">
        <f>IF(#REF!&lt;&gt;"",#REF!,"")</f>
        <v>#REF!</v>
      </c>
      <c r="C296" s="20" t="e">
        <f>#REF!</f>
        <v>#REF!</v>
      </c>
      <c r="D296" s="21" t="e">
        <f>#REF!</f>
        <v>#REF!</v>
      </c>
      <c r="E296" s="312" t="s">
        <v>29</v>
      </c>
      <c r="F296" s="224" t="e">
        <f>'Запит 3-4.1.1-4.2.2'!#REF!+'Запит 3-4.1.1-4.2.2'!#REF!</f>
        <v>#REF!</v>
      </c>
      <c r="G296" s="43" t="e">
        <f t="shared" si="19"/>
        <v>#REF!</v>
      </c>
    </row>
    <row r="297" spans="1:7">
      <c r="A297" s="94" t="e">
        <f>#REF!</f>
        <v>#REF!</v>
      </c>
      <c r="B297" s="19" t="e">
        <f>IF(#REF!&lt;&gt;"",#REF!,"")</f>
        <v>#REF!</v>
      </c>
      <c r="C297" s="20" t="e">
        <f>#REF!</f>
        <v>#REF!</v>
      </c>
      <c r="D297" s="21" t="e">
        <f>#REF!</f>
        <v>#REF!</v>
      </c>
      <c r="E297" s="312" t="s">
        <v>29</v>
      </c>
      <c r="F297" s="224" t="e">
        <f>'Запит 3-4.1.1-4.2.2'!#REF!+'Запит 3-4.1.1-4.2.2'!#REF!</f>
        <v>#REF!</v>
      </c>
      <c r="G297" s="43" t="e">
        <f t="shared" si="19"/>
        <v>#REF!</v>
      </c>
    </row>
    <row r="298" spans="1:7">
      <c r="A298" s="94" t="e">
        <f>#REF!</f>
        <v>#REF!</v>
      </c>
      <c r="B298" s="19" t="e">
        <f>IF(#REF!&lt;&gt;"",#REF!,"")</f>
        <v>#REF!</v>
      </c>
      <c r="C298" s="20" t="e">
        <f>#REF!</f>
        <v>#REF!</v>
      </c>
      <c r="D298" s="21" t="e">
        <f>#REF!</f>
        <v>#REF!</v>
      </c>
      <c r="E298" s="312" t="s">
        <v>29</v>
      </c>
      <c r="F298" s="224" t="e">
        <f>'Запит 3-4.1.1-4.2.2'!#REF!+'Запит 3-4.1.1-4.2.2'!#REF!</f>
        <v>#REF!</v>
      </c>
      <c r="G298" s="43" t="e">
        <f t="shared" si="19"/>
        <v>#REF!</v>
      </c>
    </row>
    <row r="299" spans="1:7">
      <c r="A299" s="94" t="e">
        <f>#REF!</f>
        <v>#REF!</v>
      </c>
      <c r="B299" s="19" t="e">
        <f>IF(#REF!&lt;&gt;"",#REF!,"")</f>
        <v>#REF!</v>
      </c>
      <c r="C299" s="20" t="e">
        <f>#REF!</f>
        <v>#REF!</v>
      </c>
      <c r="D299" s="21" t="e">
        <f>#REF!</f>
        <v>#REF!</v>
      </c>
      <c r="E299" s="312" t="s">
        <v>29</v>
      </c>
      <c r="F299" s="224" t="e">
        <f>'Запит 3-4.1.1-4.2.2'!#REF!+'Запит 3-4.1.1-4.2.2'!#REF!</f>
        <v>#REF!</v>
      </c>
      <c r="G299" s="43" t="e">
        <f t="shared" si="19"/>
        <v>#REF!</v>
      </c>
    </row>
    <row r="300" spans="1:7">
      <c r="A300" s="94" t="e">
        <f>#REF!</f>
        <v>#REF!</v>
      </c>
      <c r="B300" s="19" t="e">
        <f>IF(#REF!&lt;&gt;"",#REF!,"")</f>
        <v>#REF!</v>
      </c>
      <c r="C300" s="20" t="e">
        <f>#REF!</f>
        <v>#REF!</v>
      </c>
      <c r="D300" s="21" t="e">
        <f>#REF!</f>
        <v>#REF!</v>
      </c>
      <c r="E300" s="312" t="s">
        <v>29</v>
      </c>
      <c r="F300" s="224" t="e">
        <f>'Запит 3-4.1.1-4.2.2'!#REF!+'Запит 3-4.1.1-4.2.2'!#REF!</f>
        <v>#REF!</v>
      </c>
      <c r="G300" s="43" t="e">
        <f t="shared" si="19"/>
        <v>#REF!</v>
      </c>
    </row>
    <row r="301" spans="1:7">
      <c r="A301" s="94" t="e">
        <f>#REF!</f>
        <v>#REF!</v>
      </c>
      <c r="B301" s="19" t="e">
        <f>IF(#REF!&lt;&gt;"",#REF!,"")</f>
        <v>#REF!</v>
      </c>
      <c r="C301" s="20" t="e">
        <f>#REF!</f>
        <v>#REF!</v>
      </c>
      <c r="D301" s="21" t="e">
        <f>#REF!</f>
        <v>#REF!</v>
      </c>
      <c r="E301" s="312" t="s">
        <v>29</v>
      </c>
      <c r="F301" s="224" t="e">
        <f>'Запит 3-4.1.1-4.2.2'!#REF!+'Запит 3-4.1.1-4.2.2'!#REF!</f>
        <v>#REF!</v>
      </c>
      <c r="G301" s="43" t="e">
        <f t="shared" si="19"/>
        <v>#REF!</v>
      </c>
    </row>
    <row r="302" spans="1:7">
      <c r="A302" s="94" t="e">
        <f>#REF!</f>
        <v>#REF!</v>
      </c>
      <c r="B302" s="19" t="e">
        <f>IF(#REF!&lt;&gt;"",#REF!,"")</f>
        <v>#REF!</v>
      </c>
      <c r="C302" s="20" t="e">
        <f>#REF!</f>
        <v>#REF!</v>
      </c>
      <c r="D302" s="21" t="e">
        <f>#REF!</f>
        <v>#REF!</v>
      </c>
      <c r="E302" s="312" t="s">
        <v>29</v>
      </c>
      <c r="F302" s="224" t="e">
        <f>'Запит 3-4.1.1-4.2.2'!#REF!+'Запит 3-4.1.1-4.2.2'!#REF!</f>
        <v>#REF!</v>
      </c>
      <c r="G302" s="43" t="e">
        <f t="shared" si="19"/>
        <v>#REF!</v>
      </c>
    </row>
    <row r="303" spans="1:7" ht="12.75" customHeight="1">
      <c r="A303" s="94" t="e">
        <f>#REF!</f>
        <v>#REF!</v>
      </c>
      <c r="B303" s="19" t="e">
        <f>IF(#REF!&lt;&gt;"",#REF!,"")</f>
        <v>#REF!</v>
      </c>
      <c r="C303" s="20" t="e">
        <f>#REF!</f>
        <v>#REF!</v>
      </c>
      <c r="D303" s="21" t="e">
        <f>#REF!</f>
        <v>#REF!</v>
      </c>
      <c r="E303" s="312" t="s">
        <v>29</v>
      </c>
      <c r="F303" s="224" t="e">
        <f>'Запит 3-4.1.1-4.2.2'!#REF!+'Запит 3-4.1.1-4.2.2'!#REF!</f>
        <v>#REF!</v>
      </c>
      <c r="G303" s="43" t="e">
        <f t="shared" si="19"/>
        <v>#REF!</v>
      </c>
    </row>
    <row r="304" spans="1:7" ht="12.75" customHeight="1">
      <c r="A304" s="112" t="e">
        <f>#REF!</f>
        <v>#REF!</v>
      </c>
      <c r="B304" s="19" t="e">
        <f>IF(#REF!&lt;&gt;"",#REF!,"")</f>
        <v>#REF!</v>
      </c>
      <c r="C304" s="20" t="e">
        <f>#REF!</f>
        <v>#REF!</v>
      </c>
      <c r="D304" s="21" t="e">
        <f>#REF!</f>
        <v>#REF!</v>
      </c>
      <c r="E304" s="313" t="s">
        <v>29</v>
      </c>
      <c r="F304" s="225" t="e">
        <f>'Запит 3-4.1.1-4.2.2'!#REF!+'Запит 3-4.1.1-4.2.2'!#REF!</f>
        <v>#REF!</v>
      </c>
      <c r="G304" s="43" t="e">
        <f t="shared" si="19"/>
        <v>#REF!</v>
      </c>
    </row>
    <row r="305" spans="1:7" ht="12.75" customHeight="1">
      <c r="A305" s="525" t="e">
        <f>#REF!</f>
        <v>#REF!</v>
      </c>
      <c r="B305" s="526"/>
      <c r="C305" s="526"/>
      <c r="D305" s="526"/>
      <c r="E305" s="526"/>
      <c r="F305" s="526"/>
      <c r="G305" s="43" t="e">
        <f>G306</f>
        <v>#REF!</v>
      </c>
    </row>
    <row r="306" spans="1:7" ht="12.75" customHeight="1">
      <c r="A306" s="454" t="e">
        <f>#REF!</f>
        <v>#REF!</v>
      </c>
      <c r="B306" s="455"/>
      <c r="C306" s="455"/>
      <c r="D306" s="455"/>
      <c r="E306" s="455"/>
      <c r="F306" s="455"/>
      <c r="G306" s="43" t="e">
        <f>G307</f>
        <v>#REF!</v>
      </c>
    </row>
    <row r="307" spans="1:7" ht="12.75">
      <c r="A307" s="105" t="s">
        <v>4</v>
      </c>
      <c r="B307" s="513" t="s">
        <v>86</v>
      </c>
      <c r="C307" s="514"/>
      <c r="D307" s="514"/>
      <c r="E307" s="515"/>
      <c r="F307" s="515"/>
      <c r="G307" s="43" t="e">
        <f>G308</f>
        <v>#REF!</v>
      </c>
    </row>
    <row r="308" spans="1:7">
      <c r="A308" s="94" t="e">
        <f>#REF!</f>
        <v>#REF!</v>
      </c>
      <c r="B308" s="113" t="e">
        <f>IF(#REF!&lt;&gt;"",#REF!,"")</f>
        <v>#REF!</v>
      </c>
      <c r="C308" s="114" t="e">
        <f>#REF!</f>
        <v>#REF!</v>
      </c>
      <c r="D308" s="115" t="e">
        <f>#REF!</f>
        <v>#REF!</v>
      </c>
      <c r="E308" s="220"/>
      <c r="F308" s="223" t="e">
        <f>'Запит 3-4.1.1-4.2.2'!#REF!+'Запит 3-4.1.1-4.2.2'!#REF!</f>
        <v>#REF!</v>
      </c>
      <c r="G308" s="43" t="e">
        <f>IF(B308&lt;&gt;"","Для друку","")</f>
        <v>#REF!</v>
      </c>
    </row>
    <row r="309" spans="1:7">
      <c r="A309" s="94" t="e">
        <f>#REF!</f>
        <v>#REF!</v>
      </c>
      <c r="B309" s="19" t="e">
        <f>IF(#REF!&lt;&gt;"",#REF!,"")</f>
        <v>#REF!</v>
      </c>
      <c r="C309" s="20" t="e">
        <f>#REF!</f>
        <v>#REF!</v>
      </c>
      <c r="D309" s="21" t="e">
        <f>#REF!</f>
        <v>#REF!</v>
      </c>
      <c r="E309" s="221"/>
      <c r="F309" s="224" t="e">
        <f>'Запит 3-4.1.1-4.2.2'!#REF!+'Запит 3-4.1.1-4.2.2'!#REF!</f>
        <v>#REF!</v>
      </c>
      <c r="G309" s="43" t="e">
        <f t="shared" ref="G309:G322" si="20">IF(B309&lt;&gt;"","Для друку","")</f>
        <v>#REF!</v>
      </c>
    </row>
    <row r="310" spans="1:7">
      <c r="A310" s="94" t="e">
        <f>#REF!</f>
        <v>#REF!</v>
      </c>
      <c r="B310" s="19" t="e">
        <f>IF(#REF!&lt;&gt;"",#REF!,"")</f>
        <v>#REF!</v>
      </c>
      <c r="C310" s="20" t="e">
        <f>#REF!</f>
        <v>#REF!</v>
      </c>
      <c r="D310" s="21" t="e">
        <f>#REF!</f>
        <v>#REF!</v>
      </c>
      <c r="E310" s="221"/>
      <c r="F310" s="224" t="e">
        <f>'Запит 3-4.1.1-4.2.2'!#REF!+'Запит 3-4.1.1-4.2.2'!#REF!</f>
        <v>#REF!</v>
      </c>
      <c r="G310" s="43" t="e">
        <f t="shared" si="20"/>
        <v>#REF!</v>
      </c>
    </row>
    <row r="311" spans="1:7">
      <c r="A311" s="94" t="e">
        <f>#REF!</f>
        <v>#REF!</v>
      </c>
      <c r="B311" s="19" t="e">
        <f>IF(#REF!&lt;&gt;"",#REF!,"")</f>
        <v>#REF!</v>
      </c>
      <c r="C311" s="20" t="e">
        <f>#REF!</f>
        <v>#REF!</v>
      </c>
      <c r="D311" s="21" t="e">
        <f>#REF!</f>
        <v>#REF!</v>
      </c>
      <c r="E311" s="95"/>
      <c r="F311" s="224" t="e">
        <f>'Запит 3-4.1.1-4.2.2'!#REF!+'Запит 3-4.1.1-4.2.2'!#REF!</f>
        <v>#REF!</v>
      </c>
      <c r="G311" s="43" t="e">
        <f t="shared" si="20"/>
        <v>#REF!</v>
      </c>
    </row>
    <row r="312" spans="1:7">
      <c r="A312" s="94" t="e">
        <f>#REF!</f>
        <v>#REF!</v>
      </c>
      <c r="B312" s="19" t="e">
        <f>IF(#REF!&lt;&gt;"",#REF!,"")</f>
        <v>#REF!</v>
      </c>
      <c r="C312" s="20" t="e">
        <f>#REF!</f>
        <v>#REF!</v>
      </c>
      <c r="D312" s="21" t="e">
        <f>#REF!</f>
        <v>#REF!</v>
      </c>
      <c r="E312" s="221"/>
      <c r="F312" s="224" t="e">
        <f>'Запит 3-4.1.1-4.2.2'!#REF!+'Запит 3-4.1.1-4.2.2'!#REF!</f>
        <v>#REF!</v>
      </c>
      <c r="G312" s="43" t="e">
        <f t="shared" si="20"/>
        <v>#REF!</v>
      </c>
    </row>
    <row r="313" spans="1:7">
      <c r="A313" s="94" t="e">
        <f>#REF!</f>
        <v>#REF!</v>
      </c>
      <c r="B313" s="19" t="e">
        <f>IF(#REF!&lt;&gt;"",#REF!,"")</f>
        <v>#REF!</v>
      </c>
      <c r="C313" s="20" t="e">
        <f>#REF!</f>
        <v>#REF!</v>
      </c>
      <c r="D313" s="21" t="e">
        <f>#REF!</f>
        <v>#REF!</v>
      </c>
      <c r="E313" s="221"/>
      <c r="F313" s="224" t="e">
        <f>'Запит 3-4.1.1-4.2.2'!#REF!+'Запит 3-4.1.1-4.2.2'!#REF!</f>
        <v>#REF!</v>
      </c>
      <c r="G313" s="43" t="e">
        <f t="shared" si="20"/>
        <v>#REF!</v>
      </c>
    </row>
    <row r="314" spans="1:7">
      <c r="A314" s="94" t="e">
        <f>#REF!</f>
        <v>#REF!</v>
      </c>
      <c r="B314" s="19" t="e">
        <f>IF(#REF!&lt;&gt;"",#REF!,"")</f>
        <v>#REF!</v>
      </c>
      <c r="C314" s="20" t="e">
        <f>#REF!</f>
        <v>#REF!</v>
      </c>
      <c r="D314" s="21" t="e">
        <f>#REF!</f>
        <v>#REF!</v>
      </c>
      <c r="E314" s="221"/>
      <c r="F314" s="224" t="e">
        <f>'Запит 3-4.1.1-4.2.2'!#REF!+'Запит 3-4.1.1-4.2.2'!#REF!</f>
        <v>#REF!</v>
      </c>
      <c r="G314" s="43" t="e">
        <f t="shared" si="20"/>
        <v>#REF!</v>
      </c>
    </row>
    <row r="315" spans="1:7">
      <c r="A315" s="94" t="e">
        <f>#REF!</f>
        <v>#REF!</v>
      </c>
      <c r="B315" s="19" t="e">
        <f>IF(#REF!&lt;&gt;"",#REF!,"")</f>
        <v>#REF!</v>
      </c>
      <c r="C315" s="20" t="e">
        <f>#REF!</f>
        <v>#REF!</v>
      </c>
      <c r="D315" s="21" t="e">
        <f>#REF!</f>
        <v>#REF!</v>
      </c>
      <c r="E315" s="221"/>
      <c r="F315" s="224" t="e">
        <f>'Запит 3-4.1.1-4.2.2'!#REF!+'Запит 3-4.1.1-4.2.2'!#REF!</f>
        <v>#REF!</v>
      </c>
      <c r="G315" s="43" t="e">
        <f t="shared" si="20"/>
        <v>#REF!</v>
      </c>
    </row>
    <row r="316" spans="1:7">
      <c r="A316" s="94" t="e">
        <f>#REF!</f>
        <v>#REF!</v>
      </c>
      <c r="B316" s="19" t="e">
        <f>IF(#REF!&lt;&gt;"",#REF!,"")</f>
        <v>#REF!</v>
      </c>
      <c r="C316" s="20" t="e">
        <f>#REF!</f>
        <v>#REF!</v>
      </c>
      <c r="D316" s="21" t="e">
        <f>#REF!</f>
        <v>#REF!</v>
      </c>
      <c r="E316" s="221"/>
      <c r="F316" s="224" t="e">
        <f>'Запит 3-4.1.1-4.2.2'!#REF!+'Запит 3-4.1.1-4.2.2'!#REF!</f>
        <v>#REF!</v>
      </c>
      <c r="G316" s="43" t="e">
        <f t="shared" si="20"/>
        <v>#REF!</v>
      </c>
    </row>
    <row r="317" spans="1:7">
      <c r="A317" s="94" t="e">
        <f>#REF!</f>
        <v>#REF!</v>
      </c>
      <c r="B317" s="19" t="e">
        <f>IF(#REF!&lt;&gt;"",#REF!,"")</f>
        <v>#REF!</v>
      </c>
      <c r="C317" s="20" t="e">
        <f>#REF!</f>
        <v>#REF!</v>
      </c>
      <c r="D317" s="21" t="e">
        <f>#REF!</f>
        <v>#REF!</v>
      </c>
      <c r="E317" s="221"/>
      <c r="F317" s="224" t="e">
        <f>'Запит 3-4.1.1-4.2.2'!#REF!+'Запит 3-4.1.1-4.2.2'!#REF!</f>
        <v>#REF!</v>
      </c>
      <c r="G317" s="43" t="e">
        <f t="shared" si="20"/>
        <v>#REF!</v>
      </c>
    </row>
    <row r="318" spans="1:7">
      <c r="A318" s="94" t="e">
        <f>#REF!</f>
        <v>#REF!</v>
      </c>
      <c r="B318" s="19" t="e">
        <f>IF(#REF!&lt;&gt;"",#REF!,"")</f>
        <v>#REF!</v>
      </c>
      <c r="C318" s="20" t="e">
        <f>#REF!</f>
        <v>#REF!</v>
      </c>
      <c r="D318" s="21" t="e">
        <f>#REF!</f>
        <v>#REF!</v>
      </c>
      <c r="E318" s="221"/>
      <c r="F318" s="224" t="e">
        <f>'Запит 3-4.1.1-4.2.2'!#REF!+'Запит 3-4.1.1-4.2.2'!#REF!</f>
        <v>#REF!</v>
      </c>
      <c r="G318" s="43" t="e">
        <f t="shared" si="20"/>
        <v>#REF!</v>
      </c>
    </row>
    <row r="319" spans="1:7">
      <c r="A319" s="94" t="e">
        <f>#REF!</f>
        <v>#REF!</v>
      </c>
      <c r="B319" s="19" t="e">
        <f>IF(#REF!&lt;&gt;"",#REF!,"")</f>
        <v>#REF!</v>
      </c>
      <c r="C319" s="20" t="e">
        <f>#REF!</f>
        <v>#REF!</v>
      </c>
      <c r="D319" s="21" t="e">
        <f>#REF!</f>
        <v>#REF!</v>
      </c>
      <c r="E319" s="221"/>
      <c r="F319" s="224" t="e">
        <f>'Запит 3-4.1.1-4.2.2'!#REF!+'Запит 3-4.1.1-4.2.2'!#REF!</f>
        <v>#REF!</v>
      </c>
      <c r="G319" s="43" t="e">
        <f t="shared" si="20"/>
        <v>#REF!</v>
      </c>
    </row>
    <row r="320" spans="1:7">
      <c r="A320" s="94" t="e">
        <f>#REF!</f>
        <v>#REF!</v>
      </c>
      <c r="B320" s="19" t="e">
        <f>IF(#REF!&lt;&gt;"",#REF!,"")</f>
        <v>#REF!</v>
      </c>
      <c r="C320" s="20" t="e">
        <f>#REF!</f>
        <v>#REF!</v>
      </c>
      <c r="D320" s="21" t="e">
        <f>#REF!</f>
        <v>#REF!</v>
      </c>
      <c r="E320" s="221"/>
      <c r="F320" s="224" t="e">
        <f>'Запит 3-4.1.1-4.2.2'!#REF!+'Запит 3-4.1.1-4.2.2'!#REF!</f>
        <v>#REF!</v>
      </c>
      <c r="G320" s="43" t="e">
        <f t="shared" si="20"/>
        <v>#REF!</v>
      </c>
    </row>
    <row r="321" spans="1:7">
      <c r="A321" s="94" t="e">
        <f>#REF!</f>
        <v>#REF!</v>
      </c>
      <c r="B321" s="19" t="e">
        <f>IF(#REF!&lt;&gt;"",#REF!,"")</f>
        <v>#REF!</v>
      </c>
      <c r="C321" s="20" t="e">
        <f>#REF!</f>
        <v>#REF!</v>
      </c>
      <c r="D321" s="21" t="e">
        <f>#REF!</f>
        <v>#REF!</v>
      </c>
      <c r="E321" s="221"/>
      <c r="F321" s="224" t="e">
        <f>'Запит 3-4.1.1-4.2.2'!#REF!+'Запит 3-4.1.1-4.2.2'!#REF!</f>
        <v>#REF!</v>
      </c>
      <c r="G321" s="43" t="e">
        <f t="shared" si="20"/>
        <v>#REF!</v>
      </c>
    </row>
    <row r="322" spans="1:7">
      <c r="A322" s="94" t="e">
        <f>#REF!</f>
        <v>#REF!</v>
      </c>
      <c r="B322" s="107" t="e">
        <f>IF(#REF!&lt;&gt;"",#REF!,"")</f>
        <v>#REF!</v>
      </c>
      <c r="C322" s="108" t="e">
        <f>#REF!</f>
        <v>#REF!</v>
      </c>
      <c r="D322" s="109" t="e">
        <f>#REF!</f>
        <v>#REF!</v>
      </c>
      <c r="E322" s="222"/>
      <c r="F322" s="225" t="e">
        <f>'Запит 3-4.1.1-4.2.2'!#REF!+'Запит 3-4.1.1-4.2.2'!#REF!</f>
        <v>#REF!</v>
      </c>
      <c r="G322" s="43" t="e">
        <f t="shared" si="20"/>
        <v>#REF!</v>
      </c>
    </row>
    <row r="323" spans="1:7" ht="12.75">
      <c r="A323" s="106" t="e">
        <f>#REF!</f>
        <v>#REF!</v>
      </c>
      <c r="B323" s="513" t="s">
        <v>87</v>
      </c>
      <c r="C323" s="514"/>
      <c r="D323" s="514"/>
      <c r="E323" s="516"/>
      <c r="F323" s="516"/>
      <c r="G323" s="43" t="e">
        <f>G324</f>
        <v>#REF!</v>
      </c>
    </row>
    <row r="324" spans="1:7">
      <c r="A324" s="94" t="e">
        <f>#REF!</f>
        <v>#REF!</v>
      </c>
      <c r="B324" s="113" t="e">
        <f>IF(#REF!&lt;&gt;"",#REF!,"")</f>
        <v>#REF!</v>
      </c>
      <c r="C324" s="114" t="e">
        <f>#REF!</f>
        <v>#REF!</v>
      </c>
      <c r="D324" s="115" t="e">
        <f>#REF!</f>
        <v>#REF!</v>
      </c>
      <c r="E324" s="220"/>
      <c r="F324" s="223" t="e">
        <f>'Запит 3-4.1.1-4.2.2'!#REF!+'Запит 3-4.1.1-4.2.2'!#REF!</f>
        <v>#REF!</v>
      </c>
      <c r="G324" s="43" t="e">
        <f t="shared" ref="G324:G338" si="21">IF(B324&lt;&gt;"","Для друку","")</f>
        <v>#REF!</v>
      </c>
    </row>
    <row r="325" spans="1:7">
      <c r="A325" s="94" t="e">
        <f>#REF!</f>
        <v>#REF!</v>
      </c>
      <c r="B325" s="19" t="e">
        <f>IF(#REF!&lt;&gt;"",#REF!,"")</f>
        <v>#REF!</v>
      </c>
      <c r="C325" s="20" t="e">
        <f>#REF!</f>
        <v>#REF!</v>
      </c>
      <c r="D325" s="21" t="e">
        <f>#REF!</f>
        <v>#REF!</v>
      </c>
      <c r="E325" s="221"/>
      <c r="F325" s="224" t="e">
        <f>'Запит 3-4.1.1-4.2.2'!#REF!+'Запит 3-4.1.1-4.2.2'!#REF!</f>
        <v>#REF!</v>
      </c>
      <c r="G325" s="43" t="e">
        <f t="shared" si="21"/>
        <v>#REF!</v>
      </c>
    </row>
    <row r="326" spans="1:7">
      <c r="A326" s="94" t="e">
        <f>#REF!</f>
        <v>#REF!</v>
      </c>
      <c r="B326" s="19" t="e">
        <f>IF(#REF!&lt;&gt;"",#REF!,"")</f>
        <v>#REF!</v>
      </c>
      <c r="C326" s="20" t="e">
        <f>#REF!</f>
        <v>#REF!</v>
      </c>
      <c r="D326" s="21" t="e">
        <f>#REF!</f>
        <v>#REF!</v>
      </c>
      <c r="E326" s="221"/>
      <c r="F326" s="224" t="e">
        <f>'Запит 3-4.1.1-4.2.2'!#REF!+'Запит 3-4.1.1-4.2.2'!#REF!</f>
        <v>#REF!</v>
      </c>
      <c r="G326" s="43" t="e">
        <f t="shared" si="21"/>
        <v>#REF!</v>
      </c>
    </row>
    <row r="327" spans="1:7">
      <c r="A327" s="94" t="e">
        <f>#REF!</f>
        <v>#REF!</v>
      </c>
      <c r="B327" s="19" t="e">
        <f>IF(#REF!&lt;&gt;"",#REF!,"")</f>
        <v>#REF!</v>
      </c>
      <c r="C327" s="20" t="e">
        <f>#REF!</f>
        <v>#REF!</v>
      </c>
      <c r="D327" s="21" t="e">
        <f>#REF!</f>
        <v>#REF!</v>
      </c>
      <c r="E327" s="95"/>
      <c r="F327" s="224" t="e">
        <f>'Запит 3-4.1.1-4.2.2'!#REF!+'Запит 3-4.1.1-4.2.2'!#REF!</f>
        <v>#REF!</v>
      </c>
      <c r="G327" s="43" t="e">
        <f t="shared" si="21"/>
        <v>#REF!</v>
      </c>
    </row>
    <row r="328" spans="1:7">
      <c r="A328" s="94" t="e">
        <f>#REF!</f>
        <v>#REF!</v>
      </c>
      <c r="B328" s="19" t="e">
        <f>IF(#REF!&lt;&gt;"",#REF!,"")</f>
        <v>#REF!</v>
      </c>
      <c r="C328" s="20" t="e">
        <f>#REF!</f>
        <v>#REF!</v>
      </c>
      <c r="D328" s="21" t="e">
        <f>#REF!</f>
        <v>#REF!</v>
      </c>
      <c r="E328" s="221"/>
      <c r="F328" s="224" t="e">
        <f>'Запит 3-4.1.1-4.2.2'!#REF!+'Запит 3-4.1.1-4.2.2'!#REF!</f>
        <v>#REF!</v>
      </c>
      <c r="G328" s="43" t="e">
        <f t="shared" si="21"/>
        <v>#REF!</v>
      </c>
    </row>
    <row r="329" spans="1:7">
      <c r="A329" s="94" t="e">
        <f>#REF!</f>
        <v>#REF!</v>
      </c>
      <c r="B329" s="19" t="e">
        <f>IF(#REF!&lt;&gt;"",#REF!,"")</f>
        <v>#REF!</v>
      </c>
      <c r="C329" s="20" t="e">
        <f>#REF!</f>
        <v>#REF!</v>
      </c>
      <c r="D329" s="21" t="e">
        <f>#REF!</f>
        <v>#REF!</v>
      </c>
      <c r="E329" s="221"/>
      <c r="F329" s="224" t="e">
        <f>'Запит 3-4.1.1-4.2.2'!#REF!+'Запит 3-4.1.1-4.2.2'!#REF!</f>
        <v>#REF!</v>
      </c>
      <c r="G329" s="43" t="e">
        <f t="shared" si="21"/>
        <v>#REF!</v>
      </c>
    </row>
    <row r="330" spans="1:7">
      <c r="A330" s="94" t="e">
        <f>#REF!</f>
        <v>#REF!</v>
      </c>
      <c r="B330" s="19" t="e">
        <f>IF(#REF!&lt;&gt;"",#REF!,"")</f>
        <v>#REF!</v>
      </c>
      <c r="C330" s="20" t="e">
        <f>#REF!</f>
        <v>#REF!</v>
      </c>
      <c r="D330" s="21" t="e">
        <f>#REF!</f>
        <v>#REF!</v>
      </c>
      <c r="E330" s="221"/>
      <c r="F330" s="224" t="e">
        <f>'Запит 3-4.1.1-4.2.2'!#REF!+'Запит 3-4.1.1-4.2.2'!#REF!</f>
        <v>#REF!</v>
      </c>
      <c r="G330" s="43" t="e">
        <f t="shared" si="21"/>
        <v>#REF!</v>
      </c>
    </row>
    <row r="331" spans="1:7">
      <c r="A331" s="94" t="e">
        <f>#REF!</f>
        <v>#REF!</v>
      </c>
      <c r="B331" s="19" t="e">
        <f>IF(#REF!&lt;&gt;"",#REF!,"")</f>
        <v>#REF!</v>
      </c>
      <c r="C331" s="20" t="e">
        <f>#REF!</f>
        <v>#REF!</v>
      </c>
      <c r="D331" s="21" t="e">
        <f>#REF!</f>
        <v>#REF!</v>
      </c>
      <c r="E331" s="221"/>
      <c r="F331" s="224" t="e">
        <f>'Запит 3-4.1.1-4.2.2'!#REF!+'Запит 3-4.1.1-4.2.2'!#REF!</f>
        <v>#REF!</v>
      </c>
      <c r="G331" s="43" t="e">
        <f t="shared" si="21"/>
        <v>#REF!</v>
      </c>
    </row>
    <row r="332" spans="1:7">
      <c r="A332" s="94" t="e">
        <f>#REF!</f>
        <v>#REF!</v>
      </c>
      <c r="B332" s="19" t="e">
        <f>IF(#REF!&lt;&gt;"",#REF!,"")</f>
        <v>#REF!</v>
      </c>
      <c r="C332" s="20" t="e">
        <f>#REF!</f>
        <v>#REF!</v>
      </c>
      <c r="D332" s="21" t="e">
        <f>#REF!</f>
        <v>#REF!</v>
      </c>
      <c r="E332" s="221"/>
      <c r="F332" s="224" t="e">
        <f>'Запит 3-4.1.1-4.2.2'!#REF!+'Запит 3-4.1.1-4.2.2'!#REF!</f>
        <v>#REF!</v>
      </c>
      <c r="G332" s="43" t="e">
        <f t="shared" si="21"/>
        <v>#REF!</v>
      </c>
    </row>
    <row r="333" spans="1:7">
      <c r="A333" s="94" t="e">
        <f>#REF!</f>
        <v>#REF!</v>
      </c>
      <c r="B333" s="19" t="e">
        <f>IF(#REF!&lt;&gt;"",#REF!,"")</f>
        <v>#REF!</v>
      </c>
      <c r="C333" s="20" t="e">
        <f>#REF!</f>
        <v>#REF!</v>
      </c>
      <c r="D333" s="21" t="e">
        <f>#REF!</f>
        <v>#REF!</v>
      </c>
      <c r="E333" s="221"/>
      <c r="F333" s="224" t="e">
        <f>'Запит 3-4.1.1-4.2.2'!#REF!+'Запит 3-4.1.1-4.2.2'!#REF!</f>
        <v>#REF!</v>
      </c>
      <c r="G333" s="43" t="e">
        <f t="shared" si="21"/>
        <v>#REF!</v>
      </c>
    </row>
    <row r="334" spans="1:7">
      <c r="A334" s="94" t="e">
        <f>#REF!</f>
        <v>#REF!</v>
      </c>
      <c r="B334" s="19" t="e">
        <f>IF(#REF!&lt;&gt;"",#REF!,"")</f>
        <v>#REF!</v>
      </c>
      <c r="C334" s="20" t="e">
        <f>#REF!</f>
        <v>#REF!</v>
      </c>
      <c r="D334" s="21" t="e">
        <f>#REF!</f>
        <v>#REF!</v>
      </c>
      <c r="E334" s="221"/>
      <c r="F334" s="224" t="e">
        <f>'Запит 3-4.1.1-4.2.2'!#REF!+'Запит 3-4.1.1-4.2.2'!#REF!</f>
        <v>#REF!</v>
      </c>
      <c r="G334" s="43" t="e">
        <f t="shared" si="21"/>
        <v>#REF!</v>
      </c>
    </row>
    <row r="335" spans="1:7">
      <c r="A335" s="94" t="e">
        <f>#REF!</f>
        <v>#REF!</v>
      </c>
      <c r="B335" s="19" t="e">
        <f>IF(#REF!&lt;&gt;"",#REF!,"")</f>
        <v>#REF!</v>
      </c>
      <c r="C335" s="20" t="e">
        <f>#REF!</f>
        <v>#REF!</v>
      </c>
      <c r="D335" s="21" t="e">
        <f>#REF!</f>
        <v>#REF!</v>
      </c>
      <c r="E335" s="221"/>
      <c r="F335" s="224" t="e">
        <f>'Запит 3-4.1.1-4.2.2'!#REF!+'Запит 3-4.1.1-4.2.2'!#REF!</f>
        <v>#REF!</v>
      </c>
      <c r="G335" s="43" t="e">
        <f t="shared" si="21"/>
        <v>#REF!</v>
      </c>
    </row>
    <row r="336" spans="1:7">
      <c r="A336" s="94" t="e">
        <f>#REF!</f>
        <v>#REF!</v>
      </c>
      <c r="B336" s="19" t="e">
        <f>IF(#REF!&lt;&gt;"",#REF!,"")</f>
        <v>#REF!</v>
      </c>
      <c r="C336" s="20" t="e">
        <f>#REF!</f>
        <v>#REF!</v>
      </c>
      <c r="D336" s="21" t="e">
        <f>#REF!</f>
        <v>#REF!</v>
      </c>
      <c r="E336" s="221"/>
      <c r="F336" s="224" t="e">
        <f>'Запит 3-4.1.1-4.2.2'!#REF!+'Запит 3-4.1.1-4.2.2'!#REF!</f>
        <v>#REF!</v>
      </c>
      <c r="G336" s="43" t="e">
        <f t="shared" si="21"/>
        <v>#REF!</v>
      </c>
    </row>
    <row r="337" spans="1:7">
      <c r="A337" s="94" t="e">
        <f>#REF!</f>
        <v>#REF!</v>
      </c>
      <c r="B337" s="19" t="e">
        <f>IF(#REF!&lt;&gt;"",#REF!,"")</f>
        <v>#REF!</v>
      </c>
      <c r="C337" s="20" t="e">
        <f>#REF!</f>
        <v>#REF!</v>
      </c>
      <c r="D337" s="21" t="e">
        <f>#REF!</f>
        <v>#REF!</v>
      </c>
      <c r="E337" s="221"/>
      <c r="F337" s="224" t="e">
        <f>'Запит 3-4.1.1-4.2.2'!#REF!+'Запит 3-4.1.1-4.2.2'!#REF!</f>
        <v>#REF!</v>
      </c>
      <c r="G337" s="43" t="e">
        <f t="shared" si="21"/>
        <v>#REF!</v>
      </c>
    </row>
    <row r="338" spans="1:7">
      <c r="A338" s="94" t="e">
        <f>#REF!</f>
        <v>#REF!</v>
      </c>
      <c r="B338" s="107" t="e">
        <f>IF(#REF!&lt;&gt;"",#REF!,"")</f>
        <v>#REF!</v>
      </c>
      <c r="C338" s="108" t="e">
        <f>#REF!</f>
        <v>#REF!</v>
      </c>
      <c r="D338" s="109" t="e">
        <f>#REF!</f>
        <v>#REF!</v>
      </c>
      <c r="E338" s="222"/>
      <c r="F338" s="225" t="e">
        <f>'Запит 3-4.1.1-4.2.2'!#REF!+'Запит 3-4.1.1-4.2.2'!#REF!</f>
        <v>#REF!</v>
      </c>
      <c r="G338" s="43" t="e">
        <f t="shared" si="21"/>
        <v>#REF!</v>
      </c>
    </row>
    <row r="339" spans="1:7" ht="12.75">
      <c r="A339" s="106" t="e">
        <f>#REF!</f>
        <v>#REF!</v>
      </c>
      <c r="B339" s="513" t="s">
        <v>88</v>
      </c>
      <c r="C339" s="514"/>
      <c r="D339" s="514"/>
      <c r="E339" s="516"/>
      <c r="F339" s="516"/>
      <c r="G339" s="43" t="e">
        <f>G340</f>
        <v>#REF!</v>
      </c>
    </row>
    <row r="340" spans="1:7">
      <c r="A340" s="94" t="e">
        <f>#REF!</f>
        <v>#REF!</v>
      </c>
      <c r="B340" s="113" t="e">
        <f>IF(#REF!&lt;&gt;"",#REF!,"")</f>
        <v>#REF!</v>
      </c>
      <c r="C340" s="114" t="e">
        <f>#REF!</f>
        <v>#REF!</v>
      </c>
      <c r="D340" s="115" t="e">
        <f>#REF!</f>
        <v>#REF!</v>
      </c>
      <c r="E340" s="220"/>
      <c r="F340" s="223" t="e">
        <f>'Запит 3-4.1.1-4.2.2'!#REF!+'Запит 3-4.1.1-4.2.2'!#REF!</f>
        <v>#REF!</v>
      </c>
      <c r="G340" s="43" t="e">
        <f t="shared" ref="G340:G354" si="22">IF(B340&lt;&gt;"","Для друку","")</f>
        <v>#REF!</v>
      </c>
    </row>
    <row r="341" spans="1:7">
      <c r="A341" s="94" t="e">
        <f>#REF!</f>
        <v>#REF!</v>
      </c>
      <c r="B341" s="19" t="e">
        <f>IF(#REF!&lt;&gt;"",#REF!,"")</f>
        <v>#REF!</v>
      </c>
      <c r="C341" s="20" t="e">
        <f>#REF!</f>
        <v>#REF!</v>
      </c>
      <c r="D341" s="21" t="e">
        <f>#REF!</f>
        <v>#REF!</v>
      </c>
      <c r="E341" s="221"/>
      <c r="F341" s="224" t="e">
        <f>'Запит 3-4.1.1-4.2.2'!#REF!+'Запит 3-4.1.1-4.2.2'!#REF!</f>
        <v>#REF!</v>
      </c>
      <c r="G341" s="43" t="e">
        <f t="shared" si="22"/>
        <v>#REF!</v>
      </c>
    </row>
    <row r="342" spans="1:7">
      <c r="A342" s="94" t="e">
        <f>#REF!</f>
        <v>#REF!</v>
      </c>
      <c r="B342" s="19" t="e">
        <f>IF(#REF!&lt;&gt;"",#REF!,"")</f>
        <v>#REF!</v>
      </c>
      <c r="C342" s="20" t="e">
        <f>#REF!</f>
        <v>#REF!</v>
      </c>
      <c r="D342" s="21" t="e">
        <f>#REF!</f>
        <v>#REF!</v>
      </c>
      <c r="E342" s="221"/>
      <c r="F342" s="224" t="e">
        <f>'Запит 3-4.1.1-4.2.2'!#REF!+'Запит 3-4.1.1-4.2.2'!#REF!</f>
        <v>#REF!</v>
      </c>
      <c r="G342" s="43" t="e">
        <f t="shared" si="22"/>
        <v>#REF!</v>
      </c>
    </row>
    <row r="343" spans="1:7">
      <c r="A343" s="94" t="e">
        <f>#REF!</f>
        <v>#REF!</v>
      </c>
      <c r="B343" s="19" t="e">
        <f>IF(#REF!&lt;&gt;"",#REF!,"")</f>
        <v>#REF!</v>
      </c>
      <c r="C343" s="20" t="e">
        <f>#REF!</f>
        <v>#REF!</v>
      </c>
      <c r="D343" s="21" t="e">
        <f>#REF!</f>
        <v>#REF!</v>
      </c>
      <c r="E343" s="95"/>
      <c r="F343" s="224" t="e">
        <f>'Запит 3-4.1.1-4.2.2'!#REF!+'Запит 3-4.1.1-4.2.2'!#REF!</f>
        <v>#REF!</v>
      </c>
      <c r="G343" s="43" t="e">
        <f t="shared" si="22"/>
        <v>#REF!</v>
      </c>
    </row>
    <row r="344" spans="1:7">
      <c r="A344" s="94" t="e">
        <f>#REF!</f>
        <v>#REF!</v>
      </c>
      <c r="B344" s="19" t="e">
        <f>IF(#REF!&lt;&gt;"",#REF!,"")</f>
        <v>#REF!</v>
      </c>
      <c r="C344" s="20" t="e">
        <f>#REF!</f>
        <v>#REF!</v>
      </c>
      <c r="D344" s="21" t="e">
        <f>#REF!</f>
        <v>#REF!</v>
      </c>
      <c r="E344" s="221"/>
      <c r="F344" s="224" t="e">
        <f>'Запит 3-4.1.1-4.2.2'!#REF!+'Запит 3-4.1.1-4.2.2'!#REF!</f>
        <v>#REF!</v>
      </c>
      <c r="G344" s="43" t="e">
        <f t="shared" si="22"/>
        <v>#REF!</v>
      </c>
    </row>
    <row r="345" spans="1:7">
      <c r="A345" s="94" t="e">
        <f>#REF!</f>
        <v>#REF!</v>
      </c>
      <c r="B345" s="19" t="e">
        <f>IF(#REF!&lt;&gt;"",#REF!,"")</f>
        <v>#REF!</v>
      </c>
      <c r="C345" s="20" t="e">
        <f>#REF!</f>
        <v>#REF!</v>
      </c>
      <c r="D345" s="21" t="e">
        <f>#REF!</f>
        <v>#REF!</v>
      </c>
      <c r="E345" s="221"/>
      <c r="F345" s="224" t="e">
        <f>'Запит 3-4.1.1-4.2.2'!#REF!+'Запит 3-4.1.1-4.2.2'!#REF!</f>
        <v>#REF!</v>
      </c>
      <c r="G345" s="43" t="e">
        <f t="shared" si="22"/>
        <v>#REF!</v>
      </c>
    </row>
    <row r="346" spans="1:7">
      <c r="A346" s="94" t="e">
        <f>#REF!</f>
        <v>#REF!</v>
      </c>
      <c r="B346" s="19" t="e">
        <f>IF(#REF!&lt;&gt;"",#REF!,"")</f>
        <v>#REF!</v>
      </c>
      <c r="C346" s="20" t="e">
        <f>#REF!</f>
        <v>#REF!</v>
      </c>
      <c r="D346" s="21" t="e">
        <f>#REF!</f>
        <v>#REF!</v>
      </c>
      <c r="E346" s="221"/>
      <c r="F346" s="224" t="e">
        <f>'Запит 3-4.1.1-4.2.2'!#REF!+'Запит 3-4.1.1-4.2.2'!#REF!</f>
        <v>#REF!</v>
      </c>
      <c r="G346" s="43" t="e">
        <f t="shared" si="22"/>
        <v>#REF!</v>
      </c>
    </row>
    <row r="347" spans="1:7">
      <c r="A347" s="94" t="e">
        <f>#REF!</f>
        <v>#REF!</v>
      </c>
      <c r="B347" s="19" t="e">
        <f>IF(#REF!&lt;&gt;"",#REF!,"")</f>
        <v>#REF!</v>
      </c>
      <c r="C347" s="20" t="e">
        <f>#REF!</f>
        <v>#REF!</v>
      </c>
      <c r="D347" s="21" t="e">
        <f>#REF!</f>
        <v>#REF!</v>
      </c>
      <c r="E347" s="221"/>
      <c r="F347" s="224" t="e">
        <f>'Запит 3-4.1.1-4.2.2'!#REF!+'Запит 3-4.1.1-4.2.2'!#REF!</f>
        <v>#REF!</v>
      </c>
      <c r="G347" s="43" t="e">
        <f t="shared" si="22"/>
        <v>#REF!</v>
      </c>
    </row>
    <row r="348" spans="1:7">
      <c r="A348" s="94" t="e">
        <f>#REF!</f>
        <v>#REF!</v>
      </c>
      <c r="B348" s="19" t="e">
        <f>IF(#REF!&lt;&gt;"",#REF!,"")</f>
        <v>#REF!</v>
      </c>
      <c r="C348" s="20" t="e">
        <f>#REF!</f>
        <v>#REF!</v>
      </c>
      <c r="D348" s="21" t="e">
        <f>#REF!</f>
        <v>#REF!</v>
      </c>
      <c r="E348" s="221"/>
      <c r="F348" s="224" t="e">
        <f>'Запит 3-4.1.1-4.2.2'!#REF!+'Запит 3-4.1.1-4.2.2'!#REF!</f>
        <v>#REF!</v>
      </c>
      <c r="G348" s="43" t="e">
        <f t="shared" si="22"/>
        <v>#REF!</v>
      </c>
    </row>
    <row r="349" spans="1:7">
      <c r="A349" s="94" t="e">
        <f>#REF!</f>
        <v>#REF!</v>
      </c>
      <c r="B349" s="19" t="e">
        <f>IF(#REF!&lt;&gt;"",#REF!,"")</f>
        <v>#REF!</v>
      </c>
      <c r="C349" s="20" t="e">
        <f>#REF!</f>
        <v>#REF!</v>
      </c>
      <c r="D349" s="21" t="e">
        <f>#REF!</f>
        <v>#REF!</v>
      </c>
      <c r="E349" s="221"/>
      <c r="F349" s="224" t="e">
        <f>'Запит 3-4.1.1-4.2.2'!#REF!+'Запит 3-4.1.1-4.2.2'!#REF!</f>
        <v>#REF!</v>
      </c>
      <c r="G349" s="43" t="e">
        <f t="shared" si="22"/>
        <v>#REF!</v>
      </c>
    </row>
    <row r="350" spans="1:7">
      <c r="A350" s="94" t="e">
        <f>#REF!</f>
        <v>#REF!</v>
      </c>
      <c r="B350" s="19" t="e">
        <f>IF(#REF!&lt;&gt;"",#REF!,"")</f>
        <v>#REF!</v>
      </c>
      <c r="C350" s="20" t="e">
        <f>#REF!</f>
        <v>#REF!</v>
      </c>
      <c r="D350" s="21" t="e">
        <f>#REF!</f>
        <v>#REF!</v>
      </c>
      <c r="E350" s="221"/>
      <c r="F350" s="224" t="e">
        <f>'Запит 3-4.1.1-4.2.2'!#REF!+'Запит 3-4.1.1-4.2.2'!#REF!</f>
        <v>#REF!</v>
      </c>
      <c r="G350" s="43" t="e">
        <f t="shared" si="22"/>
        <v>#REF!</v>
      </c>
    </row>
    <row r="351" spans="1:7">
      <c r="A351" s="94" t="e">
        <f>#REF!</f>
        <v>#REF!</v>
      </c>
      <c r="B351" s="19" t="e">
        <f>IF(#REF!&lt;&gt;"",#REF!,"")</f>
        <v>#REF!</v>
      </c>
      <c r="C351" s="20" t="e">
        <f>#REF!</f>
        <v>#REF!</v>
      </c>
      <c r="D351" s="21" t="e">
        <f>#REF!</f>
        <v>#REF!</v>
      </c>
      <c r="E351" s="221"/>
      <c r="F351" s="224" t="e">
        <f>'Запит 3-4.1.1-4.2.2'!#REF!+'Запит 3-4.1.1-4.2.2'!#REF!</f>
        <v>#REF!</v>
      </c>
      <c r="G351" s="43" t="e">
        <f t="shared" si="22"/>
        <v>#REF!</v>
      </c>
    </row>
    <row r="352" spans="1:7">
      <c r="A352" s="94" t="e">
        <f>#REF!</f>
        <v>#REF!</v>
      </c>
      <c r="B352" s="19" t="e">
        <f>IF(#REF!&lt;&gt;"",#REF!,"")</f>
        <v>#REF!</v>
      </c>
      <c r="C352" s="20" t="e">
        <f>#REF!</f>
        <v>#REF!</v>
      </c>
      <c r="D352" s="21" t="e">
        <f>#REF!</f>
        <v>#REF!</v>
      </c>
      <c r="E352" s="221"/>
      <c r="F352" s="224" t="e">
        <f>'Запит 3-4.1.1-4.2.2'!#REF!+'Запит 3-4.1.1-4.2.2'!#REF!</f>
        <v>#REF!</v>
      </c>
      <c r="G352" s="43" t="e">
        <f t="shared" si="22"/>
        <v>#REF!</v>
      </c>
    </row>
    <row r="353" spans="1:7">
      <c r="A353" s="94" t="e">
        <f>#REF!</f>
        <v>#REF!</v>
      </c>
      <c r="B353" s="19" t="e">
        <f>IF(#REF!&lt;&gt;"",#REF!,"")</f>
        <v>#REF!</v>
      </c>
      <c r="C353" s="20" t="e">
        <f>#REF!</f>
        <v>#REF!</v>
      </c>
      <c r="D353" s="21" t="e">
        <f>#REF!</f>
        <v>#REF!</v>
      </c>
      <c r="E353" s="221"/>
      <c r="F353" s="224" t="e">
        <f>'Запит 3-4.1.1-4.2.2'!#REF!+'Запит 3-4.1.1-4.2.2'!#REF!</f>
        <v>#REF!</v>
      </c>
      <c r="G353" s="43" t="e">
        <f t="shared" si="22"/>
        <v>#REF!</v>
      </c>
    </row>
    <row r="354" spans="1:7">
      <c r="A354" s="94" t="e">
        <f>#REF!</f>
        <v>#REF!</v>
      </c>
      <c r="B354" s="107" t="e">
        <f>IF(#REF!&lt;&gt;"",#REF!,"")</f>
        <v>#REF!</v>
      </c>
      <c r="C354" s="108" t="e">
        <f>#REF!</f>
        <v>#REF!</v>
      </c>
      <c r="D354" s="109" t="e">
        <f>#REF!</f>
        <v>#REF!</v>
      </c>
      <c r="E354" s="222"/>
      <c r="F354" s="225" t="e">
        <f>'Запит 3-4.1.1-4.2.2'!#REF!+'Запит 3-4.1.1-4.2.2'!#REF!</f>
        <v>#REF!</v>
      </c>
      <c r="G354" s="43" t="e">
        <f t="shared" si="22"/>
        <v>#REF!</v>
      </c>
    </row>
    <row r="355" spans="1:7" ht="12.75">
      <c r="A355" s="106" t="e">
        <f>#REF!</f>
        <v>#REF!</v>
      </c>
      <c r="B355" s="513" t="s">
        <v>89</v>
      </c>
      <c r="C355" s="514"/>
      <c r="D355" s="514"/>
      <c r="E355" s="516"/>
      <c r="F355" s="516"/>
      <c r="G355" s="43" t="e">
        <f>G356</f>
        <v>#REF!</v>
      </c>
    </row>
    <row r="356" spans="1:7">
      <c r="A356" s="94" t="e">
        <f>#REF!</f>
        <v>#REF!</v>
      </c>
      <c r="B356" s="113" t="e">
        <f>IF(#REF!&lt;&gt;"",#REF!,"")</f>
        <v>#REF!</v>
      </c>
      <c r="C356" s="114" t="e">
        <f>#REF!</f>
        <v>#REF!</v>
      </c>
      <c r="D356" s="115" t="e">
        <f>#REF!</f>
        <v>#REF!</v>
      </c>
      <c r="E356" s="311" t="s">
        <v>29</v>
      </c>
      <c r="F356" s="223" t="e">
        <f>'Запит 3-4.1.1-4.2.2'!#REF!+'Запит 3-4.1.1-4.2.2'!#REF!</f>
        <v>#REF!</v>
      </c>
      <c r="G356" s="43" t="e">
        <f t="shared" ref="G356:G365" si="23">IF(B356&lt;&gt;"","Для друку","")</f>
        <v>#REF!</v>
      </c>
    </row>
    <row r="357" spans="1:7">
      <c r="A357" s="94" t="e">
        <f>#REF!</f>
        <v>#REF!</v>
      </c>
      <c r="B357" s="19" t="e">
        <f>IF(#REF!&lt;&gt;"",#REF!,"")</f>
        <v>#REF!</v>
      </c>
      <c r="C357" s="20" t="e">
        <f>#REF!</f>
        <v>#REF!</v>
      </c>
      <c r="D357" s="21" t="e">
        <f>#REF!</f>
        <v>#REF!</v>
      </c>
      <c r="E357" s="312" t="s">
        <v>29</v>
      </c>
      <c r="F357" s="224" t="e">
        <f>'Запит 3-4.1.1-4.2.2'!#REF!+'Запит 3-4.1.1-4.2.2'!#REF!</f>
        <v>#REF!</v>
      </c>
      <c r="G357" s="43" t="e">
        <f t="shared" si="23"/>
        <v>#REF!</v>
      </c>
    </row>
    <row r="358" spans="1:7">
      <c r="A358" s="94" t="e">
        <f>#REF!</f>
        <v>#REF!</v>
      </c>
      <c r="B358" s="19" t="e">
        <f>IF(#REF!&lt;&gt;"",#REF!,"")</f>
        <v>#REF!</v>
      </c>
      <c r="C358" s="20" t="e">
        <f>#REF!</f>
        <v>#REF!</v>
      </c>
      <c r="D358" s="21" t="e">
        <f>#REF!</f>
        <v>#REF!</v>
      </c>
      <c r="E358" s="312" t="s">
        <v>29</v>
      </c>
      <c r="F358" s="224" t="e">
        <f>'Запит 3-4.1.1-4.2.2'!#REF!+'Запит 3-4.1.1-4.2.2'!#REF!</f>
        <v>#REF!</v>
      </c>
      <c r="G358" s="43" t="e">
        <f t="shared" si="23"/>
        <v>#REF!</v>
      </c>
    </row>
    <row r="359" spans="1:7">
      <c r="A359" s="94" t="e">
        <f>#REF!</f>
        <v>#REF!</v>
      </c>
      <c r="B359" s="19" t="e">
        <f>IF(#REF!&lt;&gt;"",#REF!,"")</f>
        <v>#REF!</v>
      </c>
      <c r="C359" s="20" t="e">
        <f>#REF!</f>
        <v>#REF!</v>
      </c>
      <c r="D359" s="21" t="e">
        <f>#REF!</f>
        <v>#REF!</v>
      </c>
      <c r="E359" s="312" t="s">
        <v>29</v>
      </c>
      <c r="F359" s="224" t="e">
        <f>'Запит 3-4.1.1-4.2.2'!#REF!+'Запит 3-4.1.1-4.2.2'!#REF!</f>
        <v>#REF!</v>
      </c>
      <c r="G359" s="43" t="e">
        <f t="shared" si="23"/>
        <v>#REF!</v>
      </c>
    </row>
    <row r="360" spans="1:7">
      <c r="A360" s="94" t="e">
        <f>#REF!</f>
        <v>#REF!</v>
      </c>
      <c r="B360" s="19" t="e">
        <f>IF(#REF!&lt;&gt;"",#REF!,"")</f>
        <v>#REF!</v>
      </c>
      <c r="C360" s="20" t="e">
        <f>#REF!</f>
        <v>#REF!</v>
      </c>
      <c r="D360" s="21" t="e">
        <f>#REF!</f>
        <v>#REF!</v>
      </c>
      <c r="E360" s="312" t="s">
        <v>29</v>
      </c>
      <c r="F360" s="224" t="e">
        <f>'Запит 3-4.1.1-4.2.2'!#REF!+'Запит 3-4.1.1-4.2.2'!#REF!</f>
        <v>#REF!</v>
      </c>
      <c r="G360" s="43" t="e">
        <f t="shared" si="23"/>
        <v>#REF!</v>
      </c>
    </row>
    <row r="361" spans="1:7">
      <c r="A361" s="94" t="e">
        <f>#REF!</f>
        <v>#REF!</v>
      </c>
      <c r="B361" s="19" t="e">
        <f>IF(#REF!&lt;&gt;"",#REF!,"")</f>
        <v>#REF!</v>
      </c>
      <c r="C361" s="20" t="e">
        <f>#REF!</f>
        <v>#REF!</v>
      </c>
      <c r="D361" s="21" t="e">
        <f>#REF!</f>
        <v>#REF!</v>
      </c>
      <c r="E361" s="312" t="s">
        <v>29</v>
      </c>
      <c r="F361" s="224" t="e">
        <f>'Запит 3-4.1.1-4.2.2'!#REF!+'Запит 3-4.1.1-4.2.2'!#REF!</f>
        <v>#REF!</v>
      </c>
      <c r="G361" s="43" t="e">
        <f t="shared" si="23"/>
        <v>#REF!</v>
      </c>
    </row>
    <row r="362" spans="1:7">
      <c r="A362" s="94" t="e">
        <f>#REF!</f>
        <v>#REF!</v>
      </c>
      <c r="B362" s="19" t="e">
        <f>IF(#REF!&lt;&gt;"",#REF!,"")</f>
        <v>#REF!</v>
      </c>
      <c r="C362" s="20" t="e">
        <f>#REF!</f>
        <v>#REF!</v>
      </c>
      <c r="D362" s="21" t="e">
        <f>#REF!</f>
        <v>#REF!</v>
      </c>
      <c r="E362" s="312" t="s">
        <v>29</v>
      </c>
      <c r="F362" s="224" t="e">
        <f>'Запит 3-4.1.1-4.2.2'!#REF!+'Запит 3-4.1.1-4.2.2'!#REF!</f>
        <v>#REF!</v>
      </c>
      <c r="G362" s="43" t="e">
        <f t="shared" si="23"/>
        <v>#REF!</v>
      </c>
    </row>
    <row r="363" spans="1:7">
      <c r="A363" s="94" t="e">
        <f>#REF!</f>
        <v>#REF!</v>
      </c>
      <c r="B363" s="19" t="e">
        <f>IF(#REF!&lt;&gt;"",#REF!,"")</f>
        <v>#REF!</v>
      </c>
      <c r="C363" s="20" t="e">
        <f>#REF!</f>
        <v>#REF!</v>
      </c>
      <c r="D363" s="21" t="e">
        <f>#REF!</f>
        <v>#REF!</v>
      </c>
      <c r="E363" s="312" t="s">
        <v>29</v>
      </c>
      <c r="F363" s="224" t="e">
        <f>'Запит 3-4.1.1-4.2.2'!#REF!+'Запит 3-4.1.1-4.2.2'!#REF!</f>
        <v>#REF!</v>
      </c>
      <c r="G363" s="43" t="e">
        <f t="shared" si="23"/>
        <v>#REF!</v>
      </c>
    </row>
    <row r="364" spans="1:7" ht="12.75" customHeight="1">
      <c r="A364" s="94" t="e">
        <f>#REF!</f>
        <v>#REF!</v>
      </c>
      <c r="B364" s="19" t="e">
        <f>IF(#REF!&lt;&gt;"",#REF!,"")</f>
        <v>#REF!</v>
      </c>
      <c r="C364" s="20" t="e">
        <f>#REF!</f>
        <v>#REF!</v>
      </c>
      <c r="D364" s="21" t="e">
        <f>#REF!</f>
        <v>#REF!</v>
      </c>
      <c r="E364" s="312" t="s">
        <v>29</v>
      </c>
      <c r="F364" s="224" t="e">
        <f>'Запит 3-4.1.1-4.2.2'!#REF!+'Запит 3-4.1.1-4.2.2'!#REF!</f>
        <v>#REF!</v>
      </c>
      <c r="G364" s="43" t="e">
        <f t="shared" si="23"/>
        <v>#REF!</v>
      </c>
    </row>
    <row r="365" spans="1:7">
      <c r="A365" s="112" t="e">
        <f>#REF!</f>
        <v>#REF!</v>
      </c>
      <c r="B365" s="19" t="e">
        <f>IF(#REF!&lt;&gt;"",#REF!,"")</f>
        <v>#REF!</v>
      </c>
      <c r="C365" s="20" t="e">
        <f>#REF!</f>
        <v>#REF!</v>
      </c>
      <c r="D365" s="21" t="e">
        <f>#REF!</f>
        <v>#REF!</v>
      </c>
      <c r="E365" s="313" t="s">
        <v>29</v>
      </c>
      <c r="F365" s="225" t="e">
        <f>'Запит 3-4.1.1-4.2.2'!#REF!+'Запит 3-4.1.1-4.2.2'!#REF!</f>
        <v>#REF!</v>
      </c>
      <c r="G365" s="43" t="e">
        <f t="shared" si="23"/>
        <v>#REF!</v>
      </c>
    </row>
    <row r="366" spans="1:7" ht="12.75" customHeight="1">
      <c r="A366" s="454" t="e">
        <f>#REF!</f>
        <v>#REF!</v>
      </c>
      <c r="B366" s="455"/>
      <c r="C366" s="455"/>
      <c r="D366" s="455"/>
      <c r="E366" s="455"/>
      <c r="F366" s="455"/>
      <c r="G366" s="43" t="e">
        <f>G367</f>
        <v>#REF!</v>
      </c>
    </row>
    <row r="367" spans="1:7" ht="12.75">
      <c r="A367" s="105" t="s">
        <v>4</v>
      </c>
      <c r="B367" s="513" t="s">
        <v>86</v>
      </c>
      <c r="C367" s="514"/>
      <c r="D367" s="514"/>
      <c r="E367" s="515"/>
      <c r="F367" s="515"/>
      <c r="G367" s="43" t="e">
        <f>G368</f>
        <v>#REF!</v>
      </c>
    </row>
    <row r="368" spans="1:7">
      <c r="A368" s="94" t="e">
        <f>#REF!</f>
        <v>#REF!</v>
      </c>
      <c r="B368" s="113" t="e">
        <f>IF(#REF!&lt;&gt;"",#REF!,"")</f>
        <v>#REF!</v>
      </c>
      <c r="C368" s="114" t="e">
        <f>#REF!</f>
        <v>#REF!</v>
      </c>
      <c r="D368" s="115" t="e">
        <f>#REF!</f>
        <v>#REF!</v>
      </c>
      <c r="E368" s="220"/>
      <c r="F368" s="223" t="e">
        <f>'Запит 3-4.1.1-4.2.2'!E66+'Запит 3-4.1.1-4.2.2'!F66</f>
        <v>#REF!</v>
      </c>
      <c r="G368" s="43" t="e">
        <f>IF(B368&lt;&gt;"","Для друку","")</f>
        <v>#REF!</v>
      </c>
    </row>
    <row r="369" spans="1:7">
      <c r="A369" s="94" t="e">
        <f>#REF!</f>
        <v>#REF!</v>
      </c>
      <c r="B369" s="19" t="e">
        <f>IF(#REF!&lt;&gt;"",#REF!,"")</f>
        <v>#REF!</v>
      </c>
      <c r="C369" s="20" t="e">
        <f>#REF!</f>
        <v>#REF!</v>
      </c>
      <c r="D369" s="21" t="e">
        <f>#REF!</f>
        <v>#REF!</v>
      </c>
      <c r="E369" s="221"/>
      <c r="F369" s="224" t="e">
        <f>'Запит 3-4.1.1-4.2.2'!E67+'Запит 3-4.1.1-4.2.2'!F67</f>
        <v>#REF!</v>
      </c>
      <c r="G369" s="43" t="e">
        <f t="shared" ref="G369:G381" si="24">IF(B369&lt;&gt;"","Для друку","")</f>
        <v>#REF!</v>
      </c>
    </row>
    <row r="370" spans="1:7">
      <c r="A370" s="94" t="e">
        <f>#REF!</f>
        <v>#REF!</v>
      </c>
      <c r="B370" s="19" t="e">
        <f>IF(#REF!&lt;&gt;"",#REF!,"")</f>
        <v>#REF!</v>
      </c>
      <c r="C370" s="20" t="e">
        <f>#REF!</f>
        <v>#REF!</v>
      </c>
      <c r="D370" s="21" t="e">
        <f>#REF!</f>
        <v>#REF!</v>
      </c>
      <c r="E370" s="221"/>
      <c r="F370" s="224" t="e">
        <f>'Запит 3-4.1.1-4.2.2'!E68+'Запит 3-4.1.1-4.2.2'!F68</f>
        <v>#REF!</v>
      </c>
      <c r="G370" s="43" t="e">
        <f t="shared" si="24"/>
        <v>#REF!</v>
      </c>
    </row>
    <row r="371" spans="1:7">
      <c r="A371" s="94" t="e">
        <f>#REF!</f>
        <v>#REF!</v>
      </c>
      <c r="B371" s="19" t="e">
        <f>IF(#REF!&lt;&gt;"",#REF!,"")</f>
        <v>#REF!</v>
      </c>
      <c r="C371" s="20" t="e">
        <f>#REF!</f>
        <v>#REF!</v>
      </c>
      <c r="D371" s="21" t="e">
        <f>#REF!</f>
        <v>#REF!</v>
      </c>
      <c r="E371" s="95"/>
      <c r="F371" s="224" t="e">
        <f>'Запит 3-4.1.1-4.2.2'!E69+'Запит 3-4.1.1-4.2.2'!F69</f>
        <v>#REF!</v>
      </c>
      <c r="G371" s="43" t="e">
        <f t="shared" si="24"/>
        <v>#REF!</v>
      </c>
    </row>
    <row r="372" spans="1:7">
      <c r="A372" s="94" t="e">
        <f>#REF!</f>
        <v>#REF!</v>
      </c>
      <c r="B372" s="19" t="e">
        <f>IF(#REF!&lt;&gt;"",#REF!,"")</f>
        <v>#REF!</v>
      </c>
      <c r="C372" s="20" t="e">
        <f>#REF!</f>
        <v>#REF!</v>
      </c>
      <c r="D372" s="21" t="e">
        <f>#REF!</f>
        <v>#REF!</v>
      </c>
      <c r="E372" s="221"/>
      <c r="F372" s="224" t="e">
        <f>'Запит 3-4.1.1-4.2.2'!E70+'Запит 3-4.1.1-4.2.2'!F70</f>
        <v>#REF!</v>
      </c>
      <c r="G372" s="43" t="e">
        <f t="shared" si="24"/>
        <v>#REF!</v>
      </c>
    </row>
    <row r="373" spans="1:7">
      <c r="A373" s="94" t="e">
        <f>#REF!</f>
        <v>#REF!</v>
      </c>
      <c r="B373" s="19" t="e">
        <f>IF(#REF!&lt;&gt;"",#REF!,"")</f>
        <v>#REF!</v>
      </c>
      <c r="C373" s="20" t="e">
        <f>#REF!</f>
        <v>#REF!</v>
      </c>
      <c r="D373" s="21" t="e">
        <f>#REF!</f>
        <v>#REF!</v>
      </c>
      <c r="E373" s="221"/>
      <c r="F373" s="224" t="e">
        <f>'Запит 3-4.1.1-4.2.2'!E71+'Запит 3-4.1.1-4.2.2'!F71</f>
        <v>#REF!</v>
      </c>
      <c r="G373" s="43" t="e">
        <f t="shared" si="24"/>
        <v>#REF!</v>
      </c>
    </row>
    <row r="374" spans="1:7">
      <c r="A374" s="94" t="e">
        <f>#REF!</f>
        <v>#REF!</v>
      </c>
      <c r="B374" s="19" t="e">
        <f>IF(#REF!&lt;&gt;"",#REF!,"")</f>
        <v>#REF!</v>
      </c>
      <c r="C374" s="20" t="e">
        <f>#REF!</f>
        <v>#REF!</v>
      </c>
      <c r="D374" s="21" t="e">
        <f>#REF!</f>
        <v>#REF!</v>
      </c>
      <c r="E374" s="221"/>
      <c r="F374" s="224" t="e">
        <f>'Запит 3-4.1.1-4.2.2'!E72+'Запит 3-4.1.1-4.2.2'!F72</f>
        <v>#REF!</v>
      </c>
      <c r="G374" s="43" t="e">
        <f t="shared" si="24"/>
        <v>#REF!</v>
      </c>
    </row>
    <row r="375" spans="1:7">
      <c r="A375" s="94" t="e">
        <f>#REF!</f>
        <v>#REF!</v>
      </c>
      <c r="B375" s="19" t="e">
        <f>IF(#REF!&lt;&gt;"",#REF!,"")</f>
        <v>#REF!</v>
      </c>
      <c r="C375" s="20" t="e">
        <f>#REF!</f>
        <v>#REF!</v>
      </c>
      <c r="D375" s="21" t="e">
        <f>#REF!</f>
        <v>#REF!</v>
      </c>
      <c r="E375" s="221"/>
      <c r="F375" s="224" t="e">
        <f>'Запит 3-4.1.1-4.2.2'!E73+'Запит 3-4.1.1-4.2.2'!F73</f>
        <v>#REF!</v>
      </c>
      <c r="G375" s="43" t="e">
        <f t="shared" si="24"/>
        <v>#REF!</v>
      </c>
    </row>
    <row r="376" spans="1:7">
      <c r="A376" s="94" t="e">
        <f>#REF!</f>
        <v>#REF!</v>
      </c>
      <c r="B376" s="19" t="e">
        <f>IF(#REF!&lt;&gt;"",#REF!,"")</f>
        <v>#REF!</v>
      </c>
      <c r="C376" s="20" t="e">
        <f>#REF!</f>
        <v>#REF!</v>
      </c>
      <c r="D376" s="21" t="e">
        <f>#REF!</f>
        <v>#REF!</v>
      </c>
      <c r="E376" s="221"/>
      <c r="F376" s="224" t="e">
        <f>'Запит 3-4.1.1-4.2.2'!E74+'Запит 3-4.1.1-4.2.2'!F74</f>
        <v>#REF!</v>
      </c>
      <c r="G376" s="43" t="e">
        <f t="shared" si="24"/>
        <v>#REF!</v>
      </c>
    </row>
    <row r="377" spans="1:7">
      <c r="A377" s="94" t="e">
        <f>#REF!</f>
        <v>#REF!</v>
      </c>
      <c r="B377" s="19" t="e">
        <f>IF(#REF!&lt;&gt;"",#REF!,"")</f>
        <v>#REF!</v>
      </c>
      <c r="C377" s="20" t="e">
        <f>#REF!</f>
        <v>#REF!</v>
      </c>
      <c r="D377" s="21" t="e">
        <f>#REF!</f>
        <v>#REF!</v>
      </c>
      <c r="E377" s="221"/>
      <c r="F377" s="224" t="e">
        <f>'Запит 3-4.1.1-4.2.2'!E75+'Запит 3-4.1.1-4.2.2'!F75</f>
        <v>#REF!</v>
      </c>
      <c r="G377" s="43" t="e">
        <f t="shared" si="24"/>
        <v>#REF!</v>
      </c>
    </row>
    <row r="378" spans="1:7">
      <c r="A378" s="94" t="e">
        <f>#REF!</f>
        <v>#REF!</v>
      </c>
      <c r="B378" s="19" t="e">
        <f>IF(#REF!&lt;&gt;"",#REF!,"")</f>
        <v>#REF!</v>
      </c>
      <c r="C378" s="20" t="e">
        <f>#REF!</f>
        <v>#REF!</v>
      </c>
      <c r="D378" s="21" t="e">
        <f>#REF!</f>
        <v>#REF!</v>
      </c>
      <c r="E378" s="221"/>
      <c r="F378" s="224" t="e">
        <f>'Запит 3-4.1.1-4.2.2'!E76+'Запит 3-4.1.1-4.2.2'!F76</f>
        <v>#REF!</v>
      </c>
      <c r="G378" s="43" t="e">
        <f t="shared" si="24"/>
        <v>#REF!</v>
      </c>
    </row>
    <row r="379" spans="1:7">
      <c r="A379" s="94" t="e">
        <f>#REF!</f>
        <v>#REF!</v>
      </c>
      <c r="B379" s="19" t="e">
        <f>IF(#REF!&lt;&gt;"",#REF!,"")</f>
        <v>#REF!</v>
      </c>
      <c r="C379" s="20" t="e">
        <f>#REF!</f>
        <v>#REF!</v>
      </c>
      <c r="D379" s="21" t="e">
        <f>#REF!</f>
        <v>#REF!</v>
      </c>
      <c r="E379" s="221"/>
      <c r="F379" s="224" t="e">
        <f>'Запит 3-4.1.1-4.2.2'!E77+'Запит 3-4.1.1-4.2.2'!F77</f>
        <v>#REF!</v>
      </c>
      <c r="G379" s="43" t="e">
        <f t="shared" si="24"/>
        <v>#REF!</v>
      </c>
    </row>
    <row r="380" spans="1:7">
      <c r="A380" s="94" t="e">
        <f>#REF!</f>
        <v>#REF!</v>
      </c>
      <c r="B380" s="19" t="e">
        <f>IF(#REF!&lt;&gt;"",#REF!,"")</f>
        <v>#REF!</v>
      </c>
      <c r="C380" s="20" t="e">
        <f>#REF!</f>
        <v>#REF!</v>
      </c>
      <c r="D380" s="21" t="e">
        <f>#REF!</f>
        <v>#REF!</v>
      </c>
      <c r="E380" s="221"/>
      <c r="F380" s="224" t="e">
        <f>'Запит 3-4.1.1-4.2.2'!E78+'Запит 3-4.1.1-4.2.2'!F78</f>
        <v>#REF!</v>
      </c>
      <c r="G380" s="43" t="e">
        <f t="shared" si="24"/>
        <v>#REF!</v>
      </c>
    </row>
    <row r="381" spans="1:7">
      <c r="A381" s="94" t="e">
        <f>#REF!</f>
        <v>#REF!</v>
      </c>
      <c r="B381" s="19" t="e">
        <f>IF(#REF!&lt;&gt;"",#REF!,"")</f>
        <v>#REF!</v>
      </c>
      <c r="C381" s="20" t="e">
        <f>#REF!</f>
        <v>#REF!</v>
      </c>
      <c r="D381" s="21" t="e">
        <f>#REF!</f>
        <v>#REF!</v>
      </c>
      <c r="E381" s="221"/>
      <c r="F381" s="224" t="e">
        <f>'Запит 3-4.1.1-4.2.2'!E79+'Запит 3-4.1.1-4.2.2'!F79</f>
        <v>#REF!</v>
      </c>
      <c r="G381" s="43" t="e">
        <f t="shared" si="24"/>
        <v>#REF!</v>
      </c>
    </row>
    <row r="382" spans="1:7">
      <c r="A382" s="94" t="e">
        <f>#REF!</f>
        <v>#REF!</v>
      </c>
      <c r="B382" s="107" t="e">
        <f>IF(#REF!&lt;&gt;"",#REF!,"")</f>
        <v>#REF!</v>
      </c>
      <c r="C382" s="108" t="e">
        <f>#REF!</f>
        <v>#REF!</v>
      </c>
      <c r="D382" s="109" t="e">
        <f>#REF!</f>
        <v>#REF!</v>
      </c>
      <c r="E382" s="222"/>
      <c r="F382" s="225" t="e">
        <f>'Запит 3-4.1.1-4.2.2'!E80+'Запит 3-4.1.1-4.2.2'!F80</f>
        <v>#REF!</v>
      </c>
      <c r="G382" s="43" t="e">
        <f>IF(B382&lt;&gt;"","Для друку","")</f>
        <v>#REF!</v>
      </c>
    </row>
    <row r="383" spans="1:7" ht="12.75">
      <c r="A383" s="106" t="e">
        <f>#REF!</f>
        <v>#REF!</v>
      </c>
      <c r="B383" s="513" t="s">
        <v>87</v>
      </c>
      <c r="C383" s="514"/>
      <c r="D383" s="514"/>
      <c r="E383" s="516"/>
      <c r="F383" s="516"/>
      <c r="G383" s="43" t="e">
        <f>G384</f>
        <v>#REF!</v>
      </c>
    </row>
    <row r="384" spans="1:7">
      <c r="A384" s="94" t="e">
        <f>#REF!</f>
        <v>#REF!</v>
      </c>
      <c r="B384" s="113" t="e">
        <f>IF(#REF!&lt;&gt;"",#REF!,"")</f>
        <v>#REF!</v>
      </c>
      <c r="C384" s="114" t="e">
        <f>#REF!</f>
        <v>#REF!</v>
      </c>
      <c r="D384" s="115" t="e">
        <f>#REF!</f>
        <v>#REF!</v>
      </c>
      <c r="E384" s="220"/>
      <c r="F384" s="223" t="e">
        <f>'Запит 3-4.1.1-4.2.2'!E82+'Запит 3-4.1.1-4.2.2'!F82</f>
        <v>#REF!</v>
      </c>
      <c r="G384" s="43" t="e">
        <f t="shared" ref="G384:G398" si="25">IF(B384&lt;&gt;"","Для друку","")</f>
        <v>#REF!</v>
      </c>
    </row>
    <row r="385" spans="1:7">
      <c r="A385" s="94" t="e">
        <f>#REF!</f>
        <v>#REF!</v>
      </c>
      <c r="B385" s="19" t="e">
        <f>IF(#REF!&lt;&gt;"",#REF!,"")</f>
        <v>#REF!</v>
      </c>
      <c r="C385" s="20" t="e">
        <f>#REF!</f>
        <v>#REF!</v>
      </c>
      <c r="D385" s="21" t="e">
        <f>#REF!</f>
        <v>#REF!</v>
      </c>
      <c r="E385" s="221"/>
      <c r="F385" s="224" t="e">
        <f>'Запит 3-4.1.1-4.2.2'!E83+'Запит 3-4.1.1-4.2.2'!F83</f>
        <v>#REF!</v>
      </c>
      <c r="G385" s="43" t="e">
        <f t="shared" si="25"/>
        <v>#REF!</v>
      </c>
    </row>
    <row r="386" spans="1:7">
      <c r="A386" s="94" t="e">
        <f>#REF!</f>
        <v>#REF!</v>
      </c>
      <c r="B386" s="19" t="e">
        <f>IF(#REF!&lt;&gt;"",#REF!,"")</f>
        <v>#REF!</v>
      </c>
      <c r="C386" s="20" t="e">
        <f>#REF!</f>
        <v>#REF!</v>
      </c>
      <c r="D386" s="21" t="e">
        <f>#REF!</f>
        <v>#REF!</v>
      </c>
      <c r="E386" s="221"/>
      <c r="F386" s="224" t="e">
        <f>'Запит 3-4.1.1-4.2.2'!E84+'Запит 3-4.1.1-4.2.2'!F84</f>
        <v>#REF!</v>
      </c>
      <c r="G386" s="43" t="e">
        <f t="shared" si="25"/>
        <v>#REF!</v>
      </c>
    </row>
    <row r="387" spans="1:7">
      <c r="A387" s="94" t="e">
        <f>#REF!</f>
        <v>#REF!</v>
      </c>
      <c r="B387" s="19" t="e">
        <f>IF(#REF!&lt;&gt;"",#REF!,"")</f>
        <v>#REF!</v>
      </c>
      <c r="C387" s="20" t="e">
        <f>#REF!</f>
        <v>#REF!</v>
      </c>
      <c r="D387" s="21" t="e">
        <f>#REF!</f>
        <v>#REF!</v>
      </c>
      <c r="E387" s="95"/>
      <c r="F387" s="224" t="e">
        <f>'Запит 3-4.1.1-4.2.2'!E85+'Запит 3-4.1.1-4.2.2'!F85</f>
        <v>#REF!</v>
      </c>
      <c r="G387" s="43" t="e">
        <f t="shared" si="25"/>
        <v>#REF!</v>
      </c>
    </row>
    <row r="388" spans="1:7">
      <c r="A388" s="94" t="e">
        <f>#REF!</f>
        <v>#REF!</v>
      </c>
      <c r="B388" s="19" t="e">
        <f>IF(#REF!&lt;&gt;"",#REF!,"")</f>
        <v>#REF!</v>
      </c>
      <c r="C388" s="20" t="e">
        <f>#REF!</f>
        <v>#REF!</v>
      </c>
      <c r="D388" s="21" t="e">
        <f>#REF!</f>
        <v>#REF!</v>
      </c>
      <c r="E388" s="221"/>
      <c r="F388" s="224" t="e">
        <f>'Запит 3-4.1.1-4.2.2'!E86+'Запит 3-4.1.1-4.2.2'!F86</f>
        <v>#REF!</v>
      </c>
      <c r="G388" s="43" t="e">
        <f t="shared" si="25"/>
        <v>#REF!</v>
      </c>
    </row>
    <row r="389" spans="1:7">
      <c r="A389" s="94" t="e">
        <f>#REF!</f>
        <v>#REF!</v>
      </c>
      <c r="B389" s="19" t="e">
        <f>IF(#REF!&lt;&gt;"",#REF!,"")</f>
        <v>#REF!</v>
      </c>
      <c r="C389" s="20" t="e">
        <f>#REF!</f>
        <v>#REF!</v>
      </c>
      <c r="D389" s="21" t="e">
        <f>#REF!</f>
        <v>#REF!</v>
      </c>
      <c r="E389" s="221"/>
      <c r="F389" s="224" t="e">
        <f>'Запит 3-4.1.1-4.2.2'!E87+'Запит 3-4.1.1-4.2.2'!F87</f>
        <v>#REF!</v>
      </c>
      <c r="G389" s="43" t="e">
        <f t="shared" si="25"/>
        <v>#REF!</v>
      </c>
    </row>
    <row r="390" spans="1:7">
      <c r="A390" s="94" t="e">
        <f>#REF!</f>
        <v>#REF!</v>
      </c>
      <c r="B390" s="19" t="e">
        <f>IF(#REF!&lt;&gt;"",#REF!,"")</f>
        <v>#REF!</v>
      </c>
      <c r="C390" s="20" t="e">
        <f>#REF!</f>
        <v>#REF!</v>
      </c>
      <c r="D390" s="21" t="e">
        <f>#REF!</f>
        <v>#REF!</v>
      </c>
      <c r="E390" s="221"/>
      <c r="F390" s="224" t="e">
        <f>'Запит 3-4.1.1-4.2.2'!E88+'Запит 3-4.1.1-4.2.2'!F88</f>
        <v>#REF!</v>
      </c>
      <c r="G390" s="43" t="e">
        <f t="shared" si="25"/>
        <v>#REF!</v>
      </c>
    </row>
    <row r="391" spans="1:7">
      <c r="A391" s="94" t="e">
        <f>#REF!</f>
        <v>#REF!</v>
      </c>
      <c r="B391" s="19" t="e">
        <f>IF(#REF!&lt;&gt;"",#REF!,"")</f>
        <v>#REF!</v>
      </c>
      <c r="C391" s="20" t="e">
        <f>#REF!</f>
        <v>#REF!</v>
      </c>
      <c r="D391" s="21" t="e">
        <f>#REF!</f>
        <v>#REF!</v>
      </c>
      <c r="E391" s="221"/>
      <c r="F391" s="224" t="e">
        <f>'Запит 3-4.1.1-4.2.2'!E89+'Запит 3-4.1.1-4.2.2'!F89</f>
        <v>#REF!</v>
      </c>
      <c r="G391" s="43" t="e">
        <f t="shared" si="25"/>
        <v>#REF!</v>
      </c>
    </row>
    <row r="392" spans="1:7">
      <c r="A392" s="94" t="e">
        <f>#REF!</f>
        <v>#REF!</v>
      </c>
      <c r="B392" s="19" t="e">
        <f>IF(#REF!&lt;&gt;"",#REF!,"")</f>
        <v>#REF!</v>
      </c>
      <c r="C392" s="20" t="e">
        <f>#REF!</f>
        <v>#REF!</v>
      </c>
      <c r="D392" s="21" t="e">
        <f>#REF!</f>
        <v>#REF!</v>
      </c>
      <c r="E392" s="221"/>
      <c r="F392" s="224" t="e">
        <f>'Запит 3-4.1.1-4.2.2'!E90+'Запит 3-4.1.1-4.2.2'!F90</f>
        <v>#REF!</v>
      </c>
      <c r="G392" s="43" t="e">
        <f t="shared" si="25"/>
        <v>#REF!</v>
      </c>
    </row>
    <row r="393" spans="1:7">
      <c r="A393" s="94" t="e">
        <f>#REF!</f>
        <v>#REF!</v>
      </c>
      <c r="B393" s="19" t="e">
        <f>IF(#REF!&lt;&gt;"",#REF!,"")</f>
        <v>#REF!</v>
      </c>
      <c r="C393" s="20" t="e">
        <f>#REF!</f>
        <v>#REF!</v>
      </c>
      <c r="D393" s="21" t="e">
        <f>#REF!</f>
        <v>#REF!</v>
      </c>
      <c r="E393" s="221"/>
      <c r="F393" s="224" t="e">
        <f>'Запит 3-4.1.1-4.2.2'!E91+'Запит 3-4.1.1-4.2.2'!F91</f>
        <v>#REF!</v>
      </c>
      <c r="G393" s="43" t="e">
        <f t="shared" si="25"/>
        <v>#REF!</v>
      </c>
    </row>
    <row r="394" spans="1:7">
      <c r="A394" s="94" t="e">
        <f>#REF!</f>
        <v>#REF!</v>
      </c>
      <c r="B394" s="19" t="e">
        <f>IF(#REF!&lt;&gt;"",#REF!,"")</f>
        <v>#REF!</v>
      </c>
      <c r="C394" s="20" t="e">
        <f>#REF!</f>
        <v>#REF!</v>
      </c>
      <c r="D394" s="21" t="e">
        <f>#REF!</f>
        <v>#REF!</v>
      </c>
      <c r="E394" s="221"/>
      <c r="F394" s="224" t="e">
        <f>'Запит 3-4.1.1-4.2.2'!E92+'Запит 3-4.1.1-4.2.2'!F92</f>
        <v>#REF!</v>
      </c>
      <c r="G394" s="43" t="e">
        <f t="shared" si="25"/>
        <v>#REF!</v>
      </c>
    </row>
    <row r="395" spans="1:7">
      <c r="A395" s="94" t="e">
        <f>#REF!</f>
        <v>#REF!</v>
      </c>
      <c r="B395" s="19" t="e">
        <f>IF(#REF!&lt;&gt;"",#REF!,"")</f>
        <v>#REF!</v>
      </c>
      <c r="C395" s="20" t="e">
        <f>#REF!</f>
        <v>#REF!</v>
      </c>
      <c r="D395" s="21" t="e">
        <f>#REF!</f>
        <v>#REF!</v>
      </c>
      <c r="E395" s="221"/>
      <c r="F395" s="224" t="e">
        <f>'Запит 3-4.1.1-4.2.2'!E93+'Запит 3-4.1.1-4.2.2'!F93</f>
        <v>#REF!</v>
      </c>
      <c r="G395" s="43" t="e">
        <f t="shared" si="25"/>
        <v>#REF!</v>
      </c>
    </row>
    <row r="396" spans="1:7">
      <c r="A396" s="94" t="e">
        <f>#REF!</f>
        <v>#REF!</v>
      </c>
      <c r="B396" s="19" t="e">
        <f>IF(#REF!&lt;&gt;"",#REF!,"")</f>
        <v>#REF!</v>
      </c>
      <c r="C396" s="20" t="e">
        <f>#REF!</f>
        <v>#REF!</v>
      </c>
      <c r="D396" s="21" t="e">
        <f>#REF!</f>
        <v>#REF!</v>
      </c>
      <c r="E396" s="221"/>
      <c r="F396" s="224" t="e">
        <f>'Запит 3-4.1.1-4.2.2'!E94+'Запит 3-4.1.1-4.2.2'!F94</f>
        <v>#REF!</v>
      </c>
      <c r="G396" s="43" t="e">
        <f t="shared" si="25"/>
        <v>#REF!</v>
      </c>
    </row>
    <row r="397" spans="1:7">
      <c r="A397" s="94" t="e">
        <f>#REF!</f>
        <v>#REF!</v>
      </c>
      <c r="B397" s="19" t="e">
        <f>IF(#REF!&lt;&gt;"",#REF!,"")</f>
        <v>#REF!</v>
      </c>
      <c r="C397" s="20" t="e">
        <f>#REF!</f>
        <v>#REF!</v>
      </c>
      <c r="D397" s="21" t="e">
        <f>#REF!</f>
        <v>#REF!</v>
      </c>
      <c r="E397" s="221"/>
      <c r="F397" s="224" t="e">
        <f>'Запит 3-4.1.1-4.2.2'!E95+'Запит 3-4.1.1-4.2.2'!F95</f>
        <v>#REF!</v>
      </c>
      <c r="G397" s="43" t="e">
        <f t="shared" si="25"/>
        <v>#REF!</v>
      </c>
    </row>
    <row r="398" spans="1:7">
      <c r="A398" s="94" t="e">
        <f>#REF!</f>
        <v>#REF!</v>
      </c>
      <c r="B398" s="107" t="e">
        <f>IF(#REF!&lt;&gt;"",#REF!,"")</f>
        <v>#REF!</v>
      </c>
      <c r="C398" s="108" t="e">
        <f>#REF!</f>
        <v>#REF!</v>
      </c>
      <c r="D398" s="109" t="e">
        <f>#REF!</f>
        <v>#REF!</v>
      </c>
      <c r="E398" s="222"/>
      <c r="F398" s="225" t="e">
        <f>'Запит 3-4.1.1-4.2.2'!E96+'Запит 3-4.1.1-4.2.2'!F96</f>
        <v>#REF!</v>
      </c>
      <c r="G398" s="43" t="e">
        <f t="shared" si="25"/>
        <v>#REF!</v>
      </c>
    </row>
    <row r="399" spans="1:7" ht="12.75">
      <c r="A399" s="106" t="e">
        <f>#REF!</f>
        <v>#REF!</v>
      </c>
      <c r="B399" s="513" t="s">
        <v>88</v>
      </c>
      <c r="C399" s="514"/>
      <c r="D399" s="514"/>
      <c r="E399" s="516"/>
      <c r="F399" s="516"/>
      <c r="G399" s="43" t="e">
        <f>G400</f>
        <v>#REF!</v>
      </c>
    </row>
    <row r="400" spans="1:7">
      <c r="A400" s="94" t="e">
        <f>#REF!</f>
        <v>#REF!</v>
      </c>
      <c r="B400" s="113" t="e">
        <f>IF(#REF!&lt;&gt;"",#REF!,"")</f>
        <v>#REF!</v>
      </c>
      <c r="C400" s="114" t="e">
        <f>#REF!</f>
        <v>#REF!</v>
      </c>
      <c r="D400" s="115" t="e">
        <f>#REF!</f>
        <v>#REF!</v>
      </c>
      <c r="E400" s="220"/>
      <c r="F400" s="223" t="e">
        <f>'Запит 3-4.1.1-4.2.2'!E98+'Запит 3-4.1.1-4.2.2'!F98</f>
        <v>#REF!</v>
      </c>
      <c r="G400" s="43" t="e">
        <f t="shared" ref="G400:G414" si="26">IF(B400&lt;&gt;"","Для друку","")</f>
        <v>#REF!</v>
      </c>
    </row>
    <row r="401" spans="1:7">
      <c r="A401" s="94" t="e">
        <f>#REF!</f>
        <v>#REF!</v>
      </c>
      <c r="B401" s="19" t="e">
        <f>IF(#REF!&lt;&gt;"",#REF!,"")</f>
        <v>#REF!</v>
      </c>
      <c r="C401" s="20" t="e">
        <f>#REF!</f>
        <v>#REF!</v>
      </c>
      <c r="D401" s="21" t="e">
        <f>#REF!</f>
        <v>#REF!</v>
      </c>
      <c r="E401" s="221"/>
      <c r="F401" s="224" t="e">
        <f>'Запит 3-4.1.1-4.2.2'!E99+'Запит 3-4.1.1-4.2.2'!F99</f>
        <v>#REF!</v>
      </c>
      <c r="G401" s="43" t="e">
        <f t="shared" si="26"/>
        <v>#REF!</v>
      </c>
    </row>
    <row r="402" spans="1:7">
      <c r="A402" s="94" t="e">
        <f>#REF!</f>
        <v>#REF!</v>
      </c>
      <c r="B402" s="19" t="e">
        <f>IF(#REF!&lt;&gt;"",#REF!,"")</f>
        <v>#REF!</v>
      </c>
      <c r="C402" s="20" t="e">
        <f>#REF!</f>
        <v>#REF!</v>
      </c>
      <c r="D402" s="21" t="e">
        <f>#REF!</f>
        <v>#REF!</v>
      </c>
      <c r="E402" s="221"/>
      <c r="F402" s="224" t="e">
        <f>'Запит 3-4.1.1-4.2.2'!E100+'Запит 3-4.1.1-4.2.2'!F100</f>
        <v>#REF!</v>
      </c>
      <c r="G402" s="43" t="e">
        <f t="shared" si="26"/>
        <v>#REF!</v>
      </c>
    </row>
    <row r="403" spans="1:7">
      <c r="A403" s="94" t="e">
        <f>#REF!</f>
        <v>#REF!</v>
      </c>
      <c r="B403" s="19" t="e">
        <f>IF(#REF!&lt;&gt;"",#REF!,"")</f>
        <v>#REF!</v>
      </c>
      <c r="C403" s="20" t="e">
        <f>#REF!</f>
        <v>#REF!</v>
      </c>
      <c r="D403" s="21" t="e">
        <f>#REF!</f>
        <v>#REF!</v>
      </c>
      <c r="E403" s="95"/>
      <c r="F403" s="224" t="e">
        <f>'Запит 3-4.1.1-4.2.2'!E101+'Запит 3-4.1.1-4.2.2'!F101</f>
        <v>#REF!</v>
      </c>
      <c r="G403" s="43" t="e">
        <f t="shared" si="26"/>
        <v>#REF!</v>
      </c>
    </row>
    <row r="404" spans="1:7">
      <c r="A404" s="94" t="e">
        <f>#REF!</f>
        <v>#REF!</v>
      </c>
      <c r="B404" s="19" t="e">
        <f>IF(#REF!&lt;&gt;"",#REF!,"")</f>
        <v>#REF!</v>
      </c>
      <c r="C404" s="20" t="e">
        <f>#REF!</f>
        <v>#REF!</v>
      </c>
      <c r="D404" s="21" t="e">
        <f>#REF!</f>
        <v>#REF!</v>
      </c>
      <c r="E404" s="221"/>
      <c r="F404" s="224" t="e">
        <f>'Запит 3-4.1.1-4.2.2'!E102+'Запит 3-4.1.1-4.2.2'!F102</f>
        <v>#REF!</v>
      </c>
      <c r="G404" s="43" t="e">
        <f t="shared" si="26"/>
        <v>#REF!</v>
      </c>
    </row>
    <row r="405" spans="1:7">
      <c r="A405" s="94" t="e">
        <f>#REF!</f>
        <v>#REF!</v>
      </c>
      <c r="B405" s="19" t="e">
        <f>IF(#REF!&lt;&gt;"",#REF!,"")</f>
        <v>#REF!</v>
      </c>
      <c r="C405" s="20" t="e">
        <f>#REF!</f>
        <v>#REF!</v>
      </c>
      <c r="D405" s="21" t="e">
        <f>#REF!</f>
        <v>#REF!</v>
      </c>
      <c r="E405" s="221"/>
      <c r="F405" s="224" t="e">
        <f>'Запит 3-4.1.1-4.2.2'!E103+'Запит 3-4.1.1-4.2.2'!F103</f>
        <v>#REF!</v>
      </c>
      <c r="G405" s="43" t="e">
        <f t="shared" si="26"/>
        <v>#REF!</v>
      </c>
    </row>
    <row r="406" spans="1:7">
      <c r="A406" s="94" t="e">
        <f>#REF!</f>
        <v>#REF!</v>
      </c>
      <c r="B406" s="19" t="e">
        <f>IF(#REF!&lt;&gt;"",#REF!,"")</f>
        <v>#REF!</v>
      </c>
      <c r="C406" s="20" t="e">
        <f>#REF!</f>
        <v>#REF!</v>
      </c>
      <c r="D406" s="21" t="e">
        <f>#REF!</f>
        <v>#REF!</v>
      </c>
      <c r="E406" s="221"/>
      <c r="F406" s="224" t="e">
        <f>'Запит 3-4.1.1-4.2.2'!E104+'Запит 3-4.1.1-4.2.2'!F104</f>
        <v>#REF!</v>
      </c>
      <c r="G406" s="43" t="e">
        <f t="shared" si="26"/>
        <v>#REF!</v>
      </c>
    </row>
    <row r="407" spans="1:7">
      <c r="A407" s="94" t="e">
        <f>#REF!</f>
        <v>#REF!</v>
      </c>
      <c r="B407" s="19" t="e">
        <f>IF(#REF!&lt;&gt;"",#REF!,"")</f>
        <v>#REF!</v>
      </c>
      <c r="C407" s="20" t="e">
        <f>#REF!</f>
        <v>#REF!</v>
      </c>
      <c r="D407" s="21" t="e">
        <f>#REF!</f>
        <v>#REF!</v>
      </c>
      <c r="E407" s="221"/>
      <c r="F407" s="224" t="e">
        <f>'Запит 3-4.1.1-4.2.2'!E105+'Запит 3-4.1.1-4.2.2'!F105</f>
        <v>#REF!</v>
      </c>
      <c r="G407" s="43" t="e">
        <f t="shared" si="26"/>
        <v>#REF!</v>
      </c>
    </row>
    <row r="408" spans="1:7">
      <c r="A408" s="94" t="e">
        <f>#REF!</f>
        <v>#REF!</v>
      </c>
      <c r="B408" s="19" t="e">
        <f>IF(#REF!&lt;&gt;"",#REF!,"")</f>
        <v>#REF!</v>
      </c>
      <c r="C408" s="20" t="e">
        <f>#REF!</f>
        <v>#REF!</v>
      </c>
      <c r="D408" s="21" t="e">
        <f>#REF!</f>
        <v>#REF!</v>
      </c>
      <c r="E408" s="221"/>
      <c r="F408" s="224" t="e">
        <f>'Запит 3-4.1.1-4.2.2'!E106+'Запит 3-4.1.1-4.2.2'!F106</f>
        <v>#REF!</v>
      </c>
      <c r="G408" s="43" t="e">
        <f t="shared" si="26"/>
        <v>#REF!</v>
      </c>
    </row>
    <row r="409" spans="1:7">
      <c r="A409" s="94" t="e">
        <f>#REF!</f>
        <v>#REF!</v>
      </c>
      <c r="B409" s="19" t="e">
        <f>IF(#REF!&lt;&gt;"",#REF!,"")</f>
        <v>#REF!</v>
      </c>
      <c r="C409" s="20" t="e">
        <f>#REF!</f>
        <v>#REF!</v>
      </c>
      <c r="D409" s="21" t="e">
        <f>#REF!</f>
        <v>#REF!</v>
      </c>
      <c r="E409" s="221"/>
      <c r="F409" s="224" t="e">
        <f>'Запит 3-4.1.1-4.2.2'!E107+'Запит 3-4.1.1-4.2.2'!F107</f>
        <v>#REF!</v>
      </c>
      <c r="G409" s="43" t="e">
        <f t="shared" si="26"/>
        <v>#REF!</v>
      </c>
    </row>
    <row r="410" spans="1:7">
      <c r="A410" s="94" t="e">
        <f>#REF!</f>
        <v>#REF!</v>
      </c>
      <c r="B410" s="19" t="e">
        <f>IF(#REF!&lt;&gt;"",#REF!,"")</f>
        <v>#REF!</v>
      </c>
      <c r="C410" s="20" t="e">
        <f>#REF!</f>
        <v>#REF!</v>
      </c>
      <c r="D410" s="21" t="e">
        <f>#REF!</f>
        <v>#REF!</v>
      </c>
      <c r="E410" s="221"/>
      <c r="F410" s="224" t="e">
        <f>'Запит 3-4.1.1-4.2.2'!E108+'Запит 3-4.1.1-4.2.2'!F108</f>
        <v>#REF!</v>
      </c>
      <c r="G410" s="43" t="e">
        <f t="shared" si="26"/>
        <v>#REF!</v>
      </c>
    </row>
    <row r="411" spans="1:7">
      <c r="A411" s="94" t="e">
        <f>#REF!</f>
        <v>#REF!</v>
      </c>
      <c r="B411" s="19" t="e">
        <f>IF(#REF!&lt;&gt;"",#REF!,"")</f>
        <v>#REF!</v>
      </c>
      <c r="C411" s="20" t="e">
        <f>#REF!</f>
        <v>#REF!</v>
      </c>
      <c r="D411" s="21" t="e">
        <f>#REF!</f>
        <v>#REF!</v>
      </c>
      <c r="E411" s="221"/>
      <c r="F411" s="224" t="e">
        <f>'Запит 3-4.1.1-4.2.2'!E109+'Запит 3-4.1.1-4.2.2'!F109</f>
        <v>#REF!</v>
      </c>
      <c r="G411" s="43" t="e">
        <f t="shared" si="26"/>
        <v>#REF!</v>
      </c>
    </row>
    <row r="412" spans="1:7">
      <c r="A412" s="94" t="e">
        <f>#REF!</f>
        <v>#REF!</v>
      </c>
      <c r="B412" s="19" t="e">
        <f>IF(#REF!&lt;&gt;"",#REF!,"")</f>
        <v>#REF!</v>
      </c>
      <c r="C412" s="20" t="e">
        <f>#REF!</f>
        <v>#REF!</v>
      </c>
      <c r="D412" s="21" t="e">
        <f>#REF!</f>
        <v>#REF!</v>
      </c>
      <c r="E412" s="221"/>
      <c r="F412" s="224" t="e">
        <f>'Запит 3-4.1.1-4.2.2'!E110+'Запит 3-4.1.1-4.2.2'!F110</f>
        <v>#REF!</v>
      </c>
      <c r="G412" s="43" t="e">
        <f t="shared" si="26"/>
        <v>#REF!</v>
      </c>
    </row>
    <row r="413" spans="1:7">
      <c r="A413" s="94" t="e">
        <f>#REF!</f>
        <v>#REF!</v>
      </c>
      <c r="B413" s="19" t="e">
        <f>IF(#REF!&lt;&gt;"",#REF!,"")</f>
        <v>#REF!</v>
      </c>
      <c r="C413" s="20" t="e">
        <f>#REF!</f>
        <v>#REF!</v>
      </c>
      <c r="D413" s="21" t="e">
        <f>#REF!</f>
        <v>#REF!</v>
      </c>
      <c r="E413" s="221"/>
      <c r="F413" s="224" t="e">
        <f>'Запит 3-4.1.1-4.2.2'!E111+'Запит 3-4.1.1-4.2.2'!F111</f>
        <v>#REF!</v>
      </c>
      <c r="G413" s="43" t="e">
        <f t="shared" si="26"/>
        <v>#REF!</v>
      </c>
    </row>
    <row r="414" spans="1:7">
      <c r="A414" s="94" t="e">
        <f>#REF!</f>
        <v>#REF!</v>
      </c>
      <c r="B414" s="107" t="e">
        <f>IF(#REF!&lt;&gt;"",#REF!,"")</f>
        <v>#REF!</v>
      </c>
      <c r="C414" s="108" t="e">
        <f>#REF!</f>
        <v>#REF!</v>
      </c>
      <c r="D414" s="109" t="e">
        <f>#REF!</f>
        <v>#REF!</v>
      </c>
      <c r="E414" s="222"/>
      <c r="F414" s="225" t="e">
        <f>'Запит 3-4.1.1-4.2.2'!E112+'Запит 3-4.1.1-4.2.2'!F112</f>
        <v>#REF!</v>
      </c>
      <c r="G414" s="43" t="e">
        <f t="shared" si="26"/>
        <v>#REF!</v>
      </c>
    </row>
    <row r="415" spans="1:7" ht="12.75">
      <c r="A415" s="106" t="e">
        <f>#REF!</f>
        <v>#REF!</v>
      </c>
      <c r="B415" s="513" t="s">
        <v>89</v>
      </c>
      <c r="C415" s="514"/>
      <c r="D415" s="514"/>
      <c r="E415" s="516"/>
      <c r="F415" s="516"/>
      <c r="G415" s="43" t="e">
        <f>G416</f>
        <v>#REF!</v>
      </c>
    </row>
    <row r="416" spans="1:7">
      <c r="A416" s="94" t="e">
        <f>#REF!</f>
        <v>#REF!</v>
      </c>
      <c r="B416" s="113" t="e">
        <f>IF(#REF!&lt;&gt;"",#REF!,"")</f>
        <v>#REF!</v>
      </c>
      <c r="C416" s="114" t="e">
        <f>#REF!</f>
        <v>#REF!</v>
      </c>
      <c r="D416" s="115" t="e">
        <f>#REF!</f>
        <v>#REF!</v>
      </c>
      <c r="E416" s="311" t="s">
        <v>29</v>
      </c>
      <c r="F416" s="223" t="e">
        <f>'Запит 3-4.1.1-4.2.2'!E114+'Запит 3-4.1.1-4.2.2'!F114</f>
        <v>#REF!</v>
      </c>
      <c r="G416" s="43" t="e">
        <f t="shared" ref="G416:G425" si="27">IF(B416&lt;&gt;"","Для друку","")</f>
        <v>#REF!</v>
      </c>
    </row>
    <row r="417" spans="1:7">
      <c r="A417" s="94" t="e">
        <f>#REF!</f>
        <v>#REF!</v>
      </c>
      <c r="B417" s="19" t="e">
        <f>IF(#REF!&lt;&gt;"",#REF!,"")</f>
        <v>#REF!</v>
      </c>
      <c r="C417" s="20" t="e">
        <f>#REF!</f>
        <v>#REF!</v>
      </c>
      <c r="D417" s="21" t="e">
        <f>#REF!</f>
        <v>#REF!</v>
      </c>
      <c r="E417" s="312" t="s">
        <v>29</v>
      </c>
      <c r="F417" s="224" t="e">
        <f>'Запит 3-4.1.1-4.2.2'!E115+'Запит 3-4.1.1-4.2.2'!F115</f>
        <v>#REF!</v>
      </c>
      <c r="G417" s="43" t="e">
        <f t="shared" si="27"/>
        <v>#REF!</v>
      </c>
    </row>
    <row r="418" spans="1:7">
      <c r="A418" s="94" t="e">
        <f>#REF!</f>
        <v>#REF!</v>
      </c>
      <c r="B418" s="19" t="e">
        <f>IF(#REF!&lt;&gt;"",#REF!,"")</f>
        <v>#REF!</v>
      </c>
      <c r="C418" s="20" t="e">
        <f>#REF!</f>
        <v>#REF!</v>
      </c>
      <c r="D418" s="21" t="e">
        <f>#REF!</f>
        <v>#REF!</v>
      </c>
      <c r="E418" s="312" t="s">
        <v>29</v>
      </c>
      <c r="F418" s="224" t="e">
        <f>'Запит 3-4.1.1-4.2.2'!E116+'Запит 3-4.1.1-4.2.2'!F116</f>
        <v>#REF!</v>
      </c>
      <c r="G418" s="43" t="e">
        <f t="shared" si="27"/>
        <v>#REF!</v>
      </c>
    </row>
    <row r="419" spans="1:7">
      <c r="A419" s="94" t="e">
        <f>#REF!</f>
        <v>#REF!</v>
      </c>
      <c r="B419" s="19" t="e">
        <f>IF(#REF!&lt;&gt;"",#REF!,"")</f>
        <v>#REF!</v>
      </c>
      <c r="C419" s="20" t="e">
        <f>#REF!</f>
        <v>#REF!</v>
      </c>
      <c r="D419" s="21" t="e">
        <f>#REF!</f>
        <v>#REF!</v>
      </c>
      <c r="E419" s="312" t="s">
        <v>29</v>
      </c>
      <c r="F419" s="224" t="e">
        <f>'Запит 3-4.1.1-4.2.2'!E117+'Запит 3-4.1.1-4.2.2'!F117</f>
        <v>#REF!</v>
      </c>
      <c r="G419" s="43" t="e">
        <f t="shared" si="27"/>
        <v>#REF!</v>
      </c>
    </row>
    <row r="420" spans="1:7">
      <c r="A420" s="94" t="e">
        <f>#REF!</f>
        <v>#REF!</v>
      </c>
      <c r="B420" s="19" t="e">
        <f>IF(#REF!&lt;&gt;"",#REF!,"")</f>
        <v>#REF!</v>
      </c>
      <c r="C420" s="20" t="e">
        <f>#REF!</f>
        <v>#REF!</v>
      </c>
      <c r="D420" s="21" t="e">
        <f>#REF!</f>
        <v>#REF!</v>
      </c>
      <c r="E420" s="312" t="s">
        <v>29</v>
      </c>
      <c r="F420" s="224" t="e">
        <f>'Запит 3-4.1.1-4.2.2'!E118+'Запит 3-4.1.1-4.2.2'!F118</f>
        <v>#REF!</v>
      </c>
      <c r="G420" s="43" t="e">
        <f t="shared" si="27"/>
        <v>#REF!</v>
      </c>
    </row>
    <row r="421" spans="1:7">
      <c r="A421" s="94" t="e">
        <f>#REF!</f>
        <v>#REF!</v>
      </c>
      <c r="B421" s="19" t="e">
        <f>IF(#REF!&lt;&gt;"",#REF!,"")</f>
        <v>#REF!</v>
      </c>
      <c r="C421" s="20" t="e">
        <f>#REF!</f>
        <v>#REF!</v>
      </c>
      <c r="D421" s="21" t="e">
        <f>#REF!</f>
        <v>#REF!</v>
      </c>
      <c r="E421" s="312" t="s">
        <v>29</v>
      </c>
      <c r="F421" s="224" t="e">
        <f>'Запит 3-4.1.1-4.2.2'!E119+'Запит 3-4.1.1-4.2.2'!F119</f>
        <v>#REF!</v>
      </c>
      <c r="G421" s="43" t="e">
        <f t="shared" si="27"/>
        <v>#REF!</v>
      </c>
    </row>
    <row r="422" spans="1:7">
      <c r="A422" s="94" t="e">
        <f>#REF!</f>
        <v>#REF!</v>
      </c>
      <c r="B422" s="19" t="e">
        <f>IF(#REF!&lt;&gt;"",#REF!,"")</f>
        <v>#REF!</v>
      </c>
      <c r="C422" s="20" t="e">
        <f>#REF!</f>
        <v>#REF!</v>
      </c>
      <c r="D422" s="21" t="e">
        <f>#REF!</f>
        <v>#REF!</v>
      </c>
      <c r="E422" s="312" t="s">
        <v>29</v>
      </c>
      <c r="F422" s="224" t="e">
        <f>'Запит 3-4.1.1-4.2.2'!E120+'Запит 3-4.1.1-4.2.2'!F120</f>
        <v>#REF!</v>
      </c>
      <c r="G422" s="43" t="e">
        <f t="shared" si="27"/>
        <v>#REF!</v>
      </c>
    </row>
    <row r="423" spans="1:7">
      <c r="A423" s="94" t="e">
        <f>#REF!</f>
        <v>#REF!</v>
      </c>
      <c r="B423" s="19" t="e">
        <f>IF(#REF!&lt;&gt;"",#REF!,"")</f>
        <v>#REF!</v>
      </c>
      <c r="C423" s="20" t="e">
        <f>#REF!</f>
        <v>#REF!</v>
      </c>
      <c r="D423" s="21" t="e">
        <f>#REF!</f>
        <v>#REF!</v>
      </c>
      <c r="E423" s="312" t="s">
        <v>29</v>
      </c>
      <c r="F423" s="224" t="e">
        <f>'Запит 3-4.1.1-4.2.2'!E121+'Запит 3-4.1.1-4.2.2'!F121</f>
        <v>#REF!</v>
      </c>
      <c r="G423" s="43" t="e">
        <f t="shared" si="27"/>
        <v>#REF!</v>
      </c>
    </row>
    <row r="424" spans="1:7" ht="12.75" customHeight="1">
      <c r="A424" s="94" t="e">
        <f>#REF!</f>
        <v>#REF!</v>
      </c>
      <c r="B424" s="19" t="e">
        <f>IF(#REF!&lt;&gt;"",#REF!,"")</f>
        <v>#REF!</v>
      </c>
      <c r="C424" s="20" t="e">
        <f>#REF!</f>
        <v>#REF!</v>
      </c>
      <c r="D424" s="21" t="e">
        <f>#REF!</f>
        <v>#REF!</v>
      </c>
      <c r="E424" s="312" t="s">
        <v>29</v>
      </c>
      <c r="F424" s="224" t="e">
        <f>'Запит 3-4.1.1-4.2.2'!E122+'Запит 3-4.1.1-4.2.2'!F122</f>
        <v>#REF!</v>
      </c>
      <c r="G424" s="43" t="e">
        <f t="shared" si="27"/>
        <v>#REF!</v>
      </c>
    </row>
    <row r="425" spans="1:7">
      <c r="A425" s="112" t="e">
        <f>#REF!</f>
        <v>#REF!</v>
      </c>
      <c r="B425" s="19" t="e">
        <f>IF(#REF!&lt;&gt;"",#REF!,"")</f>
        <v>#REF!</v>
      </c>
      <c r="C425" s="20" t="e">
        <f>#REF!</f>
        <v>#REF!</v>
      </c>
      <c r="D425" s="21" t="e">
        <f>#REF!</f>
        <v>#REF!</v>
      </c>
      <c r="E425" s="313" t="s">
        <v>29</v>
      </c>
      <c r="F425" s="225" t="e">
        <f>'Запит 3-4.1.1-4.2.2'!E123+'Запит 3-4.1.1-4.2.2'!F123</f>
        <v>#REF!</v>
      </c>
      <c r="G425" s="43" t="e">
        <f t="shared" si="27"/>
        <v>#REF!</v>
      </c>
    </row>
    <row r="426" spans="1:7" ht="12.75" customHeight="1">
      <c r="A426" s="454" t="e">
        <f>#REF!</f>
        <v>#REF!</v>
      </c>
      <c r="B426" s="455"/>
      <c r="C426" s="455"/>
      <c r="D426" s="455"/>
      <c r="E426" s="455"/>
      <c r="F426" s="455"/>
      <c r="G426" s="43" t="e">
        <f>G427</f>
        <v>#REF!</v>
      </c>
    </row>
    <row r="427" spans="1:7" ht="12.75">
      <c r="A427" s="105" t="s">
        <v>4</v>
      </c>
      <c r="B427" s="513" t="s">
        <v>86</v>
      </c>
      <c r="C427" s="514"/>
      <c r="D427" s="514"/>
      <c r="E427" s="515"/>
      <c r="F427" s="515"/>
      <c r="G427" s="43" t="e">
        <f>G428</f>
        <v>#REF!</v>
      </c>
    </row>
    <row r="428" spans="1:7">
      <c r="A428" s="94" t="e">
        <f>#REF!</f>
        <v>#REF!</v>
      </c>
      <c r="B428" s="113" t="e">
        <f>IF(#REF!&lt;&gt;"",#REF!,"")</f>
        <v>#REF!</v>
      </c>
      <c r="C428" s="114" t="e">
        <f>#REF!</f>
        <v>#REF!</v>
      </c>
      <c r="D428" s="115" t="e">
        <f>#REF!</f>
        <v>#REF!</v>
      </c>
      <c r="E428" s="220"/>
      <c r="F428" s="223" t="e">
        <f>'Запит 3-4.1.1-4.2.2'!E126+'Запит 3-4.1.1-4.2.2'!F126</f>
        <v>#REF!</v>
      </c>
      <c r="G428" s="43" t="e">
        <f>IF(B428&lt;&gt;"","Для друку","")</f>
        <v>#REF!</v>
      </c>
    </row>
    <row r="429" spans="1:7">
      <c r="A429" s="94" t="e">
        <f>#REF!</f>
        <v>#REF!</v>
      </c>
      <c r="B429" s="19" t="e">
        <f>IF(#REF!&lt;&gt;"",#REF!,"")</f>
        <v>#REF!</v>
      </c>
      <c r="C429" s="20" t="e">
        <f>#REF!</f>
        <v>#REF!</v>
      </c>
      <c r="D429" s="21" t="e">
        <f>#REF!</f>
        <v>#REF!</v>
      </c>
      <c r="E429" s="221"/>
      <c r="F429" s="224" t="e">
        <f>'Запит 3-4.1.1-4.2.2'!E127+'Запит 3-4.1.1-4.2.2'!F127</f>
        <v>#REF!</v>
      </c>
      <c r="G429" s="43" t="e">
        <f>IF(B429&lt;&gt;"","Для друку","")</f>
        <v>#REF!</v>
      </c>
    </row>
    <row r="430" spans="1:7">
      <c r="A430" s="94" t="e">
        <f>#REF!</f>
        <v>#REF!</v>
      </c>
      <c r="B430" s="19" t="e">
        <f>IF(#REF!&lt;&gt;"",#REF!,"")</f>
        <v>#REF!</v>
      </c>
      <c r="C430" s="20" t="e">
        <f>#REF!</f>
        <v>#REF!</v>
      </c>
      <c r="D430" s="21" t="e">
        <f>#REF!</f>
        <v>#REF!</v>
      </c>
      <c r="E430" s="221"/>
      <c r="F430" s="224" t="e">
        <f>'Запит 3-4.1.1-4.2.2'!E128+'Запит 3-4.1.1-4.2.2'!F128</f>
        <v>#REF!</v>
      </c>
      <c r="G430" s="43" t="e">
        <f>IF(B430&lt;&gt;"","Для друку","")</f>
        <v>#REF!</v>
      </c>
    </row>
    <row r="431" spans="1:7">
      <c r="A431" s="94" t="e">
        <f>#REF!</f>
        <v>#REF!</v>
      </c>
      <c r="B431" s="19" t="e">
        <f>IF(#REF!&lt;&gt;"",#REF!,"")</f>
        <v>#REF!</v>
      </c>
      <c r="C431" s="20" t="e">
        <f>#REF!</f>
        <v>#REF!</v>
      </c>
      <c r="D431" s="21" t="e">
        <f>#REF!</f>
        <v>#REF!</v>
      </c>
      <c r="E431" s="95"/>
      <c r="F431" s="224" t="e">
        <f>'Запит 3-4.1.1-4.2.2'!E129+'Запит 3-4.1.1-4.2.2'!F129</f>
        <v>#REF!</v>
      </c>
      <c r="G431" s="43" t="e">
        <f>IF(B431&lt;&gt;"","Для друку","")</f>
        <v>#REF!</v>
      </c>
    </row>
    <row r="432" spans="1:7">
      <c r="A432" s="94" t="e">
        <f>#REF!</f>
        <v>#REF!</v>
      </c>
      <c r="B432" s="19" t="e">
        <f>IF(#REF!&lt;&gt;"",#REF!,"")</f>
        <v>#REF!</v>
      </c>
      <c r="C432" s="20" t="e">
        <f>#REF!</f>
        <v>#REF!</v>
      </c>
      <c r="D432" s="21" t="e">
        <f>#REF!</f>
        <v>#REF!</v>
      </c>
      <c r="E432" s="221"/>
      <c r="F432" s="224" t="e">
        <f>'Запит 3-4.1.1-4.2.2'!E130+'Запит 3-4.1.1-4.2.2'!F130</f>
        <v>#REF!</v>
      </c>
      <c r="G432" s="43" t="e">
        <f>IF(B432&lt;&gt;"","Для друку","")</f>
        <v>#REF!</v>
      </c>
    </row>
    <row r="433" spans="1:7">
      <c r="A433" s="94" t="e">
        <f>#REF!</f>
        <v>#REF!</v>
      </c>
      <c r="B433" s="19" t="e">
        <f>IF(#REF!&lt;&gt;"",#REF!,"")</f>
        <v>#REF!</v>
      </c>
      <c r="C433" s="20" t="e">
        <f>#REF!</f>
        <v>#REF!</v>
      </c>
      <c r="D433" s="21" t="e">
        <f>#REF!</f>
        <v>#REF!</v>
      </c>
      <c r="E433" s="221"/>
      <c r="F433" s="224" t="e">
        <f>'Запит 3-4.1.1-4.2.2'!E131+'Запит 3-4.1.1-4.2.2'!F131</f>
        <v>#REF!</v>
      </c>
      <c r="G433" s="43" t="e">
        <f t="shared" ref="G433:G442" si="28">IF(B433&lt;&gt;"","Для друку","")</f>
        <v>#REF!</v>
      </c>
    </row>
    <row r="434" spans="1:7">
      <c r="A434" s="94" t="e">
        <f>#REF!</f>
        <v>#REF!</v>
      </c>
      <c r="B434" s="19" t="e">
        <f>IF(#REF!&lt;&gt;"",#REF!,"")</f>
        <v>#REF!</v>
      </c>
      <c r="C434" s="20" t="e">
        <f>#REF!</f>
        <v>#REF!</v>
      </c>
      <c r="D434" s="21" t="e">
        <f>#REF!</f>
        <v>#REF!</v>
      </c>
      <c r="E434" s="221"/>
      <c r="F434" s="224" t="e">
        <f>'Запит 3-4.1.1-4.2.2'!E132+'Запит 3-4.1.1-4.2.2'!F132</f>
        <v>#REF!</v>
      </c>
      <c r="G434" s="43" t="e">
        <f t="shared" si="28"/>
        <v>#REF!</v>
      </c>
    </row>
    <row r="435" spans="1:7">
      <c r="A435" s="94" t="e">
        <f>#REF!</f>
        <v>#REF!</v>
      </c>
      <c r="B435" s="19" t="e">
        <f>IF(#REF!&lt;&gt;"",#REF!,"")</f>
        <v>#REF!</v>
      </c>
      <c r="C435" s="20" t="e">
        <f>#REF!</f>
        <v>#REF!</v>
      </c>
      <c r="D435" s="21" t="e">
        <f>#REF!</f>
        <v>#REF!</v>
      </c>
      <c r="E435" s="221"/>
      <c r="F435" s="224" t="e">
        <f>'Запит 3-4.1.1-4.2.2'!E133+'Запит 3-4.1.1-4.2.2'!F133</f>
        <v>#REF!</v>
      </c>
      <c r="G435" s="43" t="e">
        <f t="shared" si="28"/>
        <v>#REF!</v>
      </c>
    </row>
    <row r="436" spans="1:7">
      <c r="A436" s="94" t="e">
        <f>#REF!</f>
        <v>#REF!</v>
      </c>
      <c r="B436" s="19" t="e">
        <f>IF(#REF!&lt;&gt;"",#REF!,"")</f>
        <v>#REF!</v>
      </c>
      <c r="C436" s="20" t="e">
        <f>#REF!</f>
        <v>#REF!</v>
      </c>
      <c r="D436" s="21" t="e">
        <f>#REF!</f>
        <v>#REF!</v>
      </c>
      <c r="E436" s="221"/>
      <c r="F436" s="224" t="e">
        <f>'Запит 3-4.1.1-4.2.2'!E134+'Запит 3-4.1.1-4.2.2'!F134</f>
        <v>#REF!</v>
      </c>
      <c r="G436" s="43" t="e">
        <f t="shared" si="28"/>
        <v>#REF!</v>
      </c>
    </row>
    <row r="437" spans="1:7">
      <c r="A437" s="94" t="e">
        <f>#REF!</f>
        <v>#REF!</v>
      </c>
      <c r="B437" s="19" t="e">
        <f>IF(#REF!&lt;&gt;"",#REF!,"")</f>
        <v>#REF!</v>
      </c>
      <c r="C437" s="20" t="e">
        <f>#REF!</f>
        <v>#REF!</v>
      </c>
      <c r="D437" s="21" t="e">
        <f>#REF!</f>
        <v>#REF!</v>
      </c>
      <c r="E437" s="221"/>
      <c r="F437" s="224" t="e">
        <f>'Запит 3-4.1.1-4.2.2'!E135+'Запит 3-4.1.1-4.2.2'!F135</f>
        <v>#REF!</v>
      </c>
      <c r="G437" s="43" t="e">
        <f t="shared" si="28"/>
        <v>#REF!</v>
      </c>
    </row>
    <row r="438" spans="1:7">
      <c r="A438" s="94" t="e">
        <f>#REF!</f>
        <v>#REF!</v>
      </c>
      <c r="B438" s="19" t="e">
        <f>IF(#REF!&lt;&gt;"",#REF!,"")</f>
        <v>#REF!</v>
      </c>
      <c r="C438" s="20" t="e">
        <f>#REF!</f>
        <v>#REF!</v>
      </c>
      <c r="D438" s="21" t="e">
        <f>#REF!</f>
        <v>#REF!</v>
      </c>
      <c r="E438" s="221"/>
      <c r="F438" s="224" t="e">
        <f>'Запит 3-4.1.1-4.2.2'!E136+'Запит 3-4.1.1-4.2.2'!F136</f>
        <v>#REF!</v>
      </c>
      <c r="G438" s="43" t="e">
        <f t="shared" si="28"/>
        <v>#REF!</v>
      </c>
    </row>
    <row r="439" spans="1:7">
      <c r="A439" s="94" t="e">
        <f>#REF!</f>
        <v>#REF!</v>
      </c>
      <c r="B439" s="19" t="e">
        <f>IF(#REF!&lt;&gt;"",#REF!,"")</f>
        <v>#REF!</v>
      </c>
      <c r="C439" s="20" t="e">
        <f>#REF!</f>
        <v>#REF!</v>
      </c>
      <c r="D439" s="21" t="e">
        <f>#REF!</f>
        <v>#REF!</v>
      </c>
      <c r="E439" s="221"/>
      <c r="F439" s="224" t="e">
        <f>'Запит 3-4.1.1-4.2.2'!E137+'Запит 3-4.1.1-4.2.2'!F137</f>
        <v>#REF!</v>
      </c>
      <c r="G439" s="43" t="e">
        <f t="shared" si="28"/>
        <v>#REF!</v>
      </c>
    </row>
    <row r="440" spans="1:7">
      <c r="A440" s="94" t="e">
        <f>#REF!</f>
        <v>#REF!</v>
      </c>
      <c r="B440" s="19" t="e">
        <f>IF(#REF!&lt;&gt;"",#REF!,"")</f>
        <v>#REF!</v>
      </c>
      <c r="C440" s="20" t="e">
        <f>#REF!</f>
        <v>#REF!</v>
      </c>
      <c r="D440" s="21" t="e">
        <f>#REF!</f>
        <v>#REF!</v>
      </c>
      <c r="E440" s="221"/>
      <c r="F440" s="224" t="e">
        <f>'Запит 3-4.1.1-4.2.2'!E138+'Запит 3-4.1.1-4.2.2'!F138</f>
        <v>#REF!</v>
      </c>
      <c r="G440" s="43" t="e">
        <f t="shared" si="28"/>
        <v>#REF!</v>
      </c>
    </row>
    <row r="441" spans="1:7">
      <c r="A441" s="94" t="e">
        <f>#REF!</f>
        <v>#REF!</v>
      </c>
      <c r="B441" s="19" t="e">
        <f>IF(#REF!&lt;&gt;"",#REF!,"")</f>
        <v>#REF!</v>
      </c>
      <c r="C441" s="20" t="e">
        <f>#REF!</f>
        <v>#REF!</v>
      </c>
      <c r="D441" s="21" t="e">
        <f>#REF!</f>
        <v>#REF!</v>
      </c>
      <c r="E441" s="221"/>
      <c r="F441" s="224" t="e">
        <f>'Запит 3-4.1.1-4.2.2'!E139+'Запит 3-4.1.1-4.2.2'!F139</f>
        <v>#REF!</v>
      </c>
      <c r="G441" s="43" t="e">
        <f t="shared" si="28"/>
        <v>#REF!</v>
      </c>
    </row>
    <row r="442" spans="1:7">
      <c r="A442" s="94" t="e">
        <f>#REF!</f>
        <v>#REF!</v>
      </c>
      <c r="B442" s="107" t="e">
        <f>IF(#REF!&lt;&gt;"",#REF!,"")</f>
        <v>#REF!</v>
      </c>
      <c r="C442" s="108" t="e">
        <f>#REF!</f>
        <v>#REF!</v>
      </c>
      <c r="D442" s="109" t="e">
        <f>#REF!</f>
        <v>#REF!</v>
      </c>
      <c r="E442" s="222"/>
      <c r="F442" s="225" t="e">
        <f>'Запит 3-4.1.1-4.2.2'!E140+'Запит 3-4.1.1-4.2.2'!F140</f>
        <v>#REF!</v>
      </c>
      <c r="G442" s="43" t="e">
        <f t="shared" si="28"/>
        <v>#REF!</v>
      </c>
    </row>
    <row r="443" spans="1:7" ht="12.75">
      <c r="A443" s="106" t="e">
        <f>#REF!</f>
        <v>#REF!</v>
      </c>
      <c r="B443" s="513" t="s">
        <v>87</v>
      </c>
      <c r="C443" s="514"/>
      <c r="D443" s="514"/>
      <c r="E443" s="516"/>
      <c r="F443" s="516"/>
      <c r="G443" s="43" t="e">
        <f>G444</f>
        <v>#REF!</v>
      </c>
    </row>
    <row r="444" spans="1:7">
      <c r="A444" s="94" t="e">
        <f>#REF!</f>
        <v>#REF!</v>
      </c>
      <c r="B444" s="113" t="e">
        <f>IF(#REF!&lt;&gt;"",#REF!,"")</f>
        <v>#REF!</v>
      </c>
      <c r="C444" s="114" t="e">
        <f>#REF!</f>
        <v>#REF!</v>
      </c>
      <c r="D444" s="115" t="e">
        <f>#REF!</f>
        <v>#REF!</v>
      </c>
      <c r="E444" s="220"/>
      <c r="F444" s="223" t="e">
        <f>'Запит 3-4.1.1-4.2.2'!E142+'Запит 3-4.1.1-4.2.2'!F142</f>
        <v>#REF!</v>
      </c>
      <c r="G444" s="43" t="e">
        <f t="shared" ref="G444:G458" si="29">IF(B444&lt;&gt;"","Для друку","")</f>
        <v>#REF!</v>
      </c>
    </row>
    <row r="445" spans="1:7">
      <c r="A445" s="94" t="e">
        <f>#REF!</f>
        <v>#REF!</v>
      </c>
      <c r="B445" s="19" t="e">
        <f>IF(#REF!&lt;&gt;"",#REF!,"")</f>
        <v>#REF!</v>
      </c>
      <c r="C445" s="20" t="e">
        <f>#REF!</f>
        <v>#REF!</v>
      </c>
      <c r="D445" s="21" t="e">
        <f>#REF!</f>
        <v>#REF!</v>
      </c>
      <c r="E445" s="221"/>
      <c r="F445" s="224" t="e">
        <f>'Запит 3-4.1.1-4.2.2'!E143+'Запит 3-4.1.1-4.2.2'!F143</f>
        <v>#REF!</v>
      </c>
      <c r="G445" s="43" t="e">
        <f t="shared" si="29"/>
        <v>#REF!</v>
      </c>
    </row>
    <row r="446" spans="1:7">
      <c r="A446" s="94" t="e">
        <f>#REF!</f>
        <v>#REF!</v>
      </c>
      <c r="B446" s="19" t="e">
        <f>IF(#REF!&lt;&gt;"",#REF!,"")</f>
        <v>#REF!</v>
      </c>
      <c r="C446" s="20" t="e">
        <f>#REF!</f>
        <v>#REF!</v>
      </c>
      <c r="D446" s="21" t="e">
        <f>#REF!</f>
        <v>#REF!</v>
      </c>
      <c r="E446" s="221"/>
      <c r="F446" s="224" t="e">
        <f>'Запит 3-4.1.1-4.2.2'!E144+'Запит 3-4.1.1-4.2.2'!F144</f>
        <v>#REF!</v>
      </c>
      <c r="G446" s="43" t="e">
        <f t="shared" si="29"/>
        <v>#REF!</v>
      </c>
    </row>
    <row r="447" spans="1:7">
      <c r="A447" s="94" t="e">
        <f>#REF!</f>
        <v>#REF!</v>
      </c>
      <c r="B447" s="19" t="e">
        <f>IF(#REF!&lt;&gt;"",#REF!,"")</f>
        <v>#REF!</v>
      </c>
      <c r="C447" s="20" t="e">
        <f>#REF!</f>
        <v>#REF!</v>
      </c>
      <c r="D447" s="21" t="e">
        <f>#REF!</f>
        <v>#REF!</v>
      </c>
      <c r="E447" s="95"/>
      <c r="F447" s="224" t="e">
        <f>'Запит 3-4.1.1-4.2.2'!E145+'Запит 3-4.1.1-4.2.2'!F145</f>
        <v>#REF!</v>
      </c>
      <c r="G447" s="43" t="e">
        <f t="shared" si="29"/>
        <v>#REF!</v>
      </c>
    </row>
    <row r="448" spans="1:7">
      <c r="A448" s="94" t="e">
        <f>#REF!</f>
        <v>#REF!</v>
      </c>
      <c r="B448" s="19" t="e">
        <f>IF(#REF!&lt;&gt;"",#REF!,"")</f>
        <v>#REF!</v>
      </c>
      <c r="C448" s="20" t="e">
        <f>#REF!</f>
        <v>#REF!</v>
      </c>
      <c r="D448" s="21" t="e">
        <f>#REF!</f>
        <v>#REF!</v>
      </c>
      <c r="E448" s="221"/>
      <c r="F448" s="224" t="e">
        <f>'Запит 3-4.1.1-4.2.2'!E146+'Запит 3-4.1.1-4.2.2'!F146</f>
        <v>#REF!</v>
      </c>
      <c r="G448" s="43" t="e">
        <f t="shared" si="29"/>
        <v>#REF!</v>
      </c>
    </row>
    <row r="449" spans="1:7">
      <c r="A449" s="94" t="e">
        <f>#REF!</f>
        <v>#REF!</v>
      </c>
      <c r="B449" s="19" t="e">
        <f>IF(#REF!&lt;&gt;"",#REF!,"")</f>
        <v>#REF!</v>
      </c>
      <c r="C449" s="20" t="e">
        <f>#REF!</f>
        <v>#REF!</v>
      </c>
      <c r="D449" s="21" t="e">
        <f>#REF!</f>
        <v>#REF!</v>
      </c>
      <c r="E449" s="221"/>
      <c r="F449" s="224" t="e">
        <f>'Запит 3-4.1.1-4.2.2'!E147+'Запит 3-4.1.1-4.2.2'!F147</f>
        <v>#REF!</v>
      </c>
      <c r="G449" s="43" t="e">
        <f t="shared" si="29"/>
        <v>#REF!</v>
      </c>
    </row>
    <row r="450" spans="1:7">
      <c r="A450" s="94" t="e">
        <f>#REF!</f>
        <v>#REF!</v>
      </c>
      <c r="B450" s="19" t="e">
        <f>IF(#REF!&lt;&gt;"",#REF!,"")</f>
        <v>#REF!</v>
      </c>
      <c r="C450" s="20" t="e">
        <f>#REF!</f>
        <v>#REF!</v>
      </c>
      <c r="D450" s="21" t="e">
        <f>#REF!</f>
        <v>#REF!</v>
      </c>
      <c r="E450" s="221"/>
      <c r="F450" s="224" t="e">
        <f>'Запит 3-4.1.1-4.2.2'!E148+'Запит 3-4.1.1-4.2.2'!F148</f>
        <v>#REF!</v>
      </c>
      <c r="G450" s="43" t="e">
        <f t="shared" si="29"/>
        <v>#REF!</v>
      </c>
    </row>
    <row r="451" spans="1:7">
      <c r="A451" s="94" t="e">
        <f>#REF!</f>
        <v>#REF!</v>
      </c>
      <c r="B451" s="19" t="e">
        <f>IF(#REF!&lt;&gt;"",#REF!,"")</f>
        <v>#REF!</v>
      </c>
      <c r="C451" s="20" t="e">
        <f>#REF!</f>
        <v>#REF!</v>
      </c>
      <c r="D451" s="21" t="e">
        <f>#REF!</f>
        <v>#REF!</v>
      </c>
      <c r="E451" s="221"/>
      <c r="F451" s="224" t="e">
        <f>'Запит 3-4.1.1-4.2.2'!E149+'Запит 3-4.1.1-4.2.2'!F149</f>
        <v>#REF!</v>
      </c>
      <c r="G451" s="43" t="e">
        <f t="shared" si="29"/>
        <v>#REF!</v>
      </c>
    </row>
    <row r="452" spans="1:7">
      <c r="A452" s="94" t="e">
        <f>#REF!</f>
        <v>#REF!</v>
      </c>
      <c r="B452" s="19" t="e">
        <f>IF(#REF!&lt;&gt;"",#REF!,"")</f>
        <v>#REF!</v>
      </c>
      <c r="C452" s="20" t="e">
        <f>#REF!</f>
        <v>#REF!</v>
      </c>
      <c r="D452" s="21" t="e">
        <f>#REF!</f>
        <v>#REF!</v>
      </c>
      <c r="E452" s="221"/>
      <c r="F452" s="224" t="e">
        <f>'Запит 3-4.1.1-4.2.2'!E150+'Запит 3-4.1.1-4.2.2'!F150</f>
        <v>#REF!</v>
      </c>
      <c r="G452" s="43" t="e">
        <f t="shared" si="29"/>
        <v>#REF!</v>
      </c>
    </row>
    <row r="453" spans="1:7">
      <c r="A453" s="94" t="e">
        <f>#REF!</f>
        <v>#REF!</v>
      </c>
      <c r="B453" s="19" t="e">
        <f>IF(#REF!&lt;&gt;"",#REF!,"")</f>
        <v>#REF!</v>
      </c>
      <c r="C453" s="20" t="e">
        <f>#REF!</f>
        <v>#REF!</v>
      </c>
      <c r="D453" s="21" t="e">
        <f>#REF!</f>
        <v>#REF!</v>
      </c>
      <c r="E453" s="221"/>
      <c r="F453" s="224" t="e">
        <f>'Запит 3-4.1.1-4.2.2'!E151+'Запит 3-4.1.1-4.2.2'!F151</f>
        <v>#REF!</v>
      </c>
      <c r="G453" s="43" t="e">
        <f t="shared" si="29"/>
        <v>#REF!</v>
      </c>
    </row>
    <row r="454" spans="1:7">
      <c r="A454" s="94" t="e">
        <f>#REF!</f>
        <v>#REF!</v>
      </c>
      <c r="B454" s="19" t="e">
        <f>IF(#REF!&lt;&gt;"",#REF!,"")</f>
        <v>#REF!</v>
      </c>
      <c r="C454" s="20" t="e">
        <f>#REF!</f>
        <v>#REF!</v>
      </c>
      <c r="D454" s="21" t="e">
        <f>#REF!</f>
        <v>#REF!</v>
      </c>
      <c r="E454" s="221"/>
      <c r="F454" s="224" t="e">
        <f>'Запит 3-4.1.1-4.2.2'!E152+'Запит 3-4.1.1-4.2.2'!F152</f>
        <v>#REF!</v>
      </c>
      <c r="G454" s="43" t="e">
        <f t="shared" si="29"/>
        <v>#REF!</v>
      </c>
    </row>
    <row r="455" spans="1:7">
      <c r="A455" s="94" t="e">
        <f>#REF!</f>
        <v>#REF!</v>
      </c>
      <c r="B455" s="19" t="e">
        <f>IF(#REF!&lt;&gt;"",#REF!,"")</f>
        <v>#REF!</v>
      </c>
      <c r="C455" s="20" t="e">
        <f>#REF!</f>
        <v>#REF!</v>
      </c>
      <c r="D455" s="21" t="e">
        <f>#REF!</f>
        <v>#REF!</v>
      </c>
      <c r="E455" s="221"/>
      <c r="F455" s="224" t="e">
        <f>'Запит 3-4.1.1-4.2.2'!E153+'Запит 3-4.1.1-4.2.2'!F153</f>
        <v>#REF!</v>
      </c>
      <c r="G455" s="43" t="e">
        <f t="shared" si="29"/>
        <v>#REF!</v>
      </c>
    </row>
    <row r="456" spans="1:7">
      <c r="A456" s="94" t="e">
        <f>#REF!</f>
        <v>#REF!</v>
      </c>
      <c r="B456" s="19" t="e">
        <f>IF(#REF!&lt;&gt;"",#REF!,"")</f>
        <v>#REF!</v>
      </c>
      <c r="C456" s="20" t="e">
        <f>#REF!</f>
        <v>#REF!</v>
      </c>
      <c r="D456" s="21" t="e">
        <f>#REF!</f>
        <v>#REF!</v>
      </c>
      <c r="E456" s="221"/>
      <c r="F456" s="224" t="e">
        <f>'Запит 3-4.1.1-4.2.2'!E154+'Запит 3-4.1.1-4.2.2'!F154</f>
        <v>#REF!</v>
      </c>
      <c r="G456" s="43" t="e">
        <f t="shared" si="29"/>
        <v>#REF!</v>
      </c>
    </row>
    <row r="457" spans="1:7">
      <c r="A457" s="94" t="e">
        <f>#REF!</f>
        <v>#REF!</v>
      </c>
      <c r="B457" s="19" t="e">
        <f>IF(#REF!&lt;&gt;"",#REF!,"")</f>
        <v>#REF!</v>
      </c>
      <c r="C457" s="20" t="e">
        <f>#REF!</f>
        <v>#REF!</v>
      </c>
      <c r="D457" s="21" t="e">
        <f>#REF!</f>
        <v>#REF!</v>
      </c>
      <c r="E457" s="221"/>
      <c r="F457" s="224" t="e">
        <f>'Запит 3-4.1.1-4.2.2'!E155+'Запит 3-4.1.1-4.2.2'!F155</f>
        <v>#REF!</v>
      </c>
      <c r="G457" s="43" t="e">
        <f t="shared" si="29"/>
        <v>#REF!</v>
      </c>
    </row>
    <row r="458" spans="1:7">
      <c r="A458" s="94" t="e">
        <f>#REF!</f>
        <v>#REF!</v>
      </c>
      <c r="B458" s="107" t="e">
        <f>IF(#REF!&lt;&gt;"",#REF!,"")</f>
        <v>#REF!</v>
      </c>
      <c r="C458" s="108" t="e">
        <f>#REF!</f>
        <v>#REF!</v>
      </c>
      <c r="D458" s="109" t="e">
        <f>#REF!</f>
        <v>#REF!</v>
      </c>
      <c r="E458" s="222"/>
      <c r="F458" s="225" t="e">
        <f>'Запит 3-4.1.1-4.2.2'!E156+'Запит 3-4.1.1-4.2.2'!F156</f>
        <v>#REF!</v>
      </c>
      <c r="G458" s="43" t="e">
        <f t="shared" si="29"/>
        <v>#REF!</v>
      </c>
    </row>
    <row r="459" spans="1:7" ht="12.75">
      <c r="A459" s="106" t="e">
        <f>#REF!</f>
        <v>#REF!</v>
      </c>
      <c r="B459" s="513" t="s">
        <v>88</v>
      </c>
      <c r="C459" s="514"/>
      <c r="D459" s="514"/>
      <c r="E459" s="516"/>
      <c r="F459" s="516"/>
      <c r="G459" s="43" t="e">
        <f>G460</f>
        <v>#REF!</v>
      </c>
    </row>
    <row r="460" spans="1:7">
      <c r="A460" s="94" t="e">
        <f>#REF!</f>
        <v>#REF!</v>
      </c>
      <c r="B460" s="113" t="e">
        <f>IF(#REF!&lt;&gt;"",#REF!,"")</f>
        <v>#REF!</v>
      </c>
      <c r="C460" s="114" t="e">
        <f>#REF!</f>
        <v>#REF!</v>
      </c>
      <c r="D460" s="115" t="e">
        <f>#REF!</f>
        <v>#REF!</v>
      </c>
      <c r="E460" s="220"/>
      <c r="F460" s="223" t="e">
        <f>'Запит 3-4.1.1-4.2.2'!E158+'Запит 3-4.1.1-4.2.2'!F158</f>
        <v>#REF!</v>
      </c>
      <c r="G460" s="43" t="e">
        <f t="shared" ref="G460:G474" si="30">IF(B460&lt;&gt;"","Для друку","")</f>
        <v>#REF!</v>
      </c>
    </row>
    <row r="461" spans="1:7">
      <c r="A461" s="94" t="e">
        <f>#REF!</f>
        <v>#REF!</v>
      </c>
      <c r="B461" s="19" t="e">
        <f>IF(#REF!&lt;&gt;"",#REF!,"")</f>
        <v>#REF!</v>
      </c>
      <c r="C461" s="20" t="e">
        <f>#REF!</f>
        <v>#REF!</v>
      </c>
      <c r="D461" s="21" t="e">
        <f>#REF!</f>
        <v>#REF!</v>
      </c>
      <c r="E461" s="221"/>
      <c r="F461" s="224" t="e">
        <f>'Запит 3-4.1.1-4.2.2'!E159+'Запит 3-4.1.1-4.2.2'!F159</f>
        <v>#REF!</v>
      </c>
      <c r="G461" s="43" t="e">
        <f t="shared" si="30"/>
        <v>#REF!</v>
      </c>
    </row>
    <row r="462" spans="1:7">
      <c r="A462" s="94" t="e">
        <f>#REF!</f>
        <v>#REF!</v>
      </c>
      <c r="B462" s="19" t="e">
        <f>IF(#REF!&lt;&gt;"",#REF!,"")</f>
        <v>#REF!</v>
      </c>
      <c r="C462" s="20" t="e">
        <f>#REF!</f>
        <v>#REF!</v>
      </c>
      <c r="D462" s="21" t="e">
        <f>#REF!</f>
        <v>#REF!</v>
      </c>
      <c r="E462" s="221"/>
      <c r="F462" s="224" t="e">
        <f>'Запит 3-4.1.1-4.2.2'!E160+'Запит 3-4.1.1-4.2.2'!F160</f>
        <v>#REF!</v>
      </c>
      <c r="G462" s="43" t="e">
        <f t="shared" si="30"/>
        <v>#REF!</v>
      </c>
    </row>
    <row r="463" spans="1:7">
      <c r="A463" s="94" t="e">
        <f>#REF!</f>
        <v>#REF!</v>
      </c>
      <c r="B463" s="19" t="e">
        <f>IF(#REF!&lt;&gt;"",#REF!,"")</f>
        <v>#REF!</v>
      </c>
      <c r="C463" s="20" t="e">
        <f>#REF!</f>
        <v>#REF!</v>
      </c>
      <c r="D463" s="21" t="e">
        <f>#REF!</f>
        <v>#REF!</v>
      </c>
      <c r="E463" s="95"/>
      <c r="F463" s="224" t="e">
        <f>'Запит 3-4.1.1-4.2.2'!E161+'Запит 3-4.1.1-4.2.2'!F161</f>
        <v>#REF!</v>
      </c>
      <c r="G463" s="43" t="e">
        <f t="shared" si="30"/>
        <v>#REF!</v>
      </c>
    </row>
    <row r="464" spans="1:7">
      <c r="A464" s="94" t="e">
        <f>#REF!</f>
        <v>#REF!</v>
      </c>
      <c r="B464" s="19" t="e">
        <f>IF(#REF!&lt;&gt;"",#REF!,"")</f>
        <v>#REF!</v>
      </c>
      <c r="C464" s="20" t="e">
        <f>#REF!</f>
        <v>#REF!</v>
      </c>
      <c r="D464" s="21" t="e">
        <f>#REF!</f>
        <v>#REF!</v>
      </c>
      <c r="E464" s="221"/>
      <c r="F464" s="224" t="e">
        <f>'Запит 3-4.1.1-4.2.2'!E162+'Запит 3-4.1.1-4.2.2'!F162</f>
        <v>#REF!</v>
      </c>
      <c r="G464" s="43" t="e">
        <f t="shared" si="30"/>
        <v>#REF!</v>
      </c>
    </row>
    <row r="465" spans="1:7">
      <c r="A465" s="94" t="e">
        <f>#REF!</f>
        <v>#REF!</v>
      </c>
      <c r="B465" s="19" t="e">
        <f>IF(#REF!&lt;&gt;"",#REF!,"")</f>
        <v>#REF!</v>
      </c>
      <c r="C465" s="20" t="e">
        <f>#REF!</f>
        <v>#REF!</v>
      </c>
      <c r="D465" s="21" t="e">
        <f>#REF!</f>
        <v>#REF!</v>
      </c>
      <c r="E465" s="221"/>
      <c r="F465" s="224" t="e">
        <f>'Запит 3-4.1.1-4.2.2'!E163+'Запит 3-4.1.1-4.2.2'!F163</f>
        <v>#REF!</v>
      </c>
      <c r="G465" s="43" t="e">
        <f t="shared" si="30"/>
        <v>#REF!</v>
      </c>
    </row>
    <row r="466" spans="1:7">
      <c r="A466" s="94" t="e">
        <f>#REF!</f>
        <v>#REF!</v>
      </c>
      <c r="B466" s="19" t="e">
        <f>IF(#REF!&lt;&gt;"",#REF!,"")</f>
        <v>#REF!</v>
      </c>
      <c r="C466" s="20" t="e">
        <f>#REF!</f>
        <v>#REF!</v>
      </c>
      <c r="D466" s="21" t="e">
        <f>#REF!</f>
        <v>#REF!</v>
      </c>
      <c r="E466" s="221"/>
      <c r="F466" s="224" t="e">
        <f>'Запит 3-4.1.1-4.2.2'!E164+'Запит 3-4.1.1-4.2.2'!F164</f>
        <v>#REF!</v>
      </c>
      <c r="G466" s="43" t="e">
        <f t="shared" si="30"/>
        <v>#REF!</v>
      </c>
    </row>
    <row r="467" spans="1:7">
      <c r="A467" s="94" t="e">
        <f>#REF!</f>
        <v>#REF!</v>
      </c>
      <c r="B467" s="19" t="e">
        <f>IF(#REF!&lt;&gt;"",#REF!,"")</f>
        <v>#REF!</v>
      </c>
      <c r="C467" s="20" t="e">
        <f>#REF!</f>
        <v>#REF!</v>
      </c>
      <c r="D467" s="21" t="e">
        <f>#REF!</f>
        <v>#REF!</v>
      </c>
      <c r="E467" s="221"/>
      <c r="F467" s="224" t="e">
        <f>'Запит 3-4.1.1-4.2.2'!E165+'Запит 3-4.1.1-4.2.2'!F165</f>
        <v>#REF!</v>
      </c>
      <c r="G467" s="43" t="e">
        <f t="shared" si="30"/>
        <v>#REF!</v>
      </c>
    </row>
    <row r="468" spans="1:7">
      <c r="A468" s="94" t="e">
        <f>#REF!</f>
        <v>#REF!</v>
      </c>
      <c r="B468" s="19" t="e">
        <f>IF(#REF!&lt;&gt;"",#REF!,"")</f>
        <v>#REF!</v>
      </c>
      <c r="C468" s="20" t="e">
        <f>#REF!</f>
        <v>#REF!</v>
      </c>
      <c r="D468" s="21" t="e">
        <f>#REF!</f>
        <v>#REF!</v>
      </c>
      <c r="E468" s="221"/>
      <c r="F468" s="224" t="e">
        <f>'Запит 3-4.1.1-4.2.2'!E166+'Запит 3-4.1.1-4.2.2'!F166</f>
        <v>#REF!</v>
      </c>
      <c r="G468" s="43" t="e">
        <f t="shared" si="30"/>
        <v>#REF!</v>
      </c>
    </row>
    <row r="469" spans="1:7">
      <c r="A469" s="94" t="e">
        <f>#REF!</f>
        <v>#REF!</v>
      </c>
      <c r="B469" s="19" t="e">
        <f>IF(#REF!&lt;&gt;"",#REF!,"")</f>
        <v>#REF!</v>
      </c>
      <c r="C469" s="20" t="e">
        <f>#REF!</f>
        <v>#REF!</v>
      </c>
      <c r="D469" s="21" t="e">
        <f>#REF!</f>
        <v>#REF!</v>
      </c>
      <c r="E469" s="221"/>
      <c r="F469" s="224" t="e">
        <f>'Запит 3-4.1.1-4.2.2'!E167+'Запит 3-4.1.1-4.2.2'!F167</f>
        <v>#REF!</v>
      </c>
      <c r="G469" s="43" t="e">
        <f t="shared" si="30"/>
        <v>#REF!</v>
      </c>
    </row>
    <row r="470" spans="1:7">
      <c r="A470" s="94" t="e">
        <f>#REF!</f>
        <v>#REF!</v>
      </c>
      <c r="B470" s="19" t="e">
        <f>IF(#REF!&lt;&gt;"",#REF!,"")</f>
        <v>#REF!</v>
      </c>
      <c r="C470" s="20" t="e">
        <f>#REF!</f>
        <v>#REF!</v>
      </c>
      <c r="D470" s="21" t="e">
        <f>#REF!</f>
        <v>#REF!</v>
      </c>
      <c r="E470" s="221"/>
      <c r="F470" s="224" t="e">
        <f>'Запит 3-4.1.1-4.2.2'!E168+'Запит 3-4.1.1-4.2.2'!F168</f>
        <v>#REF!</v>
      </c>
      <c r="G470" s="43" t="e">
        <f t="shared" si="30"/>
        <v>#REF!</v>
      </c>
    </row>
    <row r="471" spans="1:7">
      <c r="A471" s="94" t="e">
        <f>#REF!</f>
        <v>#REF!</v>
      </c>
      <c r="B471" s="19" t="e">
        <f>IF(#REF!&lt;&gt;"",#REF!,"")</f>
        <v>#REF!</v>
      </c>
      <c r="C471" s="20" t="e">
        <f>#REF!</f>
        <v>#REF!</v>
      </c>
      <c r="D471" s="21" t="e">
        <f>#REF!</f>
        <v>#REF!</v>
      </c>
      <c r="E471" s="221"/>
      <c r="F471" s="224" t="e">
        <f>'Запит 3-4.1.1-4.2.2'!E169+'Запит 3-4.1.1-4.2.2'!F169</f>
        <v>#REF!</v>
      </c>
      <c r="G471" s="43" t="e">
        <f t="shared" si="30"/>
        <v>#REF!</v>
      </c>
    </row>
    <row r="472" spans="1:7">
      <c r="A472" s="94" t="e">
        <f>#REF!</f>
        <v>#REF!</v>
      </c>
      <c r="B472" s="19" t="e">
        <f>IF(#REF!&lt;&gt;"",#REF!,"")</f>
        <v>#REF!</v>
      </c>
      <c r="C472" s="20" t="e">
        <f>#REF!</f>
        <v>#REF!</v>
      </c>
      <c r="D472" s="21" t="e">
        <f>#REF!</f>
        <v>#REF!</v>
      </c>
      <c r="E472" s="221"/>
      <c r="F472" s="224" t="e">
        <f>'Запит 3-4.1.1-4.2.2'!E170+'Запит 3-4.1.1-4.2.2'!F170</f>
        <v>#REF!</v>
      </c>
      <c r="G472" s="43" t="e">
        <f t="shared" si="30"/>
        <v>#REF!</v>
      </c>
    </row>
    <row r="473" spans="1:7">
      <c r="A473" s="94" t="e">
        <f>#REF!</f>
        <v>#REF!</v>
      </c>
      <c r="B473" s="19" t="e">
        <f>IF(#REF!&lt;&gt;"",#REF!,"")</f>
        <v>#REF!</v>
      </c>
      <c r="C473" s="20" t="e">
        <f>#REF!</f>
        <v>#REF!</v>
      </c>
      <c r="D473" s="21" t="e">
        <f>#REF!</f>
        <v>#REF!</v>
      </c>
      <c r="E473" s="221"/>
      <c r="F473" s="224" t="e">
        <f>'Запит 3-4.1.1-4.2.2'!E171+'Запит 3-4.1.1-4.2.2'!F171</f>
        <v>#REF!</v>
      </c>
      <c r="G473" s="43" t="e">
        <f t="shared" si="30"/>
        <v>#REF!</v>
      </c>
    </row>
    <row r="474" spans="1:7">
      <c r="A474" s="94" t="e">
        <f>#REF!</f>
        <v>#REF!</v>
      </c>
      <c r="B474" s="107" t="e">
        <f>IF(#REF!&lt;&gt;"",#REF!,"")</f>
        <v>#REF!</v>
      </c>
      <c r="C474" s="108" t="e">
        <f>#REF!</f>
        <v>#REF!</v>
      </c>
      <c r="D474" s="109" t="e">
        <f>#REF!</f>
        <v>#REF!</v>
      </c>
      <c r="E474" s="222"/>
      <c r="F474" s="225" t="e">
        <f>'Запит 3-4.1.1-4.2.2'!E172+'Запит 3-4.1.1-4.2.2'!F172</f>
        <v>#REF!</v>
      </c>
      <c r="G474" s="43" t="e">
        <f t="shared" si="30"/>
        <v>#REF!</v>
      </c>
    </row>
    <row r="475" spans="1:7" ht="12.75">
      <c r="A475" s="106" t="e">
        <f>#REF!</f>
        <v>#REF!</v>
      </c>
      <c r="B475" s="513" t="s">
        <v>89</v>
      </c>
      <c r="C475" s="514"/>
      <c r="D475" s="514"/>
      <c r="E475" s="516"/>
      <c r="F475" s="516"/>
      <c r="G475" s="43" t="e">
        <f>G476</f>
        <v>#REF!</v>
      </c>
    </row>
    <row r="476" spans="1:7">
      <c r="A476" s="94" t="e">
        <f>#REF!</f>
        <v>#REF!</v>
      </c>
      <c r="B476" s="113" t="e">
        <f>IF(#REF!&lt;&gt;"",#REF!,"")</f>
        <v>#REF!</v>
      </c>
      <c r="C476" s="114" t="e">
        <f>#REF!</f>
        <v>#REF!</v>
      </c>
      <c r="D476" s="115" t="e">
        <f>#REF!</f>
        <v>#REF!</v>
      </c>
      <c r="E476" s="311" t="s">
        <v>29</v>
      </c>
      <c r="F476" s="223" t="e">
        <f>'Запит 3-4.1.1-4.2.2'!E174+'Запит 3-4.1.1-4.2.2'!F174</f>
        <v>#REF!</v>
      </c>
      <c r="G476" s="43" t="e">
        <f t="shared" ref="G476:G485" si="31">IF(B476&lt;&gt;"","Для друку","")</f>
        <v>#REF!</v>
      </c>
    </row>
    <row r="477" spans="1:7">
      <c r="A477" s="94" t="e">
        <f>#REF!</f>
        <v>#REF!</v>
      </c>
      <c r="B477" s="19" t="e">
        <f>IF(#REF!&lt;&gt;"",#REF!,"")</f>
        <v>#REF!</v>
      </c>
      <c r="C477" s="20" t="e">
        <f>#REF!</f>
        <v>#REF!</v>
      </c>
      <c r="D477" s="21" t="e">
        <f>#REF!</f>
        <v>#REF!</v>
      </c>
      <c r="E477" s="312" t="s">
        <v>29</v>
      </c>
      <c r="F477" s="224" t="e">
        <f>'Запит 3-4.1.1-4.2.2'!E175+'Запит 3-4.1.1-4.2.2'!F175</f>
        <v>#REF!</v>
      </c>
      <c r="G477" s="43" t="e">
        <f t="shared" si="31"/>
        <v>#REF!</v>
      </c>
    </row>
    <row r="478" spans="1:7">
      <c r="A478" s="94" t="e">
        <f>#REF!</f>
        <v>#REF!</v>
      </c>
      <c r="B478" s="19" t="e">
        <f>IF(#REF!&lt;&gt;"",#REF!,"")</f>
        <v>#REF!</v>
      </c>
      <c r="C478" s="20" t="e">
        <f>#REF!</f>
        <v>#REF!</v>
      </c>
      <c r="D478" s="21" t="e">
        <f>#REF!</f>
        <v>#REF!</v>
      </c>
      <c r="E478" s="312" t="s">
        <v>29</v>
      </c>
      <c r="F478" s="224" t="e">
        <f>'Запит 3-4.1.1-4.2.2'!E176+'Запит 3-4.1.1-4.2.2'!F176</f>
        <v>#REF!</v>
      </c>
      <c r="G478" s="43" t="e">
        <f t="shared" si="31"/>
        <v>#REF!</v>
      </c>
    </row>
    <row r="479" spans="1:7">
      <c r="A479" s="94" t="e">
        <f>#REF!</f>
        <v>#REF!</v>
      </c>
      <c r="B479" s="19" t="e">
        <f>IF(#REF!&lt;&gt;"",#REF!,"")</f>
        <v>#REF!</v>
      </c>
      <c r="C479" s="20" t="e">
        <f>#REF!</f>
        <v>#REF!</v>
      </c>
      <c r="D479" s="21" t="e">
        <f>#REF!</f>
        <v>#REF!</v>
      </c>
      <c r="E479" s="312" t="s">
        <v>29</v>
      </c>
      <c r="F479" s="224" t="e">
        <f>'Запит 3-4.1.1-4.2.2'!E177+'Запит 3-4.1.1-4.2.2'!F177</f>
        <v>#REF!</v>
      </c>
      <c r="G479" s="43" t="e">
        <f t="shared" si="31"/>
        <v>#REF!</v>
      </c>
    </row>
    <row r="480" spans="1:7">
      <c r="A480" s="94" t="e">
        <f>#REF!</f>
        <v>#REF!</v>
      </c>
      <c r="B480" s="19" t="e">
        <f>IF(#REF!&lt;&gt;"",#REF!,"")</f>
        <v>#REF!</v>
      </c>
      <c r="C480" s="20" t="e">
        <f>#REF!</f>
        <v>#REF!</v>
      </c>
      <c r="D480" s="21" t="e">
        <f>#REF!</f>
        <v>#REF!</v>
      </c>
      <c r="E480" s="312" t="s">
        <v>29</v>
      </c>
      <c r="F480" s="224" t="e">
        <f>'Запит 3-4.1.1-4.2.2'!E178+'Запит 3-4.1.1-4.2.2'!F178</f>
        <v>#REF!</v>
      </c>
      <c r="G480" s="43" t="e">
        <f t="shared" si="31"/>
        <v>#REF!</v>
      </c>
    </row>
    <row r="481" spans="1:7">
      <c r="A481" s="94" t="e">
        <f>#REF!</f>
        <v>#REF!</v>
      </c>
      <c r="B481" s="19" t="e">
        <f>IF(#REF!&lt;&gt;"",#REF!,"")</f>
        <v>#REF!</v>
      </c>
      <c r="C481" s="20" t="e">
        <f>#REF!</f>
        <v>#REF!</v>
      </c>
      <c r="D481" s="21" t="e">
        <f>#REF!</f>
        <v>#REF!</v>
      </c>
      <c r="E481" s="312" t="s">
        <v>29</v>
      </c>
      <c r="F481" s="224" t="e">
        <f>'Запит 3-4.1.1-4.2.2'!E179+'Запит 3-4.1.1-4.2.2'!F179</f>
        <v>#REF!</v>
      </c>
      <c r="G481" s="43" t="e">
        <f t="shared" si="31"/>
        <v>#REF!</v>
      </c>
    </row>
    <row r="482" spans="1:7">
      <c r="A482" s="94" t="e">
        <f>#REF!</f>
        <v>#REF!</v>
      </c>
      <c r="B482" s="19" t="e">
        <f>IF(#REF!&lt;&gt;"",#REF!,"")</f>
        <v>#REF!</v>
      </c>
      <c r="C482" s="20" t="e">
        <f>#REF!</f>
        <v>#REF!</v>
      </c>
      <c r="D482" s="21" t="e">
        <f>#REF!</f>
        <v>#REF!</v>
      </c>
      <c r="E482" s="312" t="s">
        <v>29</v>
      </c>
      <c r="F482" s="224" t="e">
        <f>'Запит 3-4.1.1-4.2.2'!E180+'Запит 3-4.1.1-4.2.2'!F180</f>
        <v>#REF!</v>
      </c>
      <c r="G482" s="43" t="e">
        <f t="shared" si="31"/>
        <v>#REF!</v>
      </c>
    </row>
    <row r="483" spans="1:7">
      <c r="A483" s="94" t="e">
        <f>#REF!</f>
        <v>#REF!</v>
      </c>
      <c r="B483" s="19" t="e">
        <f>IF(#REF!&lt;&gt;"",#REF!,"")</f>
        <v>#REF!</v>
      </c>
      <c r="C483" s="20" t="e">
        <f>#REF!</f>
        <v>#REF!</v>
      </c>
      <c r="D483" s="21" t="e">
        <f>#REF!</f>
        <v>#REF!</v>
      </c>
      <c r="E483" s="312" t="s">
        <v>29</v>
      </c>
      <c r="F483" s="224" t="e">
        <f>'Запит 3-4.1.1-4.2.2'!E181+'Запит 3-4.1.1-4.2.2'!F181</f>
        <v>#REF!</v>
      </c>
      <c r="G483" s="43" t="e">
        <f t="shared" si="31"/>
        <v>#REF!</v>
      </c>
    </row>
    <row r="484" spans="1:7" ht="12.75" customHeight="1">
      <c r="A484" s="94" t="e">
        <f>#REF!</f>
        <v>#REF!</v>
      </c>
      <c r="B484" s="19" t="e">
        <f>IF(#REF!&lt;&gt;"",#REF!,"")</f>
        <v>#REF!</v>
      </c>
      <c r="C484" s="20" t="e">
        <f>#REF!</f>
        <v>#REF!</v>
      </c>
      <c r="D484" s="21" t="e">
        <f>#REF!</f>
        <v>#REF!</v>
      </c>
      <c r="E484" s="312" t="s">
        <v>29</v>
      </c>
      <c r="F484" s="224" t="e">
        <f>'Запит 3-4.1.1-4.2.2'!E182+'Запит 3-4.1.1-4.2.2'!F182</f>
        <v>#REF!</v>
      </c>
      <c r="G484" s="43" t="e">
        <f t="shared" si="31"/>
        <v>#REF!</v>
      </c>
    </row>
    <row r="485" spans="1:7">
      <c r="A485" s="112" t="e">
        <f>#REF!</f>
        <v>#REF!</v>
      </c>
      <c r="B485" s="19" t="e">
        <f>IF(#REF!&lt;&gt;"",#REF!,"")</f>
        <v>#REF!</v>
      </c>
      <c r="C485" s="20" t="e">
        <f>#REF!</f>
        <v>#REF!</v>
      </c>
      <c r="D485" s="21" t="e">
        <f>#REF!</f>
        <v>#REF!</v>
      </c>
      <c r="E485" s="313" t="s">
        <v>29</v>
      </c>
      <c r="F485" s="225" t="e">
        <f>'Запит 3-4.1.1-4.2.2'!E183+'Запит 3-4.1.1-4.2.2'!F183</f>
        <v>#REF!</v>
      </c>
      <c r="G485" s="43" t="e">
        <f t="shared" si="31"/>
        <v>#REF!</v>
      </c>
    </row>
    <row r="486" spans="1:7" ht="12.75" customHeight="1">
      <c r="A486" s="454" t="e">
        <f>#REF!</f>
        <v>#REF!</v>
      </c>
      <c r="B486" s="455"/>
      <c r="C486" s="455"/>
      <c r="D486" s="455"/>
      <c r="E486" s="455"/>
      <c r="F486" s="455"/>
      <c r="G486" s="43" t="e">
        <f>G487</f>
        <v>#REF!</v>
      </c>
    </row>
    <row r="487" spans="1:7" ht="12.75">
      <c r="A487" s="105" t="s">
        <v>4</v>
      </c>
      <c r="B487" s="513" t="s">
        <v>86</v>
      </c>
      <c r="C487" s="514"/>
      <c r="D487" s="514"/>
      <c r="E487" s="515"/>
      <c r="F487" s="515"/>
      <c r="G487" s="43" t="e">
        <f>G488</f>
        <v>#REF!</v>
      </c>
    </row>
    <row r="488" spans="1:7">
      <c r="A488" s="94" t="e">
        <f>#REF!</f>
        <v>#REF!</v>
      </c>
      <c r="B488" s="113" t="e">
        <f>IF(#REF!&lt;&gt;"",#REF!,"")</f>
        <v>#REF!</v>
      </c>
      <c r="C488" s="114" t="e">
        <f>#REF!</f>
        <v>#REF!</v>
      </c>
      <c r="D488" s="115" t="e">
        <f>#REF!</f>
        <v>#REF!</v>
      </c>
      <c r="E488" s="220"/>
      <c r="F488" s="223" t="e">
        <f>'Запит 3-4.1.1-4.2.2'!E186+'Запит 3-4.1.1-4.2.2'!F186</f>
        <v>#REF!</v>
      </c>
      <c r="G488" s="43" t="e">
        <f>IF(B488&lt;&gt;"","Для друку","")</f>
        <v>#REF!</v>
      </c>
    </row>
    <row r="489" spans="1:7">
      <c r="A489" s="94" t="e">
        <f>#REF!</f>
        <v>#REF!</v>
      </c>
      <c r="B489" s="19" t="e">
        <f>IF(#REF!&lt;&gt;"",#REF!,"")</f>
        <v>#REF!</v>
      </c>
      <c r="C489" s="20" t="e">
        <f>#REF!</f>
        <v>#REF!</v>
      </c>
      <c r="D489" s="21" t="e">
        <f>#REF!</f>
        <v>#REF!</v>
      </c>
      <c r="E489" s="221"/>
      <c r="F489" s="224" t="e">
        <f>'Запит 3-4.1.1-4.2.2'!E187+'Запит 3-4.1.1-4.2.2'!F187</f>
        <v>#REF!</v>
      </c>
      <c r="G489" s="43" t="e">
        <f>IF(B489&lt;&gt;"","Для друку","")</f>
        <v>#REF!</v>
      </c>
    </row>
    <row r="490" spans="1:7">
      <c r="A490" s="94" t="e">
        <f>#REF!</f>
        <v>#REF!</v>
      </c>
      <c r="B490" s="19" t="e">
        <f>IF(#REF!&lt;&gt;"",#REF!,"")</f>
        <v>#REF!</v>
      </c>
      <c r="C490" s="20" t="e">
        <f>#REF!</f>
        <v>#REF!</v>
      </c>
      <c r="D490" s="21" t="e">
        <f>#REF!</f>
        <v>#REF!</v>
      </c>
      <c r="E490" s="221"/>
      <c r="F490" s="224" t="e">
        <f>'Запит 3-4.1.1-4.2.2'!E188+'Запит 3-4.1.1-4.2.2'!F188</f>
        <v>#REF!</v>
      </c>
      <c r="G490" s="43" t="e">
        <f t="shared" ref="G490:G501" si="32">IF(B490&lt;&gt;"","Для друку","")</f>
        <v>#REF!</v>
      </c>
    </row>
    <row r="491" spans="1:7">
      <c r="A491" s="94" t="e">
        <f>#REF!</f>
        <v>#REF!</v>
      </c>
      <c r="B491" s="19" t="e">
        <f>IF(#REF!&lt;&gt;"",#REF!,"")</f>
        <v>#REF!</v>
      </c>
      <c r="C491" s="20" t="e">
        <f>#REF!</f>
        <v>#REF!</v>
      </c>
      <c r="D491" s="21" t="e">
        <f>#REF!</f>
        <v>#REF!</v>
      </c>
      <c r="E491" s="95"/>
      <c r="F491" s="224" t="e">
        <f>'Запит 3-4.1.1-4.2.2'!E189+'Запит 3-4.1.1-4.2.2'!F189</f>
        <v>#REF!</v>
      </c>
      <c r="G491" s="43" t="e">
        <f t="shared" si="32"/>
        <v>#REF!</v>
      </c>
    </row>
    <row r="492" spans="1:7">
      <c r="A492" s="94" t="e">
        <f>#REF!</f>
        <v>#REF!</v>
      </c>
      <c r="B492" s="19" t="e">
        <f>IF(#REF!&lt;&gt;"",#REF!,"")</f>
        <v>#REF!</v>
      </c>
      <c r="C492" s="20" t="e">
        <f>#REF!</f>
        <v>#REF!</v>
      </c>
      <c r="D492" s="21" t="e">
        <f>#REF!</f>
        <v>#REF!</v>
      </c>
      <c r="E492" s="221"/>
      <c r="F492" s="224" t="e">
        <f>'Запит 3-4.1.1-4.2.2'!E190+'Запит 3-4.1.1-4.2.2'!F190</f>
        <v>#REF!</v>
      </c>
      <c r="G492" s="43" t="e">
        <f t="shared" si="32"/>
        <v>#REF!</v>
      </c>
    </row>
    <row r="493" spans="1:7">
      <c r="A493" s="94" t="e">
        <f>#REF!</f>
        <v>#REF!</v>
      </c>
      <c r="B493" s="19" t="e">
        <f>IF(#REF!&lt;&gt;"",#REF!,"")</f>
        <v>#REF!</v>
      </c>
      <c r="C493" s="20" t="e">
        <f>#REF!</f>
        <v>#REF!</v>
      </c>
      <c r="D493" s="21" t="e">
        <f>#REF!</f>
        <v>#REF!</v>
      </c>
      <c r="E493" s="221"/>
      <c r="F493" s="224" t="e">
        <f>'Запит 3-4.1.1-4.2.2'!E191+'Запит 3-4.1.1-4.2.2'!F191</f>
        <v>#REF!</v>
      </c>
      <c r="G493" s="43" t="e">
        <f t="shared" si="32"/>
        <v>#REF!</v>
      </c>
    </row>
    <row r="494" spans="1:7">
      <c r="A494" s="94" t="e">
        <f>#REF!</f>
        <v>#REF!</v>
      </c>
      <c r="B494" s="19" t="e">
        <f>IF(#REF!&lt;&gt;"",#REF!,"")</f>
        <v>#REF!</v>
      </c>
      <c r="C494" s="20" t="e">
        <f>#REF!</f>
        <v>#REF!</v>
      </c>
      <c r="D494" s="21" t="e">
        <f>#REF!</f>
        <v>#REF!</v>
      </c>
      <c r="E494" s="221"/>
      <c r="F494" s="224" t="e">
        <f>'Запит 3-4.1.1-4.2.2'!E192+'Запит 3-4.1.1-4.2.2'!F192</f>
        <v>#REF!</v>
      </c>
      <c r="G494" s="43" t="e">
        <f t="shared" si="32"/>
        <v>#REF!</v>
      </c>
    </row>
    <row r="495" spans="1:7">
      <c r="A495" s="94" t="e">
        <f>#REF!</f>
        <v>#REF!</v>
      </c>
      <c r="B495" s="19" t="e">
        <f>IF(#REF!&lt;&gt;"",#REF!,"")</f>
        <v>#REF!</v>
      </c>
      <c r="C495" s="20" t="e">
        <f>#REF!</f>
        <v>#REF!</v>
      </c>
      <c r="D495" s="21" t="e">
        <f>#REF!</f>
        <v>#REF!</v>
      </c>
      <c r="E495" s="221"/>
      <c r="F495" s="224" t="e">
        <f>'Запит 3-4.1.1-4.2.2'!E193+'Запит 3-4.1.1-4.2.2'!F193</f>
        <v>#REF!</v>
      </c>
      <c r="G495" s="43" t="e">
        <f t="shared" si="32"/>
        <v>#REF!</v>
      </c>
    </row>
    <row r="496" spans="1:7">
      <c r="A496" s="94" t="e">
        <f>#REF!</f>
        <v>#REF!</v>
      </c>
      <c r="B496" s="19" t="e">
        <f>IF(#REF!&lt;&gt;"",#REF!,"")</f>
        <v>#REF!</v>
      </c>
      <c r="C496" s="20" t="e">
        <f>#REF!</f>
        <v>#REF!</v>
      </c>
      <c r="D496" s="21" t="e">
        <f>#REF!</f>
        <v>#REF!</v>
      </c>
      <c r="E496" s="221"/>
      <c r="F496" s="224" t="e">
        <f>'Запит 3-4.1.1-4.2.2'!E194+'Запит 3-4.1.1-4.2.2'!F194</f>
        <v>#REF!</v>
      </c>
      <c r="G496" s="43" t="e">
        <f t="shared" si="32"/>
        <v>#REF!</v>
      </c>
    </row>
    <row r="497" spans="1:7">
      <c r="A497" s="94" t="e">
        <f>#REF!</f>
        <v>#REF!</v>
      </c>
      <c r="B497" s="19" t="e">
        <f>IF(#REF!&lt;&gt;"",#REF!,"")</f>
        <v>#REF!</v>
      </c>
      <c r="C497" s="20" t="e">
        <f>#REF!</f>
        <v>#REF!</v>
      </c>
      <c r="D497" s="21" t="e">
        <f>#REF!</f>
        <v>#REF!</v>
      </c>
      <c r="E497" s="221"/>
      <c r="F497" s="224" t="e">
        <f>'Запит 3-4.1.1-4.2.2'!E195+'Запит 3-4.1.1-4.2.2'!F195</f>
        <v>#REF!</v>
      </c>
      <c r="G497" s="43" t="e">
        <f t="shared" si="32"/>
        <v>#REF!</v>
      </c>
    </row>
    <row r="498" spans="1:7">
      <c r="A498" s="94" t="e">
        <f>#REF!</f>
        <v>#REF!</v>
      </c>
      <c r="B498" s="19" t="e">
        <f>IF(#REF!&lt;&gt;"",#REF!,"")</f>
        <v>#REF!</v>
      </c>
      <c r="C498" s="20" t="e">
        <f>#REF!</f>
        <v>#REF!</v>
      </c>
      <c r="D498" s="21" t="e">
        <f>#REF!</f>
        <v>#REF!</v>
      </c>
      <c r="E498" s="221"/>
      <c r="F498" s="224" t="e">
        <f>'Запит 3-4.1.1-4.2.2'!E196+'Запит 3-4.1.1-4.2.2'!F196</f>
        <v>#REF!</v>
      </c>
      <c r="G498" s="43" t="e">
        <f t="shared" si="32"/>
        <v>#REF!</v>
      </c>
    </row>
    <row r="499" spans="1:7">
      <c r="A499" s="94" t="e">
        <f>#REF!</f>
        <v>#REF!</v>
      </c>
      <c r="B499" s="19" t="e">
        <f>IF(#REF!&lt;&gt;"",#REF!,"")</f>
        <v>#REF!</v>
      </c>
      <c r="C499" s="20" t="e">
        <f>#REF!</f>
        <v>#REF!</v>
      </c>
      <c r="D499" s="21" t="e">
        <f>#REF!</f>
        <v>#REF!</v>
      </c>
      <c r="E499" s="221"/>
      <c r="F499" s="224" t="e">
        <f>'Запит 3-4.1.1-4.2.2'!E197+'Запит 3-4.1.1-4.2.2'!F197</f>
        <v>#REF!</v>
      </c>
      <c r="G499" s="43" t="e">
        <f t="shared" si="32"/>
        <v>#REF!</v>
      </c>
    </row>
    <row r="500" spans="1:7">
      <c r="A500" s="94" t="e">
        <f>#REF!</f>
        <v>#REF!</v>
      </c>
      <c r="B500" s="19" t="e">
        <f>IF(#REF!&lt;&gt;"",#REF!,"")</f>
        <v>#REF!</v>
      </c>
      <c r="C500" s="20" t="e">
        <f>#REF!</f>
        <v>#REF!</v>
      </c>
      <c r="D500" s="21" t="e">
        <f>#REF!</f>
        <v>#REF!</v>
      </c>
      <c r="E500" s="221"/>
      <c r="F500" s="224" t="e">
        <f>'Запит 3-4.1.1-4.2.2'!E198+'Запит 3-4.1.1-4.2.2'!F198</f>
        <v>#REF!</v>
      </c>
      <c r="G500" s="43" t="e">
        <f t="shared" si="32"/>
        <v>#REF!</v>
      </c>
    </row>
    <row r="501" spans="1:7">
      <c r="A501" s="94" t="e">
        <f>#REF!</f>
        <v>#REF!</v>
      </c>
      <c r="B501" s="19" t="e">
        <f>IF(#REF!&lt;&gt;"",#REF!,"")</f>
        <v>#REF!</v>
      </c>
      <c r="C501" s="20" t="e">
        <f>#REF!</f>
        <v>#REF!</v>
      </c>
      <c r="D501" s="21" t="e">
        <f>#REF!</f>
        <v>#REF!</v>
      </c>
      <c r="E501" s="221"/>
      <c r="F501" s="224" t="e">
        <f>'Запит 3-4.1.1-4.2.2'!E199+'Запит 3-4.1.1-4.2.2'!F199</f>
        <v>#REF!</v>
      </c>
      <c r="G501" s="43" t="e">
        <f t="shared" si="32"/>
        <v>#REF!</v>
      </c>
    </row>
    <row r="502" spans="1:7">
      <c r="A502" s="94" t="e">
        <f>#REF!</f>
        <v>#REF!</v>
      </c>
      <c r="B502" s="107" t="e">
        <f>IF(#REF!&lt;&gt;"",#REF!,"")</f>
        <v>#REF!</v>
      </c>
      <c r="C502" s="108" t="e">
        <f>#REF!</f>
        <v>#REF!</v>
      </c>
      <c r="D502" s="109" t="e">
        <f>#REF!</f>
        <v>#REF!</v>
      </c>
      <c r="E502" s="222"/>
      <c r="F502" s="225" t="e">
        <f>'Запит 3-4.1.1-4.2.2'!E200+'Запит 3-4.1.1-4.2.2'!F200</f>
        <v>#REF!</v>
      </c>
      <c r="G502" s="43" t="e">
        <f>IF(B502&lt;&gt;"","Для друку","")</f>
        <v>#REF!</v>
      </c>
    </row>
    <row r="503" spans="1:7" ht="12.75">
      <c r="A503" s="106" t="e">
        <f>#REF!</f>
        <v>#REF!</v>
      </c>
      <c r="B503" s="513" t="s">
        <v>87</v>
      </c>
      <c r="C503" s="514"/>
      <c r="D503" s="514"/>
      <c r="E503" s="516"/>
      <c r="F503" s="516"/>
      <c r="G503" s="43" t="e">
        <f>G504</f>
        <v>#REF!</v>
      </c>
    </row>
    <row r="504" spans="1:7">
      <c r="A504" s="94" t="e">
        <f>#REF!</f>
        <v>#REF!</v>
      </c>
      <c r="B504" s="113" t="e">
        <f>IF(#REF!&lt;&gt;"",#REF!,"")</f>
        <v>#REF!</v>
      </c>
      <c r="C504" s="114" t="e">
        <f>#REF!</f>
        <v>#REF!</v>
      </c>
      <c r="D504" s="115" t="e">
        <f>#REF!</f>
        <v>#REF!</v>
      </c>
      <c r="E504" s="220"/>
      <c r="F504" s="223" t="e">
        <f>'Запит 3-4.1.1-4.2.2'!E202+'Запит 3-4.1.1-4.2.2'!F202</f>
        <v>#REF!</v>
      </c>
      <c r="G504" s="43" t="e">
        <f t="shared" ref="G504:G518" si="33">IF(B504&lt;&gt;"","Для друку","")</f>
        <v>#REF!</v>
      </c>
    </row>
    <row r="505" spans="1:7">
      <c r="A505" s="94" t="e">
        <f>#REF!</f>
        <v>#REF!</v>
      </c>
      <c r="B505" s="19" t="e">
        <f>IF(#REF!&lt;&gt;"",#REF!,"")</f>
        <v>#REF!</v>
      </c>
      <c r="C505" s="20" t="e">
        <f>#REF!</f>
        <v>#REF!</v>
      </c>
      <c r="D505" s="21" t="e">
        <f>#REF!</f>
        <v>#REF!</v>
      </c>
      <c r="E505" s="221"/>
      <c r="F505" s="224" t="e">
        <f>'Запит 3-4.1.1-4.2.2'!E203+'Запит 3-4.1.1-4.2.2'!F203</f>
        <v>#REF!</v>
      </c>
      <c r="G505" s="43" t="e">
        <f t="shared" si="33"/>
        <v>#REF!</v>
      </c>
    </row>
    <row r="506" spans="1:7">
      <c r="A506" s="94" t="e">
        <f>#REF!</f>
        <v>#REF!</v>
      </c>
      <c r="B506" s="19" t="e">
        <f>IF(#REF!&lt;&gt;"",#REF!,"")</f>
        <v>#REF!</v>
      </c>
      <c r="C506" s="20" t="e">
        <f>#REF!</f>
        <v>#REF!</v>
      </c>
      <c r="D506" s="21" t="e">
        <f>#REF!</f>
        <v>#REF!</v>
      </c>
      <c r="E506" s="221"/>
      <c r="F506" s="224" t="e">
        <f>'Запит 3-4.1.1-4.2.2'!E204+'Запит 3-4.1.1-4.2.2'!F204</f>
        <v>#REF!</v>
      </c>
      <c r="G506" s="43" t="e">
        <f t="shared" si="33"/>
        <v>#REF!</v>
      </c>
    </row>
    <row r="507" spans="1:7">
      <c r="A507" s="94" t="e">
        <f>#REF!</f>
        <v>#REF!</v>
      </c>
      <c r="B507" s="19" t="e">
        <f>IF(#REF!&lt;&gt;"",#REF!,"")</f>
        <v>#REF!</v>
      </c>
      <c r="C507" s="20" t="e">
        <f>#REF!</f>
        <v>#REF!</v>
      </c>
      <c r="D507" s="21" t="e">
        <f>#REF!</f>
        <v>#REF!</v>
      </c>
      <c r="E507" s="95"/>
      <c r="F507" s="224" t="e">
        <f>'Запит 3-4.1.1-4.2.2'!E205+'Запит 3-4.1.1-4.2.2'!F205</f>
        <v>#REF!</v>
      </c>
      <c r="G507" s="43" t="e">
        <f t="shared" si="33"/>
        <v>#REF!</v>
      </c>
    </row>
    <row r="508" spans="1:7">
      <c r="A508" s="94" t="e">
        <f>#REF!</f>
        <v>#REF!</v>
      </c>
      <c r="B508" s="19" t="e">
        <f>IF(#REF!&lt;&gt;"",#REF!,"")</f>
        <v>#REF!</v>
      </c>
      <c r="C508" s="20" t="e">
        <f>#REF!</f>
        <v>#REF!</v>
      </c>
      <c r="D508" s="21" t="e">
        <f>#REF!</f>
        <v>#REF!</v>
      </c>
      <c r="E508" s="221"/>
      <c r="F508" s="224" t="e">
        <f>'Запит 3-4.1.1-4.2.2'!E206+'Запит 3-4.1.1-4.2.2'!F206</f>
        <v>#REF!</v>
      </c>
      <c r="G508" s="43" t="e">
        <f t="shared" si="33"/>
        <v>#REF!</v>
      </c>
    </row>
    <row r="509" spans="1:7">
      <c r="A509" s="94" t="e">
        <f>#REF!</f>
        <v>#REF!</v>
      </c>
      <c r="B509" s="19" t="e">
        <f>IF(#REF!&lt;&gt;"",#REF!,"")</f>
        <v>#REF!</v>
      </c>
      <c r="C509" s="20" t="e">
        <f>#REF!</f>
        <v>#REF!</v>
      </c>
      <c r="D509" s="21" t="e">
        <f>#REF!</f>
        <v>#REF!</v>
      </c>
      <c r="E509" s="221"/>
      <c r="F509" s="224" t="e">
        <f>'Запит 3-4.1.1-4.2.2'!E207+'Запит 3-4.1.1-4.2.2'!F207</f>
        <v>#REF!</v>
      </c>
      <c r="G509" s="43" t="e">
        <f t="shared" si="33"/>
        <v>#REF!</v>
      </c>
    </row>
    <row r="510" spans="1:7">
      <c r="A510" s="94" t="e">
        <f>#REF!</f>
        <v>#REF!</v>
      </c>
      <c r="B510" s="19" t="e">
        <f>IF(#REF!&lt;&gt;"",#REF!,"")</f>
        <v>#REF!</v>
      </c>
      <c r="C510" s="20" t="e">
        <f>#REF!</f>
        <v>#REF!</v>
      </c>
      <c r="D510" s="21" t="e">
        <f>#REF!</f>
        <v>#REF!</v>
      </c>
      <c r="E510" s="221"/>
      <c r="F510" s="224" t="e">
        <f>'Запит 3-4.1.1-4.2.2'!E208+'Запит 3-4.1.1-4.2.2'!F208</f>
        <v>#REF!</v>
      </c>
      <c r="G510" s="43" t="e">
        <f t="shared" si="33"/>
        <v>#REF!</v>
      </c>
    </row>
    <row r="511" spans="1:7">
      <c r="A511" s="94" t="e">
        <f>#REF!</f>
        <v>#REF!</v>
      </c>
      <c r="B511" s="19" t="e">
        <f>IF(#REF!&lt;&gt;"",#REF!,"")</f>
        <v>#REF!</v>
      </c>
      <c r="C511" s="20" t="e">
        <f>#REF!</f>
        <v>#REF!</v>
      </c>
      <c r="D511" s="21" t="e">
        <f>#REF!</f>
        <v>#REF!</v>
      </c>
      <c r="E511" s="221"/>
      <c r="F511" s="224" t="e">
        <f>'Запит 3-4.1.1-4.2.2'!E209+'Запит 3-4.1.1-4.2.2'!F209</f>
        <v>#REF!</v>
      </c>
      <c r="G511" s="43" t="e">
        <f t="shared" si="33"/>
        <v>#REF!</v>
      </c>
    </row>
    <row r="512" spans="1:7">
      <c r="A512" s="94" t="e">
        <f>#REF!</f>
        <v>#REF!</v>
      </c>
      <c r="B512" s="19" t="e">
        <f>IF(#REF!&lt;&gt;"",#REF!,"")</f>
        <v>#REF!</v>
      </c>
      <c r="C512" s="20" t="e">
        <f>#REF!</f>
        <v>#REF!</v>
      </c>
      <c r="D512" s="21" t="e">
        <f>#REF!</f>
        <v>#REF!</v>
      </c>
      <c r="E512" s="221"/>
      <c r="F512" s="224" t="e">
        <f>'Запит 3-4.1.1-4.2.2'!E210+'Запит 3-4.1.1-4.2.2'!F210</f>
        <v>#REF!</v>
      </c>
      <c r="G512" s="43" t="e">
        <f t="shared" si="33"/>
        <v>#REF!</v>
      </c>
    </row>
    <row r="513" spans="1:7">
      <c r="A513" s="94" t="e">
        <f>#REF!</f>
        <v>#REF!</v>
      </c>
      <c r="B513" s="19" t="e">
        <f>IF(#REF!&lt;&gt;"",#REF!,"")</f>
        <v>#REF!</v>
      </c>
      <c r="C513" s="20" t="e">
        <f>#REF!</f>
        <v>#REF!</v>
      </c>
      <c r="D513" s="21" t="e">
        <f>#REF!</f>
        <v>#REF!</v>
      </c>
      <c r="E513" s="221"/>
      <c r="F513" s="224" t="e">
        <f>'Запит 3-4.1.1-4.2.2'!E211+'Запит 3-4.1.1-4.2.2'!F211</f>
        <v>#REF!</v>
      </c>
      <c r="G513" s="43" t="e">
        <f t="shared" si="33"/>
        <v>#REF!</v>
      </c>
    </row>
    <row r="514" spans="1:7">
      <c r="A514" s="94" t="e">
        <f>#REF!</f>
        <v>#REF!</v>
      </c>
      <c r="B514" s="19" t="e">
        <f>IF(#REF!&lt;&gt;"",#REF!,"")</f>
        <v>#REF!</v>
      </c>
      <c r="C514" s="20" t="e">
        <f>#REF!</f>
        <v>#REF!</v>
      </c>
      <c r="D514" s="21" t="e">
        <f>#REF!</f>
        <v>#REF!</v>
      </c>
      <c r="E514" s="221"/>
      <c r="F514" s="224" t="e">
        <f>'Запит 3-4.1.1-4.2.2'!E212+'Запит 3-4.1.1-4.2.2'!F212</f>
        <v>#REF!</v>
      </c>
      <c r="G514" s="43" t="e">
        <f t="shared" si="33"/>
        <v>#REF!</v>
      </c>
    </row>
    <row r="515" spans="1:7">
      <c r="A515" s="94" t="e">
        <f>#REF!</f>
        <v>#REF!</v>
      </c>
      <c r="B515" s="19" t="e">
        <f>IF(#REF!&lt;&gt;"",#REF!,"")</f>
        <v>#REF!</v>
      </c>
      <c r="C515" s="20" t="e">
        <f>#REF!</f>
        <v>#REF!</v>
      </c>
      <c r="D515" s="21" t="e">
        <f>#REF!</f>
        <v>#REF!</v>
      </c>
      <c r="E515" s="221"/>
      <c r="F515" s="224" t="e">
        <f>'Запит 3-4.1.1-4.2.2'!E213+'Запит 3-4.1.1-4.2.2'!F213</f>
        <v>#REF!</v>
      </c>
      <c r="G515" s="43" t="e">
        <f t="shared" si="33"/>
        <v>#REF!</v>
      </c>
    </row>
    <row r="516" spans="1:7">
      <c r="A516" s="94" t="e">
        <f>#REF!</f>
        <v>#REF!</v>
      </c>
      <c r="B516" s="19" t="e">
        <f>IF(#REF!&lt;&gt;"",#REF!,"")</f>
        <v>#REF!</v>
      </c>
      <c r="C516" s="20" t="e">
        <f>#REF!</f>
        <v>#REF!</v>
      </c>
      <c r="D516" s="21" t="e">
        <f>#REF!</f>
        <v>#REF!</v>
      </c>
      <c r="E516" s="221"/>
      <c r="F516" s="224" t="e">
        <f>'Запит 3-4.1.1-4.2.2'!E214+'Запит 3-4.1.1-4.2.2'!F214</f>
        <v>#REF!</v>
      </c>
      <c r="G516" s="43" t="e">
        <f t="shared" si="33"/>
        <v>#REF!</v>
      </c>
    </row>
    <row r="517" spans="1:7">
      <c r="A517" s="94" t="e">
        <f>#REF!</f>
        <v>#REF!</v>
      </c>
      <c r="B517" s="19" t="e">
        <f>IF(#REF!&lt;&gt;"",#REF!,"")</f>
        <v>#REF!</v>
      </c>
      <c r="C517" s="20" t="e">
        <f>#REF!</f>
        <v>#REF!</v>
      </c>
      <c r="D517" s="21" t="e">
        <f>#REF!</f>
        <v>#REF!</v>
      </c>
      <c r="E517" s="221"/>
      <c r="F517" s="224" t="e">
        <f>'Запит 3-4.1.1-4.2.2'!E215+'Запит 3-4.1.1-4.2.2'!F215</f>
        <v>#REF!</v>
      </c>
      <c r="G517" s="43" t="e">
        <f t="shared" si="33"/>
        <v>#REF!</v>
      </c>
    </row>
    <row r="518" spans="1:7">
      <c r="A518" s="94" t="e">
        <f>#REF!</f>
        <v>#REF!</v>
      </c>
      <c r="B518" s="107" t="e">
        <f>IF(#REF!&lt;&gt;"",#REF!,"")</f>
        <v>#REF!</v>
      </c>
      <c r="C518" s="108" t="e">
        <f>#REF!</f>
        <v>#REF!</v>
      </c>
      <c r="D518" s="109" t="e">
        <f>#REF!</f>
        <v>#REF!</v>
      </c>
      <c r="E518" s="222"/>
      <c r="F518" s="225" t="e">
        <f>'Запит 3-4.1.1-4.2.2'!E216+'Запит 3-4.1.1-4.2.2'!F216</f>
        <v>#REF!</v>
      </c>
      <c r="G518" s="43" t="e">
        <f t="shared" si="33"/>
        <v>#REF!</v>
      </c>
    </row>
    <row r="519" spans="1:7" ht="12.75">
      <c r="A519" s="106" t="e">
        <f>#REF!</f>
        <v>#REF!</v>
      </c>
      <c r="B519" s="513" t="s">
        <v>88</v>
      </c>
      <c r="C519" s="514"/>
      <c r="D519" s="514"/>
      <c r="E519" s="516"/>
      <c r="F519" s="516"/>
      <c r="G519" s="43" t="e">
        <f>G520</f>
        <v>#REF!</v>
      </c>
    </row>
    <row r="520" spans="1:7">
      <c r="A520" s="94" t="e">
        <f>#REF!</f>
        <v>#REF!</v>
      </c>
      <c r="B520" s="113" t="e">
        <f>IF(#REF!&lt;&gt;"",#REF!,"")</f>
        <v>#REF!</v>
      </c>
      <c r="C520" s="114" t="e">
        <f>#REF!</f>
        <v>#REF!</v>
      </c>
      <c r="D520" s="115" t="e">
        <f>#REF!</f>
        <v>#REF!</v>
      </c>
      <c r="E520" s="220"/>
      <c r="F520" s="223" t="e">
        <f>'Запит 3-4.1.1-4.2.2'!E218+'Запит 3-4.1.1-4.2.2'!F218</f>
        <v>#REF!</v>
      </c>
      <c r="G520" s="43" t="e">
        <f t="shared" ref="G520:G534" si="34">IF(B520&lt;&gt;"","Для друку","")</f>
        <v>#REF!</v>
      </c>
    </row>
    <row r="521" spans="1:7">
      <c r="A521" s="94" t="e">
        <f>#REF!</f>
        <v>#REF!</v>
      </c>
      <c r="B521" s="19" t="e">
        <f>IF(#REF!&lt;&gt;"",#REF!,"")</f>
        <v>#REF!</v>
      </c>
      <c r="C521" s="20" t="e">
        <f>#REF!</f>
        <v>#REF!</v>
      </c>
      <c r="D521" s="21" t="e">
        <f>#REF!</f>
        <v>#REF!</v>
      </c>
      <c r="E521" s="221"/>
      <c r="F521" s="224" t="e">
        <f>'Запит 3-4.1.1-4.2.2'!E219+'Запит 3-4.1.1-4.2.2'!F219</f>
        <v>#REF!</v>
      </c>
      <c r="G521" s="43" t="e">
        <f t="shared" si="34"/>
        <v>#REF!</v>
      </c>
    </row>
    <row r="522" spans="1:7">
      <c r="A522" s="94" t="e">
        <f>#REF!</f>
        <v>#REF!</v>
      </c>
      <c r="B522" s="19" t="e">
        <f>IF(#REF!&lt;&gt;"",#REF!,"")</f>
        <v>#REF!</v>
      </c>
      <c r="C522" s="20" t="e">
        <f>#REF!</f>
        <v>#REF!</v>
      </c>
      <c r="D522" s="21" t="e">
        <f>#REF!</f>
        <v>#REF!</v>
      </c>
      <c r="E522" s="221"/>
      <c r="F522" s="224" t="e">
        <f>'Запит 3-4.1.1-4.2.2'!E220+'Запит 3-4.1.1-4.2.2'!F220</f>
        <v>#REF!</v>
      </c>
      <c r="G522" s="43" t="e">
        <f t="shared" si="34"/>
        <v>#REF!</v>
      </c>
    </row>
    <row r="523" spans="1:7">
      <c r="A523" s="94" t="e">
        <f>#REF!</f>
        <v>#REF!</v>
      </c>
      <c r="B523" s="19" t="e">
        <f>IF(#REF!&lt;&gt;"",#REF!,"")</f>
        <v>#REF!</v>
      </c>
      <c r="C523" s="20" t="e">
        <f>#REF!</f>
        <v>#REF!</v>
      </c>
      <c r="D523" s="21" t="e">
        <f>#REF!</f>
        <v>#REF!</v>
      </c>
      <c r="E523" s="95"/>
      <c r="F523" s="224" t="e">
        <f>'Запит 3-4.1.1-4.2.2'!E221+'Запит 3-4.1.1-4.2.2'!F221</f>
        <v>#REF!</v>
      </c>
      <c r="G523" s="43" t="e">
        <f t="shared" si="34"/>
        <v>#REF!</v>
      </c>
    </row>
    <row r="524" spans="1:7">
      <c r="A524" s="94" t="e">
        <f>#REF!</f>
        <v>#REF!</v>
      </c>
      <c r="B524" s="19" t="e">
        <f>IF(#REF!&lt;&gt;"",#REF!,"")</f>
        <v>#REF!</v>
      </c>
      <c r="C524" s="20" t="e">
        <f>#REF!</f>
        <v>#REF!</v>
      </c>
      <c r="D524" s="21" t="e">
        <f>#REF!</f>
        <v>#REF!</v>
      </c>
      <c r="E524" s="221"/>
      <c r="F524" s="224" t="e">
        <f>'Запит 3-4.1.1-4.2.2'!E222+'Запит 3-4.1.1-4.2.2'!F222</f>
        <v>#REF!</v>
      </c>
      <c r="G524" s="43" t="e">
        <f t="shared" si="34"/>
        <v>#REF!</v>
      </c>
    </row>
    <row r="525" spans="1:7">
      <c r="A525" s="94" t="e">
        <f>#REF!</f>
        <v>#REF!</v>
      </c>
      <c r="B525" s="19" t="e">
        <f>IF(#REF!&lt;&gt;"",#REF!,"")</f>
        <v>#REF!</v>
      </c>
      <c r="C525" s="20" t="e">
        <f>#REF!</f>
        <v>#REF!</v>
      </c>
      <c r="D525" s="21" t="e">
        <f>#REF!</f>
        <v>#REF!</v>
      </c>
      <c r="E525" s="221"/>
      <c r="F525" s="224" t="e">
        <f>'Запит 3-4.1.1-4.2.2'!E223+'Запит 3-4.1.1-4.2.2'!F223</f>
        <v>#REF!</v>
      </c>
      <c r="G525" s="43" t="e">
        <f t="shared" si="34"/>
        <v>#REF!</v>
      </c>
    </row>
    <row r="526" spans="1:7">
      <c r="A526" s="94" t="e">
        <f>#REF!</f>
        <v>#REF!</v>
      </c>
      <c r="B526" s="19" t="e">
        <f>IF(#REF!&lt;&gt;"",#REF!,"")</f>
        <v>#REF!</v>
      </c>
      <c r="C526" s="20" t="e">
        <f>#REF!</f>
        <v>#REF!</v>
      </c>
      <c r="D526" s="21" t="e">
        <f>#REF!</f>
        <v>#REF!</v>
      </c>
      <c r="E526" s="221"/>
      <c r="F526" s="224" t="e">
        <f>'Запит 3-4.1.1-4.2.2'!E224+'Запит 3-4.1.1-4.2.2'!F224</f>
        <v>#REF!</v>
      </c>
      <c r="G526" s="43" t="e">
        <f t="shared" si="34"/>
        <v>#REF!</v>
      </c>
    </row>
    <row r="527" spans="1:7">
      <c r="A527" s="94" t="e">
        <f>#REF!</f>
        <v>#REF!</v>
      </c>
      <c r="B527" s="19" t="e">
        <f>IF(#REF!&lt;&gt;"",#REF!,"")</f>
        <v>#REF!</v>
      </c>
      <c r="C527" s="20" t="e">
        <f>#REF!</f>
        <v>#REF!</v>
      </c>
      <c r="D527" s="21" t="e">
        <f>#REF!</f>
        <v>#REF!</v>
      </c>
      <c r="E527" s="221"/>
      <c r="F527" s="224" t="e">
        <f>'Запит 3-4.1.1-4.2.2'!E225+'Запит 3-4.1.1-4.2.2'!F225</f>
        <v>#REF!</v>
      </c>
      <c r="G527" s="43" t="e">
        <f t="shared" si="34"/>
        <v>#REF!</v>
      </c>
    </row>
    <row r="528" spans="1:7">
      <c r="A528" s="94" t="e">
        <f>#REF!</f>
        <v>#REF!</v>
      </c>
      <c r="B528" s="19" t="e">
        <f>IF(#REF!&lt;&gt;"",#REF!,"")</f>
        <v>#REF!</v>
      </c>
      <c r="C528" s="20" t="e">
        <f>#REF!</f>
        <v>#REF!</v>
      </c>
      <c r="D528" s="21" t="e">
        <f>#REF!</f>
        <v>#REF!</v>
      </c>
      <c r="E528" s="221"/>
      <c r="F528" s="224" t="e">
        <f>'Запит 3-4.1.1-4.2.2'!E226+'Запит 3-4.1.1-4.2.2'!F226</f>
        <v>#REF!</v>
      </c>
      <c r="G528" s="43" t="e">
        <f t="shared" si="34"/>
        <v>#REF!</v>
      </c>
    </row>
    <row r="529" spans="1:7">
      <c r="A529" s="94" t="e">
        <f>#REF!</f>
        <v>#REF!</v>
      </c>
      <c r="B529" s="19" t="e">
        <f>IF(#REF!&lt;&gt;"",#REF!,"")</f>
        <v>#REF!</v>
      </c>
      <c r="C529" s="20" t="e">
        <f>#REF!</f>
        <v>#REF!</v>
      </c>
      <c r="D529" s="21" t="e">
        <f>#REF!</f>
        <v>#REF!</v>
      </c>
      <c r="E529" s="221"/>
      <c r="F529" s="224" t="e">
        <f>'Запит 3-4.1.1-4.2.2'!E227+'Запит 3-4.1.1-4.2.2'!F227</f>
        <v>#REF!</v>
      </c>
      <c r="G529" s="43" t="e">
        <f t="shared" si="34"/>
        <v>#REF!</v>
      </c>
    </row>
    <row r="530" spans="1:7">
      <c r="A530" s="94" t="e">
        <f>#REF!</f>
        <v>#REF!</v>
      </c>
      <c r="B530" s="19" t="e">
        <f>IF(#REF!&lt;&gt;"",#REF!,"")</f>
        <v>#REF!</v>
      </c>
      <c r="C530" s="20" t="e">
        <f>#REF!</f>
        <v>#REF!</v>
      </c>
      <c r="D530" s="21" t="e">
        <f>#REF!</f>
        <v>#REF!</v>
      </c>
      <c r="E530" s="221"/>
      <c r="F530" s="224" t="e">
        <f>'Запит 3-4.1.1-4.2.2'!E228+'Запит 3-4.1.1-4.2.2'!F228</f>
        <v>#REF!</v>
      </c>
      <c r="G530" s="43" t="e">
        <f t="shared" si="34"/>
        <v>#REF!</v>
      </c>
    </row>
    <row r="531" spans="1:7">
      <c r="A531" s="94" t="e">
        <f>#REF!</f>
        <v>#REF!</v>
      </c>
      <c r="B531" s="19" t="e">
        <f>IF(#REF!&lt;&gt;"",#REF!,"")</f>
        <v>#REF!</v>
      </c>
      <c r="C531" s="20" t="e">
        <f>#REF!</f>
        <v>#REF!</v>
      </c>
      <c r="D531" s="21" t="e">
        <f>#REF!</f>
        <v>#REF!</v>
      </c>
      <c r="E531" s="221"/>
      <c r="F531" s="224" t="e">
        <f>'Запит 3-4.1.1-4.2.2'!E229+'Запит 3-4.1.1-4.2.2'!F229</f>
        <v>#REF!</v>
      </c>
      <c r="G531" s="43" t="e">
        <f t="shared" si="34"/>
        <v>#REF!</v>
      </c>
    </row>
    <row r="532" spans="1:7">
      <c r="A532" s="94" t="e">
        <f>#REF!</f>
        <v>#REF!</v>
      </c>
      <c r="B532" s="19" t="e">
        <f>IF(#REF!&lt;&gt;"",#REF!,"")</f>
        <v>#REF!</v>
      </c>
      <c r="C532" s="20" t="e">
        <f>#REF!</f>
        <v>#REF!</v>
      </c>
      <c r="D532" s="21" t="e">
        <f>#REF!</f>
        <v>#REF!</v>
      </c>
      <c r="E532" s="221"/>
      <c r="F532" s="224" t="e">
        <f>'Запит 3-4.1.1-4.2.2'!E230+'Запит 3-4.1.1-4.2.2'!F230</f>
        <v>#REF!</v>
      </c>
      <c r="G532" s="43" t="e">
        <f t="shared" si="34"/>
        <v>#REF!</v>
      </c>
    </row>
    <row r="533" spans="1:7">
      <c r="A533" s="94" t="e">
        <f>#REF!</f>
        <v>#REF!</v>
      </c>
      <c r="B533" s="19" t="e">
        <f>IF(#REF!&lt;&gt;"",#REF!,"")</f>
        <v>#REF!</v>
      </c>
      <c r="C533" s="20" t="e">
        <f>#REF!</f>
        <v>#REF!</v>
      </c>
      <c r="D533" s="21" t="e">
        <f>#REF!</f>
        <v>#REF!</v>
      </c>
      <c r="E533" s="221"/>
      <c r="F533" s="224" t="e">
        <f>'Запит 3-4.1.1-4.2.2'!E231+'Запит 3-4.1.1-4.2.2'!F231</f>
        <v>#REF!</v>
      </c>
      <c r="G533" s="43" t="e">
        <f t="shared" si="34"/>
        <v>#REF!</v>
      </c>
    </row>
    <row r="534" spans="1:7">
      <c r="A534" s="94" t="e">
        <f>#REF!</f>
        <v>#REF!</v>
      </c>
      <c r="B534" s="107" t="e">
        <f>IF(#REF!&lt;&gt;"",#REF!,"")</f>
        <v>#REF!</v>
      </c>
      <c r="C534" s="108" t="e">
        <f>#REF!</f>
        <v>#REF!</v>
      </c>
      <c r="D534" s="109" t="e">
        <f>#REF!</f>
        <v>#REF!</v>
      </c>
      <c r="E534" s="222"/>
      <c r="F534" s="225" t="e">
        <f>'Запит 3-4.1.1-4.2.2'!E232+'Запит 3-4.1.1-4.2.2'!F232</f>
        <v>#REF!</v>
      </c>
      <c r="G534" s="43" t="e">
        <f t="shared" si="34"/>
        <v>#REF!</v>
      </c>
    </row>
    <row r="535" spans="1:7" ht="12.75">
      <c r="A535" s="106" t="e">
        <f>#REF!</f>
        <v>#REF!</v>
      </c>
      <c r="B535" s="513" t="s">
        <v>89</v>
      </c>
      <c r="C535" s="514"/>
      <c r="D535" s="514"/>
      <c r="E535" s="516"/>
      <c r="F535" s="516"/>
      <c r="G535" s="43" t="e">
        <f>G536</f>
        <v>#REF!</v>
      </c>
    </row>
    <row r="536" spans="1:7">
      <c r="A536" s="94" t="e">
        <f>#REF!</f>
        <v>#REF!</v>
      </c>
      <c r="B536" s="113" t="e">
        <f>IF(#REF!&lt;&gt;"",#REF!,"")</f>
        <v>#REF!</v>
      </c>
      <c r="C536" s="114" t="e">
        <f>#REF!</f>
        <v>#REF!</v>
      </c>
      <c r="D536" s="115" t="e">
        <f>#REF!</f>
        <v>#REF!</v>
      </c>
      <c r="E536" s="311" t="s">
        <v>29</v>
      </c>
      <c r="F536" s="223" t="e">
        <f>'Запит 3-4.1.1-4.2.2'!E234+'Запит 3-4.1.1-4.2.2'!F234</f>
        <v>#REF!</v>
      </c>
      <c r="G536" s="43" t="e">
        <f t="shared" ref="G536:G545" si="35">IF(B536&lt;&gt;"","Для друку","")</f>
        <v>#REF!</v>
      </c>
    </row>
    <row r="537" spans="1:7">
      <c r="A537" s="94" t="e">
        <f>#REF!</f>
        <v>#REF!</v>
      </c>
      <c r="B537" s="19" t="e">
        <f>IF(#REF!&lt;&gt;"",#REF!,"")</f>
        <v>#REF!</v>
      </c>
      <c r="C537" s="20" t="e">
        <f>#REF!</f>
        <v>#REF!</v>
      </c>
      <c r="D537" s="21" t="e">
        <f>#REF!</f>
        <v>#REF!</v>
      </c>
      <c r="E537" s="312" t="s">
        <v>29</v>
      </c>
      <c r="F537" s="224" t="e">
        <f>'Запит 3-4.1.1-4.2.2'!E235+'Запит 3-4.1.1-4.2.2'!F235</f>
        <v>#REF!</v>
      </c>
      <c r="G537" s="43" t="e">
        <f t="shared" si="35"/>
        <v>#REF!</v>
      </c>
    </row>
    <row r="538" spans="1:7">
      <c r="A538" s="94" t="e">
        <f>#REF!</f>
        <v>#REF!</v>
      </c>
      <c r="B538" s="19" t="e">
        <f>IF(#REF!&lt;&gt;"",#REF!,"")</f>
        <v>#REF!</v>
      </c>
      <c r="C538" s="20" t="e">
        <f>#REF!</f>
        <v>#REF!</v>
      </c>
      <c r="D538" s="21" t="e">
        <f>#REF!</f>
        <v>#REF!</v>
      </c>
      <c r="E538" s="312" t="s">
        <v>29</v>
      </c>
      <c r="F538" s="224" t="e">
        <f>'Запит 3-4.1.1-4.2.2'!E236+'Запит 3-4.1.1-4.2.2'!F236</f>
        <v>#REF!</v>
      </c>
      <c r="G538" s="43" t="e">
        <f t="shared" si="35"/>
        <v>#REF!</v>
      </c>
    </row>
    <row r="539" spans="1:7">
      <c r="A539" s="94" t="e">
        <f>#REF!</f>
        <v>#REF!</v>
      </c>
      <c r="B539" s="19" t="e">
        <f>IF(#REF!&lt;&gt;"",#REF!,"")</f>
        <v>#REF!</v>
      </c>
      <c r="C539" s="20" t="e">
        <f>#REF!</f>
        <v>#REF!</v>
      </c>
      <c r="D539" s="21" t="e">
        <f>#REF!</f>
        <v>#REF!</v>
      </c>
      <c r="E539" s="312" t="s">
        <v>29</v>
      </c>
      <c r="F539" s="224" t="e">
        <f>'Запит 3-4.1.1-4.2.2'!E237+'Запит 3-4.1.1-4.2.2'!F237</f>
        <v>#REF!</v>
      </c>
      <c r="G539" s="43" t="e">
        <f t="shared" si="35"/>
        <v>#REF!</v>
      </c>
    </row>
    <row r="540" spans="1:7">
      <c r="A540" s="94" t="e">
        <f>#REF!</f>
        <v>#REF!</v>
      </c>
      <c r="B540" s="19" t="e">
        <f>IF(#REF!&lt;&gt;"",#REF!,"")</f>
        <v>#REF!</v>
      </c>
      <c r="C540" s="20" t="e">
        <f>#REF!</f>
        <v>#REF!</v>
      </c>
      <c r="D540" s="21" t="e">
        <f>#REF!</f>
        <v>#REF!</v>
      </c>
      <c r="E540" s="312" t="s">
        <v>29</v>
      </c>
      <c r="F540" s="224" t="e">
        <f>'Запит 3-4.1.1-4.2.2'!E238+'Запит 3-4.1.1-4.2.2'!F238</f>
        <v>#REF!</v>
      </c>
      <c r="G540" s="43" t="e">
        <f t="shared" si="35"/>
        <v>#REF!</v>
      </c>
    </row>
    <row r="541" spans="1:7">
      <c r="A541" s="94" t="e">
        <f>#REF!</f>
        <v>#REF!</v>
      </c>
      <c r="B541" s="19" t="e">
        <f>IF(#REF!&lt;&gt;"",#REF!,"")</f>
        <v>#REF!</v>
      </c>
      <c r="C541" s="20" t="e">
        <f>#REF!</f>
        <v>#REF!</v>
      </c>
      <c r="D541" s="21" t="e">
        <f>#REF!</f>
        <v>#REF!</v>
      </c>
      <c r="E541" s="312" t="s">
        <v>29</v>
      </c>
      <c r="F541" s="224" t="e">
        <f>'Запит 3-4.1.1-4.2.2'!E239+'Запит 3-4.1.1-4.2.2'!F239</f>
        <v>#REF!</v>
      </c>
      <c r="G541" s="43" t="e">
        <f t="shared" si="35"/>
        <v>#REF!</v>
      </c>
    </row>
    <row r="542" spans="1:7">
      <c r="A542" s="94" t="e">
        <f>#REF!</f>
        <v>#REF!</v>
      </c>
      <c r="B542" s="19" t="e">
        <f>IF(#REF!&lt;&gt;"",#REF!,"")</f>
        <v>#REF!</v>
      </c>
      <c r="C542" s="20" t="e">
        <f>#REF!</f>
        <v>#REF!</v>
      </c>
      <c r="D542" s="21" t="e">
        <f>#REF!</f>
        <v>#REF!</v>
      </c>
      <c r="E542" s="312" t="s">
        <v>29</v>
      </c>
      <c r="F542" s="224" t="e">
        <f>'Запит 3-4.1.1-4.2.2'!E240+'Запит 3-4.1.1-4.2.2'!F240</f>
        <v>#REF!</v>
      </c>
      <c r="G542" s="43" t="e">
        <f t="shared" si="35"/>
        <v>#REF!</v>
      </c>
    </row>
    <row r="543" spans="1:7">
      <c r="A543" s="94" t="e">
        <f>#REF!</f>
        <v>#REF!</v>
      </c>
      <c r="B543" s="19" t="e">
        <f>IF(#REF!&lt;&gt;"",#REF!,"")</f>
        <v>#REF!</v>
      </c>
      <c r="C543" s="20" t="e">
        <f>#REF!</f>
        <v>#REF!</v>
      </c>
      <c r="D543" s="21" t="e">
        <f>#REF!</f>
        <v>#REF!</v>
      </c>
      <c r="E543" s="312" t="s">
        <v>29</v>
      </c>
      <c r="F543" s="224" t="e">
        <f>'Запит 3-4.1.1-4.2.2'!E241+'Запит 3-4.1.1-4.2.2'!F241</f>
        <v>#REF!</v>
      </c>
      <c r="G543" s="43" t="e">
        <f t="shared" si="35"/>
        <v>#REF!</v>
      </c>
    </row>
    <row r="544" spans="1:7" ht="12.75" customHeight="1">
      <c r="A544" s="94" t="e">
        <f>#REF!</f>
        <v>#REF!</v>
      </c>
      <c r="B544" s="19" t="e">
        <f>IF(#REF!&lt;&gt;"",#REF!,"")</f>
        <v>#REF!</v>
      </c>
      <c r="C544" s="20" t="e">
        <f>#REF!</f>
        <v>#REF!</v>
      </c>
      <c r="D544" s="21" t="e">
        <f>#REF!</f>
        <v>#REF!</v>
      </c>
      <c r="E544" s="312" t="s">
        <v>29</v>
      </c>
      <c r="F544" s="224" t="e">
        <f>'Запит 3-4.1.1-4.2.2'!E242+'Запит 3-4.1.1-4.2.2'!F242</f>
        <v>#REF!</v>
      </c>
      <c r="G544" s="43" t="e">
        <f t="shared" si="35"/>
        <v>#REF!</v>
      </c>
    </row>
    <row r="545" spans="1:7">
      <c r="A545" s="112" t="e">
        <f>#REF!</f>
        <v>#REF!</v>
      </c>
      <c r="B545" s="19" t="e">
        <f>IF(#REF!&lt;&gt;"",#REF!,"")</f>
        <v>#REF!</v>
      </c>
      <c r="C545" s="20" t="e">
        <f>#REF!</f>
        <v>#REF!</v>
      </c>
      <c r="D545" s="21" t="e">
        <f>#REF!</f>
        <v>#REF!</v>
      </c>
      <c r="E545" s="313" t="s">
        <v>29</v>
      </c>
      <c r="F545" s="225" t="e">
        <f>'Запит 3-4.1.1-4.2.2'!E243+'Запит 3-4.1.1-4.2.2'!F243</f>
        <v>#REF!</v>
      </c>
      <c r="G545" s="43" t="e">
        <f t="shared" si="35"/>
        <v>#REF!</v>
      </c>
    </row>
    <row r="546" spans="1:7" ht="12.75" customHeight="1">
      <c r="A546" s="454" t="e">
        <f>#REF!</f>
        <v>#REF!</v>
      </c>
      <c r="B546" s="455"/>
      <c r="C546" s="455"/>
      <c r="D546" s="455"/>
      <c r="E546" s="455"/>
      <c r="F546" s="455"/>
      <c r="G546" s="43" t="e">
        <f>G547</f>
        <v>#REF!</v>
      </c>
    </row>
    <row r="547" spans="1:7" ht="12.75">
      <c r="A547" s="105" t="s">
        <v>4</v>
      </c>
      <c r="B547" s="513" t="s">
        <v>86</v>
      </c>
      <c r="C547" s="514"/>
      <c r="D547" s="514"/>
      <c r="E547" s="515"/>
      <c r="F547" s="515"/>
      <c r="G547" s="43" t="e">
        <f>G548</f>
        <v>#REF!</v>
      </c>
    </row>
    <row r="548" spans="1:7">
      <c r="A548" s="94" t="e">
        <f>#REF!</f>
        <v>#REF!</v>
      </c>
      <c r="B548" s="113" t="e">
        <f>IF(#REF!&lt;&gt;"",#REF!,"")</f>
        <v>#REF!</v>
      </c>
      <c r="C548" s="114" t="e">
        <f>#REF!</f>
        <v>#REF!</v>
      </c>
      <c r="D548" s="115" t="e">
        <f>#REF!</f>
        <v>#REF!</v>
      </c>
      <c r="E548" s="220"/>
      <c r="F548" s="223" t="e">
        <f>'Запит 3-4.1.1-4.2.2'!E246+'Запит 3-4.1.1-4.2.2'!F246</f>
        <v>#REF!</v>
      </c>
      <c r="G548" s="43" t="e">
        <f>IF(B548&lt;&gt;"","Для друку","")</f>
        <v>#REF!</v>
      </c>
    </row>
    <row r="549" spans="1:7">
      <c r="A549" s="94" t="e">
        <f>#REF!</f>
        <v>#REF!</v>
      </c>
      <c r="B549" s="19" t="e">
        <f>IF(#REF!&lt;&gt;"",#REF!,"")</f>
        <v>#REF!</v>
      </c>
      <c r="C549" s="20" t="e">
        <f>#REF!</f>
        <v>#REF!</v>
      </c>
      <c r="D549" s="21" t="e">
        <f>#REF!</f>
        <v>#REF!</v>
      </c>
      <c r="E549" s="221"/>
      <c r="F549" s="224" t="e">
        <f>'Запит 3-4.1.1-4.2.2'!E247+'Запит 3-4.1.1-4.2.2'!F247</f>
        <v>#REF!</v>
      </c>
      <c r="G549" s="43" t="e">
        <f>IF(B549&lt;&gt;"","Для друку","")</f>
        <v>#REF!</v>
      </c>
    </row>
    <row r="550" spans="1:7">
      <c r="A550" s="94" t="e">
        <f>#REF!</f>
        <v>#REF!</v>
      </c>
      <c r="B550" s="19" t="e">
        <f>IF(#REF!&lt;&gt;"",#REF!,"")</f>
        <v>#REF!</v>
      </c>
      <c r="C550" s="20" t="e">
        <f>#REF!</f>
        <v>#REF!</v>
      </c>
      <c r="D550" s="21" t="e">
        <f>#REF!</f>
        <v>#REF!</v>
      </c>
      <c r="E550" s="221"/>
      <c r="F550" s="224" t="e">
        <f>'Запит 3-4.1.1-4.2.2'!E248+'Запит 3-4.1.1-4.2.2'!F248</f>
        <v>#REF!</v>
      </c>
      <c r="G550" s="43" t="e">
        <f t="shared" ref="G550:G562" si="36">IF(B550&lt;&gt;"","Для друку","")</f>
        <v>#REF!</v>
      </c>
    </row>
    <row r="551" spans="1:7">
      <c r="A551" s="94" t="e">
        <f>#REF!</f>
        <v>#REF!</v>
      </c>
      <c r="B551" s="19" t="e">
        <f>IF(#REF!&lt;&gt;"",#REF!,"")</f>
        <v>#REF!</v>
      </c>
      <c r="C551" s="20" t="e">
        <f>#REF!</f>
        <v>#REF!</v>
      </c>
      <c r="D551" s="21" t="e">
        <f>#REF!</f>
        <v>#REF!</v>
      </c>
      <c r="E551" s="95"/>
      <c r="F551" s="224" t="e">
        <f>'Запит 3-4.1.1-4.2.2'!E249+'Запит 3-4.1.1-4.2.2'!F249</f>
        <v>#REF!</v>
      </c>
      <c r="G551" s="43" t="e">
        <f t="shared" si="36"/>
        <v>#REF!</v>
      </c>
    </row>
    <row r="552" spans="1:7">
      <c r="A552" s="94" t="e">
        <f>#REF!</f>
        <v>#REF!</v>
      </c>
      <c r="B552" s="19" t="e">
        <f>IF(#REF!&lt;&gt;"",#REF!,"")</f>
        <v>#REF!</v>
      </c>
      <c r="C552" s="20" t="e">
        <f>#REF!</f>
        <v>#REF!</v>
      </c>
      <c r="D552" s="21" t="e">
        <f>#REF!</f>
        <v>#REF!</v>
      </c>
      <c r="E552" s="221"/>
      <c r="F552" s="224" t="e">
        <f>'Запит 3-4.1.1-4.2.2'!E250+'Запит 3-4.1.1-4.2.2'!F250</f>
        <v>#REF!</v>
      </c>
      <c r="G552" s="43" t="e">
        <f t="shared" si="36"/>
        <v>#REF!</v>
      </c>
    </row>
    <row r="553" spans="1:7">
      <c r="A553" s="94" t="e">
        <f>#REF!</f>
        <v>#REF!</v>
      </c>
      <c r="B553" s="19" t="e">
        <f>IF(#REF!&lt;&gt;"",#REF!,"")</f>
        <v>#REF!</v>
      </c>
      <c r="C553" s="20" t="e">
        <f>#REF!</f>
        <v>#REF!</v>
      </c>
      <c r="D553" s="21" t="e">
        <f>#REF!</f>
        <v>#REF!</v>
      </c>
      <c r="E553" s="221"/>
      <c r="F553" s="224" t="e">
        <f>'Запит 3-4.1.1-4.2.2'!E251+'Запит 3-4.1.1-4.2.2'!F251</f>
        <v>#REF!</v>
      </c>
      <c r="G553" s="43" t="e">
        <f t="shared" si="36"/>
        <v>#REF!</v>
      </c>
    </row>
    <row r="554" spans="1:7">
      <c r="A554" s="94" t="e">
        <f>#REF!</f>
        <v>#REF!</v>
      </c>
      <c r="B554" s="19" t="e">
        <f>IF(#REF!&lt;&gt;"",#REF!,"")</f>
        <v>#REF!</v>
      </c>
      <c r="C554" s="20" t="e">
        <f>#REF!</f>
        <v>#REF!</v>
      </c>
      <c r="D554" s="21" t="e">
        <f>#REF!</f>
        <v>#REF!</v>
      </c>
      <c r="E554" s="221"/>
      <c r="F554" s="224" t="e">
        <f>'Запит 3-4.1.1-4.2.2'!E252+'Запит 3-4.1.1-4.2.2'!F252</f>
        <v>#REF!</v>
      </c>
      <c r="G554" s="43" t="e">
        <f t="shared" si="36"/>
        <v>#REF!</v>
      </c>
    </row>
    <row r="555" spans="1:7">
      <c r="A555" s="94" t="e">
        <f>#REF!</f>
        <v>#REF!</v>
      </c>
      <c r="B555" s="19" t="e">
        <f>IF(#REF!&lt;&gt;"",#REF!,"")</f>
        <v>#REF!</v>
      </c>
      <c r="C555" s="20" t="e">
        <f>#REF!</f>
        <v>#REF!</v>
      </c>
      <c r="D555" s="21" t="e">
        <f>#REF!</f>
        <v>#REF!</v>
      </c>
      <c r="E555" s="221"/>
      <c r="F555" s="224" t="e">
        <f>'Запит 3-4.1.1-4.2.2'!E253+'Запит 3-4.1.1-4.2.2'!F253</f>
        <v>#REF!</v>
      </c>
      <c r="G555" s="43" t="e">
        <f t="shared" si="36"/>
        <v>#REF!</v>
      </c>
    </row>
    <row r="556" spans="1:7">
      <c r="A556" s="94" t="e">
        <f>#REF!</f>
        <v>#REF!</v>
      </c>
      <c r="B556" s="19" t="e">
        <f>IF(#REF!&lt;&gt;"",#REF!,"")</f>
        <v>#REF!</v>
      </c>
      <c r="C556" s="20" t="e">
        <f>#REF!</f>
        <v>#REF!</v>
      </c>
      <c r="D556" s="21" t="e">
        <f>#REF!</f>
        <v>#REF!</v>
      </c>
      <c r="E556" s="221"/>
      <c r="F556" s="224" t="e">
        <f>'Запит 3-4.1.1-4.2.2'!E254+'Запит 3-4.1.1-4.2.2'!F254</f>
        <v>#REF!</v>
      </c>
      <c r="G556" s="43" t="e">
        <f t="shared" si="36"/>
        <v>#REF!</v>
      </c>
    </row>
    <row r="557" spans="1:7">
      <c r="A557" s="94" t="e">
        <f>#REF!</f>
        <v>#REF!</v>
      </c>
      <c r="B557" s="19" t="e">
        <f>IF(#REF!&lt;&gt;"",#REF!,"")</f>
        <v>#REF!</v>
      </c>
      <c r="C557" s="20" t="e">
        <f>#REF!</f>
        <v>#REF!</v>
      </c>
      <c r="D557" s="21" t="e">
        <f>#REF!</f>
        <v>#REF!</v>
      </c>
      <c r="E557" s="221"/>
      <c r="F557" s="224" t="e">
        <f>'Запит 3-4.1.1-4.2.2'!E255+'Запит 3-4.1.1-4.2.2'!F255</f>
        <v>#REF!</v>
      </c>
      <c r="G557" s="43" t="e">
        <f t="shared" si="36"/>
        <v>#REF!</v>
      </c>
    </row>
    <row r="558" spans="1:7">
      <c r="A558" s="94" t="e">
        <f>#REF!</f>
        <v>#REF!</v>
      </c>
      <c r="B558" s="19" t="e">
        <f>IF(#REF!&lt;&gt;"",#REF!,"")</f>
        <v>#REF!</v>
      </c>
      <c r="C558" s="20" t="e">
        <f>#REF!</f>
        <v>#REF!</v>
      </c>
      <c r="D558" s="21" t="e">
        <f>#REF!</f>
        <v>#REF!</v>
      </c>
      <c r="E558" s="221"/>
      <c r="F558" s="224" t="e">
        <f>'Запит 3-4.1.1-4.2.2'!E256+'Запит 3-4.1.1-4.2.2'!F256</f>
        <v>#REF!</v>
      </c>
      <c r="G558" s="43" t="e">
        <f t="shared" si="36"/>
        <v>#REF!</v>
      </c>
    </row>
    <row r="559" spans="1:7">
      <c r="A559" s="94" t="e">
        <f>#REF!</f>
        <v>#REF!</v>
      </c>
      <c r="B559" s="19" t="e">
        <f>IF(#REF!&lt;&gt;"",#REF!,"")</f>
        <v>#REF!</v>
      </c>
      <c r="C559" s="20" t="e">
        <f>#REF!</f>
        <v>#REF!</v>
      </c>
      <c r="D559" s="21" t="e">
        <f>#REF!</f>
        <v>#REF!</v>
      </c>
      <c r="E559" s="221"/>
      <c r="F559" s="224" t="e">
        <f>'Запит 3-4.1.1-4.2.2'!E257+'Запит 3-4.1.1-4.2.2'!F257</f>
        <v>#REF!</v>
      </c>
      <c r="G559" s="43" t="e">
        <f t="shared" si="36"/>
        <v>#REF!</v>
      </c>
    </row>
    <row r="560" spans="1:7">
      <c r="A560" s="94" t="e">
        <f>#REF!</f>
        <v>#REF!</v>
      </c>
      <c r="B560" s="19" t="e">
        <f>IF(#REF!&lt;&gt;"",#REF!,"")</f>
        <v>#REF!</v>
      </c>
      <c r="C560" s="20" t="e">
        <f>#REF!</f>
        <v>#REF!</v>
      </c>
      <c r="D560" s="21" t="e">
        <f>#REF!</f>
        <v>#REF!</v>
      </c>
      <c r="E560" s="221"/>
      <c r="F560" s="224" t="e">
        <f>'Запит 3-4.1.1-4.2.2'!E258+'Запит 3-4.1.1-4.2.2'!F258</f>
        <v>#REF!</v>
      </c>
      <c r="G560" s="43" t="e">
        <f t="shared" si="36"/>
        <v>#REF!</v>
      </c>
    </row>
    <row r="561" spans="1:7">
      <c r="A561" s="94" t="e">
        <f>#REF!</f>
        <v>#REF!</v>
      </c>
      <c r="B561" s="19" t="e">
        <f>IF(#REF!&lt;&gt;"",#REF!,"")</f>
        <v>#REF!</v>
      </c>
      <c r="C561" s="20" t="e">
        <f>#REF!</f>
        <v>#REF!</v>
      </c>
      <c r="D561" s="21" t="e">
        <f>#REF!</f>
        <v>#REF!</v>
      </c>
      <c r="E561" s="221"/>
      <c r="F561" s="224" t="e">
        <f>'Запит 3-4.1.1-4.2.2'!E259+'Запит 3-4.1.1-4.2.2'!F259</f>
        <v>#REF!</v>
      </c>
      <c r="G561" s="43" t="e">
        <f t="shared" si="36"/>
        <v>#REF!</v>
      </c>
    </row>
    <row r="562" spans="1:7">
      <c r="A562" s="94" t="e">
        <f>#REF!</f>
        <v>#REF!</v>
      </c>
      <c r="B562" s="107" t="e">
        <f>IF(#REF!&lt;&gt;"",#REF!,"")</f>
        <v>#REF!</v>
      </c>
      <c r="C562" s="108" t="e">
        <f>#REF!</f>
        <v>#REF!</v>
      </c>
      <c r="D562" s="109" t="e">
        <f>#REF!</f>
        <v>#REF!</v>
      </c>
      <c r="E562" s="222"/>
      <c r="F562" s="225" t="e">
        <f>'Запит 3-4.1.1-4.2.2'!E260+'Запит 3-4.1.1-4.2.2'!F260</f>
        <v>#REF!</v>
      </c>
      <c r="G562" s="43" t="e">
        <f t="shared" si="36"/>
        <v>#REF!</v>
      </c>
    </row>
    <row r="563" spans="1:7" ht="12.75">
      <c r="A563" s="106" t="e">
        <f>#REF!</f>
        <v>#REF!</v>
      </c>
      <c r="B563" s="513" t="s">
        <v>87</v>
      </c>
      <c r="C563" s="514"/>
      <c r="D563" s="514"/>
      <c r="E563" s="516"/>
      <c r="F563" s="516"/>
      <c r="G563" s="43" t="e">
        <f>G564</f>
        <v>#REF!</v>
      </c>
    </row>
    <row r="564" spans="1:7">
      <c r="A564" s="94" t="e">
        <f>#REF!</f>
        <v>#REF!</v>
      </c>
      <c r="B564" s="113" t="e">
        <f>IF(#REF!&lt;&gt;"",#REF!,"")</f>
        <v>#REF!</v>
      </c>
      <c r="C564" s="114" t="e">
        <f>#REF!</f>
        <v>#REF!</v>
      </c>
      <c r="D564" s="115" t="e">
        <f>#REF!</f>
        <v>#REF!</v>
      </c>
      <c r="E564" s="220"/>
      <c r="F564" s="223" t="e">
        <f>'Запит 3-4.1.1-4.2.2'!E262+'Запит 3-4.1.1-4.2.2'!F262</f>
        <v>#REF!</v>
      </c>
      <c r="G564" s="43" t="e">
        <f t="shared" ref="G564:G578" si="37">IF(B564&lt;&gt;"","Для друку","")</f>
        <v>#REF!</v>
      </c>
    </row>
    <row r="565" spans="1:7">
      <c r="A565" s="94" t="e">
        <f>#REF!</f>
        <v>#REF!</v>
      </c>
      <c r="B565" s="19" t="e">
        <f>IF(#REF!&lt;&gt;"",#REF!,"")</f>
        <v>#REF!</v>
      </c>
      <c r="C565" s="20" t="e">
        <f>#REF!</f>
        <v>#REF!</v>
      </c>
      <c r="D565" s="21" t="e">
        <f>#REF!</f>
        <v>#REF!</v>
      </c>
      <c r="E565" s="221"/>
      <c r="F565" s="224" t="e">
        <f>'Запит 3-4.1.1-4.2.2'!E263+'Запит 3-4.1.1-4.2.2'!F263</f>
        <v>#REF!</v>
      </c>
      <c r="G565" s="43" t="e">
        <f t="shared" si="37"/>
        <v>#REF!</v>
      </c>
    </row>
    <row r="566" spans="1:7">
      <c r="A566" s="94" t="e">
        <f>#REF!</f>
        <v>#REF!</v>
      </c>
      <c r="B566" s="19" t="e">
        <f>IF(#REF!&lt;&gt;"",#REF!,"")</f>
        <v>#REF!</v>
      </c>
      <c r="C566" s="20" t="e">
        <f>#REF!</f>
        <v>#REF!</v>
      </c>
      <c r="D566" s="21" t="e">
        <f>#REF!</f>
        <v>#REF!</v>
      </c>
      <c r="E566" s="221"/>
      <c r="F566" s="224" t="e">
        <f>'Запит 3-4.1.1-4.2.2'!E264+'Запит 3-4.1.1-4.2.2'!F264</f>
        <v>#REF!</v>
      </c>
      <c r="G566" s="43" t="e">
        <f t="shared" si="37"/>
        <v>#REF!</v>
      </c>
    </row>
    <row r="567" spans="1:7">
      <c r="A567" s="94" t="e">
        <f>#REF!</f>
        <v>#REF!</v>
      </c>
      <c r="B567" s="19" t="e">
        <f>IF(#REF!&lt;&gt;"",#REF!,"")</f>
        <v>#REF!</v>
      </c>
      <c r="C567" s="20" t="e">
        <f>#REF!</f>
        <v>#REF!</v>
      </c>
      <c r="D567" s="21" t="e">
        <f>#REF!</f>
        <v>#REF!</v>
      </c>
      <c r="E567" s="95"/>
      <c r="F567" s="224" t="e">
        <f>'Запит 3-4.1.1-4.2.2'!E265+'Запит 3-4.1.1-4.2.2'!F265</f>
        <v>#REF!</v>
      </c>
      <c r="G567" s="43" t="e">
        <f t="shared" si="37"/>
        <v>#REF!</v>
      </c>
    </row>
    <row r="568" spans="1:7">
      <c r="A568" s="94" t="e">
        <f>#REF!</f>
        <v>#REF!</v>
      </c>
      <c r="B568" s="19" t="e">
        <f>IF(#REF!&lt;&gt;"",#REF!,"")</f>
        <v>#REF!</v>
      </c>
      <c r="C568" s="20" t="e">
        <f>#REF!</f>
        <v>#REF!</v>
      </c>
      <c r="D568" s="21" t="e">
        <f>#REF!</f>
        <v>#REF!</v>
      </c>
      <c r="E568" s="221"/>
      <c r="F568" s="224" t="e">
        <f>'Запит 3-4.1.1-4.2.2'!E266+'Запит 3-4.1.1-4.2.2'!F266</f>
        <v>#REF!</v>
      </c>
      <c r="G568" s="43" t="e">
        <f t="shared" si="37"/>
        <v>#REF!</v>
      </c>
    </row>
    <row r="569" spans="1:7">
      <c r="A569" s="94" t="e">
        <f>#REF!</f>
        <v>#REF!</v>
      </c>
      <c r="B569" s="19" t="e">
        <f>IF(#REF!&lt;&gt;"",#REF!,"")</f>
        <v>#REF!</v>
      </c>
      <c r="C569" s="20" t="e">
        <f>#REF!</f>
        <v>#REF!</v>
      </c>
      <c r="D569" s="21" t="e">
        <f>#REF!</f>
        <v>#REF!</v>
      </c>
      <c r="E569" s="221"/>
      <c r="F569" s="224" t="e">
        <f>'Запит 3-4.1.1-4.2.2'!E267+'Запит 3-4.1.1-4.2.2'!F267</f>
        <v>#REF!</v>
      </c>
      <c r="G569" s="43" t="e">
        <f t="shared" si="37"/>
        <v>#REF!</v>
      </c>
    </row>
    <row r="570" spans="1:7">
      <c r="A570" s="94" t="e">
        <f>#REF!</f>
        <v>#REF!</v>
      </c>
      <c r="B570" s="19" t="e">
        <f>IF(#REF!&lt;&gt;"",#REF!,"")</f>
        <v>#REF!</v>
      </c>
      <c r="C570" s="20" t="e">
        <f>#REF!</f>
        <v>#REF!</v>
      </c>
      <c r="D570" s="21" t="e">
        <f>#REF!</f>
        <v>#REF!</v>
      </c>
      <c r="E570" s="221"/>
      <c r="F570" s="224" t="e">
        <f>'Запит 3-4.1.1-4.2.2'!E268+'Запит 3-4.1.1-4.2.2'!F268</f>
        <v>#REF!</v>
      </c>
      <c r="G570" s="43" t="e">
        <f t="shared" si="37"/>
        <v>#REF!</v>
      </c>
    </row>
    <row r="571" spans="1:7">
      <c r="A571" s="94" t="e">
        <f>#REF!</f>
        <v>#REF!</v>
      </c>
      <c r="B571" s="19" t="e">
        <f>IF(#REF!&lt;&gt;"",#REF!,"")</f>
        <v>#REF!</v>
      </c>
      <c r="C571" s="20" t="e">
        <f>#REF!</f>
        <v>#REF!</v>
      </c>
      <c r="D571" s="21" t="e">
        <f>#REF!</f>
        <v>#REF!</v>
      </c>
      <c r="E571" s="221"/>
      <c r="F571" s="224" t="e">
        <f>'Запит 3-4.1.1-4.2.2'!E269+'Запит 3-4.1.1-4.2.2'!F269</f>
        <v>#REF!</v>
      </c>
      <c r="G571" s="43" t="e">
        <f t="shared" si="37"/>
        <v>#REF!</v>
      </c>
    </row>
    <row r="572" spans="1:7">
      <c r="A572" s="94" t="e">
        <f>#REF!</f>
        <v>#REF!</v>
      </c>
      <c r="B572" s="19" t="e">
        <f>IF(#REF!&lt;&gt;"",#REF!,"")</f>
        <v>#REF!</v>
      </c>
      <c r="C572" s="20" t="e">
        <f>#REF!</f>
        <v>#REF!</v>
      </c>
      <c r="D572" s="21" t="e">
        <f>#REF!</f>
        <v>#REF!</v>
      </c>
      <c r="E572" s="221"/>
      <c r="F572" s="224" t="e">
        <f>'Запит 3-4.1.1-4.2.2'!E270+'Запит 3-4.1.1-4.2.2'!F270</f>
        <v>#REF!</v>
      </c>
      <c r="G572" s="43" t="e">
        <f t="shared" si="37"/>
        <v>#REF!</v>
      </c>
    </row>
    <row r="573" spans="1:7">
      <c r="A573" s="94" t="e">
        <f>#REF!</f>
        <v>#REF!</v>
      </c>
      <c r="B573" s="19" t="e">
        <f>IF(#REF!&lt;&gt;"",#REF!,"")</f>
        <v>#REF!</v>
      </c>
      <c r="C573" s="20" t="e">
        <f>#REF!</f>
        <v>#REF!</v>
      </c>
      <c r="D573" s="21" t="e">
        <f>#REF!</f>
        <v>#REF!</v>
      </c>
      <c r="E573" s="221"/>
      <c r="F573" s="224" t="e">
        <f>'Запит 3-4.1.1-4.2.2'!E271+'Запит 3-4.1.1-4.2.2'!F271</f>
        <v>#REF!</v>
      </c>
      <c r="G573" s="43" t="e">
        <f t="shared" si="37"/>
        <v>#REF!</v>
      </c>
    </row>
    <row r="574" spans="1:7">
      <c r="A574" s="94" t="e">
        <f>#REF!</f>
        <v>#REF!</v>
      </c>
      <c r="B574" s="19" t="e">
        <f>IF(#REF!&lt;&gt;"",#REF!,"")</f>
        <v>#REF!</v>
      </c>
      <c r="C574" s="20" t="e">
        <f>#REF!</f>
        <v>#REF!</v>
      </c>
      <c r="D574" s="21" t="e">
        <f>#REF!</f>
        <v>#REF!</v>
      </c>
      <c r="E574" s="221"/>
      <c r="F574" s="224" t="e">
        <f>'Запит 3-4.1.1-4.2.2'!E272+'Запит 3-4.1.1-4.2.2'!F272</f>
        <v>#REF!</v>
      </c>
      <c r="G574" s="43" t="e">
        <f t="shared" si="37"/>
        <v>#REF!</v>
      </c>
    </row>
    <row r="575" spans="1:7">
      <c r="A575" s="94" t="e">
        <f>#REF!</f>
        <v>#REF!</v>
      </c>
      <c r="B575" s="19" t="e">
        <f>IF(#REF!&lt;&gt;"",#REF!,"")</f>
        <v>#REF!</v>
      </c>
      <c r="C575" s="20" t="e">
        <f>#REF!</f>
        <v>#REF!</v>
      </c>
      <c r="D575" s="21" t="e">
        <f>#REF!</f>
        <v>#REF!</v>
      </c>
      <c r="E575" s="221"/>
      <c r="F575" s="224" t="e">
        <f>'Запит 3-4.1.1-4.2.2'!E273+'Запит 3-4.1.1-4.2.2'!F273</f>
        <v>#REF!</v>
      </c>
      <c r="G575" s="43" t="e">
        <f t="shared" si="37"/>
        <v>#REF!</v>
      </c>
    </row>
    <row r="576" spans="1:7">
      <c r="A576" s="94" t="e">
        <f>#REF!</f>
        <v>#REF!</v>
      </c>
      <c r="B576" s="19" t="e">
        <f>IF(#REF!&lt;&gt;"",#REF!,"")</f>
        <v>#REF!</v>
      </c>
      <c r="C576" s="20" t="e">
        <f>#REF!</f>
        <v>#REF!</v>
      </c>
      <c r="D576" s="21" t="e">
        <f>#REF!</f>
        <v>#REF!</v>
      </c>
      <c r="E576" s="221"/>
      <c r="F576" s="224" t="e">
        <f>'Запит 3-4.1.1-4.2.2'!E274+'Запит 3-4.1.1-4.2.2'!F274</f>
        <v>#REF!</v>
      </c>
      <c r="G576" s="43" t="e">
        <f t="shared" si="37"/>
        <v>#REF!</v>
      </c>
    </row>
    <row r="577" spans="1:7">
      <c r="A577" s="94" t="e">
        <f>#REF!</f>
        <v>#REF!</v>
      </c>
      <c r="B577" s="19" t="e">
        <f>IF(#REF!&lt;&gt;"",#REF!,"")</f>
        <v>#REF!</v>
      </c>
      <c r="C577" s="20" t="e">
        <f>#REF!</f>
        <v>#REF!</v>
      </c>
      <c r="D577" s="21" t="e">
        <f>#REF!</f>
        <v>#REF!</v>
      </c>
      <c r="E577" s="221"/>
      <c r="F577" s="224" t="e">
        <f>'Запит 3-4.1.1-4.2.2'!E275+'Запит 3-4.1.1-4.2.2'!F275</f>
        <v>#REF!</v>
      </c>
      <c r="G577" s="43" t="e">
        <f t="shared" si="37"/>
        <v>#REF!</v>
      </c>
    </row>
    <row r="578" spans="1:7">
      <c r="A578" s="94" t="e">
        <f>#REF!</f>
        <v>#REF!</v>
      </c>
      <c r="B578" s="107" t="e">
        <f>IF(#REF!&lt;&gt;"",#REF!,"")</f>
        <v>#REF!</v>
      </c>
      <c r="C578" s="108" t="e">
        <f>#REF!</f>
        <v>#REF!</v>
      </c>
      <c r="D578" s="109" t="e">
        <f>#REF!</f>
        <v>#REF!</v>
      </c>
      <c r="E578" s="222"/>
      <c r="F578" s="225" t="e">
        <f>'Запит 3-4.1.1-4.2.2'!E276+'Запит 3-4.1.1-4.2.2'!F276</f>
        <v>#REF!</v>
      </c>
      <c r="G578" s="43" t="e">
        <f t="shared" si="37"/>
        <v>#REF!</v>
      </c>
    </row>
    <row r="579" spans="1:7" ht="12.75">
      <c r="A579" s="106" t="e">
        <f>#REF!</f>
        <v>#REF!</v>
      </c>
      <c r="B579" s="513" t="s">
        <v>88</v>
      </c>
      <c r="C579" s="514"/>
      <c r="D579" s="514"/>
      <c r="E579" s="516"/>
      <c r="F579" s="516"/>
      <c r="G579" s="43" t="e">
        <f>G580</f>
        <v>#REF!</v>
      </c>
    </row>
    <row r="580" spans="1:7">
      <c r="A580" s="94" t="e">
        <f>#REF!</f>
        <v>#REF!</v>
      </c>
      <c r="B580" s="113" t="e">
        <f>IF(#REF!&lt;&gt;"",#REF!,"")</f>
        <v>#REF!</v>
      </c>
      <c r="C580" s="114" t="e">
        <f>#REF!</f>
        <v>#REF!</v>
      </c>
      <c r="D580" s="115" t="e">
        <f>#REF!</f>
        <v>#REF!</v>
      </c>
      <c r="E580" s="220"/>
      <c r="F580" s="223" t="e">
        <f>'Запит 3-4.1.1-4.2.2'!E278+'Запит 3-4.1.1-4.2.2'!F278</f>
        <v>#REF!</v>
      </c>
      <c r="G580" s="43" t="e">
        <f t="shared" ref="G580:G594" si="38">IF(B580&lt;&gt;"","Для друку","")</f>
        <v>#REF!</v>
      </c>
    </row>
    <row r="581" spans="1:7">
      <c r="A581" s="94" t="e">
        <f>#REF!</f>
        <v>#REF!</v>
      </c>
      <c r="B581" s="19" t="e">
        <f>IF(#REF!&lt;&gt;"",#REF!,"")</f>
        <v>#REF!</v>
      </c>
      <c r="C581" s="20" t="e">
        <f>#REF!</f>
        <v>#REF!</v>
      </c>
      <c r="D581" s="21" t="e">
        <f>#REF!</f>
        <v>#REF!</v>
      </c>
      <c r="E581" s="221"/>
      <c r="F581" s="224" t="e">
        <f>'Запит 3-4.1.1-4.2.2'!E279+'Запит 3-4.1.1-4.2.2'!F279</f>
        <v>#REF!</v>
      </c>
      <c r="G581" s="43" t="e">
        <f t="shared" si="38"/>
        <v>#REF!</v>
      </c>
    </row>
    <row r="582" spans="1:7">
      <c r="A582" s="94" t="e">
        <f>#REF!</f>
        <v>#REF!</v>
      </c>
      <c r="B582" s="19" t="e">
        <f>IF(#REF!&lt;&gt;"",#REF!,"")</f>
        <v>#REF!</v>
      </c>
      <c r="C582" s="20" t="e">
        <f>#REF!</f>
        <v>#REF!</v>
      </c>
      <c r="D582" s="21" t="e">
        <f>#REF!</f>
        <v>#REF!</v>
      </c>
      <c r="E582" s="221"/>
      <c r="F582" s="224" t="e">
        <f>'Запит 3-4.1.1-4.2.2'!E280+'Запит 3-4.1.1-4.2.2'!F280</f>
        <v>#REF!</v>
      </c>
      <c r="G582" s="43" t="e">
        <f t="shared" si="38"/>
        <v>#REF!</v>
      </c>
    </row>
    <row r="583" spans="1:7">
      <c r="A583" s="94" t="e">
        <f>#REF!</f>
        <v>#REF!</v>
      </c>
      <c r="B583" s="19" t="e">
        <f>IF(#REF!&lt;&gt;"",#REF!,"")</f>
        <v>#REF!</v>
      </c>
      <c r="C583" s="20" t="e">
        <f>#REF!</f>
        <v>#REF!</v>
      </c>
      <c r="D583" s="21" t="e">
        <f>#REF!</f>
        <v>#REF!</v>
      </c>
      <c r="E583" s="95"/>
      <c r="F583" s="224" t="e">
        <f>'Запит 3-4.1.1-4.2.2'!E281+'Запит 3-4.1.1-4.2.2'!F281</f>
        <v>#REF!</v>
      </c>
      <c r="G583" s="43" t="e">
        <f t="shared" si="38"/>
        <v>#REF!</v>
      </c>
    </row>
    <row r="584" spans="1:7">
      <c r="A584" s="94" t="e">
        <f>#REF!</f>
        <v>#REF!</v>
      </c>
      <c r="B584" s="19" t="e">
        <f>IF(#REF!&lt;&gt;"",#REF!,"")</f>
        <v>#REF!</v>
      </c>
      <c r="C584" s="20" t="e">
        <f>#REF!</f>
        <v>#REF!</v>
      </c>
      <c r="D584" s="21" t="e">
        <f>#REF!</f>
        <v>#REF!</v>
      </c>
      <c r="E584" s="221"/>
      <c r="F584" s="224" t="e">
        <f>'Запит 3-4.1.1-4.2.2'!E282+'Запит 3-4.1.1-4.2.2'!F282</f>
        <v>#REF!</v>
      </c>
      <c r="G584" s="43" t="e">
        <f t="shared" si="38"/>
        <v>#REF!</v>
      </c>
    </row>
    <row r="585" spans="1:7">
      <c r="A585" s="94" t="e">
        <f>#REF!</f>
        <v>#REF!</v>
      </c>
      <c r="B585" s="19" t="e">
        <f>IF(#REF!&lt;&gt;"",#REF!,"")</f>
        <v>#REF!</v>
      </c>
      <c r="C585" s="20" t="e">
        <f>#REF!</f>
        <v>#REF!</v>
      </c>
      <c r="D585" s="21" t="e">
        <f>#REF!</f>
        <v>#REF!</v>
      </c>
      <c r="E585" s="221"/>
      <c r="F585" s="224" t="e">
        <f>'Запит 3-4.1.1-4.2.2'!E283+'Запит 3-4.1.1-4.2.2'!F283</f>
        <v>#REF!</v>
      </c>
      <c r="G585" s="43" t="e">
        <f t="shared" si="38"/>
        <v>#REF!</v>
      </c>
    </row>
    <row r="586" spans="1:7">
      <c r="A586" s="94" t="e">
        <f>#REF!</f>
        <v>#REF!</v>
      </c>
      <c r="B586" s="19" t="e">
        <f>IF(#REF!&lt;&gt;"",#REF!,"")</f>
        <v>#REF!</v>
      </c>
      <c r="C586" s="20" t="e">
        <f>#REF!</f>
        <v>#REF!</v>
      </c>
      <c r="D586" s="21" t="e">
        <f>#REF!</f>
        <v>#REF!</v>
      </c>
      <c r="E586" s="221"/>
      <c r="F586" s="224" t="e">
        <f>'Запит 3-4.1.1-4.2.2'!E284+'Запит 3-4.1.1-4.2.2'!F284</f>
        <v>#REF!</v>
      </c>
      <c r="G586" s="43" t="e">
        <f t="shared" si="38"/>
        <v>#REF!</v>
      </c>
    </row>
    <row r="587" spans="1:7">
      <c r="A587" s="94" t="e">
        <f>#REF!</f>
        <v>#REF!</v>
      </c>
      <c r="B587" s="19" t="e">
        <f>IF(#REF!&lt;&gt;"",#REF!,"")</f>
        <v>#REF!</v>
      </c>
      <c r="C587" s="20" t="e">
        <f>#REF!</f>
        <v>#REF!</v>
      </c>
      <c r="D587" s="21" t="e">
        <f>#REF!</f>
        <v>#REF!</v>
      </c>
      <c r="E587" s="221"/>
      <c r="F587" s="224" t="e">
        <f>'Запит 3-4.1.1-4.2.2'!E285+'Запит 3-4.1.1-4.2.2'!F285</f>
        <v>#REF!</v>
      </c>
      <c r="G587" s="43" t="e">
        <f t="shared" si="38"/>
        <v>#REF!</v>
      </c>
    </row>
    <row r="588" spans="1:7">
      <c r="A588" s="94" t="e">
        <f>#REF!</f>
        <v>#REF!</v>
      </c>
      <c r="B588" s="19" t="e">
        <f>IF(#REF!&lt;&gt;"",#REF!,"")</f>
        <v>#REF!</v>
      </c>
      <c r="C588" s="20" t="e">
        <f>#REF!</f>
        <v>#REF!</v>
      </c>
      <c r="D588" s="21" t="e">
        <f>#REF!</f>
        <v>#REF!</v>
      </c>
      <c r="E588" s="221"/>
      <c r="F588" s="224" t="e">
        <f>'Запит 3-4.1.1-4.2.2'!E286+'Запит 3-4.1.1-4.2.2'!F286</f>
        <v>#REF!</v>
      </c>
      <c r="G588" s="43" t="e">
        <f t="shared" si="38"/>
        <v>#REF!</v>
      </c>
    </row>
    <row r="589" spans="1:7">
      <c r="A589" s="94" t="e">
        <f>#REF!</f>
        <v>#REF!</v>
      </c>
      <c r="B589" s="19" t="e">
        <f>IF(#REF!&lt;&gt;"",#REF!,"")</f>
        <v>#REF!</v>
      </c>
      <c r="C589" s="20" t="e">
        <f>#REF!</f>
        <v>#REF!</v>
      </c>
      <c r="D589" s="21" t="e">
        <f>#REF!</f>
        <v>#REF!</v>
      </c>
      <c r="E589" s="221"/>
      <c r="F589" s="224" t="e">
        <f>'Запит 3-4.1.1-4.2.2'!E287+'Запит 3-4.1.1-4.2.2'!F287</f>
        <v>#REF!</v>
      </c>
      <c r="G589" s="43" t="e">
        <f t="shared" si="38"/>
        <v>#REF!</v>
      </c>
    </row>
    <row r="590" spans="1:7">
      <c r="A590" s="94" t="e">
        <f>#REF!</f>
        <v>#REF!</v>
      </c>
      <c r="B590" s="19" t="e">
        <f>IF(#REF!&lt;&gt;"",#REF!,"")</f>
        <v>#REF!</v>
      </c>
      <c r="C590" s="20" t="e">
        <f>#REF!</f>
        <v>#REF!</v>
      </c>
      <c r="D590" s="21" t="e">
        <f>#REF!</f>
        <v>#REF!</v>
      </c>
      <c r="E590" s="221"/>
      <c r="F590" s="224" t="e">
        <f>'Запит 3-4.1.1-4.2.2'!E288+'Запит 3-4.1.1-4.2.2'!F288</f>
        <v>#REF!</v>
      </c>
      <c r="G590" s="43" t="e">
        <f t="shared" si="38"/>
        <v>#REF!</v>
      </c>
    </row>
    <row r="591" spans="1:7">
      <c r="A591" s="94" t="e">
        <f>#REF!</f>
        <v>#REF!</v>
      </c>
      <c r="B591" s="19" t="e">
        <f>IF(#REF!&lt;&gt;"",#REF!,"")</f>
        <v>#REF!</v>
      </c>
      <c r="C591" s="20" t="e">
        <f>#REF!</f>
        <v>#REF!</v>
      </c>
      <c r="D591" s="21" t="e">
        <f>#REF!</f>
        <v>#REF!</v>
      </c>
      <c r="E591" s="221"/>
      <c r="F591" s="224" t="e">
        <f>'Запит 3-4.1.1-4.2.2'!E289+'Запит 3-4.1.1-4.2.2'!F289</f>
        <v>#REF!</v>
      </c>
      <c r="G591" s="43" t="e">
        <f t="shared" si="38"/>
        <v>#REF!</v>
      </c>
    </row>
    <row r="592" spans="1:7">
      <c r="A592" s="94" t="e">
        <f>#REF!</f>
        <v>#REF!</v>
      </c>
      <c r="B592" s="19" t="e">
        <f>IF(#REF!&lt;&gt;"",#REF!,"")</f>
        <v>#REF!</v>
      </c>
      <c r="C592" s="20" t="e">
        <f>#REF!</f>
        <v>#REF!</v>
      </c>
      <c r="D592" s="21" t="e">
        <f>#REF!</f>
        <v>#REF!</v>
      </c>
      <c r="E592" s="221"/>
      <c r="F592" s="224" t="e">
        <f>'Запит 3-4.1.1-4.2.2'!E290+'Запит 3-4.1.1-4.2.2'!F290</f>
        <v>#REF!</v>
      </c>
      <c r="G592" s="43" t="e">
        <f t="shared" si="38"/>
        <v>#REF!</v>
      </c>
    </row>
    <row r="593" spans="1:7">
      <c r="A593" s="94" t="e">
        <f>#REF!</f>
        <v>#REF!</v>
      </c>
      <c r="B593" s="19" t="e">
        <f>IF(#REF!&lt;&gt;"",#REF!,"")</f>
        <v>#REF!</v>
      </c>
      <c r="C593" s="20" t="e">
        <f>#REF!</f>
        <v>#REF!</v>
      </c>
      <c r="D593" s="21" t="e">
        <f>#REF!</f>
        <v>#REF!</v>
      </c>
      <c r="E593" s="221"/>
      <c r="F593" s="224" t="e">
        <f>'Запит 3-4.1.1-4.2.2'!E291+'Запит 3-4.1.1-4.2.2'!F291</f>
        <v>#REF!</v>
      </c>
      <c r="G593" s="43" t="e">
        <f t="shared" si="38"/>
        <v>#REF!</v>
      </c>
    </row>
    <row r="594" spans="1:7">
      <c r="A594" s="94" t="e">
        <f>#REF!</f>
        <v>#REF!</v>
      </c>
      <c r="B594" s="107" t="e">
        <f>IF(#REF!&lt;&gt;"",#REF!,"")</f>
        <v>#REF!</v>
      </c>
      <c r="C594" s="108" t="e">
        <f>#REF!</f>
        <v>#REF!</v>
      </c>
      <c r="D594" s="109" t="e">
        <f>#REF!</f>
        <v>#REF!</v>
      </c>
      <c r="E594" s="222"/>
      <c r="F594" s="225" t="e">
        <f>'Запит 3-4.1.1-4.2.2'!E292+'Запит 3-4.1.1-4.2.2'!F292</f>
        <v>#REF!</v>
      </c>
      <c r="G594" s="43" t="e">
        <f t="shared" si="38"/>
        <v>#REF!</v>
      </c>
    </row>
    <row r="595" spans="1:7" ht="12.75">
      <c r="A595" s="106" t="e">
        <f>#REF!</f>
        <v>#REF!</v>
      </c>
      <c r="B595" s="513" t="s">
        <v>89</v>
      </c>
      <c r="C595" s="514"/>
      <c r="D595" s="514"/>
      <c r="E595" s="516"/>
      <c r="F595" s="516"/>
      <c r="G595" s="43" t="e">
        <f>G596</f>
        <v>#REF!</v>
      </c>
    </row>
    <row r="596" spans="1:7">
      <c r="A596" s="94" t="e">
        <f>#REF!</f>
        <v>#REF!</v>
      </c>
      <c r="B596" s="113" t="e">
        <f>IF(#REF!&lt;&gt;"",#REF!,"")</f>
        <v>#REF!</v>
      </c>
      <c r="C596" s="114" t="e">
        <f>#REF!</f>
        <v>#REF!</v>
      </c>
      <c r="D596" s="115" t="e">
        <f>#REF!</f>
        <v>#REF!</v>
      </c>
      <c r="E596" s="311" t="s">
        <v>29</v>
      </c>
      <c r="F596" s="223" t="e">
        <f>'Запит 3-4.1.1-4.2.2'!E294+'Запит 3-4.1.1-4.2.2'!F294</f>
        <v>#REF!</v>
      </c>
      <c r="G596" s="43" t="e">
        <f t="shared" ref="G596:G605" si="39">IF(B596&lt;&gt;"","Для друку","")</f>
        <v>#REF!</v>
      </c>
    </row>
    <row r="597" spans="1:7">
      <c r="A597" s="94" t="e">
        <f>#REF!</f>
        <v>#REF!</v>
      </c>
      <c r="B597" s="19" t="e">
        <f>IF(#REF!&lt;&gt;"",#REF!,"")</f>
        <v>#REF!</v>
      </c>
      <c r="C597" s="20" t="e">
        <f>#REF!</f>
        <v>#REF!</v>
      </c>
      <c r="D597" s="21" t="e">
        <f>#REF!</f>
        <v>#REF!</v>
      </c>
      <c r="E597" s="312" t="s">
        <v>29</v>
      </c>
      <c r="F597" s="224" t="e">
        <f>'Запит 3-4.1.1-4.2.2'!E295+'Запит 3-4.1.1-4.2.2'!F295</f>
        <v>#REF!</v>
      </c>
      <c r="G597" s="43" t="e">
        <f t="shared" si="39"/>
        <v>#REF!</v>
      </c>
    </row>
    <row r="598" spans="1:7">
      <c r="A598" s="94" t="e">
        <f>#REF!</f>
        <v>#REF!</v>
      </c>
      <c r="B598" s="19" t="e">
        <f>IF(#REF!&lt;&gt;"",#REF!,"")</f>
        <v>#REF!</v>
      </c>
      <c r="C598" s="20" t="e">
        <f>#REF!</f>
        <v>#REF!</v>
      </c>
      <c r="D598" s="21" t="e">
        <f>#REF!</f>
        <v>#REF!</v>
      </c>
      <c r="E598" s="312" t="s">
        <v>29</v>
      </c>
      <c r="F598" s="224" t="e">
        <f>'Запит 3-4.1.1-4.2.2'!E296+'Запит 3-4.1.1-4.2.2'!F296</f>
        <v>#REF!</v>
      </c>
      <c r="G598" s="43" t="e">
        <f t="shared" si="39"/>
        <v>#REF!</v>
      </c>
    </row>
    <row r="599" spans="1:7">
      <c r="A599" s="94" t="e">
        <f>#REF!</f>
        <v>#REF!</v>
      </c>
      <c r="B599" s="19" t="e">
        <f>IF(#REF!&lt;&gt;"",#REF!,"")</f>
        <v>#REF!</v>
      </c>
      <c r="C599" s="20" t="e">
        <f>#REF!</f>
        <v>#REF!</v>
      </c>
      <c r="D599" s="21" t="e">
        <f>#REF!</f>
        <v>#REF!</v>
      </c>
      <c r="E599" s="312" t="s">
        <v>29</v>
      </c>
      <c r="F599" s="224" t="e">
        <f>'Запит 3-4.1.1-4.2.2'!E297+'Запит 3-4.1.1-4.2.2'!F297</f>
        <v>#REF!</v>
      </c>
      <c r="G599" s="43" t="e">
        <f t="shared" si="39"/>
        <v>#REF!</v>
      </c>
    </row>
    <row r="600" spans="1:7">
      <c r="A600" s="94" t="e">
        <f>#REF!</f>
        <v>#REF!</v>
      </c>
      <c r="B600" s="19" t="e">
        <f>IF(#REF!&lt;&gt;"",#REF!,"")</f>
        <v>#REF!</v>
      </c>
      <c r="C600" s="20" t="e">
        <f>#REF!</f>
        <v>#REF!</v>
      </c>
      <c r="D600" s="21" t="e">
        <f>#REF!</f>
        <v>#REF!</v>
      </c>
      <c r="E600" s="312" t="s">
        <v>29</v>
      </c>
      <c r="F600" s="224" t="e">
        <f>'Запит 3-4.1.1-4.2.2'!E298+'Запит 3-4.1.1-4.2.2'!F298</f>
        <v>#REF!</v>
      </c>
      <c r="G600" s="43" t="e">
        <f t="shared" si="39"/>
        <v>#REF!</v>
      </c>
    </row>
    <row r="601" spans="1:7">
      <c r="A601" s="94" t="e">
        <f>#REF!</f>
        <v>#REF!</v>
      </c>
      <c r="B601" s="19" t="e">
        <f>IF(#REF!&lt;&gt;"",#REF!,"")</f>
        <v>#REF!</v>
      </c>
      <c r="C601" s="20" t="e">
        <f>#REF!</f>
        <v>#REF!</v>
      </c>
      <c r="D601" s="21" t="e">
        <f>#REF!</f>
        <v>#REF!</v>
      </c>
      <c r="E601" s="312" t="s">
        <v>29</v>
      </c>
      <c r="F601" s="224" t="e">
        <f>'Запит 3-4.1.1-4.2.2'!E299+'Запит 3-4.1.1-4.2.2'!F299</f>
        <v>#REF!</v>
      </c>
      <c r="G601" s="43" t="e">
        <f t="shared" si="39"/>
        <v>#REF!</v>
      </c>
    </row>
    <row r="602" spans="1:7">
      <c r="A602" s="94" t="e">
        <f>#REF!</f>
        <v>#REF!</v>
      </c>
      <c r="B602" s="19" t="e">
        <f>IF(#REF!&lt;&gt;"",#REF!,"")</f>
        <v>#REF!</v>
      </c>
      <c r="C602" s="20" t="e">
        <f>#REF!</f>
        <v>#REF!</v>
      </c>
      <c r="D602" s="21" t="e">
        <f>#REF!</f>
        <v>#REF!</v>
      </c>
      <c r="E602" s="312" t="s">
        <v>29</v>
      </c>
      <c r="F602" s="224" t="e">
        <f>'Запит 3-4.1.1-4.2.2'!E300+'Запит 3-4.1.1-4.2.2'!F300</f>
        <v>#REF!</v>
      </c>
      <c r="G602" s="43" t="e">
        <f t="shared" si="39"/>
        <v>#REF!</v>
      </c>
    </row>
    <row r="603" spans="1:7">
      <c r="A603" s="94" t="e">
        <f>#REF!</f>
        <v>#REF!</v>
      </c>
      <c r="B603" s="19" t="e">
        <f>IF(#REF!&lt;&gt;"",#REF!,"")</f>
        <v>#REF!</v>
      </c>
      <c r="C603" s="20" t="e">
        <f>#REF!</f>
        <v>#REF!</v>
      </c>
      <c r="D603" s="21" t="e">
        <f>#REF!</f>
        <v>#REF!</v>
      </c>
      <c r="E603" s="312" t="s">
        <v>29</v>
      </c>
      <c r="F603" s="224" t="e">
        <f>'Запит 3-4.1.1-4.2.2'!E301+'Запит 3-4.1.1-4.2.2'!F301</f>
        <v>#REF!</v>
      </c>
      <c r="G603" s="43" t="e">
        <f t="shared" si="39"/>
        <v>#REF!</v>
      </c>
    </row>
    <row r="604" spans="1:7" ht="12.75" customHeight="1">
      <c r="A604" s="94" t="e">
        <f>#REF!</f>
        <v>#REF!</v>
      </c>
      <c r="B604" s="19" t="e">
        <f>IF(#REF!&lt;&gt;"",#REF!,"")</f>
        <v>#REF!</v>
      </c>
      <c r="C604" s="20" t="e">
        <f>#REF!</f>
        <v>#REF!</v>
      </c>
      <c r="D604" s="21" t="e">
        <f>#REF!</f>
        <v>#REF!</v>
      </c>
      <c r="E604" s="312" t="s">
        <v>29</v>
      </c>
      <c r="F604" s="224" t="e">
        <f>'Запит 3-4.1.1-4.2.2'!E302+'Запит 3-4.1.1-4.2.2'!F302</f>
        <v>#REF!</v>
      </c>
      <c r="G604" s="43" t="e">
        <f t="shared" si="39"/>
        <v>#REF!</v>
      </c>
    </row>
    <row r="605" spans="1:7" ht="12.75" customHeight="1">
      <c r="A605" s="112" t="e">
        <f>#REF!</f>
        <v>#REF!</v>
      </c>
      <c r="B605" s="19" t="e">
        <f>IF(#REF!&lt;&gt;"",#REF!,"")</f>
        <v>#REF!</v>
      </c>
      <c r="C605" s="20" t="e">
        <f>#REF!</f>
        <v>#REF!</v>
      </c>
      <c r="D605" s="21" t="e">
        <f>#REF!</f>
        <v>#REF!</v>
      </c>
      <c r="E605" s="313" t="s">
        <v>29</v>
      </c>
      <c r="F605" s="225" t="e">
        <f>'Запит 3-4.1.1-4.2.2'!E303+'Запит 3-4.1.1-4.2.2'!F303</f>
        <v>#REF!</v>
      </c>
      <c r="G605" s="43" t="e">
        <f t="shared" si="39"/>
        <v>#REF!</v>
      </c>
    </row>
    <row r="606" spans="1:7" ht="12.75" customHeight="1">
      <c r="A606" s="525" t="e">
        <f>#REF!</f>
        <v>#REF!</v>
      </c>
      <c r="B606" s="526"/>
      <c r="C606" s="526"/>
      <c r="D606" s="526"/>
      <c r="E606" s="526"/>
      <c r="F606" s="526"/>
      <c r="G606" s="43" t="e">
        <f>G607</f>
        <v>#REF!</v>
      </c>
    </row>
    <row r="607" spans="1:7" ht="12.75" customHeight="1">
      <c r="A607" s="454" t="e">
        <f>#REF!</f>
        <v>#REF!</v>
      </c>
      <c r="B607" s="455"/>
      <c r="C607" s="455"/>
      <c r="D607" s="455"/>
      <c r="E607" s="455"/>
      <c r="F607" s="455"/>
      <c r="G607" s="43" t="e">
        <f>G608</f>
        <v>#REF!</v>
      </c>
    </row>
    <row r="608" spans="1:7" ht="12.75">
      <c r="A608" s="105" t="s">
        <v>4</v>
      </c>
      <c r="B608" s="513" t="s">
        <v>86</v>
      </c>
      <c r="C608" s="514"/>
      <c r="D608" s="514"/>
      <c r="E608" s="515"/>
      <c r="F608" s="515"/>
      <c r="G608" s="43" t="e">
        <f>G609</f>
        <v>#REF!</v>
      </c>
    </row>
    <row r="609" spans="1:7">
      <c r="A609" s="94" t="e">
        <f>#REF!</f>
        <v>#REF!</v>
      </c>
      <c r="B609" s="113" t="e">
        <f>IF(#REF!&lt;&gt;"",#REF!,"")</f>
        <v>#REF!</v>
      </c>
      <c r="C609" s="114" t="e">
        <f>#REF!</f>
        <v>#REF!</v>
      </c>
      <c r="D609" s="115" t="e">
        <f>#REF!</f>
        <v>#REF!</v>
      </c>
      <c r="E609" s="220"/>
      <c r="F609" s="223" t="e">
        <f>'Запит 3-4.1.1-4.2.2'!E307+'Запит 3-4.1.1-4.2.2'!F307</f>
        <v>#REF!</v>
      </c>
      <c r="G609" s="43" t="e">
        <f>IF(B609&lt;&gt;"","Для друку","")</f>
        <v>#REF!</v>
      </c>
    </row>
    <row r="610" spans="1:7">
      <c r="A610" s="94" t="e">
        <f>#REF!</f>
        <v>#REF!</v>
      </c>
      <c r="B610" s="19" t="e">
        <f>IF(#REF!&lt;&gt;"",#REF!,"")</f>
        <v>#REF!</v>
      </c>
      <c r="C610" s="20" t="e">
        <f>#REF!</f>
        <v>#REF!</v>
      </c>
      <c r="D610" s="21" t="e">
        <f>#REF!</f>
        <v>#REF!</v>
      </c>
      <c r="E610" s="221"/>
      <c r="F610" s="224" t="e">
        <f>'Запит 3-4.1.1-4.2.2'!E308+'Запит 3-4.1.1-4.2.2'!F308</f>
        <v>#REF!</v>
      </c>
      <c r="G610" s="43" t="e">
        <f t="shared" ref="G610:G623" si="40">IF(B610&lt;&gt;"","Для друку","")</f>
        <v>#REF!</v>
      </c>
    </row>
    <row r="611" spans="1:7">
      <c r="A611" s="94" t="e">
        <f>#REF!</f>
        <v>#REF!</v>
      </c>
      <c r="B611" s="19" t="e">
        <f>IF(#REF!&lt;&gt;"",#REF!,"")</f>
        <v>#REF!</v>
      </c>
      <c r="C611" s="20" t="e">
        <f>#REF!</f>
        <v>#REF!</v>
      </c>
      <c r="D611" s="21" t="e">
        <f>#REF!</f>
        <v>#REF!</v>
      </c>
      <c r="E611" s="221"/>
      <c r="F611" s="224" t="e">
        <f>'Запит 3-4.1.1-4.2.2'!E309+'Запит 3-4.1.1-4.2.2'!F309</f>
        <v>#REF!</v>
      </c>
      <c r="G611" s="43" t="e">
        <f t="shared" si="40"/>
        <v>#REF!</v>
      </c>
    </row>
    <row r="612" spans="1:7">
      <c r="A612" s="94" t="e">
        <f>#REF!</f>
        <v>#REF!</v>
      </c>
      <c r="B612" s="19" t="e">
        <f>IF(#REF!&lt;&gt;"",#REF!,"")</f>
        <v>#REF!</v>
      </c>
      <c r="C612" s="20" t="e">
        <f>#REF!</f>
        <v>#REF!</v>
      </c>
      <c r="D612" s="21" t="e">
        <f>#REF!</f>
        <v>#REF!</v>
      </c>
      <c r="E612" s="95"/>
      <c r="F612" s="224" t="e">
        <f>'Запит 3-4.1.1-4.2.2'!E310+'Запит 3-4.1.1-4.2.2'!F310</f>
        <v>#REF!</v>
      </c>
      <c r="G612" s="43" t="e">
        <f t="shared" si="40"/>
        <v>#REF!</v>
      </c>
    </row>
    <row r="613" spans="1:7">
      <c r="A613" s="94" t="e">
        <f>#REF!</f>
        <v>#REF!</v>
      </c>
      <c r="B613" s="19" t="e">
        <f>IF(#REF!&lt;&gt;"",#REF!,"")</f>
        <v>#REF!</v>
      </c>
      <c r="C613" s="20" t="e">
        <f>#REF!</f>
        <v>#REF!</v>
      </c>
      <c r="D613" s="21" t="e">
        <f>#REF!</f>
        <v>#REF!</v>
      </c>
      <c r="E613" s="221"/>
      <c r="F613" s="224" t="e">
        <f>'Запит 3-4.1.1-4.2.2'!E311+'Запит 3-4.1.1-4.2.2'!F311</f>
        <v>#REF!</v>
      </c>
      <c r="G613" s="43" t="e">
        <f t="shared" si="40"/>
        <v>#REF!</v>
      </c>
    </row>
    <row r="614" spans="1:7">
      <c r="A614" s="94" t="e">
        <f>#REF!</f>
        <v>#REF!</v>
      </c>
      <c r="B614" s="19" t="e">
        <f>IF(#REF!&lt;&gt;"",#REF!,"")</f>
        <v>#REF!</v>
      </c>
      <c r="C614" s="20" t="e">
        <f>#REF!</f>
        <v>#REF!</v>
      </c>
      <c r="D614" s="21" t="e">
        <f>#REF!</f>
        <v>#REF!</v>
      </c>
      <c r="E614" s="221"/>
      <c r="F614" s="224" t="e">
        <f>'Запит 3-4.1.1-4.2.2'!E312+'Запит 3-4.1.1-4.2.2'!F312</f>
        <v>#REF!</v>
      </c>
      <c r="G614" s="43" t="e">
        <f t="shared" si="40"/>
        <v>#REF!</v>
      </c>
    </row>
    <row r="615" spans="1:7">
      <c r="A615" s="94" t="e">
        <f>#REF!</f>
        <v>#REF!</v>
      </c>
      <c r="B615" s="19" t="e">
        <f>IF(#REF!&lt;&gt;"",#REF!,"")</f>
        <v>#REF!</v>
      </c>
      <c r="C615" s="20" t="e">
        <f>#REF!</f>
        <v>#REF!</v>
      </c>
      <c r="D615" s="21" t="e">
        <f>#REF!</f>
        <v>#REF!</v>
      </c>
      <c r="E615" s="221"/>
      <c r="F615" s="224" t="e">
        <f>'Запит 3-4.1.1-4.2.2'!E313+'Запит 3-4.1.1-4.2.2'!F313</f>
        <v>#REF!</v>
      </c>
      <c r="G615" s="43" t="e">
        <f t="shared" si="40"/>
        <v>#REF!</v>
      </c>
    </row>
    <row r="616" spans="1:7">
      <c r="A616" s="94" t="e">
        <f>#REF!</f>
        <v>#REF!</v>
      </c>
      <c r="B616" s="19" t="e">
        <f>IF(#REF!&lt;&gt;"",#REF!,"")</f>
        <v>#REF!</v>
      </c>
      <c r="C616" s="20" t="e">
        <f>#REF!</f>
        <v>#REF!</v>
      </c>
      <c r="D616" s="21" t="e">
        <f>#REF!</f>
        <v>#REF!</v>
      </c>
      <c r="E616" s="221"/>
      <c r="F616" s="224" t="e">
        <f>'Запит 3-4.1.1-4.2.2'!E314+'Запит 3-4.1.1-4.2.2'!F314</f>
        <v>#REF!</v>
      </c>
      <c r="G616" s="43" t="e">
        <f t="shared" si="40"/>
        <v>#REF!</v>
      </c>
    </row>
    <row r="617" spans="1:7">
      <c r="A617" s="94" t="e">
        <f>#REF!</f>
        <v>#REF!</v>
      </c>
      <c r="B617" s="19" t="e">
        <f>IF(#REF!&lt;&gt;"",#REF!,"")</f>
        <v>#REF!</v>
      </c>
      <c r="C617" s="20" t="e">
        <f>#REF!</f>
        <v>#REF!</v>
      </c>
      <c r="D617" s="21" t="e">
        <f>#REF!</f>
        <v>#REF!</v>
      </c>
      <c r="E617" s="221"/>
      <c r="F617" s="224" t="e">
        <f>'Запит 3-4.1.1-4.2.2'!E315+'Запит 3-4.1.1-4.2.2'!F315</f>
        <v>#REF!</v>
      </c>
      <c r="G617" s="43" t="e">
        <f t="shared" si="40"/>
        <v>#REF!</v>
      </c>
    </row>
    <row r="618" spans="1:7">
      <c r="A618" s="94" t="e">
        <f>#REF!</f>
        <v>#REF!</v>
      </c>
      <c r="B618" s="19" t="e">
        <f>IF(#REF!&lt;&gt;"",#REF!,"")</f>
        <v>#REF!</v>
      </c>
      <c r="C618" s="20" t="e">
        <f>#REF!</f>
        <v>#REF!</v>
      </c>
      <c r="D618" s="21" t="e">
        <f>#REF!</f>
        <v>#REF!</v>
      </c>
      <c r="E618" s="221"/>
      <c r="F618" s="224" t="e">
        <f>'Запит 3-4.1.1-4.2.2'!E316+'Запит 3-4.1.1-4.2.2'!F316</f>
        <v>#REF!</v>
      </c>
      <c r="G618" s="43" t="e">
        <f t="shared" si="40"/>
        <v>#REF!</v>
      </c>
    </row>
    <row r="619" spans="1:7">
      <c r="A619" s="94" t="e">
        <f>#REF!</f>
        <v>#REF!</v>
      </c>
      <c r="B619" s="19" t="e">
        <f>IF(#REF!&lt;&gt;"",#REF!,"")</f>
        <v>#REF!</v>
      </c>
      <c r="C619" s="20" t="e">
        <f>#REF!</f>
        <v>#REF!</v>
      </c>
      <c r="D619" s="21" t="e">
        <f>#REF!</f>
        <v>#REF!</v>
      </c>
      <c r="E619" s="221"/>
      <c r="F619" s="224" t="e">
        <f>'Запит 3-4.1.1-4.2.2'!E317+'Запит 3-4.1.1-4.2.2'!F317</f>
        <v>#REF!</v>
      </c>
      <c r="G619" s="43" t="e">
        <f t="shared" si="40"/>
        <v>#REF!</v>
      </c>
    </row>
    <row r="620" spans="1:7">
      <c r="A620" s="94" t="e">
        <f>#REF!</f>
        <v>#REF!</v>
      </c>
      <c r="B620" s="19" t="e">
        <f>IF(#REF!&lt;&gt;"",#REF!,"")</f>
        <v>#REF!</v>
      </c>
      <c r="C620" s="20" t="e">
        <f>#REF!</f>
        <v>#REF!</v>
      </c>
      <c r="D620" s="21" t="e">
        <f>#REF!</f>
        <v>#REF!</v>
      </c>
      <c r="E620" s="221"/>
      <c r="F620" s="224" t="e">
        <f>'Запит 3-4.1.1-4.2.2'!E318+'Запит 3-4.1.1-4.2.2'!F318</f>
        <v>#REF!</v>
      </c>
      <c r="G620" s="43" t="e">
        <f t="shared" si="40"/>
        <v>#REF!</v>
      </c>
    </row>
    <row r="621" spans="1:7">
      <c r="A621" s="94" t="e">
        <f>#REF!</f>
        <v>#REF!</v>
      </c>
      <c r="B621" s="19" t="e">
        <f>IF(#REF!&lt;&gt;"",#REF!,"")</f>
        <v>#REF!</v>
      </c>
      <c r="C621" s="20" t="e">
        <f>#REF!</f>
        <v>#REF!</v>
      </c>
      <c r="D621" s="21" t="e">
        <f>#REF!</f>
        <v>#REF!</v>
      </c>
      <c r="E621" s="221"/>
      <c r="F621" s="224" t="e">
        <f>'Запит 3-4.1.1-4.2.2'!E319+'Запит 3-4.1.1-4.2.2'!F319</f>
        <v>#REF!</v>
      </c>
      <c r="G621" s="43" t="e">
        <f t="shared" si="40"/>
        <v>#REF!</v>
      </c>
    </row>
    <row r="622" spans="1:7">
      <c r="A622" s="94" t="e">
        <f>#REF!</f>
        <v>#REF!</v>
      </c>
      <c r="B622" s="19" t="e">
        <f>IF(#REF!&lt;&gt;"",#REF!,"")</f>
        <v>#REF!</v>
      </c>
      <c r="C622" s="20" t="e">
        <f>#REF!</f>
        <v>#REF!</v>
      </c>
      <c r="D622" s="21" t="e">
        <f>#REF!</f>
        <v>#REF!</v>
      </c>
      <c r="E622" s="221"/>
      <c r="F622" s="224" t="e">
        <f>'Запит 3-4.1.1-4.2.2'!E320+'Запит 3-4.1.1-4.2.2'!F320</f>
        <v>#REF!</v>
      </c>
      <c r="G622" s="43" t="e">
        <f t="shared" si="40"/>
        <v>#REF!</v>
      </c>
    </row>
    <row r="623" spans="1:7">
      <c r="A623" s="94" t="e">
        <f>#REF!</f>
        <v>#REF!</v>
      </c>
      <c r="B623" s="107" t="e">
        <f>IF(#REF!&lt;&gt;"",#REF!,"")</f>
        <v>#REF!</v>
      </c>
      <c r="C623" s="108" t="e">
        <f>#REF!</f>
        <v>#REF!</v>
      </c>
      <c r="D623" s="109" t="e">
        <f>#REF!</f>
        <v>#REF!</v>
      </c>
      <c r="E623" s="222"/>
      <c r="F623" s="225" t="e">
        <f>'Запит 3-4.1.1-4.2.2'!E321+'Запит 3-4.1.1-4.2.2'!F321</f>
        <v>#REF!</v>
      </c>
      <c r="G623" s="43" t="e">
        <f t="shared" si="40"/>
        <v>#REF!</v>
      </c>
    </row>
    <row r="624" spans="1:7" ht="12.75">
      <c r="A624" s="106" t="e">
        <f>#REF!</f>
        <v>#REF!</v>
      </c>
      <c r="B624" s="513" t="s">
        <v>87</v>
      </c>
      <c r="C624" s="514"/>
      <c r="D624" s="514"/>
      <c r="E624" s="516"/>
      <c r="F624" s="516"/>
      <c r="G624" s="43" t="e">
        <f>G625</f>
        <v>#REF!</v>
      </c>
    </row>
    <row r="625" spans="1:7">
      <c r="A625" s="94" t="e">
        <f>#REF!</f>
        <v>#REF!</v>
      </c>
      <c r="B625" s="113" t="e">
        <f>IF(#REF!&lt;&gt;"",#REF!,"")</f>
        <v>#REF!</v>
      </c>
      <c r="C625" s="114" t="e">
        <f>#REF!</f>
        <v>#REF!</v>
      </c>
      <c r="D625" s="115" t="e">
        <f>#REF!</f>
        <v>#REF!</v>
      </c>
      <c r="E625" s="220"/>
      <c r="F625" s="223" t="e">
        <f>'Запит 3-4.1.1-4.2.2'!E323+'Запит 3-4.1.1-4.2.2'!F323</f>
        <v>#REF!</v>
      </c>
      <c r="G625" s="43" t="e">
        <f t="shared" ref="G625:G639" si="41">IF(B625&lt;&gt;"","Для друку","")</f>
        <v>#REF!</v>
      </c>
    </row>
    <row r="626" spans="1:7">
      <c r="A626" s="94" t="e">
        <f>#REF!</f>
        <v>#REF!</v>
      </c>
      <c r="B626" s="19" t="e">
        <f>IF(#REF!&lt;&gt;"",#REF!,"")</f>
        <v>#REF!</v>
      </c>
      <c r="C626" s="20" t="e">
        <f>#REF!</f>
        <v>#REF!</v>
      </c>
      <c r="D626" s="21" t="e">
        <f>#REF!</f>
        <v>#REF!</v>
      </c>
      <c r="E626" s="221"/>
      <c r="F626" s="224" t="e">
        <f>'Запит 3-4.1.1-4.2.2'!E324+'Запит 3-4.1.1-4.2.2'!F324</f>
        <v>#REF!</v>
      </c>
      <c r="G626" s="43" t="e">
        <f t="shared" si="41"/>
        <v>#REF!</v>
      </c>
    </row>
    <row r="627" spans="1:7">
      <c r="A627" s="94" t="e">
        <f>#REF!</f>
        <v>#REF!</v>
      </c>
      <c r="B627" s="19" t="e">
        <f>IF(#REF!&lt;&gt;"",#REF!,"")</f>
        <v>#REF!</v>
      </c>
      <c r="C627" s="20" t="e">
        <f>#REF!</f>
        <v>#REF!</v>
      </c>
      <c r="D627" s="21" t="e">
        <f>#REF!</f>
        <v>#REF!</v>
      </c>
      <c r="E627" s="221"/>
      <c r="F627" s="224" t="e">
        <f>'Запит 3-4.1.1-4.2.2'!E325+'Запит 3-4.1.1-4.2.2'!F325</f>
        <v>#REF!</v>
      </c>
      <c r="G627" s="43" t="e">
        <f t="shared" si="41"/>
        <v>#REF!</v>
      </c>
    </row>
    <row r="628" spans="1:7">
      <c r="A628" s="94" t="e">
        <f>#REF!</f>
        <v>#REF!</v>
      </c>
      <c r="B628" s="19" t="e">
        <f>IF(#REF!&lt;&gt;"",#REF!,"")</f>
        <v>#REF!</v>
      </c>
      <c r="C628" s="20" t="e">
        <f>#REF!</f>
        <v>#REF!</v>
      </c>
      <c r="D628" s="21" t="e">
        <f>#REF!</f>
        <v>#REF!</v>
      </c>
      <c r="E628" s="95"/>
      <c r="F628" s="224" t="e">
        <f>'Запит 3-4.1.1-4.2.2'!E326+'Запит 3-4.1.1-4.2.2'!F326</f>
        <v>#REF!</v>
      </c>
      <c r="G628" s="43" t="e">
        <f t="shared" si="41"/>
        <v>#REF!</v>
      </c>
    </row>
    <row r="629" spans="1:7">
      <c r="A629" s="94" t="e">
        <f>#REF!</f>
        <v>#REF!</v>
      </c>
      <c r="B629" s="19" t="e">
        <f>IF(#REF!&lt;&gt;"",#REF!,"")</f>
        <v>#REF!</v>
      </c>
      <c r="C629" s="20" t="e">
        <f>#REF!</f>
        <v>#REF!</v>
      </c>
      <c r="D629" s="21" t="e">
        <f>#REF!</f>
        <v>#REF!</v>
      </c>
      <c r="E629" s="221"/>
      <c r="F629" s="224" t="e">
        <f>'Запит 3-4.1.1-4.2.2'!E327+'Запит 3-4.1.1-4.2.2'!F327</f>
        <v>#REF!</v>
      </c>
      <c r="G629" s="43" t="e">
        <f t="shared" si="41"/>
        <v>#REF!</v>
      </c>
    </row>
    <row r="630" spans="1:7">
      <c r="A630" s="94" t="e">
        <f>#REF!</f>
        <v>#REF!</v>
      </c>
      <c r="B630" s="19" t="e">
        <f>IF(#REF!&lt;&gt;"",#REF!,"")</f>
        <v>#REF!</v>
      </c>
      <c r="C630" s="20" t="e">
        <f>#REF!</f>
        <v>#REF!</v>
      </c>
      <c r="D630" s="21" t="e">
        <f>#REF!</f>
        <v>#REF!</v>
      </c>
      <c r="E630" s="221"/>
      <c r="F630" s="224" t="e">
        <f>'Запит 3-4.1.1-4.2.2'!E328+'Запит 3-4.1.1-4.2.2'!F328</f>
        <v>#REF!</v>
      </c>
      <c r="G630" s="43" t="e">
        <f t="shared" si="41"/>
        <v>#REF!</v>
      </c>
    </row>
    <row r="631" spans="1:7">
      <c r="A631" s="94" t="e">
        <f>#REF!</f>
        <v>#REF!</v>
      </c>
      <c r="B631" s="19" t="e">
        <f>IF(#REF!&lt;&gt;"",#REF!,"")</f>
        <v>#REF!</v>
      </c>
      <c r="C631" s="20" t="e">
        <f>#REF!</f>
        <v>#REF!</v>
      </c>
      <c r="D631" s="21" t="e">
        <f>#REF!</f>
        <v>#REF!</v>
      </c>
      <c r="E631" s="221"/>
      <c r="F631" s="224" t="e">
        <f>'Запит 3-4.1.1-4.2.2'!E329+'Запит 3-4.1.1-4.2.2'!F329</f>
        <v>#REF!</v>
      </c>
      <c r="G631" s="43" t="e">
        <f t="shared" si="41"/>
        <v>#REF!</v>
      </c>
    </row>
    <row r="632" spans="1:7">
      <c r="A632" s="94" t="e">
        <f>#REF!</f>
        <v>#REF!</v>
      </c>
      <c r="B632" s="19" t="e">
        <f>IF(#REF!&lt;&gt;"",#REF!,"")</f>
        <v>#REF!</v>
      </c>
      <c r="C632" s="20" t="e">
        <f>#REF!</f>
        <v>#REF!</v>
      </c>
      <c r="D632" s="21" t="e">
        <f>#REF!</f>
        <v>#REF!</v>
      </c>
      <c r="E632" s="221"/>
      <c r="F632" s="224" t="e">
        <f>'Запит 3-4.1.1-4.2.2'!E330+'Запит 3-4.1.1-4.2.2'!F330</f>
        <v>#REF!</v>
      </c>
      <c r="G632" s="43" t="e">
        <f t="shared" si="41"/>
        <v>#REF!</v>
      </c>
    </row>
    <row r="633" spans="1:7">
      <c r="A633" s="94" t="e">
        <f>#REF!</f>
        <v>#REF!</v>
      </c>
      <c r="B633" s="19" t="e">
        <f>IF(#REF!&lt;&gt;"",#REF!,"")</f>
        <v>#REF!</v>
      </c>
      <c r="C633" s="20" t="e">
        <f>#REF!</f>
        <v>#REF!</v>
      </c>
      <c r="D633" s="21" t="e">
        <f>#REF!</f>
        <v>#REF!</v>
      </c>
      <c r="E633" s="221"/>
      <c r="F633" s="224" t="e">
        <f>'Запит 3-4.1.1-4.2.2'!E331+'Запит 3-4.1.1-4.2.2'!F331</f>
        <v>#REF!</v>
      </c>
      <c r="G633" s="43" t="e">
        <f t="shared" si="41"/>
        <v>#REF!</v>
      </c>
    </row>
    <row r="634" spans="1:7">
      <c r="A634" s="94" t="e">
        <f>#REF!</f>
        <v>#REF!</v>
      </c>
      <c r="B634" s="19" t="e">
        <f>IF(#REF!&lt;&gt;"",#REF!,"")</f>
        <v>#REF!</v>
      </c>
      <c r="C634" s="20" t="e">
        <f>#REF!</f>
        <v>#REF!</v>
      </c>
      <c r="D634" s="21" t="e">
        <f>#REF!</f>
        <v>#REF!</v>
      </c>
      <c r="E634" s="221"/>
      <c r="F634" s="224" t="e">
        <f>'Запит 3-4.1.1-4.2.2'!E332+'Запит 3-4.1.1-4.2.2'!F332</f>
        <v>#REF!</v>
      </c>
      <c r="G634" s="43" t="e">
        <f t="shared" si="41"/>
        <v>#REF!</v>
      </c>
    </row>
    <row r="635" spans="1:7">
      <c r="A635" s="94" t="e">
        <f>#REF!</f>
        <v>#REF!</v>
      </c>
      <c r="B635" s="19" t="e">
        <f>IF(#REF!&lt;&gt;"",#REF!,"")</f>
        <v>#REF!</v>
      </c>
      <c r="C635" s="20" t="e">
        <f>#REF!</f>
        <v>#REF!</v>
      </c>
      <c r="D635" s="21" t="e">
        <f>#REF!</f>
        <v>#REF!</v>
      </c>
      <c r="E635" s="221"/>
      <c r="F635" s="224" t="e">
        <f>'Запит 3-4.1.1-4.2.2'!E333+'Запит 3-4.1.1-4.2.2'!F333</f>
        <v>#REF!</v>
      </c>
      <c r="G635" s="43" t="e">
        <f t="shared" si="41"/>
        <v>#REF!</v>
      </c>
    </row>
    <row r="636" spans="1:7">
      <c r="A636" s="94" t="e">
        <f>#REF!</f>
        <v>#REF!</v>
      </c>
      <c r="B636" s="19" t="e">
        <f>IF(#REF!&lt;&gt;"",#REF!,"")</f>
        <v>#REF!</v>
      </c>
      <c r="C636" s="20" t="e">
        <f>#REF!</f>
        <v>#REF!</v>
      </c>
      <c r="D636" s="21" t="e">
        <f>#REF!</f>
        <v>#REF!</v>
      </c>
      <c r="E636" s="221"/>
      <c r="F636" s="224" t="e">
        <f>'Запит 3-4.1.1-4.2.2'!E334+'Запит 3-4.1.1-4.2.2'!F334</f>
        <v>#REF!</v>
      </c>
      <c r="G636" s="43" t="e">
        <f t="shared" si="41"/>
        <v>#REF!</v>
      </c>
    </row>
    <row r="637" spans="1:7">
      <c r="A637" s="94" t="e">
        <f>#REF!</f>
        <v>#REF!</v>
      </c>
      <c r="B637" s="19" t="e">
        <f>IF(#REF!&lt;&gt;"",#REF!,"")</f>
        <v>#REF!</v>
      </c>
      <c r="C637" s="20" t="e">
        <f>#REF!</f>
        <v>#REF!</v>
      </c>
      <c r="D637" s="21" t="e">
        <f>#REF!</f>
        <v>#REF!</v>
      </c>
      <c r="E637" s="221"/>
      <c r="F637" s="224" t="e">
        <f>'Запит 3-4.1.1-4.2.2'!E335+'Запит 3-4.1.1-4.2.2'!F335</f>
        <v>#REF!</v>
      </c>
      <c r="G637" s="43" t="e">
        <f t="shared" si="41"/>
        <v>#REF!</v>
      </c>
    </row>
    <row r="638" spans="1:7">
      <c r="A638" s="94" t="e">
        <f>#REF!</f>
        <v>#REF!</v>
      </c>
      <c r="B638" s="19" t="e">
        <f>IF(#REF!&lt;&gt;"",#REF!,"")</f>
        <v>#REF!</v>
      </c>
      <c r="C638" s="20" t="e">
        <f>#REF!</f>
        <v>#REF!</v>
      </c>
      <c r="D638" s="21" t="e">
        <f>#REF!</f>
        <v>#REF!</v>
      </c>
      <c r="E638" s="221"/>
      <c r="F638" s="224" t="e">
        <f>'Запит 3-4.1.1-4.2.2'!E336+'Запит 3-4.1.1-4.2.2'!F336</f>
        <v>#REF!</v>
      </c>
      <c r="G638" s="43" t="e">
        <f t="shared" si="41"/>
        <v>#REF!</v>
      </c>
    </row>
    <row r="639" spans="1:7">
      <c r="A639" s="94" t="e">
        <f>#REF!</f>
        <v>#REF!</v>
      </c>
      <c r="B639" s="107" t="e">
        <f>IF(#REF!&lt;&gt;"",#REF!,"")</f>
        <v>#REF!</v>
      </c>
      <c r="C639" s="108" t="e">
        <f>#REF!</f>
        <v>#REF!</v>
      </c>
      <c r="D639" s="109" t="e">
        <f>#REF!</f>
        <v>#REF!</v>
      </c>
      <c r="E639" s="222"/>
      <c r="F639" s="225" t="e">
        <f>'Запит 3-4.1.1-4.2.2'!E337+'Запит 3-4.1.1-4.2.2'!F337</f>
        <v>#REF!</v>
      </c>
      <c r="G639" s="43" t="e">
        <f t="shared" si="41"/>
        <v>#REF!</v>
      </c>
    </row>
    <row r="640" spans="1:7" ht="12.75">
      <c r="A640" s="106" t="e">
        <f>#REF!</f>
        <v>#REF!</v>
      </c>
      <c r="B640" s="513" t="s">
        <v>88</v>
      </c>
      <c r="C640" s="514"/>
      <c r="D640" s="514"/>
      <c r="E640" s="516"/>
      <c r="F640" s="516"/>
      <c r="G640" s="43" t="e">
        <f>G641</f>
        <v>#REF!</v>
      </c>
    </row>
    <row r="641" spans="1:7">
      <c r="A641" s="94" t="e">
        <f>#REF!</f>
        <v>#REF!</v>
      </c>
      <c r="B641" s="113" t="e">
        <f>IF(#REF!&lt;&gt;"",#REF!,"")</f>
        <v>#REF!</v>
      </c>
      <c r="C641" s="114" t="e">
        <f>#REF!</f>
        <v>#REF!</v>
      </c>
      <c r="D641" s="115" t="e">
        <f>#REF!</f>
        <v>#REF!</v>
      </c>
      <c r="E641" s="220"/>
      <c r="F641" s="223" t="e">
        <f>'Запит 3-4.1.1-4.2.2'!E339+'Запит 3-4.1.1-4.2.2'!F339</f>
        <v>#REF!</v>
      </c>
      <c r="G641" s="43" t="e">
        <f t="shared" ref="G641:G655" si="42">IF(B641&lt;&gt;"","Для друку","")</f>
        <v>#REF!</v>
      </c>
    </row>
    <row r="642" spans="1:7">
      <c r="A642" s="94" t="e">
        <f>#REF!</f>
        <v>#REF!</v>
      </c>
      <c r="B642" s="19" t="e">
        <f>IF(#REF!&lt;&gt;"",#REF!,"")</f>
        <v>#REF!</v>
      </c>
      <c r="C642" s="20" t="e">
        <f>#REF!</f>
        <v>#REF!</v>
      </c>
      <c r="D642" s="21" t="e">
        <f>#REF!</f>
        <v>#REF!</v>
      </c>
      <c r="E642" s="221"/>
      <c r="F642" s="224" t="e">
        <f>'Запит 3-4.1.1-4.2.2'!E340+'Запит 3-4.1.1-4.2.2'!F340</f>
        <v>#REF!</v>
      </c>
      <c r="G642" s="43" t="e">
        <f t="shared" si="42"/>
        <v>#REF!</v>
      </c>
    </row>
    <row r="643" spans="1:7">
      <c r="A643" s="94" t="e">
        <f>#REF!</f>
        <v>#REF!</v>
      </c>
      <c r="B643" s="19" t="e">
        <f>IF(#REF!&lt;&gt;"",#REF!,"")</f>
        <v>#REF!</v>
      </c>
      <c r="C643" s="20" t="e">
        <f>#REF!</f>
        <v>#REF!</v>
      </c>
      <c r="D643" s="21" t="e">
        <f>#REF!</f>
        <v>#REF!</v>
      </c>
      <c r="E643" s="221"/>
      <c r="F643" s="224" t="e">
        <f>'Запит 3-4.1.1-4.2.2'!E341+'Запит 3-4.1.1-4.2.2'!F341</f>
        <v>#REF!</v>
      </c>
      <c r="G643" s="43" t="e">
        <f t="shared" si="42"/>
        <v>#REF!</v>
      </c>
    </row>
    <row r="644" spans="1:7">
      <c r="A644" s="94" t="e">
        <f>#REF!</f>
        <v>#REF!</v>
      </c>
      <c r="B644" s="19" t="e">
        <f>IF(#REF!&lt;&gt;"",#REF!,"")</f>
        <v>#REF!</v>
      </c>
      <c r="C644" s="20" t="e">
        <f>#REF!</f>
        <v>#REF!</v>
      </c>
      <c r="D644" s="21" t="e">
        <f>#REF!</f>
        <v>#REF!</v>
      </c>
      <c r="E644" s="95"/>
      <c r="F644" s="224" t="e">
        <f>'Запит 3-4.1.1-4.2.2'!E342+'Запит 3-4.1.1-4.2.2'!F342</f>
        <v>#REF!</v>
      </c>
      <c r="G644" s="43" t="e">
        <f t="shared" si="42"/>
        <v>#REF!</v>
      </c>
    </row>
    <row r="645" spans="1:7">
      <c r="A645" s="94" t="e">
        <f>#REF!</f>
        <v>#REF!</v>
      </c>
      <c r="B645" s="19" t="e">
        <f>IF(#REF!&lt;&gt;"",#REF!,"")</f>
        <v>#REF!</v>
      </c>
      <c r="C645" s="20" t="e">
        <f>#REF!</f>
        <v>#REF!</v>
      </c>
      <c r="D645" s="21" t="e">
        <f>#REF!</f>
        <v>#REF!</v>
      </c>
      <c r="E645" s="221"/>
      <c r="F645" s="224" t="e">
        <f>'Запит 3-4.1.1-4.2.2'!E343+'Запит 3-4.1.1-4.2.2'!F343</f>
        <v>#REF!</v>
      </c>
      <c r="G645" s="43" t="e">
        <f t="shared" si="42"/>
        <v>#REF!</v>
      </c>
    </row>
    <row r="646" spans="1:7">
      <c r="A646" s="94" t="e">
        <f>#REF!</f>
        <v>#REF!</v>
      </c>
      <c r="B646" s="19" t="e">
        <f>IF(#REF!&lt;&gt;"",#REF!,"")</f>
        <v>#REF!</v>
      </c>
      <c r="C646" s="20" t="e">
        <f>#REF!</f>
        <v>#REF!</v>
      </c>
      <c r="D646" s="21" t="e">
        <f>#REF!</f>
        <v>#REF!</v>
      </c>
      <c r="E646" s="221"/>
      <c r="F646" s="224" t="e">
        <f>'Запит 3-4.1.1-4.2.2'!E344+'Запит 3-4.1.1-4.2.2'!F344</f>
        <v>#REF!</v>
      </c>
      <c r="G646" s="43" t="e">
        <f t="shared" si="42"/>
        <v>#REF!</v>
      </c>
    </row>
    <row r="647" spans="1:7">
      <c r="A647" s="94" t="e">
        <f>#REF!</f>
        <v>#REF!</v>
      </c>
      <c r="B647" s="19" t="e">
        <f>IF(#REF!&lt;&gt;"",#REF!,"")</f>
        <v>#REF!</v>
      </c>
      <c r="C647" s="20" t="e">
        <f>#REF!</f>
        <v>#REF!</v>
      </c>
      <c r="D647" s="21" t="e">
        <f>#REF!</f>
        <v>#REF!</v>
      </c>
      <c r="E647" s="221"/>
      <c r="F647" s="224" t="e">
        <f>'Запит 3-4.1.1-4.2.2'!E345+'Запит 3-4.1.1-4.2.2'!F345</f>
        <v>#REF!</v>
      </c>
      <c r="G647" s="43" t="e">
        <f t="shared" si="42"/>
        <v>#REF!</v>
      </c>
    </row>
    <row r="648" spans="1:7">
      <c r="A648" s="94" t="e">
        <f>#REF!</f>
        <v>#REF!</v>
      </c>
      <c r="B648" s="19" t="e">
        <f>IF(#REF!&lt;&gt;"",#REF!,"")</f>
        <v>#REF!</v>
      </c>
      <c r="C648" s="20" t="e">
        <f>#REF!</f>
        <v>#REF!</v>
      </c>
      <c r="D648" s="21" t="e">
        <f>#REF!</f>
        <v>#REF!</v>
      </c>
      <c r="E648" s="221"/>
      <c r="F648" s="224" t="e">
        <f>'Запит 3-4.1.1-4.2.2'!E346+'Запит 3-4.1.1-4.2.2'!F346</f>
        <v>#REF!</v>
      </c>
      <c r="G648" s="43" t="e">
        <f t="shared" si="42"/>
        <v>#REF!</v>
      </c>
    </row>
    <row r="649" spans="1:7">
      <c r="A649" s="94" t="e">
        <f>#REF!</f>
        <v>#REF!</v>
      </c>
      <c r="B649" s="19" t="e">
        <f>IF(#REF!&lt;&gt;"",#REF!,"")</f>
        <v>#REF!</v>
      </c>
      <c r="C649" s="20" t="e">
        <f>#REF!</f>
        <v>#REF!</v>
      </c>
      <c r="D649" s="21" t="e">
        <f>#REF!</f>
        <v>#REF!</v>
      </c>
      <c r="E649" s="221"/>
      <c r="F649" s="224" t="e">
        <f>'Запит 3-4.1.1-4.2.2'!E347+'Запит 3-4.1.1-4.2.2'!F347</f>
        <v>#REF!</v>
      </c>
      <c r="G649" s="43" t="e">
        <f t="shared" si="42"/>
        <v>#REF!</v>
      </c>
    </row>
    <row r="650" spans="1:7">
      <c r="A650" s="94" t="e">
        <f>#REF!</f>
        <v>#REF!</v>
      </c>
      <c r="B650" s="19" t="e">
        <f>IF(#REF!&lt;&gt;"",#REF!,"")</f>
        <v>#REF!</v>
      </c>
      <c r="C650" s="20" t="e">
        <f>#REF!</f>
        <v>#REF!</v>
      </c>
      <c r="D650" s="21" t="e">
        <f>#REF!</f>
        <v>#REF!</v>
      </c>
      <c r="E650" s="221"/>
      <c r="F650" s="224" t="e">
        <f>'Запит 3-4.1.1-4.2.2'!E348+'Запит 3-4.1.1-4.2.2'!F348</f>
        <v>#REF!</v>
      </c>
      <c r="G650" s="43" t="e">
        <f t="shared" si="42"/>
        <v>#REF!</v>
      </c>
    </row>
    <row r="651" spans="1:7">
      <c r="A651" s="94" t="e">
        <f>#REF!</f>
        <v>#REF!</v>
      </c>
      <c r="B651" s="19" t="e">
        <f>IF(#REF!&lt;&gt;"",#REF!,"")</f>
        <v>#REF!</v>
      </c>
      <c r="C651" s="20" t="e">
        <f>#REF!</f>
        <v>#REF!</v>
      </c>
      <c r="D651" s="21" t="e">
        <f>#REF!</f>
        <v>#REF!</v>
      </c>
      <c r="E651" s="221"/>
      <c r="F651" s="224" t="e">
        <f>'Запит 3-4.1.1-4.2.2'!E349+'Запит 3-4.1.1-4.2.2'!F349</f>
        <v>#REF!</v>
      </c>
      <c r="G651" s="43" t="e">
        <f t="shared" si="42"/>
        <v>#REF!</v>
      </c>
    </row>
    <row r="652" spans="1:7">
      <c r="A652" s="94" t="e">
        <f>#REF!</f>
        <v>#REF!</v>
      </c>
      <c r="B652" s="19" t="e">
        <f>IF(#REF!&lt;&gt;"",#REF!,"")</f>
        <v>#REF!</v>
      </c>
      <c r="C652" s="20" t="e">
        <f>#REF!</f>
        <v>#REF!</v>
      </c>
      <c r="D652" s="21" t="e">
        <f>#REF!</f>
        <v>#REF!</v>
      </c>
      <c r="E652" s="221"/>
      <c r="F652" s="224" t="e">
        <f>'Запит 3-4.1.1-4.2.2'!E350+'Запит 3-4.1.1-4.2.2'!F350</f>
        <v>#REF!</v>
      </c>
      <c r="G652" s="43" t="e">
        <f t="shared" si="42"/>
        <v>#REF!</v>
      </c>
    </row>
    <row r="653" spans="1:7">
      <c r="A653" s="94" t="e">
        <f>#REF!</f>
        <v>#REF!</v>
      </c>
      <c r="B653" s="19" t="e">
        <f>IF(#REF!&lt;&gt;"",#REF!,"")</f>
        <v>#REF!</v>
      </c>
      <c r="C653" s="20" t="e">
        <f>#REF!</f>
        <v>#REF!</v>
      </c>
      <c r="D653" s="21" t="e">
        <f>#REF!</f>
        <v>#REF!</v>
      </c>
      <c r="E653" s="221"/>
      <c r="F653" s="224" t="e">
        <f>'Запит 3-4.1.1-4.2.2'!E351+'Запит 3-4.1.1-4.2.2'!F351</f>
        <v>#REF!</v>
      </c>
      <c r="G653" s="43" t="e">
        <f t="shared" si="42"/>
        <v>#REF!</v>
      </c>
    </row>
    <row r="654" spans="1:7">
      <c r="A654" s="94" t="e">
        <f>#REF!</f>
        <v>#REF!</v>
      </c>
      <c r="B654" s="19" t="e">
        <f>IF(#REF!&lt;&gt;"",#REF!,"")</f>
        <v>#REF!</v>
      </c>
      <c r="C654" s="20" t="e">
        <f>#REF!</f>
        <v>#REF!</v>
      </c>
      <c r="D654" s="21" t="e">
        <f>#REF!</f>
        <v>#REF!</v>
      </c>
      <c r="E654" s="221"/>
      <c r="F654" s="224" t="e">
        <f>'Запит 3-4.1.1-4.2.2'!E352+'Запит 3-4.1.1-4.2.2'!F352</f>
        <v>#REF!</v>
      </c>
      <c r="G654" s="43" t="e">
        <f t="shared" si="42"/>
        <v>#REF!</v>
      </c>
    </row>
    <row r="655" spans="1:7">
      <c r="A655" s="94" t="e">
        <f>#REF!</f>
        <v>#REF!</v>
      </c>
      <c r="B655" s="107" t="e">
        <f>IF(#REF!&lt;&gt;"",#REF!,"")</f>
        <v>#REF!</v>
      </c>
      <c r="C655" s="108" t="e">
        <f>#REF!</f>
        <v>#REF!</v>
      </c>
      <c r="D655" s="109" t="e">
        <f>#REF!</f>
        <v>#REF!</v>
      </c>
      <c r="E655" s="222"/>
      <c r="F655" s="225" t="e">
        <f>'Запит 3-4.1.1-4.2.2'!E353+'Запит 3-4.1.1-4.2.2'!F353</f>
        <v>#REF!</v>
      </c>
      <c r="G655" s="43" t="e">
        <f t="shared" si="42"/>
        <v>#REF!</v>
      </c>
    </row>
    <row r="656" spans="1:7" ht="12.75">
      <c r="A656" s="106" t="e">
        <f>#REF!</f>
        <v>#REF!</v>
      </c>
      <c r="B656" s="513" t="s">
        <v>89</v>
      </c>
      <c r="C656" s="514"/>
      <c r="D656" s="514"/>
      <c r="E656" s="516"/>
      <c r="F656" s="516"/>
      <c r="G656" s="43" t="e">
        <f>G657</f>
        <v>#REF!</v>
      </c>
    </row>
    <row r="657" spans="1:7">
      <c r="A657" s="94" t="e">
        <f>#REF!</f>
        <v>#REF!</v>
      </c>
      <c r="B657" s="113" t="e">
        <f>IF(#REF!&lt;&gt;"",#REF!,"")</f>
        <v>#REF!</v>
      </c>
      <c r="C657" s="114" t="e">
        <f>#REF!</f>
        <v>#REF!</v>
      </c>
      <c r="D657" s="115" t="e">
        <f>#REF!</f>
        <v>#REF!</v>
      </c>
      <c r="E657" s="311" t="s">
        <v>29</v>
      </c>
      <c r="F657" s="223" t="e">
        <f>'Запит 3-4.1.1-4.2.2'!E355+'Запит 3-4.1.1-4.2.2'!F355</f>
        <v>#REF!</v>
      </c>
      <c r="G657" s="43" t="e">
        <f t="shared" ref="G657:G666" si="43">IF(B657&lt;&gt;"","Для друку","")</f>
        <v>#REF!</v>
      </c>
    </row>
    <row r="658" spans="1:7">
      <c r="A658" s="94" t="e">
        <f>#REF!</f>
        <v>#REF!</v>
      </c>
      <c r="B658" s="19" t="e">
        <f>IF(#REF!&lt;&gt;"",#REF!,"")</f>
        <v>#REF!</v>
      </c>
      <c r="C658" s="20" t="e">
        <f>#REF!</f>
        <v>#REF!</v>
      </c>
      <c r="D658" s="21" t="e">
        <f>#REF!</f>
        <v>#REF!</v>
      </c>
      <c r="E658" s="312" t="s">
        <v>29</v>
      </c>
      <c r="F658" s="224" t="e">
        <f>'Запит 3-4.1.1-4.2.2'!E356+'Запит 3-4.1.1-4.2.2'!F356</f>
        <v>#REF!</v>
      </c>
      <c r="G658" s="43" t="e">
        <f t="shared" si="43"/>
        <v>#REF!</v>
      </c>
    </row>
    <row r="659" spans="1:7">
      <c r="A659" s="94" t="e">
        <f>#REF!</f>
        <v>#REF!</v>
      </c>
      <c r="B659" s="19" t="e">
        <f>IF(#REF!&lt;&gt;"",#REF!,"")</f>
        <v>#REF!</v>
      </c>
      <c r="C659" s="20" t="e">
        <f>#REF!</f>
        <v>#REF!</v>
      </c>
      <c r="D659" s="21" t="e">
        <f>#REF!</f>
        <v>#REF!</v>
      </c>
      <c r="E659" s="312" t="s">
        <v>29</v>
      </c>
      <c r="F659" s="224" t="e">
        <f>'Запит 3-4.1.1-4.2.2'!E357+'Запит 3-4.1.1-4.2.2'!F357</f>
        <v>#REF!</v>
      </c>
      <c r="G659" s="43" t="e">
        <f t="shared" si="43"/>
        <v>#REF!</v>
      </c>
    </row>
    <row r="660" spans="1:7">
      <c r="A660" s="94" t="e">
        <f>#REF!</f>
        <v>#REF!</v>
      </c>
      <c r="B660" s="19" t="e">
        <f>IF(#REF!&lt;&gt;"",#REF!,"")</f>
        <v>#REF!</v>
      </c>
      <c r="C660" s="20" t="e">
        <f>#REF!</f>
        <v>#REF!</v>
      </c>
      <c r="D660" s="21" t="e">
        <f>#REF!</f>
        <v>#REF!</v>
      </c>
      <c r="E660" s="312" t="s">
        <v>29</v>
      </c>
      <c r="F660" s="224" t="e">
        <f>'Запит 3-4.1.1-4.2.2'!E358+'Запит 3-4.1.1-4.2.2'!F358</f>
        <v>#REF!</v>
      </c>
      <c r="G660" s="43" t="e">
        <f t="shared" si="43"/>
        <v>#REF!</v>
      </c>
    </row>
    <row r="661" spans="1:7">
      <c r="A661" s="94" t="e">
        <f>#REF!</f>
        <v>#REF!</v>
      </c>
      <c r="B661" s="19" t="e">
        <f>IF(#REF!&lt;&gt;"",#REF!,"")</f>
        <v>#REF!</v>
      </c>
      <c r="C661" s="20" t="e">
        <f>#REF!</f>
        <v>#REF!</v>
      </c>
      <c r="D661" s="21" t="e">
        <f>#REF!</f>
        <v>#REF!</v>
      </c>
      <c r="E661" s="312" t="s">
        <v>29</v>
      </c>
      <c r="F661" s="224" t="e">
        <f>'Запит 3-4.1.1-4.2.2'!E359+'Запит 3-4.1.1-4.2.2'!F359</f>
        <v>#REF!</v>
      </c>
      <c r="G661" s="43" t="e">
        <f t="shared" si="43"/>
        <v>#REF!</v>
      </c>
    </row>
    <row r="662" spans="1:7">
      <c r="A662" s="94" t="e">
        <f>#REF!</f>
        <v>#REF!</v>
      </c>
      <c r="B662" s="19" t="e">
        <f>IF(#REF!&lt;&gt;"",#REF!,"")</f>
        <v>#REF!</v>
      </c>
      <c r="C662" s="20" t="e">
        <f>#REF!</f>
        <v>#REF!</v>
      </c>
      <c r="D662" s="21" t="e">
        <f>#REF!</f>
        <v>#REF!</v>
      </c>
      <c r="E662" s="312" t="s">
        <v>29</v>
      </c>
      <c r="F662" s="224" t="e">
        <f>'Запит 3-4.1.1-4.2.2'!E360+'Запит 3-4.1.1-4.2.2'!F360</f>
        <v>#REF!</v>
      </c>
      <c r="G662" s="43" t="e">
        <f t="shared" si="43"/>
        <v>#REF!</v>
      </c>
    </row>
    <row r="663" spans="1:7">
      <c r="A663" s="94" t="e">
        <f>#REF!</f>
        <v>#REF!</v>
      </c>
      <c r="B663" s="19" t="e">
        <f>IF(#REF!&lt;&gt;"",#REF!,"")</f>
        <v>#REF!</v>
      </c>
      <c r="C663" s="20" t="e">
        <f>#REF!</f>
        <v>#REF!</v>
      </c>
      <c r="D663" s="21" t="e">
        <f>#REF!</f>
        <v>#REF!</v>
      </c>
      <c r="E663" s="312" t="s">
        <v>29</v>
      </c>
      <c r="F663" s="224" t="e">
        <f>'Запит 3-4.1.1-4.2.2'!E361+'Запит 3-4.1.1-4.2.2'!F361</f>
        <v>#REF!</v>
      </c>
      <c r="G663" s="43" t="e">
        <f t="shared" si="43"/>
        <v>#REF!</v>
      </c>
    </row>
    <row r="664" spans="1:7">
      <c r="A664" s="94" t="e">
        <f>#REF!</f>
        <v>#REF!</v>
      </c>
      <c r="B664" s="19" t="e">
        <f>IF(#REF!&lt;&gt;"",#REF!,"")</f>
        <v>#REF!</v>
      </c>
      <c r="C664" s="20" t="e">
        <f>#REF!</f>
        <v>#REF!</v>
      </c>
      <c r="D664" s="21" t="e">
        <f>#REF!</f>
        <v>#REF!</v>
      </c>
      <c r="E664" s="312" t="s">
        <v>29</v>
      </c>
      <c r="F664" s="224" t="e">
        <f>'Запит 3-4.1.1-4.2.2'!E362+'Запит 3-4.1.1-4.2.2'!F362</f>
        <v>#REF!</v>
      </c>
      <c r="G664" s="43" t="e">
        <f t="shared" si="43"/>
        <v>#REF!</v>
      </c>
    </row>
    <row r="665" spans="1:7" ht="12.75" customHeight="1">
      <c r="A665" s="94" t="e">
        <f>#REF!</f>
        <v>#REF!</v>
      </c>
      <c r="B665" s="19" t="e">
        <f>IF(#REF!&lt;&gt;"",#REF!,"")</f>
        <v>#REF!</v>
      </c>
      <c r="C665" s="20" t="e">
        <f>#REF!</f>
        <v>#REF!</v>
      </c>
      <c r="D665" s="21" t="e">
        <f>#REF!</f>
        <v>#REF!</v>
      </c>
      <c r="E665" s="312" t="s">
        <v>29</v>
      </c>
      <c r="F665" s="224" t="e">
        <f>'Запит 3-4.1.1-4.2.2'!E363+'Запит 3-4.1.1-4.2.2'!F363</f>
        <v>#REF!</v>
      </c>
      <c r="G665" s="43" t="e">
        <f t="shared" si="43"/>
        <v>#REF!</v>
      </c>
    </row>
    <row r="666" spans="1:7">
      <c r="A666" s="112" t="e">
        <f>#REF!</f>
        <v>#REF!</v>
      </c>
      <c r="B666" s="19" t="e">
        <f>IF(#REF!&lt;&gt;"",#REF!,"")</f>
        <v>#REF!</v>
      </c>
      <c r="C666" s="20" t="e">
        <f>#REF!</f>
        <v>#REF!</v>
      </c>
      <c r="D666" s="21" t="e">
        <f>#REF!</f>
        <v>#REF!</v>
      </c>
      <c r="E666" s="313" t="s">
        <v>29</v>
      </c>
      <c r="F666" s="225" t="e">
        <f>'Запит 3-4.1.1-4.2.2'!E364+'Запит 3-4.1.1-4.2.2'!F364</f>
        <v>#REF!</v>
      </c>
      <c r="G666" s="43" t="e">
        <f t="shared" si="43"/>
        <v>#REF!</v>
      </c>
    </row>
    <row r="667" spans="1:7" ht="12.75" customHeight="1">
      <c r="A667" s="454" t="e">
        <f>#REF!</f>
        <v>#REF!</v>
      </c>
      <c r="B667" s="455"/>
      <c r="C667" s="455"/>
      <c r="D667" s="455"/>
      <c r="E667" s="455"/>
      <c r="F667" s="455"/>
      <c r="G667" s="43" t="e">
        <f>G668</f>
        <v>#REF!</v>
      </c>
    </row>
    <row r="668" spans="1:7" ht="12.75">
      <c r="A668" s="105" t="s">
        <v>4</v>
      </c>
      <c r="B668" s="513" t="s">
        <v>86</v>
      </c>
      <c r="C668" s="514"/>
      <c r="D668" s="514"/>
      <c r="E668" s="515"/>
      <c r="F668" s="515"/>
      <c r="G668" s="43" t="e">
        <f>G669</f>
        <v>#REF!</v>
      </c>
    </row>
    <row r="669" spans="1:7">
      <c r="A669" s="94" t="e">
        <f>#REF!</f>
        <v>#REF!</v>
      </c>
      <c r="B669" s="113" t="e">
        <f>IF(#REF!&lt;&gt;"",#REF!,"")</f>
        <v>#REF!</v>
      </c>
      <c r="C669" s="114" t="e">
        <f>#REF!</f>
        <v>#REF!</v>
      </c>
      <c r="D669" s="115" t="e">
        <f>#REF!</f>
        <v>#REF!</v>
      </c>
      <c r="E669" s="220"/>
      <c r="F669" s="223" t="e">
        <f>'Запит 3-4.1.1-4.2.2'!E367+'Запит 3-4.1.1-4.2.2'!F367</f>
        <v>#REF!</v>
      </c>
      <c r="G669" s="43" t="e">
        <f>IF(B669&lt;&gt;"","Для друку","")</f>
        <v>#REF!</v>
      </c>
    </row>
    <row r="670" spans="1:7">
      <c r="A670" s="94" t="e">
        <f>#REF!</f>
        <v>#REF!</v>
      </c>
      <c r="B670" s="19" t="e">
        <f>IF(#REF!&lt;&gt;"",#REF!,"")</f>
        <v>#REF!</v>
      </c>
      <c r="C670" s="20" t="e">
        <f>#REF!</f>
        <v>#REF!</v>
      </c>
      <c r="D670" s="21" t="e">
        <f>#REF!</f>
        <v>#REF!</v>
      </c>
      <c r="E670" s="221"/>
      <c r="F670" s="224" t="e">
        <f>'Запит 3-4.1.1-4.2.2'!E368+'Запит 3-4.1.1-4.2.2'!F368</f>
        <v>#REF!</v>
      </c>
      <c r="G670" s="43" t="e">
        <f t="shared" ref="G670:G682" si="44">IF(B670&lt;&gt;"","Для друку","")</f>
        <v>#REF!</v>
      </c>
    </row>
    <row r="671" spans="1:7">
      <c r="A671" s="94" t="e">
        <f>#REF!</f>
        <v>#REF!</v>
      </c>
      <c r="B671" s="19" t="e">
        <f>IF(#REF!&lt;&gt;"",#REF!,"")</f>
        <v>#REF!</v>
      </c>
      <c r="C671" s="20" t="e">
        <f>#REF!</f>
        <v>#REF!</v>
      </c>
      <c r="D671" s="21" t="e">
        <f>#REF!</f>
        <v>#REF!</v>
      </c>
      <c r="E671" s="221"/>
      <c r="F671" s="224" t="e">
        <f>'Запит 3-4.1.1-4.2.2'!E369+'Запит 3-4.1.1-4.2.2'!F369</f>
        <v>#REF!</v>
      </c>
      <c r="G671" s="43" t="e">
        <f t="shared" si="44"/>
        <v>#REF!</v>
      </c>
    </row>
    <row r="672" spans="1:7">
      <c r="A672" s="94" t="e">
        <f>#REF!</f>
        <v>#REF!</v>
      </c>
      <c r="B672" s="19" t="e">
        <f>IF(#REF!&lt;&gt;"",#REF!,"")</f>
        <v>#REF!</v>
      </c>
      <c r="C672" s="20" t="e">
        <f>#REF!</f>
        <v>#REF!</v>
      </c>
      <c r="D672" s="21" t="e">
        <f>#REF!</f>
        <v>#REF!</v>
      </c>
      <c r="E672" s="95"/>
      <c r="F672" s="224" t="e">
        <f>'Запит 3-4.1.1-4.2.2'!E370+'Запит 3-4.1.1-4.2.2'!F370</f>
        <v>#REF!</v>
      </c>
      <c r="G672" s="43" t="e">
        <f t="shared" si="44"/>
        <v>#REF!</v>
      </c>
    </row>
    <row r="673" spans="1:7">
      <c r="A673" s="94" t="e">
        <f>#REF!</f>
        <v>#REF!</v>
      </c>
      <c r="B673" s="19" t="e">
        <f>IF(#REF!&lt;&gt;"",#REF!,"")</f>
        <v>#REF!</v>
      </c>
      <c r="C673" s="20" t="e">
        <f>#REF!</f>
        <v>#REF!</v>
      </c>
      <c r="D673" s="21" t="e">
        <f>#REF!</f>
        <v>#REF!</v>
      </c>
      <c r="E673" s="221"/>
      <c r="F673" s="224" t="e">
        <f>'Запит 3-4.1.1-4.2.2'!E371+'Запит 3-4.1.1-4.2.2'!F371</f>
        <v>#REF!</v>
      </c>
      <c r="G673" s="43" t="e">
        <f t="shared" si="44"/>
        <v>#REF!</v>
      </c>
    </row>
    <row r="674" spans="1:7">
      <c r="A674" s="94" t="e">
        <f>#REF!</f>
        <v>#REF!</v>
      </c>
      <c r="B674" s="19" t="e">
        <f>IF(#REF!&lt;&gt;"",#REF!,"")</f>
        <v>#REF!</v>
      </c>
      <c r="C674" s="20" t="e">
        <f>#REF!</f>
        <v>#REF!</v>
      </c>
      <c r="D674" s="21" t="e">
        <f>#REF!</f>
        <v>#REF!</v>
      </c>
      <c r="E674" s="221"/>
      <c r="F674" s="224" t="e">
        <f>'Запит 3-4.1.1-4.2.2'!E372+'Запит 3-4.1.1-4.2.2'!F372</f>
        <v>#REF!</v>
      </c>
      <c r="G674" s="43" t="e">
        <f t="shared" si="44"/>
        <v>#REF!</v>
      </c>
    </row>
    <row r="675" spans="1:7">
      <c r="A675" s="94" t="e">
        <f>#REF!</f>
        <v>#REF!</v>
      </c>
      <c r="B675" s="19" t="e">
        <f>IF(#REF!&lt;&gt;"",#REF!,"")</f>
        <v>#REF!</v>
      </c>
      <c r="C675" s="20" t="e">
        <f>#REF!</f>
        <v>#REF!</v>
      </c>
      <c r="D675" s="21" t="e">
        <f>#REF!</f>
        <v>#REF!</v>
      </c>
      <c r="E675" s="221"/>
      <c r="F675" s="224" t="e">
        <f>'Запит 3-4.1.1-4.2.2'!E373+'Запит 3-4.1.1-4.2.2'!F373</f>
        <v>#REF!</v>
      </c>
      <c r="G675" s="43" t="e">
        <f t="shared" si="44"/>
        <v>#REF!</v>
      </c>
    </row>
    <row r="676" spans="1:7">
      <c r="A676" s="94" t="e">
        <f>#REF!</f>
        <v>#REF!</v>
      </c>
      <c r="B676" s="19" t="e">
        <f>IF(#REF!&lt;&gt;"",#REF!,"")</f>
        <v>#REF!</v>
      </c>
      <c r="C676" s="20" t="e">
        <f>#REF!</f>
        <v>#REF!</v>
      </c>
      <c r="D676" s="21" t="e">
        <f>#REF!</f>
        <v>#REF!</v>
      </c>
      <c r="E676" s="221"/>
      <c r="F676" s="224" t="e">
        <f>'Запит 3-4.1.1-4.2.2'!E374+'Запит 3-4.1.1-4.2.2'!F374</f>
        <v>#REF!</v>
      </c>
      <c r="G676" s="43" t="e">
        <f t="shared" si="44"/>
        <v>#REF!</v>
      </c>
    </row>
    <row r="677" spans="1:7">
      <c r="A677" s="94" t="e">
        <f>#REF!</f>
        <v>#REF!</v>
      </c>
      <c r="B677" s="19" t="e">
        <f>IF(#REF!&lt;&gt;"",#REF!,"")</f>
        <v>#REF!</v>
      </c>
      <c r="C677" s="20" t="e">
        <f>#REF!</f>
        <v>#REF!</v>
      </c>
      <c r="D677" s="21" t="e">
        <f>#REF!</f>
        <v>#REF!</v>
      </c>
      <c r="E677" s="221"/>
      <c r="F677" s="224" t="e">
        <f>'Запит 3-4.1.1-4.2.2'!E375+'Запит 3-4.1.1-4.2.2'!F375</f>
        <v>#REF!</v>
      </c>
      <c r="G677" s="43" t="e">
        <f t="shared" si="44"/>
        <v>#REF!</v>
      </c>
    </row>
    <row r="678" spans="1:7">
      <c r="A678" s="94" t="e">
        <f>#REF!</f>
        <v>#REF!</v>
      </c>
      <c r="B678" s="19" t="e">
        <f>IF(#REF!&lt;&gt;"",#REF!,"")</f>
        <v>#REF!</v>
      </c>
      <c r="C678" s="20" t="e">
        <f>#REF!</f>
        <v>#REF!</v>
      </c>
      <c r="D678" s="21" t="e">
        <f>#REF!</f>
        <v>#REF!</v>
      </c>
      <c r="E678" s="221"/>
      <c r="F678" s="224" t="e">
        <f>'Запит 3-4.1.1-4.2.2'!E376+'Запит 3-4.1.1-4.2.2'!F376</f>
        <v>#REF!</v>
      </c>
      <c r="G678" s="43" t="e">
        <f t="shared" si="44"/>
        <v>#REF!</v>
      </c>
    </row>
    <row r="679" spans="1:7">
      <c r="A679" s="94" t="e">
        <f>#REF!</f>
        <v>#REF!</v>
      </c>
      <c r="B679" s="19" t="e">
        <f>IF(#REF!&lt;&gt;"",#REF!,"")</f>
        <v>#REF!</v>
      </c>
      <c r="C679" s="20" t="e">
        <f>#REF!</f>
        <v>#REF!</v>
      </c>
      <c r="D679" s="21" t="e">
        <f>#REF!</f>
        <v>#REF!</v>
      </c>
      <c r="E679" s="221"/>
      <c r="F679" s="224" t="e">
        <f>'Запит 3-4.1.1-4.2.2'!E377+'Запит 3-4.1.1-4.2.2'!F377</f>
        <v>#REF!</v>
      </c>
      <c r="G679" s="43" t="e">
        <f t="shared" si="44"/>
        <v>#REF!</v>
      </c>
    </row>
    <row r="680" spans="1:7">
      <c r="A680" s="94" t="e">
        <f>#REF!</f>
        <v>#REF!</v>
      </c>
      <c r="B680" s="19" t="e">
        <f>IF(#REF!&lt;&gt;"",#REF!,"")</f>
        <v>#REF!</v>
      </c>
      <c r="C680" s="20" t="e">
        <f>#REF!</f>
        <v>#REF!</v>
      </c>
      <c r="D680" s="21" t="e">
        <f>#REF!</f>
        <v>#REF!</v>
      </c>
      <c r="E680" s="221"/>
      <c r="F680" s="224" t="e">
        <f>'Запит 3-4.1.1-4.2.2'!E378+'Запит 3-4.1.1-4.2.2'!F378</f>
        <v>#REF!</v>
      </c>
      <c r="G680" s="43" t="e">
        <f t="shared" si="44"/>
        <v>#REF!</v>
      </c>
    </row>
    <row r="681" spans="1:7">
      <c r="A681" s="94" t="e">
        <f>#REF!</f>
        <v>#REF!</v>
      </c>
      <c r="B681" s="19" t="e">
        <f>IF(#REF!&lt;&gt;"",#REF!,"")</f>
        <v>#REF!</v>
      </c>
      <c r="C681" s="20" t="e">
        <f>#REF!</f>
        <v>#REF!</v>
      </c>
      <c r="D681" s="21" t="e">
        <f>#REF!</f>
        <v>#REF!</v>
      </c>
      <c r="E681" s="221"/>
      <c r="F681" s="224" t="e">
        <f>'Запит 3-4.1.1-4.2.2'!E379+'Запит 3-4.1.1-4.2.2'!F379</f>
        <v>#REF!</v>
      </c>
      <c r="G681" s="43" t="e">
        <f t="shared" si="44"/>
        <v>#REF!</v>
      </c>
    </row>
    <row r="682" spans="1:7">
      <c r="A682" s="94" t="e">
        <f>#REF!</f>
        <v>#REF!</v>
      </c>
      <c r="B682" s="19" t="e">
        <f>IF(#REF!&lt;&gt;"",#REF!,"")</f>
        <v>#REF!</v>
      </c>
      <c r="C682" s="20" t="e">
        <f>#REF!</f>
        <v>#REF!</v>
      </c>
      <c r="D682" s="21" t="e">
        <f>#REF!</f>
        <v>#REF!</v>
      </c>
      <c r="E682" s="221"/>
      <c r="F682" s="224" t="e">
        <f>'Запит 3-4.1.1-4.2.2'!E380+'Запит 3-4.1.1-4.2.2'!F380</f>
        <v>#REF!</v>
      </c>
      <c r="G682" s="43" t="e">
        <f t="shared" si="44"/>
        <v>#REF!</v>
      </c>
    </row>
    <row r="683" spans="1:7">
      <c r="A683" s="94" t="e">
        <f>#REF!</f>
        <v>#REF!</v>
      </c>
      <c r="B683" s="107" t="e">
        <f>IF(#REF!&lt;&gt;"",#REF!,"")</f>
        <v>#REF!</v>
      </c>
      <c r="C683" s="108" t="e">
        <f>#REF!</f>
        <v>#REF!</v>
      </c>
      <c r="D683" s="109" t="e">
        <f>#REF!</f>
        <v>#REF!</v>
      </c>
      <c r="E683" s="222"/>
      <c r="F683" s="225" t="e">
        <f>'Запит 3-4.1.1-4.2.2'!E381+'Запит 3-4.1.1-4.2.2'!F381</f>
        <v>#REF!</v>
      </c>
      <c r="G683" s="43" t="e">
        <f>IF(B683&lt;&gt;"","Для друку","")</f>
        <v>#REF!</v>
      </c>
    </row>
    <row r="684" spans="1:7" ht="12.75">
      <c r="A684" s="106" t="e">
        <f>#REF!</f>
        <v>#REF!</v>
      </c>
      <c r="B684" s="513" t="s">
        <v>87</v>
      </c>
      <c r="C684" s="514"/>
      <c r="D684" s="514"/>
      <c r="E684" s="516"/>
      <c r="F684" s="516"/>
      <c r="G684" s="43" t="e">
        <f>G685</f>
        <v>#REF!</v>
      </c>
    </row>
    <row r="685" spans="1:7">
      <c r="A685" s="94" t="e">
        <f>#REF!</f>
        <v>#REF!</v>
      </c>
      <c r="B685" s="113" t="e">
        <f>IF(#REF!&lt;&gt;"",#REF!,"")</f>
        <v>#REF!</v>
      </c>
      <c r="C685" s="114" t="e">
        <f>#REF!</f>
        <v>#REF!</v>
      </c>
      <c r="D685" s="115" t="e">
        <f>#REF!</f>
        <v>#REF!</v>
      </c>
      <c r="E685" s="220"/>
      <c r="F685" s="223" t="e">
        <f>'Запит 3-4.1.1-4.2.2'!E383+'Запит 3-4.1.1-4.2.2'!F383</f>
        <v>#REF!</v>
      </c>
      <c r="G685" s="43" t="e">
        <f t="shared" ref="G685:G699" si="45">IF(B685&lt;&gt;"","Для друку","")</f>
        <v>#REF!</v>
      </c>
    </row>
    <row r="686" spans="1:7">
      <c r="A686" s="94" t="e">
        <f>#REF!</f>
        <v>#REF!</v>
      </c>
      <c r="B686" s="19" t="e">
        <f>IF(#REF!&lt;&gt;"",#REF!,"")</f>
        <v>#REF!</v>
      </c>
      <c r="C686" s="20" t="e">
        <f>#REF!</f>
        <v>#REF!</v>
      </c>
      <c r="D686" s="21" t="e">
        <f>#REF!</f>
        <v>#REF!</v>
      </c>
      <c r="E686" s="221"/>
      <c r="F686" s="224" t="e">
        <f>'Запит 3-4.1.1-4.2.2'!E384+'Запит 3-4.1.1-4.2.2'!F384</f>
        <v>#REF!</v>
      </c>
      <c r="G686" s="43" t="e">
        <f t="shared" si="45"/>
        <v>#REF!</v>
      </c>
    </row>
    <row r="687" spans="1:7">
      <c r="A687" s="94" t="e">
        <f>#REF!</f>
        <v>#REF!</v>
      </c>
      <c r="B687" s="19" t="e">
        <f>IF(#REF!&lt;&gt;"",#REF!,"")</f>
        <v>#REF!</v>
      </c>
      <c r="C687" s="20" t="e">
        <f>#REF!</f>
        <v>#REF!</v>
      </c>
      <c r="D687" s="21" t="e">
        <f>#REF!</f>
        <v>#REF!</v>
      </c>
      <c r="E687" s="221"/>
      <c r="F687" s="224" t="e">
        <f>'Запит 3-4.1.1-4.2.2'!E385+'Запит 3-4.1.1-4.2.2'!F385</f>
        <v>#REF!</v>
      </c>
      <c r="G687" s="43" t="e">
        <f t="shared" si="45"/>
        <v>#REF!</v>
      </c>
    </row>
    <row r="688" spans="1:7">
      <c r="A688" s="94" t="e">
        <f>#REF!</f>
        <v>#REF!</v>
      </c>
      <c r="B688" s="19" t="e">
        <f>IF(#REF!&lt;&gt;"",#REF!,"")</f>
        <v>#REF!</v>
      </c>
      <c r="C688" s="20" t="e">
        <f>#REF!</f>
        <v>#REF!</v>
      </c>
      <c r="D688" s="21" t="e">
        <f>#REF!</f>
        <v>#REF!</v>
      </c>
      <c r="E688" s="95"/>
      <c r="F688" s="224" t="e">
        <f>'Запит 3-4.1.1-4.2.2'!E386+'Запит 3-4.1.1-4.2.2'!F386</f>
        <v>#REF!</v>
      </c>
      <c r="G688" s="43" t="e">
        <f t="shared" si="45"/>
        <v>#REF!</v>
      </c>
    </row>
    <row r="689" spans="1:7">
      <c r="A689" s="94" t="e">
        <f>#REF!</f>
        <v>#REF!</v>
      </c>
      <c r="B689" s="19" t="e">
        <f>IF(#REF!&lt;&gt;"",#REF!,"")</f>
        <v>#REF!</v>
      </c>
      <c r="C689" s="20" t="e">
        <f>#REF!</f>
        <v>#REF!</v>
      </c>
      <c r="D689" s="21" t="e">
        <f>#REF!</f>
        <v>#REF!</v>
      </c>
      <c r="E689" s="221"/>
      <c r="F689" s="224" t="e">
        <f>'Запит 3-4.1.1-4.2.2'!E387+'Запит 3-4.1.1-4.2.2'!F387</f>
        <v>#REF!</v>
      </c>
      <c r="G689" s="43" t="e">
        <f t="shared" si="45"/>
        <v>#REF!</v>
      </c>
    </row>
    <row r="690" spans="1:7">
      <c r="A690" s="94" t="e">
        <f>#REF!</f>
        <v>#REF!</v>
      </c>
      <c r="B690" s="19" t="e">
        <f>IF(#REF!&lt;&gt;"",#REF!,"")</f>
        <v>#REF!</v>
      </c>
      <c r="C690" s="20" t="e">
        <f>#REF!</f>
        <v>#REF!</v>
      </c>
      <c r="D690" s="21" t="e">
        <f>#REF!</f>
        <v>#REF!</v>
      </c>
      <c r="E690" s="221"/>
      <c r="F690" s="224" t="e">
        <f>'Запит 3-4.1.1-4.2.2'!E388+'Запит 3-4.1.1-4.2.2'!F388</f>
        <v>#REF!</v>
      </c>
      <c r="G690" s="43" t="e">
        <f t="shared" si="45"/>
        <v>#REF!</v>
      </c>
    </row>
    <row r="691" spans="1:7">
      <c r="A691" s="94" t="e">
        <f>#REF!</f>
        <v>#REF!</v>
      </c>
      <c r="B691" s="19" t="e">
        <f>IF(#REF!&lt;&gt;"",#REF!,"")</f>
        <v>#REF!</v>
      </c>
      <c r="C691" s="20" t="e">
        <f>#REF!</f>
        <v>#REF!</v>
      </c>
      <c r="D691" s="21" t="e">
        <f>#REF!</f>
        <v>#REF!</v>
      </c>
      <c r="E691" s="221"/>
      <c r="F691" s="224" t="e">
        <f>'Запит 3-4.1.1-4.2.2'!E389+'Запит 3-4.1.1-4.2.2'!F389</f>
        <v>#REF!</v>
      </c>
      <c r="G691" s="43" t="e">
        <f t="shared" si="45"/>
        <v>#REF!</v>
      </c>
    </row>
    <row r="692" spans="1:7">
      <c r="A692" s="94" t="e">
        <f>#REF!</f>
        <v>#REF!</v>
      </c>
      <c r="B692" s="19" t="e">
        <f>IF(#REF!&lt;&gt;"",#REF!,"")</f>
        <v>#REF!</v>
      </c>
      <c r="C692" s="20" t="e">
        <f>#REF!</f>
        <v>#REF!</v>
      </c>
      <c r="D692" s="21" t="e">
        <f>#REF!</f>
        <v>#REF!</v>
      </c>
      <c r="E692" s="221"/>
      <c r="F692" s="224" t="e">
        <f>'Запит 3-4.1.1-4.2.2'!E390+'Запит 3-4.1.1-4.2.2'!F390</f>
        <v>#REF!</v>
      </c>
      <c r="G692" s="43" t="e">
        <f t="shared" si="45"/>
        <v>#REF!</v>
      </c>
    </row>
    <row r="693" spans="1:7">
      <c r="A693" s="94" t="e">
        <f>#REF!</f>
        <v>#REF!</v>
      </c>
      <c r="B693" s="19" t="e">
        <f>IF(#REF!&lt;&gt;"",#REF!,"")</f>
        <v>#REF!</v>
      </c>
      <c r="C693" s="20" t="e">
        <f>#REF!</f>
        <v>#REF!</v>
      </c>
      <c r="D693" s="21" t="e">
        <f>#REF!</f>
        <v>#REF!</v>
      </c>
      <c r="E693" s="221"/>
      <c r="F693" s="224" t="e">
        <f>'Запит 3-4.1.1-4.2.2'!E391+'Запит 3-4.1.1-4.2.2'!F391</f>
        <v>#REF!</v>
      </c>
      <c r="G693" s="43" t="e">
        <f t="shared" si="45"/>
        <v>#REF!</v>
      </c>
    </row>
    <row r="694" spans="1:7">
      <c r="A694" s="94" t="e">
        <f>#REF!</f>
        <v>#REF!</v>
      </c>
      <c r="B694" s="19" t="e">
        <f>IF(#REF!&lt;&gt;"",#REF!,"")</f>
        <v>#REF!</v>
      </c>
      <c r="C694" s="20" t="e">
        <f>#REF!</f>
        <v>#REF!</v>
      </c>
      <c r="D694" s="21" t="e">
        <f>#REF!</f>
        <v>#REF!</v>
      </c>
      <c r="E694" s="221"/>
      <c r="F694" s="224" t="e">
        <f>'Запит 3-4.1.1-4.2.2'!E392+'Запит 3-4.1.1-4.2.2'!F392</f>
        <v>#REF!</v>
      </c>
      <c r="G694" s="43" t="e">
        <f t="shared" si="45"/>
        <v>#REF!</v>
      </c>
    </row>
    <row r="695" spans="1:7">
      <c r="A695" s="94" t="e">
        <f>#REF!</f>
        <v>#REF!</v>
      </c>
      <c r="B695" s="19" t="e">
        <f>IF(#REF!&lt;&gt;"",#REF!,"")</f>
        <v>#REF!</v>
      </c>
      <c r="C695" s="20" t="e">
        <f>#REF!</f>
        <v>#REF!</v>
      </c>
      <c r="D695" s="21" t="e">
        <f>#REF!</f>
        <v>#REF!</v>
      </c>
      <c r="E695" s="221"/>
      <c r="F695" s="224" t="e">
        <f>'Запит 3-4.1.1-4.2.2'!E393+'Запит 3-4.1.1-4.2.2'!F393</f>
        <v>#REF!</v>
      </c>
      <c r="G695" s="43" t="e">
        <f t="shared" si="45"/>
        <v>#REF!</v>
      </c>
    </row>
    <row r="696" spans="1:7">
      <c r="A696" s="94" t="e">
        <f>#REF!</f>
        <v>#REF!</v>
      </c>
      <c r="B696" s="19" t="e">
        <f>IF(#REF!&lt;&gt;"",#REF!,"")</f>
        <v>#REF!</v>
      </c>
      <c r="C696" s="20" t="e">
        <f>#REF!</f>
        <v>#REF!</v>
      </c>
      <c r="D696" s="21" t="e">
        <f>#REF!</f>
        <v>#REF!</v>
      </c>
      <c r="E696" s="221"/>
      <c r="F696" s="224" t="e">
        <f>'Запит 3-4.1.1-4.2.2'!E394+'Запит 3-4.1.1-4.2.2'!F394</f>
        <v>#REF!</v>
      </c>
      <c r="G696" s="43" t="e">
        <f t="shared" si="45"/>
        <v>#REF!</v>
      </c>
    </row>
    <row r="697" spans="1:7">
      <c r="A697" s="94" t="e">
        <f>#REF!</f>
        <v>#REF!</v>
      </c>
      <c r="B697" s="19" t="e">
        <f>IF(#REF!&lt;&gt;"",#REF!,"")</f>
        <v>#REF!</v>
      </c>
      <c r="C697" s="20" t="e">
        <f>#REF!</f>
        <v>#REF!</v>
      </c>
      <c r="D697" s="21" t="e">
        <f>#REF!</f>
        <v>#REF!</v>
      </c>
      <c r="E697" s="221"/>
      <c r="F697" s="224" t="e">
        <f>'Запит 3-4.1.1-4.2.2'!E395+'Запит 3-4.1.1-4.2.2'!F395</f>
        <v>#REF!</v>
      </c>
      <c r="G697" s="43" t="e">
        <f t="shared" si="45"/>
        <v>#REF!</v>
      </c>
    </row>
    <row r="698" spans="1:7">
      <c r="A698" s="94" t="e">
        <f>#REF!</f>
        <v>#REF!</v>
      </c>
      <c r="B698" s="19" t="e">
        <f>IF(#REF!&lt;&gt;"",#REF!,"")</f>
        <v>#REF!</v>
      </c>
      <c r="C698" s="20" t="e">
        <f>#REF!</f>
        <v>#REF!</v>
      </c>
      <c r="D698" s="21" t="e">
        <f>#REF!</f>
        <v>#REF!</v>
      </c>
      <c r="E698" s="221"/>
      <c r="F698" s="224" t="e">
        <f>'Запит 3-4.1.1-4.2.2'!E396+'Запит 3-4.1.1-4.2.2'!F396</f>
        <v>#REF!</v>
      </c>
      <c r="G698" s="43" t="e">
        <f t="shared" si="45"/>
        <v>#REF!</v>
      </c>
    </row>
    <row r="699" spans="1:7">
      <c r="A699" s="94" t="e">
        <f>#REF!</f>
        <v>#REF!</v>
      </c>
      <c r="B699" s="107" t="e">
        <f>IF(#REF!&lt;&gt;"",#REF!,"")</f>
        <v>#REF!</v>
      </c>
      <c r="C699" s="108" t="e">
        <f>#REF!</f>
        <v>#REF!</v>
      </c>
      <c r="D699" s="109" t="e">
        <f>#REF!</f>
        <v>#REF!</v>
      </c>
      <c r="E699" s="222"/>
      <c r="F699" s="225" t="e">
        <f>'Запит 3-4.1.1-4.2.2'!E397+'Запит 3-4.1.1-4.2.2'!F397</f>
        <v>#REF!</v>
      </c>
      <c r="G699" s="43" t="e">
        <f t="shared" si="45"/>
        <v>#REF!</v>
      </c>
    </row>
    <row r="700" spans="1:7" ht="12.75">
      <c r="A700" s="106" t="e">
        <f>#REF!</f>
        <v>#REF!</v>
      </c>
      <c r="B700" s="513" t="s">
        <v>88</v>
      </c>
      <c r="C700" s="514"/>
      <c r="D700" s="514"/>
      <c r="E700" s="516"/>
      <c r="F700" s="516"/>
      <c r="G700" s="43" t="e">
        <f>G701</f>
        <v>#REF!</v>
      </c>
    </row>
    <row r="701" spans="1:7">
      <c r="A701" s="94" t="e">
        <f>#REF!</f>
        <v>#REF!</v>
      </c>
      <c r="B701" s="113" t="e">
        <f>IF(#REF!&lt;&gt;"",#REF!,"")</f>
        <v>#REF!</v>
      </c>
      <c r="C701" s="114" t="e">
        <f>#REF!</f>
        <v>#REF!</v>
      </c>
      <c r="D701" s="115" t="e">
        <f>#REF!</f>
        <v>#REF!</v>
      </c>
      <c r="E701" s="220"/>
      <c r="F701" s="223" t="e">
        <f>'Запит 3-4.1.1-4.2.2'!E399+'Запит 3-4.1.1-4.2.2'!F399</f>
        <v>#REF!</v>
      </c>
      <c r="G701" s="43" t="e">
        <f t="shared" ref="G701:G715" si="46">IF(B701&lt;&gt;"","Для друку","")</f>
        <v>#REF!</v>
      </c>
    </row>
    <row r="702" spans="1:7">
      <c r="A702" s="94" t="e">
        <f>#REF!</f>
        <v>#REF!</v>
      </c>
      <c r="B702" s="19" t="e">
        <f>IF(#REF!&lt;&gt;"",#REF!,"")</f>
        <v>#REF!</v>
      </c>
      <c r="C702" s="20" t="e">
        <f>#REF!</f>
        <v>#REF!</v>
      </c>
      <c r="D702" s="21" t="e">
        <f>#REF!</f>
        <v>#REF!</v>
      </c>
      <c r="E702" s="221"/>
      <c r="F702" s="224" t="e">
        <f>'Запит 3-4.1.1-4.2.2'!E400+'Запит 3-4.1.1-4.2.2'!F400</f>
        <v>#REF!</v>
      </c>
      <c r="G702" s="43" t="e">
        <f t="shared" si="46"/>
        <v>#REF!</v>
      </c>
    </row>
    <row r="703" spans="1:7">
      <c r="A703" s="94" t="e">
        <f>#REF!</f>
        <v>#REF!</v>
      </c>
      <c r="B703" s="19" t="e">
        <f>IF(#REF!&lt;&gt;"",#REF!,"")</f>
        <v>#REF!</v>
      </c>
      <c r="C703" s="20" t="e">
        <f>#REF!</f>
        <v>#REF!</v>
      </c>
      <c r="D703" s="21" t="e">
        <f>#REF!</f>
        <v>#REF!</v>
      </c>
      <c r="E703" s="221"/>
      <c r="F703" s="224" t="e">
        <f>'Запит 3-4.1.1-4.2.2'!E401+'Запит 3-4.1.1-4.2.2'!F401</f>
        <v>#REF!</v>
      </c>
      <c r="G703" s="43" t="e">
        <f t="shared" si="46"/>
        <v>#REF!</v>
      </c>
    </row>
    <row r="704" spans="1:7">
      <c r="A704" s="94" t="e">
        <f>#REF!</f>
        <v>#REF!</v>
      </c>
      <c r="B704" s="19" t="e">
        <f>IF(#REF!&lt;&gt;"",#REF!,"")</f>
        <v>#REF!</v>
      </c>
      <c r="C704" s="20" t="e">
        <f>#REF!</f>
        <v>#REF!</v>
      </c>
      <c r="D704" s="21" t="e">
        <f>#REF!</f>
        <v>#REF!</v>
      </c>
      <c r="E704" s="95"/>
      <c r="F704" s="224" t="e">
        <f>'Запит 3-4.1.1-4.2.2'!E402+'Запит 3-4.1.1-4.2.2'!F402</f>
        <v>#REF!</v>
      </c>
      <c r="G704" s="43" t="e">
        <f t="shared" si="46"/>
        <v>#REF!</v>
      </c>
    </row>
    <row r="705" spans="1:7">
      <c r="A705" s="94" t="e">
        <f>#REF!</f>
        <v>#REF!</v>
      </c>
      <c r="B705" s="19" t="e">
        <f>IF(#REF!&lt;&gt;"",#REF!,"")</f>
        <v>#REF!</v>
      </c>
      <c r="C705" s="20" t="e">
        <f>#REF!</f>
        <v>#REF!</v>
      </c>
      <c r="D705" s="21" t="e">
        <f>#REF!</f>
        <v>#REF!</v>
      </c>
      <c r="E705" s="221"/>
      <c r="F705" s="224" t="e">
        <f>'Запит 3-4.1.1-4.2.2'!E403+'Запит 3-4.1.1-4.2.2'!F403</f>
        <v>#REF!</v>
      </c>
      <c r="G705" s="43" t="e">
        <f t="shared" si="46"/>
        <v>#REF!</v>
      </c>
    </row>
    <row r="706" spans="1:7">
      <c r="A706" s="94" t="e">
        <f>#REF!</f>
        <v>#REF!</v>
      </c>
      <c r="B706" s="19" t="e">
        <f>IF(#REF!&lt;&gt;"",#REF!,"")</f>
        <v>#REF!</v>
      </c>
      <c r="C706" s="20" t="e">
        <f>#REF!</f>
        <v>#REF!</v>
      </c>
      <c r="D706" s="21" t="e">
        <f>#REF!</f>
        <v>#REF!</v>
      </c>
      <c r="E706" s="221"/>
      <c r="F706" s="224" t="e">
        <f>'Запит 3-4.1.1-4.2.2'!E404+'Запит 3-4.1.1-4.2.2'!F404</f>
        <v>#REF!</v>
      </c>
      <c r="G706" s="43" t="e">
        <f t="shared" si="46"/>
        <v>#REF!</v>
      </c>
    </row>
    <row r="707" spans="1:7">
      <c r="A707" s="94" t="e">
        <f>#REF!</f>
        <v>#REF!</v>
      </c>
      <c r="B707" s="19" t="e">
        <f>IF(#REF!&lt;&gt;"",#REF!,"")</f>
        <v>#REF!</v>
      </c>
      <c r="C707" s="20" t="e">
        <f>#REF!</f>
        <v>#REF!</v>
      </c>
      <c r="D707" s="21" t="e">
        <f>#REF!</f>
        <v>#REF!</v>
      </c>
      <c r="E707" s="221"/>
      <c r="F707" s="224" t="e">
        <f>'Запит 3-4.1.1-4.2.2'!E405+'Запит 3-4.1.1-4.2.2'!F405</f>
        <v>#REF!</v>
      </c>
      <c r="G707" s="43" t="e">
        <f t="shared" si="46"/>
        <v>#REF!</v>
      </c>
    </row>
    <row r="708" spans="1:7">
      <c r="A708" s="94" t="e">
        <f>#REF!</f>
        <v>#REF!</v>
      </c>
      <c r="B708" s="19" t="e">
        <f>IF(#REF!&lt;&gt;"",#REF!,"")</f>
        <v>#REF!</v>
      </c>
      <c r="C708" s="20" t="e">
        <f>#REF!</f>
        <v>#REF!</v>
      </c>
      <c r="D708" s="21" t="e">
        <f>#REF!</f>
        <v>#REF!</v>
      </c>
      <c r="E708" s="221"/>
      <c r="F708" s="224" t="e">
        <f>'Запит 3-4.1.1-4.2.2'!E406+'Запит 3-4.1.1-4.2.2'!F406</f>
        <v>#REF!</v>
      </c>
      <c r="G708" s="43" t="e">
        <f t="shared" si="46"/>
        <v>#REF!</v>
      </c>
    </row>
    <row r="709" spans="1:7">
      <c r="A709" s="94" t="e">
        <f>#REF!</f>
        <v>#REF!</v>
      </c>
      <c r="B709" s="19" t="e">
        <f>IF(#REF!&lt;&gt;"",#REF!,"")</f>
        <v>#REF!</v>
      </c>
      <c r="C709" s="20" t="e">
        <f>#REF!</f>
        <v>#REF!</v>
      </c>
      <c r="D709" s="21" t="e">
        <f>#REF!</f>
        <v>#REF!</v>
      </c>
      <c r="E709" s="221"/>
      <c r="F709" s="224" t="e">
        <f>'Запит 3-4.1.1-4.2.2'!E407+'Запит 3-4.1.1-4.2.2'!F407</f>
        <v>#REF!</v>
      </c>
      <c r="G709" s="43" t="e">
        <f t="shared" si="46"/>
        <v>#REF!</v>
      </c>
    </row>
    <row r="710" spans="1:7">
      <c r="A710" s="94" t="e">
        <f>#REF!</f>
        <v>#REF!</v>
      </c>
      <c r="B710" s="19" t="e">
        <f>IF(#REF!&lt;&gt;"",#REF!,"")</f>
        <v>#REF!</v>
      </c>
      <c r="C710" s="20" t="e">
        <f>#REF!</f>
        <v>#REF!</v>
      </c>
      <c r="D710" s="21" t="e">
        <f>#REF!</f>
        <v>#REF!</v>
      </c>
      <c r="E710" s="221"/>
      <c r="F710" s="224" t="e">
        <f>'Запит 3-4.1.1-4.2.2'!E408+'Запит 3-4.1.1-4.2.2'!F408</f>
        <v>#REF!</v>
      </c>
      <c r="G710" s="43" t="e">
        <f t="shared" si="46"/>
        <v>#REF!</v>
      </c>
    </row>
    <row r="711" spans="1:7">
      <c r="A711" s="94" t="e">
        <f>#REF!</f>
        <v>#REF!</v>
      </c>
      <c r="B711" s="19" t="e">
        <f>IF(#REF!&lt;&gt;"",#REF!,"")</f>
        <v>#REF!</v>
      </c>
      <c r="C711" s="20" t="e">
        <f>#REF!</f>
        <v>#REF!</v>
      </c>
      <c r="D711" s="21" t="e">
        <f>#REF!</f>
        <v>#REF!</v>
      </c>
      <c r="E711" s="221"/>
      <c r="F711" s="224" t="e">
        <f>'Запит 3-4.1.1-4.2.2'!E409+'Запит 3-4.1.1-4.2.2'!F409</f>
        <v>#REF!</v>
      </c>
      <c r="G711" s="43" t="e">
        <f t="shared" si="46"/>
        <v>#REF!</v>
      </c>
    </row>
    <row r="712" spans="1:7">
      <c r="A712" s="94" t="e">
        <f>#REF!</f>
        <v>#REF!</v>
      </c>
      <c r="B712" s="19" t="e">
        <f>IF(#REF!&lt;&gt;"",#REF!,"")</f>
        <v>#REF!</v>
      </c>
      <c r="C712" s="20" t="e">
        <f>#REF!</f>
        <v>#REF!</v>
      </c>
      <c r="D712" s="21" t="e">
        <f>#REF!</f>
        <v>#REF!</v>
      </c>
      <c r="E712" s="221"/>
      <c r="F712" s="224" t="e">
        <f>'Запит 3-4.1.1-4.2.2'!E410+'Запит 3-4.1.1-4.2.2'!F410</f>
        <v>#REF!</v>
      </c>
      <c r="G712" s="43" t="e">
        <f t="shared" si="46"/>
        <v>#REF!</v>
      </c>
    </row>
    <row r="713" spans="1:7">
      <c r="A713" s="94" t="e">
        <f>#REF!</f>
        <v>#REF!</v>
      </c>
      <c r="B713" s="19" t="e">
        <f>IF(#REF!&lt;&gt;"",#REF!,"")</f>
        <v>#REF!</v>
      </c>
      <c r="C713" s="20" t="e">
        <f>#REF!</f>
        <v>#REF!</v>
      </c>
      <c r="D713" s="21" t="e">
        <f>#REF!</f>
        <v>#REF!</v>
      </c>
      <c r="E713" s="221"/>
      <c r="F713" s="224" t="e">
        <f>'Запит 3-4.1.1-4.2.2'!E411+'Запит 3-4.1.1-4.2.2'!F411</f>
        <v>#REF!</v>
      </c>
      <c r="G713" s="43" t="e">
        <f t="shared" si="46"/>
        <v>#REF!</v>
      </c>
    </row>
    <row r="714" spans="1:7">
      <c r="A714" s="94" t="e">
        <f>#REF!</f>
        <v>#REF!</v>
      </c>
      <c r="B714" s="19" t="e">
        <f>IF(#REF!&lt;&gt;"",#REF!,"")</f>
        <v>#REF!</v>
      </c>
      <c r="C714" s="20" t="e">
        <f>#REF!</f>
        <v>#REF!</v>
      </c>
      <c r="D714" s="21" t="e">
        <f>#REF!</f>
        <v>#REF!</v>
      </c>
      <c r="E714" s="221"/>
      <c r="F714" s="224" t="e">
        <f>'Запит 3-4.1.1-4.2.2'!E412+'Запит 3-4.1.1-4.2.2'!F412</f>
        <v>#REF!</v>
      </c>
      <c r="G714" s="43" t="e">
        <f t="shared" si="46"/>
        <v>#REF!</v>
      </c>
    </row>
    <row r="715" spans="1:7">
      <c r="A715" s="94" t="e">
        <f>#REF!</f>
        <v>#REF!</v>
      </c>
      <c r="B715" s="107" t="e">
        <f>IF(#REF!&lt;&gt;"",#REF!,"")</f>
        <v>#REF!</v>
      </c>
      <c r="C715" s="108" t="e">
        <f>#REF!</f>
        <v>#REF!</v>
      </c>
      <c r="D715" s="109" t="e">
        <f>#REF!</f>
        <v>#REF!</v>
      </c>
      <c r="E715" s="222"/>
      <c r="F715" s="225" t="e">
        <f>'Запит 3-4.1.1-4.2.2'!E413+'Запит 3-4.1.1-4.2.2'!F413</f>
        <v>#REF!</v>
      </c>
      <c r="G715" s="43" t="e">
        <f t="shared" si="46"/>
        <v>#REF!</v>
      </c>
    </row>
    <row r="716" spans="1:7" ht="12.75">
      <c r="A716" s="106" t="e">
        <f>#REF!</f>
        <v>#REF!</v>
      </c>
      <c r="B716" s="513" t="s">
        <v>89</v>
      </c>
      <c r="C716" s="514"/>
      <c r="D716" s="514"/>
      <c r="E716" s="516"/>
      <c r="F716" s="516"/>
      <c r="G716" s="43" t="e">
        <f>G717</f>
        <v>#REF!</v>
      </c>
    </row>
    <row r="717" spans="1:7">
      <c r="A717" s="94" t="e">
        <f>#REF!</f>
        <v>#REF!</v>
      </c>
      <c r="B717" s="113" t="e">
        <f>IF(#REF!&lt;&gt;"",#REF!,"")</f>
        <v>#REF!</v>
      </c>
      <c r="C717" s="114" t="e">
        <f>#REF!</f>
        <v>#REF!</v>
      </c>
      <c r="D717" s="115" t="e">
        <f>#REF!</f>
        <v>#REF!</v>
      </c>
      <c r="E717" s="311" t="s">
        <v>29</v>
      </c>
      <c r="F717" s="223" t="e">
        <f>'Запит 3-4.1.1-4.2.2'!E415+'Запит 3-4.1.1-4.2.2'!F415</f>
        <v>#REF!</v>
      </c>
      <c r="G717" s="43" t="e">
        <f t="shared" ref="G717:G726" si="47">IF(B717&lt;&gt;"","Для друку","")</f>
        <v>#REF!</v>
      </c>
    </row>
    <row r="718" spans="1:7">
      <c r="A718" s="94" t="e">
        <f>#REF!</f>
        <v>#REF!</v>
      </c>
      <c r="B718" s="19" t="e">
        <f>IF(#REF!&lt;&gt;"",#REF!,"")</f>
        <v>#REF!</v>
      </c>
      <c r="C718" s="20" t="e">
        <f>#REF!</f>
        <v>#REF!</v>
      </c>
      <c r="D718" s="21" t="e">
        <f>#REF!</f>
        <v>#REF!</v>
      </c>
      <c r="E718" s="312" t="s">
        <v>29</v>
      </c>
      <c r="F718" s="224" t="e">
        <f>'Запит 3-4.1.1-4.2.2'!E416+'Запит 3-4.1.1-4.2.2'!F416</f>
        <v>#REF!</v>
      </c>
      <c r="G718" s="43" t="e">
        <f t="shared" si="47"/>
        <v>#REF!</v>
      </c>
    </row>
    <row r="719" spans="1:7">
      <c r="A719" s="94" t="e">
        <f>#REF!</f>
        <v>#REF!</v>
      </c>
      <c r="B719" s="19" t="e">
        <f>IF(#REF!&lt;&gt;"",#REF!,"")</f>
        <v>#REF!</v>
      </c>
      <c r="C719" s="20" t="e">
        <f>#REF!</f>
        <v>#REF!</v>
      </c>
      <c r="D719" s="21" t="e">
        <f>#REF!</f>
        <v>#REF!</v>
      </c>
      <c r="E719" s="312" t="s">
        <v>29</v>
      </c>
      <c r="F719" s="224" t="e">
        <f>'Запит 3-4.1.1-4.2.2'!E417+'Запит 3-4.1.1-4.2.2'!F417</f>
        <v>#REF!</v>
      </c>
      <c r="G719" s="43" t="e">
        <f t="shared" si="47"/>
        <v>#REF!</v>
      </c>
    </row>
    <row r="720" spans="1:7">
      <c r="A720" s="94" t="e">
        <f>#REF!</f>
        <v>#REF!</v>
      </c>
      <c r="B720" s="19" t="e">
        <f>IF(#REF!&lt;&gt;"",#REF!,"")</f>
        <v>#REF!</v>
      </c>
      <c r="C720" s="20" t="e">
        <f>#REF!</f>
        <v>#REF!</v>
      </c>
      <c r="D720" s="21" t="e">
        <f>#REF!</f>
        <v>#REF!</v>
      </c>
      <c r="E720" s="312" t="s">
        <v>29</v>
      </c>
      <c r="F720" s="224" t="e">
        <f>'Запит 3-4.1.1-4.2.2'!E418+'Запит 3-4.1.1-4.2.2'!F418</f>
        <v>#REF!</v>
      </c>
      <c r="G720" s="43" t="e">
        <f t="shared" si="47"/>
        <v>#REF!</v>
      </c>
    </row>
    <row r="721" spans="1:7">
      <c r="A721" s="94" t="e">
        <f>#REF!</f>
        <v>#REF!</v>
      </c>
      <c r="B721" s="19" t="e">
        <f>IF(#REF!&lt;&gt;"",#REF!,"")</f>
        <v>#REF!</v>
      </c>
      <c r="C721" s="20" t="e">
        <f>#REF!</f>
        <v>#REF!</v>
      </c>
      <c r="D721" s="21" t="e">
        <f>#REF!</f>
        <v>#REF!</v>
      </c>
      <c r="E721" s="312" t="s">
        <v>29</v>
      </c>
      <c r="F721" s="224" t="e">
        <f>'Запит 3-4.1.1-4.2.2'!E419+'Запит 3-4.1.1-4.2.2'!F419</f>
        <v>#REF!</v>
      </c>
      <c r="G721" s="43" t="e">
        <f t="shared" si="47"/>
        <v>#REF!</v>
      </c>
    </row>
    <row r="722" spans="1:7">
      <c r="A722" s="94" t="e">
        <f>#REF!</f>
        <v>#REF!</v>
      </c>
      <c r="B722" s="19" t="e">
        <f>IF(#REF!&lt;&gt;"",#REF!,"")</f>
        <v>#REF!</v>
      </c>
      <c r="C722" s="20" t="e">
        <f>#REF!</f>
        <v>#REF!</v>
      </c>
      <c r="D722" s="21" t="e">
        <f>#REF!</f>
        <v>#REF!</v>
      </c>
      <c r="E722" s="312" t="s">
        <v>29</v>
      </c>
      <c r="F722" s="224" t="e">
        <f>'Запит 3-4.1.1-4.2.2'!E420+'Запит 3-4.1.1-4.2.2'!F420</f>
        <v>#REF!</v>
      </c>
      <c r="G722" s="43" t="e">
        <f t="shared" si="47"/>
        <v>#REF!</v>
      </c>
    </row>
    <row r="723" spans="1:7">
      <c r="A723" s="94" t="e">
        <f>#REF!</f>
        <v>#REF!</v>
      </c>
      <c r="B723" s="19" t="e">
        <f>IF(#REF!&lt;&gt;"",#REF!,"")</f>
        <v>#REF!</v>
      </c>
      <c r="C723" s="20" t="e">
        <f>#REF!</f>
        <v>#REF!</v>
      </c>
      <c r="D723" s="21" t="e">
        <f>#REF!</f>
        <v>#REF!</v>
      </c>
      <c r="E723" s="312" t="s">
        <v>29</v>
      </c>
      <c r="F723" s="224" t="e">
        <f>'Запит 3-4.1.1-4.2.2'!E421+'Запит 3-4.1.1-4.2.2'!F421</f>
        <v>#REF!</v>
      </c>
      <c r="G723" s="43" t="e">
        <f t="shared" si="47"/>
        <v>#REF!</v>
      </c>
    </row>
    <row r="724" spans="1:7">
      <c r="A724" s="94" t="e">
        <f>#REF!</f>
        <v>#REF!</v>
      </c>
      <c r="B724" s="19" t="e">
        <f>IF(#REF!&lt;&gt;"",#REF!,"")</f>
        <v>#REF!</v>
      </c>
      <c r="C724" s="20" t="e">
        <f>#REF!</f>
        <v>#REF!</v>
      </c>
      <c r="D724" s="21" t="e">
        <f>#REF!</f>
        <v>#REF!</v>
      </c>
      <c r="E724" s="312" t="s">
        <v>29</v>
      </c>
      <c r="F724" s="224" t="e">
        <f>'Запит 3-4.1.1-4.2.2'!E422+'Запит 3-4.1.1-4.2.2'!F422</f>
        <v>#REF!</v>
      </c>
      <c r="G724" s="43" t="e">
        <f t="shared" si="47"/>
        <v>#REF!</v>
      </c>
    </row>
    <row r="725" spans="1:7" ht="12.75" customHeight="1">
      <c r="A725" s="94" t="e">
        <f>#REF!</f>
        <v>#REF!</v>
      </c>
      <c r="B725" s="19" t="e">
        <f>IF(#REF!&lt;&gt;"",#REF!,"")</f>
        <v>#REF!</v>
      </c>
      <c r="C725" s="20" t="e">
        <f>#REF!</f>
        <v>#REF!</v>
      </c>
      <c r="D725" s="21" t="e">
        <f>#REF!</f>
        <v>#REF!</v>
      </c>
      <c r="E725" s="312" t="s">
        <v>29</v>
      </c>
      <c r="F725" s="224" t="e">
        <f>'Запит 3-4.1.1-4.2.2'!E423+'Запит 3-4.1.1-4.2.2'!F423</f>
        <v>#REF!</v>
      </c>
      <c r="G725" s="43" t="e">
        <f t="shared" si="47"/>
        <v>#REF!</v>
      </c>
    </row>
    <row r="726" spans="1:7">
      <c r="A726" s="112" t="e">
        <f>#REF!</f>
        <v>#REF!</v>
      </c>
      <c r="B726" s="19" t="e">
        <f>IF(#REF!&lt;&gt;"",#REF!,"")</f>
        <v>#REF!</v>
      </c>
      <c r="C726" s="20" t="e">
        <f>#REF!</f>
        <v>#REF!</v>
      </c>
      <c r="D726" s="21" t="e">
        <f>#REF!</f>
        <v>#REF!</v>
      </c>
      <c r="E726" s="313" t="s">
        <v>29</v>
      </c>
      <c r="F726" s="225" t="e">
        <f>'Запит 3-4.1.1-4.2.2'!E424+'Запит 3-4.1.1-4.2.2'!F424</f>
        <v>#REF!</v>
      </c>
      <c r="G726" s="43" t="e">
        <f t="shared" si="47"/>
        <v>#REF!</v>
      </c>
    </row>
    <row r="727" spans="1:7" ht="12.75" customHeight="1">
      <c r="A727" s="454" t="e">
        <f>#REF!</f>
        <v>#REF!</v>
      </c>
      <c r="B727" s="455"/>
      <c r="C727" s="455"/>
      <c r="D727" s="455"/>
      <c r="E727" s="455"/>
      <c r="F727" s="455"/>
      <c r="G727" s="43" t="e">
        <f>G728</f>
        <v>#REF!</v>
      </c>
    </row>
    <row r="728" spans="1:7" ht="12.75">
      <c r="A728" s="105" t="s">
        <v>4</v>
      </c>
      <c r="B728" s="513" t="s">
        <v>86</v>
      </c>
      <c r="C728" s="514"/>
      <c r="D728" s="514"/>
      <c r="E728" s="515"/>
      <c r="F728" s="515"/>
      <c r="G728" s="43" t="e">
        <f>G729</f>
        <v>#REF!</v>
      </c>
    </row>
    <row r="729" spans="1:7">
      <c r="A729" s="94" t="e">
        <f>#REF!</f>
        <v>#REF!</v>
      </c>
      <c r="B729" s="113" t="e">
        <f>IF(#REF!&lt;&gt;"",#REF!,"")</f>
        <v>#REF!</v>
      </c>
      <c r="C729" s="114" t="e">
        <f>#REF!</f>
        <v>#REF!</v>
      </c>
      <c r="D729" s="115" t="e">
        <f>#REF!</f>
        <v>#REF!</v>
      </c>
      <c r="E729" s="220"/>
      <c r="F729" s="223" t="e">
        <f>'Запит 3-4.1.1-4.2.2'!E427+'Запит 3-4.1.1-4.2.2'!F427</f>
        <v>#REF!</v>
      </c>
      <c r="G729" s="43" t="e">
        <f>IF(B729&lt;&gt;"","Для друку","")</f>
        <v>#REF!</v>
      </c>
    </row>
    <row r="730" spans="1:7">
      <c r="A730" s="94" t="e">
        <f>#REF!</f>
        <v>#REF!</v>
      </c>
      <c r="B730" s="19" t="e">
        <f>IF(#REF!&lt;&gt;"",#REF!,"")</f>
        <v>#REF!</v>
      </c>
      <c r="C730" s="20" t="e">
        <f>#REF!</f>
        <v>#REF!</v>
      </c>
      <c r="D730" s="21" t="e">
        <f>#REF!</f>
        <v>#REF!</v>
      </c>
      <c r="E730" s="221"/>
      <c r="F730" s="224" t="e">
        <f>'Запит 3-4.1.1-4.2.2'!E428+'Запит 3-4.1.1-4.2.2'!F428</f>
        <v>#REF!</v>
      </c>
      <c r="G730" s="43" t="e">
        <f>IF(B730&lt;&gt;"","Для друку","")</f>
        <v>#REF!</v>
      </c>
    </row>
    <row r="731" spans="1:7">
      <c r="A731" s="94" t="e">
        <f>#REF!</f>
        <v>#REF!</v>
      </c>
      <c r="B731" s="19" t="e">
        <f>IF(#REF!&lt;&gt;"",#REF!,"")</f>
        <v>#REF!</v>
      </c>
      <c r="C731" s="20" t="e">
        <f>#REF!</f>
        <v>#REF!</v>
      </c>
      <c r="D731" s="21" t="e">
        <f>#REF!</f>
        <v>#REF!</v>
      </c>
      <c r="E731" s="221"/>
      <c r="F731" s="224" t="e">
        <f>'Запит 3-4.1.1-4.2.2'!E429+'Запит 3-4.1.1-4.2.2'!F429</f>
        <v>#REF!</v>
      </c>
      <c r="G731" s="43" t="e">
        <f>IF(B731&lt;&gt;"","Для друку","")</f>
        <v>#REF!</v>
      </c>
    </row>
    <row r="732" spans="1:7">
      <c r="A732" s="94" t="e">
        <f>#REF!</f>
        <v>#REF!</v>
      </c>
      <c r="B732" s="19" t="e">
        <f>IF(#REF!&lt;&gt;"",#REF!,"")</f>
        <v>#REF!</v>
      </c>
      <c r="C732" s="20" t="e">
        <f>#REF!</f>
        <v>#REF!</v>
      </c>
      <c r="D732" s="21" t="e">
        <f>#REF!</f>
        <v>#REF!</v>
      </c>
      <c r="E732" s="95"/>
      <c r="F732" s="224" t="e">
        <f>'Запит 3-4.1.1-4.2.2'!E430+'Запит 3-4.1.1-4.2.2'!F430</f>
        <v>#REF!</v>
      </c>
      <c r="G732" s="43" t="e">
        <f>IF(B732&lt;&gt;"","Для друку","")</f>
        <v>#REF!</v>
      </c>
    </row>
    <row r="733" spans="1:7">
      <c r="A733" s="94" t="e">
        <f>#REF!</f>
        <v>#REF!</v>
      </c>
      <c r="B733" s="19" t="e">
        <f>IF(#REF!&lt;&gt;"",#REF!,"")</f>
        <v>#REF!</v>
      </c>
      <c r="C733" s="20" t="e">
        <f>#REF!</f>
        <v>#REF!</v>
      </c>
      <c r="D733" s="21" t="e">
        <f>#REF!</f>
        <v>#REF!</v>
      </c>
      <c r="E733" s="221"/>
      <c r="F733" s="224" t="e">
        <f>'Запит 3-4.1.1-4.2.2'!E431+'Запит 3-4.1.1-4.2.2'!F431</f>
        <v>#REF!</v>
      </c>
      <c r="G733" s="43" t="e">
        <f>IF(B733&lt;&gt;"","Для друку","")</f>
        <v>#REF!</v>
      </c>
    </row>
    <row r="734" spans="1:7">
      <c r="A734" s="94" t="e">
        <f>#REF!</f>
        <v>#REF!</v>
      </c>
      <c r="B734" s="19" t="e">
        <f>IF(#REF!&lt;&gt;"",#REF!,"")</f>
        <v>#REF!</v>
      </c>
      <c r="C734" s="20" t="e">
        <f>#REF!</f>
        <v>#REF!</v>
      </c>
      <c r="D734" s="21" t="e">
        <f>#REF!</f>
        <v>#REF!</v>
      </c>
      <c r="E734" s="221"/>
      <c r="F734" s="224" t="e">
        <f>'Запит 3-4.1.1-4.2.2'!E432+'Запит 3-4.1.1-4.2.2'!F432</f>
        <v>#REF!</v>
      </c>
      <c r="G734" s="43" t="e">
        <f t="shared" ref="G734:G743" si="48">IF(B734&lt;&gt;"","Для друку","")</f>
        <v>#REF!</v>
      </c>
    </row>
    <row r="735" spans="1:7">
      <c r="A735" s="94" t="e">
        <f>#REF!</f>
        <v>#REF!</v>
      </c>
      <c r="B735" s="19" t="e">
        <f>IF(#REF!&lt;&gt;"",#REF!,"")</f>
        <v>#REF!</v>
      </c>
      <c r="C735" s="20" t="e">
        <f>#REF!</f>
        <v>#REF!</v>
      </c>
      <c r="D735" s="21" t="e">
        <f>#REF!</f>
        <v>#REF!</v>
      </c>
      <c r="E735" s="221"/>
      <c r="F735" s="224" t="e">
        <f>'Запит 3-4.1.1-4.2.2'!E433+'Запит 3-4.1.1-4.2.2'!F433</f>
        <v>#REF!</v>
      </c>
      <c r="G735" s="43" t="e">
        <f t="shared" si="48"/>
        <v>#REF!</v>
      </c>
    </row>
    <row r="736" spans="1:7">
      <c r="A736" s="94" t="e">
        <f>#REF!</f>
        <v>#REF!</v>
      </c>
      <c r="B736" s="19" t="e">
        <f>IF(#REF!&lt;&gt;"",#REF!,"")</f>
        <v>#REF!</v>
      </c>
      <c r="C736" s="20" t="e">
        <f>#REF!</f>
        <v>#REF!</v>
      </c>
      <c r="D736" s="21" t="e">
        <f>#REF!</f>
        <v>#REF!</v>
      </c>
      <c r="E736" s="221"/>
      <c r="F736" s="224" t="e">
        <f>'Запит 3-4.1.1-4.2.2'!E434+'Запит 3-4.1.1-4.2.2'!F434</f>
        <v>#REF!</v>
      </c>
      <c r="G736" s="43" t="e">
        <f t="shared" si="48"/>
        <v>#REF!</v>
      </c>
    </row>
    <row r="737" spans="1:7">
      <c r="A737" s="94" t="e">
        <f>#REF!</f>
        <v>#REF!</v>
      </c>
      <c r="B737" s="19" t="e">
        <f>IF(#REF!&lt;&gt;"",#REF!,"")</f>
        <v>#REF!</v>
      </c>
      <c r="C737" s="20" t="e">
        <f>#REF!</f>
        <v>#REF!</v>
      </c>
      <c r="D737" s="21" t="e">
        <f>#REF!</f>
        <v>#REF!</v>
      </c>
      <c r="E737" s="221"/>
      <c r="F737" s="224" t="e">
        <f>'Запит 3-4.1.1-4.2.2'!E435+'Запит 3-4.1.1-4.2.2'!F435</f>
        <v>#REF!</v>
      </c>
      <c r="G737" s="43" t="e">
        <f t="shared" si="48"/>
        <v>#REF!</v>
      </c>
    </row>
    <row r="738" spans="1:7">
      <c r="A738" s="94" t="e">
        <f>#REF!</f>
        <v>#REF!</v>
      </c>
      <c r="B738" s="19" t="e">
        <f>IF(#REF!&lt;&gt;"",#REF!,"")</f>
        <v>#REF!</v>
      </c>
      <c r="C738" s="20" t="e">
        <f>#REF!</f>
        <v>#REF!</v>
      </c>
      <c r="D738" s="21" t="e">
        <f>#REF!</f>
        <v>#REF!</v>
      </c>
      <c r="E738" s="221"/>
      <c r="F738" s="224" t="e">
        <f>'Запит 3-4.1.1-4.2.2'!E436+'Запит 3-4.1.1-4.2.2'!F436</f>
        <v>#REF!</v>
      </c>
      <c r="G738" s="43" t="e">
        <f t="shared" si="48"/>
        <v>#REF!</v>
      </c>
    </row>
    <row r="739" spans="1:7">
      <c r="A739" s="94" t="e">
        <f>#REF!</f>
        <v>#REF!</v>
      </c>
      <c r="B739" s="19" t="e">
        <f>IF(#REF!&lt;&gt;"",#REF!,"")</f>
        <v>#REF!</v>
      </c>
      <c r="C739" s="20" t="e">
        <f>#REF!</f>
        <v>#REF!</v>
      </c>
      <c r="D739" s="21" t="e">
        <f>#REF!</f>
        <v>#REF!</v>
      </c>
      <c r="E739" s="221"/>
      <c r="F739" s="224" t="e">
        <f>'Запит 3-4.1.1-4.2.2'!E437+'Запит 3-4.1.1-4.2.2'!F437</f>
        <v>#REF!</v>
      </c>
      <c r="G739" s="43" t="e">
        <f t="shared" si="48"/>
        <v>#REF!</v>
      </c>
    </row>
    <row r="740" spans="1:7">
      <c r="A740" s="94" t="e">
        <f>#REF!</f>
        <v>#REF!</v>
      </c>
      <c r="B740" s="19" t="e">
        <f>IF(#REF!&lt;&gt;"",#REF!,"")</f>
        <v>#REF!</v>
      </c>
      <c r="C740" s="20" t="e">
        <f>#REF!</f>
        <v>#REF!</v>
      </c>
      <c r="D740" s="21" t="e">
        <f>#REF!</f>
        <v>#REF!</v>
      </c>
      <c r="E740" s="221"/>
      <c r="F740" s="224" t="e">
        <f>'Запит 3-4.1.1-4.2.2'!E438+'Запит 3-4.1.1-4.2.2'!F438</f>
        <v>#REF!</v>
      </c>
      <c r="G740" s="43" t="e">
        <f t="shared" si="48"/>
        <v>#REF!</v>
      </c>
    </row>
    <row r="741" spans="1:7">
      <c r="A741" s="94" t="e">
        <f>#REF!</f>
        <v>#REF!</v>
      </c>
      <c r="B741" s="19" t="e">
        <f>IF(#REF!&lt;&gt;"",#REF!,"")</f>
        <v>#REF!</v>
      </c>
      <c r="C741" s="20" t="e">
        <f>#REF!</f>
        <v>#REF!</v>
      </c>
      <c r="D741" s="21" t="e">
        <f>#REF!</f>
        <v>#REF!</v>
      </c>
      <c r="E741" s="221"/>
      <c r="F741" s="224" t="e">
        <f>'Запит 3-4.1.1-4.2.2'!E439+'Запит 3-4.1.1-4.2.2'!F439</f>
        <v>#REF!</v>
      </c>
      <c r="G741" s="43" t="e">
        <f t="shared" si="48"/>
        <v>#REF!</v>
      </c>
    </row>
    <row r="742" spans="1:7">
      <c r="A742" s="94" t="e">
        <f>#REF!</f>
        <v>#REF!</v>
      </c>
      <c r="B742" s="19" t="e">
        <f>IF(#REF!&lt;&gt;"",#REF!,"")</f>
        <v>#REF!</v>
      </c>
      <c r="C742" s="20" t="e">
        <f>#REF!</f>
        <v>#REF!</v>
      </c>
      <c r="D742" s="21" t="e">
        <f>#REF!</f>
        <v>#REF!</v>
      </c>
      <c r="E742" s="221"/>
      <c r="F742" s="224" t="e">
        <f>'Запит 3-4.1.1-4.2.2'!E440+'Запит 3-4.1.1-4.2.2'!F440</f>
        <v>#REF!</v>
      </c>
      <c r="G742" s="43" t="e">
        <f t="shared" si="48"/>
        <v>#REF!</v>
      </c>
    </row>
    <row r="743" spans="1:7">
      <c r="A743" s="94" t="e">
        <f>#REF!</f>
        <v>#REF!</v>
      </c>
      <c r="B743" s="107" t="e">
        <f>IF(#REF!&lt;&gt;"",#REF!,"")</f>
        <v>#REF!</v>
      </c>
      <c r="C743" s="108" t="e">
        <f>#REF!</f>
        <v>#REF!</v>
      </c>
      <c r="D743" s="109" t="e">
        <f>#REF!</f>
        <v>#REF!</v>
      </c>
      <c r="E743" s="222"/>
      <c r="F743" s="225" t="e">
        <f>'Запит 3-4.1.1-4.2.2'!E441+'Запит 3-4.1.1-4.2.2'!F441</f>
        <v>#REF!</v>
      </c>
      <c r="G743" s="43" t="e">
        <f t="shared" si="48"/>
        <v>#REF!</v>
      </c>
    </row>
    <row r="744" spans="1:7" ht="12.75">
      <c r="A744" s="106" t="e">
        <f>#REF!</f>
        <v>#REF!</v>
      </c>
      <c r="B744" s="513" t="s">
        <v>87</v>
      </c>
      <c r="C744" s="514"/>
      <c r="D744" s="514"/>
      <c r="E744" s="516"/>
      <c r="F744" s="516"/>
      <c r="G744" s="43" t="e">
        <f>G745</f>
        <v>#REF!</v>
      </c>
    </row>
    <row r="745" spans="1:7">
      <c r="A745" s="94" t="e">
        <f>#REF!</f>
        <v>#REF!</v>
      </c>
      <c r="B745" s="113" t="e">
        <f>IF(#REF!&lt;&gt;"",#REF!,"")</f>
        <v>#REF!</v>
      </c>
      <c r="C745" s="114" t="e">
        <f>#REF!</f>
        <v>#REF!</v>
      </c>
      <c r="D745" s="115" t="e">
        <f>#REF!</f>
        <v>#REF!</v>
      </c>
      <c r="E745" s="220"/>
      <c r="F745" s="223" t="e">
        <f>'Запит 3-4.1.1-4.2.2'!E443+'Запит 3-4.1.1-4.2.2'!F443</f>
        <v>#REF!</v>
      </c>
      <c r="G745" s="43" t="e">
        <f t="shared" ref="G745:G759" si="49">IF(B745&lt;&gt;"","Для друку","")</f>
        <v>#REF!</v>
      </c>
    </row>
    <row r="746" spans="1:7">
      <c r="A746" s="94" t="e">
        <f>#REF!</f>
        <v>#REF!</v>
      </c>
      <c r="B746" s="19" t="e">
        <f>IF(#REF!&lt;&gt;"",#REF!,"")</f>
        <v>#REF!</v>
      </c>
      <c r="C746" s="20" t="e">
        <f>#REF!</f>
        <v>#REF!</v>
      </c>
      <c r="D746" s="21" t="e">
        <f>#REF!</f>
        <v>#REF!</v>
      </c>
      <c r="E746" s="221"/>
      <c r="F746" s="224" t="e">
        <f>'Запит 3-4.1.1-4.2.2'!E444+'Запит 3-4.1.1-4.2.2'!F444</f>
        <v>#REF!</v>
      </c>
      <c r="G746" s="43" t="e">
        <f t="shared" si="49"/>
        <v>#REF!</v>
      </c>
    </row>
    <row r="747" spans="1:7">
      <c r="A747" s="94" t="e">
        <f>#REF!</f>
        <v>#REF!</v>
      </c>
      <c r="B747" s="19" t="e">
        <f>IF(#REF!&lt;&gt;"",#REF!,"")</f>
        <v>#REF!</v>
      </c>
      <c r="C747" s="20" t="e">
        <f>#REF!</f>
        <v>#REF!</v>
      </c>
      <c r="D747" s="21" t="e">
        <f>#REF!</f>
        <v>#REF!</v>
      </c>
      <c r="E747" s="221"/>
      <c r="F747" s="224" t="e">
        <f>'Запит 3-4.1.1-4.2.2'!E445+'Запит 3-4.1.1-4.2.2'!F445</f>
        <v>#REF!</v>
      </c>
      <c r="G747" s="43" t="e">
        <f t="shared" si="49"/>
        <v>#REF!</v>
      </c>
    </row>
    <row r="748" spans="1:7">
      <c r="A748" s="94" t="e">
        <f>#REF!</f>
        <v>#REF!</v>
      </c>
      <c r="B748" s="19" t="e">
        <f>IF(#REF!&lt;&gt;"",#REF!,"")</f>
        <v>#REF!</v>
      </c>
      <c r="C748" s="20" t="e">
        <f>#REF!</f>
        <v>#REF!</v>
      </c>
      <c r="D748" s="21" t="e">
        <f>#REF!</f>
        <v>#REF!</v>
      </c>
      <c r="E748" s="95"/>
      <c r="F748" s="224" t="e">
        <f>'Запит 3-4.1.1-4.2.2'!E446+'Запит 3-4.1.1-4.2.2'!F446</f>
        <v>#REF!</v>
      </c>
      <c r="G748" s="43" t="e">
        <f t="shared" si="49"/>
        <v>#REF!</v>
      </c>
    </row>
    <row r="749" spans="1:7">
      <c r="A749" s="94" t="e">
        <f>#REF!</f>
        <v>#REF!</v>
      </c>
      <c r="B749" s="19" t="e">
        <f>IF(#REF!&lt;&gt;"",#REF!,"")</f>
        <v>#REF!</v>
      </c>
      <c r="C749" s="20" t="e">
        <f>#REF!</f>
        <v>#REF!</v>
      </c>
      <c r="D749" s="21" t="e">
        <f>#REF!</f>
        <v>#REF!</v>
      </c>
      <c r="E749" s="221"/>
      <c r="F749" s="224" t="e">
        <f>'Запит 3-4.1.1-4.2.2'!E447+'Запит 3-4.1.1-4.2.2'!F447</f>
        <v>#REF!</v>
      </c>
      <c r="G749" s="43" t="e">
        <f t="shared" si="49"/>
        <v>#REF!</v>
      </c>
    </row>
    <row r="750" spans="1:7">
      <c r="A750" s="94" t="e">
        <f>#REF!</f>
        <v>#REF!</v>
      </c>
      <c r="B750" s="19" t="e">
        <f>IF(#REF!&lt;&gt;"",#REF!,"")</f>
        <v>#REF!</v>
      </c>
      <c r="C750" s="20" t="e">
        <f>#REF!</f>
        <v>#REF!</v>
      </c>
      <c r="D750" s="21" t="e">
        <f>#REF!</f>
        <v>#REF!</v>
      </c>
      <c r="E750" s="221"/>
      <c r="F750" s="224" t="e">
        <f>'Запит 3-4.1.1-4.2.2'!E448+'Запит 3-4.1.1-4.2.2'!F448</f>
        <v>#REF!</v>
      </c>
      <c r="G750" s="43" t="e">
        <f t="shared" si="49"/>
        <v>#REF!</v>
      </c>
    </row>
    <row r="751" spans="1:7">
      <c r="A751" s="94" t="e">
        <f>#REF!</f>
        <v>#REF!</v>
      </c>
      <c r="B751" s="19" t="e">
        <f>IF(#REF!&lt;&gt;"",#REF!,"")</f>
        <v>#REF!</v>
      </c>
      <c r="C751" s="20" t="e">
        <f>#REF!</f>
        <v>#REF!</v>
      </c>
      <c r="D751" s="21" t="e">
        <f>#REF!</f>
        <v>#REF!</v>
      </c>
      <c r="E751" s="221"/>
      <c r="F751" s="224" t="e">
        <f>'Запит 3-4.1.1-4.2.2'!E449+'Запит 3-4.1.1-4.2.2'!F449</f>
        <v>#REF!</v>
      </c>
      <c r="G751" s="43" t="e">
        <f t="shared" si="49"/>
        <v>#REF!</v>
      </c>
    </row>
    <row r="752" spans="1:7">
      <c r="A752" s="94" t="e">
        <f>#REF!</f>
        <v>#REF!</v>
      </c>
      <c r="B752" s="19" t="e">
        <f>IF(#REF!&lt;&gt;"",#REF!,"")</f>
        <v>#REF!</v>
      </c>
      <c r="C752" s="20" t="e">
        <f>#REF!</f>
        <v>#REF!</v>
      </c>
      <c r="D752" s="21" t="e">
        <f>#REF!</f>
        <v>#REF!</v>
      </c>
      <c r="E752" s="221"/>
      <c r="F752" s="224" t="e">
        <f>'Запит 3-4.1.1-4.2.2'!E450+'Запит 3-4.1.1-4.2.2'!F450</f>
        <v>#REF!</v>
      </c>
      <c r="G752" s="43" t="e">
        <f t="shared" si="49"/>
        <v>#REF!</v>
      </c>
    </row>
    <row r="753" spans="1:7">
      <c r="A753" s="94" t="e">
        <f>#REF!</f>
        <v>#REF!</v>
      </c>
      <c r="B753" s="19" t="e">
        <f>IF(#REF!&lt;&gt;"",#REF!,"")</f>
        <v>#REF!</v>
      </c>
      <c r="C753" s="20" t="e">
        <f>#REF!</f>
        <v>#REF!</v>
      </c>
      <c r="D753" s="21" t="e">
        <f>#REF!</f>
        <v>#REF!</v>
      </c>
      <c r="E753" s="221"/>
      <c r="F753" s="224" t="e">
        <f>'Запит 3-4.1.1-4.2.2'!E451+'Запит 3-4.1.1-4.2.2'!F451</f>
        <v>#REF!</v>
      </c>
      <c r="G753" s="43" t="e">
        <f t="shared" si="49"/>
        <v>#REF!</v>
      </c>
    </row>
    <row r="754" spans="1:7">
      <c r="A754" s="94" t="e">
        <f>#REF!</f>
        <v>#REF!</v>
      </c>
      <c r="B754" s="19" t="e">
        <f>IF(#REF!&lt;&gt;"",#REF!,"")</f>
        <v>#REF!</v>
      </c>
      <c r="C754" s="20" t="e">
        <f>#REF!</f>
        <v>#REF!</v>
      </c>
      <c r="D754" s="21" t="e">
        <f>#REF!</f>
        <v>#REF!</v>
      </c>
      <c r="E754" s="221"/>
      <c r="F754" s="224" t="e">
        <f>'Запит 3-4.1.1-4.2.2'!E452+'Запит 3-4.1.1-4.2.2'!F452</f>
        <v>#REF!</v>
      </c>
      <c r="G754" s="43" t="e">
        <f t="shared" si="49"/>
        <v>#REF!</v>
      </c>
    </row>
    <row r="755" spans="1:7">
      <c r="A755" s="94" t="e">
        <f>#REF!</f>
        <v>#REF!</v>
      </c>
      <c r="B755" s="19" t="e">
        <f>IF(#REF!&lt;&gt;"",#REF!,"")</f>
        <v>#REF!</v>
      </c>
      <c r="C755" s="20" t="e">
        <f>#REF!</f>
        <v>#REF!</v>
      </c>
      <c r="D755" s="21" t="e">
        <f>#REF!</f>
        <v>#REF!</v>
      </c>
      <c r="E755" s="221"/>
      <c r="F755" s="224" t="e">
        <f>'Запит 3-4.1.1-4.2.2'!E453+'Запит 3-4.1.1-4.2.2'!F453</f>
        <v>#REF!</v>
      </c>
      <c r="G755" s="43" t="e">
        <f t="shared" si="49"/>
        <v>#REF!</v>
      </c>
    </row>
    <row r="756" spans="1:7">
      <c r="A756" s="94" t="e">
        <f>#REF!</f>
        <v>#REF!</v>
      </c>
      <c r="B756" s="19" t="e">
        <f>IF(#REF!&lt;&gt;"",#REF!,"")</f>
        <v>#REF!</v>
      </c>
      <c r="C756" s="20" t="e">
        <f>#REF!</f>
        <v>#REF!</v>
      </c>
      <c r="D756" s="21" t="e">
        <f>#REF!</f>
        <v>#REF!</v>
      </c>
      <c r="E756" s="221"/>
      <c r="F756" s="224" t="e">
        <f>'Запит 3-4.1.1-4.2.2'!E454+'Запит 3-4.1.1-4.2.2'!F454</f>
        <v>#REF!</v>
      </c>
      <c r="G756" s="43" t="e">
        <f t="shared" si="49"/>
        <v>#REF!</v>
      </c>
    </row>
    <row r="757" spans="1:7">
      <c r="A757" s="94" t="e">
        <f>#REF!</f>
        <v>#REF!</v>
      </c>
      <c r="B757" s="19" t="e">
        <f>IF(#REF!&lt;&gt;"",#REF!,"")</f>
        <v>#REF!</v>
      </c>
      <c r="C757" s="20" t="e">
        <f>#REF!</f>
        <v>#REF!</v>
      </c>
      <c r="D757" s="21" t="e">
        <f>#REF!</f>
        <v>#REF!</v>
      </c>
      <c r="E757" s="221"/>
      <c r="F757" s="224" t="e">
        <f>'Запит 3-4.1.1-4.2.2'!E455+'Запит 3-4.1.1-4.2.2'!F455</f>
        <v>#REF!</v>
      </c>
      <c r="G757" s="43" t="e">
        <f t="shared" si="49"/>
        <v>#REF!</v>
      </c>
    </row>
    <row r="758" spans="1:7">
      <c r="A758" s="94" t="e">
        <f>#REF!</f>
        <v>#REF!</v>
      </c>
      <c r="B758" s="19" t="e">
        <f>IF(#REF!&lt;&gt;"",#REF!,"")</f>
        <v>#REF!</v>
      </c>
      <c r="C758" s="20" t="e">
        <f>#REF!</f>
        <v>#REF!</v>
      </c>
      <c r="D758" s="21" t="e">
        <f>#REF!</f>
        <v>#REF!</v>
      </c>
      <c r="E758" s="221"/>
      <c r="F758" s="224" t="e">
        <f>'Запит 3-4.1.1-4.2.2'!E456+'Запит 3-4.1.1-4.2.2'!F456</f>
        <v>#REF!</v>
      </c>
      <c r="G758" s="43" t="e">
        <f t="shared" si="49"/>
        <v>#REF!</v>
      </c>
    </row>
    <row r="759" spans="1:7">
      <c r="A759" s="94" t="e">
        <f>#REF!</f>
        <v>#REF!</v>
      </c>
      <c r="B759" s="107" t="e">
        <f>IF(#REF!&lt;&gt;"",#REF!,"")</f>
        <v>#REF!</v>
      </c>
      <c r="C759" s="108" t="e">
        <f>#REF!</f>
        <v>#REF!</v>
      </c>
      <c r="D759" s="109" t="e">
        <f>#REF!</f>
        <v>#REF!</v>
      </c>
      <c r="E759" s="222"/>
      <c r="F759" s="225" t="e">
        <f>'Запит 3-4.1.1-4.2.2'!E457+'Запит 3-4.1.1-4.2.2'!F457</f>
        <v>#REF!</v>
      </c>
      <c r="G759" s="43" t="e">
        <f t="shared" si="49"/>
        <v>#REF!</v>
      </c>
    </row>
    <row r="760" spans="1:7" ht="12.75">
      <c r="A760" s="106" t="e">
        <f>#REF!</f>
        <v>#REF!</v>
      </c>
      <c r="B760" s="513" t="s">
        <v>88</v>
      </c>
      <c r="C760" s="514"/>
      <c r="D760" s="514"/>
      <c r="E760" s="516"/>
      <c r="F760" s="516"/>
      <c r="G760" s="43" t="e">
        <f>G761</f>
        <v>#REF!</v>
      </c>
    </row>
    <row r="761" spans="1:7">
      <c r="A761" s="94" t="e">
        <f>#REF!</f>
        <v>#REF!</v>
      </c>
      <c r="B761" s="113" t="e">
        <f>IF(#REF!&lt;&gt;"",#REF!,"")</f>
        <v>#REF!</v>
      </c>
      <c r="C761" s="114" t="e">
        <f>#REF!</f>
        <v>#REF!</v>
      </c>
      <c r="D761" s="115" t="e">
        <f>#REF!</f>
        <v>#REF!</v>
      </c>
      <c r="E761" s="220"/>
      <c r="F761" s="223" t="e">
        <f>'Запит 3-4.1.1-4.2.2'!E459+'Запит 3-4.1.1-4.2.2'!F459</f>
        <v>#REF!</v>
      </c>
      <c r="G761" s="43" t="e">
        <f t="shared" ref="G761:G775" si="50">IF(B761&lt;&gt;"","Для друку","")</f>
        <v>#REF!</v>
      </c>
    </row>
    <row r="762" spans="1:7">
      <c r="A762" s="94" t="e">
        <f>#REF!</f>
        <v>#REF!</v>
      </c>
      <c r="B762" s="19" t="e">
        <f>IF(#REF!&lt;&gt;"",#REF!,"")</f>
        <v>#REF!</v>
      </c>
      <c r="C762" s="20" t="e">
        <f>#REF!</f>
        <v>#REF!</v>
      </c>
      <c r="D762" s="21" t="e">
        <f>#REF!</f>
        <v>#REF!</v>
      </c>
      <c r="E762" s="221"/>
      <c r="F762" s="224" t="e">
        <f>'Запит 3-4.1.1-4.2.2'!E460+'Запит 3-4.1.1-4.2.2'!F460</f>
        <v>#REF!</v>
      </c>
      <c r="G762" s="43" t="e">
        <f t="shared" si="50"/>
        <v>#REF!</v>
      </c>
    </row>
    <row r="763" spans="1:7">
      <c r="A763" s="94" t="e">
        <f>#REF!</f>
        <v>#REF!</v>
      </c>
      <c r="B763" s="19" t="e">
        <f>IF(#REF!&lt;&gt;"",#REF!,"")</f>
        <v>#REF!</v>
      </c>
      <c r="C763" s="20" t="e">
        <f>#REF!</f>
        <v>#REF!</v>
      </c>
      <c r="D763" s="21" t="e">
        <f>#REF!</f>
        <v>#REF!</v>
      </c>
      <c r="E763" s="221"/>
      <c r="F763" s="224" t="e">
        <f>'Запит 3-4.1.1-4.2.2'!E461+'Запит 3-4.1.1-4.2.2'!F461</f>
        <v>#REF!</v>
      </c>
      <c r="G763" s="43" t="e">
        <f t="shared" si="50"/>
        <v>#REF!</v>
      </c>
    </row>
    <row r="764" spans="1:7">
      <c r="A764" s="94" t="e">
        <f>#REF!</f>
        <v>#REF!</v>
      </c>
      <c r="B764" s="19" t="e">
        <f>IF(#REF!&lt;&gt;"",#REF!,"")</f>
        <v>#REF!</v>
      </c>
      <c r="C764" s="20" t="e">
        <f>#REF!</f>
        <v>#REF!</v>
      </c>
      <c r="D764" s="21" t="e">
        <f>#REF!</f>
        <v>#REF!</v>
      </c>
      <c r="E764" s="95"/>
      <c r="F764" s="224" t="e">
        <f>'Запит 3-4.1.1-4.2.2'!E462+'Запит 3-4.1.1-4.2.2'!F462</f>
        <v>#REF!</v>
      </c>
      <c r="G764" s="43" t="e">
        <f t="shared" si="50"/>
        <v>#REF!</v>
      </c>
    </row>
    <row r="765" spans="1:7">
      <c r="A765" s="94" t="e">
        <f>#REF!</f>
        <v>#REF!</v>
      </c>
      <c r="B765" s="19" t="e">
        <f>IF(#REF!&lt;&gt;"",#REF!,"")</f>
        <v>#REF!</v>
      </c>
      <c r="C765" s="20" t="e">
        <f>#REF!</f>
        <v>#REF!</v>
      </c>
      <c r="D765" s="21" t="e">
        <f>#REF!</f>
        <v>#REF!</v>
      </c>
      <c r="E765" s="221"/>
      <c r="F765" s="224" t="e">
        <f>'Запит 3-4.1.1-4.2.2'!E463+'Запит 3-4.1.1-4.2.2'!F463</f>
        <v>#REF!</v>
      </c>
      <c r="G765" s="43" t="e">
        <f t="shared" si="50"/>
        <v>#REF!</v>
      </c>
    </row>
    <row r="766" spans="1:7">
      <c r="A766" s="94" t="e">
        <f>#REF!</f>
        <v>#REF!</v>
      </c>
      <c r="B766" s="19" t="e">
        <f>IF(#REF!&lt;&gt;"",#REF!,"")</f>
        <v>#REF!</v>
      </c>
      <c r="C766" s="20" t="e">
        <f>#REF!</f>
        <v>#REF!</v>
      </c>
      <c r="D766" s="21" t="e">
        <f>#REF!</f>
        <v>#REF!</v>
      </c>
      <c r="E766" s="221"/>
      <c r="F766" s="224" t="e">
        <f>'Запит 3-4.1.1-4.2.2'!E464+'Запит 3-4.1.1-4.2.2'!F464</f>
        <v>#REF!</v>
      </c>
      <c r="G766" s="43" t="e">
        <f t="shared" si="50"/>
        <v>#REF!</v>
      </c>
    </row>
    <row r="767" spans="1:7">
      <c r="A767" s="94" t="e">
        <f>#REF!</f>
        <v>#REF!</v>
      </c>
      <c r="B767" s="19" t="e">
        <f>IF(#REF!&lt;&gt;"",#REF!,"")</f>
        <v>#REF!</v>
      </c>
      <c r="C767" s="20" t="e">
        <f>#REF!</f>
        <v>#REF!</v>
      </c>
      <c r="D767" s="21" t="e">
        <f>#REF!</f>
        <v>#REF!</v>
      </c>
      <c r="E767" s="221"/>
      <c r="F767" s="224" t="e">
        <f>'Запит 3-4.1.1-4.2.2'!E465+'Запит 3-4.1.1-4.2.2'!F465</f>
        <v>#REF!</v>
      </c>
      <c r="G767" s="43" t="e">
        <f t="shared" si="50"/>
        <v>#REF!</v>
      </c>
    </row>
    <row r="768" spans="1:7">
      <c r="A768" s="94" t="e">
        <f>#REF!</f>
        <v>#REF!</v>
      </c>
      <c r="B768" s="19" t="e">
        <f>IF(#REF!&lt;&gt;"",#REF!,"")</f>
        <v>#REF!</v>
      </c>
      <c r="C768" s="20" t="e">
        <f>#REF!</f>
        <v>#REF!</v>
      </c>
      <c r="D768" s="21" t="e">
        <f>#REF!</f>
        <v>#REF!</v>
      </c>
      <c r="E768" s="221"/>
      <c r="F768" s="224" t="e">
        <f>'Запит 3-4.1.1-4.2.2'!E466+'Запит 3-4.1.1-4.2.2'!F466</f>
        <v>#REF!</v>
      </c>
      <c r="G768" s="43" t="e">
        <f t="shared" si="50"/>
        <v>#REF!</v>
      </c>
    </row>
    <row r="769" spans="1:7">
      <c r="A769" s="94" t="e">
        <f>#REF!</f>
        <v>#REF!</v>
      </c>
      <c r="B769" s="19" t="e">
        <f>IF(#REF!&lt;&gt;"",#REF!,"")</f>
        <v>#REF!</v>
      </c>
      <c r="C769" s="20" t="e">
        <f>#REF!</f>
        <v>#REF!</v>
      </c>
      <c r="D769" s="21" t="e">
        <f>#REF!</f>
        <v>#REF!</v>
      </c>
      <c r="E769" s="221"/>
      <c r="F769" s="224" t="e">
        <f>'Запит 3-4.1.1-4.2.2'!E467+'Запит 3-4.1.1-4.2.2'!F467</f>
        <v>#REF!</v>
      </c>
      <c r="G769" s="43" t="e">
        <f t="shared" si="50"/>
        <v>#REF!</v>
      </c>
    </row>
    <row r="770" spans="1:7">
      <c r="A770" s="94" t="e">
        <f>#REF!</f>
        <v>#REF!</v>
      </c>
      <c r="B770" s="19" t="e">
        <f>IF(#REF!&lt;&gt;"",#REF!,"")</f>
        <v>#REF!</v>
      </c>
      <c r="C770" s="20" t="e">
        <f>#REF!</f>
        <v>#REF!</v>
      </c>
      <c r="D770" s="21" t="e">
        <f>#REF!</f>
        <v>#REF!</v>
      </c>
      <c r="E770" s="221"/>
      <c r="F770" s="224" t="e">
        <f>'Запит 3-4.1.1-4.2.2'!E468+'Запит 3-4.1.1-4.2.2'!F468</f>
        <v>#REF!</v>
      </c>
      <c r="G770" s="43" t="e">
        <f t="shared" si="50"/>
        <v>#REF!</v>
      </c>
    </row>
    <row r="771" spans="1:7">
      <c r="A771" s="94" t="e">
        <f>#REF!</f>
        <v>#REF!</v>
      </c>
      <c r="B771" s="19" t="e">
        <f>IF(#REF!&lt;&gt;"",#REF!,"")</f>
        <v>#REF!</v>
      </c>
      <c r="C771" s="20" t="e">
        <f>#REF!</f>
        <v>#REF!</v>
      </c>
      <c r="D771" s="21" t="e">
        <f>#REF!</f>
        <v>#REF!</v>
      </c>
      <c r="E771" s="221"/>
      <c r="F771" s="224" t="e">
        <f>'Запит 3-4.1.1-4.2.2'!E469+'Запит 3-4.1.1-4.2.2'!F469</f>
        <v>#REF!</v>
      </c>
      <c r="G771" s="43" t="e">
        <f t="shared" si="50"/>
        <v>#REF!</v>
      </c>
    </row>
    <row r="772" spans="1:7">
      <c r="A772" s="94" t="e">
        <f>#REF!</f>
        <v>#REF!</v>
      </c>
      <c r="B772" s="19" t="e">
        <f>IF(#REF!&lt;&gt;"",#REF!,"")</f>
        <v>#REF!</v>
      </c>
      <c r="C772" s="20" t="e">
        <f>#REF!</f>
        <v>#REF!</v>
      </c>
      <c r="D772" s="21" t="e">
        <f>#REF!</f>
        <v>#REF!</v>
      </c>
      <c r="E772" s="221"/>
      <c r="F772" s="224" t="e">
        <f>'Запит 3-4.1.1-4.2.2'!E470+'Запит 3-4.1.1-4.2.2'!F470</f>
        <v>#REF!</v>
      </c>
      <c r="G772" s="43" t="e">
        <f t="shared" si="50"/>
        <v>#REF!</v>
      </c>
    </row>
    <row r="773" spans="1:7">
      <c r="A773" s="94" t="e">
        <f>#REF!</f>
        <v>#REF!</v>
      </c>
      <c r="B773" s="19" t="e">
        <f>IF(#REF!&lt;&gt;"",#REF!,"")</f>
        <v>#REF!</v>
      </c>
      <c r="C773" s="20" t="e">
        <f>#REF!</f>
        <v>#REF!</v>
      </c>
      <c r="D773" s="21" t="e">
        <f>#REF!</f>
        <v>#REF!</v>
      </c>
      <c r="E773" s="221"/>
      <c r="F773" s="224" t="e">
        <f>'Запит 3-4.1.1-4.2.2'!E471+'Запит 3-4.1.1-4.2.2'!F471</f>
        <v>#REF!</v>
      </c>
      <c r="G773" s="43" t="e">
        <f t="shared" si="50"/>
        <v>#REF!</v>
      </c>
    </row>
    <row r="774" spans="1:7">
      <c r="A774" s="94" t="e">
        <f>#REF!</f>
        <v>#REF!</v>
      </c>
      <c r="B774" s="19" t="e">
        <f>IF(#REF!&lt;&gt;"",#REF!,"")</f>
        <v>#REF!</v>
      </c>
      <c r="C774" s="20" t="e">
        <f>#REF!</f>
        <v>#REF!</v>
      </c>
      <c r="D774" s="21" t="e">
        <f>#REF!</f>
        <v>#REF!</v>
      </c>
      <c r="E774" s="221"/>
      <c r="F774" s="224" t="e">
        <f>'Запит 3-4.1.1-4.2.2'!E472+'Запит 3-4.1.1-4.2.2'!F472</f>
        <v>#REF!</v>
      </c>
      <c r="G774" s="43" t="e">
        <f t="shared" si="50"/>
        <v>#REF!</v>
      </c>
    </row>
    <row r="775" spans="1:7">
      <c r="A775" s="94" t="e">
        <f>#REF!</f>
        <v>#REF!</v>
      </c>
      <c r="B775" s="107" t="e">
        <f>IF(#REF!&lt;&gt;"",#REF!,"")</f>
        <v>#REF!</v>
      </c>
      <c r="C775" s="108" t="e">
        <f>#REF!</f>
        <v>#REF!</v>
      </c>
      <c r="D775" s="109" t="e">
        <f>#REF!</f>
        <v>#REF!</v>
      </c>
      <c r="E775" s="222"/>
      <c r="F775" s="225" t="e">
        <f>'Запит 3-4.1.1-4.2.2'!E473+'Запит 3-4.1.1-4.2.2'!F473</f>
        <v>#REF!</v>
      </c>
      <c r="G775" s="43" t="e">
        <f t="shared" si="50"/>
        <v>#REF!</v>
      </c>
    </row>
    <row r="776" spans="1:7" ht="12.75">
      <c r="A776" s="106" t="e">
        <f>#REF!</f>
        <v>#REF!</v>
      </c>
      <c r="B776" s="513" t="s">
        <v>89</v>
      </c>
      <c r="C776" s="514"/>
      <c r="D776" s="514"/>
      <c r="E776" s="516"/>
      <c r="F776" s="516"/>
      <c r="G776" s="43" t="e">
        <f>G777</f>
        <v>#REF!</v>
      </c>
    </row>
    <row r="777" spans="1:7">
      <c r="A777" s="94" t="e">
        <f>#REF!</f>
        <v>#REF!</v>
      </c>
      <c r="B777" s="113" t="e">
        <f>IF(#REF!&lt;&gt;"",#REF!,"")</f>
        <v>#REF!</v>
      </c>
      <c r="C777" s="114" t="e">
        <f>#REF!</f>
        <v>#REF!</v>
      </c>
      <c r="D777" s="115" t="e">
        <f>#REF!</f>
        <v>#REF!</v>
      </c>
      <c r="E777" s="311" t="s">
        <v>29</v>
      </c>
      <c r="F777" s="223" t="e">
        <f>'Запит 3-4.1.1-4.2.2'!E475+'Запит 3-4.1.1-4.2.2'!F475</f>
        <v>#REF!</v>
      </c>
      <c r="G777" s="43" t="e">
        <f t="shared" ref="G777:G786" si="51">IF(B777&lt;&gt;"","Для друку","")</f>
        <v>#REF!</v>
      </c>
    </row>
    <row r="778" spans="1:7">
      <c r="A778" s="94" t="e">
        <f>#REF!</f>
        <v>#REF!</v>
      </c>
      <c r="B778" s="19" t="e">
        <f>IF(#REF!&lt;&gt;"",#REF!,"")</f>
        <v>#REF!</v>
      </c>
      <c r="C778" s="20" t="e">
        <f>#REF!</f>
        <v>#REF!</v>
      </c>
      <c r="D778" s="21" t="e">
        <f>#REF!</f>
        <v>#REF!</v>
      </c>
      <c r="E778" s="312" t="s">
        <v>29</v>
      </c>
      <c r="F778" s="224" t="e">
        <f>'Запит 3-4.1.1-4.2.2'!E476+'Запит 3-4.1.1-4.2.2'!F476</f>
        <v>#REF!</v>
      </c>
      <c r="G778" s="43" t="e">
        <f t="shared" si="51"/>
        <v>#REF!</v>
      </c>
    </row>
    <row r="779" spans="1:7">
      <c r="A779" s="94" t="e">
        <f>#REF!</f>
        <v>#REF!</v>
      </c>
      <c r="B779" s="19" t="e">
        <f>IF(#REF!&lt;&gt;"",#REF!,"")</f>
        <v>#REF!</v>
      </c>
      <c r="C779" s="20" t="e">
        <f>#REF!</f>
        <v>#REF!</v>
      </c>
      <c r="D779" s="21" t="e">
        <f>#REF!</f>
        <v>#REF!</v>
      </c>
      <c r="E779" s="312" t="s">
        <v>29</v>
      </c>
      <c r="F779" s="224" t="e">
        <f>'Запит 3-4.1.1-4.2.2'!E477+'Запит 3-4.1.1-4.2.2'!F477</f>
        <v>#REF!</v>
      </c>
      <c r="G779" s="43" t="e">
        <f t="shared" si="51"/>
        <v>#REF!</v>
      </c>
    </row>
    <row r="780" spans="1:7">
      <c r="A780" s="94" t="e">
        <f>#REF!</f>
        <v>#REF!</v>
      </c>
      <c r="B780" s="19" t="e">
        <f>IF(#REF!&lt;&gt;"",#REF!,"")</f>
        <v>#REF!</v>
      </c>
      <c r="C780" s="20" t="e">
        <f>#REF!</f>
        <v>#REF!</v>
      </c>
      <c r="D780" s="21" t="e">
        <f>#REF!</f>
        <v>#REF!</v>
      </c>
      <c r="E780" s="312" t="s">
        <v>29</v>
      </c>
      <c r="F780" s="224" t="e">
        <f>'Запит 3-4.1.1-4.2.2'!E478+'Запит 3-4.1.1-4.2.2'!F478</f>
        <v>#REF!</v>
      </c>
      <c r="G780" s="43" t="e">
        <f t="shared" si="51"/>
        <v>#REF!</v>
      </c>
    </row>
    <row r="781" spans="1:7">
      <c r="A781" s="94" t="e">
        <f>#REF!</f>
        <v>#REF!</v>
      </c>
      <c r="B781" s="19" t="e">
        <f>IF(#REF!&lt;&gt;"",#REF!,"")</f>
        <v>#REF!</v>
      </c>
      <c r="C781" s="20" t="e">
        <f>#REF!</f>
        <v>#REF!</v>
      </c>
      <c r="D781" s="21" t="e">
        <f>#REF!</f>
        <v>#REF!</v>
      </c>
      <c r="E781" s="312" t="s">
        <v>29</v>
      </c>
      <c r="F781" s="224" t="e">
        <f>'Запит 3-4.1.1-4.2.2'!E479+'Запит 3-4.1.1-4.2.2'!F479</f>
        <v>#REF!</v>
      </c>
      <c r="G781" s="43" t="e">
        <f t="shared" si="51"/>
        <v>#REF!</v>
      </c>
    </row>
    <row r="782" spans="1:7">
      <c r="A782" s="94" t="e">
        <f>#REF!</f>
        <v>#REF!</v>
      </c>
      <c r="B782" s="19" t="e">
        <f>IF(#REF!&lt;&gt;"",#REF!,"")</f>
        <v>#REF!</v>
      </c>
      <c r="C782" s="20" t="e">
        <f>#REF!</f>
        <v>#REF!</v>
      </c>
      <c r="D782" s="21" t="e">
        <f>#REF!</f>
        <v>#REF!</v>
      </c>
      <c r="E782" s="312" t="s">
        <v>29</v>
      </c>
      <c r="F782" s="224" t="e">
        <f>'Запит 3-4.1.1-4.2.2'!E480+'Запит 3-4.1.1-4.2.2'!F480</f>
        <v>#REF!</v>
      </c>
      <c r="G782" s="43" t="e">
        <f t="shared" si="51"/>
        <v>#REF!</v>
      </c>
    </row>
    <row r="783" spans="1:7">
      <c r="A783" s="94" t="e">
        <f>#REF!</f>
        <v>#REF!</v>
      </c>
      <c r="B783" s="19" t="e">
        <f>IF(#REF!&lt;&gt;"",#REF!,"")</f>
        <v>#REF!</v>
      </c>
      <c r="C783" s="20" t="e">
        <f>#REF!</f>
        <v>#REF!</v>
      </c>
      <c r="D783" s="21" t="e">
        <f>#REF!</f>
        <v>#REF!</v>
      </c>
      <c r="E783" s="312" t="s">
        <v>29</v>
      </c>
      <c r="F783" s="224" t="e">
        <f>'Запит 3-4.1.1-4.2.2'!E481+'Запит 3-4.1.1-4.2.2'!F481</f>
        <v>#REF!</v>
      </c>
      <c r="G783" s="43" t="e">
        <f t="shared" si="51"/>
        <v>#REF!</v>
      </c>
    </row>
    <row r="784" spans="1:7">
      <c r="A784" s="94" t="e">
        <f>#REF!</f>
        <v>#REF!</v>
      </c>
      <c r="B784" s="19" t="e">
        <f>IF(#REF!&lt;&gt;"",#REF!,"")</f>
        <v>#REF!</v>
      </c>
      <c r="C784" s="20" t="e">
        <f>#REF!</f>
        <v>#REF!</v>
      </c>
      <c r="D784" s="21" t="e">
        <f>#REF!</f>
        <v>#REF!</v>
      </c>
      <c r="E784" s="312" t="s">
        <v>29</v>
      </c>
      <c r="F784" s="224" t="e">
        <f>'Запит 3-4.1.1-4.2.2'!E482+'Запит 3-4.1.1-4.2.2'!F482</f>
        <v>#REF!</v>
      </c>
      <c r="G784" s="43" t="e">
        <f t="shared" si="51"/>
        <v>#REF!</v>
      </c>
    </row>
    <row r="785" spans="1:7" ht="12.75" customHeight="1">
      <c r="A785" s="94" t="e">
        <f>#REF!</f>
        <v>#REF!</v>
      </c>
      <c r="B785" s="19" t="e">
        <f>IF(#REF!&lt;&gt;"",#REF!,"")</f>
        <v>#REF!</v>
      </c>
      <c r="C785" s="20" t="e">
        <f>#REF!</f>
        <v>#REF!</v>
      </c>
      <c r="D785" s="21" t="e">
        <f>#REF!</f>
        <v>#REF!</v>
      </c>
      <c r="E785" s="312" t="s">
        <v>29</v>
      </c>
      <c r="F785" s="224" t="e">
        <f>'Запит 3-4.1.1-4.2.2'!E483+'Запит 3-4.1.1-4.2.2'!F483</f>
        <v>#REF!</v>
      </c>
      <c r="G785" s="43" t="e">
        <f t="shared" si="51"/>
        <v>#REF!</v>
      </c>
    </row>
    <row r="786" spans="1:7">
      <c r="A786" s="112" t="e">
        <f>#REF!</f>
        <v>#REF!</v>
      </c>
      <c r="B786" s="19" t="e">
        <f>IF(#REF!&lt;&gt;"",#REF!,"")</f>
        <v>#REF!</v>
      </c>
      <c r="C786" s="20" t="e">
        <f>#REF!</f>
        <v>#REF!</v>
      </c>
      <c r="D786" s="21" t="e">
        <f>#REF!</f>
        <v>#REF!</v>
      </c>
      <c r="E786" s="313" t="s">
        <v>29</v>
      </c>
      <c r="F786" s="225" t="e">
        <f>'Запит 3-4.1.1-4.2.2'!E484+'Запит 3-4.1.1-4.2.2'!F484</f>
        <v>#REF!</v>
      </c>
      <c r="G786" s="43" t="e">
        <f t="shared" si="51"/>
        <v>#REF!</v>
      </c>
    </row>
    <row r="787" spans="1:7" ht="12.75" customHeight="1">
      <c r="A787" s="454" t="e">
        <f>#REF!</f>
        <v>#REF!</v>
      </c>
      <c r="B787" s="455"/>
      <c r="C787" s="455"/>
      <c r="D787" s="455"/>
      <c r="E787" s="455"/>
      <c r="F787" s="455"/>
      <c r="G787" s="43" t="e">
        <f>G788</f>
        <v>#REF!</v>
      </c>
    </row>
    <row r="788" spans="1:7" ht="12.75">
      <c r="A788" s="105" t="s">
        <v>4</v>
      </c>
      <c r="B788" s="513" t="s">
        <v>86</v>
      </c>
      <c r="C788" s="514"/>
      <c r="D788" s="514"/>
      <c r="E788" s="515"/>
      <c r="F788" s="515"/>
      <c r="G788" s="43" t="e">
        <f>G789</f>
        <v>#REF!</v>
      </c>
    </row>
    <row r="789" spans="1:7">
      <c r="A789" s="94" t="e">
        <f>#REF!</f>
        <v>#REF!</v>
      </c>
      <c r="B789" s="113" t="e">
        <f>IF(#REF!&lt;&gt;"",#REF!,"")</f>
        <v>#REF!</v>
      </c>
      <c r="C789" s="114" t="e">
        <f>#REF!</f>
        <v>#REF!</v>
      </c>
      <c r="D789" s="115" t="e">
        <f>#REF!</f>
        <v>#REF!</v>
      </c>
      <c r="E789" s="220"/>
      <c r="F789" s="223" t="e">
        <f>'Запит 3-4.1.1-4.2.2'!E487+'Запит 3-4.1.1-4.2.2'!F487</f>
        <v>#REF!</v>
      </c>
      <c r="G789" s="43" t="e">
        <f>IF(B789&lt;&gt;"","Для друку","")</f>
        <v>#REF!</v>
      </c>
    </row>
    <row r="790" spans="1:7">
      <c r="A790" s="94" t="e">
        <f>#REF!</f>
        <v>#REF!</v>
      </c>
      <c r="B790" s="19" t="e">
        <f>IF(#REF!&lt;&gt;"",#REF!,"")</f>
        <v>#REF!</v>
      </c>
      <c r="C790" s="20" t="e">
        <f>#REF!</f>
        <v>#REF!</v>
      </c>
      <c r="D790" s="21" t="e">
        <f>#REF!</f>
        <v>#REF!</v>
      </c>
      <c r="E790" s="221"/>
      <c r="F790" s="224" t="e">
        <f>'Запит 3-4.1.1-4.2.2'!E488+'Запит 3-4.1.1-4.2.2'!F488</f>
        <v>#REF!</v>
      </c>
      <c r="G790" s="43" t="e">
        <f>IF(B790&lt;&gt;"","Для друку","")</f>
        <v>#REF!</v>
      </c>
    </row>
    <row r="791" spans="1:7">
      <c r="A791" s="94" t="e">
        <f>#REF!</f>
        <v>#REF!</v>
      </c>
      <c r="B791" s="19" t="e">
        <f>IF(#REF!&lt;&gt;"",#REF!,"")</f>
        <v>#REF!</v>
      </c>
      <c r="C791" s="20" t="e">
        <f>#REF!</f>
        <v>#REF!</v>
      </c>
      <c r="D791" s="21" t="e">
        <f>#REF!</f>
        <v>#REF!</v>
      </c>
      <c r="E791" s="221"/>
      <c r="F791" s="224" t="e">
        <f>'Запит 3-4.1.1-4.2.2'!E489+'Запит 3-4.1.1-4.2.2'!F489</f>
        <v>#REF!</v>
      </c>
      <c r="G791" s="43" t="e">
        <f t="shared" ref="G791:G802" si="52">IF(B791&lt;&gt;"","Для друку","")</f>
        <v>#REF!</v>
      </c>
    </row>
    <row r="792" spans="1:7">
      <c r="A792" s="94" t="e">
        <f>#REF!</f>
        <v>#REF!</v>
      </c>
      <c r="B792" s="19" t="e">
        <f>IF(#REF!&lt;&gt;"",#REF!,"")</f>
        <v>#REF!</v>
      </c>
      <c r="C792" s="20" t="e">
        <f>#REF!</f>
        <v>#REF!</v>
      </c>
      <c r="D792" s="21" t="e">
        <f>#REF!</f>
        <v>#REF!</v>
      </c>
      <c r="E792" s="95"/>
      <c r="F792" s="224" t="e">
        <f>'Запит 3-4.1.1-4.2.2'!E490+'Запит 3-4.1.1-4.2.2'!F490</f>
        <v>#REF!</v>
      </c>
      <c r="G792" s="43" t="e">
        <f t="shared" si="52"/>
        <v>#REF!</v>
      </c>
    </row>
    <row r="793" spans="1:7">
      <c r="A793" s="94" t="e">
        <f>#REF!</f>
        <v>#REF!</v>
      </c>
      <c r="B793" s="19" t="e">
        <f>IF(#REF!&lt;&gt;"",#REF!,"")</f>
        <v>#REF!</v>
      </c>
      <c r="C793" s="20" t="e">
        <f>#REF!</f>
        <v>#REF!</v>
      </c>
      <c r="D793" s="21" t="e">
        <f>#REF!</f>
        <v>#REF!</v>
      </c>
      <c r="E793" s="221"/>
      <c r="F793" s="224" t="e">
        <f>'Запит 3-4.1.1-4.2.2'!E491+'Запит 3-4.1.1-4.2.2'!F491</f>
        <v>#REF!</v>
      </c>
      <c r="G793" s="43" t="e">
        <f t="shared" si="52"/>
        <v>#REF!</v>
      </c>
    </row>
    <row r="794" spans="1:7">
      <c r="A794" s="94" t="e">
        <f>#REF!</f>
        <v>#REF!</v>
      </c>
      <c r="B794" s="19" t="e">
        <f>IF(#REF!&lt;&gt;"",#REF!,"")</f>
        <v>#REF!</v>
      </c>
      <c r="C794" s="20" t="e">
        <f>#REF!</f>
        <v>#REF!</v>
      </c>
      <c r="D794" s="21" t="e">
        <f>#REF!</f>
        <v>#REF!</v>
      </c>
      <c r="E794" s="221"/>
      <c r="F794" s="224" t="e">
        <f>'Запит 3-4.1.1-4.2.2'!E492+'Запит 3-4.1.1-4.2.2'!F492</f>
        <v>#REF!</v>
      </c>
      <c r="G794" s="43" t="e">
        <f t="shared" si="52"/>
        <v>#REF!</v>
      </c>
    </row>
    <row r="795" spans="1:7">
      <c r="A795" s="94" t="e">
        <f>#REF!</f>
        <v>#REF!</v>
      </c>
      <c r="B795" s="19" t="e">
        <f>IF(#REF!&lt;&gt;"",#REF!,"")</f>
        <v>#REF!</v>
      </c>
      <c r="C795" s="20" t="e">
        <f>#REF!</f>
        <v>#REF!</v>
      </c>
      <c r="D795" s="21" t="e">
        <f>#REF!</f>
        <v>#REF!</v>
      </c>
      <c r="E795" s="221"/>
      <c r="F795" s="224" t="e">
        <f>'Запит 3-4.1.1-4.2.2'!E493+'Запит 3-4.1.1-4.2.2'!F493</f>
        <v>#REF!</v>
      </c>
      <c r="G795" s="43" t="e">
        <f t="shared" si="52"/>
        <v>#REF!</v>
      </c>
    </row>
    <row r="796" spans="1:7">
      <c r="A796" s="94" t="e">
        <f>#REF!</f>
        <v>#REF!</v>
      </c>
      <c r="B796" s="19" t="e">
        <f>IF(#REF!&lt;&gt;"",#REF!,"")</f>
        <v>#REF!</v>
      </c>
      <c r="C796" s="20" t="e">
        <f>#REF!</f>
        <v>#REF!</v>
      </c>
      <c r="D796" s="21" t="e">
        <f>#REF!</f>
        <v>#REF!</v>
      </c>
      <c r="E796" s="221"/>
      <c r="F796" s="224" t="e">
        <f>'Запит 3-4.1.1-4.2.2'!E494+'Запит 3-4.1.1-4.2.2'!F494</f>
        <v>#REF!</v>
      </c>
      <c r="G796" s="43" t="e">
        <f t="shared" si="52"/>
        <v>#REF!</v>
      </c>
    </row>
    <row r="797" spans="1:7">
      <c r="A797" s="94" t="e">
        <f>#REF!</f>
        <v>#REF!</v>
      </c>
      <c r="B797" s="19" t="e">
        <f>IF(#REF!&lt;&gt;"",#REF!,"")</f>
        <v>#REF!</v>
      </c>
      <c r="C797" s="20" t="e">
        <f>#REF!</f>
        <v>#REF!</v>
      </c>
      <c r="D797" s="21" t="e">
        <f>#REF!</f>
        <v>#REF!</v>
      </c>
      <c r="E797" s="221"/>
      <c r="F797" s="224" t="e">
        <f>'Запит 3-4.1.1-4.2.2'!E495+'Запит 3-4.1.1-4.2.2'!F495</f>
        <v>#REF!</v>
      </c>
      <c r="G797" s="43" t="e">
        <f t="shared" si="52"/>
        <v>#REF!</v>
      </c>
    </row>
    <row r="798" spans="1:7">
      <c r="A798" s="94" t="e">
        <f>#REF!</f>
        <v>#REF!</v>
      </c>
      <c r="B798" s="19" t="e">
        <f>IF(#REF!&lt;&gt;"",#REF!,"")</f>
        <v>#REF!</v>
      </c>
      <c r="C798" s="20" t="e">
        <f>#REF!</f>
        <v>#REF!</v>
      </c>
      <c r="D798" s="21" t="e">
        <f>#REF!</f>
        <v>#REF!</v>
      </c>
      <c r="E798" s="221"/>
      <c r="F798" s="224" t="e">
        <f>'Запит 3-4.1.1-4.2.2'!E496+'Запит 3-4.1.1-4.2.2'!F496</f>
        <v>#REF!</v>
      </c>
      <c r="G798" s="43" t="e">
        <f t="shared" si="52"/>
        <v>#REF!</v>
      </c>
    </row>
    <row r="799" spans="1:7">
      <c r="A799" s="94" t="e">
        <f>#REF!</f>
        <v>#REF!</v>
      </c>
      <c r="B799" s="19" t="e">
        <f>IF(#REF!&lt;&gt;"",#REF!,"")</f>
        <v>#REF!</v>
      </c>
      <c r="C799" s="20" t="e">
        <f>#REF!</f>
        <v>#REF!</v>
      </c>
      <c r="D799" s="21" t="e">
        <f>#REF!</f>
        <v>#REF!</v>
      </c>
      <c r="E799" s="221"/>
      <c r="F799" s="224" t="e">
        <f>'Запит 3-4.1.1-4.2.2'!E497+'Запит 3-4.1.1-4.2.2'!F497</f>
        <v>#REF!</v>
      </c>
      <c r="G799" s="43" t="e">
        <f t="shared" si="52"/>
        <v>#REF!</v>
      </c>
    </row>
    <row r="800" spans="1:7">
      <c r="A800" s="94" t="e">
        <f>#REF!</f>
        <v>#REF!</v>
      </c>
      <c r="B800" s="19" t="e">
        <f>IF(#REF!&lt;&gt;"",#REF!,"")</f>
        <v>#REF!</v>
      </c>
      <c r="C800" s="20" t="e">
        <f>#REF!</f>
        <v>#REF!</v>
      </c>
      <c r="D800" s="21" t="e">
        <f>#REF!</f>
        <v>#REF!</v>
      </c>
      <c r="E800" s="221"/>
      <c r="F800" s="224" t="e">
        <f>'Запит 3-4.1.1-4.2.2'!E498+'Запит 3-4.1.1-4.2.2'!F498</f>
        <v>#REF!</v>
      </c>
      <c r="G800" s="43" t="e">
        <f t="shared" si="52"/>
        <v>#REF!</v>
      </c>
    </row>
    <row r="801" spans="1:7">
      <c r="A801" s="94" t="e">
        <f>#REF!</f>
        <v>#REF!</v>
      </c>
      <c r="B801" s="19" t="e">
        <f>IF(#REF!&lt;&gt;"",#REF!,"")</f>
        <v>#REF!</v>
      </c>
      <c r="C801" s="20" t="e">
        <f>#REF!</f>
        <v>#REF!</v>
      </c>
      <c r="D801" s="21" t="e">
        <f>#REF!</f>
        <v>#REF!</v>
      </c>
      <c r="E801" s="221"/>
      <c r="F801" s="224" t="e">
        <f>'Запит 3-4.1.1-4.2.2'!E499+'Запит 3-4.1.1-4.2.2'!F499</f>
        <v>#REF!</v>
      </c>
      <c r="G801" s="43" t="e">
        <f t="shared" si="52"/>
        <v>#REF!</v>
      </c>
    </row>
    <row r="802" spans="1:7">
      <c r="A802" s="94" t="e">
        <f>#REF!</f>
        <v>#REF!</v>
      </c>
      <c r="B802" s="19" t="e">
        <f>IF(#REF!&lt;&gt;"",#REF!,"")</f>
        <v>#REF!</v>
      </c>
      <c r="C802" s="20" t="e">
        <f>#REF!</f>
        <v>#REF!</v>
      </c>
      <c r="D802" s="21" t="e">
        <f>#REF!</f>
        <v>#REF!</v>
      </c>
      <c r="E802" s="221"/>
      <c r="F802" s="224" t="e">
        <f>'Запит 3-4.1.1-4.2.2'!E500+'Запит 3-4.1.1-4.2.2'!F500</f>
        <v>#REF!</v>
      </c>
      <c r="G802" s="43" t="e">
        <f t="shared" si="52"/>
        <v>#REF!</v>
      </c>
    </row>
    <row r="803" spans="1:7">
      <c r="A803" s="94" t="e">
        <f>#REF!</f>
        <v>#REF!</v>
      </c>
      <c r="B803" s="107" t="e">
        <f>IF(#REF!&lt;&gt;"",#REF!,"")</f>
        <v>#REF!</v>
      </c>
      <c r="C803" s="108" t="e">
        <f>#REF!</f>
        <v>#REF!</v>
      </c>
      <c r="D803" s="109" t="e">
        <f>#REF!</f>
        <v>#REF!</v>
      </c>
      <c r="E803" s="222"/>
      <c r="F803" s="225" t="e">
        <f>'Запит 3-4.1.1-4.2.2'!E501+'Запит 3-4.1.1-4.2.2'!F501</f>
        <v>#REF!</v>
      </c>
      <c r="G803" s="43" t="e">
        <f>IF(B803&lt;&gt;"","Для друку","")</f>
        <v>#REF!</v>
      </c>
    </row>
    <row r="804" spans="1:7" ht="12.75">
      <c r="A804" s="106" t="e">
        <f>#REF!</f>
        <v>#REF!</v>
      </c>
      <c r="B804" s="513" t="s">
        <v>87</v>
      </c>
      <c r="C804" s="514"/>
      <c r="D804" s="514"/>
      <c r="E804" s="516"/>
      <c r="F804" s="516"/>
      <c r="G804" s="43" t="e">
        <f>G805</f>
        <v>#REF!</v>
      </c>
    </row>
    <row r="805" spans="1:7">
      <c r="A805" s="94" t="e">
        <f>#REF!</f>
        <v>#REF!</v>
      </c>
      <c r="B805" s="113" t="e">
        <f>IF(#REF!&lt;&gt;"",#REF!,"")</f>
        <v>#REF!</v>
      </c>
      <c r="C805" s="114" t="e">
        <f>#REF!</f>
        <v>#REF!</v>
      </c>
      <c r="D805" s="115" t="e">
        <f>#REF!</f>
        <v>#REF!</v>
      </c>
      <c r="E805" s="220"/>
      <c r="F805" s="223" t="e">
        <f>'Запит 3-4.1.1-4.2.2'!E503+'Запит 3-4.1.1-4.2.2'!F503</f>
        <v>#REF!</v>
      </c>
      <c r="G805" s="43" t="e">
        <f t="shared" ref="G805:G819" si="53">IF(B805&lt;&gt;"","Для друку","")</f>
        <v>#REF!</v>
      </c>
    </row>
    <row r="806" spans="1:7">
      <c r="A806" s="94" t="e">
        <f>#REF!</f>
        <v>#REF!</v>
      </c>
      <c r="B806" s="19" t="e">
        <f>IF(#REF!&lt;&gt;"",#REF!,"")</f>
        <v>#REF!</v>
      </c>
      <c r="C806" s="20" t="e">
        <f>#REF!</f>
        <v>#REF!</v>
      </c>
      <c r="D806" s="21" t="e">
        <f>#REF!</f>
        <v>#REF!</v>
      </c>
      <c r="E806" s="221"/>
      <c r="F806" s="224" t="e">
        <f>'Запит 3-4.1.1-4.2.2'!E504+'Запит 3-4.1.1-4.2.2'!F504</f>
        <v>#REF!</v>
      </c>
      <c r="G806" s="43" t="e">
        <f t="shared" si="53"/>
        <v>#REF!</v>
      </c>
    </row>
    <row r="807" spans="1:7">
      <c r="A807" s="94" t="e">
        <f>#REF!</f>
        <v>#REF!</v>
      </c>
      <c r="B807" s="19" t="e">
        <f>IF(#REF!&lt;&gt;"",#REF!,"")</f>
        <v>#REF!</v>
      </c>
      <c r="C807" s="20" t="e">
        <f>#REF!</f>
        <v>#REF!</v>
      </c>
      <c r="D807" s="21" t="e">
        <f>#REF!</f>
        <v>#REF!</v>
      </c>
      <c r="E807" s="221"/>
      <c r="F807" s="224" t="e">
        <f>'Запит 3-4.1.1-4.2.2'!E505+'Запит 3-4.1.1-4.2.2'!F505</f>
        <v>#REF!</v>
      </c>
      <c r="G807" s="43" t="e">
        <f t="shared" si="53"/>
        <v>#REF!</v>
      </c>
    </row>
    <row r="808" spans="1:7">
      <c r="A808" s="94" t="e">
        <f>#REF!</f>
        <v>#REF!</v>
      </c>
      <c r="B808" s="19" t="e">
        <f>IF(#REF!&lt;&gt;"",#REF!,"")</f>
        <v>#REF!</v>
      </c>
      <c r="C808" s="20" t="e">
        <f>#REF!</f>
        <v>#REF!</v>
      </c>
      <c r="D808" s="21" t="e">
        <f>#REF!</f>
        <v>#REF!</v>
      </c>
      <c r="E808" s="95"/>
      <c r="F808" s="224" t="e">
        <f>'Запит 3-4.1.1-4.2.2'!E506+'Запит 3-4.1.1-4.2.2'!F506</f>
        <v>#REF!</v>
      </c>
      <c r="G808" s="43" t="e">
        <f t="shared" si="53"/>
        <v>#REF!</v>
      </c>
    </row>
    <row r="809" spans="1:7">
      <c r="A809" s="94" t="e">
        <f>#REF!</f>
        <v>#REF!</v>
      </c>
      <c r="B809" s="19" t="e">
        <f>IF(#REF!&lt;&gt;"",#REF!,"")</f>
        <v>#REF!</v>
      </c>
      <c r="C809" s="20" t="e">
        <f>#REF!</f>
        <v>#REF!</v>
      </c>
      <c r="D809" s="21" t="e">
        <f>#REF!</f>
        <v>#REF!</v>
      </c>
      <c r="E809" s="221"/>
      <c r="F809" s="224" t="e">
        <f>'Запит 3-4.1.1-4.2.2'!E507+'Запит 3-4.1.1-4.2.2'!F507</f>
        <v>#REF!</v>
      </c>
      <c r="G809" s="43" t="e">
        <f t="shared" si="53"/>
        <v>#REF!</v>
      </c>
    </row>
    <row r="810" spans="1:7">
      <c r="A810" s="94" t="e">
        <f>#REF!</f>
        <v>#REF!</v>
      </c>
      <c r="B810" s="19" t="e">
        <f>IF(#REF!&lt;&gt;"",#REF!,"")</f>
        <v>#REF!</v>
      </c>
      <c r="C810" s="20" t="e">
        <f>#REF!</f>
        <v>#REF!</v>
      </c>
      <c r="D810" s="21" t="e">
        <f>#REF!</f>
        <v>#REF!</v>
      </c>
      <c r="E810" s="221"/>
      <c r="F810" s="224" t="e">
        <f>'Запит 3-4.1.1-4.2.2'!E508+'Запит 3-4.1.1-4.2.2'!F508</f>
        <v>#REF!</v>
      </c>
      <c r="G810" s="43" t="e">
        <f t="shared" si="53"/>
        <v>#REF!</v>
      </c>
    </row>
    <row r="811" spans="1:7">
      <c r="A811" s="94" t="e">
        <f>#REF!</f>
        <v>#REF!</v>
      </c>
      <c r="B811" s="19" t="e">
        <f>IF(#REF!&lt;&gt;"",#REF!,"")</f>
        <v>#REF!</v>
      </c>
      <c r="C811" s="20" t="e">
        <f>#REF!</f>
        <v>#REF!</v>
      </c>
      <c r="D811" s="21" t="e">
        <f>#REF!</f>
        <v>#REF!</v>
      </c>
      <c r="E811" s="221"/>
      <c r="F811" s="224" t="e">
        <f>'Запит 3-4.1.1-4.2.2'!E509+'Запит 3-4.1.1-4.2.2'!F509</f>
        <v>#REF!</v>
      </c>
      <c r="G811" s="43" t="e">
        <f t="shared" si="53"/>
        <v>#REF!</v>
      </c>
    </row>
    <row r="812" spans="1:7">
      <c r="A812" s="94" t="e">
        <f>#REF!</f>
        <v>#REF!</v>
      </c>
      <c r="B812" s="19" t="e">
        <f>IF(#REF!&lt;&gt;"",#REF!,"")</f>
        <v>#REF!</v>
      </c>
      <c r="C812" s="20" t="e">
        <f>#REF!</f>
        <v>#REF!</v>
      </c>
      <c r="D812" s="21" t="e">
        <f>#REF!</f>
        <v>#REF!</v>
      </c>
      <c r="E812" s="221"/>
      <c r="F812" s="224" t="e">
        <f>'Запит 3-4.1.1-4.2.2'!E510+'Запит 3-4.1.1-4.2.2'!F510</f>
        <v>#REF!</v>
      </c>
      <c r="G812" s="43" t="e">
        <f t="shared" si="53"/>
        <v>#REF!</v>
      </c>
    </row>
    <row r="813" spans="1:7">
      <c r="A813" s="94" t="e">
        <f>#REF!</f>
        <v>#REF!</v>
      </c>
      <c r="B813" s="19" t="e">
        <f>IF(#REF!&lt;&gt;"",#REF!,"")</f>
        <v>#REF!</v>
      </c>
      <c r="C813" s="20" t="e">
        <f>#REF!</f>
        <v>#REF!</v>
      </c>
      <c r="D813" s="21" t="e">
        <f>#REF!</f>
        <v>#REF!</v>
      </c>
      <c r="E813" s="221"/>
      <c r="F813" s="224" t="e">
        <f>'Запит 3-4.1.1-4.2.2'!E511+'Запит 3-4.1.1-4.2.2'!F511</f>
        <v>#REF!</v>
      </c>
      <c r="G813" s="43" t="e">
        <f t="shared" si="53"/>
        <v>#REF!</v>
      </c>
    </row>
    <row r="814" spans="1:7">
      <c r="A814" s="94" t="e">
        <f>#REF!</f>
        <v>#REF!</v>
      </c>
      <c r="B814" s="19" t="e">
        <f>IF(#REF!&lt;&gt;"",#REF!,"")</f>
        <v>#REF!</v>
      </c>
      <c r="C814" s="20" t="e">
        <f>#REF!</f>
        <v>#REF!</v>
      </c>
      <c r="D814" s="21" t="e">
        <f>#REF!</f>
        <v>#REF!</v>
      </c>
      <c r="E814" s="221"/>
      <c r="F814" s="224" t="e">
        <f>'Запит 3-4.1.1-4.2.2'!E512+'Запит 3-4.1.1-4.2.2'!F512</f>
        <v>#REF!</v>
      </c>
      <c r="G814" s="43" t="e">
        <f t="shared" si="53"/>
        <v>#REF!</v>
      </c>
    </row>
    <row r="815" spans="1:7">
      <c r="A815" s="94" t="e">
        <f>#REF!</f>
        <v>#REF!</v>
      </c>
      <c r="B815" s="19" t="e">
        <f>IF(#REF!&lt;&gt;"",#REF!,"")</f>
        <v>#REF!</v>
      </c>
      <c r="C815" s="20" t="e">
        <f>#REF!</f>
        <v>#REF!</v>
      </c>
      <c r="D815" s="21" t="e">
        <f>#REF!</f>
        <v>#REF!</v>
      </c>
      <c r="E815" s="221"/>
      <c r="F815" s="224" t="e">
        <f>'Запит 3-4.1.1-4.2.2'!E513+'Запит 3-4.1.1-4.2.2'!F513</f>
        <v>#REF!</v>
      </c>
      <c r="G815" s="43" t="e">
        <f t="shared" si="53"/>
        <v>#REF!</v>
      </c>
    </row>
    <row r="816" spans="1:7">
      <c r="A816" s="94" t="e">
        <f>#REF!</f>
        <v>#REF!</v>
      </c>
      <c r="B816" s="19" t="e">
        <f>IF(#REF!&lt;&gt;"",#REF!,"")</f>
        <v>#REF!</v>
      </c>
      <c r="C816" s="20" t="e">
        <f>#REF!</f>
        <v>#REF!</v>
      </c>
      <c r="D816" s="21" t="e">
        <f>#REF!</f>
        <v>#REF!</v>
      </c>
      <c r="E816" s="221"/>
      <c r="F816" s="224" t="e">
        <f>'Запит 3-4.1.1-4.2.2'!E514+'Запит 3-4.1.1-4.2.2'!F514</f>
        <v>#REF!</v>
      </c>
      <c r="G816" s="43" t="e">
        <f t="shared" si="53"/>
        <v>#REF!</v>
      </c>
    </row>
    <row r="817" spans="1:7">
      <c r="A817" s="94" t="e">
        <f>#REF!</f>
        <v>#REF!</v>
      </c>
      <c r="B817" s="19" t="e">
        <f>IF(#REF!&lt;&gt;"",#REF!,"")</f>
        <v>#REF!</v>
      </c>
      <c r="C817" s="20" t="e">
        <f>#REF!</f>
        <v>#REF!</v>
      </c>
      <c r="D817" s="21" t="e">
        <f>#REF!</f>
        <v>#REF!</v>
      </c>
      <c r="E817" s="221"/>
      <c r="F817" s="224" t="e">
        <f>'Запит 3-4.1.1-4.2.2'!E515+'Запит 3-4.1.1-4.2.2'!F515</f>
        <v>#REF!</v>
      </c>
      <c r="G817" s="43" t="e">
        <f t="shared" si="53"/>
        <v>#REF!</v>
      </c>
    </row>
    <row r="818" spans="1:7">
      <c r="A818" s="94" t="e">
        <f>#REF!</f>
        <v>#REF!</v>
      </c>
      <c r="B818" s="19" t="e">
        <f>IF(#REF!&lt;&gt;"",#REF!,"")</f>
        <v>#REF!</v>
      </c>
      <c r="C818" s="20" t="e">
        <f>#REF!</f>
        <v>#REF!</v>
      </c>
      <c r="D818" s="21" t="e">
        <f>#REF!</f>
        <v>#REF!</v>
      </c>
      <c r="E818" s="221"/>
      <c r="F818" s="224" t="e">
        <f>'Запит 3-4.1.1-4.2.2'!E516+'Запит 3-4.1.1-4.2.2'!F516</f>
        <v>#REF!</v>
      </c>
      <c r="G818" s="43" t="e">
        <f t="shared" si="53"/>
        <v>#REF!</v>
      </c>
    </row>
    <row r="819" spans="1:7">
      <c r="A819" s="94" t="e">
        <f>#REF!</f>
        <v>#REF!</v>
      </c>
      <c r="B819" s="107" t="e">
        <f>IF(#REF!&lt;&gt;"",#REF!,"")</f>
        <v>#REF!</v>
      </c>
      <c r="C819" s="108" t="e">
        <f>#REF!</f>
        <v>#REF!</v>
      </c>
      <c r="D819" s="109" t="e">
        <f>#REF!</f>
        <v>#REF!</v>
      </c>
      <c r="E819" s="222"/>
      <c r="F819" s="225" t="e">
        <f>'Запит 3-4.1.1-4.2.2'!E517+'Запит 3-4.1.1-4.2.2'!F517</f>
        <v>#REF!</v>
      </c>
      <c r="G819" s="43" t="e">
        <f t="shared" si="53"/>
        <v>#REF!</v>
      </c>
    </row>
    <row r="820" spans="1:7" ht="12.75">
      <c r="A820" s="106" t="e">
        <f>#REF!</f>
        <v>#REF!</v>
      </c>
      <c r="B820" s="513" t="s">
        <v>88</v>
      </c>
      <c r="C820" s="514"/>
      <c r="D820" s="514"/>
      <c r="E820" s="516"/>
      <c r="F820" s="516"/>
      <c r="G820" s="43" t="e">
        <f>G821</f>
        <v>#REF!</v>
      </c>
    </row>
    <row r="821" spans="1:7">
      <c r="A821" s="94" t="e">
        <f>#REF!</f>
        <v>#REF!</v>
      </c>
      <c r="B821" s="113" t="e">
        <f>IF(#REF!&lt;&gt;"",#REF!,"")</f>
        <v>#REF!</v>
      </c>
      <c r="C821" s="114" t="e">
        <f>#REF!</f>
        <v>#REF!</v>
      </c>
      <c r="D821" s="115" t="e">
        <f>#REF!</f>
        <v>#REF!</v>
      </c>
      <c r="E821" s="220"/>
      <c r="F821" s="223" t="e">
        <f>'Запит 3-4.1.1-4.2.2'!E519+'Запит 3-4.1.1-4.2.2'!F519</f>
        <v>#REF!</v>
      </c>
      <c r="G821" s="43" t="e">
        <f t="shared" ref="G821:G835" si="54">IF(B821&lt;&gt;"","Для друку","")</f>
        <v>#REF!</v>
      </c>
    </row>
    <row r="822" spans="1:7">
      <c r="A822" s="94" t="e">
        <f>#REF!</f>
        <v>#REF!</v>
      </c>
      <c r="B822" s="19" t="e">
        <f>IF(#REF!&lt;&gt;"",#REF!,"")</f>
        <v>#REF!</v>
      </c>
      <c r="C822" s="20" t="e">
        <f>#REF!</f>
        <v>#REF!</v>
      </c>
      <c r="D822" s="21" t="e">
        <f>#REF!</f>
        <v>#REF!</v>
      </c>
      <c r="E822" s="221"/>
      <c r="F822" s="224" t="e">
        <f>'Запит 3-4.1.1-4.2.2'!E520+'Запит 3-4.1.1-4.2.2'!F520</f>
        <v>#REF!</v>
      </c>
      <c r="G822" s="43" t="e">
        <f t="shared" si="54"/>
        <v>#REF!</v>
      </c>
    </row>
    <row r="823" spans="1:7">
      <c r="A823" s="94" t="e">
        <f>#REF!</f>
        <v>#REF!</v>
      </c>
      <c r="B823" s="19" t="e">
        <f>IF(#REF!&lt;&gt;"",#REF!,"")</f>
        <v>#REF!</v>
      </c>
      <c r="C823" s="20" t="e">
        <f>#REF!</f>
        <v>#REF!</v>
      </c>
      <c r="D823" s="21" t="e">
        <f>#REF!</f>
        <v>#REF!</v>
      </c>
      <c r="E823" s="221"/>
      <c r="F823" s="224" t="e">
        <f>'Запит 3-4.1.1-4.2.2'!E521+'Запит 3-4.1.1-4.2.2'!F521</f>
        <v>#REF!</v>
      </c>
      <c r="G823" s="43" t="e">
        <f t="shared" si="54"/>
        <v>#REF!</v>
      </c>
    </row>
    <row r="824" spans="1:7">
      <c r="A824" s="94" t="e">
        <f>#REF!</f>
        <v>#REF!</v>
      </c>
      <c r="B824" s="19" t="e">
        <f>IF(#REF!&lt;&gt;"",#REF!,"")</f>
        <v>#REF!</v>
      </c>
      <c r="C824" s="20" t="e">
        <f>#REF!</f>
        <v>#REF!</v>
      </c>
      <c r="D824" s="21" t="e">
        <f>#REF!</f>
        <v>#REF!</v>
      </c>
      <c r="E824" s="95"/>
      <c r="F824" s="224" t="e">
        <f>'Запит 3-4.1.1-4.2.2'!E522+'Запит 3-4.1.1-4.2.2'!F522</f>
        <v>#REF!</v>
      </c>
      <c r="G824" s="43" t="e">
        <f t="shared" si="54"/>
        <v>#REF!</v>
      </c>
    </row>
    <row r="825" spans="1:7">
      <c r="A825" s="94" t="e">
        <f>#REF!</f>
        <v>#REF!</v>
      </c>
      <c r="B825" s="19" t="e">
        <f>IF(#REF!&lt;&gt;"",#REF!,"")</f>
        <v>#REF!</v>
      </c>
      <c r="C825" s="20" t="e">
        <f>#REF!</f>
        <v>#REF!</v>
      </c>
      <c r="D825" s="21" t="e">
        <f>#REF!</f>
        <v>#REF!</v>
      </c>
      <c r="E825" s="221"/>
      <c r="F825" s="224" t="e">
        <f>'Запит 3-4.1.1-4.2.2'!E523+'Запит 3-4.1.1-4.2.2'!F523</f>
        <v>#REF!</v>
      </c>
      <c r="G825" s="43" t="e">
        <f t="shared" si="54"/>
        <v>#REF!</v>
      </c>
    </row>
    <row r="826" spans="1:7">
      <c r="A826" s="94" t="e">
        <f>#REF!</f>
        <v>#REF!</v>
      </c>
      <c r="B826" s="19" t="e">
        <f>IF(#REF!&lt;&gt;"",#REF!,"")</f>
        <v>#REF!</v>
      </c>
      <c r="C826" s="20" t="e">
        <f>#REF!</f>
        <v>#REF!</v>
      </c>
      <c r="D826" s="21" t="e">
        <f>#REF!</f>
        <v>#REF!</v>
      </c>
      <c r="E826" s="221"/>
      <c r="F826" s="224" t="e">
        <f>'Запит 3-4.1.1-4.2.2'!E524+'Запит 3-4.1.1-4.2.2'!F524</f>
        <v>#REF!</v>
      </c>
      <c r="G826" s="43" t="e">
        <f t="shared" si="54"/>
        <v>#REF!</v>
      </c>
    </row>
    <row r="827" spans="1:7">
      <c r="A827" s="94" t="e">
        <f>#REF!</f>
        <v>#REF!</v>
      </c>
      <c r="B827" s="19" t="e">
        <f>IF(#REF!&lt;&gt;"",#REF!,"")</f>
        <v>#REF!</v>
      </c>
      <c r="C827" s="20" t="e">
        <f>#REF!</f>
        <v>#REF!</v>
      </c>
      <c r="D827" s="21" t="e">
        <f>#REF!</f>
        <v>#REF!</v>
      </c>
      <c r="E827" s="221"/>
      <c r="F827" s="224" t="e">
        <f>'Запит 3-4.1.1-4.2.2'!E525+'Запит 3-4.1.1-4.2.2'!F525</f>
        <v>#REF!</v>
      </c>
      <c r="G827" s="43" t="e">
        <f t="shared" si="54"/>
        <v>#REF!</v>
      </c>
    </row>
    <row r="828" spans="1:7">
      <c r="A828" s="94" t="e">
        <f>#REF!</f>
        <v>#REF!</v>
      </c>
      <c r="B828" s="19" t="e">
        <f>IF(#REF!&lt;&gt;"",#REF!,"")</f>
        <v>#REF!</v>
      </c>
      <c r="C828" s="20" t="e">
        <f>#REF!</f>
        <v>#REF!</v>
      </c>
      <c r="D828" s="21" t="e">
        <f>#REF!</f>
        <v>#REF!</v>
      </c>
      <c r="E828" s="221"/>
      <c r="F828" s="224" t="e">
        <f>'Запит 3-4.1.1-4.2.2'!E526+'Запит 3-4.1.1-4.2.2'!F526</f>
        <v>#REF!</v>
      </c>
      <c r="G828" s="43" t="e">
        <f t="shared" si="54"/>
        <v>#REF!</v>
      </c>
    </row>
    <row r="829" spans="1:7">
      <c r="A829" s="94" t="e">
        <f>#REF!</f>
        <v>#REF!</v>
      </c>
      <c r="B829" s="19" t="e">
        <f>IF(#REF!&lt;&gt;"",#REF!,"")</f>
        <v>#REF!</v>
      </c>
      <c r="C829" s="20" t="e">
        <f>#REF!</f>
        <v>#REF!</v>
      </c>
      <c r="D829" s="21" t="e">
        <f>#REF!</f>
        <v>#REF!</v>
      </c>
      <c r="E829" s="221"/>
      <c r="F829" s="224" t="e">
        <f>'Запит 3-4.1.1-4.2.2'!E527+'Запит 3-4.1.1-4.2.2'!F527</f>
        <v>#REF!</v>
      </c>
      <c r="G829" s="43" t="e">
        <f t="shared" si="54"/>
        <v>#REF!</v>
      </c>
    </row>
    <row r="830" spans="1:7">
      <c r="A830" s="94" t="e">
        <f>#REF!</f>
        <v>#REF!</v>
      </c>
      <c r="B830" s="19" t="e">
        <f>IF(#REF!&lt;&gt;"",#REF!,"")</f>
        <v>#REF!</v>
      </c>
      <c r="C830" s="20" t="e">
        <f>#REF!</f>
        <v>#REF!</v>
      </c>
      <c r="D830" s="21" t="e">
        <f>#REF!</f>
        <v>#REF!</v>
      </c>
      <c r="E830" s="221"/>
      <c r="F830" s="224" t="e">
        <f>'Запит 3-4.1.1-4.2.2'!E528+'Запит 3-4.1.1-4.2.2'!F528</f>
        <v>#REF!</v>
      </c>
      <c r="G830" s="43" t="e">
        <f t="shared" si="54"/>
        <v>#REF!</v>
      </c>
    </row>
    <row r="831" spans="1:7">
      <c r="A831" s="94" t="e">
        <f>#REF!</f>
        <v>#REF!</v>
      </c>
      <c r="B831" s="19" t="e">
        <f>IF(#REF!&lt;&gt;"",#REF!,"")</f>
        <v>#REF!</v>
      </c>
      <c r="C831" s="20" t="e">
        <f>#REF!</f>
        <v>#REF!</v>
      </c>
      <c r="D831" s="21" t="e">
        <f>#REF!</f>
        <v>#REF!</v>
      </c>
      <c r="E831" s="221"/>
      <c r="F831" s="224" t="e">
        <f>'Запит 3-4.1.1-4.2.2'!E529+'Запит 3-4.1.1-4.2.2'!F529</f>
        <v>#REF!</v>
      </c>
      <c r="G831" s="43" t="e">
        <f t="shared" si="54"/>
        <v>#REF!</v>
      </c>
    </row>
    <row r="832" spans="1:7">
      <c r="A832" s="94" t="e">
        <f>#REF!</f>
        <v>#REF!</v>
      </c>
      <c r="B832" s="19" t="e">
        <f>IF(#REF!&lt;&gt;"",#REF!,"")</f>
        <v>#REF!</v>
      </c>
      <c r="C832" s="20" t="e">
        <f>#REF!</f>
        <v>#REF!</v>
      </c>
      <c r="D832" s="21" t="e">
        <f>#REF!</f>
        <v>#REF!</v>
      </c>
      <c r="E832" s="221"/>
      <c r="F832" s="224" t="e">
        <f>'Запит 3-4.1.1-4.2.2'!E530+'Запит 3-4.1.1-4.2.2'!F530</f>
        <v>#REF!</v>
      </c>
      <c r="G832" s="43" t="e">
        <f t="shared" si="54"/>
        <v>#REF!</v>
      </c>
    </row>
    <row r="833" spans="1:7">
      <c r="A833" s="94" t="e">
        <f>#REF!</f>
        <v>#REF!</v>
      </c>
      <c r="B833" s="19" t="e">
        <f>IF(#REF!&lt;&gt;"",#REF!,"")</f>
        <v>#REF!</v>
      </c>
      <c r="C833" s="20" t="e">
        <f>#REF!</f>
        <v>#REF!</v>
      </c>
      <c r="D833" s="21" t="e">
        <f>#REF!</f>
        <v>#REF!</v>
      </c>
      <c r="E833" s="221"/>
      <c r="F833" s="224" t="e">
        <f>'Запит 3-4.1.1-4.2.2'!E531+'Запит 3-4.1.1-4.2.2'!F531</f>
        <v>#REF!</v>
      </c>
      <c r="G833" s="43" t="e">
        <f t="shared" si="54"/>
        <v>#REF!</v>
      </c>
    </row>
    <row r="834" spans="1:7">
      <c r="A834" s="94" t="e">
        <f>#REF!</f>
        <v>#REF!</v>
      </c>
      <c r="B834" s="19" t="e">
        <f>IF(#REF!&lt;&gt;"",#REF!,"")</f>
        <v>#REF!</v>
      </c>
      <c r="C834" s="20" t="e">
        <f>#REF!</f>
        <v>#REF!</v>
      </c>
      <c r="D834" s="21" t="e">
        <f>#REF!</f>
        <v>#REF!</v>
      </c>
      <c r="E834" s="221"/>
      <c r="F834" s="224" t="e">
        <f>'Запит 3-4.1.1-4.2.2'!E532+'Запит 3-4.1.1-4.2.2'!F532</f>
        <v>#REF!</v>
      </c>
      <c r="G834" s="43" t="e">
        <f t="shared" si="54"/>
        <v>#REF!</v>
      </c>
    </row>
    <row r="835" spans="1:7">
      <c r="A835" s="94" t="e">
        <f>#REF!</f>
        <v>#REF!</v>
      </c>
      <c r="B835" s="107" t="e">
        <f>IF(#REF!&lt;&gt;"",#REF!,"")</f>
        <v>#REF!</v>
      </c>
      <c r="C835" s="108" t="e">
        <f>#REF!</f>
        <v>#REF!</v>
      </c>
      <c r="D835" s="109" t="e">
        <f>#REF!</f>
        <v>#REF!</v>
      </c>
      <c r="E835" s="222"/>
      <c r="F835" s="225" t="e">
        <f>'Запит 3-4.1.1-4.2.2'!E533+'Запит 3-4.1.1-4.2.2'!F533</f>
        <v>#REF!</v>
      </c>
      <c r="G835" s="43" t="e">
        <f t="shared" si="54"/>
        <v>#REF!</v>
      </c>
    </row>
    <row r="836" spans="1:7" ht="12.75">
      <c r="A836" s="106" t="e">
        <f>#REF!</f>
        <v>#REF!</v>
      </c>
      <c r="B836" s="513" t="s">
        <v>89</v>
      </c>
      <c r="C836" s="514"/>
      <c r="D836" s="514"/>
      <c r="E836" s="516"/>
      <c r="F836" s="516"/>
      <c r="G836" s="43" t="e">
        <f>G837</f>
        <v>#REF!</v>
      </c>
    </row>
    <row r="837" spans="1:7">
      <c r="A837" s="94" t="e">
        <f>#REF!</f>
        <v>#REF!</v>
      </c>
      <c r="B837" s="113" t="e">
        <f>IF(#REF!&lt;&gt;"",#REF!,"")</f>
        <v>#REF!</v>
      </c>
      <c r="C837" s="114" t="e">
        <f>#REF!</f>
        <v>#REF!</v>
      </c>
      <c r="D837" s="115" t="e">
        <f>#REF!</f>
        <v>#REF!</v>
      </c>
      <c r="E837" s="311" t="s">
        <v>29</v>
      </c>
      <c r="F837" s="223" t="e">
        <f>'Запит 3-4.1.1-4.2.2'!E535+'Запит 3-4.1.1-4.2.2'!F535</f>
        <v>#REF!</v>
      </c>
      <c r="G837" s="43" t="e">
        <f t="shared" ref="G837:G846" si="55">IF(B837&lt;&gt;"","Для друку","")</f>
        <v>#REF!</v>
      </c>
    </row>
    <row r="838" spans="1:7">
      <c r="A838" s="94" t="e">
        <f>#REF!</f>
        <v>#REF!</v>
      </c>
      <c r="B838" s="19" t="e">
        <f>IF(#REF!&lt;&gt;"",#REF!,"")</f>
        <v>#REF!</v>
      </c>
      <c r="C838" s="20" t="e">
        <f>#REF!</f>
        <v>#REF!</v>
      </c>
      <c r="D838" s="21" t="e">
        <f>#REF!</f>
        <v>#REF!</v>
      </c>
      <c r="E838" s="312" t="s">
        <v>29</v>
      </c>
      <c r="F838" s="224" t="e">
        <f>'Запит 3-4.1.1-4.2.2'!E536+'Запит 3-4.1.1-4.2.2'!F536</f>
        <v>#REF!</v>
      </c>
      <c r="G838" s="43" t="e">
        <f t="shared" si="55"/>
        <v>#REF!</v>
      </c>
    </row>
    <row r="839" spans="1:7">
      <c r="A839" s="94" t="e">
        <f>#REF!</f>
        <v>#REF!</v>
      </c>
      <c r="B839" s="19" t="e">
        <f>IF(#REF!&lt;&gt;"",#REF!,"")</f>
        <v>#REF!</v>
      </c>
      <c r="C839" s="20" t="e">
        <f>#REF!</f>
        <v>#REF!</v>
      </c>
      <c r="D839" s="21" t="e">
        <f>#REF!</f>
        <v>#REF!</v>
      </c>
      <c r="E839" s="312" t="s">
        <v>29</v>
      </c>
      <c r="F839" s="224" t="e">
        <f>'Запит 3-4.1.1-4.2.2'!E537+'Запит 3-4.1.1-4.2.2'!F537</f>
        <v>#REF!</v>
      </c>
      <c r="G839" s="43" t="e">
        <f t="shared" si="55"/>
        <v>#REF!</v>
      </c>
    </row>
    <row r="840" spans="1:7">
      <c r="A840" s="94" t="e">
        <f>#REF!</f>
        <v>#REF!</v>
      </c>
      <c r="B840" s="19" t="e">
        <f>IF(#REF!&lt;&gt;"",#REF!,"")</f>
        <v>#REF!</v>
      </c>
      <c r="C840" s="20" t="e">
        <f>#REF!</f>
        <v>#REF!</v>
      </c>
      <c r="D840" s="21" t="e">
        <f>#REF!</f>
        <v>#REF!</v>
      </c>
      <c r="E840" s="312" t="s">
        <v>29</v>
      </c>
      <c r="F840" s="224" t="e">
        <f>'Запит 3-4.1.1-4.2.2'!E538+'Запит 3-4.1.1-4.2.2'!F538</f>
        <v>#REF!</v>
      </c>
      <c r="G840" s="43" t="e">
        <f t="shared" si="55"/>
        <v>#REF!</v>
      </c>
    </row>
    <row r="841" spans="1:7">
      <c r="A841" s="94" t="e">
        <f>#REF!</f>
        <v>#REF!</v>
      </c>
      <c r="B841" s="19" t="e">
        <f>IF(#REF!&lt;&gt;"",#REF!,"")</f>
        <v>#REF!</v>
      </c>
      <c r="C841" s="20" t="e">
        <f>#REF!</f>
        <v>#REF!</v>
      </c>
      <c r="D841" s="21" t="e">
        <f>#REF!</f>
        <v>#REF!</v>
      </c>
      <c r="E841" s="312" t="s">
        <v>29</v>
      </c>
      <c r="F841" s="224" t="e">
        <f>'Запит 3-4.1.1-4.2.2'!E539+'Запит 3-4.1.1-4.2.2'!F539</f>
        <v>#REF!</v>
      </c>
      <c r="G841" s="43" t="e">
        <f t="shared" si="55"/>
        <v>#REF!</v>
      </c>
    </row>
    <row r="842" spans="1:7">
      <c r="A842" s="94" t="e">
        <f>#REF!</f>
        <v>#REF!</v>
      </c>
      <c r="B842" s="19" t="e">
        <f>IF(#REF!&lt;&gt;"",#REF!,"")</f>
        <v>#REF!</v>
      </c>
      <c r="C842" s="20" t="e">
        <f>#REF!</f>
        <v>#REF!</v>
      </c>
      <c r="D842" s="21" t="e">
        <f>#REF!</f>
        <v>#REF!</v>
      </c>
      <c r="E842" s="312" t="s">
        <v>29</v>
      </c>
      <c r="F842" s="224" t="e">
        <f>'Запит 3-4.1.1-4.2.2'!E540+'Запит 3-4.1.1-4.2.2'!F540</f>
        <v>#REF!</v>
      </c>
      <c r="G842" s="43" t="e">
        <f t="shared" si="55"/>
        <v>#REF!</v>
      </c>
    </row>
    <row r="843" spans="1:7">
      <c r="A843" s="94" t="e">
        <f>#REF!</f>
        <v>#REF!</v>
      </c>
      <c r="B843" s="19" t="e">
        <f>IF(#REF!&lt;&gt;"",#REF!,"")</f>
        <v>#REF!</v>
      </c>
      <c r="C843" s="20" t="e">
        <f>#REF!</f>
        <v>#REF!</v>
      </c>
      <c r="D843" s="21" t="e">
        <f>#REF!</f>
        <v>#REF!</v>
      </c>
      <c r="E843" s="312" t="s">
        <v>29</v>
      </c>
      <c r="F843" s="224" t="e">
        <f>'Запит 3-4.1.1-4.2.2'!E541+'Запит 3-4.1.1-4.2.2'!F541</f>
        <v>#REF!</v>
      </c>
      <c r="G843" s="43" t="e">
        <f t="shared" si="55"/>
        <v>#REF!</v>
      </c>
    </row>
    <row r="844" spans="1:7">
      <c r="A844" s="94" t="e">
        <f>#REF!</f>
        <v>#REF!</v>
      </c>
      <c r="B844" s="19" t="e">
        <f>IF(#REF!&lt;&gt;"",#REF!,"")</f>
        <v>#REF!</v>
      </c>
      <c r="C844" s="20" t="e">
        <f>#REF!</f>
        <v>#REF!</v>
      </c>
      <c r="D844" s="21" t="e">
        <f>#REF!</f>
        <v>#REF!</v>
      </c>
      <c r="E844" s="312" t="s">
        <v>29</v>
      </c>
      <c r="F844" s="224" t="e">
        <f>'Запит 3-4.1.1-4.2.2'!E542+'Запит 3-4.1.1-4.2.2'!F542</f>
        <v>#REF!</v>
      </c>
      <c r="G844" s="43" t="e">
        <f t="shared" si="55"/>
        <v>#REF!</v>
      </c>
    </row>
    <row r="845" spans="1:7" ht="12.75" customHeight="1">
      <c r="A845" s="94" t="e">
        <f>#REF!</f>
        <v>#REF!</v>
      </c>
      <c r="B845" s="19" t="e">
        <f>IF(#REF!&lt;&gt;"",#REF!,"")</f>
        <v>#REF!</v>
      </c>
      <c r="C845" s="20" t="e">
        <f>#REF!</f>
        <v>#REF!</v>
      </c>
      <c r="D845" s="21" t="e">
        <f>#REF!</f>
        <v>#REF!</v>
      </c>
      <c r="E845" s="312" t="s">
        <v>29</v>
      </c>
      <c r="F845" s="224" t="e">
        <f>'Запит 3-4.1.1-4.2.2'!E543+'Запит 3-4.1.1-4.2.2'!F543</f>
        <v>#REF!</v>
      </c>
      <c r="G845" s="43" t="e">
        <f t="shared" si="55"/>
        <v>#REF!</v>
      </c>
    </row>
    <row r="846" spans="1:7">
      <c r="A846" s="112" t="e">
        <f>#REF!</f>
        <v>#REF!</v>
      </c>
      <c r="B846" s="19" t="e">
        <f>IF(#REF!&lt;&gt;"",#REF!,"")</f>
        <v>#REF!</v>
      </c>
      <c r="C846" s="20" t="e">
        <f>#REF!</f>
        <v>#REF!</v>
      </c>
      <c r="D846" s="21" t="e">
        <f>#REF!</f>
        <v>#REF!</v>
      </c>
      <c r="E846" s="313" t="s">
        <v>29</v>
      </c>
      <c r="F846" s="225" t="e">
        <f>'Запит 3-4.1.1-4.2.2'!E544+'Запит 3-4.1.1-4.2.2'!F544</f>
        <v>#REF!</v>
      </c>
      <c r="G846" s="43" t="e">
        <f t="shared" si="55"/>
        <v>#REF!</v>
      </c>
    </row>
    <row r="847" spans="1:7" ht="12.75" customHeight="1">
      <c r="A847" s="454" t="e">
        <f>#REF!</f>
        <v>#REF!</v>
      </c>
      <c r="B847" s="455"/>
      <c r="C847" s="455"/>
      <c r="D847" s="455"/>
      <c r="E847" s="455"/>
      <c r="F847" s="455"/>
      <c r="G847" s="43" t="e">
        <f>G848</f>
        <v>#REF!</v>
      </c>
    </row>
    <row r="848" spans="1:7" ht="12.75">
      <c r="A848" s="105" t="s">
        <v>4</v>
      </c>
      <c r="B848" s="513" t="s">
        <v>86</v>
      </c>
      <c r="C848" s="514"/>
      <c r="D848" s="514"/>
      <c r="E848" s="515"/>
      <c r="F848" s="515"/>
      <c r="G848" s="43" t="e">
        <f>G849</f>
        <v>#REF!</v>
      </c>
    </row>
    <row r="849" spans="1:7">
      <c r="A849" s="94" t="e">
        <f>#REF!</f>
        <v>#REF!</v>
      </c>
      <c r="B849" s="113" t="e">
        <f>IF(#REF!&lt;&gt;"",#REF!,"")</f>
        <v>#REF!</v>
      </c>
      <c r="C849" s="114" t="e">
        <f>#REF!</f>
        <v>#REF!</v>
      </c>
      <c r="D849" s="115" t="e">
        <f>#REF!</f>
        <v>#REF!</v>
      </c>
      <c r="E849" s="220"/>
      <c r="F849" s="223" t="e">
        <f>'Запит 3-4.1.1-4.2.2'!E547+'Запит 3-4.1.1-4.2.2'!F547</f>
        <v>#REF!</v>
      </c>
      <c r="G849" s="43" t="e">
        <f>IF(B849&lt;&gt;"","Для друку","")</f>
        <v>#REF!</v>
      </c>
    </row>
    <row r="850" spans="1:7">
      <c r="A850" s="94" t="e">
        <f>#REF!</f>
        <v>#REF!</v>
      </c>
      <c r="B850" s="19" t="e">
        <f>IF(#REF!&lt;&gt;"",#REF!,"")</f>
        <v>#REF!</v>
      </c>
      <c r="C850" s="20" t="e">
        <f>#REF!</f>
        <v>#REF!</v>
      </c>
      <c r="D850" s="21" t="e">
        <f>#REF!</f>
        <v>#REF!</v>
      </c>
      <c r="E850" s="221"/>
      <c r="F850" s="224" t="e">
        <f>'Запит 3-4.1.1-4.2.2'!E548+'Запит 3-4.1.1-4.2.2'!F548</f>
        <v>#REF!</v>
      </c>
      <c r="G850" s="43" t="e">
        <f>IF(B850&lt;&gt;"","Для друку","")</f>
        <v>#REF!</v>
      </c>
    </row>
    <row r="851" spans="1:7">
      <c r="A851" s="94" t="e">
        <f>#REF!</f>
        <v>#REF!</v>
      </c>
      <c r="B851" s="19" t="e">
        <f>IF(#REF!&lt;&gt;"",#REF!,"")</f>
        <v>#REF!</v>
      </c>
      <c r="C851" s="20" t="e">
        <f>#REF!</f>
        <v>#REF!</v>
      </c>
      <c r="D851" s="21" t="e">
        <f>#REF!</f>
        <v>#REF!</v>
      </c>
      <c r="E851" s="221"/>
      <c r="F851" s="224" t="e">
        <f>'Запит 3-4.1.1-4.2.2'!E549+'Запит 3-4.1.1-4.2.2'!F549</f>
        <v>#REF!</v>
      </c>
      <c r="G851" s="43" t="e">
        <f t="shared" ref="G851:G863" si="56">IF(B851&lt;&gt;"","Для друку","")</f>
        <v>#REF!</v>
      </c>
    </row>
    <row r="852" spans="1:7">
      <c r="A852" s="94" t="e">
        <f>#REF!</f>
        <v>#REF!</v>
      </c>
      <c r="B852" s="19" t="e">
        <f>IF(#REF!&lt;&gt;"",#REF!,"")</f>
        <v>#REF!</v>
      </c>
      <c r="C852" s="20" t="e">
        <f>#REF!</f>
        <v>#REF!</v>
      </c>
      <c r="D852" s="21" t="e">
        <f>#REF!</f>
        <v>#REF!</v>
      </c>
      <c r="E852" s="95"/>
      <c r="F852" s="224" t="e">
        <f>'Запит 3-4.1.1-4.2.2'!E550+'Запит 3-4.1.1-4.2.2'!F550</f>
        <v>#REF!</v>
      </c>
      <c r="G852" s="43" t="e">
        <f t="shared" si="56"/>
        <v>#REF!</v>
      </c>
    </row>
    <row r="853" spans="1:7">
      <c r="A853" s="94" t="e">
        <f>#REF!</f>
        <v>#REF!</v>
      </c>
      <c r="B853" s="19" t="e">
        <f>IF(#REF!&lt;&gt;"",#REF!,"")</f>
        <v>#REF!</v>
      </c>
      <c r="C853" s="20" t="e">
        <f>#REF!</f>
        <v>#REF!</v>
      </c>
      <c r="D853" s="21" t="e">
        <f>#REF!</f>
        <v>#REF!</v>
      </c>
      <c r="E853" s="221"/>
      <c r="F853" s="224" t="e">
        <f>'Запит 3-4.1.1-4.2.2'!E551+'Запит 3-4.1.1-4.2.2'!F551</f>
        <v>#REF!</v>
      </c>
      <c r="G853" s="43" t="e">
        <f t="shared" si="56"/>
        <v>#REF!</v>
      </c>
    </row>
    <row r="854" spans="1:7">
      <c r="A854" s="94" t="e">
        <f>#REF!</f>
        <v>#REF!</v>
      </c>
      <c r="B854" s="19" t="e">
        <f>IF(#REF!&lt;&gt;"",#REF!,"")</f>
        <v>#REF!</v>
      </c>
      <c r="C854" s="20" t="e">
        <f>#REF!</f>
        <v>#REF!</v>
      </c>
      <c r="D854" s="21" t="e">
        <f>#REF!</f>
        <v>#REF!</v>
      </c>
      <c r="E854" s="221"/>
      <c r="F854" s="224" t="e">
        <f>'Запит 3-4.1.1-4.2.2'!E552+'Запит 3-4.1.1-4.2.2'!F552</f>
        <v>#REF!</v>
      </c>
      <c r="G854" s="43" t="e">
        <f t="shared" si="56"/>
        <v>#REF!</v>
      </c>
    </row>
    <row r="855" spans="1:7">
      <c r="A855" s="94" t="e">
        <f>#REF!</f>
        <v>#REF!</v>
      </c>
      <c r="B855" s="19" t="e">
        <f>IF(#REF!&lt;&gt;"",#REF!,"")</f>
        <v>#REF!</v>
      </c>
      <c r="C855" s="20" t="e">
        <f>#REF!</f>
        <v>#REF!</v>
      </c>
      <c r="D855" s="21" t="e">
        <f>#REF!</f>
        <v>#REF!</v>
      </c>
      <c r="E855" s="221"/>
      <c r="F855" s="224" t="e">
        <f>'Запит 3-4.1.1-4.2.2'!E553+'Запит 3-4.1.1-4.2.2'!F553</f>
        <v>#REF!</v>
      </c>
      <c r="G855" s="43" t="e">
        <f t="shared" si="56"/>
        <v>#REF!</v>
      </c>
    </row>
    <row r="856" spans="1:7">
      <c r="A856" s="94" t="e">
        <f>#REF!</f>
        <v>#REF!</v>
      </c>
      <c r="B856" s="19" t="e">
        <f>IF(#REF!&lt;&gt;"",#REF!,"")</f>
        <v>#REF!</v>
      </c>
      <c r="C856" s="20" t="e">
        <f>#REF!</f>
        <v>#REF!</v>
      </c>
      <c r="D856" s="21" t="e">
        <f>#REF!</f>
        <v>#REF!</v>
      </c>
      <c r="E856" s="221"/>
      <c r="F856" s="224" t="e">
        <f>'Запит 3-4.1.1-4.2.2'!E554+'Запит 3-4.1.1-4.2.2'!F554</f>
        <v>#REF!</v>
      </c>
      <c r="G856" s="43" t="e">
        <f t="shared" si="56"/>
        <v>#REF!</v>
      </c>
    </row>
    <row r="857" spans="1:7">
      <c r="A857" s="94" t="e">
        <f>#REF!</f>
        <v>#REF!</v>
      </c>
      <c r="B857" s="19" t="e">
        <f>IF(#REF!&lt;&gt;"",#REF!,"")</f>
        <v>#REF!</v>
      </c>
      <c r="C857" s="20" t="e">
        <f>#REF!</f>
        <v>#REF!</v>
      </c>
      <c r="D857" s="21" t="e">
        <f>#REF!</f>
        <v>#REF!</v>
      </c>
      <c r="E857" s="221"/>
      <c r="F857" s="224" t="e">
        <f>'Запит 3-4.1.1-4.2.2'!E555+'Запит 3-4.1.1-4.2.2'!F555</f>
        <v>#REF!</v>
      </c>
      <c r="G857" s="43" t="e">
        <f t="shared" si="56"/>
        <v>#REF!</v>
      </c>
    </row>
    <row r="858" spans="1:7">
      <c r="A858" s="94" t="e">
        <f>#REF!</f>
        <v>#REF!</v>
      </c>
      <c r="B858" s="19" t="e">
        <f>IF(#REF!&lt;&gt;"",#REF!,"")</f>
        <v>#REF!</v>
      </c>
      <c r="C858" s="20" t="e">
        <f>#REF!</f>
        <v>#REF!</v>
      </c>
      <c r="D858" s="21" t="e">
        <f>#REF!</f>
        <v>#REF!</v>
      </c>
      <c r="E858" s="221"/>
      <c r="F858" s="224" t="e">
        <f>'Запит 3-4.1.1-4.2.2'!E556+'Запит 3-4.1.1-4.2.2'!F556</f>
        <v>#REF!</v>
      </c>
      <c r="G858" s="43" t="e">
        <f t="shared" si="56"/>
        <v>#REF!</v>
      </c>
    </row>
    <row r="859" spans="1:7">
      <c r="A859" s="94" t="e">
        <f>#REF!</f>
        <v>#REF!</v>
      </c>
      <c r="B859" s="19" t="e">
        <f>IF(#REF!&lt;&gt;"",#REF!,"")</f>
        <v>#REF!</v>
      </c>
      <c r="C859" s="20" t="e">
        <f>#REF!</f>
        <v>#REF!</v>
      </c>
      <c r="D859" s="21" t="e">
        <f>#REF!</f>
        <v>#REF!</v>
      </c>
      <c r="E859" s="221"/>
      <c r="F859" s="224" t="e">
        <f>'Запит 3-4.1.1-4.2.2'!E557+'Запит 3-4.1.1-4.2.2'!F557</f>
        <v>#REF!</v>
      </c>
      <c r="G859" s="43" t="e">
        <f t="shared" si="56"/>
        <v>#REF!</v>
      </c>
    </row>
    <row r="860" spans="1:7">
      <c r="A860" s="94" t="e">
        <f>#REF!</f>
        <v>#REF!</v>
      </c>
      <c r="B860" s="19" t="e">
        <f>IF(#REF!&lt;&gt;"",#REF!,"")</f>
        <v>#REF!</v>
      </c>
      <c r="C860" s="20" t="e">
        <f>#REF!</f>
        <v>#REF!</v>
      </c>
      <c r="D860" s="21" t="e">
        <f>#REF!</f>
        <v>#REF!</v>
      </c>
      <c r="E860" s="221"/>
      <c r="F860" s="224" t="e">
        <f>'Запит 3-4.1.1-4.2.2'!E558+'Запит 3-4.1.1-4.2.2'!F558</f>
        <v>#REF!</v>
      </c>
      <c r="G860" s="43" t="e">
        <f t="shared" si="56"/>
        <v>#REF!</v>
      </c>
    </row>
    <row r="861" spans="1:7">
      <c r="A861" s="94" t="e">
        <f>#REF!</f>
        <v>#REF!</v>
      </c>
      <c r="B861" s="19" t="e">
        <f>IF(#REF!&lt;&gt;"",#REF!,"")</f>
        <v>#REF!</v>
      </c>
      <c r="C861" s="20" t="e">
        <f>#REF!</f>
        <v>#REF!</v>
      </c>
      <c r="D861" s="21" t="e">
        <f>#REF!</f>
        <v>#REF!</v>
      </c>
      <c r="E861" s="221"/>
      <c r="F861" s="224" t="e">
        <f>'Запит 3-4.1.1-4.2.2'!E559+'Запит 3-4.1.1-4.2.2'!F559</f>
        <v>#REF!</v>
      </c>
      <c r="G861" s="43" t="e">
        <f t="shared" si="56"/>
        <v>#REF!</v>
      </c>
    </row>
    <row r="862" spans="1:7">
      <c r="A862" s="94" t="e">
        <f>#REF!</f>
        <v>#REF!</v>
      </c>
      <c r="B862" s="19" t="e">
        <f>IF(#REF!&lt;&gt;"",#REF!,"")</f>
        <v>#REF!</v>
      </c>
      <c r="C862" s="20" t="e">
        <f>#REF!</f>
        <v>#REF!</v>
      </c>
      <c r="D862" s="21" t="e">
        <f>#REF!</f>
        <v>#REF!</v>
      </c>
      <c r="E862" s="221"/>
      <c r="F862" s="224" t="e">
        <f>'Запит 3-4.1.1-4.2.2'!E560+'Запит 3-4.1.1-4.2.2'!F560</f>
        <v>#REF!</v>
      </c>
      <c r="G862" s="43" t="e">
        <f t="shared" si="56"/>
        <v>#REF!</v>
      </c>
    </row>
    <row r="863" spans="1:7">
      <c r="A863" s="94" t="e">
        <f>#REF!</f>
        <v>#REF!</v>
      </c>
      <c r="B863" s="107" t="e">
        <f>IF(#REF!&lt;&gt;"",#REF!,"")</f>
        <v>#REF!</v>
      </c>
      <c r="C863" s="108" t="e">
        <f>#REF!</f>
        <v>#REF!</v>
      </c>
      <c r="D863" s="109" t="e">
        <f>#REF!</f>
        <v>#REF!</v>
      </c>
      <c r="E863" s="222"/>
      <c r="F863" s="225" t="e">
        <f>'Запит 3-4.1.1-4.2.2'!E561+'Запит 3-4.1.1-4.2.2'!F561</f>
        <v>#REF!</v>
      </c>
      <c r="G863" s="43" t="e">
        <f t="shared" si="56"/>
        <v>#REF!</v>
      </c>
    </row>
    <row r="864" spans="1:7" ht="12.75">
      <c r="A864" s="106" t="e">
        <f>#REF!</f>
        <v>#REF!</v>
      </c>
      <c r="B864" s="513" t="s">
        <v>87</v>
      </c>
      <c r="C864" s="514"/>
      <c r="D864" s="514"/>
      <c r="E864" s="516"/>
      <c r="F864" s="516"/>
      <c r="G864" s="43" t="e">
        <f>G865</f>
        <v>#REF!</v>
      </c>
    </row>
    <row r="865" spans="1:7">
      <c r="A865" s="94" t="e">
        <f>#REF!</f>
        <v>#REF!</v>
      </c>
      <c r="B865" s="113" t="e">
        <f>IF(#REF!&lt;&gt;"",#REF!,"")</f>
        <v>#REF!</v>
      </c>
      <c r="C865" s="114" t="e">
        <f>#REF!</f>
        <v>#REF!</v>
      </c>
      <c r="D865" s="115" t="e">
        <f>#REF!</f>
        <v>#REF!</v>
      </c>
      <c r="E865" s="220"/>
      <c r="F865" s="223" t="e">
        <f>'Запит 3-4.1.1-4.2.2'!E563+'Запит 3-4.1.1-4.2.2'!F563</f>
        <v>#REF!</v>
      </c>
      <c r="G865" s="43" t="e">
        <f t="shared" ref="G865:G879" si="57">IF(B865&lt;&gt;"","Для друку","")</f>
        <v>#REF!</v>
      </c>
    </row>
    <row r="866" spans="1:7">
      <c r="A866" s="94" t="e">
        <f>#REF!</f>
        <v>#REF!</v>
      </c>
      <c r="B866" s="19" t="e">
        <f>IF(#REF!&lt;&gt;"",#REF!,"")</f>
        <v>#REF!</v>
      </c>
      <c r="C866" s="20" t="e">
        <f>#REF!</f>
        <v>#REF!</v>
      </c>
      <c r="D866" s="21" t="e">
        <f>#REF!</f>
        <v>#REF!</v>
      </c>
      <c r="E866" s="221"/>
      <c r="F866" s="224" t="e">
        <f>'Запит 3-4.1.1-4.2.2'!E564+'Запит 3-4.1.1-4.2.2'!F564</f>
        <v>#REF!</v>
      </c>
      <c r="G866" s="43" t="e">
        <f t="shared" si="57"/>
        <v>#REF!</v>
      </c>
    </row>
    <row r="867" spans="1:7">
      <c r="A867" s="94" t="e">
        <f>#REF!</f>
        <v>#REF!</v>
      </c>
      <c r="B867" s="19" t="e">
        <f>IF(#REF!&lt;&gt;"",#REF!,"")</f>
        <v>#REF!</v>
      </c>
      <c r="C867" s="20" t="e">
        <f>#REF!</f>
        <v>#REF!</v>
      </c>
      <c r="D867" s="21" t="e">
        <f>#REF!</f>
        <v>#REF!</v>
      </c>
      <c r="E867" s="221"/>
      <c r="F867" s="224" t="e">
        <f>'Запит 3-4.1.1-4.2.2'!E565+'Запит 3-4.1.1-4.2.2'!F565</f>
        <v>#REF!</v>
      </c>
      <c r="G867" s="43" t="e">
        <f t="shared" si="57"/>
        <v>#REF!</v>
      </c>
    </row>
    <row r="868" spans="1:7">
      <c r="A868" s="94" t="e">
        <f>#REF!</f>
        <v>#REF!</v>
      </c>
      <c r="B868" s="19" t="e">
        <f>IF(#REF!&lt;&gt;"",#REF!,"")</f>
        <v>#REF!</v>
      </c>
      <c r="C868" s="20" t="e">
        <f>#REF!</f>
        <v>#REF!</v>
      </c>
      <c r="D868" s="21" t="e">
        <f>#REF!</f>
        <v>#REF!</v>
      </c>
      <c r="E868" s="95"/>
      <c r="F868" s="224" t="e">
        <f>'Запит 3-4.1.1-4.2.2'!E566+'Запит 3-4.1.1-4.2.2'!F566</f>
        <v>#REF!</v>
      </c>
      <c r="G868" s="43" t="e">
        <f t="shared" si="57"/>
        <v>#REF!</v>
      </c>
    </row>
    <row r="869" spans="1:7">
      <c r="A869" s="94" t="e">
        <f>#REF!</f>
        <v>#REF!</v>
      </c>
      <c r="B869" s="19" t="e">
        <f>IF(#REF!&lt;&gt;"",#REF!,"")</f>
        <v>#REF!</v>
      </c>
      <c r="C869" s="20" t="e">
        <f>#REF!</f>
        <v>#REF!</v>
      </c>
      <c r="D869" s="21" t="e">
        <f>#REF!</f>
        <v>#REF!</v>
      </c>
      <c r="E869" s="221"/>
      <c r="F869" s="224" t="e">
        <f>'Запит 3-4.1.1-4.2.2'!E567+'Запит 3-4.1.1-4.2.2'!F567</f>
        <v>#REF!</v>
      </c>
      <c r="G869" s="43" t="e">
        <f t="shared" si="57"/>
        <v>#REF!</v>
      </c>
    </row>
    <row r="870" spans="1:7">
      <c r="A870" s="94" t="e">
        <f>#REF!</f>
        <v>#REF!</v>
      </c>
      <c r="B870" s="19" t="e">
        <f>IF(#REF!&lt;&gt;"",#REF!,"")</f>
        <v>#REF!</v>
      </c>
      <c r="C870" s="20" t="e">
        <f>#REF!</f>
        <v>#REF!</v>
      </c>
      <c r="D870" s="21" t="e">
        <f>#REF!</f>
        <v>#REF!</v>
      </c>
      <c r="E870" s="221"/>
      <c r="F870" s="224" t="e">
        <f>'Запит 3-4.1.1-4.2.2'!E568+'Запит 3-4.1.1-4.2.2'!F568</f>
        <v>#REF!</v>
      </c>
      <c r="G870" s="43" t="e">
        <f t="shared" si="57"/>
        <v>#REF!</v>
      </c>
    </row>
    <row r="871" spans="1:7">
      <c r="A871" s="94" t="e">
        <f>#REF!</f>
        <v>#REF!</v>
      </c>
      <c r="B871" s="19" t="e">
        <f>IF(#REF!&lt;&gt;"",#REF!,"")</f>
        <v>#REF!</v>
      </c>
      <c r="C871" s="20" t="e">
        <f>#REF!</f>
        <v>#REF!</v>
      </c>
      <c r="D871" s="21" t="e">
        <f>#REF!</f>
        <v>#REF!</v>
      </c>
      <c r="E871" s="221"/>
      <c r="F871" s="224" t="e">
        <f>'Запит 3-4.1.1-4.2.2'!E569+'Запит 3-4.1.1-4.2.2'!F569</f>
        <v>#REF!</v>
      </c>
      <c r="G871" s="43" t="e">
        <f t="shared" si="57"/>
        <v>#REF!</v>
      </c>
    </row>
    <row r="872" spans="1:7">
      <c r="A872" s="94" t="e">
        <f>#REF!</f>
        <v>#REF!</v>
      </c>
      <c r="B872" s="19" t="e">
        <f>IF(#REF!&lt;&gt;"",#REF!,"")</f>
        <v>#REF!</v>
      </c>
      <c r="C872" s="20" t="e">
        <f>#REF!</f>
        <v>#REF!</v>
      </c>
      <c r="D872" s="21" t="e">
        <f>#REF!</f>
        <v>#REF!</v>
      </c>
      <c r="E872" s="221"/>
      <c r="F872" s="224" t="e">
        <f>'Запит 3-4.1.1-4.2.2'!E570+'Запит 3-4.1.1-4.2.2'!F570</f>
        <v>#REF!</v>
      </c>
      <c r="G872" s="43" t="e">
        <f t="shared" si="57"/>
        <v>#REF!</v>
      </c>
    </row>
    <row r="873" spans="1:7">
      <c r="A873" s="94" t="e">
        <f>#REF!</f>
        <v>#REF!</v>
      </c>
      <c r="B873" s="19" t="e">
        <f>IF(#REF!&lt;&gt;"",#REF!,"")</f>
        <v>#REF!</v>
      </c>
      <c r="C873" s="20" t="e">
        <f>#REF!</f>
        <v>#REF!</v>
      </c>
      <c r="D873" s="21" t="e">
        <f>#REF!</f>
        <v>#REF!</v>
      </c>
      <c r="E873" s="221"/>
      <c r="F873" s="224" t="e">
        <f>'Запит 3-4.1.1-4.2.2'!E571+'Запит 3-4.1.1-4.2.2'!F571</f>
        <v>#REF!</v>
      </c>
      <c r="G873" s="43" t="e">
        <f t="shared" si="57"/>
        <v>#REF!</v>
      </c>
    </row>
    <row r="874" spans="1:7">
      <c r="A874" s="94" t="e">
        <f>#REF!</f>
        <v>#REF!</v>
      </c>
      <c r="B874" s="19" t="e">
        <f>IF(#REF!&lt;&gt;"",#REF!,"")</f>
        <v>#REF!</v>
      </c>
      <c r="C874" s="20" t="e">
        <f>#REF!</f>
        <v>#REF!</v>
      </c>
      <c r="D874" s="21" t="e">
        <f>#REF!</f>
        <v>#REF!</v>
      </c>
      <c r="E874" s="221"/>
      <c r="F874" s="224" t="e">
        <f>'Запит 3-4.1.1-4.2.2'!E572+'Запит 3-4.1.1-4.2.2'!F572</f>
        <v>#REF!</v>
      </c>
      <c r="G874" s="43" t="e">
        <f t="shared" si="57"/>
        <v>#REF!</v>
      </c>
    </row>
    <row r="875" spans="1:7">
      <c r="A875" s="94" t="e">
        <f>#REF!</f>
        <v>#REF!</v>
      </c>
      <c r="B875" s="19" t="e">
        <f>IF(#REF!&lt;&gt;"",#REF!,"")</f>
        <v>#REF!</v>
      </c>
      <c r="C875" s="20" t="e">
        <f>#REF!</f>
        <v>#REF!</v>
      </c>
      <c r="D875" s="21" t="e">
        <f>#REF!</f>
        <v>#REF!</v>
      </c>
      <c r="E875" s="221"/>
      <c r="F875" s="224" t="e">
        <f>'Запит 3-4.1.1-4.2.2'!E573+'Запит 3-4.1.1-4.2.2'!F573</f>
        <v>#REF!</v>
      </c>
      <c r="G875" s="43" t="e">
        <f t="shared" si="57"/>
        <v>#REF!</v>
      </c>
    </row>
    <row r="876" spans="1:7">
      <c r="A876" s="94" t="e">
        <f>#REF!</f>
        <v>#REF!</v>
      </c>
      <c r="B876" s="19" t="e">
        <f>IF(#REF!&lt;&gt;"",#REF!,"")</f>
        <v>#REF!</v>
      </c>
      <c r="C876" s="20" t="e">
        <f>#REF!</f>
        <v>#REF!</v>
      </c>
      <c r="D876" s="21" t="e">
        <f>#REF!</f>
        <v>#REF!</v>
      </c>
      <c r="E876" s="221"/>
      <c r="F876" s="224" t="e">
        <f>'Запит 3-4.1.1-4.2.2'!E574+'Запит 3-4.1.1-4.2.2'!F574</f>
        <v>#REF!</v>
      </c>
      <c r="G876" s="43" t="e">
        <f t="shared" si="57"/>
        <v>#REF!</v>
      </c>
    </row>
    <row r="877" spans="1:7">
      <c r="A877" s="94" t="e">
        <f>#REF!</f>
        <v>#REF!</v>
      </c>
      <c r="B877" s="19" t="e">
        <f>IF(#REF!&lt;&gt;"",#REF!,"")</f>
        <v>#REF!</v>
      </c>
      <c r="C877" s="20" t="e">
        <f>#REF!</f>
        <v>#REF!</v>
      </c>
      <c r="D877" s="21" t="e">
        <f>#REF!</f>
        <v>#REF!</v>
      </c>
      <c r="E877" s="221"/>
      <c r="F877" s="224" t="e">
        <f>'Запит 3-4.1.1-4.2.2'!E575+'Запит 3-4.1.1-4.2.2'!F575</f>
        <v>#REF!</v>
      </c>
      <c r="G877" s="43" t="e">
        <f t="shared" si="57"/>
        <v>#REF!</v>
      </c>
    </row>
    <row r="878" spans="1:7">
      <c r="A878" s="94" t="e">
        <f>#REF!</f>
        <v>#REF!</v>
      </c>
      <c r="B878" s="19" t="e">
        <f>IF(#REF!&lt;&gt;"",#REF!,"")</f>
        <v>#REF!</v>
      </c>
      <c r="C878" s="20" t="e">
        <f>#REF!</f>
        <v>#REF!</v>
      </c>
      <c r="D878" s="21" t="e">
        <f>#REF!</f>
        <v>#REF!</v>
      </c>
      <c r="E878" s="221"/>
      <c r="F878" s="224" t="e">
        <f>'Запит 3-4.1.1-4.2.2'!E576+'Запит 3-4.1.1-4.2.2'!F576</f>
        <v>#REF!</v>
      </c>
      <c r="G878" s="43" t="e">
        <f t="shared" si="57"/>
        <v>#REF!</v>
      </c>
    </row>
    <row r="879" spans="1:7">
      <c r="A879" s="94" t="e">
        <f>#REF!</f>
        <v>#REF!</v>
      </c>
      <c r="B879" s="107" t="e">
        <f>IF(#REF!&lt;&gt;"",#REF!,"")</f>
        <v>#REF!</v>
      </c>
      <c r="C879" s="108" t="e">
        <f>#REF!</f>
        <v>#REF!</v>
      </c>
      <c r="D879" s="109" t="e">
        <f>#REF!</f>
        <v>#REF!</v>
      </c>
      <c r="E879" s="222"/>
      <c r="F879" s="225" t="e">
        <f>'Запит 3-4.1.1-4.2.2'!E577+'Запит 3-4.1.1-4.2.2'!F577</f>
        <v>#REF!</v>
      </c>
      <c r="G879" s="43" t="e">
        <f t="shared" si="57"/>
        <v>#REF!</v>
      </c>
    </row>
    <row r="880" spans="1:7" ht="12.75">
      <c r="A880" s="106" t="e">
        <f>#REF!</f>
        <v>#REF!</v>
      </c>
      <c r="B880" s="513" t="s">
        <v>88</v>
      </c>
      <c r="C880" s="514"/>
      <c r="D880" s="514"/>
      <c r="E880" s="516"/>
      <c r="F880" s="516"/>
      <c r="G880" s="43" t="e">
        <f>G881</f>
        <v>#REF!</v>
      </c>
    </row>
    <row r="881" spans="1:7">
      <c r="A881" s="94" t="e">
        <f>#REF!</f>
        <v>#REF!</v>
      </c>
      <c r="B881" s="113" t="e">
        <f>IF(#REF!&lt;&gt;"",#REF!,"")</f>
        <v>#REF!</v>
      </c>
      <c r="C881" s="114" t="e">
        <f>#REF!</f>
        <v>#REF!</v>
      </c>
      <c r="D881" s="115" t="e">
        <f>#REF!</f>
        <v>#REF!</v>
      </c>
      <c r="E881" s="220"/>
      <c r="F881" s="223" t="e">
        <f>'Запит 3-4.1.1-4.2.2'!E579+'Запит 3-4.1.1-4.2.2'!F579</f>
        <v>#REF!</v>
      </c>
      <c r="G881" s="43" t="e">
        <f t="shared" ref="G881:G895" si="58">IF(B881&lt;&gt;"","Для друку","")</f>
        <v>#REF!</v>
      </c>
    </row>
    <row r="882" spans="1:7">
      <c r="A882" s="94" t="e">
        <f>#REF!</f>
        <v>#REF!</v>
      </c>
      <c r="B882" s="19" t="e">
        <f>IF(#REF!&lt;&gt;"",#REF!,"")</f>
        <v>#REF!</v>
      </c>
      <c r="C882" s="20" t="e">
        <f>#REF!</f>
        <v>#REF!</v>
      </c>
      <c r="D882" s="21" t="e">
        <f>#REF!</f>
        <v>#REF!</v>
      </c>
      <c r="E882" s="221"/>
      <c r="F882" s="224" t="e">
        <f>'Запит 3-4.1.1-4.2.2'!E580+'Запит 3-4.1.1-4.2.2'!F580</f>
        <v>#REF!</v>
      </c>
      <c r="G882" s="43" t="e">
        <f t="shared" si="58"/>
        <v>#REF!</v>
      </c>
    </row>
    <row r="883" spans="1:7">
      <c r="A883" s="94" t="e">
        <f>#REF!</f>
        <v>#REF!</v>
      </c>
      <c r="B883" s="19" t="e">
        <f>IF(#REF!&lt;&gt;"",#REF!,"")</f>
        <v>#REF!</v>
      </c>
      <c r="C883" s="20" t="e">
        <f>#REF!</f>
        <v>#REF!</v>
      </c>
      <c r="D883" s="21" t="e">
        <f>#REF!</f>
        <v>#REF!</v>
      </c>
      <c r="E883" s="221"/>
      <c r="F883" s="224" t="e">
        <f>'Запит 3-4.1.1-4.2.2'!E581+'Запит 3-4.1.1-4.2.2'!F581</f>
        <v>#REF!</v>
      </c>
      <c r="G883" s="43" t="e">
        <f t="shared" si="58"/>
        <v>#REF!</v>
      </c>
    </row>
    <row r="884" spans="1:7">
      <c r="A884" s="94" t="e">
        <f>#REF!</f>
        <v>#REF!</v>
      </c>
      <c r="B884" s="19" t="e">
        <f>IF(#REF!&lt;&gt;"",#REF!,"")</f>
        <v>#REF!</v>
      </c>
      <c r="C884" s="20" t="e">
        <f>#REF!</f>
        <v>#REF!</v>
      </c>
      <c r="D884" s="21" t="e">
        <f>#REF!</f>
        <v>#REF!</v>
      </c>
      <c r="E884" s="95"/>
      <c r="F884" s="224" t="e">
        <f>'Запит 3-4.1.1-4.2.2'!E582+'Запит 3-4.1.1-4.2.2'!F582</f>
        <v>#REF!</v>
      </c>
      <c r="G884" s="43" t="e">
        <f t="shared" si="58"/>
        <v>#REF!</v>
      </c>
    </row>
    <row r="885" spans="1:7">
      <c r="A885" s="94" t="e">
        <f>#REF!</f>
        <v>#REF!</v>
      </c>
      <c r="B885" s="19" t="e">
        <f>IF(#REF!&lt;&gt;"",#REF!,"")</f>
        <v>#REF!</v>
      </c>
      <c r="C885" s="20" t="e">
        <f>#REF!</f>
        <v>#REF!</v>
      </c>
      <c r="D885" s="21" t="e">
        <f>#REF!</f>
        <v>#REF!</v>
      </c>
      <c r="E885" s="221"/>
      <c r="F885" s="224" t="e">
        <f>'Запит 3-4.1.1-4.2.2'!E583+'Запит 3-4.1.1-4.2.2'!F583</f>
        <v>#REF!</v>
      </c>
      <c r="G885" s="43" t="e">
        <f t="shared" si="58"/>
        <v>#REF!</v>
      </c>
    </row>
    <row r="886" spans="1:7">
      <c r="A886" s="94" t="e">
        <f>#REF!</f>
        <v>#REF!</v>
      </c>
      <c r="B886" s="19" t="e">
        <f>IF(#REF!&lt;&gt;"",#REF!,"")</f>
        <v>#REF!</v>
      </c>
      <c r="C886" s="20" t="e">
        <f>#REF!</f>
        <v>#REF!</v>
      </c>
      <c r="D886" s="21" t="e">
        <f>#REF!</f>
        <v>#REF!</v>
      </c>
      <c r="E886" s="221"/>
      <c r="F886" s="224" t="e">
        <f>'Запит 3-4.1.1-4.2.2'!E584+'Запит 3-4.1.1-4.2.2'!F584</f>
        <v>#REF!</v>
      </c>
      <c r="G886" s="43" t="e">
        <f t="shared" si="58"/>
        <v>#REF!</v>
      </c>
    </row>
    <row r="887" spans="1:7">
      <c r="A887" s="94" t="e">
        <f>#REF!</f>
        <v>#REF!</v>
      </c>
      <c r="B887" s="19" t="e">
        <f>IF(#REF!&lt;&gt;"",#REF!,"")</f>
        <v>#REF!</v>
      </c>
      <c r="C887" s="20" t="e">
        <f>#REF!</f>
        <v>#REF!</v>
      </c>
      <c r="D887" s="21" t="e">
        <f>#REF!</f>
        <v>#REF!</v>
      </c>
      <c r="E887" s="221"/>
      <c r="F887" s="224" t="e">
        <f>'Запит 3-4.1.1-4.2.2'!E585+'Запит 3-4.1.1-4.2.2'!F585</f>
        <v>#REF!</v>
      </c>
      <c r="G887" s="43" t="e">
        <f t="shared" si="58"/>
        <v>#REF!</v>
      </c>
    </row>
    <row r="888" spans="1:7">
      <c r="A888" s="94" t="e">
        <f>#REF!</f>
        <v>#REF!</v>
      </c>
      <c r="B888" s="19" t="e">
        <f>IF(#REF!&lt;&gt;"",#REF!,"")</f>
        <v>#REF!</v>
      </c>
      <c r="C888" s="20" t="e">
        <f>#REF!</f>
        <v>#REF!</v>
      </c>
      <c r="D888" s="21" t="e">
        <f>#REF!</f>
        <v>#REF!</v>
      </c>
      <c r="E888" s="221"/>
      <c r="F888" s="224" t="e">
        <f>'Запит 3-4.1.1-4.2.2'!E586+'Запит 3-4.1.1-4.2.2'!F586</f>
        <v>#REF!</v>
      </c>
      <c r="G888" s="43" t="e">
        <f t="shared" si="58"/>
        <v>#REF!</v>
      </c>
    </row>
    <row r="889" spans="1:7">
      <c r="A889" s="94" t="e">
        <f>#REF!</f>
        <v>#REF!</v>
      </c>
      <c r="B889" s="19" t="e">
        <f>IF(#REF!&lt;&gt;"",#REF!,"")</f>
        <v>#REF!</v>
      </c>
      <c r="C889" s="20" t="e">
        <f>#REF!</f>
        <v>#REF!</v>
      </c>
      <c r="D889" s="21" t="e">
        <f>#REF!</f>
        <v>#REF!</v>
      </c>
      <c r="E889" s="221"/>
      <c r="F889" s="224" t="e">
        <f>'Запит 3-4.1.1-4.2.2'!E587+'Запит 3-4.1.1-4.2.2'!F587</f>
        <v>#REF!</v>
      </c>
      <c r="G889" s="43" t="e">
        <f t="shared" si="58"/>
        <v>#REF!</v>
      </c>
    </row>
    <row r="890" spans="1:7">
      <c r="A890" s="94" t="e">
        <f>#REF!</f>
        <v>#REF!</v>
      </c>
      <c r="B890" s="19" t="e">
        <f>IF(#REF!&lt;&gt;"",#REF!,"")</f>
        <v>#REF!</v>
      </c>
      <c r="C890" s="20" t="e">
        <f>#REF!</f>
        <v>#REF!</v>
      </c>
      <c r="D890" s="21" t="e">
        <f>#REF!</f>
        <v>#REF!</v>
      </c>
      <c r="E890" s="221"/>
      <c r="F890" s="224" t="e">
        <f>'Запит 3-4.1.1-4.2.2'!E588+'Запит 3-4.1.1-4.2.2'!F588</f>
        <v>#REF!</v>
      </c>
      <c r="G890" s="43" t="e">
        <f t="shared" si="58"/>
        <v>#REF!</v>
      </c>
    </row>
    <row r="891" spans="1:7">
      <c r="A891" s="94" t="e">
        <f>#REF!</f>
        <v>#REF!</v>
      </c>
      <c r="B891" s="19" t="e">
        <f>IF(#REF!&lt;&gt;"",#REF!,"")</f>
        <v>#REF!</v>
      </c>
      <c r="C891" s="20" t="e">
        <f>#REF!</f>
        <v>#REF!</v>
      </c>
      <c r="D891" s="21" t="e">
        <f>#REF!</f>
        <v>#REF!</v>
      </c>
      <c r="E891" s="221"/>
      <c r="F891" s="224" t="e">
        <f>'Запит 3-4.1.1-4.2.2'!E589+'Запит 3-4.1.1-4.2.2'!F589</f>
        <v>#REF!</v>
      </c>
      <c r="G891" s="43" t="e">
        <f t="shared" si="58"/>
        <v>#REF!</v>
      </c>
    </row>
    <row r="892" spans="1:7">
      <c r="A892" s="94" t="e">
        <f>#REF!</f>
        <v>#REF!</v>
      </c>
      <c r="B892" s="19" t="e">
        <f>IF(#REF!&lt;&gt;"",#REF!,"")</f>
        <v>#REF!</v>
      </c>
      <c r="C892" s="20" t="e">
        <f>#REF!</f>
        <v>#REF!</v>
      </c>
      <c r="D892" s="21" t="e">
        <f>#REF!</f>
        <v>#REF!</v>
      </c>
      <c r="E892" s="221"/>
      <c r="F892" s="224" t="e">
        <f>'Запит 3-4.1.1-4.2.2'!E590+'Запит 3-4.1.1-4.2.2'!F590</f>
        <v>#REF!</v>
      </c>
      <c r="G892" s="43" t="e">
        <f t="shared" si="58"/>
        <v>#REF!</v>
      </c>
    </row>
    <row r="893" spans="1:7">
      <c r="A893" s="94" t="e">
        <f>#REF!</f>
        <v>#REF!</v>
      </c>
      <c r="B893" s="19" t="e">
        <f>IF(#REF!&lt;&gt;"",#REF!,"")</f>
        <v>#REF!</v>
      </c>
      <c r="C893" s="20" t="e">
        <f>#REF!</f>
        <v>#REF!</v>
      </c>
      <c r="D893" s="21" t="e">
        <f>#REF!</f>
        <v>#REF!</v>
      </c>
      <c r="E893" s="221"/>
      <c r="F893" s="224" t="e">
        <f>'Запит 3-4.1.1-4.2.2'!E591+'Запит 3-4.1.1-4.2.2'!F591</f>
        <v>#REF!</v>
      </c>
      <c r="G893" s="43" t="e">
        <f t="shared" si="58"/>
        <v>#REF!</v>
      </c>
    </row>
    <row r="894" spans="1:7">
      <c r="A894" s="94" t="e">
        <f>#REF!</f>
        <v>#REF!</v>
      </c>
      <c r="B894" s="19" t="e">
        <f>IF(#REF!&lt;&gt;"",#REF!,"")</f>
        <v>#REF!</v>
      </c>
      <c r="C894" s="20" t="e">
        <f>#REF!</f>
        <v>#REF!</v>
      </c>
      <c r="D894" s="21" t="e">
        <f>#REF!</f>
        <v>#REF!</v>
      </c>
      <c r="E894" s="221"/>
      <c r="F894" s="224" t="e">
        <f>'Запит 3-4.1.1-4.2.2'!E592+'Запит 3-4.1.1-4.2.2'!F592</f>
        <v>#REF!</v>
      </c>
      <c r="G894" s="43" t="e">
        <f t="shared" si="58"/>
        <v>#REF!</v>
      </c>
    </row>
    <row r="895" spans="1:7">
      <c r="A895" s="94" t="e">
        <f>#REF!</f>
        <v>#REF!</v>
      </c>
      <c r="B895" s="107" t="e">
        <f>IF(#REF!&lt;&gt;"",#REF!,"")</f>
        <v>#REF!</v>
      </c>
      <c r="C895" s="108" t="e">
        <f>#REF!</f>
        <v>#REF!</v>
      </c>
      <c r="D895" s="109" t="e">
        <f>#REF!</f>
        <v>#REF!</v>
      </c>
      <c r="E895" s="222"/>
      <c r="F895" s="225" t="e">
        <f>'Запит 3-4.1.1-4.2.2'!E593+'Запит 3-4.1.1-4.2.2'!F593</f>
        <v>#REF!</v>
      </c>
      <c r="G895" s="43" t="e">
        <f t="shared" si="58"/>
        <v>#REF!</v>
      </c>
    </row>
    <row r="896" spans="1:7" ht="12.75">
      <c r="A896" s="106" t="e">
        <f>#REF!</f>
        <v>#REF!</v>
      </c>
      <c r="B896" s="513" t="s">
        <v>89</v>
      </c>
      <c r="C896" s="514"/>
      <c r="D896" s="514"/>
      <c r="E896" s="516"/>
      <c r="F896" s="516"/>
      <c r="G896" s="43" t="e">
        <f>G897</f>
        <v>#REF!</v>
      </c>
    </row>
    <row r="897" spans="1:7">
      <c r="A897" s="94" t="e">
        <f>#REF!</f>
        <v>#REF!</v>
      </c>
      <c r="B897" s="113" t="e">
        <f>IF(#REF!&lt;&gt;"",#REF!,"")</f>
        <v>#REF!</v>
      </c>
      <c r="C897" s="114" t="e">
        <f>#REF!</f>
        <v>#REF!</v>
      </c>
      <c r="D897" s="115" t="e">
        <f>#REF!</f>
        <v>#REF!</v>
      </c>
      <c r="E897" s="311" t="s">
        <v>29</v>
      </c>
      <c r="F897" s="223" t="e">
        <f>'Запит 3-4.1.1-4.2.2'!E595+'Запит 3-4.1.1-4.2.2'!F595</f>
        <v>#REF!</v>
      </c>
      <c r="G897" s="43" t="e">
        <f t="shared" ref="G897:G906" si="59">IF(B897&lt;&gt;"","Для друку","")</f>
        <v>#REF!</v>
      </c>
    </row>
    <row r="898" spans="1:7">
      <c r="A898" s="94" t="e">
        <f>#REF!</f>
        <v>#REF!</v>
      </c>
      <c r="B898" s="19" t="e">
        <f>IF(#REF!&lt;&gt;"",#REF!,"")</f>
        <v>#REF!</v>
      </c>
      <c r="C898" s="20" t="e">
        <f>#REF!</f>
        <v>#REF!</v>
      </c>
      <c r="D898" s="21" t="e">
        <f>#REF!</f>
        <v>#REF!</v>
      </c>
      <c r="E898" s="312" t="s">
        <v>29</v>
      </c>
      <c r="F898" s="224" t="e">
        <f>'Запит 3-4.1.1-4.2.2'!E596+'Запит 3-4.1.1-4.2.2'!F596</f>
        <v>#REF!</v>
      </c>
      <c r="G898" s="43" t="e">
        <f t="shared" si="59"/>
        <v>#REF!</v>
      </c>
    </row>
    <row r="899" spans="1:7">
      <c r="A899" s="94" t="e">
        <f>#REF!</f>
        <v>#REF!</v>
      </c>
      <c r="B899" s="19" t="e">
        <f>IF(#REF!&lt;&gt;"",#REF!,"")</f>
        <v>#REF!</v>
      </c>
      <c r="C899" s="20" t="e">
        <f>#REF!</f>
        <v>#REF!</v>
      </c>
      <c r="D899" s="21" t="e">
        <f>#REF!</f>
        <v>#REF!</v>
      </c>
      <c r="E899" s="312" t="s">
        <v>29</v>
      </c>
      <c r="F899" s="224" t="e">
        <f>'Запит 3-4.1.1-4.2.2'!E597+'Запит 3-4.1.1-4.2.2'!F597</f>
        <v>#REF!</v>
      </c>
      <c r="G899" s="43" t="e">
        <f t="shared" si="59"/>
        <v>#REF!</v>
      </c>
    </row>
    <row r="900" spans="1:7">
      <c r="A900" s="94" t="e">
        <f>#REF!</f>
        <v>#REF!</v>
      </c>
      <c r="B900" s="19" t="e">
        <f>IF(#REF!&lt;&gt;"",#REF!,"")</f>
        <v>#REF!</v>
      </c>
      <c r="C900" s="20" t="e">
        <f>#REF!</f>
        <v>#REF!</v>
      </c>
      <c r="D900" s="21" t="e">
        <f>#REF!</f>
        <v>#REF!</v>
      </c>
      <c r="E900" s="312" t="s">
        <v>29</v>
      </c>
      <c r="F900" s="224" t="e">
        <f>'Запит 3-4.1.1-4.2.2'!E598+'Запит 3-4.1.1-4.2.2'!F598</f>
        <v>#REF!</v>
      </c>
      <c r="G900" s="43" t="e">
        <f t="shared" si="59"/>
        <v>#REF!</v>
      </c>
    </row>
    <row r="901" spans="1:7">
      <c r="A901" s="94" t="e">
        <f>#REF!</f>
        <v>#REF!</v>
      </c>
      <c r="B901" s="19" t="e">
        <f>IF(#REF!&lt;&gt;"",#REF!,"")</f>
        <v>#REF!</v>
      </c>
      <c r="C901" s="20" t="e">
        <f>#REF!</f>
        <v>#REF!</v>
      </c>
      <c r="D901" s="21" t="e">
        <f>#REF!</f>
        <v>#REF!</v>
      </c>
      <c r="E901" s="312" t="s">
        <v>29</v>
      </c>
      <c r="F901" s="224" t="e">
        <f>'Запит 3-4.1.1-4.2.2'!E599+'Запит 3-4.1.1-4.2.2'!F599</f>
        <v>#REF!</v>
      </c>
      <c r="G901" s="43" t="e">
        <f t="shared" si="59"/>
        <v>#REF!</v>
      </c>
    </row>
    <row r="902" spans="1:7">
      <c r="A902" s="94" t="e">
        <f>#REF!</f>
        <v>#REF!</v>
      </c>
      <c r="B902" s="19" t="e">
        <f>IF(#REF!&lt;&gt;"",#REF!,"")</f>
        <v>#REF!</v>
      </c>
      <c r="C902" s="20" t="e">
        <f>#REF!</f>
        <v>#REF!</v>
      </c>
      <c r="D902" s="21" t="e">
        <f>#REF!</f>
        <v>#REF!</v>
      </c>
      <c r="E902" s="312" t="s">
        <v>29</v>
      </c>
      <c r="F902" s="224" t="e">
        <f>'Запит 3-4.1.1-4.2.2'!E600+'Запит 3-4.1.1-4.2.2'!F600</f>
        <v>#REF!</v>
      </c>
      <c r="G902" s="43" t="e">
        <f t="shared" si="59"/>
        <v>#REF!</v>
      </c>
    </row>
    <row r="903" spans="1:7">
      <c r="A903" s="94" t="e">
        <f>#REF!</f>
        <v>#REF!</v>
      </c>
      <c r="B903" s="19" t="e">
        <f>IF(#REF!&lt;&gt;"",#REF!,"")</f>
        <v>#REF!</v>
      </c>
      <c r="C903" s="20" t="e">
        <f>#REF!</f>
        <v>#REF!</v>
      </c>
      <c r="D903" s="21" t="e">
        <f>#REF!</f>
        <v>#REF!</v>
      </c>
      <c r="E903" s="312" t="s">
        <v>29</v>
      </c>
      <c r="F903" s="224" t="e">
        <f>'Запит 3-4.1.1-4.2.2'!E601+'Запит 3-4.1.1-4.2.2'!F601</f>
        <v>#REF!</v>
      </c>
      <c r="G903" s="43" t="e">
        <f t="shared" si="59"/>
        <v>#REF!</v>
      </c>
    </row>
    <row r="904" spans="1:7">
      <c r="A904" s="94" t="e">
        <f>#REF!</f>
        <v>#REF!</v>
      </c>
      <c r="B904" s="19" t="e">
        <f>IF(#REF!&lt;&gt;"",#REF!,"")</f>
        <v>#REF!</v>
      </c>
      <c r="C904" s="20" t="e">
        <f>#REF!</f>
        <v>#REF!</v>
      </c>
      <c r="D904" s="21" t="e">
        <f>#REF!</f>
        <v>#REF!</v>
      </c>
      <c r="E904" s="312" t="s">
        <v>29</v>
      </c>
      <c r="F904" s="224" t="e">
        <f>'Запит 3-4.1.1-4.2.2'!E602+'Запит 3-4.1.1-4.2.2'!F602</f>
        <v>#REF!</v>
      </c>
      <c r="G904" s="43" t="e">
        <f t="shared" si="59"/>
        <v>#REF!</v>
      </c>
    </row>
    <row r="905" spans="1:7" ht="12.75" customHeight="1">
      <c r="A905" s="94" t="e">
        <f>#REF!</f>
        <v>#REF!</v>
      </c>
      <c r="B905" s="19" t="e">
        <f>IF(#REF!&lt;&gt;"",#REF!,"")</f>
        <v>#REF!</v>
      </c>
      <c r="C905" s="20" t="e">
        <f>#REF!</f>
        <v>#REF!</v>
      </c>
      <c r="D905" s="21" t="e">
        <f>#REF!</f>
        <v>#REF!</v>
      </c>
      <c r="E905" s="312" t="s">
        <v>29</v>
      </c>
      <c r="F905" s="224" t="e">
        <f>'Запит 3-4.1.1-4.2.2'!E603+'Запит 3-4.1.1-4.2.2'!F603</f>
        <v>#REF!</v>
      </c>
      <c r="G905" s="43" t="e">
        <f t="shared" si="59"/>
        <v>#REF!</v>
      </c>
    </row>
    <row r="906" spans="1:7" ht="12.75" customHeight="1">
      <c r="A906" s="112" t="e">
        <f>#REF!</f>
        <v>#REF!</v>
      </c>
      <c r="B906" s="19" t="e">
        <f>IF(#REF!&lt;&gt;"",#REF!,"")</f>
        <v>#REF!</v>
      </c>
      <c r="C906" s="20" t="e">
        <f>#REF!</f>
        <v>#REF!</v>
      </c>
      <c r="D906" s="21" t="e">
        <f>#REF!</f>
        <v>#REF!</v>
      </c>
      <c r="E906" s="313" t="s">
        <v>29</v>
      </c>
      <c r="F906" s="225" t="e">
        <f>'Запит 3-4.1.1-4.2.2'!E604+'Запит 3-4.1.1-4.2.2'!F604</f>
        <v>#REF!</v>
      </c>
      <c r="G906" s="43" t="e">
        <f t="shared" si="59"/>
        <v>#REF!</v>
      </c>
    </row>
    <row r="907" spans="1:7" ht="12.75" customHeight="1">
      <c r="A907" s="525" t="e">
        <f>#REF!</f>
        <v>#REF!</v>
      </c>
      <c r="B907" s="526"/>
      <c r="C907" s="526"/>
      <c r="D907" s="526"/>
      <c r="E907" s="526"/>
      <c r="F907" s="526"/>
      <c r="G907" s="43" t="e">
        <f>G908</f>
        <v>#REF!</v>
      </c>
    </row>
    <row r="908" spans="1:7" ht="12.75" customHeight="1">
      <c r="A908" s="454" t="e">
        <f>#REF!</f>
        <v>#REF!</v>
      </c>
      <c r="B908" s="455"/>
      <c r="C908" s="455"/>
      <c r="D908" s="455"/>
      <c r="E908" s="455"/>
      <c r="F908" s="455"/>
      <c r="G908" s="43" t="e">
        <f>G909</f>
        <v>#REF!</v>
      </c>
    </row>
    <row r="909" spans="1:7" ht="12.75">
      <c r="A909" s="105" t="s">
        <v>4</v>
      </c>
      <c r="B909" s="513" t="s">
        <v>86</v>
      </c>
      <c r="C909" s="514"/>
      <c r="D909" s="514"/>
      <c r="E909" s="515"/>
      <c r="F909" s="515"/>
      <c r="G909" s="43" t="e">
        <f>G910</f>
        <v>#REF!</v>
      </c>
    </row>
    <row r="910" spans="1:7">
      <c r="A910" s="94" t="e">
        <f>#REF!</f>
        <v>#REF!</v>
      </c>
      <c r="B910" s="113" t="e">
        <f>IF(#REF!&lt;&gt;"",#REF!,"")</f>
        <v>#REF!</v>
      </c>
      <c r="C910" s="114" t="e">
        <f>#REF!</f>
        <v>#REF!</v>
      </c>
      <c r="D910" s="115" t="e">
        <f>#REF!</f>
        <v>#REF!</v>
      </c>
      <c r="E910" s="220"/>
      <c r="F910" s="223" t="e">
        <f>'Запит 3-4.1.1-4.2.2'!E608+'Запит 3-4.1.1-4.2.2'!F608</f>
        <v>#REF!</v>
      </c>
      <c r="G910" s="43" t="e">
        <f>IF(B910&lt;&gt;"","Для друку","")</f>
        <v>#REF!</v>
      </c>
    </row>
    <row r="911" spans="1:7">
      <c r="A911" s="94" t="e">
        <f>#REF!</f>
        <v>#REF!</v>
      </c>
      <c r="B911" s="19" t="e">
        <f>IF(#REF!&lt;&gt;"",#REF!,"")</f>
        <v>#REF!</v>
      </c>
      <c r="C911" s="20" t="e">
        <f>#REF!</f>
        <v>#REF!</v>
      </c>
      <c r="D911" s="21" t="e">
        <f>#REF!</f>
        <v>#REF!</v>
      </c>
      <c r="E911" s="221"/>
      <c r="F911" s="224" t="e">
        <f>'Запит 3-4.1.1-4.2.2'!E609+'Запит 3-4.1.1-4.2.2'!F609</f>
        <v>#REF!</v>
      </c>
      <c r="G911" s="43" t="e">
        <f t="shared" ref="G911:G924" si="60">IF(B911&lt;&gt;"","Для друку","")</f>
        <v>#REF!</v>
      </c>
    </row>
    <row r="912" spans="1:7">
      <c r="A912" s="94" t="e">
        <f>#REF!</f>
        <v>#REF!</v>
      </c>
      <c r="B912" s="19" t="e">
        <f>IF(#REF!&lt;&gt;"",#REF!,"")</f>
        <v>#REF!</v>
      </c>
      <c r="C912" s="20" t="e">
        <f>#REF!</f>
        <v>#REF!</v>
      </c>
      <c r="D912" s="21" t="e">
        <f>#REF!</f>
        <v>#REF!</v>
      </c>
      <c r="E912" s="221"/>
      <c r="F912" s="224" t="e">
        <f>'Запит 3-4.1.1-4.2.2'!E610+'Запит 3-4.1.1-4.2.2'!F610</f>
        <v>#REF!</v>
      </c>
      <c r="G912" s="43" t="e">
        <f t="shared" si="60"/>
        <v>#REF!</v>
      </c>
    </row>
    <row r="913" spans="1:7">
      <c r="A913" s="94" t="e">
        <f>#REF!</f>
        <v>#REF!</v>
      </c>
      <c r="B913" s="19" t="e">
        <f>IF(#REF!&lt;&gt;"",#REF!,"")</f>
        <v>#REF!</v>
      </c>
      <c r="C913" s="20" t="e">
        <f>#REF!</f>
        <v>#REF!</v>
      </c>
      <c r="D913" s="21" t="e">
        <f>#REF!</f>
        <v>#REF!</v>
      </c>
      <c r="E913" s="95"/>
      <c r="F913" s="224" t="e">
        <f>'Запит 3-4.1.1-4.2.2'!E611+'Запит 3-4.1.1-4.2.2'!F611</f>
        <v>#REF!</v>
      </c>
      <c r="G913" s="43" t="e">
        <f t="shared" si="60"/>
        <v>#REF!</v>
      </c>
    </row>
    <row r="914" spans="1:7">
      <c r="A914" s="94" t="e">
        <f>#REF!</f>
        <v>#REF!</v>
      </c>
      <c r="B914" s="19" t="e">
        <f>IF(#REF!&lt;&gt;"",#REF!,"")</f>
        <v>#REF!</v>
      </c>
      <c r="C914" s="20" t="e">
        <f>#REF!</f>
        <v>#REF!</v>
      </c>
      <c r="D914" s="21" t="e">
        <f>#REF!</f>
        <v>#REF!</v>
      </c>
      <c r="E914" s="221"/>
      <c r="F914" s="224" t="e">
        <f>'Запит 3-4.1.1-4.2.2'!E612+'Запит 3-4.1.1-4.2.2'!F612</f>
        <v>#REF!</v>
      </c>
      <c r="G914" s="43" t="e">
        <f t="shared" si="60"/>
        <v>#REF!</v>
      </c>
    </row>
    <row r="915" spans="1:7">
      <c r="A915" s="94" t="e">
        <f>#REF!</f>
        <v>#REF!</v>
      </c>
      <c r="B915" s="19" t="e">
        <f>IF(#REF!&lt;&gt;"",#REF!,"")</f>
        <v>#REF!</v>
      </c>
      <c r="C915" s="20" t="e">
        <f>#REF!</f>
        <v>#REF!</v>
      </c>
      <c r="D915" s="21" t="e">
        <f>#REF!</f>
        <v>#REF!</v>
      </c>
      <c r="E915" s="221"/>
      <c r="F915" s="224" t="e">
        <f>'Запит 3-4.1.1-4.2.2'!E613+'Запит 3-4.1.1-4.2.2'!F613</f>
        <v>#REF!</v>
      </c>
      <c r="G915" s="43" t="e">
        <f t="shared" si="60"/>
        <v>#REF!</v>
      </c>
    </row>
    <row r="916" spans="1:7">
      <c r="A916" s="94" t="e">
        <f>#REF!</f>
        <v>#REF!</v>
      </c>
      <c r="B916" s="19" t="e">
        <f>IF(#REF!&lt;&gt;"",#REF!,"")</f>
        <v>#REF!</v>
      </c>
      <c r="C916" s="20" t="e">
        <f>#REF!</f>
        <v>#REF!</v>
      </c>
      <c r="D916" s="21" t="e">
        <f>#REF!</f>
        <v>#REF!</v>
      </c>
      <c r="E916" s="221"/>
      <c r="F916" s="224" t="e">
        <f>'Запит 3-4.1.1-4.2.2'!E614+'Запит 3-4.1.1-4.2.2'!F614</f>
        <v>#REF!</v>
      </c>
      <c r="G916" s="43" t="e">
        <f t="shared" si="60"/>
        <v>#REF!</v>
      </c>
    </row>
    <row r="917" spans="1:7">
      <c r="A917" s="94" t="e">
        <f>#REF!</f>
        <v>#REF!</v>
      </c>
      <c r="B917" s="19" t="e">
        <f>IF(#REF!&lt;&gt;"",#REF!,"")</f>
        <v>#REF!</v>
      </c>
      <c r="C917" s="20" t="e">
        <f>#REF!</f>
        <v>#REF!</v>
      </c>
      <c r="D917" s="21" t="e">
        <f>#REF!</f>
        <v>#REF!</v>
      </c>
      <c r="E917" s="221"/>
      <c r="F917" s="224" t="e">
        <f>'Запит 3-4.1.1-4.2.2'!E615+'Запит 3-4.1.1-4.2.2'!F615</f>
        <v>#REF!</v>
      </c>
      <c r="G917" s="43" t="e">
        <f t="shared" si="60"/>
        <v>#REF!</v>
      </c>
    </row>
    <row r="918" spans="1:7">
      <c r="A918" s="94" t="e">
        <f>#REF!</f>
        <v>#REF!</v>
      </c>
      <c r="B918" s="19" t="e">
        <f>IF(#REF!&lt;&gt;"",#REF!,"")</f>
        <v>#REF!</v>
      </c>
      <c r="C918" s="20" t="e">
        <f>#REF!</f>
        <v>#REF!</v>
      </c>
      <c r="D918" s="21" t="e">
        <f>#REF!</f>
        <v>#REF!</v>
      </c>
      <c r="E918" s="221"/>
      <c r="F918" s="224" t="e">
        <f>'Запит 3-4.1.1-4.2.2'!E616+'Запит 3-4.1.1-4.2.2'!F616</f>
        <v>#REF!</v>
      </c>
      <c r="G918" s="43" t="e">
        <f t="shared" si="60"/>
        <v>#REF!</v>
      </c>
    </row>
    <row r="919" spans="1:7">
      <c r="A919" s="94" t="e">
        <f>#REF!</f>
        <v>#REF!</v>
      </c>
      <c r="B919" s="19" t="e">
        <f>IF(#REF!&lt;&gt;"",#REF!,"")</f>
        <v>#REF!</v>
      </c>
      <c r="C919" s="20" t="e">
        <f>#REF!</f>
        <v>#REF!</v>
      </c>
      <c r="D919" s="21" t="e">
        <f>#REF!</f>
        <v>#REF!</v>
      </c>
      <c r="E919" s="221"/>
      <c r="F919" s="224" t="e">
        <f>'Запит 3-4.1.1-4.2.2'!E617+'Запит 3-4.1.1-4.2.2'!F617</f>
        <v>#REF!</v>
      </c>
      <c r="G919" s="43" t="e">
        <f t="shared" si="60"/>
        <v>#REF!</v>
      </c>
    </row>
    <row r="920" spans="1:7">
      <c r="A920" s="94" t="e">
        <f>#REF!</f>
        <v>#REF!</v>
      </c>
      <c r="B920" s="19" t="e">
        <f>IF(#REF!&lt;&gt;"",#REF!,"")</f>
        <v>#REF!</v>
      </c>
      <c r="C920" s="20" t="e">
        <f>#REF!</f>
        <v>#REF!</v>
      </c>
      <c r="D920" s="21" t="e">
        <f>#REF!</f>
        <v>#REF!</v>
      </c>
      <c r="E920" s="221"/>
      <c r="F920" s="224" t="e">
        <f>'Запит 3-4.1.1-4.2.2'!E618+'Запит 3-4.1.1-4.2.2'!F618</f>
        <v>#REF!</v>
      </c>
      <c r="G920" s="43" t="e">
        <f t="shared" si="60"/>
        <v>#REF!</v>
      </c>
    </row>
    <row r="921" spans="1:7">
      <c r="A921" s="94" t="e">
        <f>#REF!</f>
        <v>#REF!</v>
      </c>
      <c r="B921" s="19" t="e">
        <f>IF(#REF!&lt;&gt;"",#REF!,"")</f>
        <v>#REF!</v>
      </c>
      <c r="C921" s="20" t="e">
        <f>#REF!</f>
        <v>#REF!</v>
      </c>
      <c r="D921" s="21" t="e">
        <f>#REF!</f>
        <v>#REF!</v>
      </c>
      <c r="E921" s="221"/>
      <c r="F921" s="224" t="e">
        <f>'Запит 3-4.1.1-4.2.2'!E619+'Запит 3-4.1.1-4.2.2'!F619</f>
        <v>#REF!</v>
      </c>
      <c r="G921" s="43" t="e">
        <f t="shared" si="60"/>
        <v>#REF!</v>
      </c>
    </row>
    <row r="922" spans="1:7">
      <c r="A922" s="94" t="e">
        <f>#REF!</f>
        <v>#REF!</v>
      </c>
      <c r="B922" s="19" t="e">
        <f>IF(#REF!&lt;&gt;"",#REF!,"")</f>
        <v>#REF!</v>
      </c>
      <c r="C922" s="20" t="e">
        <f>#REF!</f>
        <v>#REF!</v>
      </c>
      <c r="D922" s="21" t="e">
        <f>#REF!</f>
        <v>#REF!</v>
      </c>
      <c r="E922" s="221"/>
      <c r="F922" s="224" t="e">
        <f>'Запит 3-4.1.1-4.2.2'!E620+'Запит 3-4.1.1-4.2.2'!F620</f>
        <v>#REF!</v>
      </c>
      <c r="G922" s="43" t="e">
        <f t="shared" si="60"/>
        <v>#REF!</v>
      </c>
    </row>
    <row r="923" spans="1:7">
      <c r="A923" s="94" t="e">
        <f>#REF!</f>
        <v>#REF!</v>
      </c>
      <c r="B923" s="19" t="e">
        <f>IF(#REF!&lt;&gt;"",#REF!,"")</f>
        <v>#REF!</v>
      </c>
      <c r="C923" s="20" t="e">
        <f>#REF!</f>
        <v>#REF!</v>
      </c>
      <c r="D923" s="21" t="e">
        <f>#REF!</f>
        <v>#REF!</v>
      </c>
      <c r="E923" s="221"/>
      <c r="F923" s="224" t="e">
        <f>'Запит 3-4.1.1-4.2.2'!E621+'Запит 3-4.1.1-4.2.2'!F621</f>
        <v>#REF!</v>
      </c>
      <c r="G923" s="43" t="e">
        <f t="shared" si="60"/>
        <v>#REF!</v>
      </c>
    </row>
    <row r="924" spans="1:7">
      <c r="A924" s="94" t="e">
        <f>#REF!</f>
        <v>#REF!</v>
      </c>
      <c r="B924" s="107" t="e">
        <f>IF(#REF!&lt;&gt;"",#REF!,"")</f>
        <v>#REF!</v>
      </c>
      <c r="C924" s="108" t="e">
        <f>#REF!</f>
        <v>#REF!</v>
      </c>
      <c r="D924" s="109" t="e">
        <f>#REF!</f>
        <v>#REF!</v>
      </c>
      <c r="E924" s="222"/>
      <c r="F924" s="225" t="e">
        <f>'Запит 3-4.1.1-4.2.2'!E622+'Запит 3-4.1.1-4.2.2'!F622</f>
        <v>#REF!</v>
      </c>
      <c r="G924" s="43" t="e">
        <f t="shared" si="60"/>
        <v>#REF!</v>
      </c>
    </row>
    <row r="925" spans="1:7" ht="12.75">
      <c r="A925" s="106" t="e">
        <f>#REF!</f>
        <v>#REF!</v>
      </c>
      <c r="B925" s="513" t="s">
        <v>87</v>
      </c>
      <c r="C925" s="514"/>
      <c r="D925" s="514"/>
      <c r="E925" s="516"/>
      <c r="F925" s="516"/>
      <c r="G925" s="43" t="e">
        <f>G926</f>
        <v>#REF!</v>
      </c>
    </row>
    <row r="926" spans="1:7">
      <c r="A926" s="94" t="e">
        <f>#REF!</f>
        <v>#REF!</v>
      </c>
      <c r="B926" s="113" t="e">
        <f>IF(#REF!&lt;&gt;"",#REF!,"")</f>
        <v>#REF!</v>
      </c>
      <c r="C926" s="114" t="e">
        <f>#REF!</f>
        <v>#REF!</v>
      </c>
      <c r="D926" s="115" t="e">
        <f>#REF!</f>
        <v>#REF!</v>
      </c>
      <c r="E926" s="220"/>
      <c r="F926" s="223" t="e">
        <f>'Запит 3-4.1.1-4.2.2'!E624+'Запит 3-4.1.1-4.2.2'!F624</f>
        <v>#REF!</v>
      </c>
      <c r="G926" s="43" t="e">
        <f t="shared" ref="G926:G940" si="61">IF(B926&lt;&gt;"","Для друку","")</f>
        <v>#REF!</v>
      </c>
    </row>
    <row r="927" spans="1:7">
      <c r="A927" s="94" t="e">
        <f>#REF!</f>
        <v>#REF!</v>
      </c>
      <c r="B927" s="19" t="e">
        <f>IF(#REF!&lt;&gt;"",#REF!,"")</f>
        <v>#REF!</v>
      </c>
      <c r="C927" s="20" t="e">
        <f>#REF!</f>
        <v>#REF!</v>
      </c>
      <c r="D927" s="21" t="e">
        <f>#REF!</f>
        <v>#REF!</v>
      </c>
      <c r="E927" s="221"/>
      <c r="F927" s="224" t="e">
        <f>'Запит 3-4.1.1-4.2.2'!E625+'Запит 3-4.1.1-4.2.2'!F625</f>
        <v>#REF!</v>
      </c>
      <c r="G927" s="43" t="e">
        <f t="shared" si="61"/>
        <v>#REF!</v>
      </c>
    </row>
    <row r="928" spans="1:7">
      <c r="A928" s="94" t="e">
        <f>#REF!</f>
        <v>#REF!</v>
      </c>
      <c r="B928" s="19" t="e">
        <f>IF(#REF!&lt;&gt;"",#REF!,"")</f>
        <v>#REF!</v>
      </c>
      <c r="C928" s="20" t="e">
        <f>#REF!</f>
        <v>#REF!</v>
      </c>
      <c r="D928" s="21" t="e">
        <f>#REF!</f>
        <v>#REF!</v>
      </c>
      <c r="E928" s="221"/>
      <c r="F928" s="224" t="e">
        <f>'Запит 3-4.1.1-4.2.2'!E626+'Запит 3-4.1.1-4.2.2'!F626</f>
        <v>#REF!</v>
      </c>
      <c r="G928" s="43" t="e">
        <f t="shared" si="61"/>
        <v>#REF!</v>
      </c>
    </row>
    <row r="929" spans="1:7">
      <c r="A929" s="94" t="e">
        <f>#REF!</f>
        <v>#REF!</v>
      </c>
      <c r="B929" s="19" t="e">
        <f>IF(#REF!&lt;&gt;"",#REF!,"")</f>
        <v>#REF!</v>
      </c>
      <c r="C929" s="20" t="e">
        <f>#REF!</f>
        <v>#REF!</v>
      </c>
      <c r="D929" s="21" t="e">
        <f>#REF!</f>
        <v>#REF!</v>
      </c>
      <c r="E929" s="95"/>
      <c r="F929" s="224" t="e">
        <f>'Запит 3-4.1.1-4.2.2'!E627+'Запит 3-4.1.1-4.2.2'!F627</f>
        <v>#REF!</v>
      </c>
      <c r="G929" s="43" t="e">
        <f t="shared" si="61"/>
        <v>#REF!</v>
      </c>
    </row>
    <row r="930" spans="1:7">
      <c r="A930" s="94" t="e">
        <f>#REF!</f>
        <v>#REF!</v>
      </c>
      <c r="B930" s="19" t="e">
        <f>IF(#REF!&lt;&gt;"",#REF!,"")</f>
        <v>#REF!</v>
      </c>
      <c r="C930" s="20" t="e">
        <f>#REF!</f>
        <v>#REF!</v>
      </c>
      <c r="D930" s="21" t="e">
        <f>#REF!</f>
        <v>#REF!</v>
      </c>
      <c r="E930" s="221"/>
      <c r="F930" s="224" t="e">
        <f>'Запит 3-4.1.1-4.2.2'!E628+'Запит 3-4.1.1-4.2.2'!F628</f>
        <v>#REF!</v>
      </c>
      <c r="G930" s="43" t="e">
        <f t="shared" si="61"/>
        <v>#REF!</v>
      </c>
    </row>
    <row r="931" spans="1:7">
      <c r="A931" s="94" t="e">
        <f>#REF!</f>
        <v>#REF!</v>
      </c>
      <c r="B931" s="19" t="e">
        <f>IF(#REF!&lt;&gt;"",#REF!,"")</f>
        <v>#REF!</v>
      </c>
      <c r="C931" s="20" t="e">
        <f>#REF!</f>
        <v>#REF!</v>
      </c>
      <c r="D931" s="21" t="e">
        <f>#REF!</f>
        <v>#REF!</v>
      </c>
      <c r="E931" s="221"/>
      <c r="F931" s="224" t="e">
        <f>'Запит 3-4.1.1-4.2.2'!E629+'Запит 3-4.1.1-4.2.2'!F629</f>
        <v>#REF!</v>
      </c>
      <c r="G931" s="43" t="e">
        <f t="shared" si="61"/>
        <v>#REF!</v>
      </c>
    </row>
    <row r="932" spans="1:7">
      <c r="A932" s="94" t="e">
        <f>#REF!</f>
        <v>#REF!</v>
      </c>
      <c r="B932" s="19" t="e">
        <f>IF(#REF!&lt;&gt;"",#REF!,"")</f>
        <v>#REF!</v>
      </c>
      <c r="C932" s="20" t="e">
        <f>#REF!</f>
        <v>#REF!</v>
      </c>
      <c r="D932" s="21" t="e">
        <f>#REF!</f>
        <v>#REF!</v>
      </c>
      <c r="E932" s="221"/>
      <c r="F932" s="224" t="e">
        <f>'Запит 3-4.1.1-4.2.2'!E630+'Запит 3-4.1.1-4.2.2'!F630</f>
        <v>#REF!</v>
      </c>
      <c r="G932" s="43" t="e">
        <f t="shared" si="61"/>
        <v>#REF!</v>
      </c>
    </row>
    <row r="933" spans="1:7">
      <c r="A933" s="94" t="e">
        <f>#REF!</f>
        <v>#REF!</v>
      </c>
      <c r="B933" s="19" t="e">
        <f>IF(#REF!&lt;&gt;"",#REF!,"")</f>
        <v>#REF!</v>
      </c>
      <c r="C933" s="20" t="e">
        <f>#REF!</f>
        <v>#REF!</v>
      </c>
      <c r="D933" s="21" t="e">
        <f>#REF!</f>
        <v>#REF!</v>
      </c>
      <c r="E933" s="221"/>
      <c r="F933" s="224" t="e">
        <f>'Запит 3-4.1.1-4.2.2'!E631+'Запит 3-4.1.1-4.2.2'!F631</f>
        <v>#REF!</v>
      </c>
      <c r="G933" s="43" t="e">
        <f t="shared" si="61"/>
        <v>#REF!</v>
      </c>
    </row>
    <row r="934" spans="1:7">
      <c r="A934" s="94" t="e">
        <f>#REF!</f>
        <v>#REF!</v>
      </c>
      <c r="B934" s="19" t="e">
        <f>IF(#REF!&lt;&gt;"",#REF!,"")</f>
        <v>#REF!</v>
      </c>
      <c r="C934" s="20" t="e">
        <f>#REF!</f>
        <v>#REF!</v>
      </c>
      <c r="D934" s="21" t="e">
        <f>#REF!</f>
        <v>#REF!</v>
      </c>
      <c r="E934" s="221"/>
      <c r="F934" s="224" t="e">
        <f>'Запит 3-4.1.1-4.2.2'!E632+'Запит 3-4.1.1-4.2.2'!F632</f>
        <v>#REF!</v>
      </c>
      <c r="G934" s="43" t="e">
        <f t="shared" si="61"/>
        <v>#REF!</v>
      </c>
    </row>
    <row r="935" spans="1:7">
      <c r="A935" s="94" t="e">
        <f>#REF!</f>
        <v>#REF!</v>
      </c>
      <c r="B935" s="19" t="e">
        <f>IF(#REF!&lt;&gt;"",#REF!,"")</f>
        <v>#REF!</v>
      </c>
      <c r="C935" s="20" t="e">
        <f>#REF!</f>
        <v>#REF!</v>
      </c>
      <c r="D935" s="21" t="e">
        <f>#REF!</f>
        <v>#REF!</v>
      </c>
      <c r="E935" s="221"/>
      <c r="F935" s="224" t="e">
        <f>'Запит 3-4.1.1-4.2.2'!E633+'Запит 3-4.1.1-4.2.2'!F633</f>
        <v>#REF!</v>
      </c>
      <c r="G935" s="43" t="e">
        <f t="shared" si="61"/>
        <v>#REF!</v>
      </c>
    </row>
    <row r="936" spans="1:7">
      <c r="A936" s="94" t="e">
        <f>#REF!</f>
        <v>#REF!</v>
      </c>
      <c r="B936" s="19" t="e">
        <f>IF(#REF!&lt;&gt;"",#REF!,"")</f>
        <v>#REF!</v>
      </c>
      <c r="C936" s="20" t="e">
        <f>#REF!</f>
        <v>#REF!</v>
      </c>
      <c r="D936" s="21" t="e">
        <f>#REF!</f>
        <v>#REF!</v>
      </c>
      <c r="E936" s="221"/>
      <c r="F936" s="224" t="e">
        <f>'Запит 3-4.1.1-4.2.2'!E634+'Запит 3-4.1.1-4.2.2'!F634</f>
        <v>#REF!</v>
      </c>
      <c r="G936" s="43" t="e">
        <f t="shared" si="61"/>
        <v>#REF!</v>
      </c>
    </row>
    <row r="937" spans="1:7">
      <c r="A937" s="94" t="e">
        <f>#REF!</f>
        <v>#REF!</v>
      </c>
      <c r="B937" s="19" t="e">
        <f>IF(#REF!&lt;&gt;"",#REF!,"")</f>
        <v>#REF!</v>
      </c>
      <c r="C937" s="20" t="e">
        <f>#REF!</f>
        <v>#REF!</v>
      </c>
      <c r="D937" s="21" t="e">
        <f>#REF!</f>
        <v>#REF!</v>
      </c>
      <c r="E937" s="221"/>
      <c r="F937" s="224" t="e">
        <f>'Запит 3-4.1.1-4.2.2'!E635+'Запит 3-4.1.1-4.2.2'!F635</f>
        <v>#REF!</v>
      </c>
      <c r="G937" s="43" t="e">
        <f t="shared" si="61"/>
        <v>#REF!</v>
      </c>
    </row>
    <row r="938" spans="1:7">
      <c r="A938" s="94" t="e">
        <f>#REF!</f>
        <v>#REF!</v>
      </c>
      <c r="B938" s="19" t="e">
        <f>IF(#REF!&lt;&gt;"",#REF!,"")</f>
        <v>#REF!</v>
      </c>
      <c r="C938" s="20" t="e">
        <f>#REF!</f>
        <v>#REF!</v>
      </c>
      <c r="D938" s="21" t="e">
        <f>#REF!</f>
        <v>#REF!</v>
      </c>
      <c r="E938" s="221"/>
      <c r="F938" s="224" t="e">
        <f>'Запит 3-4.1.1-4.2.2'!E636+'Запит 3-4.1.1-4.2.2'!F636</f>
        <v>#REF!</v>
      </c>
      <c r="G938" s="43" t="e">
        <f t="shared" si="61"/>
        <v>#REF!</v>
      </c>
    </row>
    <row r="939" spans="1:7">
      <c r="A939" s="94" t="e">
        <f>#REF!</f>
        <v>#REF!</v>
      </c>
      <c r="B939" s="19" t="e">
        <f>IF(#REF!&lt;&gt;"",#REF!,"")</f>
        <v>#REF!</v>
      </c>
      <c r="C939" s="20" t="e">
        <f>#REF!</f>
        <v>#REF!</v>
      </c>
      <c r="D939" s="21" t="e">
        <f>#REF!</f>
        <v>#REF!</v>
      </c>
      <c r="E939" s="221"/>
      <c r="F939" s="224" t="e">
        <f>'Запит 3-4.1.1-4.2.2'!E637+'Запит 3-4.1.1-4.2.2'!F637</f>
        <v>#REF!</v>
      </c>
      <c r="G939" s="43" t="e">
        <f t="shared" si="61"/>
        <v>#REF!</v>
      </c>
    </row>
    <row r="940" spans="1:7">
      <c r="A940" s="94" t="e">
        <f>#REF!</f>
        <v>#REF!</v>
      </c>
      <c r="B940" s="107" t="e">
        <f>IF(#REF!&lt;&gt;"",#REF!,"")</f>
        <v>#REF!</v>
      </c>
      <c r="C940" s="108" t="e">
        <f>#REF!</f>
        <v>#REF!</v>
      </c>
      <c r="D940" s="109" t="e">
        <f>#REF!</f>
        <v>#REF!</v>
      </c>
      <c r="E940" s="222"/>
      <c r="F940" s="225" t="e">
        <f>'Запит 3-4.1.1-4.2.2'!E638+'Запит 3-4.1.1-4.2.2'!F638</f>
        <v>#REF!</v>
      </c>
      <c r="G940" s="43" t="e">
        <f t="shared" si="61"/>
        <v>#REF!</v>
      </c>
    </row>
    <row r="941" spans="1:7" ht="12.75">
      <c r="A941" s="106" t="e">
        <f>#REF!</f>
        <v>#REF!</v>
      </c>
      <c r="B941" s="513" t="s">
        <v>88</v>
      </c>
      <c r="C941" s="514"/>
      <c r="D941" s="514"/>
      <c r="E941" s="516"/>
      <c r="F941" s="516"/>
      <c r="G941" s="43" t="e">
        <f>G942</f>
        <v>#REF!</v>
      </c>
    </row>
    <row r="942" spans="1:7">
      <c r="A942" s="94" t="e">
        <f>#REF!</f>
        <v>#REF!</v>
      </c>
      <c r="B942" s="113" t="e">
        <f>IF(#REF!&lt;&gt;"",#REF!,"")</f>
        <v>#REF!</v>
      </c>
      <c r="C942" s="114" t="e">
        <f>#REF!</f>
        <v>#REF!</v>
      </c>
      <c r="D942" s="115" t="e">
        <f>#REF!</f>
        <v>#REF!</v>
      </c>
      <c r="E942" s="220"/>
      <c r="F942" s="223" t="e">
        <f>'Запит 3-4.1.1-4.2.2'!E640+'Запит 3-4.1.1-4.2.2'!F640</f>
        <v>#REF!</v>
      </c>
      <c r="G942" s="43" t="e">
        <f t="shared" ref="G942:G956" si="62">IF(B942&lt;&gt;"","Для друку","")</f>
        <v>#REF!</v>
      </c>
    </row>
    <row r="943" spans="1:7">
      <c r="A943" s="94" t="e">
        <f>#REF!</f>
        <v>#REF!</v>
      </c>
      <c r="B943" s="19" t="e">
        <f>IF(#REF!&lt;&gt;"",#REF!,"")</f>
        <v>#REF!</v>
      </c>
      <c r="C943" s="20" t="e">
        <f>#REF!</f>
        <v>#REF!</v>
      </c>
      <c r="D943" s="21" t="e">
        <f>#REF!</f>
        <v>#REF!</v>
      </c>
      <c r="E943" s="221"/>
      <c r="F943" s="224" t="e">
        <f>'Запит 3-4.1.1-4.2.2'!E641+'Запит 3-4.1.1-4.2.2'!F641</f>
        <v>#REF!</v>
      </c>
      <c r="G943" s="43" t="e">
        <f t="shared" si="62"/>
        <v>#REF!</v>
      </c>
    </row>
    <row r="944" spans="1:7">
      <c r="A944" s="94" t="e">
        <f>#REF!</f>
        <v>#REF!</v>
      </c>
      <c r="B944" s="19" t="e">
        <f>IF(#REF!&lt;&gt;"",#REF!,"")</f>
        <v>#REF!</v>
      </c>
      <c r="C944" s="20" t="e">
        <f>#REF!</f>
        <v>#REF!</v>
      </c>
      <c r="D944" s="21" t="e">
        <f>#REF!</f>
        <v>#REF!</v>
      </c>
      <c r="E944" s="221"/>
      <c r="F944" s="224" t="e">
        <f>'Запит 3-4.1.1-4.2.2'!E642+'Запит 3-4.1.1-4.2.2'!F642</f>
        <v>#REF!</v>
      </c>
      <c r="G944" s="43" t="e">
        <f t="shared" si="62"/>
        <v>#REF!</v>
      </c>
    </row>
    <row r="945" spans="1:7">
      <c r="A945" s="94" t="e">
        <f>#REF!</f>
        <v>#REF!</v>
      </c>
      <c r="B945" s="19" t="e">
        <f>IF(#REF!&lt;&gt;"",#REF!,"")</f>
        <v>#REF!</v>
      </c>
      <c r="C945" s="20" t="e">
        <f>#REF!</f>
        <v>#REF!</v>
      </c>
      <c r="D945" s="21" t="e">
        <f>#REF!</f>
        <v>#REF!</v>
      </c>
      <c r="E945" s="95"/>
      <c r="F945" s="224" t="e">
        <f>'Запит 3-4.1.1-4.2.2'!E643+'Запит 3-4.1.1-4.2.2'!F643</f>
        <v>#REF!</v>
      </c>
      <c r="G945" s="43" t="e">
        <f t="shared" si="62"/>
        <v>#REF!</v>
      </c>
    </row>
    <row r="946" spans="1:7">
      <c r="A946" s="94" t="e">
        <f>#REF!</f>
        <v>#REF!</v>
      </c>
      <c r="B946" s="19" t="e">
        <f>IF(#REF!&lt;&gt;"",#REF!,"")</f>
        <v>#REF!</v>
      </c>
      <c r="C946" s="20" t="e">
        <f>#REF!</f>
        <v>#REF!</v>
      </c>
      <c r="D946" s="21" t="e">
        <f>#REF!</f>
        <v>#REF!</v>
      </c>
      <c r="E946" s="221"/>
      <c r="F946" s="224" t="e">
        <f>'Запит 3-4.1.1-4.2.2'!E644+'Запит 3-4.1.1-4.2.2'!F644</f>
        <v>#REF!</v>
      </c>
      <c r="G946" s="43" t="e">
        <f t="shared" si="62"/>
        <v>#REF!</v>
      </c>
    </row>
    <row r="947" spans="1:7">
      <c r="A947" s="94" t="e">
        <f>#REF!</f>
        <v>#REF!</v>
      </c>
      <c r="B947" s="19" t="e">
        <f>IF(#REF!&lt;&gt;"",#REF!,"")</f>
        <v>#REF!</v>
      </c>
      <c r="C947" s="20" t="e">
        <f>#REF!</f>
        <v>#REF!</v>
      </c>
      <c r="D947" s="21" t="e">
        <f>#REF!</f>
        <v>#REF!</v>
      </c>
      <c r="E947" s="221"/>
      <c r="F947" s="224" t="e">
        <f>'Запит 3-4.1.1-4.2.2'!E645+'Запит 3-4.1.1-4.2.2'!F645</f>
        <v>#REF!</v>
      </c>
      <c r="G947" s="43" t="e">
        <f t="shared" si="62"/>
        <v>#REF!</v>
      </c>
    </row>
    <row r="948" spans="1:7">
      <c r="A948" s="94" t="e">
        <f>#REF!</f>
        <v>#REF!</v>
      </c>
      <c r="B948" s="19" t="e">
        <f>IF(#REF!&lt;&gt;"",#REF!,"")</f>
        <v>#REF!</v>
      </c>
      <c r="C948" s="20" t="e">
        <f>#REF!</f>
        <v>#REF!</v>
      </c>
      <c r="D948" s="21" t="e">
        <f>#REF!</f>
        <v>#REF!</v>
      </c>
      <c r="E948" s="221"/>
      <c r="F948" s="224" t="e">
        <f>'Запит 3-4.1.1-4.2.2'!E646+'Запит 3-4.1.1-4.2.2'!F646</f>
        <v>#REF!</v>
      </c>
      <c r="G948" s="43" t="e">
        <f t="shared" si="62"/>
        <v>#REF!</v>
      </c>
    </row>
    <row r="949" spans="1:7">
      <c r="A949" s="94" t="e">
        <f>#REF!</f>
        <v>#REF!</v>
      </c>
      <c r="B949" s="19" t="e">
        <f>IF(#REF!&lt;&gt;"",#REF!,"")</f>
        <v>#REF!</v>
      </c>
      <c r="C949" s="20" t="e">
        <f>#REF!</f>
        <v>#REF!</v>
      </c>
      <c r="D949" s="21" t="e">
        <f>#REF!</f>
        <v>#REF!</v>
      </c>
      <c r="E949" s="221"/>
      <c r="F949" s="224" t="e">
        <f>'Запит 3-4.1.1-4.2.2'!E647+'Запит 3-4.1.1-4.2.2'!F647</f>
        <v>#REF!</v>
      </c>
      <c r="G949" s="43" t="e">
        <f t="shared" si="62"/>
        <v>#REF!</v>
      </c>
    </row>
    <row r="950" spans="1:7">
      <c r="A950" s="94" t="e">
        <f>#REF!</f>
        <v>#REF!</v>
      </c>
      <c r="B950" s="19" t="e">
        <f>IF(#REF!&lt;&gt;"",#REF!,"")</f>
        <v>#REF!</v>
      </c>
      <c r="C950" s="20" t="e">
        <f>#REF!</f>
        <v>#REF!</v>
      </c>
      <c r="D950" s="21" t="e">
        <f>#REF!</f>
        <v>#REF!</v>
      </c>
      <c r="E950" s="221"/>
      <c r="F950" s="224" t="e">
        <f>'Запит 3-4.1.1-4.2.2'!E648+'Запит 3-4.1.1-4.2.2'!F648</f>
        <v>#REF!</v>
      </c>
      <c r="G950" s="43" t="e">
        <f t="shared" si="62"/>
        <v>#REF!</v>
      </c>
    </row>
    <row r="951" spans="1:7">
      <c r="A951" s="94" t="e">
        <f>#REF!</f>
        <v>#REF!</v>
      </c>
      <c r="B951" s="19" t="e">
        <f>IF(#REF!&lt;&gt;"",#REF!,"")</f>
        <v>#REF!</v>
      </c>
      <c r="C951" s="20" t="e">
        <f>#REF!</f>
        <v>#REF!</v>
      </c>
      <c r="D951" s="21" t="e">
        <f>#REF!</f>
        <v>#REF!</v>
      </c>
      <c r="E951" s="221"/>
      <c r="F951" s="224" t="e">
        <f>'Запит 3-4.1.1-4.2.2'!E649+'Запит 3-4.1.1-4.2.2'!F649</f>
        <v>#REF!</v>
      </c>
      <c r="G951" s="43" t="e">
        <f t="shared" si="62"/>
        <v>#REF!</v>
      </c>
    </row>
    <row r="952" spans="1:7">
      <c r="A952" s="94" t="e">
        <f>#REF!</f>
        <v>#REF!</v>
      </c>
      <c r="B952" s="19" t="e">
        <f>IF(#REF!&lt;&gt;"",#REF!,"")</f>
        <v>#REF!</v>
      </c>
      <c r="C952" s="20" t="e">
        <f>#REF!</f>
        <v>#REF!</v>
      </c>
      <c r="D952" s="21" t="e">
        <f>#REF!</f>
        <v>#REF!</v>
      </c>
      <c r="E952" s="221"/>
      <c r="F952" s="224" t="e">
        <f>'Запит 3-4.1.1-4.2.2'!E650+'Запит 3-4.1.1-4.2.2'!F650</f>
        <v>#REF!</v>
      </c>
      <c r="G952" s="43" t="e">
        <f t="shared" si="62"/>
        <v>#REF!</v>
      </c>
    </row>
    <row r="953" spans="1:7">
      <c r="A953" s="94" t="e">
        <f>#REF!</f>
        <v>#REF!</v>
      </c>
      <c r="B953" s="19" t="e">
        <f>IF(#REF!&lt;&gt;"",#REF!,"")</f>
        <v>#REF!</v>
      </c>
      <c r="C953" s="20" t="e">
        <f>#REF!</f>
        <v>#REF!</v>
      </c>
      <c r="D953" s="21" t="e">
        <f>#REF!</f>
        <v>#REF!</v>
      </c>
      <c r="E953" s="221"/>
      <c r="F953" s="224" t="e">
        <f>'Запит 3-4.1.1-4.2.2'!E651+'Запит 3-4.1.1-4.2.2'!F651</f>
        <v>#REF!</v>
      </c>
      <c r="G953" s="43" t="e">
        <f t="shared" si="62"/>
        <v>#REF!</v>
      </c>
    </row>
    <row r="954" spans="1:7">
      <c r="A954" s="94" t="e">
        <f>#REF!</f>
        <v>#REF!</v>
      </c>
      <c r="B954" s="19" t="e">
        <f>IF(#REF!&lt;&gt;"",#REF!,"")</f>
        <v>#REF!</v>
      </c>
      <c r="C954" s="20" t="e">
        <f>#REF!</f>
        <v>#REF!</v>
      </c>
      <c r="D954" s="21" t="e">
        <f>#REF!</f>
        <v>#REF!</v>
      </c>
      <c r="E954" s="221"/>
      <c r="F954" s="224" t="e">
        <f>'Запит 3-4.1.1-4.2.2'!E652+'Запит 3-4.1.1-4.2.2'!F652</f>
        <v>#REF!</v>
      </c>
      <c r="G954" s="43" t="e">
        <f t="shared" si="62"/>
        <v>#REF!</v>
      </c>
    </row>
    <row r="955" spans="1:7">
      <c r="A955" s="94" t="e">
        <f>#REF!</f>
        <v>#REF!</v>
      </c>
      <c r="B955" s="19" t="e">
        <f>IF(#REF!&lt;&gt;"",#REF!,"")</f>
        <v>#REF!</v>
      </c>
      <c r="C955" s="20" t="e">
        <f>#REF!</f>
        <v>#REF!</v>
      </c>
      <c r="D955" s="21" t="e">
        <f>#REF!</f>
        <v>#REF!</v>
      </c>
      <c r="E955" s="221"/>
      <c r="F955" s="224" t="e">
        <f>'Запит 3-4.1.1-4.2.2'!E653+'Запит 3-4.1.1-4.2.2'!F653</f>
        <v>#REF!</v>
      </c>
      <c r="G955" s="43" t="e">
        <f t="shared" si="62"/>
        <v>#REF!</v>
      </c>
    </row>
    <row r="956" spans="1:7">
      <c r="A956" s="94" t="e">
        <f>#REF!</f>
        <v>#REF!</v>
      </c>
      <c r="B956" s="107" t="e">
        <f>IF(#REF!&lt;&gt;"",#REF!,"")</f>
        <v>#REF!</v>
      </c>
      <c r="C956" s="108" t="e">
        <f>#REF!</f>
        <v>#REF!</v>
      </c>
      <c r="D956" s="109" t="e">
        <f>#REF!</f>
        <v>#REF!</v>
      </c>
      <c r="E956" s="222"/>
      <c r="F956" s="225" t="e">
        <f>'Запит 3-4.1.1-4.2.2'!E654+'Запит 3-4.1.1-4.2.2'!F654</f>
        <v>#REF!</v>
      </c>
      <c r="G956" s="43" t="e">
        <f t="shared" si="62"/>
        <v>#REF!</v>
      </c>
    </row>
    <row r="957" spans="1:7" ht="12.75">
      <c r="A957" s="106" t="e">
        <f>#REF!</f>
        <v>#REF!</v>
      </c>
      <c r="B957" s="513" t="s">
        <v>89</v>
      </c>
      <c r="C957" s="514"/>
      <c r="D957" s="514"/>
      <c r="E957" s="516"/>
      <c r="F957" s="516"/>
      <c r="G957" s="43" t="e">
        <f>G958</f>
        <v>#REF!</v>
      </c>
    </row>
    <row r="958" spans="1:7">
      <c r="A958" s="94" t="e">
        <f>#REF!</f>
        <v>#REF!</v>
      </c>
      <c r="B958" s="113" t="e">
        <f>IF(#REF!&lt;&gt;"",#REF!,"")</f>
        <v>#REF!</v>
      </c>
      <c r="C958" s="114" t="e">
        <f>#REF!</f>
        <v>#REF!</v>
      </c>
      <c r="D958" s="115" t="e">
        <f>#REF!</f>
        <v>#REF!</v>
      </c>
      <c r="E958" s="311" t="s">
        <v>29</v>
      </c>
      <c r="F958" s="223" t="e">
        <f>'Запит 3-4.1.1-4.2.2'!E656+'Запит 3-4.1.1-4.2.2'!F656</f>
        <v>#REF!</v>
      </c>
      <c r="G958" s="43" t="e">
        <f t="shared" ref="G958:G967" si="63">IF(B958&lt;&gt;"","Для друку","")</f>
        <v>#REF!</v>
      </c>
    </row>
    <row r="959" spans="1:7">
      <c r="A959" s="94" t="e">
        <f>#REF!</f>
        <v>#REF!</v>
      </c>
      <c r="B959" s="19" t="e">
        <f>IF(#REF!&lt;&gt;"",#REF!,"")</f>
        <v>#REF!</v>
      </c>
      <c r="C959" s="20" t="e">
        <f>#REF!</f>
        <v>#REF!</v>
      </c>
      <c r="D959" s="21" t="e">
        <f>#REF!</f>
        <v>#REF!</v>
      </c>
      <c r="E959" s="312" t="s">
        <v>29</v>
      </c>
      <c r="F959" s="224" t="e">
        <f>'Запит 3-4.1.1-4.2.2'!E657+'Запит 3-4.1.1-4.2.2'!F657</f>
        <v>#REF!</v>
      </c>
      <c r="G959" s="43" t="e">
        <f t="shared" si="63"/>
        <v>#REF!</v>
      </c>
    </row>
    <row r="960" spans="1:7">
      <c r="A960" s="94" t="e">
        <f>#REF!</f>
        <v>#REF!</v>
      </c>
      <c r="B960" s="19" t="e">
        <f>IF(#REF!&lt;&gt;"",#REF!,"")</f>
        <v>#REF!</v>
      </c>
      <c r="C960" s="20" t="e">
        <f>#REF!</f>
        <v>#REF!</v>
      </c>
      <c r="D960" s="21" t="e">
        <f>#REF!</f>
        <v>#REF!</v>
      </c>
      <c r="E960" s="312" t="s">
        <v>29</v>
      </c>
      <c r="F960" s="224" t="e">
        <f>'Запит 3-4.1.1-4.2.2'!E658+'Запит 3-4.1.1-4.2.2'!F658</f>
        <v>#REF!</v>
      </c>
      <c r="G960" s="43" t="e">
        <f t="shared" si="63"/>
        <v>#REF!</v>
      </c>
    </row>
    <row r="961" spans="1:7">
      <c r="A961" s="94" t="e">
        <f>#REF!</f>
        <v>#REF!</v>
      </c>
      <c r="B961" s="19" t="e">
        <f>IF(#REF!&lt;&gt;"",#REF!,"")</f>
        <v>#REF!</v>
      </c>
      <c r="C961" s="20" t="e">
        <f>#REF!</f>
        <v>#REF!</v>
      </c>
      <c r="D961" s="21" t="e">
        <f>#REF!</f>
        <v>#REF!</v>
      </c>
      <c r="E961" s="312" t="s">
        <v>29</v>
      </c>
      <c r="F961" s="224" t="e">
        <f>'Запит 3-4.1.1-4.2.2'!E659+'Запит 3-4.1.1-4.2.2'!F659</f>
        <v>#REF!</v>
      </c>
      <c r="G961" s="43" t="e">
        <f t="shared" si="63"/>
        <v>#REF!</v>
      </c>
    </row>
    <row r="962" spans="1:7">
      <c r="A962" s="94" t="e">
        <f>#REF!</f>
        <v>#REF!</v>
      </c>
      <c r="B962" s="19" t="e">
        <f>IF(#REF!&lt;&gt;"",#REF!,"")</f>
        <v>#REF!</v>
      </c>
      <c r="C962" s="20" t="e">
        <f>#REF!</f>
        <v>#REF!</v>
      </c>
      <c r="D962" s="21" t="e">
        <f>#REF!</f>
        <v>#REF!</v>
      </c>
      <c r="E962" s="312" t="s">
        <v>29</v>
      </c>
      <c r="F962" s="224" t="e">
        <f>'Запит 3-4.1.1-4.2.2'!E660+'Запит 3-4.1.1-4.2.2'!F660</f>
        <v>#REF!</v>
      </c>
      <c r="G962" s="43" t="e">
        <f t="shared" si="63"/>
        <v>#REF!</v>
      </c>
    </row>
    <row r="963" spans="1:7">
      <c r="A963" s="94" t="e">
        <f>#REF!</f>
        <v>#REF!</v>
      </c>
      <c r="B963" s="19" t="e">
        <f>IF(#REF!&lt;&gt;"",#REF!,"")</f>
        <v>#REF!</v>
      </c>
      <c r="C963" s="20" t="e">
        <f>#REF!</f>
        <v>#REF!</v>
      </c>
      <c r="D963" s="21" t="e">
        <f>#REF!</f>
        <v>#REF!</v>
      </c>
      <c r="E963" s="312" t="s">
        <v>29</v>
      </c>
      <c r="F963" s="224" t="e">
        <f>'Запит 3-4.1.1-4.2.2'!E661+'Запит 3-4.1.1-4.2.2'!F661</f>
        <v>#REF!</v>
      </c>
      <c r="G963" s="43" t="e">
        <f t="shared" si="63"/>
        <v>#REF!</v>
      </c>
    </row>
    <row r="964" spans="1:7">
      <c r="A964" s="94" t="e">
        <f>#REF!</f>
        <v>#REF!</v>
      </c>
      <c r="B964" s="19" t="e">
        <f>IF(#REF!&lt;&gt;"",#REF!,"")</f>
        <v>#REF!</v>
      </c>
      <c r="C964" s="20" t="e">
        <f>#REF!</f>
        <v>#REF!</v>
      </c>
      <c r="D964" s="21" t="e">
        <f>#REF!</f>
        <v>#REF!</v>
      </c>
      <c r="E964" s="312" t="s">
        <v>29</v>
      </c>
      <c r="F964" s="224" t="e">
        <f>'Запит 3-4.1.1-4.2.2'!E662+'Запит 3-4.1.1-4.2.2'!F662</f>
        <v>#REF!</v>
      </c>
      <c r="G964" s="43" t="e">
        <f t="shared" si="63"/>
        <v>#REF!</v>
      </c>
    </row>
    <row r="965" spans="1:7">
      <c r="A965" s="94" t="e">
        <f>#REF!</f>
        <v>#REF!</v>
      </c>
      <c r="B965" s="19" t="e">
        <f>IF(#REF!&lt;&gt;"",#REF!,"")</f>
        <v>#REF!</v>
      </c>
      <c r="C965" s="20" t="e">
        <f>#REF!</f>
        <v>#REF!</v>
      </c>
      <c r="D965" s="21" t="e">
        <f>#REF!</f>
        <v>#REF!</v>
      </c>
      <c r="E965" s="312" t="s">
        <v>29</v>
      </c>
      <c r="F965" s="224" t="e">
        <f>'Запит 3-4.1.1-4.2.2'!E663+'Запит 3-4.1.1-4.2.2'!F663</f>
        <v>#REF!</v>
      </c>
      <c r="G965" s="43" t="e">
        <f t="shared" si="63"/>
        <v>#REF!</v>
      </c>
    </row>
    <row r="966" spans="1:7" ht="12.75" customHeight="1">
      <c r="A966" s="94" t="e">
        <f>#REF!</f>
        <v>#REF!</v>
      </c>
      <c r="B966" s="19" t="e">
        <f>IF(#REF!&lt;&gt;"",#REF!,"")</f>
        <v>#REF!</v>
      </c>
      <c r="C966" s="20" t="e">
        <f>#REF!</f>
        <v>#REF!</v>
      </c>
      <c r="D966" s="21" t="e">
        <f>#REF!</f>
        <v>#REF!</v>
      </c>
      <c r="E966" s="312" t="s">
        <v>29</v>
      </c>
      <c r="F966" s="224" t="e">
        <f>'Запит 3-4.1.1-4.2.2'!E664+'Запит 3-4.1.1-4.2.2'!F664</f>
        <v>#REF!</v>
      </c>
      <c r="G966" s="43" t="e">
        <f t="shared" si="63"/>
        <v>#REF!</v>
      </c>
    </row>
    <row r="967" spans="1:7">
      <c r="A967" s="112" t="e">
        <f>#REF!</f>
        <v>#REF!</v>
      </c>
      <c r="B967" s="19" t="e">
        <f>IF(#REF!&lt;&gt;"",#REF!,"")</f>
        <v>#REF!</v>
      </c>
      <c r="C967" s="20" t="e">
        <f>#REF!</f>
        <v>#REF!</v>
      </c>
      <c r="D967" s="21" t="e">
        <f>#REF!</f>
        <v>#REF!</v>
      </c>
      <c r="E967" s="313" t="s">
        <v>29</v>
      </c>
      <c r="F967" s="225" t="e">
        <f>'Запит 3-4.1.1-4.2.2'!E665+'Запит 3-4.1.1-4.2.2'!F665</f>
        <v>#REF!</v>
      </c>
      <c r="G967" s="43" t="e">
        <f t="shared" si="63"/>
        <v>#REF!</v>
      </c>
    </row>
    <row r="968" spans="1:7" ht="12.75" customHeight="1">
      <c r="A968" s="454" t="e">
        <f>#REF!</f>
        <v>#REF!</v>
      </c>
      <c r="B968" s="455"/>
      <c r="C968" s="455"/>
      <c r="D968" s="455"/>
      <c r="E968" s="455"/>
      <c r="F968" s="455"/>
      <c r="G968" s="43" t="e">
        <f>G969</f>
        <v>#REF!</v>
      </c>
    </row>
    <row r="969" spans="1:7" ht="12.75">
      <c r="A969" s="105" t="s">
        <v>4</v>
      </c>
      <c r="B969" s="513" t="s">
        <v>86</v>
      </c>
      <c r="C969" s="514"/>
      <c r="D969" s="514"/>
      <c r="E969" s="515"/>
      <c r="F969" s="515"/>
      <c r="G969" s="43" t="e">
        <f>G970</f>
        <v>#REF!</v>
      </c>
    </row>
    <row r="970" spans="1:7">
      <c r="A970" s="94" t="e">
        <f>#REF!</f>
        <v>#REF!</v>
      </c>
      <c r="B970" s="113" t="e">
        <f>IF(#REF!&lt;&gt;"",#REF!,"")</f>
        <v>#REF!</v>
      </c>
      <c r="C970" s="114" t="e">
        <f>#REF!</f>
        <v>#REF!</v>
      </c>
      <c r="D970" s="115" t="e">
        <f>#REF!</f>
        <v>#REF!</v>
      </c>
      <c r="E970" s="220"/>
      <c r="F970" s="223" t="e">
        <f>'Запит 3-4.1.1-4.2.2'!E668+'Запит 3-4.1.1-4.2.2'!F668</f>
        <v>#REF!</v>
      </c>
      <c r="G970" s="43" t="e">
        <f>IF(B970&lt;&gt;"","Для друку","")</f>
        <v>#REF!</v>
      </c>
    </row>
    <row r="971" spans="1:7">
      <c r="A971" s="94" t="e">
        <f>#REF!</f>
        <v>#REF!</v>
      </c>
      <c r="B971" s="19" t="e">
        <f>IF(#REF!&lt;&gt;"",#REF!,"")</f>
        <v>#REF!</v>
      </c>
      <c r="C971" s="20" t="e">
        <f>#REF!</f>
        <v>#REF!</v>
      </c>
      <c r="D971" s="21" t="e">
        <f>#REF!</f>
        <v>#REF!</v>
      </c>
      <c r="E971" s="221"/>
      <c r="F971" s="224" t="e">
        <f>'Запит 3-4.1.1-4.2.2'!E669+'Запит 3-4.1.1-4.2.2'!F669</f>
        <v>#REF!</v>
      </c>
      <c r="G971" s="43" t="e">
        <f t="shared" ref="G971:G983" si="64">IF(B971&lt;&gt;"","Для друку","")</f>
        <v>#REF!</v>
      </c>
    </row>
    <row r="972" spans="1:7">
      <c r="A972" s="94" t="e">
        <f>#REF!</f>
        <v>#REF!</v>
      </c>
      <c r="B972" s="19" t="e">
        <f>IF(#REF!&lt;&gt;"",#REF!,"")</f>
        <v>#REF!</v>
      </c>
      <c r="C972" s="20" t="e">
        <f>#REF!</f>
        <v>#REF!</v>
      </c>
      <c r="D972" s="21" t="e">
        <f>#REF!</f>
        <v>#REF!</v>
      </c>
      <c r="E972" s="221"/>
      <c r="F972" s="224" t="e">
        <f>'Запит 3-4.1.1-4.2.2'!E670+'Запит 3-4.1.1-4.2.2'!F670</f>
        <v>#REF!</v>
      </c>
      <c r="G972" s="43" t="e">
        <f t="shared" si="64"/>
        <v>#REF!</v>
      </c>
    </row>
    <row r="973" spans="1:7">
      <c r="A973" s="94" t="e">
        <f>#REF!</f>
        <v>#REF!</v>
      </c>
      <c r="B973" s="19" t="e">
        <f>IF(#REF!&lt;&gt;"",#REF!,"")</f>
        <v>#REF!</v>
      </c>
      <c r="C973" s="20" t="e">
        <f>#REF!</f>
        <v>#REF!</v>
      </c>
      <c r="D973" s="21" t="e">
        <f>#REF!</f>
        <v>#REF!</v>
      </c>
      <c r="E973" s="95"/>
      <c r="F973" s="224" t="e">
        <f>'Запит 3-4.1.1-4.2.2'!E671+'Запит 3-4.1.1-4.2.2'!F671</f>
        <v>#REF!</v>
      </c>
      <c r="G973" s="43" t="e">
        <f t="shared" si="64"/>
        <v>#REF!</v>
      </c>
    </row>
    <row r="974" spans="1:7">
      <c r="A974" s="94" t="e">
        <f>#REF!</f>
        <v>#REF!</v>
      </c>
      <c r="B974" s="19" t="e">
        <f>IF(#REF!&lt;&gt;"",#REF!,"")</f>
        <v>#REF!</v>
      </c>
      <c r="C974" s="20" t="e">
        <f>#REF!</f>
        <v>#REF!</v>
      </c>
      <c r="D974" s="21" t="e">
        <f>#REF!</f>
        <v>#REF!</v>
      </c>
      <c r="E974" s="221"/>
      <c r="F974" s="224" t="e">
        <f>'Запит 3-4.1.1-4.2.2'!E672+'Запит 3-4.1.1-4.2.2'!F672</f>
        <v>#REF!</v>
      </c>
      <c r="G974" s="43" t="e">
        <f t="shared" si="64"/>
        <v>#REF!</v>
      </c>
    </row>
    <row r="975" spans="1:7">
      <c r="A975" s="94" t="e">
        <f>#REF!</f>
        <v>#REF!</v>
      </c>
      <c r="B975" s="19" t="e">
        <f>IF(#REF!&lt;&gt;"",#REF!,"")</f>
        <v>#REF!</v>
      </c>
      <c r="C975" s="20" t="e">
        <f>#REF!</f>
        <v>#REF!</v>
      </c>
      <c r="D975" s="21" t="e">
        <f>#REF!</f>
        <v>#REF!</v>
      </c>
      <c r="E975" s="221"/>
      <c r="F975" s="224" t="e">
        <f>'Запит 3-4.1.1-4.2.2'!E673+'Запит 3-4.1.1-4.2.2'!F673</f>
        <v>#REF!</v>
      </c>
      <c r="G975" s="43" t="e">
        <f t="shared" si="64"/>
        <v>#REF!</v>
      </c>
    </row>
    <row r="976" spans="1:7">
      <c r="A976" s="94" t="e">
        <f>#REF!</f>
        <v>#REF!</v>
      </c>
      <c r="B976" s="19" t="e">
        <f>IF(#REF!&lt;&gt;"",#REF!,"")</f>
        <v>#REF!</v>
      </c>
      <c r="C976" s="20" t="e">
        <f>#REF!</f>
        <v>#REF!</v>
      </c>
      <c r="D976" s="21" t="e">
        <f>#REF!</f>
        <v>#REF!</v>
      </c>
      <c r="E976" s="221"/>
      <c r="F976" s="224" t="e">
        <f>'Запит 3-4.1.1-4.2.2'!E674+'Запит 3-4.1.1-4.2.2'!F674</f>
        <v>#REF!</v>
      </c>
      <c r="G976" s="43" t="e">
        <f t="shared" si="64"/>
        <v>#REF!</v>
      </c>
    </row>
    <row r="977" spans="1:7">
      <c r="A977" s="94" t="e">
        <f>#REF!</f>
        <v>#REF!</v>
      </c>
      <c r="B977" s="19" t="e">
        <f>IF(#REF!&lt;&gt;"",#REF!,"")</f>
        <v>#REF!</v>
      </c>
      <c r="C977" s="20" t="e">
        <f>#REF!</f>
        <v>#REF!</v>
      </c>
      <c r="D977" s="21" t="e">
        <f>#REF!</f>
        <v>#REF!</v>
      </c>
      <c r="E977" s="221"/>
      <c r="F977" s="224" t="e">
        <f>'Запит 3-4.1.1-4.2.2'!E675+'Запит 3-4.1.1-4.2.2'!F675</f>
        <v>#REF!</v>
      </c>
      <c r="G977" s="43" t="e">
        <f t="shared" si="64"/>
        <v>#REF!</v>
      </c>
    </row>
    <row r="978" spans="1:7">
      <c r="A978" s="94" t="e">
        <f>#REF!</f>
        <v>#REF!</v>
      </c>
      <c r="B978" s="19" t="e">
        <f>IF(#REF!&lt;&gt;"",#REF!,"")</f>
        <v>#REF!</v>
      </c>
      <c r="C978" s="20" t="e">
        <f>#REF!</f>
        <v>#REF!</v>
      </c>
      <c r="D978" s="21" t="e">
        <f>#REF!</f>
        <v>#REF!</v>
      </c>
      <c r="E978" s="221"/>
      <c r="F978" s="224" t="e">
        <f>'Запит 3-4.1.1-4.2.2'!E676+'Запит 3-4.1.1-4.2.2'!F676</f>
        <v>#REF!</v>
      </c>
      <c r="G978" s="43" t="e">
        <f t="shared" si="64"/>
        <v>#REF!</v>
      </c>
    </row>
    <row r="979" spans="1:7">
      <c r="A979" s="94" t="e">
        <f>#REF!</f>
        <v>#REF!</v>
      </c>
      <c r="B979" s="19" t="e">
        <f>IF(#REF!&lt;&gt;"",#REF!,"")</f>
        <v>#REF!</v>
      </c>
      <c r="C979" s="20" t="e">
        <f>#REF!</f>
        <v>#REF!</v>
      </c>
      <c r="D979" s="21" t="e">
        <f>#REF!</f>
        <v>#REF!</v>
      </c>
      <c r="E979" s="221"/>
      <c r="F979" s="224" t="e">
        <f>'Запит 3-4.1.1-4.2.2'!E677+'Запит 3-4.1.1-4.2.2'!F677</f>
        <v>#REF!</v>
      </c>
      <c r="G979" s="43" t="e">
        <f t="shared" si="64"/>
        <v>#REF!</v>
      </c>
    </row>
    <row r="980" spans="1:7">
      <c r="A980" s="94" t="e">
        <f>#REF!</f>
        <v>#REF!</v>
      </c>
      <c r="B980" s="19" t="e">
        <f>IF(#REF!&lt;&gt;"",#REF!,"")</f>
        <v>#REF!</v>
      </c>
      <c r="C980" s="20" t="e">
        <f>#REF!</f>
        <v>#REF!</v>
      </c>
      <c r="D980" s="21" t="e">
        <f>#REF!</f>
        <v>#REF!</v>
      </c>
      <c r="E980" s="221"/>
      <c r="F980" s="224" t="e">
        <f>'Запит 3-4.1.1-4.2.2'!E678+'Запит 3-4.1.1-4.2.2'!F678</f>
        <v>#REF!</v>
      </c>
      <c r="G980" s="43" t="e">
        <f t="shared" si="64"/>
        <v>#REF!</v>
      </c>
    </row>
    <row r="981" spans="1:7">
      <c r="A981" s="94" t="e">
        <f>#REF!</f>
        <v>#REF!</v>
      </c>
      <c r="B981" s="19" t="e">
        <f>IF(#REF!&lt;&gt;"",#REF!,"")</f>
        <v>#REF!</v>
      </c>
      <c r="C981" s="20" t="e">
        <f>#REF!</f>
        <v>#REF!</v>
      </c>
      <c r="D981" s="21" t="e">
        <f>#REF!</f>
        <v>#REF!</v>
      </c>
      <c r="E981" s="221"/>
      <c r="F981" s="224" t="e">
        <f>'Запит 3-4.1.1-4.2.2'!E679+'Запит 3-4.1.1-4.2.2'!F679</f>
        <v>#REF!</v>
      </c>
      <c r="G981" s="43" t="e">
        <f t="shared" si="64"/>
        <v>#REF!</v>
      </c>
    </row>
    <row r="982" spans="1:7">
      <c r="A982" s="94" t="e">
        <f>#REF!</f>
        <v>#REF!</v>
      </c>
      <c r="B982" s="19" t="e">
        <f>IF(#REF!&lt;&gt;"",#REF!,"")</f>
        <v>#REF!</v>
      </c>
      <c r="C982" s="20" t="e">
        <f>#REF!</f>
        <v>#REF!</v>
      </c>
      <c r="D982" s="21" t="e">
        <f>#REF!</f>
        <v>#REF!</v>
      </c>
      <c r="E982" s="221"/>
      <c r="F982" s="224" t="e">
        <f>'Запит 3-4.1.1-4.2.2'!E680+'Запит 3-4.1.1-4.2.2'!F680</f>
        <v>#REF!</v>
      </c>
      <c r="G982" s="43" t="e">
        <f t="shared" si="64"/>
        <v>#REF!</v>
      </c>
    </row>
    <row r="983" spans="1:7">
      <c r="A983" s="94" t="e">
        <f>#REF!</f>
        <v>#REF!</v>
      </c>
      <c r="B983" s="19" t="e">
        <f>IF(#REF!&lt;&gt;"",#REF!,"")</f>
        <v>#REF!</v>
      </c>
      <c r="C983" s="20" t="e">
        <f>#REF!</f>
        <v>#REF!</v>
      </c>
      <c r="D983" s="21" t="e">
        <f>#REF!</f>
        <v>#REF!</v>
      </c>
      <c r="E983" s="221"/>
      <c r="F983" s="224" t="e">
        <f>'Запит 3-4.1.1-4.2.2'!E681+'Запит 3-4.1.1-4.2.2'!F681</f>
        <v>#REF!</v>
      </c>
      <c r="G983" s="43" t="e">
        <f t="shared" si="64"/>
        <v>#REF!</v>
      </c>
    </row>
    <row r="984" spans="1:7">
      <c r="A984" s="94" t="e">
        <f>#REF!</f>
        <v>#REF!</v>
      </c>
      <c r="B984" s="107" t="e">
        <f>IF(#REF!&lt;&gt;"",#REF!,"")</f>
        <v>#REF!</v>
      </c>
      <c r="C984" s="108" t="e">
        <f>#REF!</f>
        <v>#REF!</v>
      </c>
      <c r="D984" s="109" t="e">
        <f>#REF!</f>
        <v>#REF!</v>
      </c>
      <c r="E984" s="222"/>
      <c r="F984" s="225" t="e">
        <f>'Запит 3-4.1.1-4.2.2'!E682+'Запит 3-4.1.1-4.2.2'!F682</f>
        <v>#REF!</v>
      </c>
      <c r="G984" s="43" t="e">
        <f>IF(B984&lt;&gt;"","Для друку","")</f>
        <v>#REF!</v>
      </c>
    </row>
    <row r="985" spans="1:7" ht="12.75">
      <c r="A985" s="106" t="e">
        <f>#REF!</f>
        <v>#REF!</v>
      </c>
      <c r="B985" s="513" t="s">
        <v>87</v>
      </c>
      <c r="C985" s="514"/>
      <c r="D985" s="514"/>
      <c r="E985" s="516"/>
      <c r="F985" s="516"/>
      <c r="G985" s="43" t="e">
        <f>G986</f>
        <v>#REF!</v>
      </c>
    </row>
    <row r="986" spans="1:7">
      <c r="A986" s="94" t="e">
        <f>#REF!</f>
        <v>#REF!</v>
      </c>
      <c r="B986" s="113" t="e">
        <f>IF(#REF!&lt;&gt;"",#REF!,"")</f>
        <v>#REF!</v>
      </c>
      <c r="C986" s="114" t="e">
        <f>#REF!</f>
        <v>#REF!</v>
      </c>
      <c r="D986" s="115" t="e">
        <f>#REF!</f>
        <v>#REF!</v>
      </c>
      <c r="E986" s="220"/>
      <c r="F986" s="223" t="e">
        <f>'Запит 3-4.1.1-4.2.2'!E684+'Запит 3-4.1.1-4.2.2'!F684</f>
        <v>#REF!</v>
      </c>
      <c r="G986" s="43" t="e">
        <f t="shared" ref="G986:G1000" si="65">IF(B986&lt;&gt;"","Для друку","")</f>
        <v>#REF!</v>
      </c>
    </row>
    <row r="987" spans="1:7">
      <c r="A987" s="94" t="e">
        <f>#REF!</f>
        <v>#REF!</v>
      </c>
      <c r="B987" s="19" t="e">
        <f>IF(#REF!&lt;&gt;"",#REF!,"")</f>
        <v>#REF!</v>
      </c>
      <c r="C987" s="20" t="e">
        <f>#REF!</f>
        <v>#REF!</v>
      </c>
      <c r="D987" s="21" t="e">
        <f>#REF!</f>
        <v>#REF!</v>
      </c>
      <c r="E987" s="221"/>
      <c r="F987" s="224" t="e">
        <f>'Запит 3-4.1.1-4.2.2'!E685+'Запит 3-4.1.1-4.2.2'!F685</f>
        <v>#REF!</v>
      </c>
      <c r="G987" s="43" t="e">
        <f t="shared" si="65"/>
        <v>#REF!</v>
      </c>
    </row>
    <row r="988" spans="1:7">
      <c r="A988" s="94" t="e">
        <f>#REF!</f>
        <v>#REF!</v>
      </c>
      <c r="B988" s="19" t="e">
        <f>IF(#REF!&lt;&gt;"",#REF!,"")</f>
        <v>#REF!</v>
      </c>
      <c r="C988" s="20" t="e">
        <f>#REF!</f>
        <v>#REF!</v>
      </c>
      <c r="D988" s="21" t="e">
        <f>#REF!</f>
        <v>#REF!</v>
      </c>
      <c r="E988" s="221"/>
      <c r="F988" s="224" t="e">
        <f>'Запит 3-4.1.1-4.2.2'!E686+'Запит 3-4.1.1-4.2.2'!F686</f>
        <v>#REF!</v>
      </c>
      <c r="G988" s="43" t="e">
        <f t="shared" si="65"/>
        <v>#REF!</v>
      </c>
    </row>
    <row r="989" spans="1:7">
      <c r="A989" s="94" t="e">
        <f>#REF!</f>
        <v>#REF!</v>
      </c>
      <c r="B989" s="19" t="e">
        <f>IF(#REF!&lt;&gt;"",#REF!,"")</f>
        <v>#REF!</v>
      </c>
      <c r="C989" s="20" t="e">
        <f>#REF!</f>
        <v>#REF!</v>
      </c>
      <c r="D989" s="21" t="e">
        <f>#REF!</f>
        <v>#REF!</v>
      </c>
      <c r="E989" s="95"/>
      <c r="F989" s="224" t="e">
        <f>'Запит 3-4.1.1-4.2.2'!E687+'Запит 3-4.1.1-4.2.2'!F687</f>
        <v>#REF!</v>
      </c>
      <c r="G989" s="43" t="e">
        <f t="shared" si="65"/>
        <v>#REF!</v>
      </c>
    </row>
    <row r="990" spans="1:7">
      <c r="A990" s="94" t="e">
        <f>#REF!</f>
        <v>#REF!</v>
      </c>
      <c r="B990" s="19" t="e">
        <f>IF(#REF!&lt;&gt;"",#REF!,"")</f>
        <v>#REF!</v>
      </c>
      <c r="C990" s="20" t="e">
        <f>#REF!</f>
        <v>#REF!</v>
      </c>
      <c r="D990" s="21" t="e">
        <f>#REF!</f>
        <v>#REF!</v>
      </c>
      <c r="E990" s="221"/>
      <c r="F990" s="224" t="e">
        <f>'Запит 3-4.1.1-4.2.2'!E688+'Запит 3-4.1.1-4.2.2'!F688</f>
        <v>#REF!</v>
      </c>
      <c r="G990" s="43" t="e">
        <f t="shared" si="65"/>
        <v>#REF!</v>
      </c>
    </row>
    <row r="991" spans="1:7">
      <c r="A991" s="94" t="e">
        <f>#REF!</f>
        <v>#REF!</v>
      </c>
      <c r="B991" s="19" t="e">
        <f>IF(#REF!&lt;&gt;"",#REF!,"")</f>
        <v>#REF!</v>
      </c>
      <c r="C991" s="20" t="e">
        <f>#REF!</f>
        <v>#REF!</v>
      </c>
      <c r="D991" s="21" t="e">
        <f>#REF!</f>
        <v>#REF!</v>
      </c>
      <c r="E991" s="221"/>
      <c r="F991" s="224" t="e">
        <f>'Запит 3-4.1.1-4.2.2'!E689+'Запит 3-4.1.1-4.2.2'!F689</f>
        <v>#REF!</v>
      </c>
      <c r="G991" s="43" t="e">
        <f t="shared" si="65"/>
        <v>#REF!</v>
      </c>
    </row>
    <row r="992" spans="1:7">
      <c r="A992" s="94" t="e">
        <f>#REF!</f>
        <v>#REF!</v>
      </c>
      <c r="B992" s="19" t="e">
        <f>IF(#REF!&lt;&gt;"",#REF!,"")</f>
        <v>#REF!</v>
      </c>
      <c r="C992" s="20" t="e">
        <f>#REF!</f>
        <v>#REF!</v>
      </c>
      <c r="D992" s="21" t="e">
        <f>#REF!</f>
        <v>#REF!</v>
      </c>
      <c r="E992" s="221"/>
      <c r="F992" s="224" t="e">
        <f>'Запит 3-4.1.1-4.2.2'!E690+'Запит 3-4.1.1-4.2.2'!F690</f>
        <v>#REF!</v>
      </c>
      <c r="G992" s="43" t="e">
        <f t="shared" si="65"/>
        <v>#REF!</v>
      </c>
    </row>
    <row r="993" spans="1:7">
      <c r="A993" s="94" t="e">
        <f>#REF!</f>
        <v>#REF!</v>
      </c>
      <c r="B993" s="19" t="e">
        <f>IF(#REF!&lt;&gt;"",#REF!,"")</f>
        <v>#REF!</v>
      </c>
      <c r="C993" s="20" t="e">
        <f>#REF!</f>
        <v>#REF!</v>
      </c>
      <c r="D993" s="21" t="e">
        <f>#REF!</f>
        <v>#REF!</v>
      </c>
      <c r="E993" s="221"/>
      <c r="F993" s="224" t="e">
        <f>'Запит 3-4.1.1-4.2.2'!E691+'Запит 3-4.1.1-4.2.2'!F691</f>
        <v>#REF!</v>
      </c>
      <c r="G993" s="43" t="e">
        <f t="shared" si="65"/>
        <v>#REF!</v>
      </c>
    </row>
    <row r="994" spans="1:7">
      <c r="A994" s="94" t="e">
        <f>#REF!</f>
        <v>#REF!</v>
      </c>
      <c r="B994" s="19" t="e">
        <f>IF(#REF!&lt;&gt;"",#REF!,"")</f>
        <v>#REF!</v>
      </c>
      <c r="C994" s="20" t="e">
        <f>#REF!</f>
        <v>#REF!</v>
      </c>
      <c r="D994" s="21" t="e">
        <f>#REF!</f>
        <v>#REF!</v>
      </c>
      <c r="E994" s="221"/>
      <c r="F994" s="224" t="e">
        <f>'Запит 3-4.1.1-4.2.2'!E692+'Запит 3-4.1.1-4.2.2'!F692</f>
        <v>#REF!</v>
      </c>
      <c r="G994" s="43" t="e">
        <f t="shared" si="65"/>
        <v>#REF!</v>
      </c>
    </row>
    <row r="995" spans="1:7">
      <c r="A995" s="94" t="e">
        <f>#REF!</f>
        <v>#REF!</v>
      </c>
      <c r="B995" s="19" t="e">
        <f>IF(#REF!&lt;&gt;"",#REF!,"")</f>
        <v>#REF!</v>
      </c>
      <c r="C995" s="20" t="e">
        <f>#REF!</f>
        <v>#REF!</v>
      </c>
      <c r="D995" s="21" t="e">
        <f>#REF!</f>
        <v>#REF!</v>
      </c>
      <c r="E995" s="221"/>
      <c r="F995" s="224" t="e">
        <f>'Запит 3-4.1.1-4.2.2'!E693+'Запит 3-4.1.1-4.2.2'!F693</f>
        <v>#REF!</v>
      </c>
      <c r="G995" s="43" t="e">
        <f t="shared" si="65"/>
        <v>#REF!</v>
      </c>
    </row>
    <row r="996" spans="1:7">
      <c r="A996" s="94" t="e">
        <f>#REF!</f>
        <v>#REF!</v>
      </c>
      <c r="B996" s="19" t="e">
        <f>IF(#REF!&lt;&gt;"",#REF!,"")</f>
        <v>#REF!</v>
      </c>
      <c r="C996" s="20" t="e">
        <f>#REF!</f>
        <v>#REF!</v>
      </c>
      <c r="D996" s="21" t="e">
        <f>#REF!</f>
        <v>#REF!</v>
      </c>
      <c r="E996" s="221"/>
      <c r="F996" s="224" t="e">
        <f>'Запит 3-4.1.1-4.2.2'!E694+'Запит 3-4.1.1-4.2.2'!F694</f>
        <v>#REF!</v>
      </c>
      <c r="G996" s="43" t="e">
        <f t="shared" si="65"/>
        <v>#REF!</v>
      </c>
    </row>
    <row r="997" spans="1:7">
      <c r="A997" s="94" t="e">
        <f>#REF!</f>
        <v>#REF!</v>
      </c>
      <c r="B997" s="19" t="e">
        <f>IF(#REF!&lt;&gt;"",#REF!,"")</f>
        <v>#REF!</v>
      </c>
      <c r="C997" s="20" t="e">
        <f>#REF!</f>
        <v>#REF!</v>
      </c>
      <c r="D997" s="21" t="e">
        <f>#REF!</f>
        <v>#REF!</v>
      </c>
      <c r="E997" s="221"/>
      <c r="F997" s="224" t="e">
        <f>'Запит 3-4.1.1-4.2.2'!E695+'Запит 3-4.1.1-4.2.2'!F695</f>
        <v>#REF!</v>
      </c>
      <c r="G997" s="43" t="e">
        <f t="shared" si="65"/>
        <v>#REF!</v>
      </c>
    </row>
    <row r="998" spans="1:7">
      <c r="A998" s="94" t="e">
        <f>#REF!</f>
        <v>#REF!</v>
      </c>
      <c r="B998" s="19" t="e">
        <f>IF(#REF!&lt;&gt;"",#REF!,"")</f>
        <v>#REF!</v>
      </c>
      <c r="C998" s="20" t="e">
        <f>#REF!</f>
        <v>#REF!</v>
      </c>
      <c r="D998" s="21" t="e">
        <f>#REF!</f>
        <v>#REF!</v>
      </c>
      <c r="E998" s="221"/>
      <c r="F998" s="224" t="e">
        <f>'Запит 3-4.1.1-4.2.2'!E696+'Запит 3-4.1.1-4.2.2'!F696</f>
        <v>#REF!</v>
      </c>
      <c r="G998" s="43" t="e">
        <f t="shared" si="65"/>
        <v>#REF!</v>
      </c>
    </row>
    <row r="999" spans="1:7">
      <c r="A999" s="94" t="e">
        <f>#REF!</f>
        <v>#REF!</v>
      </c>
      <c r="B999" s="19" t="e">
        <f>IF(#REF!&lt;&gt;"",#REF!,"")</f>
        <v>#REF!</v>
      </c>
      <c r="C999" s="20" t="e">
        <f>#REF!</f>
        <v>#REF!</v>
      </c>
      <c r="D999" s="21" t="e">
        <f>#REF!</f>
        <v>#REF!</v>
      </c>
      <c r="E999" s="221"/>
      <c r="F999" s="224" t="e">
        <f>'Запит 3-4.1.1-4.2.2'!E697+'Запит 3-4.1.1-4.2.2'!F697</f>
        <v>#REF!</v>
      </c>
      <c r="G999" s="43" t="e">
        <f t="shared" si="65"/>
        <v>#REF!</v>
      </c>
    </row>
    <row r="1000" spans="1:7">
      <c r="A1000" s="94" t="e">
        <f>#REF!</f>
        <v>#REF!</v>
      </c>
      <c r="B1000" s="107" t="e">
        <f>IF(#REF!&lt;&gt;"",#REF!,"")</f>
        <v>#REF!</v>
      </c>
      <c r="C1000" s="108" t="e">
        <f>#REF!</f>
        <v>#REF!</v>
      </c>
      <c r="D1000" s="109" t="e">
        <f>#REF!</f>
        <v>#REF!</v>
      </c>
      <c r="E1000" s="222"/>
      <c r="F1000" s="225" t="e">
        <f>'Запит 3-4.1.1-4.2.2'!E698+'Запит 3-4.1.1-4.2.2'!F698</f>
        <v>#REF!</v>
      </c>
      <c r="G1000" s="43" t="e">
        <f t="shared" si="65"/>
        <v>#REF!</v>
      </c>
    </row>
    <row r="1001" spans="1:7" ht="12.75">
      <c r="A1001" s="106" t="e">
        <f>#REF!</f>
        <v>#REF!</v>
      </c>
      <c r="B1001" s="513" t="s">
        <v>88</v>
      </c>
      <c r="C1001" s="514"/>
      <c r="D1001" s="514"/>
      <c r="E1001" s="516"/>
      <c r="F1001" s="516"/>
      <c r="G1001" s="43" t="e">
        <f>G1002</f>
        <v>#REF!</v>
      </c>
    </row>
    <row r="1002" spans="1:7">
      <c r="A1002" s="94" t="e">
        <f>#REF!</f>
        <v>#REF!</v>
      </c>
      <c r="B1002" s="113" t="e">
        <f>IF(#REF!&lt;&gt;"",#REF!,"")</f>
        <v>#REF!</v>
      </c>
      <c r="C1002" s="114" t="e">
        <f>#REF!</f>
        <v>#REF!</v>
      </c>
      <c r="D1002" s="115" t="e">
        <f>#REF!</f>
        <v>#REF!</v>
      </c>
      <c r="E1002" s="220"/>
      <c r="F1002" s="223" t="e">
        <f>'Запит 3-4.1.1-4.2.2'!E700+'Запит 3-4.1.1-4.2.2'!F700</f>
        <v>#REF!</v>
      </c>
      <c r="G1002" s="43" t="e">
        <f t="shared" ref="G1002:G1016" si="66">IF(B1002&lt;&gt;"","Для друку","")</f>
        <v>#REF!</v>
      </c>
    </row>
    <row r="1003" spans="1:7">
      <c r="A1003" s="94" t="e">
        <f>#REF!</f>
        <v>#REF!</v>
      </c>
      <c r="B1003" s="19" t="e">
        <f>IF(#REF!&lt;&gt;"",#REF!,"")</f>
        <v>#REF!</v>
      </c>
      <c r="C1003" s="20" t="e">
        <f>#REF!</f>
        <v>#REF!</v>
      </c>
      <c r="D1003" s="21" t="e">
        <f>#REF!</f>
        <v>#REF!</v>
      </c>
      <c r="E1003" s="221"/>
      <c r="F1003" s="224" t="e">
        <f>'Запит 3-4.1.1-4.2.2'!E701+'Запит 3-4.1.1-4.2.2'!F701</f>
        <v>#REF!</v>
      </c>
      <c r="G1003" s="43" t="e">
        <f t="shared" si="66"/>
        <v>#REF!</v>
      </c>
    </row>
    <row r="1004" spans="1:7">
      <c r="A1004" s="94" t="e">
        <f>#REF!</f>
        <v>#REF!</v>
      </c>
      <c r="B1004" s="19" t="e">
        <f>IF(#REF!&lt;&gt;"",#REF!,"")</f>
        <v>#REF!</v>
      </c>
      <c r="C1004" s="20" t="e">
        <f>#REF!</f>
        <v>#REF!</v>
      </c>
      <c r="D1004" s="21" t="e">
        <f>#REF!</f>
        <v>#REF!</v>
      </c>
      <c r="E1004" s="221"/>
      <c r="F1004" s="224" t="e">
        <f>'Запит 3-4.1.1-4.2.2'!E702+'Запит 3-4.1.1-4.2.2'!F702</f>
        <v>#REF!</v>
      </c>
      <c r="G1004" s="43" t="e">
        <f t="shared" si="66"/>
        <v>#REF!</v>
      </c>
    </row>
    <row r="1005" spans="1:7">
      <c r="A1005" s="94" t="e">
        <f>#REF!</f>
        <v>#REF!</v>
      </c>
      <c r="B1005" s="19" t="e">
        <f>IF(#REF!&lt;&gt;"",#REF!,"")</f>
        <v>#REF!</v>
      </c>
      <c r="C1005" s="20" t="e">
        <f>#REF!</f>
        <v>#REF!</v>
      </c>
      <c r="D1005" s="21" t="e">
        <f>#REF!</f>
        <v>#REF!</v>
      </c>
      <c r="E1005" s="95"/>
      <c r="F1005" s="224" t="e">
        <f>'Запит 3-4.1.1-4.2.2'!E703+'Запит 3-4.1.1-4.2.2'!F703</f>
        <v>#REF!</v>
      </c>
      <c r="G1005" s="43" t="e">
        <f t="shared" si="66"/>
        <v>#REF!</v>
      </c>
    </row>
    <row r="1006" spans="1:7">
      <c r="A1006" s="94" t="e">
        <f>#REF!</f>
        <v>#REF!</v>
      </c>
      <c r="B1006" s="19" t="e">
        <f>IF(#REF!&lt;&gt;"",#REF!,"")</f>
        <v>#REF!</v>
      </c>
      <c r="C1006" s="20" t="e">
        <f>#REF!</f>
        <v>#REF!</v>
      </c>
      <c r="D1006" s="21" t="e">
        <f>#REF!</f>
        <v>#REF!</v>
      </c>
      <c r="E1006" s="221"/>
      <c r="F1006" s="224" t="e">
        <f>'Запит 3-4.1.1-4.2.2'!E704+'Запит 3-4.1.1-4.2.2'!F704</f>
        <v>#REF!</v>
      </c>
      <c r="G1006" s="43" t="e">
        <f t="shared" si="66"/>
        <v>#REF!</v>
      </c>
    </row>
    <row r="1007" spans="1:7">
      <c r="A1007" s="94" t="e">
        <f>#REF!</f>
        <v>#REF!</v>
      </c>
      <c r="B1007" s="19" t="e">
        <f>IF(#REF!&lt;&gt;"",#REF!,"")</f>
        <v>#REF!</v>
      </c>
      <c r="C1007" s="20" t="e">
        <f>#REF!</f>
        <v>#REF!</v>
      </c>
      <c r="D1007" s="21" t="e">
        <f>#REF!</f>
        <v>#REF!</v>
      </c>
      <c r="E1007" s="221"/>
      <c r="F1007" s="224" t="e">
        <f>'Запит 3-4.1.1-4.2.2'!E705+'Запит 3-4.1.1-4.2.2'!F705</f>
        <v>#REF!</v>
      </c>
      <c r="G1007" s="43" t="e">
        <f t="shared" si="66"/>
        <v>#REF!</v>
      </c>
    </row>
    <row r="1008" spans="1:7">
      <c r="A1008" s="94" t="e">
        <f>#REF!</f>
        <v>#REF!</v>
      </c>
      <c r="B1008" s="19" t="e">
        <f>IF(#REF!&lt;&gt;"",#REF!,"")</f>
        <v>#REF!</v>
      </c>
      <c r="C1008" s="20" t="e">
        <f>#REF!</f>
        <v>#REF!</v>
      </c>
      <c r="D1008" s="21" t="e">
        <f>#REF!</f>
        <v>#REF!</v>
      </c>
      <c r="E1008" s="221"/>
      <c r="F1008" s="224" t="e">
        <f>'Запит 3-4.1.1-4.2.2'!E706+'Запит 3-4.1.1-4.2.2'!F706</f>
        <v>#REF!</v>
      </c>
      <c r="G1008" s="43" t="e">
        <f t="shared" si="66"/>
        <v>#REF!</v>
      </c>
    </row>
    <row r="1009" spans="1:7">
      <c r="A1009" s="94" t="e">
        <f>#REF!</f>
        <v>#REF!</v>
      </c>
      <c r="B1009" s="19" t="e">
        <f>IF(#REF!&lt;&gt;"",#REF!,"")</f>
        <v>#REF!</v>
      </c>
      <c r="C1009" s="20" t="e">
        <f>#REF!</f>
        <v>#REF!</v>
      </c>
      <c r="D1009" s="21" t="e">
        <f>#REF!</f>
        <v>#REF!</v>
      </c>
      <c r="E1009" s="221"/>
      <c r="F1009" s="224" t="e">
        <f>'Запит 3-4.1.1-4.2.2'!E707+'Запит 3-4.1.1-4.2.2'!F707</f>
        <v>#REF!</v>
      </c>
      <c r="G1009" s="43" t="e">
        <f t="shared" si="66"/>
        <v>#REF!</v>
      </c>
    </row>
    <row r="1010" spans="1:7">
      <c r="A1010" s="94" t="e">
        <f>#REF!</f>
        <v>#REF!</v>
      </c>
      <c r="B1010" s="19" t="e">
        <f>IF(#REF!&lt;&gt;"",#REF!,"")</f>
        <v>#REF!</v>
      </c>
      <c r="C1010" s="20" t="e">
        <f>#REF!</f>
        <v>#REF!</v>
      </c>
      <c r="D1010" s="21" t="e">
        <f>#REF!</f>
        <v>#REF!</v>
      </c>
      <c r="E1010" s="221"/>
      <c r="F1010" s="224" t="e">
        <f>'Запит 3-4.1.1-4.2.2'!E708+'Запит 3-4.1.1-4.2.2'!F708</f>
        <v>#REF!</v>
      </c>
      <c r="G1010" s="43" t="e">
        <f t="shared" si="66"/>
        <v>#REF!</v>
      </c>
    </row>
    <row r="1011" spans="1:7">
      <c r="A1011" s="94" t="e">
        <f>#REF!</f>
        <v>#REF!</v>
      </c>
      <c r="B1011" s="19" t="e">
        <f>IF(#REF!&lt;&gt;"",#REF!,"")</f>
        <v>#REF!</v>
      </c>
      <c r="C1011" s="20" t="e">
        <f>#REF!</f>
        <v>#REF!</v>
      </c>
      <c r="D1011" s="21" t="e">
        <f>#REF!</f>
        <v>#REF!</v>
      </c>
      <c r="E1011" s="221"/>
      <c r="F1011" s="224" t="e">
        <f>'Запит 3-4.1.1-4.2.2'!E709+'Запит 3-4.1.1-4.2.2'!F709</f>
        <v>#REF!</v>
      </c>
      <c r="G1011" s="43" t="e">
        <f t="shared" si="66"/>
        <v>#REF!</v>
      </c>
    </row>
    <row r="1012" spans="1:7">
      <c r="A1012" s="94" t="e">
        <f>#REF!</f>
        <v>#REF!</v>
      </c>
      <c r="B1012" s="19" t="e">
        <f>IF(#REF!&lt;&gt;"",#REF!,"")</f>
        <v>#REF!</v>
      </c>
      <c r="C1012" s="20" t="e">
        <f>#REF!</f>
        <v>#REF!</v>
      </c>
      <c r="D1012" s="21" t="e">
        <f>#REF!</f>
        <v>#REF!</v>
      </c>
      <c r="E1012" s="221"/>
      <c r="F1012" s="224" t="e">
        <f>'Запит 3-4.1.1-4.2.2'!E710+'Запит 3-4.1.1-4.2.2'!F710</f>
        <v>#REF!</v>
      </c>
      <c r="G1012" s="43" t="e">
        <f t="shared" si="66"/>
        <v>#REF!</v>
      </c>
    </row>
    <row r="1013" spans="1:7">
      <c r="A1013" s="94" t="e">
        <f>#REF!</f>
        <v>#REF!</v>
      </c>
      <c r="B1013" s="19" t="e">
        <f>IF(#REF!&lt;&gt;"",#REF!,"")</f>
        <v>#REF!</v>
      </c>
      <c r="C1013" s="20" t="e">
        <f>#REF!</f>
        <v>#REF!</v>
      </c>
      <c r="D1013" s="21" t="e">
        <f>#REF!</f>
        <v>#REF!</v>
      </c>
      <c r="E1013" s="221"/>
      <c r="F1013" s="224" t="e">
        <f>'Запит 3-4.1.1-4.2.2'!E711+'Запит 3-4.1.1-4.2.2'!F711</f>
        <v>#REF!</v>
      </c>
      <c r="G1013" s="43" t="e">
        <f t="shared" si="66"/>
        <v>#REF!</v>
      </c>
    </row>
    <row r="1014" spans="1:7">
      <c r="A1014" s="94" t="e">
        <f>#REF!</f>
        <v>#REF!</v>
      </c>
      <c r="B1014" s="19" t="e">
        <f>IF(#REF!&lt;&gt;"",#REF!,"")</f>
        <v>#REF!</v>
      </c>
      <c r="C1014" s="20" t="e">
        <f>#REF!</f>
        <v>#REF!</v>
      </c>
      <c r="D1014" s="21" t="e">
        <f>#REF!</f>
        <v>#REF!</v>
      </c>
      <c r="E1014" s="221"/>
      <c r="F1014" s="224" t="e">
        <f>'Запит 3-4.1.1-4.2.2'!E712+'Запит 3-4.1.1-4.2.2'!F712</f>
        <v>#REF!</v>
      </c>
      <c r="G1014" s="43" t="e">
        <f t="shared" si="66"/>
        <v>#REF!</v>
      </c>
    </row>
    <row r="1015" spans="1:7">
      <c r="A1015" s="94" t="e">
        <f>#REF!</f>
        <v>#REF!</v>
      </c>
      <c r="B1015" s="19" t="e">
        <f>IF(#REF!&lt;&gt;"",#REF!,"")</f>
        <v>#REF!</v>
      </c>
      <c r="C1015" s="20" t="e">
        <f>#REF!</f>
        <v>#REF!</v>
      </c>
      <c r="D1015" s="21" t="e">
        <f>#REF!</f>
        <v>#REF!</v>
      </c>
      <c r="E1015" s="221"/>
      <c r="F1015" s="224" t="e">
        <f>'Запит 3-4.1.1-4.2.2'!E713+'Запит 3-4.1.1-4.2.2'!F713</f>
        <v>#REF!</v>
      </c>
      <c r="G1015" s="43" t="e">
        <f t="shared" si="66"/>
        <v>#REF!</v>
      </c>
    </row>
    <row r="1016" spans="1:7">
      <c r="A1016" s="94" t="e">
        <f>#REF!</f>
        <v>#REF!</v>
      </c>
      <c r="B1016" s="107" t="e">
        <f>IF(#REF!&lt;&gt;"",#REF!,"")</f>
        <v>#REF!</v>
      </c>
      <c r="C1016" s="108" t="e">
        <f>#REF!</f>
        <v>#REF!</v>
      </c>
      <c r="D1016" s="109" t="e">
        <f>#REF!</f>
        <v>#REF!</v>
      </c>
      <c r="E1016" s="222"/>
      <c r="F1016" s="225" t="e">
        <f>'Запит 3-4.1.1-4.2.2'!E714+'Запит 3-4.1.1-4.2.2'!F714</f>
        <v>#REF!</v>
      </c>
      <c r="G1016" s="43" t="e">
        <f t="shared" si="66"/>
        <v>#REF!</v>
      </c>
    </row>
    <row r="1017" spans="1:7" ht="12.75">
      <c r="A1017" s="106" t="e">
        <f>#REF!</f>
        <v>#REF!</v>
      </c>
      <c r="B1017" s="513" t="s">
        <v>89</v>
      </c>
      <c r="C1017" s="514"/>
      <c r="D1017" s="514"/>
      <c r="E1017" s="516"/>
      <c r="F1017" s="516"/>
      <c r="G1017" s="43" t="e">
        <f>G1018</f>
        <v>#REF!</v>
      </c>
    </row>
    <row r="1018" spans="1:7">
      <c r="A1018" s="94" t="e">
        <f>#REF!</f>
        <v>#REF!</v>
      </c>
      <c r="B1018" s="113" t="e">
        <f>IF(#REF!&lt;&gt;"",#REF!,"")</f>
        <v>#REF!</v>
      </c>
      <c r="C1018" s="114" t="e">
        <f>#REF!</f>
        <v>#REF!</v>
      </c>
      <c r="D1018" s="115" t="e">
        <f>#REF!</f>
        <v>#REF!</v>
      </c>
      <c r="E1018" s="311" t="s">
        <v>29</v>
      </c>
      <c r="F1018" s="223" t="e">
        <f>'Запит 3-4.1.1-4.2.2'!E716+'Запит 3-4.1.1-4.2.2'!F716</f>
        <v>#REF!</v>
      </c>
      <c r="G1018" s="43" t="e">
        <f t="shared" ref="G1018:G1027" si="67">IF(B1018&lt;&gt;"","Для друку","")</f>
        <v>#REF!</v>
      </c>
    </row>
    <row r="1019" spans="1:7">
      <c r="A1019" s="94" t="e">
        <f>#REF!</f>
        <v>#REF!</v>
      </c>
      <c r="B1019" s="19" t="e">
        <f>IF(#REF!&lt;&gt;"",#REF!,"")</f>
        <v>#REF!</v>
      </c>
      <c r="C1019" s="20" t="e">
        <f>#REF!</f>
        <v>#REF!</v>
      </c>
      <c r="D1019" s="21" t="e">
        <f>#REF!</f>
        <v>#REF!</v>
      </c>
      <c r="E1019" s="312" t="s">
        <v>29</v>
      </c>
      <c r="F1019" s="224" t="e">
        <f>'Запит 3-4.1.1-4.2.2'!E717+'Запит 3-4.1.1-4.2.2'!F717</f>
        <v>#REF!</v>
      </c>
      <c r="G1019" s="43" t="e">
        <f t="shared" si="67"/>
        <v>#REF!</v>
      </c>
    </row>
    <row r="1020" spans="1:7">
      <c r="A1020" s="94" t="e">
        <f>#REF!</f>
        <v>#REF!</v>
      </c>
      <c r="B1020" s="19" t="e">
        <f>IF(#REF!&lt;&gt;"",#REF!,"")</f>
        <v>#REF!</v>
      </c>
      <c r="C1020" s="20" t="e">
        <f>#REF!</f>
        <v>#REF!</v>
      </c>
      <c r="D1020" s="21" t="e">
        <f>#REF!</f>
        <v>#REF!</v>
      </c>
      <c r="E1020" s="312" t="s">
        <v>29</v>
      </c>
      <c r="F1020" s="224" t="e">
        <f>'Запит 3-4.1.1-4.2.2'!E718+'Запит 3-4.1.1-4.2.2'!F718</f>
        <v>#REF!</v>
      </c>
      <c r="G1020" s="43" t="e">
        <f t="shared" si="67"/>
        <v>#REF!</v>
      </c>
    </row>
    <row r="1021" spans="1:7">
      <c r="A1021" s="94" t="e">
        <f>#REF!</f>
        <v>#REF!</v>
      </c>
      <c r="B1021" s="19" t="e">
        <f>IF(#REF!&lt;&gt;"",#REF!,"")</f>
        <v>#REF!</v>
      </c>
      <c r="C1021" s="20" t="e">
        <f>#REF!</f>
        <v>#REF!</v>
      </c>
      <c r="D1021" s="21" t="e">
        <f>#REF!</f>
        <v>#REF!</v>
      </c>
      <c r="E1021" s="312" t="s">
        <v>29</v>
      </c>
      <c r="F1021" s="224" t="e">
        <f>'Запит 3-4.1.1-4.2.2'!E719+'Запит 3-4.1.1-4.2.2'!F719</f>
        <v>#REF!</v>
      </c>
      <c r="G1021" s="43" t="e">
        <f t="shared" si="67"/>
        <v>#REF!</v>
      </c>
    </row>
    <row r="1022" spans="1:7">
      <c r="A1022" s="94" t="e">
        <f>#REF!</f>
        <v>#REF!</v>
      </c>
      <c r="B1022" s="19" t="e">
        <f>IF(#REF!&lt;&gt;"",#REF!,"")</f>
        <v>#REF!</v>
      </c>
      <c r="C1022" s="20" t="e">
        <f>#REF!</f>
        <v>#REF!</v>
      </c>
      <c r="D1022" s="21" t="e">
        <f>#REF!</f>
        <v>#REF!</v>
      </c>
      <c r="E1022" s="312" t="s">
        <v>29</v>
      </c>
      <c r="F1022" s="224" t="e">
        <f>'Запит 3-4.1.1-4.2.2'!E720+'Запит 3-4.1.1-4.2.2'!F720</f>
        <v>#REF!</v>
      </c>
      <c r="G1022" s="43" t="e">
        <f t="shared" si="67"/>
        <v>#REF!</v>
      </c>
    </row>
    <row r="1023" spans="1:7">
      <c r="A1023" s="94" t="e">
        <f>#REF!</f>
        <v>#REF!</v>
      </c>
      <c r="B1023" s="19" t="e">
        <f>IF(#REF!&lt;&gt;"",#REF!,"")</f>
        <v>#REF!</v>
      </c>
      <c r="C1023" s="20" t="e">
        <f>#REF!</f>
        <v>#REF!</v>
      </c>
      <c r="D1023" s="21" t="e">
        <f>#REF!</f>
        <v>#REF!</v>
      </c>
      <c r="E1023" s="312" t="s">
        <v>29</v>
      </c>
      <c r="F1023" s="224" t="e">
        <f>'Запит 3-4.1.1-4.2.2'!E721+'Запит 3-4.1.1-4.2.2'!F721</f>
        <v>#REF!</v>
      </c>
      <c r="G1023" s="43" t="e">
        <f t="shared" si="67"/>
        <v>#REF!</v>
      </c>
    </row>
    <row r="1024" spans="1:7">
      <c r="A1024" s="94" t="e">
        <f>#REF!</f>
        <v>#REF!</v>
      </c>
      <c r="B1024" s="19" t="e">
        <f>IF(#REF!&lt;&gt;"",#REF!,"")</f>
        <v>#REF!</v>
      </c>
      <c r="C1024" s="20" t="e">
        <f>#REF!</f>
        <v>#REF!</v>
      </c>
      <c r="D1024" s="21" t="e">
        <f>#REF!</f>
        <v>#REF!</v>
      </c>
      <c r="E1024" s="312" t="s">
        <v>29</v>
      </c>
      <c r="F1024" s="224" t="e">
        <f>'Запит 3-4.1.1-4.2.2'!E722+'Запит 3-4.1.1-4.2.2'!F722</f>
        <v>#REF!</v>
      </c>
      <c r="G1024" s="43" t="e">
        <f t="shared" si="67"/>
        <v>#REF!</v>
      </c>
    </row>
    <row r="1025" spans="1:7">
      <c r="A1025" s="94" t="e">
        <f>#REF!</f>
        <v>#REF!</v>
      </c>
      <c r="B1025" s="19" t="e">
        <f>IF(#REF!&lt;&gt;"",#REF!,"")</f>
        <v>#REF!</v>
      </c>
      <c r="C1025" s="20" t="e">
        <f>#REF!</f>
        <v>#REF!</v>
      </c>
      <c r="D1025" s="21" t="e">
        <f>#REF!</f>
        <v>#REF!</v>
      </c>
      <c r="E1025" s="312" t="s">
        <v>29</v>
      </c>
      <c r="F1025" s="224" t="e">
        <f>'Запит 3-4.1.1-4.2.2'!E723+'Запит 3-4.1.1-4.2.2'!F723</f>
        <v>#REF!</v>
      </c>
      <c r="G1025" s="43" t="e">
        <f t="shared" si="67"/>
        <v>#REF!</v>
      </c>
    </row>
    <row r="1026" spans="1:7" ht="12.75" customHeight="1">
      <c r="A1026" s="94" t="e">
        <f>#REF!</f>
        <v>#REF!</v>
      </c>
      <c r="B1026" s="19" t="e">
        <f>IF(#REF!&lt;&gt;"",#REF!,"")</f>
        <v>#REF!</v>
      </c>
      <c r="C1026" s="20" t="e">
        <f>#REF!</f>
        <v>#REF!</v>
      </c>
      <c r="D1026" s="21" t="e">
        <f>#REF!</f>
        <v>#REF!</v>
      </c>
      <c r="E1026" s="312" t="s">
        <v>29</v>
      </c>
      <c r="F1026" s="224" t="e">
        <f>'Запит 3-4.1.1-4.2.2'!E724+'Запит 3-4.1.1-4.2.2'!F724</f>
        <v>#REF!</v>
      </c>
      <c r="G1026" s="43" t="e">
        <f t="shared" si="67"/>
        <v>#REF!</v>
      </c>
    </row>
    <row r="1027" spans="1:7">
      <c r="A1027" s="112" t="e">
        <f>#REF!</f>
        <v>#REF!</v>
      </c>
      <c r="B1027" s="19" t="e">
        <f>IF(#REF!&lt;&gt;"",#REF!,"")</f>
        <v>#REF!</v>
      </c>
      <c r="C1027" s="20" t="e">
        <f>#REF!</f>
        <v>#REF!</v>
      </c>
      <c r="D1027" s="21" t="e">
        <f>#REF!</f>
        <v>#REF!</v>
      </c>
      <c r="E1027" s="313" t="s">
        <v>29</v>
      </c>
      <c r="F1027" s="225" t="e">
        <f>'Запит 3-4.1.1-4.2.2'!E725+'Запит 3-4.1.1-4.2.2'!F725</f>
        <v>#REF!</v>
      </c>
      <c r="G1027" s="43" t="e">
        <f t="shared" si="67"/>
        <v>#REF!</v>
      </c>
    </row>
    <row r="1028" spans="1:7" ht="12.75" customHeight="1">
      <c r="A1028" s="454" t="e">
        <f>#REF!</f>
        <v>#REF!</v>
      </c>
      <c r="B1028" s="455"/>
      <c r="C1028" s="455"/>
      <c r="D1028" s="455"/>
      <c r="E1028" s="455"/>
      <c r="F1028" s="455"/>
      <c r="G1028" s="43" t="e">
        <f>G1029</f>
        <v>#REF!</v>
      </c>
    </row>
    <row r="1029" spans="1:7" ht="12.75">
      <c r="A1029" s="105" t="s">
        <v>4</v>
      </c>
      <c r="B1029" s="513" t="s">
        <v>86</v>
      </c>
      <c r="C1029" s="514"/>
      <c r="D1029" s="514"/>
      <c r="E1029" s="515"/>
      <c r="F1029" s="515"/>
      <c r="G1029" s="43" t="e">
        <f>G1030</f>
        <v>#REF!</v>
      </c>
    </row>
    <row r="1030" spans="1:7">
      <c r="A1030" s="94" t="e">
        <f>#REF!</f>
        <v>#REF!</v>
      </c>
      <c r="B1030" s="113" t="e">
        <f>IF(#REF!&lt;&gt;"",#REF!,"")</f>
        <v>#REF!</v>
      </c>
      <c r="C1030" s="114" t="e">
        <f>#REF!</f>
        <v>#REF!</v>
      </c>
      <c r="D1030" s="115" t="e">
        <f>#REF!</f>
        <v>#REF!</v>
      </c>
      <c r="E1030" s="220"/>
      <c r="F1030" s="223" t="e">
        <f>'Запит 3-4.1.1-4.2.2'!E728+'Запит 3-4.1.1-4.2.2'!F728</f>
        <v>#REF!</v>
      </c>
      <c r="G1030" s="43" t="e">
        <f>IF(B1030&lt;&gt;"","Для друку","")</f>
        <v>#REF!</v>
      </c>
    </row>
    <row r="1031" spans="1:7">
      <c r="A1031" s="94" t="e">
        <f>#REF!</f>
        <v>#REF!</v>
      </c>
      <c r="B1031" s="19" t="e">
        <f>IF(#REF!&lt;&gt;"",#REF!,"")</f>
        <v>#REF!</v>
      </c>
      <c r="C1031" s="20" t="e">
        <f>#REF!</f>
        <v>#REF!</v>
      </c>
      <c r="D1031" s="21" t="e">
        <f>#REF!</f>
        <v>#REF!</v>
      </c>
      <c r="E1031" s="221"/>
      <c r="F1031" s="224" t="e">
        <f>'Запит 3-4.1.1-4.2.2'!E729+'Запит 3-4.1.1-4.2.2'!F729</f>
        <v>#REF!</v>
      </c>
      <c r="G1031" s="43" t="e">
        <f>IF(B1031&lt;&gt;"","Для друку","")</f>
        <v>#REF!</v>
      </c>
    </row>
    <row r="1032" spans="1:7">
      <c r="A1032" s="94" t="e">
        <f>#REF!</f>
        <v>#REF!</v>
      </c>
      <c r="B1032" s="19" t="e">
        <f>IF(#REF!&lt;&gt;"",#REF!,"")</f>
        <v>#REF!</v>
      </c>
      <c r="C1032" s="20" t="e">
        <f>#REF!</f>
        <v>#REF!</v>
      </c>
      <c r="D1032" s="21" t="e">
        <f>#REF!</f>
        <v>#REF!</v>
      </c>
      <c r="E1032" s="221"/>
      <c r="F1032" s="224" t="e">
        <f>'Запит 3-4.1.1-4.2.2'!E730+'Запит 3-4.1.1-4.2.2'!F730</f>
        <v>#REF!</v>
      </c>
      <c r="G1032" s="43" t="e">
        <f>IF(B1032&lt;&gt;"","Для друку","")</f>
        <v>#REF!</v>
      </c>
    </row>
    <row r="1033" spans="1:7">
      <c r="A1033" s="94" t="e">
        <f>#REF!</f>
        <v>#REF!</v>
      </c>
      <c r="B1033" s="19" t="e">
        <f>IF(#REF!&lt;&gt;"",#REF!,"")</f>
        <v>#REF!</v>
      </c>
      <c r="C1033" s="20" t="e">
        <f>#REF!</f>
        <v>#REF!</v>
      </c>
      <c r="D1033" s="21" t="e">
        <f>#REF!</f>
        <v>#REF!</v>
      </c>
      <c r="E1033" s="95"/>
      <c r="F1033" s="224" t="e">
        <f>'Запит 3-4.1.1-4.2.2'!E731+'Запит 3-4.1.1-4.2.2'!F731</f>
        <v>#REF!</v>
      </c>
      <c r="G1033" s="43" t="e">
        <f>IF(B1033&lt;&gt;"","Для друку","")</f>
        <v>#REF!</v>
      </c>
    </row>
    <row r="1034" spans="1:7">
      <c r="A1034" s="94" t="e">
        <f>#REF!</f>
        <v>#REF!</v>
      </c>
      <c r="B1034" s="19" t="e">
        <f>IF(#REF!&lt;&gt;"",#REF!,"")</f>
        <v>#REF!</v>
      </c>
      <c r="C1034" s="20" t="e">
        <f>#REF!</f>
        <v>#REF!</v>
      </c>
      <c r="D1034" s="21" t="e">
        <f>#REF!</f>
        <v>#REF!</v>
      </c>
      <c r="E1034" s="221"/>
      <c r="F1034" s="224" t="e">
        <f>'Запит 3-4.1.1-4.2.2'!E732+'Запит 3-4.1.1-4.2.2'!F732</f>
        <v>#REF!</v>
      </c>
      <c r="G1034" s="43" t="e">
        <f>IF(B1034&lt;&gt;"","Для друку","")</f>
        <v>#REF!</v>
      </c>
    </row>
    <row r="1035" spans="1:7">
      <c r="A1035" s="94" t="e">
        <f>#REF!</f>
        <v>#REF!</v>
      </c>
      <c r="B1035" s="19" t="e">
        <f>IF(#REF!&lt;&gt;"",#REF!,"")</f>
        <v>#REF!</v>
      </c>
      <c r="C1035" s="20" t="e">
        <f>#REF!</f>
        <v>#REF!</v>
      </c>
      <c r="D1035" s="21" t="e">
        <f>#REF!</f>
        <v>#REF!</v>
      </c>
      <c r="E1035" s="221"/>
      <c r="F1035" s="224" t="e">
        <f>'Запит 3-4.1.1-4.2.2'!E733+'Запит 3-4.1.1-4.2.2'!F733</f>
        <v>#REF!</v>
      </c>
      <c r="G1035" s="43" t="e">
        <f t="shared" ref="G1035:G1044" si="68">IF(B1035&lt;&gt;"","Для друку","")</f>
        <v>#REF!</v>
      </c>
    </row>
    <row r="1036" spans="1:7">
      <c r="A1036" s="94" t="e">
        <f>#REF!</f>
        <v>#REF!</v>
      </c>
      <c r="B1036" s="19" t="e">
        <f>IF(#REF!&lt;&gt;"",#REF!,"")</f>
        <v>#REF!</v>
      </c>
      <c r="C1036" s="20" t="e">
        <f>#REF!</f>
        <v>#REF!</v>
      </c>
      <c r="D1036" s="21" t="e">
        <f>#REF!</f>
        <v>#REF!</v>
      </c>
      <c r="E1036" s="221"/>
      <c r="F1036" s="224" t="e">
        <f>'Запит 3-4.1.1-4.2.2'!E734+'Запит 3-4.1.1-4.2.2'!F734</f>
        <v>#REF!</v>
      </c>
      <c r="G1036" s="43" t="e">
        <f t="shared" si="68"/>
        <v>#REF!</v>
      </c>
    </row>
    <row r="1037" spans="1:7">
      <c r="A1037" s="94" t="e">
        <f>#REF!</f>
        <v>#REF!</v>
      </c>
      <c r="B1037" s="19" t="e">
        <f>IF(#REF!&lt;&gt;"",#REF!,"")</f>
        <v>#REF!</v>
      </c>
      <c r="C1037" s="20" t="e">
        <f>#REF!</f>
        <v>#REF!</v>
      </c>
      <c r="D1037" s="21" t="e">
        <f>#REF!</f>
        <v>#REF!</v>
      </c>
      <c r="E1037" s="221"/>
      <c r="F1037" s="224" t="e">
        <f>'Запит 3-4.1.1-4.2.2'!E735+'Запит 3-4.1.1-4.2.2'!F735</f>
        <v>#REF!</v>
      </c>
      <c r="G1037" s="43" t="e">
        <f t="shared" si="68"/>
        <v>#REF!</v>
      </c>
    </row>
    <row r="1038" spans="1:7">
      <c r="A1038" s="94" t="e">
        <f>#REF!</f>
        <v>#REF!</v>
      </c>
      <c r="B1038" s="19" t="e">
        <f>IF(#REF!&lt;&gt;"",#REF!,"")</f>
        <v>#REF!</v>
      </c>
      <c r="C1038" s="20" t="e">
        <f>#REF!</f>
        <v>#REF!</v>
      </c>
      <c r="D1038" s="21" t="e">
        <f>#REF!</f>
        <v>#REF!</v>
      </c>
      <c r="E1038" s="221"/>
      <c r="F1038" s="224" t="e">
        <f>'Запит 3-4.1.1-4.2.2'!E736+'Запит 3-4.1.1-4.2.2'!F736</f>
        <v>#REF!</v>
      </c>
      <c r="G1038" s="43" t="e">
        <f t="shared" si="68"/>
        <v>#REF!</v>
      </c>
    </row>
    <row r="1039" spans="1:7">
      <c r="A1039" s="94" t="e">
        <f>#REF!</f>
        <v>#REF!</v>
      </c>
      <c r="B1039" s="19" t="e">
        <f>IF(#REF!&lt;&gt;"",#REF!,"")</f>
        <v>#REF!</v>
      </c>
      <c r="C1039" s="20" t="e">
        <f>#REF!</f>
        <v>#REF!</v>
      </c>
      <c r="D1039" s="21" t="e">
        <f>#REF!</f>
        <v>#REF!</v>
      </c>
      <c r="E1039" s="221"/>
      <c r="F1039" s="224" t="e">
        <f>'Запит 3-4.1.1-4.2.2'!E737+'Запит 3-4.1.1-4.2.2'!F737</f>
        <v>#REF!</v>
      </c>
      <c r="G1039" s="43" t="e">
        <f t="shared" si="68"/>
        <v>#REF!</v>
      </c>
    </row>
    <row r="1040" spans="1:7">
      <c r="A1040" s="94" t="e">
        <f>#REF!</f>
        <v>#REF!</v>
      </c>
      <c r="B1040" s="19" t="e">
        <f>IF(#REF!&lt;&gt;"",#REF!,"")</f>
        <v>#REF!</v>
      </c>
      <c r="C1040" s="20" t="e">
        <f>#REF!</f>
        <v>#REF!</v>
      </c>
      <c r="D1040" s="21" t="e">
        <f>#REF!</f>
        <v>#REF!</v>
      </c>
      <c r="E1040" s="221"/>
      <c r="F1040" s="224" t="e">
        <f>'Запит 3-4.1.1-4.2.2'!E738+'Запит 3-4.1.1-4.2.2'!F738</f>
        <v>#REF!</v>
      </c>
      <c r="G1040" s="43" t="e">
        <f t="shared" si="68"/>
        <v>#REF!</v>
      </c>
    </row>
    <row r="1041" spans="1:7">
      <c r="A1041" s="94" t="e">
        <f>#REF!</f>
        <v>#REF!</v>
      </c>
      <c r="B1041" s="19" t="e">
        <f>IF(#REF!&lt;&gt;"",#REF!,"")</f>
        <v>#REF!</v>
      </c>
      <c r="C1041" s="20" t="e">
        <f>#REF!</f>
        <v>#REF!</v>
      </c>
      <c r="D1041" s="21" t="e">
        <f>#REF!</f>
        <v>#REF!</v>
      </c>
      <c r="E1041" s="221"/>
      <c r="F1041" s="224" t="e">
        <f>'Запит 3-4.1.1-4.2.2'!E739+'Запит 3-4.1.1-4.2.2'!F739</f>
        <v>#REF!</v>
      </c>
      <c r="G1041" s="43" t="e">
        <f t="shared" si="68"/>
        <v>#REF!</v>
      </c>
    </row>
    <row r="1042" spans="1:7">
      <c r="A1042" s="94" t="e">
        <f>#REF!</f>
        <v>#REF!</v>
      </c>
      <c r="B1042" s="19" t="e">
        <f>IF(#REF!&lt;&gt;"",#REF!,"")</f>
        <v>#REF!</v>
      </c>
      <c r="C1042" s="20" t="e">
        <f>#REF!</f>
        <v>#REF!</v>
      </c>
      <c r="D1042" s="21" t="e">
        <f>#REF!</f>
        <v>#REF!</v>
      </c>
      <c r="E1042" s="221"/>
      <c r="F1042" s="224" t="e">
        <f>'Запит 3-4.1.1-4.2.2'!E740+'Запит 3-4.1.1-4.2.2'!F740</f>
        <v>#REF!</v>
      </c>
      <c r="G1042" s="43" t="e">
        <f t="shared" si="68"/>
        <v>#REF!</v>
      </c>
    </row>
    <row r="1043" spans="1:7">
      <c r="A1043" s="94" t="e">
        <f>#REF!</f>
        <v>#REF!</v>
      </c>
      <c r="B1043" s="19" t="e">
        <f>IF(#REF!&lt;&gt;"",#REF!,"")</f>
        <v>#REF!</v>
      </c>
      <c r="C1043" s="20" t="e">
        <f>#REF!</f>
        <v>#REF!</v>
      </c>
      <c r="D1043" s="21" t="e">
        <f>#REF!</f>
        <v>#REF!</v>
      </c>
      <c r="E1043" s="221"/>
      <c r="F1043" s="224" t="e">
        <f>'Запит 3-4.1.1-4.2.2'!E741+'Запит 3-4.1.1-4.2.2'!F741</f>
        <v>#REF!</v>
      </c>
      <c r="G1043" s="43" t="e">
        <f t="shared" si="68"/>
        <v>#REF!</v>
      </c>
    </row>
    <row r="1044" spans="1:7">
      <c r="A1044" s="94" t="e">
        <f>#REF!</f>
        <v>#REF!</v>
      </c>
      <c r="B1044" s="107" t="e">
        <f>IF(#REF!&lt;&gt;"",#REF!,"")</f>
        <v>#REF!</v>
      </c>
      <c r="C1044" s="108" t="e">
        <f>#REF!</f>
        <v>#REF!</v>
      </c>
      <c r="D1044" s="109" t="e">
        <f>#REF!</f>
        <v>#REF!</v>
      </c>
      <c r="E1044" s="222"/>
      <c r="F1044" s="225" t="e">
        <f>'Запит 3-4.1.1-4.2.2'!E742+'Запит 3-4.1.1-4.2.2'!F742</f>
        <v>#REF!</v>
      </c>
      <c r="G1044" s="43" t="e">
        <f t="shared" si="68"/>
        <v>#REF!</v>
      </c>
    </row>
    <row r="1045" spans="1:7" ht="12.75">
      <c r="A1045" s="106" t="e">
        <f>#REF!</f>
        <v>#REF!</v>
      </c>
      <c r="B1045" s="513" t="s">
        <v>87</v>
      </c>
      <c r="C1045" s="514"/>
      <c r="D1045" s="514"/>
      <c r="E1045" s="516"/>
      <c r="F1045" s="516"/>
      <c r="G1045" s="43" t="e">
        <f>G1046</f>
        <v>#REF!</v>
      </c>
    </row>
    <row r="1046" spans="1:7">
      <c r="A1046" s="94" t="e">
        <f>#REF!</f>
        <v>#REF!</v>
      </c>
      <c r="B1046" s="113" t="e">
        <f>IF(#REF!&lt;&gt;"",#REF!,"")</f>
        <v>#REF!</v>
      </c>
      <c r="C1046" s="114" t="e">
        <f>#REF!</f>
        <v>#REF!</v>
      </c>
      <c r="D1046" s="115" t="e">
        <f>#REF!</f>
        <v>#REF!</v>
      </c>
      <c r="E1046" s="220"/>
      <c r="F1046" s="223" t="e">
        <f>'Запит 3-4.1.1-4.2.2'!E744+'Запит 3-4.1.1-4.2.2'!F744</f>
        <v>#REF!</v>
      </c>
      <c r="G1046" s="43" t="e">
        <f t="shared" ref="G1046:G1060" si="69">IF(B1046&lt;&gt;"","Для друку","")</f>
        <v>#REF!</v>
      </c>
    </row>
    <row r="1047" spans="1:7">
      <c r="A1047" s="94" t="e">
        <f>#REF!</f>
        <v>#REF!</v>
      </c>
      <c r="B1047" s="19" t="e">
        <f>IF(#REF!&lt;&gt;"",#REF!,"")</f>
        <v>#REF!</v>
      </c>
      <c r="C1047" s="20" t="e">
        <f>#REF!</f>
        <v>#REF!</v>
      </c>
      <c r="D1047" s="21" t="e">
        <f>#REF!</f>
        <v>#REF!</v>
      </c>
      <c r="E1047" s="221"/>
      <c r="F1047" s="224" t="e">
        <f>'Запит 3-4.1.1-4.2.2'!E745+'Запит 3-4.1.1-4.2.2'!F745</f>
        <v>#REF!</v>
      </c>
      <c r="G1047" s="43" t="e">
        <f t="shared" si="69"/>
        <v>#REF!</v>
      </c>
    </row>
    <row r="1048" spans="1:7">
      <c r="A1048" s="94" t="e">
        <f>#REF!</f>
        <v>#REF!</v>
      </c>
      <c r="B1048" s="19" t="e">
        <f>IF(#REF!&lt;&gt;"",#REF!,"")</f>
        <v>#REF!</v>
      </c>
      <c r="C1048" s="20" t="e">
        <f>#REF!</f>
        <v>#REF!</v>
      </c>
      <c r="D1048" s="21" t="e">
        <f>#REF!</f>
        <v>#REF!</v>
      </c>
      <c r="E1048" s="221"/>
      <c r="F1048" s="224" t="e">
        <f>'Запит 3-4.1.1-4.2.2'!E746+'Запит 3-4.1.1-4.2.2'!F746</f>
        <v>#REF!</v>
      </c>
      <c r="G1048" s="43" t="e">
        <f t="shared" si="69"/>
        <v>#REF!</v>
      </c>
    </row>
    <row r="1049" spans="1:7">
      <c r="A1049" s="94" t="e">
        <f>#REF!</f>
        <v>#REF!</v>
      </c>
      <c r="B1049" s="19" t="e">
        <f>IF(#REF!&lt;&gt;"",#REF!,"")</f>
        <v>#REF!</v>
      </c>
      <c r="C1049" s="20" t="e">
        <f>#REF!</f>
        <v>#REF!</v>
      </c>
      <c r="D1049" s="21" t="e">
        <f>#REF!</f>
        <v>#REF!</v>
      </c>
      <c r="E1049" s="95"/>
      <c r="F1049" s="224" t="e">
        <f>'Запит 3-4.1.1-4.2.2'!E747+'Запит 3-4.1.1-4.2.2'!F747</f>
        <v>#REF!</v>
      </c>
      <c r="G1049" s="43" t="e">
        <f t="shared" si="69"/>
        <v>#REF!</v>
      </c>
    </row>
    <row r="1050" spans="1:7">
      <c r="A1050" s="94" t="e">
        <f>#REF!</f>
        <v>#REF!</v>
      </c>
      <c r="B1050" s="19" t="e">
        <f>IF(#REF!&lt;&gt;"",#REF!,"")</f>
        <v>#REF!</v>
      </c>
      <c r="C1050" s="20" t="e">
        <f>#REF!</f>
        <v>#REF!</v>
      </c>
      <c r="D1050" s="21" t="e">
        <f>#REF!</f>
        <v>#REF!</v>
      </c>
      <c r="E1050" s="221"/>
      <c r="F1050" s="224" t="e">
        <f>'Запит 3-4.1.1-4.2.2'!E748+'Запит 3-4.1.1-4.2.2'!F748</f>
        <v>#REF!</v>
      </c>
      <c r="G1050" s="43" t="e">
        <f t="shared" si="69"/>
        <v>#REF!</v>
      </c>
    </row>
    <row r="1051" spans="1:7">
      <c r="A1051" s="94" t="e">
        <f>#REF!</f>
        <v>#REF!</v>
      </c>
      <c r="B1051" s="19" t="e">
        <f>IF(#REF!&lt;&gt;"",#REF!,"")</f>
        <v>#REF!</v>
      </c>
      <c r="C1051" s="20" t="e">
        <f>#REF!</f>
        <v>#REF!</v>
      </c>
      <c r="D1051" s="21" t="e">
        <f>#REF!</f>
        <v>#REF!</v>
      </c>
      <c r="E1051" s="221"/>
      <c r="F1051" s="224" t="e">
        <f>'Запит 3-4.1.1-4.2.2'!E749+'Запит 3-4.1.1-4.2.2'!F749</f>
        <v>#REF!</v>
      </c>
      <c r="G1051" s="43" t="e">
        <f t="shared" si="69"/>
        <v>#REF!</v>
      </c>
    </row>
    <row r="1052" spans="1:7">
      <c r="A1052" s="94" t="e">
        <f>#REF!</f>
        <v>#REF!</v>
      </c>
      <c r="B1052" s="19" t="e">
        <f>IF(#REF!&lt;&gt;"",#REF!,"")</f>
        <v>#REF!</v>
      </c>
      <c r="C1052" s="20" t="e">
        <f>#REF!</f>
        <v>#REF!</v>
      </c>
      <c r="D1052" s="21" t="e">
        <f>#REF!</f>
        <v>#REF!</v>
      </c>
      <c r="E1052" s="221"/>
      <c r="F1052" s="224" t="e">
        <f>'Запит 3-4.1.1-4.2.2'!E750+'Запит 3-4.1.1-4.2.2'!F750</f>
        <v>#REF!</v>
      </c>
      <c r="G1052" s="43" t="e">
        <f t="shared" si="69"/>
        <v>#REF!</v>
      </c>
    </row>
    <row r="1053" spans="1:7">
      <c r="A1053" s="94" t="e">
        <f>#REF!</f>
        <v>#REF!</v>
      </c>
      <c r="B1053" s="19" t="e">
        <f>IF(#REF!&lt;&gt;"",#REF!,"")</f>
        <v>#REF!</v>
      </c>
      <c r="C1053" s="20" t="e">
        <f>#REF!</f>
        <v>#REF!</v>
      </c>
      <c r="D1053" s="21" t="e">
        <f>#REF!</f>
        <v>#REF!</v>
      </c>
      <c r="E1053" s="221"/>
      <c r="F1053" s="224" t="e">
        <f>'Запит 3-4.1.1-4.2.2'!E751+'Запит 3-4.1.1-4.2.2'!F751</f>
        <v>#REF!</v>
      </c>
      <c r="G1053" s="43" t="e">
        <f t="shared" si="69"/>
        <v>#REF!</v>
      </c>
    </row>
    <row r="1054" spans="1:7">
      <c r="A1054" s="94" t="e">
        <f>#REF!</f>
        <v>#REF!</v>
      </c>
      <c r="B1054" s="19" t="e">
        <f>IF(#REF!&lt;&gt;"",#REF!,"")</f>
        <v>#REF!</v>
      </c>
      <c r="C1054" s="20" t="e">
        <f>#REF!</f>
        <v>#REF!</v>
      </c>
      <c r="D1054" s="21" t="e">
        <f>#REF!</f>
        <v>#REF!</v>
      </c>
      <c r="E1054" s="221"/>
      <c r="F1054" s="224" t="e">
        <f>'Запит 3-4.1.1-4.2.2'!E752+'Запит 3-4.1.1-4.2.2'!F752</f>
        <v>#REF!</v>
      </c>
      <c r="G1054" s="43" t="e">
        <f t="shared" si="69"/>
        <v>#REF!</v>
      </c>
    </row>
    <row r="1055" spans="1:7">
      <c r="A1055" s="94" t="e">
        <f>#REF!</f>
        <v>#REF!</v>
      </c>
      <c r="B1055" s="19" t="e">
        <f>IF(#REF!&lt;&gt;"",#REF!,"")</f>
        <v>#REF!</v>
      </c>
      <c r="C1055" s="20" t="e">
        <f>#REF!</f>
        <v>#REF!</v>
      </c>
      <c r="D1055" s="21" t="e">
        <f>#REF!</f>
        <v>#REF!</v>
      </c>
      <c r="E1055" s="221"/>
      <c r="F1055" s="224" t="e">
        <f>'Запит 3-4.1.1-4.2.2'!E753+'Запит 3-4.1.1-4.2.2'!F753</f>
        <v>#REF!</v>
      </c>
      <c r="G1055" s="43" t="e">
        <f t="shared" si="69"/>
        <v>#REF!</v>
      </c>
    </row>
    <row r="1056" spans="1:7">
      <c r="A1056" s="94" t="e">
        <f>#REF!</f>
        <v>#REF!</v>
      </c>
      <c r="B1056" s="19" t="e">
        <f>IF(#REF!&lt;&gt;"",#REF!,"")</f>
        <v>#REF!</v>
      </c>
      <c r="C1056" s="20" t="e">
        <f>#REF!</f>
        <v>#REF!</v>
      </c>
      <c r="D1056" s="21" t="e">
        <f>#REF!</f>
        <v>#REF!</v>
      </c>
      <c r="E1056" s="221"/>
      <c r="F1056" s="224" t="e">
        <f>'Запит 3-4.1.1-4.2.2'!E754+'Запит 3-4.1.1-4.2.2'!F754</f>
        <v>#REF!</v>
      </c>
      <c r="G1056" s="43" t="e">
        <f t="shared" si="69"/>
        <v>#REF!</v>
      </c>
    </row>
    <row r="1057" spans="1:7">
      <c r="A1057" s="94" t="e">
        <f>#REF!</f>
        <v>#REF!</v>
      </c>
      <c r="B1057" s="19" t="e">
        <f>IF(#REF!&lt;&gt;"",#REF!,"")</f>
        <v>#REF!</v>
      </c>
      <c r="C1057" s="20" t="e">
        <f>#REF!</f>
        <v>#REF!</v>
      </c>
      <c r="D1057" s="21" t="e">
        <f>#REF!</f>
        <v>#REF!</v>
      </c>
      <c r="E1057" s="221"/>
      <c r="F1057" s="224" t="e">
        <f>'Запит 3-4.1.1-4.2.2'!E755+'Запит 3-4.1.1-4.2.2'!F755</f>
        <v>#REF!</v>
      </c>
      <c r="G1057" s="43" t="e">
        <f t="shared" si="69"/>
        <v>#REF!</v>
      </c>
    </row>
    <row r="1058" spans="1:7">
      <c r="A1058" s="94" t="e">
        <f>#REF!</f>
        <v>#REF!</v>
      </c>
      <c r="B1058" s="19" t="e">
        <f>IF(#REF!&lt;&gt;"",#REF!,"")</f>
        <v>#REF!</v>
      </c>
      <c r="C1058" s="20" t="e">
        <f>#REF!</f>
        <v>#REF!</v>
      </c>
      <c r="D1058" s="21" t="e">
        <f>#REF!</f>
        <v>#REF!</v>
      </c>
      <c r="E1058" s="221"/>
      <c r="F1058" s="224" t="e">
        <f>'Запит 3-4.1.1-4.2.2'!E756+'Запит 3-4.1.1-4.2.2'!F756</f>
        <v>#REF!</v>
      </c>
      <c r="G1058" s="43" t="e">
        <f t="shared" si="69"/>
        <v>#REF!</v>
      </c>
    </row>
    <row r="1059" spans="1:7">
      <c r="A1059" s="94" t="e">
        <f>#REF!</f>
        <v>#REF!</v>
      </c>
      <c r="B1059" s="19" t="e">
        <f>IF(#REF!&lt;&gt;"",#REF!,"")</f>
        <v>#REF!</v>
      </c>
      <c r="C1059" s="20" t="e">
        <f>#REF!</f>
        <v>#REF!</v>
      </c>
      <c r="D1059" s="21" t="e">
        <f>#REF!</f>
        <v>#REF!</v>
      </c>
      <c r="E1059" s="221"/>
      <c r="F1059" s="224" t="e">
        <f>'Запит 3-4.1.1-4.2.2'!E757+'Запит 3-4.1.1-4.2.2'!F757</f>
        <v>#REF!</v>
      </c>
      <c r="G1059" s="43" t="e">
        <f t="shared" si="69"/>
        <v>#REF!</v>
      </c>
    </row>
    <row r="1060" spans="1:7">
      <c r="A1060" s="94" t="e">
        <f>#REF!</f>
        <v>#REF!</v>
      </c>
      <c r="B1060" s="107" t="e">
        <f>IF(#REF!&lt;&gt;"",#REF!,"")</f>
        <v>#REF!</v>
      </c>
      <c r="C1060" s="108" t="e">
        <f>#REF!</f>
        <v>#REF!</v>
      </c>
      <c r="D1060" s="109" t="e">
        <f>#REF!</f>
        <v>#REF!</v>
      </c>
      <c r="E1060" s="222"/>
      <c r="F1060" s="225" t="e">
        <f>'Запит 3-4.1.1-4.2.2'!E758+'Запит 3-4.1.1-4.2.2'!F758</f>
        <v>#REF!</v>
      </c>
      <c r="G1060" s="43" t="e">
        <f t="shared" si="69"/>
        <v>#REF!</v>
      </c>
    </row>
    <row r="1061" spans="1:7" ht="12.75">
      <c r="A1061" s="106" t="e">
        <f>#REF!</f>
        <v>#REF!</v>
      </c>
      <c r="B1061" s="513" t="s">
        <v>88</v>
      </c>
      <c r="C1061" s="514"/>
      <c r="D1061" s="514"/>
      <c r="E1061" s="516"/>
      <c r="F1061" s="516"/>
      <c r="G1061" s="43" t="e">
        <f>G1062</f>
        <v>#REF!</v>
      </c>
    </row>
    <row r="1062" spans="1:7">
      <c r="A1062" s="94" t="e">
        <f>#REF!</f>
        <v>#REF!</v>
      </c>
      <c r="B1062" s="113" t="e">
        <f>IF(#REF!&lt;&gt;"",#REF!,"")</f>
        <v>#REF!</v>
      </c>
      <c r="C1062" s="114" t="e">
        <f>#REF!</f>
        <v>#REF!</v>
      </c>
      <c r="D1062" s="115" t="e">
        <f>#REF!</f>
        <v>#REF!</v>
      </c>
      <c r="E1062" s="220"/>
      <c r="F1062" s="223" t="e">
        <f>'Запит 3-4.1.1-4.2.2'!E760+'Запит 3-4.1.1-4.2.2'!F760</f>
        <v>#REF!</v>
      </c>
      <c r="G1062" s="43" t="e">
        <f t="shared" ref="G1062:G1076" si="70">IF(B1062&lt;&gt;"","Для друку","")</f>
        <v>#REF!</v>
      </c>
    </row>
    <row r="1063" spans="1:7">
      <c r="A1063" s="94" t="e">
        <f>#REF!</f>
        <v>#REF!</v>
      </c>
      <c r="B1063" s="19" t="e">
        <f>IF(#REF!&lt;&gt;"",#REF!,"")</f>
        <v>#REF!</v>
      </c>
      <c r="C1063" s="20" t="e">
        <f>#REF!</f>
        <v>#REF!</v>
      </c>
      <c r="D1063" s="21" t="e">
        <f>#REF!</f>
        <v>#REF!</v>
      </c>
      <c r="E1063" s="221"/>
      <c r="F1063" s="224" t="e">
        <f>'Запит 3-4.1.1-4.2.2'!E761+'Запит 3-4.1.1-4.2.2'!F761</f>
        <v>#REF!</v>
      </c>
      <c r="G1063" s="43" t="e">
        <f t="shared" si="70"/>
        <v>#REF!</v>
      </c>
    </row>
    <row r="1064" spans="1:7">
      <c r="A1064" s="94" t="e">
        <f>#REF!</f>
        <v>#REF!</v>
      </c>
      <c r="B1064" s="19" t="e">
        <f>IF(#REF!&lt;&gt;"",#REF!,"")</f>
        <v>#REF!</v>
      </c>
      <c r="C1064" s="20" t="e">
        <f>#REF!</f>
        <v>#REF!</v>
      </c>
      <c r="D1064" s="21" t="e">
        <f>#REF!</f>
        <v>#REF!</v>
      </c>
      <c r="E1064" s="221"/>
      <c r="F1064" s="224" t="e">
        <f>'Запит 3-4.1.1-4.2.2'!E762+'Запит 3-4.1.1-4.2.2'!F762</f>
        <v>#REF!</v>
      </c>
      <c r="G1064" s="43" t="e">
        <f t="shared" si="70"/>
        <v>#REF!</v>
      </c>
    </row>
    <row r="1065" spans="1:7">
      <c r="A1065" s="94" t="e">
        <f>#REF!</f>
        <v>#REF!</v>
      </c>
      <c r="B1065" s="19" t="e">
        <f>IF(#REF!&lt;&gt;"",#REF!,"")</f>
        <v>#REF!</v>
      </c>
      <c r="C1065" s="20" t="e">
        <f>#REF!</f>
        <v>#REF!</v>
      </c>
      <c r="D1065" s="21" t="e">
        <f>#REF!</f>
        <v>#REF!</v>
      </c>
      <c r="E1065" s="95"/>
      <c r="F1065" s="224" t="e">
        <f>'Запит 3-4.1.1-4.2.2'!E763+'Запит 3-4.1.1-4.2.2'!F763</f>
        <v>#REF!</v>
      </c>
      <c r="G1065" s="43" t="e">
        <f t="shared" si="70"/>
        <v>#REF!</v>
      </c>
    </row>
    <row r="1066" spans="1:7">
      <c r="A1066" s="94" t="e">
        <f>#REF!</f>
        <v>#REF!</v>
      </c>
      <c r="B1066" s="19" t="e">
        <f>IF(#REF!&lt;&gt;"",#REF!,"")</f>
        <v>#REF!</v>
      </c>
      <c r="C1066" s="20" t="e">
        <f>#REF!</f>
        <v>#REF!</v>
      </c>
      <c r="D1066" s="21" t="e">
        <f>#REF!</f>
        <v>#REF!</v>
      </c>
      <c r="E1066" s="221"/>
      <c r="F1066" s="224" t="e">
        <f>'Запит 3-4.1.1-4.2.2'!E764+'Запит 3-4.1.1-4.2.2'!F764</f>
        <v>#REF!</v>
      </c>
      <c r="G1066" s="43" t="e">
        <f t="shared" si="70"/>
        <v>#REF!</v>
      </c>
    </row>
    <row r="1067" spans="1:7">
      <c r="A1067" s="94" t="e">
        <f>#REF!</f>
        <v>#REF!</v>
      </c>
      <c r="B1067" s="19" t="e">
        <f>IF(#REF!&lt;&gt;"",#REF!,"")</f>
        <v>#REF!</v>
      </c>
      <c r="C1067" s="20" t="e">
        <f>#REF!</f>
        <v>#REF!</v>
      </c>
      <c r="D1067" s="21" t="e">
        <f>#REF!</f>
        <v>#REF!</v>
      </c>
      <c r="E1067" s="221"/>
      <c r="F1067" s="224" t="e">
        <f>'Запит 3-4.1.1-4.2.2'!E765+'Запит 3-4.1.1-4.2.2'!F765</f>
        <v>#REF!</v>
      </c>
      <c r="G1067" s="43" t="e">
        <f t="shared" si="70"/>
        <v>#REF!</v>
      </c>
    </row>
    <row r="1068" spans="1:7">
      <c r="A1068" s="94" t="e">
        <f>#REF!</f>
        <v>#REF!</v>
      </c>
      <c r="B1068" s="19" t="e">
        <f>IF(#REF!&lt;&gt;"",#REF!,"")</f>
        <v>#REF!</v>
      </c>
      <c r="C1068" s="20" t="e">
        <f>#REF!</f>
        <v>#REF!</v>
      </c>
      <c r="D1068" s="21" t="e">
        <f>#REF!</f>
        <v>#REF!</v>
      </c>
      <c r="E1068" s="221"/>
      <c r="F1068" s="224" t="e">
        <f>'Запит 3-4.1.1-4.2.2'!E766+'Запит 3-4.1.1-4.2.2'!F766</f>
        <v>#REF!</v>
      </c>
      <c r="G1068" s="43" t="e">
        <f t="shared" si="70"/>
        <v>#REF!</v>
      </c>
    </row>
    <row r="1069" spans="1:7">
      <c r="A1069" s="94" t="e">
        <f>#REF!</f>
        <v>#REF!</v>
      </c>
      <c r="B1069" s="19" t="e">
        <f>IF(#REF!&lt;&gt;"",#REF!,"")</f>
        <v>#REF!</v>
      </c>
      <c r="C1069" s="20" t="e">
        <f>#REF!</f>
        <v>#REF!</v>
      </c>
      <c r="D1069" s="21" t="e">
        <f>#REF!</f>
        <v>#REF!</v>
      </c>
      <c r="E1069" s="221"/>
      <c r="F1069" s="224" t="e">
        <f>'Запит 3-4.1.1-4.2.2'!E767+'Запит 3-4.1.1-4.2.2'!F767</f>
        <v>#REF!</v>
      </c>
      <c r="G1069" s="43" t="e">
        <f t="shared" si="70"/>
        <v>#REF!</v>
      </c>
    </row>
    <row r="1070" spans="1:7">
      <c r="A1070" s="94" t="e">
        <f>#REF!</f>
        <v>#REF!</v>
      </c>
      <c r="B1070" s="19" t="e">
        <f>IF(#REF!&lt;&gt;"",#REF!,"")</f>
        <v>#REF!</v>
      </c>
      <c r="C1070" s="20" t="e">
        <f>#REF!</f>
        <v>#REF!</v>
      </c>
      <c r="D1070" s="21" t="e">
        <f>#REF!</f>
        <v>#REF!</v>
      </c>
      <c r="E1070" s="221"/>
      <c r="F1070" s="224" t="e">
        <f>'Запит 3-4.1.1-4.2.2'!E768+'Запит 3-4.1.1-4.2.2'!F768</f>
        <v>#REF!</v>
      </c>
      <c r="G1070" s="43" t="e">
        <f t="shared" si="70"/>
        <v>#REF!</v>
      </c>
    </row>
    <row r="1071" spans="1:7">
      <c r="A1071" s="94" t="e">
        <f>#REF!</f>
        <v>#REF!</v>
      </c>
      <c r="B1071" s="19" t="e">
        <f>IF(#REF!&lt;&gt;"",#REF!,"")</f>
        <v>#REF!</v>
      </c>
      <c r="C1071" s="20" t="e">
        <f>#REF!</f>
        <v>#REF!</v>
      </c>
      <c r="D1071" s="21" t="e">
        <f>#REF!</f>
        <v>#REF!</v>
      </c>
      <c r="E1071" s="221"/>
      <c r="F1071" s="224" t="e">
        <f>'Запит 3-4.1.1-4.2.2'!E769+'Запит 3-4.1.1-4.2.2'!F769</f>
        <v>#REF!</v>
      </c>
      <c r="G1071" s="43" t="e">
        <f t="shared" si="70"/>
        <v>#REF!</v>
      </c>
    </row>
    <row r="1072" spans="1:7">
      <c r="A1072" s="94" t="e">
        <f>#REF!</f>
        <v>#REF!</v>
      </c>
      <c r="B1072" s="19" t="e">
        <f>IF(#REF!&lt;&gt;"",#REF!,"")</f>
        <v>#REF!</v>
      </c>
      <c r="C1072" s="20" t="e">
        <f>#REF!</f>
        <v>#REF!</v>
      </c>
      <c r="D1072" s="21" t="e">
        <f>#REF!</f>
        <v>#REF!</v>
      </c>
      <c r="E1072" s="221"/>
      <c r="F1072" s="224" t="e">
        <f>'Запит 3-4.1.1-4.2.2'!E770+'Запит 3-4.1.1-4.2.2'!F770</f>
        <v>#REF!</v>
      </c>
      <c r="G1072" s="43" t="e">
        <f t="shared" si="70"/>
        <v>#REF!</v>
      </c>
    </row>
    <row r="1073" spans="1:7">
      <c r="A1073" s="94" t="e">
        <f>#REF!</f>
        <v>#REF!</v>
      </c>
      <c r="B1073" s="19" t="e">
        <f>IF(#REF!&lt;&gt;"",#REF!,"")</f>
        <v>#REF!</v>
      </c>
      <c r="C1073" s="20" t="e">
        <f>#REF!</f>
        <v>#REF!</v>
      </c>
      <c r="D1073" s="21" t="e">
        <f>#REF!</f>
        <v>#REF!</v>
      </c>
      <c r="E1073" s="221"/>
      <c r="F1073" s="224" t="e">
        <f>'Запит 3-4.1.1-4.2.2'!E771+'Запит 3-4.1.1-4.2.2'!F771</f>
        <v>#REF!</v>
      </c>
      <c r="G1073" s="43" t="e">
        <f t="shared" si="70"/>
        <v>#REF!</v>
      </c>
    </row>
    <row r="1074" spans="1:7">
      <c r="A1074" s="94" t="e">
        <f>#REF!</f>
        <v>#REF!</v>
      </c>
      <c r="B1074" s="19" t="e">
        <f>IF(#REF!&lt;&gt;"",#REF!,"")</f>
        <v>#REF!</v>
      </c>
      <c r="C1074" s="20" t="e">
        <f>#REF!</f>
        <v>#REF!</v>
      </c>
      <c r="D1074" s="21" t="e">
        <f>#REF!</f>
        <v>#REF!</v>
      </c>
      <c r="E1074" s="221"/>
      <c r="F1074" s="224" t="e">
        <f>'Запит 3-4.1.1-4.2.2'!E772+'Запит 3-4.1.1-4.2.2'!F772</f>
        <v>#REF!</v>
      </c>
      <c r="G1074" s="43" t="e">
        <f t="shared" si="70"/>
        <v>#REF!</v>
      </c>
    </row>
    <row r="1075" spans="1:7">
      <c r="A1075" s="94" t="e">
        <f>#REF!</f>
        <v>#REF!</v>
      </c>
      <c r="B1075" s="19" t="e">
        <f>IF(#REF!&lt;&gt;"",#REF!,"")</f>
        <v>#REF!</v>
      </c>
      <c r="C1075" s="20" t="e">
        <f>#REF!</f>
        <v>#REF!</v>
      </c>
      <c r="D1075" s="21" t="e">
        <f>#REF!</f>
        <v>#REF!</v>
      </c>
      <c r="E1075" s="221"/>
      <c r="F1075" s="224" t="e">
        <f>'Запит 3-4.1.1-4.2.2'!E773+'Запит 3-4.1.1-4.2.2'!F773</f>
        <v>#REF!</v>
      </c>
      <c r="G1075" s="43" t="e">
        <f t="shared" si="70"/>
        <v>#REF!</v>
      </c>
    </row>
    <row r="1076" spans="1:7">
      <c r="A1076" s="94" t="e">
        <f>#REF!</f>
        <v>#REF!</v>
      </c>
      <c r="B1076" s="107" t="e">
        <f>IF(#REF!&lt;&gt;"",#REF!,"")</f>
        <v>#REF!</v>
      </c>
      <c r="C1076" s="108" t="e">
        <f>#REF!</f>
        <v>#REF!</v>
      </c>
      <c r="D1076" s="109" t="e">
        <f>#REF!</f>
        <v>#REF!</v>
      </c>
      <c r="E1076" s="222"/>
      <c r="F1076" s="225" t="e">
        <f>'Запит 3-4.1.1-4.2.2'!E774+'Запит 3-4.1.1-4.2.2'!F774</f>
        <v>#REF!</v>
      </c>
      <c r="G1076" s="43" t="e">
        <f t="shared" si="70"/>
        <v>#REF!</v>
      </c>
    </row>
    <row r="1077" spans="1:7" ht="12.75">
      <c r="A1077" s="106" t="e">
        <f>#REF!</f>
        <v>#REF!</v>
      </c>
      <c r="B1077" s="513" t="s">
        <v>89</v>
      </c>
      <c r="C1077" s="514"/>
      <c r="D1077" s="514"/>
      <c r="E1077" s="516"/>
      <c r="F1077" s="516"/>
      <c r="G1077" s="43" t="e">
        <f>G1078</f>
        <v>#REF!</v>
      </c>
    </row>
    <row r="1078" spans="1:7">
      <c r="A1078" s="94" t="e">
        <f>#REF!</f>
        <v>#REF!</v>
      </c>
      <c r="B1078" s="113" t="e">
        <f>IF(#REF!&lt;&gt;"",#REF!,"")</f>
        <v>#REF!</v>
      </c>
      <c r="C1078" s="114" t="e">
        <f>#REF!</f>
        <v>#REF!</v>
      </c>
      <c r="D1078" s="115" t="e">
        <f>#REF!</f>
        <v>#REF!</v>
      </c>
      <c r="E1078" s="311" t="s">
        <v>29</v>
      </c>
      <c r="F1078" s="223" t="e">
        <f>'Запит 3-4.1.1-4.2.2'!E776+'Запит 3-4.1.1-4.2.2'!F776</f>
        <v>#REF!</v>
      </c>
      <c r="G1078" s="43" t="e">
        <f t="shared" ref="G1078:G1087" si="71">IF(B1078&lt;&gt;"","Для друку","")</f>
        <v>#REF!</v>
      </c>
    </row>
    <row r="1079" spans="1:7">
      <c r="A1079" s="94" t="e">
        <f>#REF!</f>
        <v>#REF!</v>
      </c>
      <c r="B1079" s="19" t="e">
        <f>IF(#REF!&lt;&gt;"",#REF!,"")</f>
        <v>#REF!</v>
      </c>
      <c r="C1079" s="20" t="e">
        <f>#REF!</f>
        <v>#REF!</v>
      </c>
      <c r="D1079" s="21" t="e">
        <f>#REF!</f>
        <v>#REF!</v>
      </c>
      <c r="E1079" s="312" t="s">
        <v>29</v>
      </c>
      <c r="F1079" s="224" t="e">
        <f>'Запит 3-4.1.1-4.2.2'!E777+'Запит 3-4.1.1-4.2.2'!F777</f>
        <v>#REF!</v>
      </c>
      <c r="G1079" s="43" t="e">
        <f t="shared" si="71"/>
        <v>#REF!</v>
      </c>
    </row>
    <row r="1080" spans="1:7">
      <c r="A1080" s="94" t="e">
        <f>#REF!</f>
        <v>#REF!</v>
      </c>
      <c r="B1080" s="19" t="e">
        <f>IF(#REF!&lt;&gt;"",#REF!,"")</f>
        <v>#REF!</v>
      </c>
      <c r="C1080" s="20" t="e">
        <f>#REF!</f>
        <v>#REF!</v>
      </c>
      <c r="D1080" s="21" t="e">
        <f>#REF!</f>
        <v>#REF!</v>
      </c>
      <c r="E1080" s="312" t="s">
        <v>29</v>
      </c>
      <c r="F1080" s="224" t="e">
        <f>'Запит 3-4.1.1-4.2.2'!E778+'Запит 3-4.1.1-4.2.2'!F778</f>
        <v>#REF!</v>
      </c>
      <c r="G1080" s="43" t="e">
        <f t="shared" si="71"/>
        <v>#REF!</v>
      </c>
    </row>
    <row r="1081" spans="1:7">
      <c r="A1081" s="94" t="e">
        <f>#REF!</f>
        <v>#REF!</v>
      </c>
      <c r="B1081" s="19" t="e">
        <f>IF(#REF!&lt;&gt;"",#REF!,"")</f>
        <v>#REF!</v>
      </c>
      <c r="C1081" s="20" t="e">
        <f>#REF!</f>
        <v>#REF!</v>
      </c>
      <c r="D1081" s="21" t="e">
        <f>#REF!</f>
        <v>#REF!</v>
      </c>
      <c r="E1081" s="312" t="s">
        <v>29</v>
      </c>
      <c r="F1081" s="224" t="e">
        <f>'Запит 3-4.1.1-4.2.2'!E779+'Запит 3-4.1.1-4.2.2'!F779</f>
        <v>#REF!</v>
      </c>
      <c r="G1081" s="43" t="e">
        <f t="shared" si="71"/>
        <v>#REF!</v>
      </c>
    </row>
    <row r="1082" spans="1:7">
      <c r="A1082" s="94" t="e">
        <f>#REF!</f>
        <v>#REF!</v>
      </c>
      <c r="B1082" s="19" t="e">
        <f>IF(#REF!&lt;&gt;"",#REF!,"")</f>
        <v>#REF!</v>
      </c>
      <c r="C1082" s="20" t="e">
        <f>#REF!</f>
        <v>#REF!</v>
      </c>
      <c r="D1082" s="21" t="e">
        <f>#REF!</f>
        <v>#REF!</v>
      </c>
      <c r="E1082" s="312" t="s">
        <v>29</v>
      </c>
      <c r="F1082" s="224" t="e">
        <f>'Запит 3-4.1.1-4.2.2'!E780+'Запит 3-4.1.1-4.2.2'!F780</f>
        <v>#REF!</v>
      </c>
      <c r="G1082" s="43" t="e">
        <f t="shared" si="71"/>
        <v>#REF!</v>
      </c>
    </row>
    <row r="1083" spans="1:7">
      <c r="A1083" s="94" t="e">
        <f>#REF!</f>
        <v>#REF!</v>
      </c>
      <c r="B1083" s="19" t="e">
        <f>IF(#REF!&lt;&gt;"",#REF!,"")</f>
        <v>#REF!</v>
      </c>
      <c r="C1083" s="20" t="e">
        <f>#REF!</f>
        <v>#REF!</v>
      </c>
      <c r="D1083" s="21" t="e">
        <f>#REF!</f>
        <v>#REF!</v>
      </c>
      <c r="E1083" s="312" t="s">
        <v>29</v>
      </c>
      <c r="F1083" s="224" t="e">
        <f>'Запит 3-4.1.1-4.2.2'!E781+'Запит 3-4.1.1-4.2.2'!F781</f>
        <v>#REF!</v>
      </c>
      <c r="G1083" s="43" t="e">
        <f t="shared" si="71"/>
        <v>#REF!</v>
      </c>
    </row>
    <row r="1084" spans="1:7">
      <c r="A1084" s="94" t="e">
        <f>#REF!</f>
        <v>#REF!</v>
      </c>
      <c r="B1084" s="19" t="e">
        <f>IF(#REF!&lt;&gt;"",#REF!,"")</f>
        <v>#REF!</v>
      </c>
      <c r="C1084" s="20" t="e">
        <f>#REF!</f>
        <v>#REF!</v>
      </c>
      <c r="D1084" s="21" t="e">
        <f>#REF!</f>
        <v>#REF!</v>
      </c>
      <c r="E1084" s="312" t="s">
        <v>29</v>
      </c>
      <c r="F1084" s="224" t="e">
        <f>'Запит 3-4.1.1-4.2.2'!E782+'Запит 3-4.1.1-4.2.2'!F782</f>
        <v>#REF!</v>
      </c>
      <c r="G1084" s="43" t="e">
        <f t="shared" si="71"/>
        <v>#REF!</v>
      </c>
    </row>
    <row r="1085" spans="1:7">
      <c r="A1085" s="94" t="e">
        <f>#REF!</f>
        <v>#REF!</v>
      </c>
      <c r="B1085" s="19" t="e">
        <f>IF(#REF!&lt;&gt;"",#REF!,"")</f>
        <v>#REF!</v>
      </c>
      <c r="C1085" s="20" t="e">
        <f>#REF!</f>
        <v>#REF!</v>
      </c>
      <c r="D1085" s="21" t="e">
        <f>#REF!</f>
        <v>#REF!</v>
      </c>
      <c r="E1085" s="312" t="s">
        <v>29</v>
      </c>
      <c r="F1085" s="224" t="e">
        <f>'Запит 3-4.1.1-4.2.2'!E783+'Запит 3-4.1.1-4.2.2'!F783</f>
        <v>#REF!</v>
      </c>
      <c r="G1085" s="43" t="e">
        <f t="shared" si="71"/>
        <v>#REF!</v>
      </c>
    </row>
    <row r="1086" spans="1:7" ht="12.75" customHeight="1">
      <c r="A1086" s="94" t="e">
        <f>#REF!</f>
        <v>#REF!</v>
      </c>
      <c r="B1086" s="19" t="e">
        <f>IF(#REF!&lt;&gt;"",#REF!,"")</f>
        <v>#REF!</v>
      </c>
      <c r="C1086" s="20" t="e">
        <f>#REF!</f>
        <v>#REF!</v>
      </c>
      <c r="D1086" s="21" t="e">
        <f>#REF!</f>
        <v>#REF!</v>
      </c>
      <c r="E1086" s="312" t="s">
        <v>29</v>
      </c>
      <c r="F1086" s="224" t="e">
        <f>'Запит 3-4.1.1-4.2.2'!E784+'Запит 3-4.1.1-4.2.2'!F784</f>
        <v>#REF!</v>
      </c>
      <c r="G1086" s="43" t="e">
        <f t="shared" si="71"/>
        <v>#REF!</v>
      </c>
    </row>
    <row r="1087" spans="1:7">
      <c r="A1087" s="112" t="e">
        <f>#REF!</f>
        <v>#REF!</v>
      </c>
      <c r="B1087" s="19" t="e">
        <f>IF(#REF!&lt;&gt;"",#REF!,"")</f>
        <v>#REF!</v>
      </c>
      <c r="C1087" s="20" t="e">
        <f>#REF!</f>
        <v>#REF!</v>
      </c>
      <c r="D1087" s="21" t="e">
        <f>#REF!</f>
        <v>#REF!</v>
      </c>
      <c r="E1087" s="313" t="s">
        <v>29</v>
      </c>
      <c r="F1087" s="225" t="e">
        <f>'Запит 3-4.1.1-4.2.2'!E785+'Запит 3-4.1.1-4.2.2'!F785</f>
        <v>#REF!</v>
      </c>
      <c r="G1087" s="43" t="e">
        <f t="shared" si="71"/>
        <v>#REF!</v>
      </c>
    </row>
    <row r="1088" spans="1:7" ht="12.75" customHeight="1">
      <c r="A1088" s="454" t="e">
        <f>#REF!</f>
        <v>#REF!</v>
      </c>
      <c r="B1088" s="455"/>
      <c r="C1088" s="455"/>
      <c r="D1088" s="455"/>
      <c r="E1088" s="455"/>
      <c r="F1088" s="455"/>
      <c r="G1088" s="43" t="e">
        <f>G1089</f>
        <v>#REF!</v>
      </c>
    </row>
    <row r="1089" spans="1:7" ht="12.75">
      <c r="A1089" s="105" t="s">
        <v>4</v>
      </c>
      <c r="B1089" s="513" t="s">
        <v>86</v>
      </c>
      <c r="C1089" s="514"/>
      <c r="D1089" s="514"/>
      <c r="E1089" s="515"/>
      <c r="F1089" s="515"/>
      <c r="G1089" s="43" t="e">
        <f>G1090</f>
        <v>#REF!</v>
      </c>
    </row>
    <row r="1090" spans="1:7">
      <c r="A1090" s="94" t="e">
        <f>#REF!</f>
        <v>#REF!</v>
      </c>
      <c r="B1090" s="113" t="e">
        <f>IF(#REF!&lt;&gt;"",#REF!,"")</f>
        <v>#REF!</v>
      </c>
      <c r="C1090" s="114" t="e">
        <f>#REF!</f>
        <v>#REF!</v>
      </c>
      <c r="D1090" s="115" t="e">
        <f>#REF!</f>
        <v>#REF!</v>
      </c>
      <c r="E1090" s="220"/>
      <c r="F1090" s="223" t="e">
        <f>'Запит 3-4.1.1-4.2.2'!E788+'Запит 3-4.1.1-4.2.2'!F788</f>
        <v>#REF!</v>
      </c>
      <c r="G1090" s="43" t="e">
        <f>IF(B1090&lt;&gt;"","Для друку","")</f>
        <v>#REF!</v>
      </c>
    </row>
    <row r="1091" spans="1:7">
      <c r="A1091" s="94" t="e">
        <f>#REF!</f>
        <v>#REF!</v>
      </c>
      <c r="B1091" s="19" t="e">
        <f>IF(#REF!&lt;&gt;"",#REF!,"")</f>
        <v>#REF!</v>
      </c>
      <c r="C1091" s="20" t="e">
        <f>#REF!</f>
        <v>#REF!</v>
      </c>
      <c r="D1091" s="21" t="e">
        <f>#REF!</f>
        <v>#REF!</v>
      </c>
      <c r="E1091" s="221"/>
      <c r="F1091" s="224" t="e">
        <f>'Запит 3-4.1.1-4.2.2'!E789+'Запит 3-4.1.1-4.2.2'!F789</f>
        <v>#REF!</v>
      </c>
      <c r="G1091" s="43" t="e">
        <f>IF(B1091&lt;&gt;"","Для друку","")</f>
        <v>#REF!</v>
      </c>
    </row>
    <row r="1092" spans="1:7">
      <c r="A1092" s="94" t="e">
        <f>#REF!</f>
        <v>#REF!</v>
      </c>
      <c r="B1092" s="19" t="e">
        <f>IF(#REF!&lt;&gt;"",#REF!,"")</f>
        <v>#REF!</v>
      </c>
      <c r="C1092" s="20" t="e">
        <f>#REF!</f>
        <v>#REF!</v>
      </c>
      <c r="D1092" s="21" t="e">
        <f>#REF!</f>
        <v>#REF!</v>
      </c>
      <c r="E1092" s="221"/>
      <c r="F1092" s="224" t="e">
        <f>'Запит 3-4.1.1-4.2.2'!E790+'Запит 3-4.1.1-4.2.2'!F790</f>
        <v>#REF!</v>
      </c>
      <c r="G1092" s="43" t="e">
        <f t="shared" ref="G1092:G1103" si="72">IF(B1092&lt;&gt;"","Для друку","")</f>
        <v>#REF!</v>
      </c>
    </row>
    <row r="1093" spans="1:7">
      <c r="A1093" s="94" t="e">
        <f>#REF!</f>
        <v>#REF!</v>
      </c>
      <c r="B1093" s="19" t="e">
        <f>IF(#REF!&lt;&gt;"",#REF!,"")</f>
        <v>#REF!</v>
      </c>
      <c r="C1093" s="20" t="e">
        <f>#REF!</f>
        <v>#REF!</v>
      </c>
      <c r="D1093" s="21" t="e">
        <f>#REF!</f>
        <v>#REF!</v>
      </c>
      <c r="E1093" s="95"/>
      <c r="F1093" s="224" t="e">
        <f>'Запит 3-4.1.1-4.2.2'!E791+'Запит 3-4.1.1-4.2.2'!F791</f>
        <v>#REF!</v>
      </c>
      <c r="G1093" s="43" t="e">
        <f t="shared" si="72"/>
        <v>#REF!</v>
      </c>
    </row>
    <row r="1094" spans="1:7">
      <c r="A1094" s="94" t="e">
        <f>#REF!</f>
        <v>#REF!</v>
      </c>
      <c r="B1094" s="19" t="e">
        <f>IF(#REF!&lt;&gt;"",#REF!,"")</f>
        <v>#REF!</v>
      </c>
      <c r="C1094" s="20" t="e">
        <f>#REF!</f>
        <v>#REF!</v>
      </c>
      <c r="D1094" s="21" t="e">
        <f>#REF!</f>
        <v>#REF!</v>
      </c>
      <c r="E1094" s="221"/>
      <c r="F1094" s="224" t="e">
        <f>'Запит 3-4.1.1-4.2.2'!E792+'Запит 3-4.1.1-4.2.2'!F792</f>
        <v>#REF!</v>
      </c>
      <c r="G1094" s="43" t="e">
        <f t="shared" si="72"/>
        <v>#REF!</v>
      </c>
    </row>
    <row r="1095" spans="1:7">
      <c r="A1095" s="94" t="e">
        <f>#REF!</f>
        <v>#REF!</v>
      </c>
      <c r="B1095" s="19" t="e">
        <f>IF(#REF!&lt;&gt;"",#REF!,"")</f>
        <v>#REF!</v>
      </c>
      <c r="C1095" s="20" t="e">
        <f>#REF!</f>
        <v>#REF!</v>
      </c>
      <c r="D1095" s="21" t="e">
        <f>#REF!</f>
        <v>#REF!</v>
      </c>
      <c r="E1095" s="221"/>
      <c r="F1095" s="224" t="e">
        <f>'Запит 3-4.1.1-4.2.2'!E793+'Запит 3-4.1.1-4.2.2'!F793</f>
        <v>#REF!</v>
      </c>
      <c r="G1095" s="43" t="e">
        <f t="shared" si="72"/>
        <v>#REF!</v>
      </c>
    </row>
    <row r="1096" spans="1:7">
      <c r="A1096" s="94" t="e">
        <f>#REF!</f>
        <v>#REF!</v>
      </c>
      <c r="B1096" s="19" t="e">
        <f>IF(#REF!&lt;&gt;"",#REF!,"")</f>
        <v>#REF!</v>
      </c>
      <c r="C1096" s="20" t="e">
        <f>#REF!</f>
        <v>#REF!</v>
      </c>
      <c r="D1096" s="21" t="e">
        <f>#REF!</f>
        <v>#REF!</v>
      </c>
      <c r="E1096" s="221"/>
      <c r="F1096" s="224" t="e">
        <f>'Запит 3-4.1.1-4.2.2'!E794+'Запит 3-4.1.1-4.2.2'!F794</f>
        <v>#REF!</v>
      </c>
      <c r="G1096" s="43" t="e">
        <f t="shared" si="72"/>
        <v>#REF!</v>
      </c>
    </row>
    <row r="1097" spans="1:7">
      <c r="A1097" s="94" t="e">
        <f>#REF!</f>
        <v>#REF!</v>
      </c>
      <c r="B1097" s="19" t="e">
        <f>IF(#REF!&lt;&gt;"",#REF!,"")</f>
        <v>#REF!</v>
      </c>
      <c r="C1097" s="20" t="e">
        <f>#REF!</f>
        <v>#REF!</v>
      </c>
      <c r="D1097" s="21" t="e">
        <f>#REF!</f>
        <v>#REF!</v>
      </c>
      <c r="E1097" s="221"/>
      <c r="F1097" s="224" t="e">
        <f>'Запит 3-4.1.1-4.2.2'!E795+'Запит 3-4.1.1-4.2.2'!F795</f>
        <v>#REF!</v>
      </c>
      <c r="G1097" s="43" t="e">
        <f t="shared" si="72"/>
        <v>#REF!</v>
      </c>
    </row>
    <row r="1098" spans="1:7">
      <c r="A1098" s="94" t="e">
        <f>#REF!</f>
        <v>#REF!</v>
      </c>
      <c r="B1098" s="19" t="e">
        <f>IF(#REF!&lt;&gt;"",#REF!,"")</f>
        <v>#REF!</v>
      </c>
      <c r="C1098" s="20" t="e">
        <f>#REF!</f>
        <v>#REF!</v>
      </c>
      <c r="D1098" s="21" t="e">
        <f>#REF!</f>
        <v>#REF!</v>
      </c>
      <c r="E1098" s="221"/>
      <c r="F1098" s="224" t="e">
        <f>'Запит 3-4.1.1-4.2.2'!E796+'Запит 3-4.1.1-4.2.2'!F796</f>
        <v>#REF!</v>
      </c>
      <c r="G1098" s="43" t="e">
        <f t="shared" si="72"/>
        <v>#REF!</v>
      </c>
    </row>
    <row r="1099" spans="1:7">
      <c r="A1099" s="94" t="e">
        <f>#REF!</f>
        <v>#REF!</v>
      </c>
      <c r="B1099" s="19" t="e">
        <f>IF(#REF!&lt;&gt;"",#REF!,"")</f>
        <v>#REF!</v>
      </c>
      <c r="C1099" s="20" t="e">
        <f>#REF!</f>
        <v>#REF!</v>
      </c>
      <c r="D1099" s="21" t="e">
        <f>#REF!</f>
        <v>#REF!</v>
      </c>
      <c r="E1099" s="221"/>
      <c r="F1099" s="224" t="e">
        <f>'Запит 3-4.1.1-4.2.2'!E797+'Запит 3-4.1.1-4.2.2'!F797</f>
        <v>#REF!</v>
      </c>
      <c r="G1099" s="43" t="e">
        <f t="shared" si="72"/>
        <v>#REF!</v>
      </c>
    </row>
    <row r="1100" spans="1:7">
      <c r="A1100" s="94" t="e">
        <f>#REF!</f>
        <v>#REF!</v>
      </c>
      <c r="B1100" s="19" t="e">
        <f>IF(#REF!&lt;&gt;"",#REF!,"")</f>
        <v>#REF!</v>
      </c>
      <c r="C1100" s="20" t="e">
        <f>#REF!</f>
        <v>#REF!</v>
      </c>
      <c r="D1100" s="21" t="e">
        <f>#REF!</f>
        <v>#REF!</v>
      </c>
      <c r="E1100" s="221"/>
      <c r="F1100" s="224" t="e">
        <f>'Запит 3-4.1.1-4.2.2'!E798+'Запит 3-4.1.1-4.2.2'!F798</f>
        <v>#REF!</v>
      </c>
      <c r="G1100" s="43" t="e">
        <f t="shared" si="72"/>
        <v>#REF!</v>
      </c>
    </row>
    <row r="1101" spans="1:7">
      <c r="A1101" s="94" t="e">
        <f>#REF!</f>
        <v>#REF!</v>
      </c>
      <c r="B1101" s="19" t="e">
        <f>IF(#REF!&lt;&gt;"",#REF!,"")</f>
        <v>#REF!</v>
      </c>
      <c r="C1101" s="20" t="e">
        <f>#REF!</f>
        <v>#REF!</v>
      </c>
      <c r="D1101" s="21" t="e">
        <f>#REF!</f>
        <v>#REF!</v>
      </c>
      <c r="E1101" s="221"/>
      <c r="F1101" s="224" t="e">
        <f>'Запит 3-4.1.1-4.2.2'!E799+'Запит 3-4.1.1-4.2.2'!F799</f>
        <v>#REF!</v>
      </c>
      <c r="G1101" s="43" t="e">
        <f t="shared" si="72"/>
        <v>#REF!</v>
      </c>
    </row>
    <row r="1102" spans="1:7">
      <c r="A1102" s="94" t="e">
        <f>#REF!</f>
        <v>#REF!</v>
      </c>
      <c r="B1102" s="19" t="e">
        <f>IF(#REF!&lt;&gt;"",#REF!,"")</f>
        <v>#REF!</v>
      </c>
      <c r="C1102" s="20" t="e">
        <f>#REF!</f>
        <v>#REF!</v>
      </c>
      <c r="D1102" s="21" t="e">
        <f>#REF!</f>
        <v>#REF!</v>
      </c>
      <c r="E1102" s="221"/>
      <c r="F1102" s="224" t="e">
        <f>'Запит 3-4.1.1-4.2.2'!E800+'Запит 3-4.1.1-4.2.2'!F800</f>
        <v>#REF!</v>
      </c>
      <c r="G1102" s="43" t="e">
        <f t="shared" si="72"/>
        <v>#REF!</v>
      </c>
    </row>
    <row r="1103" spans="1:7">
      <c r="A1103" s="94" t="e">
        <f>#REF!</f>
        <v>#REF!</v>
      </c>
      <c r="B1103" s="19" t="e">
        <f>IF(#REF!&lt;&gt;"",#REF!,"")</f>
        <v>#REF!</v>
      </c>
      <c r="C1103" s="20" t="e">
        <f>#REF!</f>
        <v>#REF!</v>
      </c>
      <c r="D1103" s="21" t="e">
        <f>#REF!</f>
        <v>#REF!</v>
      </c>
      <c r="E1103" s="221"/>
      <c r="F1103" s="224" t="e">
        <f>'Запит 3-4.1.1-4.2.2'!E801+'Запит 3-4.1.1-4.2.2'!F801</f>
        <v>#REF!</v>
      </c>
      <c r="G1103" s="43" t="e">
        <f t="shared" si="72"/>
        <v>#REF!</v>
      </c>
    </row>
    <row r="1104" spans="1:7">
      <c r="A1104" s="94" t="e">
        <f>#REF!</f>
        <v>#REF!</v>
      </c>
      <c r="B1104" s="107" t="e">
        <f>IF(#REF!&lt;&gt;"",#REF!,"")</f>
        <v>#REF!</v>
      </c>
      <c r="C1104" s="108" t="e">
        <f>#REF!</f>
        <v>#REF!</v>
      </c>
      <c r="D1104" s="109" t="e">
        <f>#REF!</f>
        <v>#REF!</v>
      </c>
      <c r="E1104" s="222"/>
      <c r="F1104" s="225" t="e">
        <f>'Запит 3-4.1.1-4.2.2'!E802+'Запит 3-4.1.1-4.2.2'!F802</f>
        <v>#REF!</v>
      </c>
      <c r="G1104" s="43" t="e">
        <f>IF(B1104&lt;&gt;"","Для друку","")</f>
        <v>#REF!</v>
      </c>
    </row>
    <row r="1105" spans="1:7" ht="12.75">
      <c r="A1105" s="106" t="e">
        <f>#REF!</f>
        <v>#REF!</v>
      </c>
      <c r="B1105" s="513" t="s">
        <v>87</v>
      </c>
      <c r="C1105" s="514"/>
      <c r="D1105" s="514"/>
      <c r="E1105" s="516"/>
      <c r="F1105" s="516"/>
      <c r="G1105" s="43" t="e">
        <f>G1106</f>
        <v>#REF!</v>
      </c>
    </row>
    <row r="1106" spans="1:7">
      <c r="A1106" s="94" t="e">
        <f>#REF!</f>
        <v>#REF!</v>
      </c>
      <c r="B1106" s="113" t="e">
        <f>IF(#REF!&lt;&gt;"",#REF!,"")</f>
        <v>#REF!</v>
      </c>
      <c r="C1106" s="114" t="e">
        <f>#REF!</f>
        <v>#REF!</v>
      </c>
      <c r="D1106" s="115" t="e">
        <f>#REF!</f>
        <v>#REF!</v>
      </c>
      <c r="E1106" s="220"/>
      <c r="F1106" s="223" t="e">
        <f>'Запит 3-4.1.1-4.2.2'!E804+'Запит 3-4.1.1-4.2.2'!F804</f>
        <v>#REF!</v>
      </c>
      <c r="G1106" s="43" t="e">
        <f t="shared" ref="G1106:G1120" si="73">IF(B1106&lt;&gt;"","Для друку","")</f>
        <v>#REF!</v>
      </c>
    </row>
    <row r="1107" spans="1:7">
      <c r="A1107" s="94" t="e">
        <f>#REF!</f>
        <v>#REF!</v>
      </c>
      <c r="B1107" s="19" t="e">
        <f>IF(#REF!&lt;&gt;"",#REF!,"")</f>
        <v>#REF!</v>
      </c>
      <c r="C1107" s="20" t="e">
        <f>#REF!</f>
        <v>#REF!</v>
      </c>
      <c r="D1107" s="21" t="e">
        <f>#REF!</f>
        <v>#REF!</v>
      </c>
      <c r="E1107" s="221"/>
      <c r="F1107" s="224" t="e">
        <f>'Запит 3-4.1.1-4.2.2'!E805+'Запит 3-4.1.1-4.2.2'!F805</f>
        <v>#REF!</v>
      </c>
      <c r="G1107" s="43" t="e">
        <f t="shared" si="73"/>
        <v>#REF!</v>
      </c>
    </row>
    <row r="1108" spans="1:7">
      <c r="A1108" s="94" t="e">
        <f>#REF!</f>
        <v>#REF!</v>
      </c>
      <c r="B1108" s="19" t="e">
        <f>IF(#REF!&lt;&gt;"",#REF!,"")</f>
        <v>#REF!</v>
      </c>
      <c r="C1108" s="20" t="e">
        <f>#REF!</f>
        <v>#REF!</v>
      </c>
      <c r="D1108" s="21" t="e">
        <f>#REF!</f>
        <v>#REF!</v>
      </c>
      <c r="E1108" s="221"/>
      <c r="F1108" s="224" t="e">
        <f>'Запит 3-4.1.1-4.2.2'!E806+'Запит 3-4.1.1-4.2.2'!F806</f>
        <v>#REF!</v>
      </c>
      <c r="G1108" s="43" t="e">
        <f t="shared" si="73"/>
        <v>#REF!</v>
      </c>
    </row>
    <row r="1109" spans="1:7">
      <c r="A1109" s="94" t="e">
        <f>#REF!</f>
        <v>#REF!</v>
      </c>
      <c r="B1109" s="19" t="e">
        <f>IF(#REF!&lt;&gt;"",#REF!,"")</f>
        <v>#REF!</v>
      </c>
      <c r="C1109" s="20" t="e">
        <f>#REF!</f>
        <v>#REF!</v>
      </c>
      <c r="D1109" s="21" t="e">
        <f>#REF!</f>
        <v>#REF!</v>
      </c>
      <c r="E1109" s="95"/>
      <c r="F1109" s="224" t="e">
        <f>'Запит 3-4.1.1-4.2.2'!E807+'Запит 3-4.1.1-4.2.2'!F807</f>
        <v>#REF!</v>
      </c>
      <c r="G1109" s="43" t="e">
        <f t="shared" si="73"/>
        <v>#REF!</v>
      </c>
    </row>
    <row r="1110" spans="1:7">
      <c r="A1110" s="94" t="e">
        <f>#REF!</f>
        <v>#REF!</v>
      </c>
      <c r="B1110" s="19" t="e">
        <f>IF(#REF!&lt;&gt;"",#REF!,"")</f>
        <v>#REF!</v>
      </c>
      <c r="C1110" s="20" t="e">
        <f>#REF!</f>
        <v>#REF!</v>
      </c>
      <c r="D1110" s="21" t="e">
        <f>#REF!</f>
        <v>#REF!</v>
      </c>
      <c r="E1110" s="221"/>
      <c r="F1110" s="224" t="e">
        <f>'Запит 3-4.1.1-4.2.2'!E808+'Запит 3-4.1.1-4.2.2'!F808</f>
        <v>#REF!</v>
      </c>
      <c r="G1110" s="43" t="e">
        <f t="shared" si="73"/>
        <v>#REF!</v>
      </c>
    </row>
    <row r="1111" spans="1:7">
      <c r="A1111" s="94" t="e">
        <f>#REF!</f>
        <v>#REF!</v>
      </c>
      <c r="B1111" s="19" t="e">
        <f>IF(#REF!&lt;&gt;"",#REF!,"")</f>
        <v>#REF!</v>
      </c>
      <c r="C1111" s="20" t="e">
        <f>#REF!</f>
        <v>#REF!</v>
      </c>
      <c r="D1111" s="21" t="e">
        <f>#REF!</f>
        <v>#REF!</v>
      </c>
      <c r="E1111" s="221"/>
      <c r="F1111" s="224" t="e">
        <f>'Запит 3-4.1.1-4.2.2'!E809+'Запит 3-4.1.1-4.2.2'!F809</f>
        <v>#REF!</v>
      </c>
      <c r="G1111" s="43" t="e">
        <f t="shared" si="73"/>
        <v>#REF!</v>
      </c>
    </row>
    <row r="1112" spans="1:7">
      <c r="A1112" s="94" t="e">
        <f>#REF!</f>
        <v>#REF!</v>
      </c>
      <c r="B1112" s="19" t="e">
        <f>IF(#REF!&lt;&gt;"",#REF!,"")</f>
        <v>#REF!</v>
      </c>
      <c r="C1112" s="20" t="e">
        <f>#REF!</f>
        <v>#REF!</v>
      </c>
      <c r="D1112" s="21" t="e">
        <f>#REF!</f>
        <v>#REF!</v>
      </c>
      <c r="E1112" s="221"/>
      <c r="F1112" s="224" t="e">
        <f>'Запит 3-4.1.1-4.2.2'!E810+'Запит 3-4.1.1-4.2.2'!F810</f>
        <v>#REF!</v>
      </c>
      <c r="G1112" s="43" t="e">
        <f t="shared" si="73"/>
        <v>#REF!</v>
      </c>
    </row>
    <row r="1113" spans="1:7">
      <c r="A1113" s="94" t="e">
        <f>#REF!</f>
        <v>#REF!</v>
      </c>
      <c r="B1113" s="19" t="e">
        <f>IF(#REF!&lt;&gt;"",#REF!,"")</f>
        <v>#REF!</v>
      </c>
      <c r="C1113" s="20" t="e">
        <f>#REF!</f>
        <v>#REF!</v>
      </c>
      <c r="D1113" s="21" t="e">
        <f>#REF!</f>
        <v>#REF!</v>
      </c>
      <c r="E1113" s="221"/>
      <c r="F1113" s="224" t="e">
        <f>'Запит 3-4.1.1-4.2.2'!E811+'Запит 3-4.1.1-4.2.2'!F811</f>
        <v>#REF!</v>
      </c>
      <c r="G1113" s="43" t="e">
        <f t="shared" si="73"/>
        <v>#REF!</v>
      </c>
    </row>
    <row r="1114" spans="1:7">
      <c r="A1114" s="94" t="e">
        <f>#REF!</f>
        <v>#REF!</v>
      </c>
      <c r="B1114" s="19" t="e">
        <f>IF(#REF!&lt;&gt;"",#REF!,"")</f>
        <v>#REF!</v>
      </c>
      <c r="C1114" s="20" t="e">
        <f>#REF!</f>
        <v>#REF!</v>
      </c>
      <c r="D1114" s="21" t="e">
        <f>#REF!</f>
        <v>#REF!</v>
      </c>
      <c r="E1114" s="221"/>
      <c r="F1114" s="224" t="e">
        <f>'Запит 3-4.1.1-4.2.2'!E812+'Запит 3-4.1.1-4.2.2'!F812</f>
        <v>#REF!</v>
      </c>
      <c r="G1114" s="43" t="e">
        <f t="shared" si="73"/>
        <v>#REF!</v>
      </c>
    </row>
    <row r="1115" spans="1:7">
      <c r="A1115" s="94" t="e">
        <f>#REF!</f>
        <v>#REF!</v>
      </c>
      <c r="B1115" s="19" t="e">
        <f>IF(#REF!&lt;&gt;"",#REF!,"")</f>
        <v>#REF!</v>
      </c>
      <c r="C1115" s="20" t="e">
        <f>#REF!</f>
        <v>#REF!</v>
      </c>
      <c r="D1115" s="21" t="e">
        <f>#REF!</f>
        <v>#REF!</v>
      </c>
      <c r="E1115" s="221"/>
      <c r="F1115" s="224" t="e">
        <f>'Запит 3-4.1.1-4.2.2'!E813+'Запит 3-4.1.1-4.2.2'!F813</f>
        <v>#REF!</v>
      </c>
      <c r="G1115" s="43" t="e">
        <f t="shared" si="73"/>
        <v>#REF!</v>
      </c>
    </row>
    <row r="1116" spans="1:7">
      <c r="A1116" s="94" t="e">
        <f>#REF!</f>
        <v>#REF!</v>
      </c>
      <c r="B1116" s="19" t="e">
        <f>IF(#REF!&lt;&gt;"",#REF!,"")</f>
        <v>#REF!</v>
      </c>
      <c r="C1116" s="20" t="e">
        <f>#REF!</f>
        <v>#REF!</v>
      </c>
      <c r="D1116" s="21" t="e">
        <f>#REF!</f>
        <v>#REF!</v>
      </c>
      <c r="E1116" s="221"/>
      <c r="F1116" s="224" t="e">
        <f>'Запит 3-4.1.1-4.2.2'!E814+'Запит 3-4.1.1-4.2.2'!F814</f>
        <v>#REF!</v>
      </c>
      <c r="G1116" s="43" t="e">
        <f t="shared" si="73"/>
        <v>#REF!</v>
      </c>
    </row>
    <row r="1117" spans="1:7">
      <c r="A1117" s="94" t="e">
        <f>#REF!</f>
        <v>#REF!</v>
      </c>
      <c r="B1117" s="19" t="e">
        <f>IF(#REF!&lt;&gt;"",#REF!,"")</f>
        <v>#REF!</v>
      </c>
      <c r="C1117" s="20" t="e">
        <f>#REF!</f>
        <v>#REF!</v>
      </c>
      <c r="D1117" s="21" t="e">
        <f>#REF!</f>
        <v>#REF!</v>
      </c>
      <c r="E1117" s="221"/>
      <c r="F1117" s="224" t="e">
        <f>'Запит 3-4.1.1-4.2.2'!E815+'Запит 3-4.1.1-4.2.2'!F815</f>
        <v>#REF!</v>
      </c>
      <c r="G1117" s="43" t="e">
        <f t="shared" si="73"/>
        <v>#REF!</v>
      </c>
    </row>
    <row r="1118" spans="1:7">
      <c r="A1118" s="94" t="e">
        <f>#REF!</f>
        <v>#REF!</v>
      </c>
      <c r="B1118" s="19" t="e">
        <f>IF(#REF!&lt;&gt;"",#REF!,"")</f>
        <v>#REF!</v>
      </c>
      <c r="C1118" s="20" t="e">
        <f>#REF!</f>
        <v>#REF!</v>
      </c>
      <c r="D1118" s="21" t="e">
        <f>#REF!</f>
        <v>#REF!</v>
      </c>
      <c r="E1118" s="221"/>
      <c r="F1118" s="224" t="e">
        <f>'Запит 3-4.1.1-4.2.2'!E816+'Запит 3-4.1.1-4.2.2'!F816</f>
        <v>#REF!</v>
      </c>
      <c r="G1118" s="43" t="e">
        <f t="shared" si="73"/>
        <v>#REF!</v>
      </c>
    </row>
    <row r="1119" spans="1:7">
      <c r="A1119" s="94" t="e">
        <f>#REF!</f>
        <v>#REF!</v>
      </c>
      <c r="B1119" s="19" t="e">
        <f>IF(#REF!&lt;&gt;"",#REF!,"")</f>
        <v>#REF!</v>
      </c>
      <c r="C1119" s="20" t="e">
        <f>#REF!</f>
        <v>#REF!</v>
      </c>
      <c r="D1119" s="21" t="e">
        <f>#REF!</f>
        <v>#REF!</v>
      </c>
      <c r="E1119" s="221"/>
      <c r="F1119" s="224" t="e">
        <f>'Запит 3-4.1.1-4.2.2'!E817+'Запит 3-4.1.1-4.2.2'!F817</f>
        <v>#REF!</v>
      </c>
      <c r="G1119" s="43" t="e">
        <f t="shared" si="73"/>
        <v>#REF!</v>
      </c>
    </row>
    <row r="1120" spans="1:7">
      <c r="A1120" s="94" t="e">
        <f>#REF!</f>
        <v>#REF!</v>
      </c>
      <c r="B1120" s="107" t="e">
        <f>IF(#REF!&lt;&gt;"",#REF!,"")</f>
        <v>#REF!</v>
      </c>
      <c r="C1120" s="108" t="e">
        <f>#REF!</f>
        <v>#REF!</v>
      </c>
      <c r="D1120" s="109" t="e">
        <f>#REF!</f>
        <v>#REF!</v>
      </c>
      <c r="E1120" s="222"/>
      <c r="F1120" s="225" t="e">
        <f>'Запит 3-4.1.1-4.2.2'!E818+'Запит 3-4.1.1-4.2.2'!F818</f>
        <v>#REF!</v>
      </c>
      <c r="G1120" s="43" t="e">
        <f t="shared" si="73"/>
        <v>#REF!</v>
      </c>
    </row>
    <row r="1121" spans="1:7" ht="12.75">
      <c r="A1121" s="106" t="e">
        <f>#REF!</f>
        <v>#REF!</v>
      </c>
      <c r="B1121" s="513" t="s">
        <v>88</v>
      </c>
      <c r="C1121" s="514"/>
      <c r="D1121" s="514"/>
      <c r="E1121" s="516"/>
      <c r="F1121" s="516"/>
      <c r="G1121" s="43" t="e">
        <f>G1122</f>
        <v>#REF!</v>
      </c>
    </row>
    <row r="1122" spans="1:7">
      <c r="A1122" s="94" t="e">
        <f>#REF!</f>
        <v>#REF!</v>
      </c>
      <c r="B1122" s="113" t="e">
        <f>IF(#REF!&lt;&gt;"",#REF!,"")</f>
        <v>#REF!</v>
      </c>
      <c r="C1122" s="114" t="e">
        <f>#REF!</f>
        <v>#REF!</v>
      </c>
      <c r="D1122" s="115" t="e">
        <f>#REF!</f>
        <v>#REF!</v>
      </c>
      <c r="E1122" s="220"/>
      <c r="F1122" s="223" t="e">
        <f>'Запит 3-4.1.1-4.2.2'!E820+'Запит 3-4.1.1-4.2.2'!F820</f>
        <v>#REF!</v>
      </c>
      <c r="G1122" s="43" t="e">
        <f t="shared" ref="G1122:G1136" si="74">IF(B1122&lt;&gt;"","Для друку","")</f>
        <v>#REF!</v>
      </c>
    </row>
    <row r="1123" spans="1:7">
      <c r="A1123" s="94" t="e">
        <f>#REF!</f>
        <v>#REF!</v>
      </c>
      <c r="B1123" s="19" t="e">
        <f>IF(#REF!&lt;&gt;"",#REF!,"")</f>
        <v>#REF!</v>
      </c>
      <c r="C1123" s="20" t="e">
        <f>#REF!</f>
        <v>#REF!</v>
      </c>
      <c r="D1123" s="21" t="e">
        <f>#REF!</f>
        <v>#REF!</v>
      </c>
      <c r="E1123" s="221"/>
      <c r="F1123" s="224" t="e">
        <f>'Запит 3-4.1.1-4.2.2'!E821+'Запит 3-4.1.1-4.2.2'!F821</f>
        <v>#REF!</v>
      </c>
      <c r="G1123" s="43" t="e">
        <f t="shared" si="74"/>
        <v>#REF!</v>
      </c>
    </row>
    <row r="1124" spans="1:7">
      <c r="A1124" s="94" t="e">
        <f>#REF!</f>
        <v>#REF!</v>
      </c>
      <c r="B1124" s="19" t="e">
        <f>IF(#REF!&lt;&gt;"",#REF!,"")</f>
        <v>#REF!</v>
      </c>
      <c r="C1124" s="20" t="e">
        <f>#REF!</f>
        <v>#REF!</v>
      </c>
      <c r="D1124" s="21" t="e">
        <f>#REF!</f>
        <v>#REF!</v>
      </c>
      <c r="E1124" s="221"/>
      <c r="F1124" s="224" t="e">
        <f>'Запит 3-4.1.1-4.2.2'!E822+'Запит 3-4.1.1-4.2.2'!F822</f>
        <v>#REF!</v>
      </c>
      <c r="G1124" s="43" t="e">
        <f t="shared" si="74"/>
        <v>#REF!</v>
      </c>
    </row>
    <row r="1125" spans="1:7">
      <c r="A1125" s="94" t="e">
        <f>#REF!</f>
        <v>#REF!</v>
      </c>
      <c r="B1125" s="19" t="e">
        <f>IF(#REF!&lt;&gt;"",#REF!,"")</f>
        <v>#REF!</v>
      </c>
      <c r="C1125" s="20" t="e">
        <f>#REF!</f>
        <v>#REF!</v>
      </c>
      <c r="D1125" s="21" t="e">
        <f>#REF!</f>
        <v>#REF!</v>
      </c>
      <c r="E1125" s="95"/>
      <c r="F1125" s="224" t="e">
        <f>'Запит 3-4.1.1-4.2.2'!E823+'Запит 3-4.1.1-4.2.2'!F823</f>
        <v>#REF!</v>
      </c>
      <c r="G1125" s="43" t="e">
        <f t="shared" si="74"/>
        <v>#REF!</v>
      </c>
    </row>
    <row r="1126" spans="1:7">
      <c r="A1126" s="94" t="e">
        <f>#REF!</f>
        <v>#REF!</v>
      </c>
      <c r="B1126" s="19" t="e">
        <f>IF(#REF!&lt;&gt;"",#REF!,"")</f>
        <v>#REF!</v>
      </c>
      <c r="C1126" s="20" t="e">
        <f>#REF!</f>
        <v>#REF!</v>
      </c>
      <c r="D1126" s="21" t="e">
        <f>#REF!</f>
        <v>#REF!</v>
      </c>
      <c r="E1126" s="221"/>
      <c r="F1126" s="224" t="e">
        <f>'Запит 3-4.1.1-4.2.2'!E824+'Запит 3-4.1.1-4.2.2'!F824</f>
        <v>#REF!</v>
      </c>
      <c r="G1126" s="43" t="e">
        <f t="shared" si="74"/>
        <v>#REF!</v>
      </c>
    </row>
    <row r="1127" spans="1:7">
      <c r="A1127" s="94" t="e">
        <f>#REF!</f>
        <v>#REF!</v>
      </c>
      <c r="B1127" s="19" t="e">
        <f>IF(#REF!&lt;&gt;"",#REF!,"")</f>
        <v>#REF!</v>
      </c>
      <c r="C1127" s="20" t="e">
        <f>#REF!</f>
        <v>#REF!</v>
      </c>
      <c r="D1127" s="21" t="e">
        <f>#REF!</f>
        <v>#REF!</v>
      </c>
      <c r="E1127" s="221"/>
      <c r="F1127" s="224" t="e">
        <f>'Запит 3-4.1.1-4.2.2'!E825+'Запит 3-4.1.1-4.2.2'!F825</f>
        <v>#REF!</v>
      </c>
      <c r="G1127" s="43" t="e">
        <f t="shared" si="74"/>
        <v>#REF!</v>
      </c>
    </row>
    <row r="1128" spans="1:7">
      <c r="A1128" s="94" t="e">
        <f>#REF!</f>
        <v>#REF!</v>
      </c>
      <c r="B1128" s="19" t="e">
        <f>IF(#REF!&lt;&gt;"",#REF!,"")</f>
        <v>#REF!</v>
      </c>
      <c r="C1128" s="20" t="e">
        <f>#REF!</f>
        <v>#REF!</v>
      </c>
      <c r="D1128" s="21" t="e">
        <f>#REF!</f>
        <v>#REF!</v>
      </c>
      <c r="E1128" s="221"/>
      <c r="F1128" s="224" t="e">
        <f>'Запит 3-4.1.1-4.2.2'!E826+'Запит 3-4.1.1-4.2.2'!F826</f>
        <v>#REF!</v>
      </c>
      <c r="G1128" s="43" t="e">
        <f t="shared" si="74"/>
        <v>#REF!</v>
      </c>
    </row>
    <row r="1129" spans="1:7">
      <c r="A1129" s="94" t="e">
        <f>#REF!</f>
        <v>#REF!</v>
      </c>
      <c r="B1129" s="19" t="e">
        <f>IF(#REF!&lt;&gt;"",#REF!,"")</f>
        <v>#REF!</v>
      </c>
      <c r="C1129" s="20" t="e">
        <f>#REF!</f>
        <v>#REF!</v>
      </c>
      <c r="D1129" s="21" t="e">
        <f>#REF!</f>
        <v>#REF!</v>
      </c>
      <c r="E1129" s="221"/>
      <c r="F1129" s="224" t="e">
        <f>'Запит 3-4.1.1-4.2.2'!E827+'Запит 3-4.1.1-4.2.2'!F827</f>
        <v>#REF!</v>
      </c>
      <c r="G1129" s="43" t="e">
        <f t="shared" si="74"/>
        <v>#REF!</v>
      </c>
    </row>
    <row r="1130" spans="1:7">
      <c r="A1130" s="94" t="e">
        <f>#REF!</f>
        <v>#REF!</v>
      </c>
      <c r="B1130" s="19" t="e">
        <f>IF(#REF!&lt;&gt;"",#REF!,"")</f>
        <v>#REF!</v>
      </c>
      <c r="C1130" s="20" t="e">
        <f>#REF!</f>
        <v>#REF!</v>
      </c>
      <c r="D1130" s="21" t="e">
        <f>#REF!</f>
        <v>#REF!</v>
      </c>
      <c r="E1130" s="221"/>
      <c r="F1130" s="224" t="e">
        <f>'Запит 3-4.1.1-4.2.2'!E828+'Запит 3-4.1.1-4.2.2'!F828</f>
        <v>#REF!</v>
      </c>
      <c r="G1130" s="43" t="e">
        <f t="shared" si="74"/>
        <v>#REF!</v>
      </c>
    </row>
    <row r="1131" spans="1:7">
      <c r="A1131" s="94" t="e">
        <f>#REF!</f>
        <v>#REF!</v>
      </c>
      <c r="B1131" s="19" t="e">
        <f>IF(#REF!&lt;&gt;"",#REF!,"")</f>
        <v>#REF!</v>
      </c>
      <c r="C1131" s="20" t="e">
        <f>#REF!</f>
        <v>#REF!</v>
      </c>
      <c r="D1131" s="21" t="e">
        <f>#REF!</f>
        <v>#REF!</v>
      </c>
      <c r="E1131" s="221"/>
      <c r="F1131" s="224" t="e">
        <f>'Запит 3-4.1.1-4.2.2'!E829+'Запит 3-4.1.1-4.2.2'!F829</f>
        <v>#REF!</v>
      </c>
      <c r="G1131" s="43" t="e">
        <f t="shared" si="74"/>
        <v>#REF!</v>
      </c>
    </row>
    <row r="1132" spans="1:7">
      <c r="A1132" s="94" t="e">
        <f>#REF!</f>
        <v>#REF!</v>
      </c>
      <c r="B1132" s="19" t="e">
        <f>IF(#REF!&lt;&gt;"",#REF!,"")</f>
        <v>#REF!</v>
      </c>
      <c r="C1132" s="20" t="e">
        <f>#REF!</f>
        <v>#REF!</v>
      </c>
      <c r="D1132" s="21" t="e">
        <f>#REF!</f>
        <v>#REF!</v>
      </c>
      <c r="E1132" s="221"/>
      <c r="F1132" s="224" t="e">
        <f>'Запит 3-4.1.1-4.2.2'!E830+'Запит 3-4.1.1-4.2.2'!F830</f>
        <v>#REF!</v>
      </c>
      <c r="G1132" s="43" t="e">
        <f t="shared" si="74"/>
        <v>#REF!</v>
      </c>
    </row>
    <row r="1133" spans="1:7">
      <c r="A1133" s="94" t="e">
        <f>#REF!</f>
        <v>#REF!</v>
      </c>
      <c r="B1133" s="19" t="e">
        <f>IF(#REF!&lt;&gt;"",#REF!,"")</f>
        <v>#REF!</v>
      </c>
      <c r="C1133" s="20" t="e">
        <f>#REF!</f>
        <v>#REF!</v>
      </c>
      <c r="D1133" s="21" t="e">
        <f>#REF!</f>
        <v>#REF!</v>
      </c>
      <c r="E1133" s="221"/>
      <c r="F1133" s="224" t="e">
        <f>'Запит 3-4.1.1-4.2.2'!E831+'Запит 3-4.1.1-4.2.2'!F831</f>
        <v>#REF!</v>
      </c>
      <c r="G1133" s="43" t="e">
        <f t="shared" si="74"/>
        <v>#REF!</v>
      </c>
    </row>
    <row r="1134" spans="1:7">
      <c r="A1134" s="94" t="e">
        <f>#REF!</f>
        <v>#REF!</v>
      </c>
      <c r="B1134" s="19" t="e">
        <f>IF(#REF!&lt;&gt;"",#REF!,"")</f>
        <v>#REF!</v>
      </c>
      <c r="C1134" s="20" t="e">
        <f>#REF!</f>
        <v>#REF!</v>
      </c>
      <c r="D1134" s="21" t="e">
        <f>#REF!</f>
        <v>#REF!</v>
      </c>
      <c r="E1134" s="221"/>
      <c r="F1134" s="224" t="e">
        <f>'Запит 3-4.1.1-4.2.2'!E832+'Запит 3-4.1.1-4.2.2'!F832</f>
        <v>#REF!</v>
      </c>
      <c r="G1134" s="43" t="e">
        <f t="shared" si="74"/>
        <v>#REF!</v>
      </c>
    </row>
    <row r="1135" spans="1:7">
      <c r="A1135" s="94" t="e">
        <f>#REF!</f>
        <v>#REF!</v>
      </c>
      <c r="B1135" s="19" t="e">
        <f>IF(#REF!&lt;&gt;"",#REF!,"")</f>
        <v>#REF!</v>
      </c>
      <c r="C1135" s="20" t="e">
        <f>#REF!</f>
        <v>#REF!</v>
      </c>
      <c r="D1135" s="21" t="e">
        <f>#REF!</f>
        <v>#REF!</v>
      </c>
      <c r="E1135" s="221"/>
      <c r="F1135" s="224" t="e">
        <f>'Запит 3-4.1.1-4.2.2'!E833+'Запит 3-4.1.1-4.2.2'!F833</f>
        <v>#REF!</v>
      </c>
      <c r="G1135" s="43" t="e">
        <f t="shared" si="74"/>
        <v>#REF!</v>
      </c>
    </row>
    <row r="1136" spans="1:7">
      <c r="A1136" s="94" t="e">
        <f>#REF!</f>
        <v>#REF!</v>
      </c>
      <c r="B1136" s="107" t="e">
        <f>IF(#REF!&lt;&gt;"",#REF!,"")</f>
        <v>#REF!</v>
      </c>
      <c r="C1136" s="108" t="e">
        <f>#REF!</f>
        <v>#REF!</v>
      </c>
      <c r="D1136" s="109" t="e">
        <f>#REF!</f>
        <v>#REF!</v>
      </c>
      <c r="E1136" s="222"/>
      <c r="F1136" s="225" t="e">
        <f>'Запит 3-4.1.1-4.2.2'!E834+'Запит 3-4.1.1-4.2.2'!F834</f>
        <v>#REF!</v>
      </c>
      <c r="G1136" s="43" t="e">
        <f t="shared" si="74"/>
        <v>#REF!</v>
      </c>
    </row>
    <row r="1137" spans="1:7" ht="12.75">
      <c r="A1137" s="106" t="e">
        <f>#REF!</f>
        <v>#REF!</v>
      </c>
      <c r="B1137" s="513" t="s">
        <v>89</v>
      </c>
      <c r="C1137" s="514"/>
      <c r="D1137" s="514"/>
      <c r="E1137" s="516"/>
      <c r="F1137" s="516"/>
      <c r="G1137" s="43" t="e">
        <f>G1138</f>
        <v>#REF!</v>
      </c>
    </row>
    <row r="1138" spans="1:7">
      <c r="A1138" s="94" t="e">
        <f>#REF!</f>
        <v>#REF!</v>
      </c>
      <c r="B1138" s="113" t="e">
        <f>IF(#REF!&lt;&gt;"",#REF!,"")</f>
        <v>#REF!</v>
      </c>
      <c r="C1138" s="114" t="e">
        <f>#REF!</f>
        <v>#REF!</v>
      </c>
      <c r="D1138" s="115" t="e">
        <f>#REF!</f>
        <v>#REF!</v>
      </c>
      <c r="E1138" s="311" t="s">
        <v>29</v>
      </c>
      <c r="F1138" s="223" t="e">
        <f>'Запит 3-4.1.1-4.2.2'!E836+'Запит 3-4.1.1-4.2.2'!F836</f>
        <v>#REF!</v>
      </c>
      <c r="G1138" s="43" t="e">
        <f t="shared" ref="G1138:G1147" si="75">IF(B1138&lt;&gt;"","Для друку","")</f>
        <v>#REF!</v>
      </c>
    </row>
    <row r="1139" spans="1:7">
      <c r="A1139" s="94" t="e">
        <f>#REF!</f>
        <v>#REF!</v>
      </c>
      <c r="B1139" s="19" t="e">
        <f>IF(#REF!&lt;&gt;"",#REF!,"")</f>
        <v>#REF!</v>
      </c>
      <c r="C1139" s="20" t="e">
        <f>#REF!</f>
        <v>#REF!</v>
      </c>
      <c r="D1139" s="21" t="e">
        <f>#REF!</f>
        <v>#REF!</v>
      </c>
      <c r="E1139" s="312" t="s">
        <v>29</v>
      </c>
      <c r="F1139" s="224" t="e">
        <f>'Запит 3-4.1.1-4.2.2'!E837+'Запит 3-4.1.1-4.2.2'!F837</f>
        <v>#REF!</v>
      </c>
      <c r="G1139" s="43" t="e">
        <f t="shared" si="75"/>
        <v>#REF!</v>
      </c>
    </row>
    <row r="1140" spans="1:7">
      <c r="A1140" s="94" t="e">
        <f>#REF!</f>
        <v>#REF!</v>
      </c>
      <c r="B1140" s="19" t="e">
        <f>IF(#REF!&lt;&gt;"",#REF!,"")</f>
        <v>#REF!</v>
      </c>
      <c r="C1140" s="20" t="e">
        <f>#REF!</f>
        <v>#REF!</v>
      </c>
      <c r="D1140" s="21" t="e">
        <f>#REF!</f>
        <v>#REF!</v>
      </c>
      <c r="E1140" s="312" t="s">
        <v>29</v>
      </c>
      <c r="F1140" s="224" t="e">
        <f>'Запит 3-4.1.1-4.2.2'!E838+'Запит 3-4.1.1-4.2.2'!F838</f>
        <v>#REF!</v>
      </c>
      <c r="G1140" s="43" t="e">
        <f t="shared" si="75"/>
        <v>#REF!</v>
      </c>
    </row>
    <row r="1141" spans="1:7">
      <c r="A1141" s="94" t="e">
        <f>#REF!</f>
        <v>#REF!</v>
      </c>
      <c r="B1141" s="19" t="e">
        <f>IF(#REF!&lt;&gt;"",#REF!,"")</f>
        <v>#REF!</v>
      </c>
      <c r="C1141" s="20" t="e">
        <f>#REF!</f>
        <v>#REF!</v>
      </c>
      <c r="D1141" s="21" t="e">
        <f>#REF!</f>
        <v>#REF!</v>
      </c>
      <c r="E1141" s="312" t="s">
        <v>29</v>
      </c>
      <c r="F1141" s="224" t="e">
        <f>'Запит 3-4.1.1-4.2.2'!E839+'Запит 3-4.1.1-4.2.2'!F839</f>
        <v>#REF!</v>
      </c>
      <c r="G1141" s="43" t="e">
        <f t="shared" si="75"/>
        <v>#REF!</v>
      </c>
    </row>
    <row r="1142" spans="1:7">
      <c r="A1142" s="94" t="e">
        <f>#REF!</f>
        <v>#REF!</v>
      </c>
      <c r="B1142" s="19" t="e">
        <f>IF(#REF!&lt;&gt;"",#REF!,"")</f>
        <v>#REF!</v>
      </c>
      <c r="C1142" s="20" t="e">
        <f>#REF!</f>
        <v>#REF!</v>
      </c>
      <c r="D1142" s="21" t="e">
        <f>#REF!</f>
        <v>#REF!</v>
      </c>
      <c r="E1142" s="312" t="s">
        <v>29</v>
      </c>
      <c r="F1142" s="224" t="e">
        <f>'Запит 3-4.1.1-4.2.2'!E840+'Запит 3-4.1.1-4.2.2'!F840</f>
        <v>#REF!</v>
      </c>
      <c r="G1142" s="43" t="e">
        <f t="shared" si="75"/>
        <v>#REF!</v>
      </c>
    </row>
    <row r="1143" spans="1:7">
      <c r="A1143" s="94" t="e">
        <f>#REF!</f>
        <v>#REF!</v>
      </c>
      <c r="B1143" s="19" t="e">
        <f>IF(#REF!&lt;&gt;"",#REF!,"")</f>
        <v>#REF!</v>
      </c>
      <c r="C1143" s="20" t="e">
        <f>#REF!</f>
        <v>#REF!</v>
      </c>
      <c r="D1143" s="21" t="e">
        <f>#REF!</f>
        <v>#REF!</v>
      </c>
      <c r="E1143" s="312" t="s">
        <v>29</v>
      </c>
      <c r="F1143" s="224" t="e">
        <f>'Запит 3-4.1.1-4.2.2'!E841+'Запит 3-4.1.1-4.2.2'!F841</f>
        <v>#REF!</v>
      </c>
      <c r="G1143" s="43" t="e">
        <f t="shared" si="75"/>
        <v>#REF!</v>
      </c>
    </row>
    <row r="1144" spans="1:7">
      <c r="A1144" s="94" t="e">
        <f>#REF!</f>
        <v>#REF!</v>
      </c>
      <c r="B1144" s="19" t="e">
        <f>IF(#REF!&lt;&gt;"",#REF!,"")</f>
        <v>#REF!</v>
      </c>
      <c r="C1144" s="20" t="e">
        <f>#REF!</f>
        <v>#REF!</v>
      </c>
      <c r="D1144" s="21" t="e">
        <f>#REF!</f>
        <v>#REF!</v>
      </c>
      <c r="E1144" s="312" t="s">
        <v>29</v>
      </c>
      <c r="F1144" s="224" t="e">
        <f>'Запит 3-4.1.1-4.2.2'!E842+'Запит 3-4.1.1-4.2.2'!F842</f>
        <v>#REF!</v>
      </c>
      <c r="G1144" s="43" t="e">
        <f t="shared" si="75"/>
        <v>#REF!</v>
      </c>
    </row>
    <row r="1145" spans="1:7">
      <c r="A1145" s="94" t="e">
        <f>#REF!</f>
        <v>#REF!</v>
      </c>
      <c r="B1145" s="19" t="e">
        <f>IF(#REF!&lt;&gt;"",#REF!,"")</f>
        <v>#REF!</v>
      </c>
      <c r="C1145" s="20" t="e">
        <f>#REF!</f>
        <v>#REF!</v>
      </c>
      <c r="D1145" s="21" t="e">
        <f>#REF!</f>
        <v>#REF!</v>
      </c>
      <c r="E1145" s="312" t="s">
        <v>29</v>
      </c>
      <c r="F1145" s="224" t="e">
        <f>'Запит 3-4.1.1-4.2.2'!E843+'Запит 3-4.1.1-4.2.2'!F843</f>
        <v>#REF!</v>
      </c>
      <c r="G1145" s="43" t="e">
        <f t="shared" si="75"/>
        <v>#REF!</v>
      </c>
    </row>
    <row r="1146" spans="1:7" ht="12.75" customHeight="1">
      <c r="A1146" s="94" t="e">
        <f>#REF!</f>
        <v>#REF!</v>
      </c>
      <c r="B1146" s="19" t="e">
        <f>IF(#REF!&lt;&gt;"",#REF!,"")</f>
        <v>#REF!</v>
      </c>
      <c r="C1146" s="20" t="e">
        <f>#REF!</f>
        <v>#REF!</v>
      </c>
      <c r="D1146" s="21" t="e">
        <f>#REF!</f>
        <v>#REF!</v>
      </c>
      <c r="E1146" s="312" t="s">
        <v>29</v>
      </c>
      <c r="F1146" s="224" t="e">
        <f>'Запит 3-4.1.1-4.2.2'!E844+'Запит 3-4.1.1-4.2.2'!F844</f>
        <v>#REF!</v>
      </c>
      <c r="G1146" s="43" t="e">
        <f t="shared" si="75"/>
        <v>#REF!</v>
      </c>
    </row>
    <row r="1147" spans="1:7">
      <c r="A1147" s="112" t="e">
        <f>#REF!</f>
        <v>#REF!</v>
      </c>
      <c r="B1147" s="19" t="e">
        <f>IF(#REF!&lt;&gt;"",#REF!,"")</f>
        <v>#REF!</v>
      </c>
      <c r="C1147" s="20" t="e">
        <f>#REF!</f>
        <v>#REF!</v>
      </c>
      <c r="D1147" s="21" t="e">
        <f>#REF!</f>
        <v>#REF!</v>
      </c>
      <c r="E1147" s="313" t="s">
        <v>29</v>
      </c>
      <c r="F1147" s="225" t="e">
        <f>'Запит 3-4.1.1-4.2.2'!E845+'Запит 3-4.1.1-4.2.2'!F845</f>
        <v>#REF!</v>
      </c>
      <c r="G1147" s="43" t="e">
        <f t="shared" si="75"/>
        <v>#REF!</v>
      </c>
    </row>
    <row r="1148" spans="1:7" ht="12.75" customHeight="1">
      <c r="A1148" s="454" t="e">
        <f>#REF!</f>
        <v>#REF!</v>
      </c>
      <c r="B1148" s="455"/>
      <c r="C1148" s="455"/>
      <c r="D1148" s="455"/>
      <c r="E1148" s="455"/>
      <c r="F1148" s="455"/>
      <c r="G1148" s="43" t="e">
        <f>G1149</f>
        <v>#REF!</v>
      </c>
    </row>
    <row r="1149" spans="1:7" ht="12.75">
      <c r="A1149" s="105" t="s">
        <v>4</v>
      </c>
      <c r="B1149" s="513" t="s">
        <v>86</v>
      </c>
      <c r="C1149" s="514"/>
      <c r="D1149" s="514"/>
      <c r="E1149" s="515"/>
      <c r="F1149" s="515"/>
      <c r="G1149" s="43" t="e">
        <f>G1150</f>
        <v>#REF!</v>
      </c>
    </row>
    <row r="1150" spans="1:7">
      <c r="A1150" s="94" t="e">
        <f>#REF!</f>
        <v>#REF!</v>
      </c>
      <c r="B1150" s="113" t="e">
        <f>IF(#REF!&lt;&gt;"",#REF!,"")</f>
        <v>#REF!</v>
      </c>
      <c r="C1150" s="114" t="e">
        <f>#REF!</f>
        <v>#REF!</v>
      </c>
      <c r="D1150" s="115" t="e">
        <f>#REF!</f>
        <v>#REF!</v>
      </c>
      <c r="E1150" s="220"/>
      <c r="F1150" s="223" t="e">
        <f>'Запит 3-4.1.1-4.2.2'!E848+'Запит 3-4.1.1-4.2.2'!F848</f>
        <v>#REF!</v>
      </c>
      <c r="G1150" s="43" t="e">
        <f>IF(B1150&lt;&gt;"","Для друку","")</f>
        <v>#REF!</v>
      </c>
    </row>
    <row r="1151" spans="1:7">
      <c r="A1151" s="94" t="e">
        <f>#REF!</f>
        <v>#REF!</v>
      </c>
      <c r="B1151" s="19" t="e">
        <f>IF(#REF!&lt;&gt;"",#REF!,"")</f>
        <v>#REF!</v>
      </c>
      <c r="C1151" s="20" t="e">
        <f>#REF!</f>
        <v>#REF!</v>
      </c>
      <c r="D1151" s="21" t="e">
        <f>#REF!</f>
        <v>#REF!</v>
      </c>
      <c r="E1151" s="221"/>
      <c r="F1151" s="224" t="e">
        <f>'Запит 3-4.1.1-4.2.2'!E849+'Запит 3-4.1.1-4.2.2'!F849</f>
        <v>#REF!</v>
      </c>
      <c r="G1151" s="43" t="e">
        <f>IF(B1151&lt;&gt;"","Для друку","")</f>
        <v>#REF!</v>
      </c>
    </row>
    <row r="1152" spans="1:7">
      <c r="A1152" s="94" t="e">
        <f>#REF!</f>
        <v>#REF!</v>
      </c>
      <c r="B1152" s="19" t="e">
        <f>IF(#REF!&lt;&gt;"",#REF!,"")</f>
        <v>#REF!</v>
      </c>
      <c r="C1152" s="20" t="e">
        <f>#REF!</f>
        <v>#REF!</v>
      </c>
      <c r="D1152" s="21" t="e">
        <f>#REF!</f>
        <v>#REF!</v>
      </c>
      <c r="E1152" s="221"/>
      <c r="F1152" s="224" t="e">
        <f>'Запит 3-4.1.1-4.2.2'!E850+'Запит 3-4.1.1-4.2.2'!F850</f>
        <v>#REF!</v>
      </c>
      <c r="G1152" s="43" t="e">
        <f t="shared" ref="G1152:G1164" si="76">IF(B1152&lt;&gt;"","Для друку","")</f>
        <v>#REF!</v>
      </c>
    </row>
    <row r="1153" spans="1:7">
      <c r="A1153" s="94" t="e">
        <f>#REF!</f>
        <v>#REF!</v>
      </c>
      <c r="B1153" s="19" t="e">
        <f>IF(#REF!&lt;&gt;"",#REF!,"")</f>
        <v>#REF!</v>
      </c>
      <c r="C1153" s="20" t="e">
        <f>#REF!</f>
        <v>#REF!</v>
      </c>
      <c r="D1153" s="21" t="e">
        <f>#REF!</f>
        <v>#REF!</v>
      </c>
      <c r="E1153" s="95"/>
      <c r="F1153" s="224" t="e">
        <f>'Запит 3-4.1.1-4.2.2'!E851+'Запит 3-4.1.1-4.2.2'!F851</f>
        <v>#REF!</v>
      </c>
      <c r="G1153" s="43" t="e">
        <f t="shared" si="76"/>
        <v>#REF!</v>
      </c>
    </row>
    <row r="1154" spans="1:7">
      <c r="A1154" s="94" t="e">
        <f>#REF!</f>
        <v>#REF!</v>
      </c>
      <c r="B1154" s="19" t="e">
        <f>IF(#REF!&lt;&gt;"",#REF!,"")</f>
        <v>#REF!</v>
      </c>
      <c r="C1154" s="20" t="e">
        <f>#REF!</f>
        <v>#REF!</v>
      </c>
      <c r="D1154" s="21" t="e">
        <f>#REF!</f>
        <v>#REF!</v>
      </c>
      <c r="E1154" s="221"/>
      <c r="F1154" s="224" t="e">
        <f>'Запит 3-4.1.1-4.2.2'!E852+'Запит 3-4.1.1-4.2.2'!F852</f>
        <v>#REF!</v>
      </c>
      <c r="G1154" s="43" t="e">
        <f t="shared" si="76"/>
        <v>#REF!</v>
      </c>
    </row>
    <row r="1155" spans="1:7">
      <c r="A1155" s="94" t="e">
        <f>#REF!</f>
        <v>#REF!</v>
      </c>
      <c r="B1155" s="19" t="e">
        <f>IF(#REF!&lt;&gt;"",#REF!,"")</f>
        <v>#REF!</v>
      </c>
      <c r="C1155" s="20" t="e">
        <f>#REF!</f>
        <v>#REF!</v>
      </c>
      <c r="D1155" s="21" t="e">
        <f>#REF!</f>
        <v>#REF!</v>
      </c>
      <c r="E1155" s="221"/>
      <c r="F1155" s="224" t="e">
        <f>'Запит 3-4.1.1-4.2.2'!E853+'Запит 3-4.1.1-4.2.2'!F853</f>
        <v>#REF!</v>
      </c>
      <c r="G1155" s="43" t="e">
        <f t="shared" si="76"/>
        <v>#REF!</v>
      </c>
    </row>
    <row r="1156" spans="1:7">
      <c r="A1156" s="94" t="e">
        <f>#REF!</f>
        <v>#REF!</v>
      </c>
      <c r="B1156" s="19" t="e">
        <f>IF(#REF!&lt;&gt;"",#REF!,"")</f>
        <v>#REF!</v>
      </c>
      <c r="C1156" s="20" t="e">
        <f>#REF!</f>
        <v>#REF!</v>
      </c>
      <c r="D1156" s="21" t="e">
        <f>#REF!</f>
        <v>#REF!</v>
      </c>
      <c r="E1156" s="221"/>
      <c r="F1156" s="224" t="e">
        <f>'Запит 3-4.1.1-4.2.2'!E854+'Запит 3-4.1.1-4.2.2'!F854</f>
        <v>#REF!</v>
      </c>
      <c r="G1156" s="43" t="e">
        <f t="shared" si="76"/>
        <v>#REF!</v>
      </c>
    </row>
    <row r="1157" spans="1:7">
      <c r="A1157" s="94" t="e">
        <f>#REF!</f>
        <v>#REF!</v>
      </c>
      <c r="B1157" s="19" t="e">
        <f>IF(#REF!&lt;&gt;"",#REF!,"")</f>
        <v>#REF!</v>
      </c>
      <c r="C1157" s="20" t="e">
        <f>#REF!</f>
        <v>#REF!</v>
      </c>
      <c r="D1157" s="21" t="e">
        <f>#REF!</f>
        <v>#REF!</v>
      </c>
      <c r="E1157" s="221"/>
      <c r="F1157" s="224" t="e">
        <f>'Запит 3-4.1.1-4.2.2'!E855+'Запит 3-4.1.1-4.2.2'!F855</f>
        <v>#REF!</v>
      </c>
      <c r="G1157" s="43" t="e">
        <f t="shared" si="76"/>
        <v>#REF!</v>
      </c>
    </row>
    <row r="1158" spans="1:7">
      <c r="A1158" s="94" t="e">
        <f>#REF!</f>
        <v>#REF!</v>
      </c>
      <c r="B1158" s="19" t="e">
        <f>IF(#REF!&lt;&gt;"",#REF!,"")</f>
        <v>#REF!</v>
      </c>
      <c r="C1158" s="20" t="e">
        <f>#REF!</f>
        <v>#REF!</v>
      </c>
      <c r="D1158" s="21" t="e">
        <f>#REF!</f>
        <v>#REF!</v>
      </c>
      <c r="E1158" s="221"/>
      <c r="F1158" s="224" t="e">
        <f>'Запит 3-4.1.1-4.2.2'!E856+'Запит 3-4.1.1-4.2.2'!F856</f>
        <v>#REF!</v>
      </c>
      <c r="G1158" s="43" t="e">
        <f t="shared" si="76"/>
        <v>#REF!</v>
      </c>
    </row>
    <row r="1159" spans="1:7">
      <c r="A1159" s="94" t="e">
        <f>#REF!</f>
        <v>#REF!</v>
      </c>
      <c r="B1159" s="19" t="e">
        <f>IF(#REF!&lt;&gt;"",#REF!,"")</f>
        <v>#REF!</v>
      </c>
      <c r="C1159" s="20" t="e">
        <f>#REF!</f>
        <v>#REF!</v>
      </c>
      <c r="D1159" s="21" t="e">
        <f>#REF!</f>
        <v>#REF!</v>
      </c>
      <c r="E1159" s="221"/>
      <c r="F1159" s="224" t="e">
        <f>'Запит 3-4.1.1-4.2.2'!E857+'Запит 3-4.1.1-4.2.2'!F857</f>
        <v>#REF!</v>
      </c>
      <c r="G1159" s="43" t="e">
        <f t="shared" si="76"/>
        <v>#REF!</v>
      </c>
    </row>
    <row r="1160" spans="1:7">
      <c r="A1160" s="94" t="e">
        <f>#REF!</f>
        <v>#REF!</v>
      </c>
      <c r="B1160" s="19" t="e">
        <f>IF(#REF!&lt;&gt;"",#REF!,"")</f>
        <v>#REF!</v>
      </c>
      <c r="C1160" s="20" t="e">
        <f>#REF!</f>
        <v>#REF!</v>
      </c>
      <c r="D1160" s="21" t="e">
        <f>#REF!</f>
        <v>#REF!</v>
      </c>
      <c r="E1160" s="221"/>
      <c r="F1160" s="224" t="e">
        <f>'Запит 3-4.1.1-4.2.2'!E858+'Запит 3-4.1.1-4.2.2'!F858</f>
        <v>#REF!</v>
      </c>
      <c r="G1160" s="43" t="e">
        <f t="shared" si="76"/>
        <v>#REF!</v>
      </c>
    </row>
    <row r="1161" spans="1:7">
      <c r="A1161" s="94" t="e">
        <f>#REF!</f>
        <v>#REF!</v>
      </c>
      <c r="B1161" s="19" t="e">
        <f>IF(#REF!&lt;&gt;"",#REF!,"")</f>
        <v>#REF!</v>
      </c>
      <c r="C1161" s="20" t="e">
        <f>#REF!</f>
        <v>#REF!</v>
      </c>
      <c r="D1161" s="21" t="e">
        <f>#REF!</f>
        <v>#REF!</v>
      </c>
      <c r="E1161" s="221"/>
      <c r="F1161" s="224" t="e">
        <f>'Запит 3-4.1.1-4.2.2'!E859+'Запит 3-4.1.1-4.2.2'!F859</f>
        <v>#REF!</v>
      </c>
      <c r="G1161" s="43" t="e">
        <f t="shared" si="76"/>
        <v>#REF!</v>
      </c>
    </row>
    <row r="1162" spans="1:7">
      <c r="A1162" s="94" t="e">
        <f>#REF!</f>
        <v>#REF!</v>
      </c>
      <c r="B1162" s="19" t="e">
        <f>IF(#REF!&lt;&gt;"",#REF!,"")</f>
        <v>#REF!</v>
      </c>
      <c r="C1162" s="20" t="e">
        <f>#REF!</f>
        <v>#REF!</v>
      </c>
      <c r="D1162" s="21" t="e">
        <f>#REF!</f>
        <v>#REF!</v>
      </c>
      <c r="E1162" s="221"/>
      <c r="F1162" s="224" t="e">
        <f>'Запит 3-4.1.1-4.2.2'!E860+'Запит 3-4.1.1-4.2.2'!F860</f>
        <v>#REF!</v>
      </c>
      <c r="G1162" s="43" t="e">
        <f t="shared" si="76"/>
        <v>#REF!</v>
      </c>
    </row>
    <row r="1163" spans="1:7">
      <c r="A1163" s="94" t="e">
        <f>#REF!</f>
        <v>#REF!</v>
      </c>
      <c r="B1163" s="19" t="e">
        <f>IF(#REF!&lt;&gt;"",#REF!,"")</f>
        <v>#REF!</v>
      </c>
      <c r="C1163" s="20" t="e">
        <f>#REF!</f>
        <v>#REF!</v>
      </c>
      <c r="D1163" s="21" t="e">
        <f>#REF!</f>
        <v>#REF!</v>
      </c>
      <c r="E1163" s="221"/>
      <c r="F1163" s="224" t="e">
        <f>'Запит 3-4.1.1-4.2.2'!E861+'Запит 3-4.1.1-4.2.2'!F861</f>
        <v>#REF!</v>
      </c>
      <c r="G1163" s="43" t="e">
        <f t="shared" si="76"/>
        <v>#REF!</v>
      </c>
    </row>
    <row r="1164" spans="1:7">
      <c r="A1164" s="94" t="e">
        <f>#REF!</f>
        <v>#REF!</v>
      </c>
      <c r="B1164" s="107" t="e">
        <f>IF(#REF!&lt;&gt;"",#REF!,"")</f>
        <v>#REF!</v>
      </c>
      <c r="C1164" s="108" t="e">
        <f>#REF!</f>
        <v>#REF!</v>
      </c>
      <c r="D1164" s="109" t="e">
        <f>#REF!</f>
        <v>#REF!</v>
      </c>
      <c r="E1164" s="222"/>
      <c r="F1164" s="225" t="e">
        <f>'Запит 3-4.1.1-4.2.2'!E862+'Запит 3-4.1.1-4.2.2'!F862</f>
        <v>#REF!</v>
      </c>
      <c r="G1164" s="43" t="e">
        <f t="shared" si="76"/>
        <v>#REF!</v>
      </c>
    </row>
    <row r="1165" spans="1:7" ht="12.75">
      <c r="A1165" s="106" t="e">
        <f>#REF!</f>
        <v>#REF!</v>
      </c>
      <c r="B1165" s="513" t="s">
        <v>87</v>
      </c>
      <c r="C1165" s="514"/>
      <c r="D1165" s="514"/>
      <c r="E1165" s="516"/>
      <c r="F1165" s="516"/>
      <c r="G1165" s="43" t="e">
        <f>G1166</f>
        <v>#REF!</v>
      </c>
    </row>
    <row r="1166" spans="1:7">
      <c r="A1166" s="94" t="e">
        <f>#REF!</f>
        <v>#REF!</v>
      </c>
      <c r="B1166" s="113" t="e">
        <f>IF(#REF!&lt;&gt;"",#REF!,"")</f>
        <v>#REF!</v>
      </c>
      <c r="C1166" s="114" t="e">
        <f>#REF!</f>
        <v>#REF!</v>
      </c>
      <c r="D1166" s="115" t="e">
        <f>#REF!</f>
        <v>#REF!</v>
      </c>
      <c r="E1166" s="220"/>
      <c r="F1166" s="223" t="e">
        <f>'Запит 3-4.1.1-4.2.2'!E864+'Запит 3-4.1.1-4.2.2'!F864</f>
        <v>#REF!</v>
      </c>
      <c r="G1166" s="43" t="e">
        <f t="shared" ref="G1166:G1180" si="77">IF(B1166&lt;&gt;"","Для друку","")</f>
        <v>#REF!</v>
      </c>
    </row>
    <row r="1167" spans="1:7">
      <c r="A1167" s="94" t="e">
        <f>#REF!</f>
        <v>#REF!</v>
      </c>
      <c r="B1167" s="19" t="e">
        <f>IF(#REF!&lt;&gt;"",#REF!,"")</f>
        <v>#REF!</v>
      </c>
      <c r="C1167" s="20" t="e">
        <f>#REF!</f>
        <v>#REF!</v>
      </c>
      <c r="D1167" s="21" t="e">
        <f>#REF!</f>
        <v>#REF!</v>
      </c>
      <c r="E1167" s="221"/>
      <c r="F1167" s="224" t="e">
        <f>'Запит 3-4.1.1-4.2.2'!E865+'Запит 3-4.1.1-4.2.2'!F865</f>
        <v>#REF!</v>
      </c>
      <c r="G1167" s="43" t="e">
        <f t="shared" si="77"/>
        <v>#REF!</v>
      </c>
    </row>
    <row r="1168" spans="1:7">
      <c r="A1168" s="94" t="e">
        <f>#REF!</f>
        <v>#REF!</v>
      </c>
      <c r="B1168" s="19" t="e">
        <f>IF(#REF!&lt;&gt;"",#REF!,"")</f>
        <v>#REF!</v>
      </c>
      <c r="C1168" s="20" t="e">
        <f>#REF!</f>
        <v>#REF!</v>
      </c>
      <c r="D1168" s="21" t="e">
        <f>#REF!</f>
        <v>#REF!</v>
      </c>
      <c r="E1168" s="221"/>
      <c r="F1168" s="224" t="e">
        <f>'Запит 3-4.1.1-4.2.2'!E866+'Запит 3-4.1.1-4.2.2'!F866</f>
        <v>#REF!</v>
      </c>
      <c r="G1168" s="43" t="e">
        <f t="shared" si="77"/>
        <v>#REF!</v>
      </c>
    </row>
    <row r="1169" spans="1:7">
      <c r="A1169" s="94" t="e">
        <f>#REF!</f>
        <v>#REF!</v>
      </c>
      <c r="B1169" s="19" t="e">
        <f>IF(#REF!&lt;&gt;"",#REF!,"")</f>
        <v>#REF!</v>
      </c>
      <c r="C1169" s="20" t="e">
        <f>#REF!</f>
        <v>#REF!</v>
      </c>
      <c r="D1169" s="21" t="e">
        <f>#REF!</f>
        <v>#REF!</v>
      </c>
      <c r="E1169" s="95"/>
      <c r="F1169" s="224" t="e">
        <f>'Запит 3-4.1.1-4.2.2'!E867+'Запит 3-4.1.1-4.2.2'!F867</f>
        <v>#REF!</v>
      </c>
      <c r="G1169" s="43" t="e">
        <f t="shared" si="77"/>
        <v>#REF!</v>
      </c>
    </row>
    <row r="1170" spans="1:7">
      <c r="A1170" s="94" t="e">
        <f>#REF!</f>
        <v>#REF!</v>
      </c>
      <c r="B1170" s="19" t="e">
        <f>IF(#REF!&lt;&gt;"",#REF!,"")</f>
        <v>#REF!</v>
      </c>
      <c r="C1170" s="20" t="e">
        <f>#REF!</f>
        <v>#REF!</v>
      </c>
      <c r="D1170" s="21" t="e">
        <f>#REF!</f>
        <v>#REF!</v>
      </c>
      <c r="E1170" s="221"/>
      <c r="F1170" s="224" t="e">
        <f>'Запит 3-4.1.1-4.2.2'!E868+'Запит 3-4.1.1-4.2.2'!F868</f>
        <v>#REF!</v>
      </c>
      <c r="G1170" s="43" t="e">
        <f t="shared" si="77"/>
        <v>#REF!</v>
      </c>
    </row>
    <row r="1171" spans="1:7">
      <c r="A1171" s="94" t="e">
        <f>#REF!</f>
        <v>#REF!</v>
      </c>
      <c r="B1171" s="19" t="e">
        <f>IF(#REF!&lt;&gt;"",#REF!,"")</f>
        <v>#REF!</v>
      </c>
      <c r="C1171" s="20" t="e">
        <f>#REF!</f>
        <v>#REF!</v>
      </c>
      <c r="D1171" s="21" t="e">
        <f>#REF!</f>
        <v>#REF!</v>
      </c>
      <c r="E1171" s="221"/>
      <c r="F1171" s="224" t="e">
        <f>'Запит 3-4.1.1-4.2.2'!E869+'Запит 3-4.1.1-4.2.2'!F869</f>
        <v>#REF!</v>
      </c>
      <c r="G1171" s="43" t="e">
        <f t="shared" si="77"/>
        <v>#REF!</v>
      </c>
    </row>
    <row r="1172" spans="1:7">
      <c r="A1172" s="94" t="e">
        <f>#REF!</f>
        <v>#REF!</v>
      </c>
      <c r="B1172" s="19" t="e">
        <f>IF(#REF!&lt;&gt;"",#REF!,"")</f>
        <v>#REF!</v>
      </c>
      <c r="C1172" s="20" t="e">
        <f>#REF!</f>
        <v>#REF!</v>
      </c>
      <c r="D1172" s="21" t="e">
        <f>#REF!</f>
        <v>#REF!</v>
      </c>
      <c r="E1172" s="221"/>
      <c r="F1172" s="224" t="e">
        <f>'Запит 3-4.1.1-4.2.2'!E870+'Запит 3-4.1.1-4.2.2'!F870</f>
        <v>#REF!</v>
      </c>
      <c r="G1172" s="43" t="e">
        <f t="shared" si="77"/>
        <v>#REF!</v>
      </c>
    </row>
    <row r="1173" spans="1:7">
      <c r="A1173" s="94" t="e">
        <f>#REF!</f>
        <v>#REF!</v>
      </c>
      <c r="B1173" s="19" t="e">
        <f>IF(#REF!&lt;&gt;"",#REF!,"")</f>
        <v>#REF!</v>
      </c>
      <c r="C1173" s="20" t="e">
        <f>#REF!</f>
        <v>#REF!</v>
      </c>
      <c r="D1173" s="21" t="e">
        <f>#REF!</f>
        <v>#REF!</v>
      </c>
      <c r="E1173" s="221"/>
      <c r="F1173" s="224" t="e">
        <f>'Запит 3-4.1.1-4.2.2'!E871+'Запит 3-4.1.1-4.2.2'!F871</f>
        <v>#REF!</v>
      </c>
      <c r="G1173" s="43" t="e">
        <f t="shared" si="77"/>
        <v>#REF!</v>
      </c>
    </row>
    <row r="1174" spans="1:7">
      <c r="A1174" s="94" t="e">
        <f>#REF!</f>
        <v>#REF!</v>
      </c>
      <c r="B1174" s="19" t="e">
        <f>IF(#REF!&lt;&gt;"",#REF!,"")</f>
        <v>#REF!</v>
      </c>
      <c r="C1174" s="20" t="e">
        <f>#REF!</f>
        <v>#REF!</v>
      </c>
      <c r="D1174" s="21" t="e">
        <f>#REF!</f>
        <v>#REF!</v>
      </c>
      <c r="E1174" s="221"/>
      <c r="F1174" s="224" t="e">
        <f>'Запит 3-4.1.1-4.2.2'!E872+'Запит 3-4.1.1-4.2.2'!F872</f>
        <v>#REF!</v>
      </c>
      <c r="G1174" s="43" t="e">
        <f t="shared" si="77"/>
        <v>#REF!</v>
      </c>
    </row>
    <row r="1175" spans="1:7">
      <c r="A1175" s="94" t="e">
        <f>#REF!</f>
        <v>#REF!</v>
      </c>
      <c r="B1175" s="19" t="e">
        <f>IF(#REF!&lt;&gt;"",#REF!,"")</f>
        <v>#REF!</v>
      </c>
      <c r="C1175" s="20" t="e">
        <f>#REF!</f>
        <v>#REF!</v>
      </c>
      <c r="D1175" s="21" t="e">
        <f>#REF!</f>
        <v>#REF!</v>
      </c>
      <c r="E1175" s="221"/>
      <c r="F1175" s="224" t="e">
        <f>'Запит 3-4.1.1-4.2.2'!E873+'Запит 3-4.1.1-4.2.2'!F873</f>
        <v>#REF!</v>
      </c>
      <c r="G1175" s="43" t="e">
        <f t="shared" si="77"/>
        <v>#REF!</v>
      </c>
    </row>
    <row r="1176" spans="1:7">
      <c r="A1176" s="94" t="e">
        <f>#REF!</f>
        <v>#REF!</v>
      </c>
      <c r="B1176" s="19" t="e">
        <f>IF(#REF!&lt;&gt;"",#REF!,"")</f>
        <v>#REF!</v>
      </c>
      <c r="C1176" s="20" t="e">
        <f>#REF!</f>
        <v>#REF!</v>
      </c>
      <c r="D1176" s="21" t="e">
        <f>#REF!</f>
        <v>#REF!</v>
      </c>
      <c r="E1176" s="221"/>
      <c r="F1176" s="224" t="e">
        <f>'Запит 3-4.1.1-4.2.2'!E874+'Запит 3-4.1.1-4.2.2'!F874</f>
        <v>#REF!</v>
      </c>
      <c r="G1176" s="43" t="e">
        <f t="shared" si="77"/>
        <v>#REF!</v>
      </c>
    </row>
    <row r="1177" spans="1:7">
      <c r="A1177" s="94" t="e">
        <f>#REF!</f>
        <v>#REF!</v>
      </c>
      <c r="B1177" s="19" t="e">
        <f>IF(#REF!&lt;&gt;"",#REF!,"")</f>
        <v>#REF!</v>
      </c>
      <c r="C1177" s="20" t="e">
        <f>#REF!</f>
        <v>#REF!</v>
      </c>
      <c r="D1177" s="21" t="e">
        <f>#REF!</f>
        <v>#REF!</v>
      </c>
      <c r="E1177" s="221"/>
      <c r="F1177" s="224" t="e">
        <f>'Запит 3-4.1.1-4.2.2'!E875+'Запит 3-4.1.1-4.2.2'!F875</f>
        <v>#REF!</v>
      </c>
      <c r="G1177" s="43" t="e">
        <f t="shared" si="77"/>
        <v>#REF!</v>
      </c>
    </row>
    <row r="1178" spans="1:7">
      <c r="A1178" s="94" t="e">
        <f>#REF!</f>
        <v>#REF!</v>
      </c>
      <c r="B1178" s="19" t="e">
        <f>IF(#REF!&lt;&gt;"",#REF!,"")</f>
        <v>#REF!</v>
      </c>
      <c r="C1178" s="20" t="e">
        <f>#REF!</f>
        <v>#REF!</v>
      </c>
      <c r="D1178" s="21" t="e">
        <f>#REF!</f>
        <v>#REF!</v>
      </c>
      <c r="E1178" s="221"/>
      <c r="F1178" s="224" t="e">
        <f>'Запит 3-4.1.1-4.2.2'!E876+'Запит 3-4.1.1-4.2.2'!F876</f>
        <v>#REF!</v>
      </c>
      <c r="G1178" s="43" t="e">
        <f t="shared" si="77"/>
        <v>#REF!</v>
      </c>
    </row>
    <row r="1179" spans="1:7">
      <c r="A1179" s="94" t="e">
        <f>#REF!</f>
        <v>#REF!</v>
      </c>
      <c r="B1179" s="19" t="e">
        <f>IF(#REF!&lt;&gt;"",#REF!,"")</f>
        <v>#REF!</v>
      </c>
      <c r="C1179" s="20" t="e">
        <f>#REF!</f>
        <v>#REF!</v>
      </c>
      <c r="D1179" s="21" t="e">
        <f>#REF!</f>
        <v>#REF!</v>
      </c>
      <c r="E1179" s="221"/>
      <c r="F1179" s="224" t="e">
        <f>'Запит 3-4.1.1-4.2.2'!E877+'Запит 3-4.1.1-4.2.2'!F877</f>
        <v>#REF!</v>
      </c>
      <c r="G1179" s="43" t="e">
        <f t="shared" si="77"/>
        <v>#REF!</v>
      </c>
    </row>
    <row r="1180" spans="1:7">
      <c r="A1180" s="94" t="e">
        <f>#REF!</f>
        <v>#REF!</v>
      </c>
      <c r="B1180" s="107" t="e">
        <f>IF(#REF!&lt;&gt;"",#REF!,"")</f>
        <v>#REF!</v>
      </c>
      <c r="C1180" s="108" t="e">
        <f>#REF!</f>
        <v>#REF!</v>
      </c>
      <c r="D1180" s="109" t="e">
        <f>#REF!</f>
        <v>#REF!</v>
      </c>
      <c r="E1180" s="222"/>
      <c r="F1180" s="225" t="e">
        <f>'Запит 3-4.1.1-4.2.2'!E878+'Запит 3-4.1.1-4.2.2'!F878</f>
        <v>#REF!</v>
      </c>
      <c r="G1180" s="43" t="e">
        <f t="shared" si="77"/>
        <v>#REF!</v>
      </c>
    </row>
    <row r="1181" spans="1:7" ht="12.75">
      <c r="A1181" s="106" t="e">
        <f>#REF!</f>
        <v>#REF!</v>
      </c>
      <c r="B1181" s="513" t="s">
        <v>88</v>
      </c>
      <c r="C1181" s="514"/>
      <c r="D1181" s="514"/>
      <c r="E1181" s="516"/>
      <c r="F1181" s="516"/>
      <c r="G1181" s="43" t="e">
        <f>G1182</f>
        <v>#REF!</v>
      </c>
    </row>
    <row r="1182" spans="1:7">
      <c r="A1182" s="94" t="e">
        <f>#REF!</f>
        <v>#REF!</v>
      </c>
      <c r="B1182" s="113" t="e">
        <f>IF(#REF!&lt;&gt;"",#REF!,"")</f>
        <v>#REF!</v>
      </c>
      <c r="C1182" s="114" t="e">
        <f>#REF!</f>
        <v>#REF!</v>
      </c>
      <c r="D1182" s="115" t="e">
        <f>#REF!</f>
        <v>#REF!</v>
      </c>
      <c r="E1182" s="220"/>
      <c r="F1182" s="223" t="e">
        <f>'Запит 3-4.1.1-4.2.2'!E880+'Запит 3-4.1.1-4.2.2'!F880</f>
        <v>#REF!</v>
      </c>
      <c r="G1182" s="43" t="e">
        <f t="shared" ref="G1182:G1196" si="78">IF(B1182&lt;&gt;"","Для друку","")</f>
        <v>#REF!</v>
      </c>
    </row>
    <row r="1183" spans="1:7">
      <c r="A1183" s="94" t="e">
        <f>#REF!</f>
        <v>#REF!</v>
      </c>
      <c r="B1183" s="19" t="e">
        <f>IF(#REF!&lt;&gt;"",#REF!,"")</f>
        <v>#REF!</v>
      </c>
      <c r="C1183" s="20" t="e">
        <f>#REF!</f>
        <v>#REF!</v>
      </c>
      <c r="D1183" s="21" t="e">
        <f>#REF!</f>
        <v>#REF!</v>
      </c>
      <c r="E1183" s="221"/>
      <c r="F1183" s="224" t="e">
        <f>'Запит 3-4.1.1-4.2.2'!E881+'Запит 3-4.1.1-4.2.2'!F881</f>
        <v>#REF!</v>
      </c>
      <c r="G1183" s="43" t="e">
        <f t="shared" si="78"/>
        <v>#REF!</v>
      </c>
    </row>
    <row r="1184" spans="1:7">
      <c r="A1184" s="94" t="e">
        <f>#REF!</f>
        <v>#REF!</v>
      </c>
      <c r="B1184" s="19" t="e">
        <f>IF(#REF!&lt;&gt;"",#REF!,"")</f>
        <v>#REF!</v>
      </c>
      <c r="C1184" s="20" t="e">
        <f>#REF!</f>
        <v>#REF!</v>
      </c>
      <c r="D1184" s="21" t="e">
        <f>#REF!</f>
        <v>#REF!</v>
      </c>
      <c r="E1184" s="221"/>
      <c r="F1184" s="224" t="e">
        <f>'Запит 3-4.1.1-4.2.2'!E882+'Запит 3-4.1.1-4.2.2'!F882</f>
        <v>#REF!</v>
      </c>
      <c r="G1184" s="43" t="e">
        <f t="shared" si="78"/>
        <v>#REF!</v>
      </c>
    </row>
    <row r="1185" spans="1:7">
      <c r="A1185" s="94" t="e">
        <f>#REF!</f>
        <v>#REF!</v>
      </c>
      <c r="B1185" s="19" t="e">
        <f>IF(#REF!&lt;&gt;"",#REF!,"")</f>
        <v>#REF!</v>
      </c>
      <c r="C1185" s="20" t="e">
        <f>#REF!</f>
        <v>#REF!</v>
      </c>
      <c r="D1185" s="21" t="e">
        <f>#REF!</f>
        <v>#REF!</v>
      </c>
      <c r="E1185" s="95"/>
      <c r="F1185" s="224" t="e">
        <f>'Запит 3-4.1.1-4.2.2'!E883+'Запит 3-4.1.1-4.2.2'!F883</f>
        <v>#REF!</v>
      </c>
      <c r="G1185" s="43" t="e">
        <f t="shared" si="78"/>
        <v>#REF!</v>
      </c>
    </row>
    <row r="1186" spans="1:7">
      <c r="A1186" s="94" t="e">
        <f>#REF!</f>
        <v>#REF!</v>
      </c>
      <c r="B1186" s="19" t="e">
        <f>IF(#REF!&lt;&gt;"",#REF!,"")</f>
        <v>#REF!</v>
      </c>
      <c r="C1186" s="20" t="e">
        <f>#REF!</f>
        <v>#REF!</v>
      </c>
      <c r="D1186" s="21" t="e">
        <f>#REF!</f>
        <v>#REF!</v>
      </c>
      <c r="E1186" s="221"/>
      <c r="F1186" s="224" t="e">
        <f>'Запит 3-4.1.1-4.2.2'!E884+'Запит 3-4.1.1-4.2.2'!F884</f>
        <v>#REF!</v>
      </c>
      <c r="G1186" s="43" t="e">
        <f t="shared" si="78"/>
        <v>#REF!</v>
      </c>
    </row>
    <row r="1187" spans="1:7">
      <c r="A1187" s="94" t="e">
        <f>#REF!</f>
        <v>#REF!</v>
      </c>
      <c r="B1187" s="19" t="e">
        <f>IF(#REF!&lt;&gt;"",#REF!,"")</f>
        <v>#REF!</v>
      </c>
      <c r="C1187" s="20" t="e">
        <f>#REF!</f>
        <v>#REF!</v>
      </c>
      <c r="D1187" s="21" t="e">
        <f>#REF!</f>
        <v>#REF!</v>
      </c>
      <c r="E1187" s="221"/>
      <c r="F1187" s="224" t="e">
        <f>'Запит 3-4.1.1-4.2.2'!E885+'Запит 3-4.1.1-4.2.2'!F885</f>
        <v>#REF!</v>
      </c>
      <c r="G1187" s="43" t="e">
        <f t="shared" si="78"/>
        <v>#REF!</v>
      </c>
    </row>
    <row r="1188" spans="1:7">
      <c r="A1188" s="94" t="e">
        <f>#REF!</f>
        <v>#REF!</v>
      </c>
      <c r="B1188" s="19" t="e">
        <f>IF(#REF!&lt;&gt;"",#REF!,"")</f>
        <v>#REF!</v>
      </c>
      <c r="C1188" s="20" t="e">
        <f>#REF!</f>
        <v>#REF!</v>
      </c>
      <c r="D1188" s="21" t="e">
        <f>#REF!</f>
        <v>#REF!</v>
      </c>
      <c r="E1188" s="221"/>
      <c r="F1188" s="224" t="e">
        <f>'Запит 3-4.1.1-4.2.2'!E886+'Запит 3-4.1.1-4.2.2'!F886</f>
        <v>#REF!</v>
      </c>
      <c r="G1188" s="43" t="e">
        <f t="shared" si="78"/>
        <v>#REF!</v>
      </c>
    </row>
    <row r="1189" spans="1:7">
      <c r="A1189" s="94" t="e">
        <f>#REF!</f>
        <v>#REF!</v>
      </c>
      <c r="B1189" s="19" t="e">
        <f>IF(#REF!&lt;&gt;"",#REF!,"")</f>
        <v>#REF!</v>
      </c>
      <c r="C1189" s="20" t="e">
        <f>#REF!</f>
        <v>#REF!</v>
      </c>
      <c r="D1189" s="21" t="e">
        <f>#REF!</f>
        <v>#REF!</v>
      </c>
      <c r="E1189" s="221"/>
      <c r="F1189" s="224" t="e">
        <f>'Запит 3-4.1.1-4.2.2'!E887+'Запит 3-4.1.1-4.2.2'!F887</f>
        <v>#REF!</v>
      </c>
      <c r="G1189" s="43" t="e">
        <f t="shared" si="78"/>
        <v>#REF!</v>
      </c>
    </row>
    <row r="1190" spans="1:7">
      <c r="A1190" s="94" t="e">
        <f>#REF!</f>
        <v>#REF!</v>
      </c>
      <c r="B1190" s="19" t="e">
        <f>IF(#REF!&lt;&gt;"",#REF!,"")</f>
        <v>#REF!</v>
      </c>
      <c r="C1190" s="20" t="e">
        <f>#REF!</f>
        <v>#REF!</v>
      </c>
      <c r="D1190" s="21" t="e">
        <f>#REF!</f>
        <v>#REF!</v>
      </c>
      <c r="E1190" s="221"/>
      <c r="F1190" s="224" t="e">
        <f>'Запит 3-4.1.1-4.2.2'!E888+'Запит 3-4.1.1-4.2.2'!F888</f>
        <v>#REF!</v>
      </c>
      <c r="G1190" s="43" t="e">
        <f t="shared" si="78"/>
        <v>#REF!</v>
      </c>
    </row>
    <row r="1191" spans="1:7">
      <c r="A1191" s="94" t="e">
        <f>#REF!</f>
        <v>#REF!</v>
      </c>
      <c r="B1191" s="19" t="e">
        <f>IF(#REF!&lt;&gt;"",#REF!,"")</f>
        <v>#REF!</v>
      </c>
      <c r="C1191" s="20" t="e">
        <f>#REF!</f>
        <v>#REF!</v>
      </c>
      <c r="D1191" s="21" t="e">
        <f>#REF!</f>
        <v>#REF!</v>
      </c>
      <c r="E1191" s="221"/>
      <c r="F1191" s="224" t="e">
        <f>'Запит 3-4.1.1-4.2.2'!E889+'Запит 3-4.1.1-4.2.2'!F889</f>
        <v>#REF!</v>
      </c>
      <c r="G1191" s="43" t="e">
        <f t="shared" si="78"/>
        <v>#REF!</v>
      </c>
    </row>
    <row r="1192" spans="1:7">
      <c r="A1192" s="94" t="e">
        <f>#REF!</f>
        <v>#REF!</v>
      </c>
      <c r="B1192" s="19" t="e">
        <f>IF(#REF!&lt;&gt;"",#REF!,"")</f>
        <v>#REF!</v>
      </c>
      <c r="C1192" s="20" t="e">
        <f>#REF!</f>
        <v>#REF!</v>
      </c>
      <c r="D1192" s="21" t="e">
        <f>#REF!</f>
        <v>#REF!</v>
      </c>
      <c r="E1192" s="221"/>
      <c r="F1192" s="224" t="e">
        <f>'Запит 3-4.1.1-4.2.2'!E890+'Запит 3-4.1.1-4.2.2'!F890</f>
        <v>#REF!</v>
      </c>
      <c r="G1192" s="43" t="e">
        <f t="shared" si="78"/>
        <v>#REF!</v>
      </c>
    </row>
    <row r="1193" spans="1:7">
      <c r="A1193" s="94" t="e">
        <f>#REF!</f>
        <v>#REF!</v>
      </c>
      <c r="B1193" s="19" t="e">
        <f>IF(#REF!&lt;&gt;"",#REF!,"")</f>
        <v>#REF!</v>
      </c>
      <c r="C1193" s="20" t="e">
        <f>#REF!</f>
        <v>#REF!</v>
      </c>
      <c r="D1193" s="21" t="e">
        <f>#REF!</f>
        <v>#REF!</v>
      </c>
      <c r="E1193" s="221"/>
      <c r="F1193" s="224" t="e">
        <f>'Запит 3-4.1.1-4.2.2'!E891+'Запит 3-4.1.1-4.2.2'!F891</f>
        <v>#REF!</v>
      </c>
      <c r="G1193" s="43" t="e">
        <f t="shared" si="78"/>
        <v>#REF!</v>
      </c>
    </row>
    <row r="1194" spans="1:7">
      <c r="A1194" s="94" t="e">
        <f>#REF!</f>
        <v>#REF!</v>
      </c>
      <c r="B1194" s="19" t="e">
        <f>IF(#REF!&lt;&gt;"",#REF!,"")</f>
        <v>#REF!</v>
      </c>
      <c r="C1194" s="20" t="e">
        <f>#REF!</f>
        <v>#REF!</v>
      </c>
      <c r="D1194" s="21" t="e">
        <f>#REF!</f>
        <v>#REF!</v>
      </c>
      <c r="E1194" s="221"/>
      <c r="F1194" s="224" t="e">
        <f>'Запит 3-4.1.1-4.2.2'!E892+'Запит 3-4.1.1-4.2.2'!F892</f>
        <v>#REF!</v>
      </c>
      <c r="G1194" s="43" t="e">
        <f t="shared" si="78"/>
        <v>#REF!</v>
      </c>
    </row>
    <row r="1195" spans="1:7">
      <c r="A1195" s="94" t="e">
        <f>#REF!</f>
        <v>#REF!</v>
      </c>
      <c r="B1195" s="19" t="e">
        <f>IF(#REF!&lt;&gt;"",#REF!,"")</f>
        <v>#REF!</v>
      </c>
      <c r="C1195" s="20" t="e">
        <f>#REF!</f>
        <v>#REF!</v>
      </c>
      <c r="D1195" s="21" t="e">
        <f>#REF!</f>
        <v>#REF!</v>
      </c>
      <c r="E1195" s="221"/>
      <c r="F1195" s="224" t="e">
        <f>'Запит 3-4.1.1-4.2.2'!E893+'Запит 3-4.1.1-4.2.2'!F893</f>
        <v>#REF!</v>
      </c>
      <c r="G1195" s="43" t="e">
        <f t="shared" si="78"/>
        <v>#REF!</v>
      </c>
    </row>
    <row r="1196" spans="1:7">
      <c r="A1196" s="94" t="e">
        <f>#REF!</f>
        <v>#REF!</v>
      </c>
      <c r="B1196" s="107" t="e">
        <f>IF(#REF!&lt;&gt;"",#REF!,"")</f>
        <v>#REF!</v>
      </c>
      <c r="C1196" s="108" t="e">
        <f>#REF!</f>
        <v>#REF!</v>
      </c>
      <c r="D1196" s="109" t="e">
        <f>#REF!</f>
        <v>#REF!</v>
      </c>
      <c r="E1196" s="222"/>
      <c r="F1196" s="225" t="e">
        <f>'Запит 3-4.1.1-4.2.2'!E894+'Запит 3-4.1.1-4.2.2'!F894</f>
        <v>#REF!</v>
      </c>
      <c r="G1196" s="43" t="e">
        <f t="shared" si="78"/>
        <v>#REF!</v>
      </c>
    </row>
    <row r="1197" spans="1:7" ht="12.75">
      <c r="A1197" s="106" t="e">
        <f>#REF!</f>
        <v>#REF!</v>
      </c>
      <c r="B1197" s="513" t="s">
        <v>89</v>
      </c>
      <c r="C1197" s="514"/>
      <c r="D1197" s="514"/>
      <c r="E1197" s="516"/>
      <c r="F1197" s="516"/>
      <c r="G1197" s="43" t="e">
        <f>G1198</f>
        <v>#REF!</v>
      </c>
    </row>
    <row r="1198" spans="1:7">
      <c r="A1198" s="94" t="e">
        <f>#REF!</f>
        <v>#REF!</v>
      </c>
      <c r="B1198" s="113" t="e">
        <f>IF(#REF!&lt;&gt;"",#REF!,"")</f>
        <v>#REF!</v>
      </c>
      <c r="C1198" s="114" t="e">
        <f>#REF!</f>
        <v>#REF!</v>
      </c>
      <c r="D1198" s="115" t="e">
        <f>#REF!</f>
        <v>#REF!</v>
      </c>
      <c r="E1198" s="311" t="s">
        <v>29</v>
      </c>
      <c r="F1198" s="223" t="e">
        <f>'Запит 3-4.1.1-4.2.2'!E896+'Запит 3-4.1.1-4.2.2'!F896</f>
        <v>#REF!</v>
      </c>
      <c r="G1198" s="43" t="e">
        <f t="shared" ref="G1198:G1207" si="79">IF(B1198&lt;&gt;"","Для друку","")</f>
        <v>#REF!</v>
      </c>
    </row>
    <row r="1199" spans="1:7">
      <c r="A1199" s="94" t="e">
        <f>#REF!</f>
        <v>#REF!</v>
      </c>
      <c r="B1199" s="19" t="e">
        <f>IF(#REF!&lt;&gt;"",#REF!,"")</f>
        <v>#REF!</v>
      </c>
      <c r="C1199" s="20" t="e">
        <f>#REF!</f>
        <v>#REF!</v>
      </c>
      <c r="D1199" s="21" t="e">
        <f>#REF!</f>
        <v>#REF!</v>
      </c>
      <c r="E1199" s="312" t="s">
        <v>29</v>
      </c>
      <c r="F1199" s="224" t="e">
        <f>'Запит 3-4.1.1-4.2.2'!E897+'Запит 3-4.1.1-4.2.2'!F897</f>
        <v>#REF!</v>
      </c>
      <c r="G1199" s="43" t="e">
        <f t="shared" si="79"/>
        <v>#REF!</v>
      </c>
    </row>
    <row r="1200" spans="1:7">
      <c r="A1200" s="94" t="e">
        <f>#REF!</f>
        <v>#REF!</v>
      </c>
      <c r="B1200" s="19" t="e">
        <f>IF(#REF!&lt;&gt;"",#REF!,"")</f>
        <v>#REF!</v>
      </c>
      <c r="C1200" s="20" t="e">
        <f>#REF!</f>
        <v>#REF!</v>
      </c>
      <c r="D1200" s="21" t="e">
        <f>#REF!</f>
        <v>#REF!</v>
      </c>
      <c r="E1200" s="312" t="s">
        <v>29</v>
      </c>
      <c r="F1200" s="224" t="e">
        <f>'Запит 3-4.1.1-4.2.2'!E898+'Запит 3-4.1.1-4.2.2'!F898</f>
        <v>#REF!</v>
      </c>
      <c r="G1200" s="43" t="e">
        <f t="shared" si="79"/>
        <v>#REF!</v>
      </c>
    </row>
    <row r="1201" spans="1:7">
      <c r="A1201" s="94" t="e">
        <f>#REF!</f>
        <v>#REF!</v>
      </c>
      <c r="B1201" s="19" t="e">
        <f>IF(#REF!&lt;&gt;"",#REF!,"")</f>
        <v>#REF!</v>
      </c>
      <c r="C1201" s="20" t="e">
        <f>#REF!</f>
        <v>#REF!</v>
      </c>
      <c r="D1201" s="21" t="e">
        <f>#REF!</f>
        <v>#REF!</v>
      </c>
      <c r="E1201" s="312" t="s">
        <v>29</v>
      </c>
      <c r="F1201" s="224" t="e">
        <f>'Запит 3-4.1.1-4.2.2'!E899+'Запит 3-4.1.1-4.2.2'!F899</f>
        <v>#REF!</v>
      </c>
      <c r="G1201" s="43" t="e">
        <f t="shared" si="79"/>
        <v>#REF!</v>
      </c>
    </row>
    <row r="1202" spans="1:7">
      <c r="A1202" s="94" t="e">
        <f>#REF!</f>
        <v>#REF!</v>
      </c>
      <c r="B1202" s="19" t="e">
        <f>IF(#REF!&lt;&gt;"",#REF!,"")</f>
        <v>#REF!</v>
      </c>
      <c r="C1202" s="20" t="e">
        <f>#REF!</f>
        <v>#REF!</v>
      </c>
      <c r="D1202" s="21" t="e">
        <f>#REF!</f>
        <v>#REF!</v>
      </c>
      <c r="E1202" s="312" t="s">
        <v>29</v>
      </c>
      <c r="F1202" s="224" t="e">
        <f>'Запит 3-4.1.1-4.2.2'!E900+'Запит 3-4.1.1-4.2.2'!F900</f>
        <v>#REF!</v>
      </c>
      <c r="G1202" s="43" t="e">
        <f t="shared" si="79"/>
        <v>#REF!</v>
      </c>
    </row>
    <row r="1203" spans="1:7">
      <c r="A1203" s="94" t="e">
        <f>#REF!</f>
        <v>#REF!</v>
      </c>
      <c r="B1203" s="19" t="e">
        <f>IF(#REF!&lt;&gt;"",#REF!,"")</f>
        <v>#REF!</v>
      </c>
      <c r="C1203" s="20" t="e">
        <f>#REF!</f>
        <v>#REF!</v>
      </c>
      <c r="D1203" s="21" t="e">
        <f>#REF!</f>
        <v>#REF!</v>
      </c>
      <c r="E1203" s="312" t="s">
        <v>29</v>
      </c>
      <c r="F1203" s="224" t="e">
        <f>'Запит 3-4.1.1-4.2.2'!E901+'Запит 3-4.1.1-4.2.2'!F901</f>
        <v>#REF!</v>
      </c>
      <c r="G1203" s="43" t="e">
        <f t="shared" si="79"/>
        <v>#REF!</v>
      </c>
    </row>
    <row r="1204" spans="1:7">
      <c r="A1204" s="94" t="e">
        <f>#REF!</f>
        <v>#REF!</v>
      </c>
      <c r="B1204" s="19" t="e">
        <f>IF(#REF!&lt;&gt;"",#REF!,"")</f>
        <v>#REF!</v>
      </c>
      <c r="C1204" s="20" t="e">
        <f>#REF!</f>
        <v>#REF!</v>
      </c>
      <c r="D1204" s="21" t="e">
        <f>#REF!</f>
        <v>#REF!</v>
      </c>
      <c r="E1204" s="312" t="s">
        <v>29</v>
      </c>
      <c r="F1204" s="224" t="e">
        <f>'Запит 3-4.1.1-4.2.2'!E902+'Запит 3-4.1.1-4.2.2'!F902</f>
        <v>#REF!</v>
      </c>
      <c r="G1204" s="43" t="e">
        <f t="shared" si="79"/>
        <v>#REF!</v>
      </c>
    </row>
    <row r="1205" spans="1:7">
      <c r="A1205" s="94" t="e">
        <f>#REF!</f>
        <v>#REF!</v>
      </c>
      <c r="B1205" s="19" t="e">
        <f>IF(#REF!&lt;&gt;"",#REF!,"")</f>
        <v>#REF!</v>
      </c>
      <c r="C1205" s="20" t="e">
        <f>#REF!</f>
        <v>#REF!</v>
      </c>
      <c r="D1205" s="21" t="e">
        <f>#REF!</f>
        <v>#REF!</v>
      </c>
      <c r="E1205" s="312" t="s">
        <v>29</v>
      </c>
      <c r="F1205" s="224" t="e">
        <f>'Запит 3-4.1.1-4.2.2'!E903+'Запит 3-4.1.1-4.2.2'!F903</f>
        <v>#REF!</v>
      </c>
      <c r="G1205" s="43" t="e">
        <f t="shared" si="79"/>
        <v>#REF!</v>
      </c>
    </row>
    <row r="1206" spans="1:7" ht="12.75" customHeight="1">
      <c r="A1206" s="94" t="e">
        <f>#REF!</f>
        <v>#REF!</v>
      </c>
      <c r="B1206" s="19" t="e">
        <f>IF(#REF!&lt;&gt;"",#REF!,"")</f>
        <v>#REF!</v>
      </c>
      <c r="C1206" s="20" t="e">
        <f>#REF!</f>
        <v>#REF!</v>
      </c>
      <c r="D1206" s="21" t="e">
        <f>#REF!</f>
        <v>#REF!</v>
      </c>
      <c r="E1206" s="312" t="s">
        <v>29</v>
      </c>
      <c r="F1206" s="224" t="e">
        <f>'Запит 3-4.1.1-4.2.2'!E904+'Запит 3-4.1.1-4.2.2'!F904</f>
        <v>#REF!</v>
      </c>
      <c r="G1206" s="43" t="e">
        <f t="shared" si="79"/>
        <v>#REF!</v>
      </c>
    </row>
    <row r="1207" spans="1:7" ht="12.75" customHeight="1">
      <c r="A1207" s="112" t="e">
        <f>#REF!</f>
        <v>#REF!</v>
      </c>
      <c r="B1207" s="19" t="e">
        <f>IF(#REF!&lt;&gt;"",#REF!,"")</f>
        <v>#REF!</v>
      </c>
      <c r="C1207" s="20" t="e">
        <f>#REF!</f>
        <v>#REF!</v>
      </c>
      <c r="D1207" s="21" t="e">
        <f>#REF!</f>
        <v>#REF!</v>
      </c>
      <c r="E1207" s="313" t="s">
        <v>29</v>
      </c>
      <c r="F1207" s="225" t="e">
        <f>'Запит 3-4.1.1-4.2.2'!E905+'Запит 3-4.1.1-4.2.2'!F905</f>
        <v>#REF!</v>
      </c>
      <c r="G1207" s="43" t="e">
        <f t="shared" si="79"/>
        <v>#REF!</v>
      </c>
    </row>
    <row r="1208" spans="1:7" ht="12.75" customHeight="1">
      <c r="A1208" s="525" t="e">
        <f>#REF!</f>
        <v>#REF!</v>
      </c>
      <c r="B1208" s="526"/>
      <c r="C1208" s="526"/>
      <c r="D1208" s="526"/>
      <c r="E1208" s="526"/>
      <c r="F1208" s="526"/>
      <c r="G1208" s="43" t="e">
        <f>G1209</f>
        <v>#REF!</v>
      </c>
    </row>
    <row r="1209" spans="1:7" ht="12.75" customHeight="1">
      <c r="A1209" s="454" t="e">
        <f>#REF!</f>
        <v>#REF!</v>
      </c>
      <c r="B1209" s="455"/>
      <c r="C1209" s="455"/>
      <c r="D1209" s="455"/>
      <c r="E1209" s="455"/>
      <c r="F1209" s="455"/>
      <c r="G1209" s="43" t="e">
        <f>G1210</f>
        <v>#REF!</v>
      </c>
    </row>
    <row r="1210" spans="1:7" ht="12.75">
      <c r="A1210" s="105" t="s">
        <v>4</v>
      </c>
      <c r="B1210" s="513" t="s">
        <v>86</v>
      </c>
      <c r="C1210" s="514"/>
      <c r="D1210" s="514"/>
      <c r="E1210" s="515"/>
      <c r="F1210" s="515"/>
      <c r="G1210" s="43" t="e">
        <f>G1211</f>
        <v>#REF!</v>
      </c>
    </row>
    <row r="1211" spans="1:7">
      <c r="A1211" s="94" t="e">
        <f>#REF!</f>
        <v>#REF!</v>
      </c>
      <c r="B1211" s="113" t="e">
        <f>IF(#REF!&lt;&gt;"",#REF!,"")</f>
        <v>#REF!</v>
      </c>
      <c r="C1211" s="114" t="e">
        <f>#REF!</f>
        <v>#REF!</v>
      </c>
      <c r="D1211" s="115" t="e">
        <f>#REF!</f>
        <v>#REF!</v>
      </c>
      <c r="E1211" s="220"/>
      <c r="F1211" s="223" t="e">
        <f>'Запит 3-4.1.1-4.2.2'!E909+'Запит 3-4.1.1-4.2.2'!F909</f>
        <v>#REF!</v>
      </c>
      <c r="G1211" s="43" t="e">
        <f>IF(B1211&lt;&gt;"","Для друку","")</f>
        <v>#REF!</v>
      </c>
    </row>
    <row r="1212" spans="1:7">
      <c r="A1212" s="94" t="e">
        <f>#REF!</f>
        <v>#REF!</v>
      </c>
      <c r="B1212" s="19" t="e">
        <f>IF(#REF!&lt;&gt;"",#REF!,"")</f>
        <v>#REF!</v>
      </c>
      <c r="C1212" s="20" t="e">
        <f>#REF!</f>
        <v>#REF!</v>
      </c>
      <c r="D1212" s="21" t="e">
        <f>#REF!</f>
        <v>#REF!</v>
      </c>
      <c r="E1212" s="221"/>
      <c r="F1212" s="224" t="e">
        <f>'Запит 3-4.1.1-4.2.2'!E910+'Запит 3-4.1.1-4.2.2'!F910</f>
        <v>#REF!</v>
      </c>
      <c r="G1212" s="43" t="e">
        <f t="shared" ref="G1212:G1225" si="80">IF(B1212&lt;&gt;"","Для друку","")</f>
        <v>#REF!</v>
      </c>
    </row>
    <row r="1213" spans="1:7">
      <c r="A1213" s="94" t="e">
        <f>#REF!</f>
        <v>#REF!</v>
      </c>
      <c r="B1213" s="19" t="e">
        <f>IF(#REF!&lt;&gt;"",#REF!,"")</f>
        <v>#REF!</v>
      </c>
      <c r="C1213" s="20" t="e">
        <f>#REF!</f>
        <v>#REF!</v>
      </c>
      <c r="D1213" s="21" t="e">
        <f>#REF!</f>
        <v>#REF!</v>
      </c>
      <c r="E1213" s="221"/>
      <c r="F1213" s="224" t="e">
        <f>'Запит 3-4.1.1-4.2.2'!E911+'Запит 3-4.1.1-4.2.2'!F911</f>
        <v>#REF!</v>
      </c>
      <c r="G1213" s="43" t="e">
        <f t="shared" si="80"/>
        <v>#REF!</v>
      </c>
    </row>
    <row r="1214" spans="1:7">
      <c r="A1214" s="94" t="e">
        <f>#REF!</f>
        <v>#REF!</v>
      </c>
      <c r="B1214" s="19" t="e">
        <f>IF(#REF!&lt;&gt;"",#REF!,"")</f>
        <v>#REF!</v>
      </c>
      <c r="C1214" s="20" t="e">
        <f>#REF!</f>
        <v>#REF!</v>
      </c>
      <c r="D1214" s="21" t="e">
        <f>#REF!</f>
        <v>#REF!</v>
      </c>
      <c r="E1214" s="95"/>
      <c r="F1214" s="224" t="e">
        <f>'Запит 3-4.1.1-4.2.2'!E912+'Запит 3-4.1.1-4.2.2'!F912</f>
        <v>#REF!</v>
      </c>
      <c r="G1214" s="43" t="e">
        <f t="shared" si="80"/>
        <v>#REF!</v>
      </c>
    </row>
    <row r="1215" spans="1:7">
      <c r="A1215" s="94" t="e">
        <f>#REF!</f>
        <v>#REF!</v>
      </c>
      <c r="B1215" s="19" t="e">
        <f>IF(#REF!&lt;&gt;"",#REF!,"")</f>
        <v>#REF!</v>
      </c>
      <c r="C1215" s="20" t="e">
        <f>#REF!</f>
        <v>#REF!</v>
      </c>
      <c r="D1215" s="21" t="e">
        <f>#REF!</f>
        <v>#REF!</v>
      </c>
      <c r="E1215" s="221"/>
      <c r="F1215" s="224" t="e">
        <f>'Запит 3-4.1.1-4.2.2'!E913+'Запит 3-4.1.1-4.2.2'!F913</f>
        <v>#REF!</v>
      </c>
      <c r="G1215" s="43" t="e">
        <f t="shared" si="80"/>
        <v>#REF!</v>
      </c>
    </row>
    <row r="1216" spans="1:7">
      <c r="A1216" s="94" t="e">
        <f>#REF!</f>
        <v>#REF!</v>
      </c>
      <c r="B1216" s="19" t="e">
        <f>IF(#REF!&lt;&gt;"",#REF!,"")</f>
        <v>#REF!</v>
      </c>
      <c r="C1216" s="20" t="e">
        <f>#REF!</f>
        <v>#REF!</v>
      </c>
      <c r="D1216" s="21" t="e">
        <f>#REF!</f>
        <v>#REF!</v>
      </c>
      <c r="E1216" s="221"/>
      <c r="F1216" s="224" t="e">
        <f>'Запит 3-4.1.1-4.2.2'!E914+'Запит 3-4.1.1-4.2.2'!F914</f>
        <v>#REF!</v>
      </c>
      <c r="G1216" s="43" t="e">
        <f t="shared" si="80"/>
        <v>#REF!</v>
      </c>
    </row>
    <row r="1217" spans="1:7">
      <c r="A1217" s="94" t="e">
        <f>#REF!</f>
        <v>#REF!</v>
      </c>
      <c r="B1217" s="19" t="e">
        <f>IF(#REF!&lt;&gt;"",#REF!,"")</f>
        <v>#REF!</v>
      </c>
      <c r="C1217" s="20" t="e">
        <f>#REF!</f>
        <v>#REF!</v>
      </c>
      <c r="D1217" s="21" t="e">
        <f>#REF!</f>
        <v>#REF!</v>
      </c>
      <c r="E1217" s="221"/>
      <c r="F1217" s="224" t="e">
        <f>'Запит 3-4.1.1-4.2.2'!E915+'Запит 3-4.1.1-4.2.2'!F915</f>
        <v>#REF!</v>
      </c>
      <c r="G1217" s="43" t="e">
        <f t="shared" si="80"/>
        <v>#REF!</v>
      </c>
    </row>
    <row r="1218" spans="1:7">
      <c r="A1218" s="94" t="e">
        <f>#REF!</f>
        <v>#REF!</v>
      </c>
      <c r="B1218" s="19" t="e">
        <f>IF(#REF!&lt;&gt;"",#REF!,"")</f>
        <v>#REF!</v>
      </c>
      <c r="C1218" s="20" t="e">
        <f>#REF!</f>
        <v>#REF!</v>
      </c>
      <c r="D1218" s="21" t="e">
        <f>#REF!</f>
        <v>#REF!</v>
      </c>
      <c r="E1218" s="221"/>
      <c r="F1218" s="224" t="e">
        <f>'Запит 3-4.1.1-4.2.2'!E916+'Запит 3-4.1.1-4.2.2'!F916</f>
        <v>#REF!</v>
      </c>
      <c r="G1218" s="43" t="e">
        <f t="shared" si="80"/>
        <v>#REF!</v>
      </c>
    </row>
    <row r="1219" spans="1:7">
      <c r="A1219" s="94" t="e">
        <f>#REF!</f>
        <v>#REF!</v>
      </c>
      <c r="B1219" s="19" t="e">
        <f>IF(#REF!&lt;&gt;"",#REF!,"")</f>
        <v>#REF!</v>
      </c>
      <c r="C1219" s="20" t="e">
        <f>#REF!</f>
        <v>#REF!</v>
      </c>
      <c r="D1219" s="21" t="e">
        <f>#REF!</f>
        <v>#REF!</v>
      </c>
      <c r="E1219" s="221"/>
      <c r="F1219" s="224" t="e">
        <f>'Запит 3-4.1.1-4.2.2'!E917+'Запит 3-4.1.1-4.2.2'!F917</f>
        <v>#REF!</v>
      </c>
      <c r="G1219" s="43" t="e">
        <f t="shared" si="80"/>
        <v>#REF!</v>
      </c>
    </row>
    <row r="1220" spans="1:7">
      <c r="A1220" s="94" t="e">
        <f>#REF!</f>
        <v>#REF!</v>
      </c>
      <c r="B1220" s="19" t="e">
        <f>IF(#REF!&lt;&gt;"",#REF!,"")</f>
        <v>#REF!</v>
      </c>
      <c r="C1220" s="20" t="e">
        <f>#REF!</f>
        <v>#REF!</v>
      </c>
      <c r="D1220" s="21" t="e">
        <f>#REF!</f>
        <v>#REF!</v>
      </c>
      <c r="E1220" s="221"/>
      <c r="F1220" s="224" t="e">
        <f>'Запит 3-4.1.1-4.2.2'!E918+'Запит 3-4.1.1-4.2.2'!F918</f>
        <v>#REF!</v>
      </c>
      <c r="G1220" s="43" t="e">
        <f t="shared" si="80"/>
        <v>#REF!</v>
      </c>
    </row>
    <row r="1221" spans="1:7">
      <c r="A1221" s="94" t="e">
        <f>#REF!</f>
        <v>#REF!</v>
      </c>
      <c r="B1221" s="19" t="e">
        <f>IF(#REF!&lt;&gt;"",#REF!,"")</f>
        <v>#REF!</v>
      </c>
      <c r="C1221" s="20" t="e">
        <f>#REF!</f>
        <v>#REF!</v>
      </c>
      <c r="D1221" s="21" t="e">
        <f>#REF!</f>
        <v>#REF!</v>
      </c>
      <c r="E1221" s="221"/>
      <c r="F1221" s="224" t="e">
        <f>'Запит 3-4.1.1-4.2.2'!E919+'Запит 3-4.1.1-4.2.2'!F919</f>
        <v>#REF!</v>
      </c>
      <c r="G1221" s="43" t="e">
        <f t="shared" si="80"/>
        <v>#REF!</v>
      </c>
    </row>
    <row r="1222" spans="1:7">
      <c r="A1222" s="94" t="e">
        <f>#REF!</f>
        <v>#REF!</v>
      </c>
      <c r="B1222" s="19" t="e">
        <f>IF(#REF!&lt;&gt;"",#REF!,"")</f>
        <v>#REF!</v>
      </c>
      <c r="C1222" s="20" t="e">
        <f>#REF!</f>
        <v>#REF!</v>
      </c>
      <c r="D1222" s="21" t="e">
        <f>#REF!</f>
        <v>#REF!</v>
      </c>
      <c r="E1222" s="221"/>
      <c r="F1222" s="224" t="e">
        <f>'Запит 3-4.1.1-4.2.2'!E920+'Запит 3-4.1.1-4.2.2'!F920</f>
        <v>#REF!</v>
      </c>
      <c r="G1222" s="43" t="e">
        <f t="shared" si="80"/>
        <v>#REF!</v>
      </c>
    </row>
    <row r="1223" spans="1:7">
      <c r="A1223" s="94" t="e">
        <f>#REF!</f>
        <v>#REF!</v>
      </c>
      <c r="B1223" s="19" t="e">
        <f>IF(#REF!&lt;&gt;"",#REF!,"")</f>
        <v>#REF!</v>
      </c>
      <c r="C1223" s="20" t="e">
        <f>#REF!</f>
        <v>#REF!</v>
      </c>
      <c r="D1223" s="21" t="e">
        <f>#REF!</f>
        <v>#REF!</v>
      </c>
      <c r="E1223" s="221"/>
      <c r="F1223" s="224" t="e">
        <f>'Запит 3-4.1.1-4.2.2'!E921+'Запит 3-4.1.1-4.2.2'!F921</f>
        <v>#REF!</v>
      </c>
      <c r="G1223" s="43" t="e">
        <f t="shared" si="80"/>
        <v>#REF!</v>
      </c>
    </row>
    <row r="1224" spans="1:7">
      <c r="A1224" s="94" t="e">
        <f>#REF!</f>
        <v>#REF!</v>
      </c>
      <c r="B1224" s="19" t="e">
        <f>IF(#REF!&lt;&gt;"",#REF!,"")</f>
        <v>#REF!</v>
      </c>
      <c r="C1224" s="20" t="e">
        <f>#REF!</f>
        <v>#REF!</v>
      </c>
      <c r="D1224" s="21" t="e">
        <f>#REF!</f>
        <v>#REF!</v>
      </c>
      <c r="E1224" s="221"/>
      <c r="F1224" s="224" t="e">
        <f>'Запит 3-4.1.1-4.2.2'!E922+'Запит 3-4.1.1-4.2.2'!F922</f>
        <v>#REF!</v>
      </c>
      <c r="G1224" s="43" t="e">
        <f t="shared" si="80"/>
        <v>#REF!</v>
      </c>
    </row>
    <row r="1225" spans="1:7">
      <c r="A1225" s="94" t="e">
        <f>#REF!</f>
        <v>#REF!</v>
      </c>
      <c r="B1225" s="107" t="e">
        <f>IF(#REF!&lt;&gt;"",#REF!,"")</f>
        <v>#REF!</v>
      </c>
      <c r="C1225" s="108" t="e">
        <f>#REF!</f>
        <v>#REF!</v>
      </c>
      <c r="D1225" s="109" t="e">
        <f>#REF!</f>
        <v>#REF!</v>
      </c>
      <c r="E1225" s="222"/>
      <c r="F1225" s="225" t="e">
        <f>'Запит 3-4.1.1-4.2.2'!E923+'Запит 3-4.1.1-4.2.2'!F923</f>
        <v>#REF!</v>
      </c>
      <c r="G1225" s="43" t="e">
        <f t="shared" si="80"/>
        <v>#REF!</v>
      </c>
    </row>
    <row r="1226" spans="1:7" ht="12.75">
      <c r="A1226" s="106" t="e">
        <f>#REF!</f>
        <v>#REF!</v>
      </c>
      <c r="B1226" s="513" t="s">
        <v>87</v>
      </c>
      <c r="C1226" s="514"/>
      <c r="D1226" s="514"/>
      <c r="E1226" s="516"/>
      <c r="F1226" s="516"/>
      <c r="G1226" s="43" t="e">
        <f>G1227</f>
        <v>#REF!</v>
      </c>
    </row>
    <row r="1227" spans="1:7">
      <c r="A1227" s="94" t="e">
        <f>#REF!</f>
        <v>#REF!</v>
      </c>
      <c r="B1227" s="113" t="e">
        <f>IF(#REF!&lt;&gt;"",#REF!,"")</f>
        <v>#REF!</v>
      </c>
      <c r="C1227" s="114" t="e">
        <f>#REF!</f>
        <v>#REF!</v>
      </c>
      <c r="D1227" s="115" t="e">
        <f>#REF!</f>
        <v>#REF!</v>
      </c>
      <c r="E1227" s="220"/>
      <c r="F1227" s="223" t="e">
        <f>'Запит 3-4.1.1-4.2.2'!E925+'Запит 3-4.1.1-4.2.2'!F925</f>
        <v>#REF!</v>
      </c>
      <c r="G1227" s="43" t="e">
        <f t="shared" ref="G1227:G1241" si="81">IF(B1227&lt;&gt;"","Для друку","")</f>
        <v>#REF!</v>
      </c>
    </row>
    <row r="1228" spans="1:7">
      <c r="A1228" s="94" t="e">
        <f>#REF!</f>
        <v>#REF!</v>
      </c>
      <c r="B1228" s="19" t="e">
        <f>IF(#REF!&lt;&gt;"",#REF!,"")</f>
        <v>#REF!</v>
      </c>
      <c r="C1228" s="20" t="e">
        <f>#REF!</f>
        <v>#REF!</v>
      </c>
      <c r="D1228" s="21" t="e">
        <f>#REF!</f>
        <v>#REF!</v>
      </c>
      <c r="E1228" s="221"/>
      <c r="F1228" s="224" t="e">
        <f>'Запит 3-4.1.1-4.2.2'!E926+'Запит 3-4.1.1-4.2.2'!F926</f>
        <v>#REF!</v>
      </c>
      <c r="G1228" s="43" t="e">
        <f t="shared" si="81"/>
        <v>#REF!</v>
      </c>
    </row>
    <row r="1229" spans="1:7">
      <c r="A1229" s="94" t="e">
        <f>#REF!</f>
        <v>#REF!</v>
      </c>
      <c r="B1229" s="19" t="e">
        <f>IF(#REF!&lt;&gt;"",#REF!,"")</f>
        <v>#REF!</v>
      </c>
      <c r="C1229" s="20" t="e">
        <f>#REF!</f>
        <v>#REF!</v>
      </c>
      <c r="D1229" s="21" t="e">
        <f>#REF!</f>
        <v>#REF!</v>
      </c>
      <c r="E1229" s="221"/>
      <c r="F1229" s="224" t="e">
        <f>'Запит 3-4.1.1-4.2.2'!E927+'Запит 3-4.1.1-4.2.2'!F927</f>
        <v>#REF!</v>
      </c>
      <c r="G1229" s="43" t="e">
        <f t="shared" si="81"/>
        <v>#REF!</v>
      </c>
    </row>
    <row r="1230" spans="1:7">
      <c r="A1230" s="94" t="e">
        <f>#REF!</f>
        <v>#REF!</v>
      </c>
      <c r="B1230" s="19" t="e">
        <f>IF(#REF!&lt;&gt;"",#REF!,"")</f>
        <v>#REF!</v>
      </c>
      <c r="C1230" s="20" t="e">
        <f>#REF!</f>
        <v>#REF!</v>
      </c>
      <c r="D1230" s="21" t="e">
        <f>#REF!</f>
        <v>#REF!</v>
      </c>
      <c r="E1230" s="95"/>
      <c r="F1230" s="224" t="e">
        <f>'Запит 3-4.1.1-4.2.2'!E928+'Запит 3-4.1.1-4.2.2'!F928</f>
        <v>#REF!</v>
      </c>
      <c r="G1230" s="43" t="e">
        <f t="shared" si="81"/>
        <v>#REF!</v>
      </c>
    </row>
    <row r="1231" spans="1:7">
      <c r="A1231" s="94" t="e">
        <f>#REF!</f>
        <v>#REF!</v>
      </c>
      <c r="B1231" s="19" t="e">
        <f>IF(#REF!&lt;&gt;"",#REF!,"")</f>
        <v>#REF!</v>
      </c>
      <c r="C1231" s="20" t="e">
        <f>#REF!</f>
        <v>#REF!</v>
      </c>
      <c r="D1231" s="21" t="e">
        <f>#REF!</f>
        <v>#REF!</v>
      </c>
      <c r="E1231" s="221"/>
      <c r="F1231" s="224" t="e">
        <f>'Запит 3-4.1.1-4.2.2'!E929+'Запит 3-4.1.1-4.2.2'!F929</f>
        <v>#REF!</v>
      </c>
      <c r="G1231" s="43" t="e">
        <f t="shared" si="81"/>
        <v>#REF!</v>
      </c>
    </row>
    <row r="1232" spans="1:7">
      <c r="A1232" s="94" t="e">
        <f>#REF!</f>
        <v>#REF!</v>
      </c>
      <c r="B1232" s="19" t="e">
        <f>IF(#REF!&lt;&gt;"",#REF!,"")</f>
        <v>#REF!</v>
      </c>
      <c r="C1232" s="20" t="e">
        <f>#REF!</f>
        <v>#REF!</v>
      </c>
      <c r="D1232" s="21" t="e">
        <f>#REF!</f>
        <v>#REF!</v>
      </c>
      <c r="E1232" s="221"/>
      <c r="F1232" s="224" t="e">
        <f>'Запит 3-4.1.1-4.2.2'!E930+'Запит 3-4.1.1-4.2.2'!F930</f>
        <v>#REF!</v>
      </c>
      <c r="G1232" s="43" t="e">
        <f t="shared" si="81"/>
        <v>#REF!</v>
      </c>
    </row>
    <row r="1233" spans="1:7">
      <c r="A1233" s="94" t="e">
        <f>#REF!</f>
        <v>#REF!</v>
      </c>
      <c r="B1233" s="19" t="e">
        <f>IF(#REF!&lt;&gt;"",#REF!,"")</f>
        <v>#REF!</v>
      </c>
      <c r="C1233" s="20" t="e">
        <f>#REF!</f>
        <v>#REF!</v>
      </c>
      <c r="D1233" s="21" t="e">
        <f>#REF!</f>
        <v>#REF!</v>
      </c>
      <c r="E1233" s="221"/>
      <c r="F1233" s="224" t="e">
        <f>'Запит 3-4.1.1-4.2.2'!E931+'Запит 3-4.1.1-4.2.2'!F931</f>
        <v>#REF!</v>
      </c>
      <c r="G1233" s="43" t="e">
        <f t="shared" si="81"/>
        <v>#REF!</v>
      </c>
    </row>
    <row r="1234" spans="1:7">
      <c r="A1234" s="94" t="e">
        <f>#REF!</f>
        <v>#REF!</v>
      </c>
      <c r="B1234" s="19" t="e">
        <f>IF(#REF!&lt;&gt;"",#REF!,"")</f>
        <v>#REF!</v>
      </c>
      <c r="C1234" s="20" t="e">
        <f>#REF!</f>
        <v>#REF!</v>
      </c>
      <c r="D1234" s="21" t="e">
        <f>#REF!</f>
        <v>#REF!</v>
      </c>
      <c r="E1234" s="221"/>
      <c r="F1234" s="224" t="e">
        <f>'Запит 3-4.1.1-4.2.2'!E932+'Запит 3-4.1.1-4.2.2'!F932</f>
        <v>#REF!</v>
      </c>
      <c r="G1234" s="43" t="e">
        <f t="shared" si="81"/>
        <v>#REF!</v>
      </c>
    </row>
    <row r="1235" spans="1:7">
      <c r="A1235" s="94" t="e">
        <f>#REF!</f>
        <v>#REF!</v>
      </c>
      <c r="B1235" s="19" t="e">
        <f>IF(#REF!&lt;&gt;"",#REF!,"")</f>
        <v>#REF!</v>
      </c>
      <c r="C1235" s="20" t="e">
        <f>#REF!</f>
        <v>#REF!</v>
      </c>
      <c r="D1235" s="21" t="e">
        <f>#REF!</f>
        <v>#REF!</v>
      </c>
      <c r="E1235" s="221"/>
      <c r="F1235" s="224" t="e">
        <f>'Запит 3-4.1.1-4.2.2'!E933+'Запит 3-4.1.1-4.2.2'!F933</f>
        <v>#REF!</v>
      </c>
      <c r="G1235" s="43" t="e">
        <f t="shared" si="81"/>
        <v>#REF!</v>
      </c>
    </row>
    <row r="1236" spans="1:7">
      <c r="A1236" s="94" t="e">
        <f>#REF!</f>
        <v>#REF!</v>
      </c>
      <c r="B1236" s="19" t="e">
        <f>IF(#REF!&lt;&gt;"",#REF!,"")</f>
        <v>#REF!</v>
      </c>
      <c r="C1236" s="20" t="e">
        <f>#REF!</f>
        <v>#REF!</v>
      </c>
      <c r="D1236" s="21" t="e">
        <f>#REF!</f>
        <v>#REF!</v>
      </c>
      <c r="E1236" s="221"/>
      <c r="F1236" s="224" t="e">
        <f>'Запит 3-4.1.1-4.2.2'!E934+'Запит 3-4.1.1-4.2.2'!F934</f>
        <v>#REF!</v>
      </c>
      <c r="G1236" s="43" t="e">
        <f t="shared" si="81"/>
        <v>#REF!</v>
      </c>
    </row>
    <row r="1237" spans="1:7">
      <c r="A1237" s="94" t="e">
        <f>#REF!</f>
        <v>#REF!</v>
      </c>
      <c r="B1237" s="19" t="e">
        <f>IF(#REF!&lt;&gt;"",#REF!,"")</f>
        <v>#REF!</v>
      </c>
      <c r="C1237" s="20" t="e">
        <f>#REF!</f>
        <v>#REF!</v>
      </c>
      <c r="D1237" s="21" t="e">
        <f>#REF!</f>
        <v>#REF!</v>
      </c>
      <c r="E1237" s="221"/>
      <c r="F1237" s="224" t="e">
        <f>'Запит 3-4.1.1-4.2.2'!E935+'Запит 3-4.1.1-4.2.2'!F935</f>
        <v>#REF!</v>
      </c>
      <c r="G1237" s="43" t="e">
        <f t="shared" si="81"/>
        <v>#REF!</v>
      </c>
    </row>
    <row r="1238" spans="1:7">
      <c r="A1238" s="94" t="e">
        <f>#REF!</f>
        <v>#REF!</v>
      </c>
      <c r="B1238" s="19" t="e">
        <f>IF(#REF!&lt;&gt;"",#REF!,"")</f>
        <v>#REF!</v>
      </c>
      <c r="C1238" s="20" t="e">
        <f>#REF!</f>
        <v>#REF!</v>
      </c>
      <c r="D1238" s="21" t="e">
        <f>#REF!</f>
        <v>#REF!</v>
      </c>
      <c r="E1238" s="221"/>
      <c r="F1238" s="224" t="e">
        <f>'Запит 3-4.1.1-4.2.2'!E936+'Запит 3-4.1.1-4.2.2'!F936</f>
        <v>#REF!</v>
      </c>
      <c r="G1238" s="43" t="e">
        <f t="shared" si="81"/>
        <v>#REF!</v>
      </c>
    </row>
    <row r="1239" spans="1:7">
      <c r="A1239" s="94" t="e">
        <f>#REF!</f>
        <v>#REF!</v>
      </c>
      <c r="B1239" s="19" t="e">
        <f>IF(#REF!&lt;&gt;"",#REF!,"")</f>
        <v>#REF!</v>
      </c>
      <c r="C1239" s="20" t="e">
        <f>#REF!</f>
        <v>#REF!</v>
      </c>
      <c r="D1239" s="21" t="e">
        <f>#REF!</f>
        <v>#REF!</v>
      </c>
      <c r="E1239" s="221"/>
      <c r="F1239" s="224" t="e">
        <f>'Запит 3-4.1.1-4.2.2'!E937+'Запит 3-4.1.1-4.2.2'!F937</f>
        <v>#REF!</v>
      </c>
      <c r="G1239" s="43" t="e">
        <f t="shared" si="81"/>
        <v>#REF!</v>
      </c>
    </row>
    <row r="1240" spans="1:7">
      <c r="A1240" s="94" t="e">
        <f>#REF!</f>
        <v>#REF!</v>
      </c>
      <c r="B1240" s="19" t="e">
        <f>IF(#REF!&lt;&gt;"",#REF!,"")</f>
        <v>#REF!</v>
      </c>
      <c r="C1240" s="20" t="e">
        <f>#REF!</f>
        <v>#REF!</v>
      </c>
      <c r="D1240" s="21" t="e">
        <f>#REF!</f>
        <v>#REF!</v>
      </c>
      <c r="E1240" s="221"/>
      <c r="F1240" s="224" t="e">
        <f>'Запит 3-4.1.1-4.2.2'!E938+'Запит 3-4.1.1-4.2.2'!F938</f>
        <v>#REF!</v>
      </c>
      <c r="G1240" s="43" t="e">
        <f t="shared" si="81"/>
        <v>#REF!</v>
      </c>
    </row>
    <row r="1241" spans="1:7">
      <c r="A1241" s="94" t="e">
        <f>#REF!</f>
        <v>#REF!</v>
      </c>
      <c r="B1241" s="107" t="e">
        <f>IF(#REF!&lt;&gt;"",#REF!,"")</f>
        <v>#REF!</v>
      </c>
      <c r="C1241" s="108" t="e">
        <f>#REF!</f>
        <v>#REF!</v>
      </c>
      <c r="D1241" s="109" t="e">
        <f>#REF!</f>
        <v>#REF!</v>
      </c>
      <c r="E1241" s="222"/>
      <c r="F1241" s="225" t="e">
        <f>'Запит 3-4.1.1-4.2.2'!E939+'Запит 3-4.1.1-4.2.2'!F939</f>
        <v>#REF!</v>
      </c>
      <c r="G1241" s="43" t="e">
        <f t="shared" si="81"/>
        <v>#REF!</v>
      </c>
    </row>
    <row r="1242" spans="1:7" ht="12.75">
      <c r="A1242" s="106" t="e">
        <f>#REF!</f>
        <v>#REF!</v>
      </c>
      <c r="B1242" s="513" t="s">
        <v>88</v>
      </c>
      <c r="C1242" s="514"/>
      <c r="D1242" s="514"/>
      <c r="E1242" s="516"/>
      <c r="F1242" s="516"/>
      <c r="G1242" s="43" t="e">
        <f>G1243</f>
        <v>#REF!</v>
      </c>
    </row>
    <row r="1243" spans="1:7">
      <c r="A1243" s="94" t="e">
        <f>#REF!</f>
        <v>#REF!</v>
      </c>
      <c r="B1243" s="113" t="e">
        <f>IF(#REF!&lt;&gt;"",#REF!,"")</f>
        <v>#REF!</v>
      </c>
      <c r="C1243" s="114" t="e">
        <f>#REF!</f>
        <v>#REF!</v>
      </c>
      <c r="D1243" s="115" t="e">
        <f>#REF!</f>
        <v>#REF!</v>
      </c>
      <c r="E1243" s="220"/>
      <c r="F1243" s="223" t="e">
        <f>'Запит 3-4.1.1-4.2.2'!E941+'Запит 3-4.1.1-4.2.2'!F941</f>
        <v>#REF!</v>
      </c>
      <c r="G1243" s="43" t="e">
        <f t="shared" ref="G1243:G1257" si="82">IF(B1243&lt;&gt;"","Для друку","")</f>
        <v>#REF!</v>
      </c>
    </row>
    <row r="1244" spans="1:7">
      <c r="A1244" s="94" t="e">
        <f>#REF!</f>
        <v>#REF!</v>
      </c>
      <c r="B1244" s="19" t="e">
        <f>IF(#REF!&lt;&gt;"",#REF!,"")</f>
        <v>#REF!</v>
      </c>
      <c r="C1244" s="20" t="e">
        <f>#REF!</f>
        <v>#REF!</v>
      </c>
      <c r="D1244" s="21" t="e">
        <f>#REF!</f>
        <v>#REF!</v>
      </c>
      <c r="E1244" s="221"/>
      <c r="F1244" s="224" t="e">
        <f>'Запит 3-4.1.1-4.2.2'!E942+'Запит 3-4.1.1-4.2.2'!F942</f>
        <v>#REF!</v>
      </c>
      <c r="G1244" s="43" t="e">
        <f t="shared" si="82"/>
        <v>#REF!</v>
      </c>
    </row>
    <row r="1245" spans="1:7">
      <c r="A1245" s="94" t="e">
        <f>#REF!</f>
        <v>#REF!</v>
      </c>
      <c r="B1245" s="19" t="e">
        <f>IF(#REF!&lt;&gt;"",#REF!,"")</f>
        <v>#REF!</v>
      </c>
      <c r="C1245" s="20" t="e">
        <f>#REF!</f>
        <v>#REF!</v>
      </c>
      <c r="D1245" s="21" t="e">
        <f>#REF!</f>
        <v>#REF!</v>
      </c>
      <c r="E1245" s="221"/>
      <c r="F1245" s="224" t="e">
        <f>'Запит 3-4.1.1-4.2.2'!E943+'Запит 3-4.1.1-4.2.2'!F943</f>
        <v>#REF!</v>
      </c>
      <c r="G1245" s="43" t="e">
        <f t="shared" si="82"/>
        <v>#REF!</v>
      </c>
    </row>
    <row r="1246" spans="1:7">
      <c r="A1246" s="94" t="e">
        <f>#REF!</f>
        <v>#REF!</v>
      </c>
      <c r="B1246" s="19" t="e">
        <f>IF(#REF!&lt;&gt;"",#REF!,"")</f>
        <v>#REF!</v>
      </c>
      <c r="C1246" s="20" t="e">
        <f>#REF!</f>
        <v>#REF!</v>
      </c>
      <c r="D1246" s="21" t="e">
        <f>#REF!</f>
        <v>#REF!</v>
      </c>
      <c r="E1246" s="95"/>
      <c r="F1246" s="224" t="e">
        <f>'Запит 3-4.1.1-4.2.2'!E944+'Запит 3-4.1.1-4.2.2'!F944</f>
        <v>#REF!</v>
      </c>
      <c r="G1246" s="43" t="e">
        <f t="shared" si="82"/>
        <v>#REF!</v>
      </c>
    </row>
    <row r="1247" spans="1:7">
      <c r="A1247" s="94" t="e">
        <f>#REF!</f>
        <v>#REF!</v>
      </c>
      <c r="B1247" s="19" t="e">
        <f>IF(#REF!&lt;&gt;"",#REF!,"")</f>
        <v>#REF!</v>
      </c>
      <c r="C1247" s="20" t="e">
        <f>#REF!</f>
        <v>#REF!</v>
      </c>
      <c r="D1247" s="21" t="e">
        <f>#REF!</f>
        <v>#REF!</v>
      </c>
      <c r="E1247" s="221"/>
      <c r="F1247" s="224" t="e">
        <f>'Запит 3-4.1.1-4.2.2'!E945+'Запит 3-4.1.1-4.2.2'!F945</f>
        <v>#REF!</v>
      </c>
      <c r="G1247" s="43" t="e">
        <f t="shared" si="82"/>
        <v>#REF!</v>
      </c>
    </row>
    <row r="1248" spans="1:7">
      <c r="A1248" s="94" t="e">
        <f>#REF!</f>
        <v>#REF!</v>
      </c>
      <c r="B1248" s="19" t="e">
        <f>IF(#REF!&lt;&gt;"",#REF!,"")</f>
        <v>#REF!</v>
      </c>
      <c r="C1248" s="20" t="e">
        <f>#REF!</f>
        <v>#REF!</v>
      </c>
      <c r="D1248" s="21" t="e">
        <f>#REF!</f>
        <v>#REF!</v>
      </c>
      <c r="E1248" s="221"/>
      <c r="F1248" s="224" t="e">
        <f>'Запит 3-4.1.1-4.2.2'!E946+'Запит 3-4.1.1-4.2.2'!F946</f>
        <v>#REF!</v>
      </c>
      <c r="G1248" s="43" t="e">
        <f t="shared" si="82"/>
        <v>#REF!</v>
      </c>
    </row>
    <row r="1249" spans="1:7">
      <c r="A1249" s="94" t="e">
        <f>#REF!</f>
        <v>#REF!</v>
      </c>
      <c r="B1249" s="19" t="e">
        <f>IF(#REF!&lt;&gt;"",#REF!,"")</f>
        <v>#REF!</v>
      </c>
      <c r="C1249" s="20" t="e">
        <f>#REF!</f>
        <v>#REF!</v>
      </c>
      <c r="D1249" s="21" t="e">
        <f>#REF!</f>
        <v>#REF!</v>
      </c>
      <c r="E1249" s="221"/>
      <c r="F1249" s="224" t="e">
        <f>'Запит 3-4.1.1-4.2.2'!E947+'Запит 3-4.1.1-4.2.2'!F947</f>
        <v>#REF!</v>
      </c>
      <c r="G1249" s="43" t="e">
        <f t="shared" si="82"/>
        <v>#REF!</v>
      </c>
    </row>
    <row r="1250" spans="1:7">
      <c r="A1250" s="94" t="e">
        <f>#REF!</f>
        <v>#REF!</v>
      </c>
      <c r="B1250" s="19" t="e">
        <f>IF(#REF!&lt;&gt;"",#REF!,"")</f>
        <v>#REF!</v>
      </c>
      <c r="C1250" s="20" t="e">
        <f>#REF!</f>
        <v>#REF!</v>
      </c>
      <c r="D1250" s="21" t="e">
        <f>#REF!</f>
        <v>#REF!</v>
      </c>
      <c r="E1250" s="221"/>
      <c r="F1250" s="224" t="e">
        <f>'Запит 3-4.1.1-4.2.2'!E948+'Запит 3-4.1.1-4.2.2'!F948</f>
        <v>#REF!</v>
      </c>
      <c r="G1250" s="43" t="e">
        <f t="shared" si="82"/>
        <v>#REF!</v>
      </c>
    </row>
    <row r="1251" spans="1:7">
      <c r="A1251" s="94" t="e">
        <f>#REF!</f>
        <v>#REF!</v>
      </c>
      <c r="B1251" s="19" t="e">
        <f>IF(#REF!&lt;&gt;"",#REF!,"")</f>
        <v>#REF!</v>
      </c>
      <c r="C1251" s="20" t="e">
        <f>#REF!</f>
        <v>#REF!</v>
      </c>
      <c r="D1251" s="21" t="e">
        <f>#REF!</f>
        <v>#REF!</v>
      </c>
      <c r="E1251" s="221"/>
      <c r="F1251" s="224" t="e">
        <f>'Запит 3-4.1.1-4.2.2'!E949+'Запит 3-4.1.1-4.2.2'!F949</f>
        <v>#REF!</v>
      </c>
      <c r="G1251" s="43" t="e">
        <f t="shared" si="82"/>
        <v>#REF!</v>
      </c>
    </row>
    <row r="1252" spans="1:7">
      <c r="A1252" s="94" t="e">
        <f>#REF!</f>
        <v>#REF!</v>
      </c>
      <c r="B1252" s="19" t="e">
        <f>IF(#REF!&lt;&gt;"",#REF!,"")</f>
        <v>#REF!</v>
      </c>
      <c r="C1252" s="20" t="e">
        <f>#REF!</f>
        <v>#REF!</v>
      </c>
      <c r="D1252" s="21" t="e">
        <f>#REF!</f>
        <v>#REF!</v>
      </c>
      <c r="E1252" s="221"/>
      <c r="F1252" s="224" t="e">
        <f>'Запит 3-4.1.1-4.2.2'!E950+'Запит 3-4.1.1-4.2.2'!F950</f>
        <v>#REF!</v>
      </c>
      <c r="G1252" s="43" t="e">
        <f t="shared" si="82"/>
        <v>#REF!</v>
      </c>
    </row>
    <row r="1253" spans="1:7">
      <c r="A1253" s="94" t="e">
        <f>#REF!</f>
        <v>#REF!</v>
      </c>
      <c r="B1253" s="19" t="e">
        <f>IF(#REF!&lt;&gt;"",#REF!,"")</f>
        <v>#REF!</v>
      </c>
      <c r="C1253" s="20" t="e">
        <f>#REF!</f>
        <v>#REF!</v>
      </c>
      <c r="D1253" s="21" t="e">
        <f>#REF!</f>
        <v>#REF!</v>
      </c>
      <c r="E1253" s="221"/>
      <c r="F1253" s="224" t="e">
        <f>'Запит 3-4.1.1-4.2.2'!E951+'Запит 3-4.1.1-4.2.2'!F951</f>
        <v>#REF!</v>
      </c>
      <c r="G1253" s="43" t="e">
        <f t="shared" si="82"/>
        <v>#REF!</v>
      </c>
    </row>
    <row r="1254" spans="1:7">
      <c r="A1254" s="94" t="e">
        <f>#REF!</f>
        <v>#REF!</v>
      </c>
      <c r="B1254" s="19" t="e">
        <f>IF(#REF!&lt;&gt;"",#REF!,"")</f>
        <v>#REF!</v>
      </c>
      <c r="C1254" s="20" t="e">
        <f>#REF!</f>
        <v>#REF!</v>
      </c>
      <c r="D1254" s="21" t="e">
        <f>#REF!</f>
        <v>#REF!</v>
      </c>
      <c r="E1254" s="221"/>
      <c r="F1254" s="224" t="e">
        <f>'Запит 3-4.1.1-4.2.2'!E952+'Запит 3-4.1.1-4.2.2'!F952</f>
        <v>#REF!</v>
      </c>
      <c r="G1254" s="43" t="e">
        <f t="shared" si="82"/>
        <v>#REF!</v>
      </c>
    </row>
    <row r="1255" spans="1:7">
      <c r="A1255" s="94" t="e">
        <f>#REF!</f>
        <v>#REF!</v>
      </c>
      <c r="B1255" s="19" t="e">
        <f>IF(#REF!&lt;&gt;"",#REF!,"")</f>
        <v>#REF!</v>
      </c>
      <c r="C1255" s="20" t="e">
        <f>#REF!</f>
        <v>#REF!</v>
      </c>
      <c r="D1255" s="21" t="e">
        <f>#REF!</f>
        <v>#REF!</v>
      </c>
      <c r="E1255" s="221"/>
      <c r="F1255" s="224" t="e">
        <f>'Запит 3-4.1.1-4.2.2'!E953+'Запит 3-4.1.1-4.2.2'!F953</f>
        <v>#REF!</v>
      </c>
      <c r="G1255" s="43" t="e">
        <f t="shared" si="82"/>
        <v>#REF!</v>
      </c>
    </row>
    <row r="1256" spans="1:7">
      <c r="A1256" s="94" t="e">
        <f>#REF!</f>
        <v>#REF!</v>
      </c>
      <c r="B1256" s="19" t="e">
        <f>IF(#REF!&lt;&gt;"",#REF!,"")</f>
        <v>#REF!</v>
      </c>
      <c r="C1256" s="20" t="e">
        <f>#REF!</f>
        <v>#REF!</v>
      </c>
      <c r="D1256" s="21" t="e">
        <f>#REF!</f>
        <v>#REF!</v>
      </c>
      <c r="E1256" s="221"/>
      <c r="F1256" s="224" t="e">
        <f>'Запит 3-4.1.1-4.2.2'!E954+'Запит 3-4.1.1-4.2.2'!F954</f>
        <v>#REF!</v>
      </c>
      <c r="G1256" s="43" t="e">
        <f t="shared" si="82"/>
        <v>#REF!</v>
      </c>
    </row>
    <row r="1257" spans="1:7">
      <c r="A1257" s="94" t="e">
        <f>#REF!</f>
        <v>#REF!</v>
      </c>
      <c r="B1257" s="107" t="e">
        <f>IF(#REF!&lt;&gt;"",#REF!,"")</f>
        <v>#REF!</v>
      </c>
      <c r="C1257" s="108" t="e">
        <f>#REF!</f>
        <v>#REF!</v>
      </c>
      <c r="D1257" s="109" t="e">
        <f>#REF!</f>
        <v>#REF!</v>
      </c>
      <c r="E1257" s="222"/>
      <c r="F1257" s="225" t="e">
        <f>'Запит 3-4.1.1-4.2.2'!E955+'Запит 3-4.1.1-4.2.2'!F955</f>
        <v>#REF!</v>
      </c>
      <c r="G1257" s="43" t="e">
        <f t="shared" si="82"/>
        <v>#REF!</v>
      </c>
    </row>
    <row r="1258" spans="1:7" ht="12.75">
      <c r="A1258" s="106" t="e">
        <f>#REF!</f>
        <v>#REF!</v>
      </c>
      <c r="B1258" s="513" t="s">
        <v>89</v>
      </c>
      <c r="C1258" s="514"/>
      <c r="D1258" s="514"/>
      <c r="E1258" s="516"/>
      <c r="F1258" s="516"/>
      <c r="G1258" s="43" t="e">
        <f>G1259</f>
        <v>#REF!</v>
      </c>
    </row>
    <row r="1259" spans="1:7">
      <c r="A1259" s="94" t="e">
        <f>#REF!</f>
        <v>#REF!</v>
      </c>
      <c r="B1259" s="113" t="e">
        <f>IF(#REF!&lt;&gt;"",#REF!,"")</f>
        <v>#REF!</v>
      </c>
      <c r="C1259" s="114" t="e">
        <f>#REF!</f>
        <v>#REF!</v>
      </c>
      <c r="D1259" s="115" t="e">
        <f>#REF!</f>
        <v>#REF!</v>
      </c>
      <c r="E1259" s="311" t="s">
        <v>29</v>
      </c>
      <c r="F1259" s="223" t="e">
        <f>'Запит 3-4.1.1-4.2.2'!E957+'Запит 3-4.1.1-4.2.2'!F957</f>
        <v>#REF!</v>
      </c>
      <c r="G1259" s="43" t="e">
        <f t="shared" ref="G1259:G1268" si="83">IF(B1259&lt;&gt;"","Для друку","")</f>
        <v>#REF!</v>
      </c>
    </row>
    <row r="1260" spans="1:7">
      <c r="A1260" s="94" t="e">
        <f>#REF!</f>
        <v>#REF!</v>
      </c>
      <c r="B1260" s="19" t="e">
        <f>IF(#REF!&lt;&gt;"",#REF!,"")</f>
        <v>#REF!</v>
      </c>
      <c r="C1260" s="20" t="e">
        <f>#REF!</f>
        <v>#REF!</v>
      </c>
      <c r="D1260" s="21" t="e">
        <f>#REF!</f>
        <v>#REF!</v>
      </c>
      <c r="E1260" s="312" t="s">
        <v>29</v>
      </c>
      <c r="F1260" s="224" t="e">
        <f>'Запит 3-4.1.1-4.2.2'!E958+'Запит 3-4.1.1-4.2.2'!F958</f>
        <v>#REF!</v>
      </c>
      <c r="G1260" s="43" t="e">
        <f t="shared" si="83"/>
        <v>#REF!</v>
      </c>
    </row>
    <row r="1261" spans="1:7">
      <c r="A1261" s="94" t="e">
        <f>#REF!</f>
        <v>#REF!</v>
      </c>
      <c r="B1261" s="19" t="e">
        <f>IF(#REF!&lt;&gt;"",#REF!,"")</f>
        <v>#REF!</v>
      </c>
      <c r="C1261" s="20" t="e">
        <f>#REF!</f>
        <v>#REF!</v>
      </c>
      <c r="D1261" s="21" t="e">
        <f>#REF!</f>
        <v>#REF!</v>
      </c>
      <c r="E1261" s="312" t="s">
        <v>29</v>
      </c>
      <c r="F1261" s="224" t="e">
        <f>'Запит 3-4.1.1-4.2.2'!E959+'Запит 3-4.1.1-4.2.2'!F959</f>
        <v>#REF!</v>
      </c>
      <c r="G1261" s="43" t="e">
        <f t="shared" si="83"/>
        <v>#REF!</v>
      </c>
    </row>
    <row r="1262" spans="1:7">
      <c r="A1262" s="94" t="e">
        <f>#REF!</f>
        <v>#REF!</v>
      </c>
      <c r="B1262" s="19" t="e">
        <f>IF(#REF!&lt;&gt;"",#REF!,"")</f>
        <v>#REF!</v>
      </c>
      <c r="C1262" s="20" t="e">
        <f>#REF!</f>
        <v>#REF!</v>
      </c>
      <c r="D1262" s="21" t="e">
        <f>#REF!</f>
        <v>#REF!</v>
      </c>
      <c r="E1262" s="312" t="s">
        <v>29</v>
      </c>
      <c r="F1262" s="224" t="e">
        <f>'Запит 3-4.1.1-4.2.2'!E960+'Запит 3-4.1.1-4.2.2'!F960</f>
        <v>#REF!</v>
      </c>
      <c r="G1262" s="43" t="e">
        <f t="shared" si="83"/>
        <v>#REF!</v>
      </c>
    </row>
    <row r="1263" spans="1:7">
      <c r="A1263" s="94" t="e">
        <f>#REF!</f>
        <v>#REF!</v>
      </c>
      <c r="B1263" s="19" t="e">
        <f>IF(#REF!&lt;&gt;"",#REF!,"")</f>
        <v>#REF!</v>
      </c>
      <c r="C1263" s="20" t="e">
        <f>#REF!</f>
        <v>#REF!</v>
      </c>
      <c r="D1263" s="21" t="e">
        <f>#REF!</f>
        <v>#REF!</v>
      </c>
      <c r="E1263" s="312" t="s">
        <v>29</v>
      </c>
      <c r="F1263" s="224" t="e">
        <f>'Запит 3-4.1.1-4.2.2'!E961+'Запит 3-4.1.1-4.2.2'!F961</f>
        <v>#REF!</v>
      </c>
      <c r="G1263" s="43" t="e">
        <f t="shared" si="83"/>
        <v>#REF!</v>
      </c>
    </row>
    <row r="1264" spans="1:7">
      <c r="A1264" s="94" t="e">
        <f>#REF!</f>
        <v>#REF!</v>
      </c>
      <c r="B1264" s="19" t="e">
        <f>IF(#REF!&lt;&gt;"",#REF!,"")</f>
        <v>#REF!</v>
      </c>
      <c r="C1264" s="20" t="e">
        <f>#REF!</f>
        <v>#REF!</v>
      </c>
      <c r="D1264" s="21" t="e">
        <f>#REF!</f>
        <v>#REF!</v>
      </c>
      <c r="E1264" s="312" t="s">
        <v>29</v>
      </c>
      <c r="F1264" s="224" t="e">
        <f>'Запит 3-4.1.1-4.2.2'!E962+'Запит 3-4.1.1-4.2.2'!F962</f>
        <v>#REF!</v>
      </c>
      <c r="G1264" s="43" t="e">
        <f t="shared" si="83"/>
        <v>#REF!</v>
      </c>
    </row>
    <row r="1265" spans="1:7">
      <c r="A1265" s="94" t="e">
        <f>#REF!</f>
        <v>#REF!</v>
      </c>
      <c r="B1265" s="19" t="e">
        <f>IF(#REF!&lt;&gt;"",#REF!,"")</f>
        <v>#REF!</v>
      </c>
      <c r="C1265" s="20" t="e">
        <f>#REF!</f>
        <v>#REF!</v>
      </c>
      <c r="D1265" s="21" t="e">
        <f>#REF!</f>
        <v>#REF!</v>
      </c>
      <c r="E1265" s="312" t="s">
        <v>29</v>
      </c>
      <c r="F1265" s="224" t="e">
        <f>'Запит 3-4.1.1-4.2.2'!E963+'Запит 3-4.1.1-4.2.2'!F963</f>
        <v>#REF!</v>
      </c>
      <c r="G1265" s="43" t="e">
        <f t="shared" si="83"/>
        <v>#REF!</v>
      </c>
    </row>
    <row r="1266" spans="1:7">
      <c r="A1266" s="94" t="e">
        <f>#REF!</f>
        <v>#REF!</v>
      </c>
      <c r="B1266" s="19" t="e">
        <f>IF(#REF!&lt;&gt;"",#REF!,"")</f>
        <v>#REF!</v>
      </c>
      <c r="C1266" s="20" t="e">
        <f>#REF!</f>
        <v>#REF!</v>
      </c>
      <c r="D1266" s="21" t="e">
        <f>#REF!</f>
        <v>#REF!</v>
      </c>
      <c r="E1266" s="312" t="s">
        <v>29</v>
      </c>
      <c r="F1266" s="224" t="e">
        <f>'Запит 3-4.1.1-4.2.2'!E964+'Запит 3-4.1.1-4.2.2'!F964</f>
        <v>#REF!</v>
      </c>
      <c r="G1266" s="43" t="e">
        <f t="shared" si="83"/>
        <v>#REF!</v>
      </c>
    </row>
    <row r="1267" spans="1:7" ht="12.75" customHeight="1">
      <c r="A1267" s="94" t="e">
        <f>#REF!</f>
        <v>#REF!</v>
      </c>
      <c r="B1267" s="19" t="e">
        <f>IF(#REF!&lt;&gt;"",#REF!,"")</f>
        <v>#REF!</v>
      </c>
      <c r="C1267" s="20" t="e">
        <f>#REF!</f>
        <v>#REF!</v>
      </c>
      <c r="D1267" s="21" t="e">
        <f>#REF!</f>
        <v>#REF!</v>
      </c>
      <c r="E1267" s="312" t="s">
        <v>29</v>
      </c>
      <c r="F1267" s="224" t="e">
        <f>'Запит 3-4.1.1-4.2.2'!E965+'Запит 3-4.1.1-4.2.2'!F965</f>
        <v>#REF!</v>
      </c>
      <c r="G1267" s="43" t="e">
        <f t="shared" si="83"/>
        <v>#REF!</v>
      </c>
    </row>
    <row r="1268" spans="1:7">
      <c r="A1268" s="112" t="e">
        <f>#REF!</f>
        <v>#REF!</v>
      </c>
      <c r="B1268" s="19" t="e">
        <f>IF(#REF!&lt;&gt;"",#REF!,"")</f>
        <v>#REF!</v>
      </c>
      <c r="C1268" s="20" t="e">
        <f>#REF!</f>
        <v>#REF!</v>
      </c>
      <c r="D1268" s="21" t="e">
        <f>#REF!</f>
        <v>#REF!</v>
      </c>
      <c r="E1268" s="313" t="s">
        <v>29</v>
      </c>
      <c r="F1268" s="225" t="e">
        <f>'Запит 3-4.1.1-4.2.2'!E966+'Запит 3-4.1.1-4.2.2'!F966</f>
        <v>#REF!</v>
      </c>
      <c r="G1268" s="43" t="e">
        <f t="shared" si="83"/>
        <v>#REF!</v>
      </c>
    </row>
    <row r="1269" spans="1:7" ht="12.75" customHeight="1">
      <c r="A1269" s="454" t="e">
        <f>#REF!</f>
        <v>#REF!</v>
      </c>
      <c r="B1269" s="455"/>
      <c r="C1269" s="455"/>
      <c r="D1269" s="455"/>
      <c r="E1269" s="455"/>
      <c r="F1269" s="455"/>
      <c r="G1269" s="43" t="e">
        <f>G1270</f>
        <v>#REF!</v>
      </c>
    </row>
    <row r="1270" spans="1:7" ht="12.75">
      <c r="A1270" s="105" t="s">
        <v>4</v>
      </c>
      <c r="B1270" s="513" t="s">
        <v>86</v>
      </c>
      <c r="C1270" s="514"/>
      <c r="D1270" s="514"/>
      <c r="E1270" s="515"/>
      <c r="F1270" s="515"/>
      <c r="G1270" s="43" t="e">
        <f>G1271</f>
        <v>#REF!</v>
      </c>
    </row>
    <row r="1271" spans="1:7">
      <c r="A1271" s="94" t="e">
        <f>#REF!</f>
        <v>#REF!</v>
      </c>
      <c r="B1271" s="113" t="e">
        <f>IF(#REF!&lt;&gt;"",#REF!,"")</f>
        <v>#REF!</v>
      </c>
      <c r="C1271" s="114" t="e">
        <f>#REF!</f>
        <v>#REF!</v>
      </c>
      <c r="D1271" s="115" t="e">
        <f>#REF!</f>
        <v>#REF!</v>
      </c>
      <c r="E1271" s="220"/>
      <c r="F1271" s="223" t="e">
        <f>'Запит 3-4.1.1-4.2.2'!E969+'Запит 3-4.1.1-4.2.2'!F969</f>
        <v>#REF!</v>
      </c>
      <c r="G1271" s="43" t="e">
        <f>IF(B1271&lt;&gt;"","Для друку","")</f>
        <v>#REF!</v>
      </c>
    </row>
    <row r="1272" spans="1:7">
      <c r="A1272" s="94" t="e">
        <f>#REF!</f>
        <v>#REF!</v>
      </c>
      <c r="B1272" s="19" t="e">
        <f>IF(#REF!&lt;&gt;"",#REF!,"")</f>
        <v>#REF!</v>
      </c>
      <c r="C1272" s="20" t="e">
        <f>#REF!</f>
        <v>#REF!</v>
      </c>
      <c r="D1272" s="21" t="e">
        <f>#REF!</f>
        <v>#REF!</v>
      </c>
      <c r="E1272" s="221"/>
      <c r="F1272" s="224" t="e">
        <f>'Запит 3-4.1.1-4.2.2'!E970+'Запит 3-4.1.1-4.2.2'!F970</f>
        <v>#REF!</v>
      </c>
      <c r="G1272" s="43" t="e">
        <f t="shared" ref="G1272:G1284" si="84">IF(B1272&lt;&gt;"","Для друку","")</f>
        <v>#REF!</v>
      </c>
    </row>
    <row r="1273" spans="1:7">
      <c r="A1273" s="94" t="e">
        <f>#REF!</f>
        <v>#REF!</v>
      </c>
      <c r="B1273" s="19" t="e">
        <f>IF(#REF!&lt;&gt;"",#REF!,"")</f>
        <v>#REF!</v>
      </c>
      <c r="C1273" s="20" t="e">
        <f>#REF!</f>
        <v>#REF!</v>
      </c>
      <c r="D1273" s="21" t="e">
        <f>#REF!</f>
        <v>#REF!</v>
      </c>
      <c r="E1273" s="221"/>
      <c r="F1273" s="224" t="e">
        <f>'Запит 3-4.1.1-4.2.2'!E971+'Запит 3-4.1.1-4.2.2'!F971</f>
        <v>#REF!</v>
      </c>
      <c r="G1273" s="43" t="e">
        <f t="shared" si="84"/>
        <v>#REF!</v>
      </c>
    </row>
    <row r="1274" spans="1:7">
      <c r="A1274" s="94" t="e">
        <f>#REF!</f>
        <v>#REF!</v>
      </c>
      <c r="B1274" s="19" t="e">
        <f>IF(#REF!&lt;&gt;"",#REF!,"")</f>
        <v>#REF!</v>
      </c>
      <c r="C1274" s="20" t="e">
        <f>#REF!</f>
        <v>#REF!</v>
      </c>
      <c r="D1274" s="21" t="e">
        <f>#REF!</f>
        <v>#REF!</v>
      </c>
      <c r="E1274" s="95"/>
      <c r="F1274" s="224" t="e">
        <f>'Запит 3-4.1.1-4.2.2'!E972+'Запит 3-4.1.1-4.2.2'!F972</f>
        <v>#REF!</v>
      </c>
      <c r="G1274" s="43" t="e">
        <f t="shared" si="84"/>
        <v>#REF!</v>
      </c>
    </row>
    <row r="1275" spans="1:7">
      <c r="A1275" s="94" t="e">
        <f>#REF!</f>
        <v>#REF!</v>
      </c>
      <c r="B1275" s="19" t="e">
        <f>IF(#REF!&lt;&gt;"",#REF!,"")</f>
        <v>#REF!</v>
      </c>
      <c r="C1275" s="20" t="e">
        <f>#REF!</f>
        <v>#REF!</v>
      </c>
      <c r="D1275" s="21" t="e">
        <f>#REF!</f>
        <v>#REF!</v>
      </c>
      <c r="E1275" s="221"/>
      <c r="F1275" s="224" t="e">
        <f>'Запит 3-4.1.1-4.2.2'!E973+'Запит 3-4.1.1-4.2.2'!F973</f>
        <v>#REF!</v>
      </c>
      <c r="G1275" s="43" t="e">
        <f t="shared" si="84"/>
        <v>#REF!</v>
      </c>
    </row>
    <row r="1276" spans="1:7">
      <c r="A1276" s="94" t="e">
        <f>#REF!</f>
        <v>#REF!</v>
      </c>
      <c r="B1276" s="19" t="e">
        <f>IF(#REF!&lt;&gt;"",#REF!,"")</f>
        <v>#REF!</v>
      </c>
      <c r="C1276" s="20" t="e">
        <f>#REF!</f>
        <v>#REF!</v>
      </c>
      <c r="D1276" s="21" t="e">
        <f>#REF!</f>
        <v>#REF!</v>
      </c>
      <c r="E1276" s="221"/>
      <c r="F1276" s="224" t="e">
        <f>'Запит 3-4.1.1-4.2.2'!E974+'Запит 3-4.1.1-4.2.2'!F974</f>
        <v>#REF!</v>
      </c>
      <c r="G1276" s="43" t="e">
        <f t="shared" si="84"/>
        <v>#REF!</v>
      </c>
    </row>
    <row r="1277" spans="1:7">
      <c r="A1277" s="94" t="e">
        <f>#REF!</f>
        <v>#REF!</v>
      </c>
      <c r="B1277" s="19" t="e">
        <f>IF(#REF!&lt;&gt;"",#REF!,"")</f>
        <v>#REF!</v>
      </c>
      <c r="C1277" s="20" t="e">
        <f>#REF!</f>
        <v>#REF!</v>
      </c>
      <c r="D1277" s="21" t="e">
        <f>#REF!</f>
        <v>#REF!</v>
      </c>
      <c r="E1277" s="221"/>
      <c r="F1277" s="224" t="e">
        <f>'Запит 3-4.1.1-4.2.2'!E975+'Запит 3-4.1.1-4.2.2'!F975</f>
        <v>#REF!</v>
      </c>
      <c r="G1277" s="43" t="e">
        <f t="shared" si="84"/>
        <v>#REF!</v>
      </c>
    </row>
    <row r="1278" spans="1:7">
      <c r="A1278" s="94" t="e">
        <f>#REF!</f>
        <v>#REF!</v>
      </c>
      <c r="B1278" s="19" t="e">
        <f>IF(#REF!&lt;&gt;"",#REF!,"")</f>
        <v>#REF!</v>
      </c>
      <c r="C1278" s="20" t="e">
        <f>#REF!</f>
        <v>#REF!</v>
      </c>
      <c r="D1278" s="21" t="e">
        <f>#REF!</f>
        <v>#REF!</v>
      </c>
      <c r="E1278" s="221"/>
      <c r="F1278" s="224" t="e">
        <f>'Запит 3-4.1.1-4.2.2'!E976+'Запит 3-4.1.1-4.2.2'!F976</f>
        <v>#REF!</v>
      </c>
      <c r="G1278" s="43" t="e">
        <f t="shared" si="84"/>
        <v>#REF!</v>
      </c>
    </row>
    <row r="1279" spans="1:7">
      <c r="A1279" s="94" t="e">
        <f>#REF!</f>
        <v>#REF!</v>
      </c>
      <c r="B1279" s="19" t="e">
        <f>IF(#REF!&lt;&gt;"",#REF!,"")</f>
        <v>#REF!</v>
      </c>
      <c r="C1279" s="20" t="e">
        <f>#REF!</f>
        <v>#REF!</v>
      </c>
      <c r="D1279" s="21" t="e">
        <f>#REF!</f>
        <v>#REF!</v>
      </c>
      <c r="E1279" s="221"/>
      <c r="F1279" s="224" t="e">
        <f>'Запит 3-4.1.1-4.2.2'!E977+'Запит 3-4.1.1-4.2.2'!F977</f>
        <v>#REF!</v>
      </c>
      <c r="G1279" s="43" t="e">
        <f t="shared" si="84"/>
        <v>#REF!</v>
      </c>
    </row>
    <row r="1280" spans="1:7">
      <c r="A1280" s="94" t="e">
        <f>#REF!</f>
        <v>#REF!</v>
      </c>
      <c r="B1280" s="19" t="e">
        <f>IF(#REF!&lt;&gt;"",#REF!,"")</f>
        <v>#REF!</v>
      </c>
      <c r="C1280" s="20" t="e">
        <f>#REF!</f>
        <v>#REF!</v>
      </c>
      <c r="D1280" s="21" t="e">
        <f>#REF!</f>
        <v>#REF!</v>
      </c>
      <c r="E1280" s="221"/>
      <c r="F1280" s="224" t="e">
        <f>'Запит 3-4.1.1-4.2.2'!E978+'Запит 3-4.1.1-4.2.2'!F978</f>
        <v>#REF!</v>
      </c>
      <c r="G1280" s="43" t="e">
        <f t="shared" si="84"/>
        <v>#REF!</v>
      </c>
    </row>
    <row r="1281" spans="1:7">
      <c r="A1281" s="94" t="e">
        <f>#REF!</f>
        <v>#REF!</v>
      </c>
      <c r="B1281" s="19" t="e">
        <f>IF(#REF!&lt;&gt;"",#REF!,"")</f>
        <v>#REF!</v>
      </c>
      <c r="C1281" s="20" t="e">
        <f>#REF!</f>
        <v>#REF!</v>
      </c>
      <c r="D1281" s="21" t="e">
        <f>#REF!</f>
        <v>#REF!</v>
      </c>
      <c r="E1281" s="221"/>
      <c r="F1281" s="224" t="e">
        <f>'Запит 3-4.1.1-4.2.2'!E979+'Запит 3-4.1.1-4.2.2'!F979</f>
        <v>#REF!</v>
      </c>
      <c r="G1281" s="43" t="e">
        <f t="shared" si="84"/>
        <v>#REF!</v>
      </c>
    </row>
    <row r="1282" spans="1:7">
      <c r="A1282" s="94" t="e">
        <f>#REF!</f>
        <v>#REF!</v>
      </c>
      <c r="B1282" s="19" t="e">
        <f>IF(#REF!&lt;&gt;"",#REF!,"")</f>
        <v>#REF!</v>
      </c>
      <c r="C1282" s="20" t="e">
        <f>#REF!</f>
        <v>#REF!</v>
      </c>
      <c r="D1282" s="21" t="e">
        <f>#REF!</f>
        <v>#REF!</v>
      </c>
      <c r="E1282" s="221"/>
      <c r="F1282" s="224" t="e">
        <f>'Запит 3-4.1.1-4.2.2'!E980+'Запит 3-4.1.1-4.2.2'!F980</f>
        <v>#REF!</v>
      </c>
      <c r="G1282" s="43" t="e">
        <f t="shared" si="84"/>
        <v>#REF!</v>
      </c>
    </row>
    <row r="1283" spans="1:7">
      <c r="A1283" s="94" t="e">
        <f>#REF!</f>
        <v>#REF!</v>
      </c>
      <c r="B1283" s="19" t="e">
        <f>IF(#REF!&lt;&gt;"",#REF!,"")</f>
        <v>#REF!</v>
      </c>
      <c r="C1283" s="20" t="e">
        <f>#REF!</f>
        <v>#REF!</v>
      </c>
      <c r="D1283" s="21" t="e">
        <f>#REF!</f>
        <v>#REF!</v>
      </c>
      <c r="E1283" s="221"/>
      <c r="F1283" s="224" t="e">
        <f>'Запит 3-4.1.1-4.2.2'!E981+'Запит 3-4.1.1-4.2.2'!F981</f>
        <v>#REF!</v>
      </c>
      <c r="G1283" s="43" t="e">
        <f t="shared" si="84"/>
        <v>#REF!</v>
      </c>
    </row>
    <row r="1284" spans="1:7">
      <c r="A1284" s="94" t="e">
        <f>#REF!</f>
        <v>#REF!</v>
      </c>
      <c r="B1284" s="19" t="e">
        <f>IF(#REF!&lt;&gt;"",#REF!,"")</f>
        <v>#REF!</v>
      </c>
      <c r="C1284" s="20" t="e">
        <f>#REF!</f>
        <v>#REF!</v>
      </c>
      <c r="D1284" s="21" t="e">
        <f>#REF!</f>
        <v>#REF!</v>
      </c>
      <c r="E1284" s="221"/>
      <c r="F1284" s="224" t="e">
        <f>'Запит 3-4.1.1-4.2.2'!E982+'Запит 3-4.1.1-4.2.2'!F982</f>
        <v>#REF!</v>
      </c>
      <c r="G1284" s="43" t="e">
        <f t="shared" si="84"/>
        <v>#REF!</v>
      </c>
    </row>
    <row r="1285" spans="1:7">
      <c r="A1285" s="94" t="e">
        <f>#REF!</f>
        <v>#REF!</v>
      </c>
      <c r="B1285" s="107" t="e">
        <f>IF(#REF!&lt;&gt;"",#REF!,"")</f>
        <v>#REF!</v>
      </c>
      <c r="C1285" s="108" t="e">
        <f>#REF!</f>
        <v>#REF!</v>
      </c>
      <c r="D1285" s="109" t="e">
        <f>#REF!</f>
        <v>#REF!</v>
      </c>
      <c r="E1285" s="222"/>
      <c r="F1285" s="225" t="e">
        <f>'Запит 3-4.1.1-4.2.2'!E983+'Запит 3-4.1.1-4.2.2'!F983</f>
        <v>#REF!</v>
      </c>
      <c r="G1285" s="43" t="e">
        <f>IF(B1285&lt;&gt;"","Для друку","")</f>
        <v>#REF!</v>
      </c>
    </row>
    <row r="1286" spans="1:7" ht="12.75">
      <c r="A1286" s="106" t="e">
        <f>#REF!</f>
        <v>#REF!</v>
      </c>
      <c r="B1286" s="513" t="s">
        <v>87</v>
      </c>
      <c r="C1286" s="514"/>
      <c r="D1286" s="514"/>
      <c r="E1286" s="516"/>
      <c r="F1286" s="516"/>
      <c r="G1286" s="43" t="e">
        <f>G1287</f>
        <v>#REF!</v>
      </c>
    </row>
    <row r="1287" spans="1:7">
      <c r="A1287" s="94" t="e">
        <f>#REF!</f>
        <v>#REF!</v>
      </c>
      <c r="B1287" s="113" t="e">
        <f>IF(#REF!&lt;&gt;"",#REF!,"")</f>
        <v>#REF!</v>
      </c>
      <c r="C1287" s="114" t="e">
        <f>#REF!</f>
        <v>#REF!</v>
      </c>
      <c r="D1287" s="115" t="e">
        <f>#REF!</f>
        <v>#REF!</v>
      </c>
      <c r="E1287" s="220"/>
      <c r="F1287" s="223" t="e">
        <f>'Запит 3-4.1.1-4.2.2'!E985+'Запит 3-4.1.1-4.2.2'!F985</f>
        <v>#REF!</v>
      </c>
      <c r="G1287" s="43" t="e">
        <f t="shared" ref="G1287:G1301" si="85">IF(B1287&lt;&gt;"","Для друку","")</f>
        <v>#REF!</v>
      </c>
    </row>
    <row r="1288" spans="1:7">
      <c r="A1288" s="94" t="e">
        <f>#REF!</f>
        <v>#REF!</v>
      </c>
      <c r="B1288" s="19" t="e">
        <f>IF(#REF!&lt;&gt;"",#REF!,"")</f>
        <v>#REF!</v>
      </c>
      <c r="C1288" s="20" t="e">
        <f>#REF!</f>
        <v>#REF!</v>
      </c>
      <c r="D1288" s="21" t="e">
        <f>#REF!</f>
        <v>#REF!</v>
      </c>
      <c r="E1288" s="221"/>
      <c r="F1288" s="224" t="e">
        <f>'Запит 3-4.1.1-4.2.2'!E986+'Запит 3-4.1.1-4.2.2'!F986</f>
        <v>#REF!</v>
      </c>
      <c r="G1288" s="43" t="e">
        <f t="shared" si="85"/>
        <v>#REF!</v>
      </c>
    </row>
    <row r="1289" spans="1:7">
      <c r="A1289" s="94" t="e">
        <f>#REF!</f>
        <v>#REF!</v>
      </c>
      <c r="B1289" s="19" t="e">
        <f>IF(#REF!&lt;&gt;"",#REF!,"")</f>
        <v>#REF!</v>
      </c>
      <c r="C1289" s="20" t="e">
        <f>#REF!</f>
        <v>#REF!</v>
      </c>
      <c r="D1289" s="21" t="e">
        <f>#REF!</f>
        <v>#REF!</v>
      </c>
      <c r="E1289" s="221"/>
      <c r="F1289" s="224" t="e">
        <f>'Запит 3-4.1.1-4.2.2'!E987+'Запит 3-4.1.1-4.2.2'!F987</f>
        <v>#REF!</v>
      </c>
      <c r="G1289" s="43" t="e">
        <f t="shared" si="85"/>
        <v>#REF!</v>
      </c>
    </row>
    <row r="1290" spans="1:7">
      <c r="A1290" s="94" t="e">
        <f>#REF!</f>
        <v>#REF!</v>
      </c>
      <c r="B1290" s="19" t="e">
        <f>IF(#REF!&lt;&gt;"",#REF!,"")</f>
        <v>#REF!</v>
      </c>
      <c r="C1290" s="20" t="e">
        <f>#REF!</f>
        <v>#REF!</v>
      </c>
      <c r="D1290" s="21" t="e">
        <f>#REF!</f>
        <v>#REF!</v>
      </c>
      <c r="E1290" s="95"/>
      <c r="F1290" s="224" t="e">
        <f>'Запит 3-4.1.1-4.2.2'!E988+'Запит 3-4.1.1-4.2.2'!F988</f>
        <v>#REF!</v>
      </c>
      <c r="G1290" s="43" t="e">
        <f t="shared" si="85"/>
        <v>#REF!</v>
      </c>
    </row>
    <row r="1291" spans="1:7">
      <c r="A1291" s="94" t="e">
        <f>#REF!</f>
        <v>#REF!</v>
      </c>
      <c r="B1291" s="19" t="e">
        <f>IF(#REF!&lt;&gt;"",#REF!,"")</f>
        <v>#REF!</v>
      </c>
      <c r="C1291" s="20" t="e">
        <f>#REF!</f>
        <v>#REF!</v>
      </c>
      <c r="D1291" s="21" t="e">
        <f>#REF!</f>
        <v>#REF!</v>
      </c>
      <c r="E1291" s="221"/>
      <c r="F1291" s="224" t="e">
        <f>'Запит 3-4.1.1-4.2.2'!E989+'Запит 3-4.1.1-4.2.2'!F989</f>
        <v>#REF!</v>
      </c>
      <c r="G1291" s="43" t="e">
        <f t="shared" si="85"/>
        <v>#REF!</v>
      </c>
    </row>
    <row r="1292" spans="1:7">
      <c r="A1292" s="94" t="e">
        <f>#REF!</f>
        <v>#REF!</v>
      </c>
      <c r="B1292" s="19" t="e">
        <f>IF(#REF!&lt;&gt;"",#REF!,"")</f>
        <v>#REF!</v>
      </c>
      <c r="C1292" s="20" t="e">
        <f>#REF!</f>
        <v>#REF!</v>
      </c>
      <c r="D1292" s="21" t="e">
        <f>#REF!</f>
        <v>#REF!</v>
      </c>
      <c r="E1292" s="221"/>
      <c r="F1292" s="224" t="e">
        <f>'Запит 3-4.1.1-4.2.2'!E990+'Запит 3-4.1.1-4.2.2'!F990</f>
        <v>#REF!</v>
      </c>
      <c r="G1292" s="43" t="e">
        <f t="shared" si="85"/>
        <v>#REF!</v>
      </c>
    </row>
    <row r="1293" spans="1:7">
      <c r="A1293" s="94" t="e">
        <f>#REF!</f>
        <v>#REF!</v>
      </c>
      <c r="B1293" s="19" t="e">
        <f>IF(#REF!&lt;&gt;"",#REF!,"")</f>
        <v>#REF!</v>
      </c>
      <c r="C1293" s="20" t="e">
        <f>#REF!</f>
        <v>#REF!</v>
      </c>
      <c r="D1293" s="21" t="e">
        <f>#REF!</f>
        <v>#REF!</v>
      </c>
      <c r="E1293" s="221"/>
      <c r="F1293" s="224" t="e">
        <f>'Запит 3-4.1.1-4.2.2'!E991+'Запит 3-4.1.1-4.2.2'!F991</f>
        <v>#REF!</v>
      </c>
      <c r="G1293" s="43" t="e">
        <f t="shared" si="85"/>
        <v>#REF!</v>
      </c>
    </row>
    <row r="1294" spans="1:7">
      <c r="A1294" s="94" t="e">
        <f>#REF!</f>
        <v>#REF!</v>
      </c>
      <c r="B1294" s="19" t="e">
        <f>IF(#REF!&lt;&gt;"",#REF!,"")</f>
        <v>#REF!</v>
      </c>
      <c r="C1294" s="20" t="e">
        <f>#REF!</f>
        <v>#REF!</v>
      </c>
      <c r="D1294" s="21" t="e">
        <f>#REF!</f>
        <v>#REF!</v>
      </c>
      <c r="E1294" s="221"/>
      <c r="F1294" s="224" t="e">
        <f>'Запит 3-4.1.1-4.2.2'!E992+'Запит 3-4.1.1-4.2.2'!F992</f>
        <v>#REF!</v>
      </c>
      <c r="G1294" s="43" t="e">
        <f t="shared" si="85"/>
        <v>#REF!</v>
      </c>
    </row>
    <row r="1295" spans="1:7">
      <c r="A1295" s="94" t="e">
        <f>#REF!</f>
        <v>#REF!</v>
      </c>
      <c r="B1295" s="19" t="e">
        <f>IF(#REF!&lt;&gt;"",#REF!,"")</f>
        <v>#REF!</v>
      </c>
      <c r="C1295" s="20" t="e">
        <f>#REF!</f>
        <v>#REF!</v>
      </c>
      <c r="D1295" s="21" t="e">
        <f>#REF!</f>
        <v>#REF!</v>
      </c>
      <c r="E1295" s="221"/>
      <c r="F1295" s="224" t="e">
        <f>'Запит 3-4.1.1-4.2.2'!E993+'Запит 3-4.1.1-4.2.2'!F993</f>
        <v>#REF!</v>
      </c>
      <c r="G1295" s="43" t="e">
        <f t="shared" si="85"/>
        <v>#REF!</v>
      </c>
    </row>
    <row r="1296" spans="1:7">
      <c r="A1296" s="94" t="e">
        <f>#REF!</f>
        <v>#REF!</v>
      </c>
      <c r="B1296" s="19" t="e">
        <f>IF(#REF!&lt;&gt;"",#REF!,"")</f>
        <v>#REF!</v>
      </c>
      <c r="C1296" s="20" t="e">
        <f>#REF!</f>
        <v>#REF!</v>
      </c>
      <c r="D1296" s="21" t="e">
        <f>#REF!</f>
        <v>#REF!</v>
      </c>
      <c r="E1296" s="221"/>
      <c r="F1296" s="224" t="e">
        <f>'Запит 3-4.1.1-4.2.2'!E994+'Запит 3-4.1.1-4.2.2'!F994</f>
        <v>#REF!</v>
      </c>
      <c r="G1296" s="43" t="e">
        <f t="shared" si="85"/>
        <v>#REF!</v>
      </c>
    </row>
    <row r="1297" spans="1:7">
      <c r="A1297" s="94" t="e">
        <f>#REF!</f>
        <v>#REF!</v>
      </c>
      <c r="B1297" s="19" t="e">
        <f>IF(#REF!&lt;&gt;"",#REF!,"")</f>
        <v>#REF!</v>
      </c>
      <c r="C1297" s="20" t="e">
        <f>#REF!</f>
        <v>#REF!</v>
      </c>
      <c r="D1297" s="21" t="e">
        <f>#REF!</f>
        <v>#REF!</v>
      </c>
      <c r="E1297" s="221"/>
      <c r="F1297" s="224" t="e">
        <f>'Запит 3-4.1.1-4.2.2'!E995+'Запит 3-4.1.1-4.2.2'!F995</f>
        <v>#REF!</v>
      </c>
      <c r="G1297" s="43" t="e">
        <f t="shared" si="85"/>
        <v>#REF!</v>
      </c>
    </row>
    <row r="1298" spans="1:7">
      <c r="A1298" s="94" t="e">
        <f>#REF!</f>
        <v>#REF!</v>
      </c>
      <c r="B1298" s="19" t="e">
        <f>IF(#REF!&lt;&gt;"",#REF!,"")</f>
        <v>#REF!</v>
      </c>
      <c r="C1298" s="20" t="e">
        <f>#REF!</f>
        <v>#REF!</v>
      </c>
      <c r="D1298" s="21" t="e">
        <f>#REF!</f>
        <v>#REF!</v>
      </c>
      <c r="E1298" s="221"/>
      <c r="F1298" s="224" t="e">
        <f>'Запит 3-4.1.1-4.2.2'!E996+'Запит 3-4.1.1-4.2.2'!F996</f>
        <v>#REF!</v>
      </c>
      <c r="G1298" s="43" t="e">
        <f t="shared" si="85"/>
        <v>#REF!</v>
      </c>
    </row>
    <row r="1299" spans="1:7">
      <c r="A1299" s="94" t="e">
        <f>#REF!</f>
        <v>#REF!</v>
      </c>
      <c r="B1299" s="19" t="e">
        <f>IF(#REF!&lt;&gt;"",#REF!,"")</f>
        <v>#REF!</v>
      </c>
      <c r="C1299" s="20" t="e">
        <f>#REF!</f>
        <v>#REF!</v>
      </c>
      <c r="D1299" s="21" t="e">
        <f>#REF!</f>
        <v>#REF!</v>
      </c>
      <c r="E1299" s="221"/>
      <c r="F1299" s="224" t="e">
        <f>'Запит 3-4.1.1-4.2.2'!E997+'Запит 3-4.1.1-4.2.2'!F997</f>
        <v>#REF!</v>
      </c>
      <c r="G1299" s="43" t="e">
        <f t="shared" si="85"/>
        <v>#REF!</v>
      </c>
    </row>
    <row r="1300" spans="1:7">
      <c r="A1300" s="94" t="e">
        <f>#REF!</f>
        <v>#REF!</v>
      </c>
      <c r="B1300" s="19" t="e">
        <f>IF(#REF!&lt;&gt;"",#REF!,"")</f>
        <v>#REF!</v>
      </c>
      <c r="C1300" s="20" t="e">
        <f>#REF!</f>
        <v>#REF!</v>
      </c>
      <c r="D1300" s="21" t="e">
        <f>#REF!</f>
        <v>#REF!</v>
      </c>
      <c r="E1300" s="221"/>
      <c r="F1300" s="224" t="e">
        <f>'Запит 3-4.1.1-4.2.2'!E998+'Запит 3-4.1.1-4.2.2'!F998</f>
        <v>#REF!</v>
      </c>
      <c r="G1300" s="43" t="e">
        <f t="shared" si="85"/>
        <v>#REF!</v>
      </c>
    </row>
    <row r="1301" spans="1:7">
      <c r="A1301" s="94" t="e">
        <f>#REF!</f>
        <v>#REF!</v>
      </c>
      <c r="B1301" s="107" t="e">
        <f>IF(#REF!&lt;&gt;"",#REF!,"")</f>
        <v>#REF!</v>
      </c>
      <c r="C1301" s="108" t="e">
        <f>#REF!</f>
        <v>#REF!</v>
      </c>
      <c r="D1301" s="109" t="e">
        <f>#REF!</f>
        <v>#REF!</v>
      </c>
      <c r="E1301" s="222"/>
      <c r="F1301" s="225" t="e">
        <f>'Запит 3-4.1.1-4.2.2'!E999+'Запит 3-4.1.1-4.2.2'!F999</f>
        <v>#REF!</v>
      </c>
      <c r="G1301" s="43" t="e">
        <f t="shared" si="85"/>
        <v>#REF!</v>
      </c>
    </row>
    <row r="1302" spans="1:7" ht="12.75">
      <c r="A1302" s="106" t="e">
        <f>#REF!</f>
        <v>#REF!</v>
      </c>
      <c r="B1302" s="513" t="s">
        <v>88</v>
      </c>
      <c r="C1302" s="514"/>
      <c r="D1302" s="514"/>
      <c r="E1302" s="516"/>
      <c r="F1302" s="516"/>
      <c r="G1302" s="43" t="e">
        <f>G1303</f>
        <v>#REF!</v>
      </c>
    </row>
    <row r="1303" spans="1:7">
      <c r="A1303" s="94" t="e">
        <f>#REF!</f>
        <v>#REF!</v>
      </c>
      <c r="B1303" s="113" t="e">
        <f>IF(#REF!&lt;&gt;"",#REF!,"")</f>
        <v>#REF!</v>
      </c>
      <c r="C1303" s="114" t="e">
        <f>#REF!</f>
        <v>#REF!</v>
      </c>
      <c r="D1303" s="115" t="e">
        <f>#REF!</f>
        <v>#REF!</v>
      </c>
      <c r="E1303" s="220"/>
      <c r="F1303" s="223" t="e">
        <f>'Запит 3-4.1.1-4.2.2'!E1001+'Запит 3-4.1.1-4.2.2'!F1001</f>
        <v>#REF!</v>
      </c>
      <c r="G1303" s="43" t="e">
        <f t="shared" ref="G1303:G1317" si="86">IF(B1303&lt;&gt;"","Для друку","")</f>
        <v>#REF!</v>
      </c>
    </row>
    <row r="1304" spans="1:7">
      <c r="A1304" s="94" t="e">
        <f>#REF!</f>
        <v>#REF!</v>
      </c>
      <c r="B1304" s="19" t="e">
        <f>IF(#REF!&lt;&gt;"",#REF!,"")</f>
        <v>#REF!</v>
      </c>
      <c r="C1304" s="20" t="e">
        <f>#REF!</f>
        <v>#REF!</v>
      </c>
      <c r="D1304" s="21" t="e">
        <f>#REF!</f>
        <v>#REF!</v>
      </c>
      <c r="E1304" s="221"/>
      <c r="F1304" s="224" t="e">
        <f>'Запит 3-4.1.1-4.2.2'!E1002+'Запит 3-4.1.1-4.2.2'!F1002</f>
        <v>#REF!</v>
      </c>
      <c r="G1304" s="43" t="e">
        <f t="shared" si="86"/>
        <v>#REF!</v>
      </c>
    </row>
    <row r="1305" spans="1:7">
      <c r="A1305" s="94" t="e">
        <f>#REF!</f>
        <v>#REF!</v>
      </c>
      <c r="B1305" s="19" t="e">
        <f>IF(#REF!&lt;&gt;"",#REF!,"")</f>
        <v>#REF!</v>
      </c>
      <c r="C1305" s="20" t="e">
        <f>#REF!</f>
        <v>#REF!</v>
      </c>
      <c r="D1305" s="21" t="e">
        <f>#REF!</f>
        <v>#REF!</v>
      </c>
      <c r="E1305" s="221"/>
      <c r="F1305" s="224" t="e">
        <f>'Запит 3-4.1.1-4.2.2'!E1003+'Запит 3-4.1.1-4.2.2'!F1003</f>
        <v>#REF!</v>
      </c>
      <c r="G1305" s="43" t="e">
        <f t="shared" si="86"/>
        <v>#REF!</v>
      </c>
    </row>
    <row r="1306" spans="1:7">
      <c r="A1306" s="94" t="e">
        <f>#REF!</f>
        <v>#REF!</v>
      </c>
      <c r="B1306" s="19" t="e">
        <f>IF(#REF!&lt;&gt;"",#REF!,"")</f>
        <v>#REF!</v>
      </c>
      <c r="C1306" s="20" t="e">
        <f>#REF!</f>
        <v>#REF!</v>
      </c>
      <c r="D1306" s="21" t="e">
        <f>#REF!</f>
        <v>#REF!</v>
      </c>
      <c r="E1306" s="95"/>
      <c r="F1306" s="224" t="e">
        <f>'Запит 3-4.1.1-4.2.2'!E1004+'Запит 3-4.1.1-4.2.2'!F1004</f>
        <v>#REF!</v>
      </c>
      <c r="G1306" s="43" t="e">
        <f t="shared" si="86"/>
        <v>#REF!</v>
      </c>
    </row>
    <row r="1307" spans="1:7">
      <c r="A1307" s="94" t="e">
        <f>#REF!</f>
        <v>#REF!</v>
      </c>
      <c r="B1307" s="19" t="e">
        <f>IF(#REF!&lt;&gt;"",#REF!,"")</f>
        <v>#REF!</v>
      </c>
      <c r="C1307" s="20" t="e">
        <f>#REF!</f>
        <v>#REF!</v>
      </c>
      <c r="D1307" s="21" t="e">
        <f>#REF!</f>
        <v>#REF!</v>
      </c>
      <c r="E1307" s="221"/>
      <c r="F1307" s="224" t="e">
        <f>'Запит 3-4.1.1-4.2.2'!E1005+'Запит 3-4.1.1-4.2.2'!F1005</f>
        <v>#REF!</v>
      </c>
      <c r="G1307" s="43" t="e">
        <f t="shared" si="86"/>
        <v>#REF!</v>
      </c>
    </row>
    <row r="1308" spans="1:7">
      <c r="A1308" s="94" t="e">
        <f>#REF!</f>
        <v>#REF!</v>
      </c>
      <c r="B1308" s="19" t="e">
        <f>IF(#REF!&lt;&gt;"",#REF!,"")</f>
        <v>#REF!</v>
      </c>
      <c r="C1308" s="20" t="e">
        <f>#REF!</f>
        <v>#REF!</v>
      </c>
      <c r="D1308" s="21" t="e">
        <f>#REF!</f>
        <v>#REF!</v>
      </c>
      <c r="E1308" s="221"/>
      <c r="F1308" s="224" t="e">
        <f>'Запит 3-4.1.1-4.2.2'!E1006+'Запит 3-4.1.1-4.2.2'!F1006</f>
        <v>#REF!</v>
      </c>
      <c r="G1308" s="43" t="e">
        <f t="shared" si="86"/>
        <v>#REF!</v>
      </c>
    </row>
    <row r="1309" spans="1:7">
      <c r="A1309" s="94" t="e">
        <f>#REF!</f>
        <v>#REF!</v>
      </c>
      <c r="B1309" s="19" t="e">
        <f>IF(#REF!&lt;&gt;"",#REF!,"")</f>
        <v>#REF!</v>
      </c>
      <c r="C1309" s="20" t="e">
        <f>#REF!</f>
        <v>#REF!</v>
      </c>
      <c r="D1309" s="21" t="e">
        <f>#REF!</f>
        <v>#REF!</v>
      </c>
      <c r="E1309" s="221"/>
      <c r="F1309" s="224" t="e">
        <f>'Запит 3-4.1.1-4.2.2'!E1007+'Запит 3-4.1.1-4.2.2'!F1007</f>
        <v>#REF!</v>
      </c>
      <c r="G1309" s="43" t="e">
        <f t="shared" si="86"/>
        <v>#REF!</v>
      </c>
    </row>
    <row r="1310" spans="1:7">
      <c r="A1310" s="94" t="e">
        <f>#REF!</f>
        <v>#REF!</v>
      </c>
      <c r="B1310" s="19" t="e">
        <f>IF(#REF!&lt;&gt;"",#REF!,"")</f>
        <v>#REF!</v>
      </c>
      <c r="C1310" s="20" t="e">
        <f>#REF!</f>
        <v>#REF!</v>
      </c>
      <c r="D1310" s="21" t="e">
        <f>#REF!</f>
        <v>#REF!</v>
      </c>
      <c r="E1310" s="221"/>
      <c r="F1310" s="224" t="e">
        <f>'Запит 3-4.1.1-4.2.2'!E1008+'Запит 3-4.1.1-4.2.2'!F1008</f>
        <v>#REF!</v>
      </c>
      <c r="G1310" s="43" t="e">
        <f t="shared" si="86"/>
        <v>#REF!</v>
      </c>
    </row>
    <row r="1311" spans="1:7">
      <c r="A1311" s="94" t="e">
        <f>#REF!</f>
        <v>#REF!</v>
      </c>
      <c r="B1311" s="19" t="e">
        <f>IF(#REF!&lt;&gt;"",#REF!,"")</f>
        <v>#REF!</v>
      </c>
      <c r="C1311" s="20" t="e">
        <f>#REF!</f>
        <v>#REF!</v>
      </c>
      <c r="D1311" s="21" t="e">
        <f>#REF!</f>
        <v>#REF!</v>
      </c>
      <c r="E1311" s="221"/>
      <c r="F1311" s="224" t="e">
        <f>'Запит 3-4.1.1-4.2.2'!E1009+'Запит 3-4.1.1-4.2.2'!F1009</f>
        <v>#REF!</v>
      </c>
      <c r="G1311" s="43" t="e">
        <f t="shared" si="86"/>
        <v>#REF!</v>
      </c>
    </row>
    <row r="1312" spans="1:7">
      <c r="A1312" s="94" t="e">
        <f>#REF!</f>
        <v>#REF!</v>
      </c>
      <c r="B1312" s="19" t="e">
        <f>IF(#REF!&lt;&gt;"",#REF!,"")</f>
        <v>#REF!</v>
      </c>
      <c r="C1312" s="20" t="e">
        <f>#REF!</f>
        <v>#REF!</v>
      </c>
      <c r="D1312" s="21" t="e">
        <f>#REF!</f>
        <v>#REF!</v>
      </c>
      <c r="E1312" s="221"/>
      <c r="F1312" s="224" t="e">
        <f>'Запит 3-4.1.1-4.2.2'!E1010+'Запит 3-4.1.1-4.2.2'!F1010</f>
        <v>#REF!</v>
      </c>
      <c r="G1312" s="43" t="e">
        <f t="shared" si="86"/>
        <v>#REF!</v>
      </c>
    </row>
    <row r="1313" spans="1:7">
      <c r="A1313" s="94" t="e">
        <f>#REF!</f>
        <v>#REF!</v>
      </c>
      <c r="B1313" s="19" t="e">
        <f>IF(#REF!&lt;&gt;"",#REF!,"")</f>
        <v>#REF!</v>
      </c>
      <c r="C1313" s="20" t="e">
        <f>#REF!</f>
        <v>#REF!</v>
      </c>
      <c r="D1313" s="21" t="e">
        <f>#REF!</f>
        <v>#REF!</v>
      </c>
      <c r="E1313" s="221"/>
      <c r="F1313" s="224" t="e">
        <f>'Запит 3-4.1.1-4.2.2'!E1011+'Запит 3-4.1.1-4.2.2'!F1011</f>
        <v>#REF!</v>
      </c>
      <c r="G1313" s="43" t="e">
        <f t="shared" si="86"/>
        <v>#REF!</v>
      </c>
    </row>
    <row r="1314" spans="1:7">
      <c r="A1314" s="94" t="e">
        <f>#REF!</f>
        <v>#REF!</v>
      </c>
      <c r="B1314" s="19" t="e">
        <f>IF(#REF!&lt;&gt;"",#REF!,"")</f>
        <v>#REF!</v>
      </c>
      <c r="C1314" s="20" t="e">
        <f>#REF!</f>
        <v>#REF!</v>
      </c>
      <c r="D1314" s="21" t="e">
        <f>#REF!</f>
        <v>#REF!</v>
      </c>
      <c r="E1314" s="221"/>
      <c r="F1314" s="224" t="e">
        <f>'Запит 3-4.1.1-4.2.2'!E1012+'Запит 3-4.1.1-4.2.2'!F1012</f>
        <v>#REF!</v>
      </c>
      <c r="G1314" s="43" t="e">
        <f t="shared" si="86"/>
        <v>#REF!</v>
      </c>
    </row>
    <row r="1315" spans="1:7">
      <c r="A1315" s="94" t="e">
        <f>#REF!</f>
        <v>#REF!</v>
      </c>
      <c r="B1315" s="19" t="e">
        <f>IF(#REF!&lt;&gt;"",#REF!,"")</f>
        <v>#REF!</v>
      </c>
      <c r="C1315" s="20" t="e">
        <f>#REF!</f>
        <v>#REF!</v>
      </c>
      <c r="D1315" s="21" t="e">
        <f>#REF!</f>
        <v>#REF!</v>
      </c>
      <c r="E1315" s="221"/>
      <c r="F1315" s="224" t="e">
        <f>'Запит 3-4.1.1-4.2.2'!E1013+'Запит 3-4.1.1-4.2.2'!F1013</f>
        <v>#REF!</v>
      </c>
      <c r="G1315" s="43" t="e">
        <f t="shared" si="86"/>
        <v>#REF!</v>
      </c>
    </row>
    <row r="1316" spans="1:7">
      <c r="A1316" s="94" t="e">
        <f>#REF!</f>
        <v>#REF!</v>
      </c>
      <c r="B1316" s="19" t="e">
        <f>IF(#REF!&lt;&gt;"",#REF!,"")</f>
        <v>#REF!</v>
      </c>
      <c r="C1316" s="20" t="e">
        <f>#REF!</f>
        <v>#REF!</v>
      </c>
      <c r="D1316" s="21" t="e">
        <f>#REF!</f>
        <v>#REF!</v>
      </c>
      <c r="E1316" s="221"/>
      <c r="F1316" s="224" t="e">
        <f>'Запит 3-4.1.1-4.2.2'!E1014+'Запит 3-4.1.1-4.2.2'!F1014</f>
        <v>#REF!</v>
      </c>
      <c r="G1316" s="43" t="e">
        <f t="shared" si="86"/>
        <v>#REF!</v>
      </c>
    </row>
    <row r="1317" spans="1:7">
      <c r="A1317" s="94" t="e">
        <f>#REF!</f>
        <v>#REF!</v>
      </c>
      <c r="B1317" s="107" t="e">
        <f>IF(#REF!&lt;&gt;"",#REF!,"")</f>
        <v>#REF!</v>
      </c>
      <c r="C1317" s="108" t="e">
        <f>#REF!</f>
        <v>#REF!</v>
      </c>
      <c r="D1317" s="109" t="e">
        <f>#REF!</f>
        <v>#REF!</v>
      </c>
      <c r="E1317" s="222"/>
      <c r="F1317" s="225" t="e">
        <f>'Запит 3-4.1.1-4.2.2'!E1015+'Запит 3-4.1.1-4.2.2'!F1015</f>
        <v>#REF!</v>
      </c>
      <c r="G1317" s="43" t="e">
        <f t="shared" si="86"/>
        <v>#REF!</v>
      </c>
    </row>
    <row r="1318" spans="1:7" ht="12.75">
      <c r="A1318" s="106" t="e">
        <f>#REF!</f>
        <v>#REF!</v>
      </c>
      <c r="B1318" s="513" t="s">
        <v>89</v>
      </c>
      <c r="C1318" s="514"/>
      <c r="D1318" s="514"/>
      <c r="E1318" s="516"/>
      <c r="F1318" s="516"/>
      <c r="G1318" s="43" t="e">
        <f>G1319</f>
        <v>#REF!</v>
      </c>
    </row>
    <row r="1319" spans="1:7">
      <c r="A1319" s="94" t="e">
        <f>#REF!</f>
        <v>#REF!</v>
      </c>
      <c r="B1319" s="113" t="e">
        <f>IF(#REF!&lt;&gt;"",#REF!,"")</f>
        <v>#REF!</v>
      </c>
      <c r="C1319" s="114" t="e">
        <f>#REF!</f>
        <v>#REF!</v>
      </c>
      <c r="D1319" s="115" t="e">
        <f>#REF!</f>
        <v>#REF!</v>
      </c>
      <c r="E1319" s="311" t="s">
        <v>29</v>
      </c>
      <c r="F1319" s="223" t="e">
        <f>'Запит 3-4.1.1-4.2.2'!E1017+'Запит 3-4.1.1-4.2.2'!F1017</f>
        <v>#REF!</v>
      </c>
      <c r="G1319" s="43" t="e">
        <f t="shared" ref="G1319:G1328" si="87">IF(B1319&lt;&gt;"","Для друку","")</f>
        <v>#REF!</v>
      </c>
    </row>
    <row r="1320" spans="1:7">
      <c r="A1320" s="94" t="e">
        <f>#REF!</f>
        <v>#REF!</v>
      </c>
      <c r="B1320" s="19" t="e">
        <f>IF(#REF!&lt;&gt;"",#REF!,"")</f>
        <v>#REF!</v>
      </c>
      <c r="C1320" s="20" t="e">
        <f>#REF!</f>
        <v>#REF!</v>
      </c>
      <c r="D1320" s="21" t="e">
        <f>#REF!</f>
        <v>#REF!</v>
      </c>
      <c r="E1320" s="312" t="s">
        <v>29</v>
      </c>
      <c r="F1320" s="224" t="e">
        <f>'Запит 3-4.1.1-4.2.2'!E1018+'Запит 3-4.1.1-4.2.2'!F1018</f>
        <v>#REF!</v>
      </c>
      <c r="G1320" s="43" t="e">
        <f t="shared" si="87"/>
        <v>#REF!</v>
      </c>
    </row>
    <row r="1321" spans="1:7">
      <c r="A1321" s="94" t="e">
        <f>#REF!</f>
        <v>#REF!</v>
      </c>
      <c r="B1321" s="19" t="e">
        <f>IF(#REF!&lt;&gt;"",#REF!,"")</f>
        <v>#REF!</v>
      </c>
      <c r="C1321" s="20" t="e">
        <f>#REF!</f>
        <v>#REF!</v>
      </c>
      <c r="D1321" s="21" t="e">
        <f>#REF!</f>
        <v>#REF!</v>
      </c>
      <c r="E1321" s="312" t="s">
        <v>29</v>
      </c>
      <c r="F1321" s="224" t="e">
        <f>'Запит 3-4.1.1-4.2.2'!E1019+'Запит 3-4.1.1-4.2.2'!F1019</f>
        <v>#REF!</v>
      </c>
      <c r="G1321" s="43" t="e">
        <f t="shared" si="87"/>
        <v>#REF!</v>
      </c>
    </row>
    <row r="1322" spans="1:7">
      <c r="A1322" s="94" t="e">
        <f>#REF!</f>
        <v>#REF!</v>
      </c>
      <c r="B1322" s="19" t="e">
        <f>IF(#REF!&lt;&gt;"",#REF!,"")</f>
        <v>#REF!</v>
      </c>
      <c r="C1322" s="20" t="e">
        <f>#REF!</f>
        <v>#REF!</v>
      </c>
      <c r="D1322" s="21" t="e">
        <f>#REF!</f>
        <v>#REF!</v>
      </c>
      <c r="E1322" s="312" t="s">
        <v>29</v>
      </c>
      <c r="F1322" s="224" t="e">
        <f>'Запит 3-4.1.1-4.2.2'!E1020+'Запит 3-4.1.1-4.2.2'!F1020</f>
        <v>#REF!</v>
      </c>
      <c r="G1322" s="43" t="e">
        <f t="shared" si="87"/>
        <v>#REF!</v>
      </c>
    </row>
    <row r="1323" spans="1:7">
      <c r="A1323" s="94" t="e">
        <f>#REF!</f>
        <v>#REF!</v>
      </c>
      <c r="B1323" s="19" t="e">
        <f>IF(#REF!&lt;&gt;"",#REF!,"")</f>
        <v>#REF!</v>
      </c>
      <c r="C1323" s="20" t="e">
        <f>#REF!</f>
        <v>#REF!</v>
      </c>
      <c r="D1323" s="21" t="e">
        <f>#REF!</f>
        <v>#REF!</v>
      </c>
      <c r="E1323" s="312" t="s">
        <v>29</v>
      </c>
      <c r="F1323" s="224" t="e">
        <f>'Запит 3-4.1.1-4.2.2'!E1021+'Запит 3-4.1.1-4.2.2'!F1021</f>
        <v>#REF!</v>
      </c>
      <c r="G1323" s="43" t="e">
        <f t="shared" si="87"/>
        <v>#REF!</v>
      </c>
    </row>
    <row r="1324" spans="1:7">
      <c r="A1324" s="94" t="e">
        <f>#REF!</f>
        <v>#REF!</v>
      </c>
      <c r="B1324" s="19" t="e">
        <f>IF(#REF!&lt;&gt;"",#REF!,"")</f>
        <v>#REF!</v>
      </c>
      <c r="C1324" s="20" t="e">
        <f>#REF!</f>
        <v>#REF!</v>
      </c>
      <c r="D1324" s="21" t="e">
        <f>#REF!</f>
        <v>#REF!</v>
      </c>
      <c r="E1324" s="312" t="s">
        <v>29</v>
      </c>
      <c r="F1324" s="224" t="e">
        <f>'Запит 3-4.1.1-4.2.2'!E1022+'Запит 3-4.1.1-4.2.2'!F1022</f>
        <v>#REF!</v>
      </c>
      <c r="G1324" s="43" t="e">
        <f t="shared" si="87"/>
        <v>#REF!</v>
      </c>
    </row>
    <row r="1325" spans="1:7">
      <c r="A1325" s="94" t="e">
        <f>#REF!</f>
        <v>#REF!</v>
      </c>
      <c r="B1325" s="19" t="e">
        <f>IF(#REF!&lt;&gt;"",#REF!,"")</f>
        <v>#REF!</v>
      </c>
      <c r="C1325" s="20" t="e">
        <f>#REF!</f>
        <v>#REF!</v>
      </c>
      <c r="D1325" s="21" t="e">
        <f>#REF!</f>
        <v>#REF!</v>
      </c>
      <c r="E1325" s="312" t="s">
        <v>29</v>
      </c>
      <c r="F1325" s="224" t="e">
        <f>'Запит 3-4.1.1-4.2.2'!E1023+'Запит 3-4.1.1-4.2.2'!F1023</f>
        <v>#REF!</v>
      </c>
      <c r="G1325" s="43" t="e">
        <f t="shared" si="87"/>
        <v>#REF!</v>
      </c>
    </row>
    <row r="1326" spans="1:7">
      <c r="A1326" s="94" t="e">
        <f>#REF!</f>
        <v>#REF!</v>
      </c>
      <c r="B1326" s="19" t="e">
        <f>IF(#REF!&lt;&gt;"",#REF!,"")</f>
        <v>#REF!</v>
      </c>
      <c r="C1326" s="20" t="e">
        <f>#REF!</f>
        <v>#REF!</v>
      </c>
      <c r="D1326" s="21" t="e">
        <f>#REF!</f>
        <v>#REF!</v>
      </c>
      <c r="E1326" s="312" t="s">
        <v>29</v>
      </c>
      <c r="F1326" s="224" t="e">
        <f>'Запит 3-4.1.1-4.2.2'!E1024+'Запит 3-4.1.1-4.2.2'!F1024</f>
        <v>#REF!</v>
      </c>
      <c r="G1326" s="43" t="e">
        <f t="shared" si="87"/>
        <v>#REF!</v>
      </c>
    </row>
    <row r="1327" spans="1:7" ht="12.75" customHeight="1">
      <c r="A1327" s="94" t="e">
        <f>#REF!</f>
        <v>#REF!</v>
      </c>
      <c r="B1327" s="19" t="e">
        <f>IF(#REF!&lt;&gt;"",#REF!,"")</f>
        <v>#REF!</v>
      </c>
      <c r="C1327" s="20" t="e">
        <f>#REF!</f>
        <v>#REF!</v>
      </c>
      <c r="D1327" s="21" t="e">
        <f>#REF!</f>
        <v>#REF!</v>
      </c>
      <c r="E1327" s="312" t="s">
        <v>29</v>
      </c>
      <c r="F1327" s="224" t="e">
        <f>'Запит 3-4.1.1-4.2.2'!E1025+'Запит 3-4.1.1-4.2.2'!F1025</f>
        <v>#REF!</v>
      </c>
      <c r="G1327" s="43" t="e">
        <f t="shared" si="87"/>
        <v>#REF!</v>
      </c>
    </row>
    <row r="1328" spans="1:7">
      <c r="A1328" s="112" t="e">
        <f>#REF!</f>
        <v>#REF!</v>
      </c>
      <c r="B1328" s="19" t="e">
        <f>IF(#REF!&lt;&gt;"",#REF!,"")</f>
        <v>#REF!</v>
      </c>
      <c r="C1328" s="20" t="e">
        <f>#REF!</f>
        <v>#REF!</v>
      </c>
      <c r="D1328" s="21" t="e">
        <f>#REF!</f>
        <v>#REF!</v>
      </c>
      <c r="E1328" s="313" t="s">
        <v>29</v>
      </c>
      <c r="F1328" s="225" t="e">
        <f>'Запит 3-4.1.1-4.2.2'!E1026+'Запит 3-4.1.1-4.2.2'!F1026</f>
        <v>#REF!</v>
      </c>
      <c r="G1328" s="43" t="e">
        <f t="shared" si="87"/>
        <v>#REF!</v>
      </c>
    </row>
    <row r="1329" spans="1:7" ht="12.75" customHeight="1">
      <c r="A1329" s="454" t="e">
        <f>#REF!</f>
        <v>#REF!</v>
      </c>
      <c r="B1329" s="455"/>
      <c r="C1329" s="455"/>
      <c r="D1329" s="455"/>
      <c r="E1329" s="455"/>
      <c r="F1329" s="455"/>
      <c r="G1329" s="43" t="e">
        <f>G1330</f>
        <v>#REF!</v>
      </c>
    </row>
    <row r="1330" spans="1:7" ht="12.75">
      <c r="A1330" s="105" t="s">
        <v>4</v>
      </c>
      <c r="B1330" s="513" t="s">
        <v>86</v>
      </c>
      <c r="C1330" s="514"/>
      <c r="D1330" s="514"/>
      <c r="E1330" s="515"/>
      <c r="F1330" s="515"/>
      <c r="G1330" s="43" t="e">
        <f>G1331</f>
        <v>#REF!</v>
      </c>
    </row>
    <row r="1331" spans="1:7">
      <c r="A1331" s="94" t="e">
        <f>#REF!</f>
        <v>#REF!</v>
      </c>
      <c r="B1331" s="113" t="e">
        <f>IF(#REF!&lt;&gt;"",#REF!,"")</f>
        <v>#REF!</v>
      </c>
      <c r="C1331" s="114" t="e">
        <f>#REF!</f>
        <v>#REF!</v>
      </c>
      <c r="D1331" s="115" t="e">
        <f>#REF!</f>
        <v>#REF!</v>
      </c>
      <c r="E1331" s="220"/>
      <c r="F1331" s="223" t="e">
        <f>'Запит 3-4.1.1-4.2.2'!E1029+'Запит 3-4.1.1-4.2.2'!F1029</f>
        <v>#REF!</v>
      </c>
      <c r="G1331" s="43" t="e">
        <f>IF(B1331&lt;&gt;"","Для друку","")</f>
        <v>#REF!</v>
      </c>
    </row>
    <row r="1332" spans="1:7">
      <c r="A1332" s="94" t="e">
        <f>#REF!</f>
        <v>#REF!</v>
      </c>
      <c r="B1332" s="19" t="e">
        <f>IF(#REF!&lt;&gt;"",#REF!,"")</f>
        <v>#REF!</v>
      </c>
      <c r="C1332" s="20" t="e">
        <f>#REF!</f>
        <v>#REF!</v>
      </c>
      <c r="D1332" s="21" t="e">
        <f>#REF!</f>
        <v>#REF!</v>
      </c>
      <c r="E1332" s="221"/>
      <c r="F1332" s="224" t="e">
        <f>'Запит 3-4.1.1-4.2.2'!E1030+'Запит 3-4.1.1-4.2.2'!F1030</f>
        <v>#REF!</v>
      </c>
      <c r="G1332" s="43" t="e">
        <f>IF(B1332&lt;&gt;"","Для друку","")</f>
        <v>#REF!</v>
      </c>
    </row>
    <row r="1333" spans="1:7">
      <c r="A1333" s="94" t="e">
        <f>#REF!</f>
        <v>#REF!</v>
      </c>
      <c r="B1333" s="19" t="e">
        <f>IF(#REF!&lt;&gt;"",#REF!,"")</f>
        <v>#REF!</v>
      </c>
      <c r="C1333" s="20" t="e">
        <f>#REF!</f>
        <v>#REF!</v>
      </c>
      <c r="D1333" s="21" t="e">
        <f>#REF!</f>
        <v>#REF!</v>
      </c>
      <c r="E1333" s="221"/>
      <c r="F1333" s="224" t="e">
        <f>'Запит 3-4.1.1-4.2.2'!E1031+'Запит 3-4.1.1-4.2.2'!F1031</f>
        <v>#REF!</v>
      </c>
      <c r="G1333" s="43" t="e">
        <f>IF(B1333&lt;&gt;"","Для друку","")</f>
        <v>#REF!</v>
      </c>
    </row>
    <row r="1334" spans="1:7">
      <c r="A1334" s="94" t="e">
        <f>#REF!</f>
        <v>#REF!</v>
      </c>
      <c r="B1334" s="19" t="e">
        <f>IF(#REF!&lt;&gt;"",#REF!,"")</f>
        <v>#REF!</v>
      </c>
      <c r="C1334" s="20" t="e">
        <f>#REF!</f>
        <v>#REF!</v>
      </c>
      <c r="D1334" s="21" t="e">
        <f>#REF!</f>
        <v>#REF!</v>
      </c>
      <c r="E1334" s="95"/>
      <c r="F1334" s="224" t="e">
        <f>'Запит 3-4.1.1-4.2.2'!E1032+'Запит 3-4.1.1-4.2.2'!F1032</f>
        <v>#REF!</v>
      </c>
      <c r="G1334" s="43" t="e">
        <f>IF(B1334&lt;&gt;"","Для друку","")</f>
        <v>#REF!</v>
      </c>
    </row>
    <row r="1335" spans="1:7">
      <c r="A1335" s="94" t="e">
        <f>#REF!</f>
        <v>#REF!</v>
      </c>
      <c r="B1335" s="19" t="e">
        <f>IF(#REF!&lt;&gt;"",#REF!,"")</f>
        <v>#REF!</v>
      </c>
      <c r="C1335" s="20" t="e">
        <f>#REF!</f>
        <v>#REF!</v>
      </c>
      <c r="D1335" s="21" t="e">
        <f>#REF!</f>
        <v>#REF!</v>
      </c>
      <c r="E1335" s="221"/>
      <c r="F1335" s="224" t="e">
        <f>'Запит 3-4.1.1-4.2.2'!E1033+'Запит 3-4.1.1-4.2.2'!F1033</f>
        <v>#REF!</v>
      </c>
      <c r="G1335" s="43" t="e">
        <f>IF(B1335&lt;&gt;"","Для друку","")</f>
        <v>#REF!</v>
      </c>
    </row>
    <row r="1336" spans="1:7">
      <c r="A1336" s="94" t="e">
        <f>#REF!</f>
        <v>#REF!</v>
      </c>
      <c r="B1336" s="19" t="e">
        <f>IF(#REF!&lt;&gt;"",#REF!,"")</f>
        <v>#REF!</v>
      </c>
      <c r="C1336" s="20" t="e">
        <f>#REF!</f>
        <v>#REF!</v>
      </c>
      <c r="D1336" s="21" t="e">
        <f>#REF!</f>
        <v>#REF!</v>
      </c>
      <c r="E1336" s="221"/>
      <c r="F1336" s="224" t="e">
        <f>'Запит 3-4.1.1-4.2.2'!E1034+'Запит 3-4.1.1-4.2.2'!F1034</f>
        <v>#REF!</v>
      </c>
      <c r="G1336" s="43" t="e">
        <f t="shared" ref="G1336:G1345" si="88">IF(B1336&lt;&gt;"","Для друку","")</f>
        <v>#REF!</v>
      </c>
    </row>
    <row r="1337" spans="1:7">
      <c r="A1337" s="94" t="e">
        <f>#REF!</f>
        <v>#REF!</v>
      </c>
      <c r="B1337" s="19" t="e">
        <f>IF(#REF!&lt;&gt;"",#REF!,"")</f>
        <v>#REF!</v>
      </c>
      <c r="C1337" s="20" t="e">
        <f>#REF!</f>
        <v>#REF!</v>
      </c>
      <c r="D1337" s="21" t="e">
        <f>#REF!</f>
        <v>#REF!</v>
      </c>
      <c r="E1337" s="221"/>
      <c r="F1337" s="224" t="e">
        <f>'Запит 3-4.1.1-4.2.2'!E1035+'Запит 3-4.1.1-4.2.2'!F1035</f>
        <v>#REF!</v>
      </c>
      <c r="G1337" s="43" t="e">
        <f t="shared" si="88"/>
        <v>#REF!</v>
      </c>
    </row>
    <row r="1338" spans="1:7">
      <c r="A1338" s="94" t="e">
        <f>#REF!</f>
        <v>#REF!</v>
      </c>
      <c r="B1338" s="19" t="e">
        <f>IF(#REF!&lt;&gt;"",#REF!,"")</f>
        <v>#REF!</v>
      </c>
      <c r="C1338" s="20" t="e">
        <f>#REF!</f>
        <v>#REF!</v>
      </c>
      <c r="D1338" s="21" t="e">
        <f>#REF!</f>
        <v>#REF!</v>
      </c>
      <c r="E1338" s="221"/>
      <c r="F1338" s="224" t="e">
        <f>'Запит 3-4.1.1-4.2.2'!E1036+'Запит 3-4.1.1-4.2.2'!F1036</f>
        <v>#REF!</v>
      </c>
      <c r="G1338" s="43" t="e">
        <f t="shared" si="88"/>
        <v>#REF!</v>
      </c>
    </row>
    <row r="1339" spans="1:7">
      <c r="A1339" s="94" t="e">
        <f>#REF!</f>
        <v>#REF!</v>
      </c>
      <c r="B1339" s="19" t="e">
        <f>IF(#REF!&lt;&gt;"",#REF!,"")</f>
        <v>#REF!</v>
      </c>
      <c r="C1339" s="20" t="e">
        <f>#REF!</f>
        <v>#REF!</v>
      </c>
      <c r="D1339" s="21" t="e">
        <f>#REF!</f>
        <v>#REF!</v>
      </c>
      <c r="E1339" s="221"/>
      <c r="F1339" s="224" t="e">
        <f>'Запит 3-4.1.1-4.2.2'!E1037+'Запит 3-4.1.1-4.2.2'!F1037</f>
        <v>#REF!</v>
      </c>
      <c r="G1339" s="43" t="e">
        <f t="shared" si="88"/>
        <v>#REF!</v>
      </c>
    </row>
    <row r="1340" spans="1:7">
      <c r="A1340" s="94" t="e">
        <f>#REF!</f>
        <v>#REF!</v>
      </c>
      <c r="B1340" s="19" t="e">
        <f>IF(#REF!&lt;&gt;"",#REF!,"")</f>
        <v>#REF!</v>
      </c>
      <c r="C1340" s="20" t="e">
        <f>#REF!</f>
        <v>#REF!</v>
      </c>
      <c r="D1340" s="21" t="e">
        <f>#REF!</f>
        <v>#REF!</v>
      </c>
      <c r="E1340" s="221"/>
      <c r="F1340" s="224" t="e">
        <f>'Запит 3-4.1.1-4.2.2'!E1038+'Запит 3-4.1.1-4.2.2'!F1038</f>
        <v>#REF!</v>
      </c>
      <c r="G1340" s="43" t="e">
        <f t="shared" si="88"/>
        <v>#REF!</v>
      </c>
    </row>
    <row r="1341" spans="1:7">
      <c r="A1341" s="94" t="e">
        <f>#REF!</f>
        <v>#REF!</v>
      </c>
      <c r="B1341" s="19" t="e">
        <f>IF(#REF!&lt;&gt;"",#REF!,"")</f>
        <v>#REF!</v>
      </c>
      <c r="C1341" s="20" t="e">
        <f>#REF!</f>
        <v>#REF!</v>
      </c>
      <c r="D1341" s="21" t="e">
        <f>#REF!</f>
        <v>#REF!</v>
      </c>
      <c r="E1341" s="221"/>
      <c r="F1341" s="224" t="e">
        <f>'Запит 3-4.1.1-4.2.2'!E1039+'Запит 3-4.1.1-4.2.2'!F1039</f>
        <v>#REF!</v>
      </c>
      <c r="G1341" s="43" t="e">
        <f t="shared" si="88"/>
        <v>#REF!</v>
      </c>
    </row>
    <row r="1342" spans="1:7">
      <c r="A1342" s="94" t="e">
        <f>#REF!</f>
        <v>#REF!</v>
      </c>
      <c r="B1342" s="19" t="e">
        <f>IF(#REF!&lt;&gt;"",#REF!,"")</f>
        <v>#REF!</v>
      </c>
      <c r="C1342" s="20" t="e">
        <f>#REF!</f>
        <v>#REF!</v>
      </c>
      <c r="D1342" s="21" t="e">
        <f>#REF!</f>
        <v>#REF!</v>
      </c>
      <c r="E1342" s="221"/>
      <c r="F1342" s="224" t="e">
        <f>'Запит 3-4.1.1-4.2.2'!E1040+'Запит 3-4.1.1-4.2.2'!F1040</f>
        <v>#REF!</v>
      </c>
      <c r="G1342" s="43" t="e">
        <f t="shared" si="88"/>
        <v>#REF!</v>
      </c>
    </row>
    <row r="1343" spans="1:7">
      <c r="A1343" s="94" t="e">
        <f>#REF!</f>
        <v>#REF!</v>
      </c>
      <c r="B1343" s="19" t="e">
        <f>IF(#REF!&lt;&gt;"",#REF!,"")</f>
        <v>#REF!</v>
      </c>
      <c r="C1343" s="20" t="e">
        <f>#REF!</f>
        <v>#REF!</v>
      </c>
      <c r="D1343" s="21" t="e">
        <f>#REF!</f>
        <v>#REF!</v>
      </c>
      <c r="E1343" s="221"/>
      <c r="F1343" s="224" t="e">
        <f>'Запит 3-4.1.1-4.2.2'!E1041+'Запит 3-4.1.1-4.2.2'!F1041</f>
        <v>#REF!</v>
      </c>
      <c r="G1343" s="43" t="e">
        <f t="shared" si="88"/>
        <v>#REF!</v>
      </c>
    </row>
    <row r="1344" spans="1:7">
      <c r="A1344" s="94" t="e">
        <f>#REF!</f>
        <v>#REF!</v>
      </c>
      <c r="B1344" s="19" t="e">
        <f>IF(#REF!&lt;&gt;"",#REF!,"")</f>
        <v>#REF!</v>
      </c>
      <c r="C1344" s="20" t="e">
        <f>#REF!</f>
        <v>#REF!</v>
      </c>
      <c r="D1344" s="21" t="e">
        <f>#REF!</f>
        <v>#REF!</v>
      </c>
      <c r="E1344" s="221"/>
      <c r="F1344" s="224" t="e">
        <f>'Запит 3-4.1.1-4.2.2'!E1042+'Запит 3-4.1.1-4.2.2'!F1042</f>
        <v>#REF!</v>
      </c>
      <c r="G1344" s="43" t="e">
        <f t="shared" si="88"/>
        <v>#REF!</v>
      </c>
    </row>
    <row r="1345" spans="1:7">
      <c r="A1345" s="94" t="e">
        <f>#REF!</f>
        <v>#REF!</v>
      </c>
      <c r="B1345" s="107" t="e">
        <f>IF(#REF!&lt;&gt;"",#REF!,"")</f>
        <v>#REF!</v>
      </c>
      <c r="C1345" s="108" t="e">
        <f>#REF!</f>
        <v>#REF!</v>
      </c>
      <c r="D1345" s="109" t="e">
        <f>#REF!</f>
        <v>#REF!</v>
      </c>
      <c r="E1345" s="222"/>
      <c r="F1345" s="225" t="e">
        <f>'Запит 3-4.1.1-4.2.2'!E1043+'Запит 3-4.1.1-4.2.2'!F1043</f>
        <v>#REF!</v>
      </c>
      <c r="G1345" s="43" t="e">
        <f t="shared" si="88"/>
        <v>#REF!</v>
      </c>
    </row>
    <row r="1346" spans="1:7" ht="12.75">
      <c r="A1346" s="106" t="e">
        <f>#REF!</f>
        <v>#REF!</v>
      </c>
      <c r="B1346" s="513" t="s">
        <v>87</v>
      </c>
      <c r="C1346" s="514"/>
      <c r="D1346" s="514"/>
      <c r="E1346" s="516"/>
      <c r="F1346" s="516"/>
      <c r="G1346" s="43" t="e">
        <f>G1347</f>
        <v>#REF!</v>
      </c>
    </row>
    <row r="1347" spans="1:7">
      <c r="A1347" s="94" t="e">
        <f>#REF!</f>
        <v>#REF!</v>
      </c>
      <c r="B1347" s="113" t="e">
        <f>IF(#REF!&lt;&gt;"",#REF!,"")</f>
        <v>#REF!</v>
      </c>
      <c r="C1347" s="114" t="e">
        <f>#REF!</f>
        <v>#REF!</v>
      </c>
      <c r="D1347" s="115" t="e">
        <f>#REF!</f>
        <v>#REF!</v>
      </c>
      <c r="E1347" s="220"/>
      <c r="F1347" s="223" t="e">
        <f>'Запит 3-4.1.1-4.2.2'!E1045+'Запит 3-4.1.1-4.2.2'!F1045</f>
        <v>#REF!</v>
      </c>
      <c r="G1347" s="43" t="e">
        <f t="shared" ref="G1347:G1361" si="89">IF(B1347&lt;&gt;"","Для друку","")</f>
        <v>#REF!</v>
      </c>
    </row>
    <row r="1348" spans="1:7">
      <c r="A1348" s="94" t="e">
        <f>#REF!</f>
        <v>#REF!</v>
      </c>
      <c r="B1348" s="19" t="e">
        <f>IF(#REF!&lt;&gt;"",#REF!,"")</f>
        <v>#REF!</v>
      </c>
      <c r="C1348" s="20" t="e">
        <f>#REF!</f>
        <v>#REF!</v>
      </c>
      <c r="D1348" s="21" t="e">
        <f>#REF!</f>
        <v>#REF!</v>
      </c>
      <c r="E1348" s="221"/>
      <c r="F1348" s="224" t="e">
        <f>'Запит 3-4.1.1-4.2.2'!E1046+'Запит 3-4.1.1-4.2.2'!F1046</f>
        <v>#REF!</v>
      </c>
      <c r="G1348" s="43" t="e">
        <f t="shared" si="89"/>
        <v>#REF!</v>
      </c>
    </row>
    <row r="1349" spans="1:7">
      <c r="A1349" s="94" t="e">
        <f>#REF!</f>
        <v>#REF!</v>
      </c>
      <c r="B1349" s="19" t="e">
        <f>IF(#REF!&lt;&gt;"",#REF!,"")</f>
        <v>#REF!</v>
      </c>
      <c r="C1349" s="20" t="e">
        <f>#REF!</f>
        <v>#REF!</v>
      </c>
      <c r="D1349" s="21" t="e">
        <f>#REF!</f>
        <v>#REF!</v>
      </c>
      <c r="E1349" s="221"/>
      <c r="F1349" s="224" t="e">
        <f>'Запит 3-4.1.1-4.2.2'!E1047+'Запит 3-4.1.1-4.2.2'!F1047</f>
        <v>#REF!</v>
      </c>
      <c r="G1349" s="43" t="e">
        <f t="shared" si="89"/>
        <v>#REF!</v>
      </c>
    </row>
    <row r="1350" spans="1:7">
      <c r="A1350" s="94" t="e">
        <f>#REF!</f>
        <v>#REF!</v>
      </c>
      <c r="B1350" s="19" t="e">
        <f>IF(#REF!&lt;&gt;"",#REF!,"")</f>
        <v>#REF!</v>
      </c>
      <c r="C1350" s="20" t="e">
        <f>#REF!</f>
        <v>#REF!</v>
      </c>
      <c r="D1350" s="21" t="e">
        <f>#REF!</f>
        <v>#REF!</v>
      </c>
      <c r="E1350" s="95"/>
      <c r="F1350" s="224" t="e">
        <f>'Запит 3-4.1.1-4.2.2'!E1048+'Запит 3-4.1.1-4.2.2'!F1048</f>
        <v>#REF!</v>
      </c>
      <c r="G1350" s="43" t="e">
        <f t="shared" si="89"/>
        <v>#REF!</v>
      </c>
    </row>
    <row r="1351" spans="1:7">
      <c r="A1351" s="94" t="e">
        <f>#REF!</f>
        <v>#REF!</v>
      </c>
      <c r="B1351" s="19" t="e">
        <f>IF(#REF!&lt;&gt;"",#REF!,"")</f>
        <v>#REF!</v>
      </c>
      <c r="C1351" s="20" t="e">
        <f>#REF!</f>
        <v>#REF!</v>
      </c>
      <c r="D1351" s="21" t="e">
        <f>#REF!</f>
        <v>#REF!</v>
      </c>
      <c r="E1351" s="221"/>
      <c r="F1351" s="224" t="e">
        <f>'Запит 3-4.1.1-4.2.2'!E1049+'Запит 3-4.1.1-4.2.2'!F1049</f>
        <v>#REF!</v>
      </c>
      <c r="G1351" s="43" t="e">
        <f t="shared" si="89"/>
        <v>#REF!</v>
      </c>
    </row>
    <row r="1352" spans="1:7">
      <c r="A1352" s="94" t="e">
        <f>#REF!</f>
        <v>#REF!</v>
      </c>
      <c r="B1352" s="19" t="e">
        <f>IF(#REF!&lt;&gt;"",#REF!,"")</f>
        <v>#REF!</v>
      </c>
      <c r="C1352" s="20" t="e">
        <f>#REF!</f>
        <v>#REF!</v>
      </c>
      <c r="D1352" s="21" t="e">
        <f>#REF!</f>
        <v>#REF!</v>
      </c>
      <c r="E1352" s="221"/>
      <c r="F1352" s="224" t="e">
        <f>'Запит 3-4.1.1-4.2.2'!E1050+'Запит 3-4.1.1-4.2.2'!F1050</f>
        <v>#REF!</v>
      </c>
      <c r="G1352" s="43" t="e">
        <f t="shared" si="89"/>
        <v>#REF!</v>
      </c>
    </row>
    <row r="1353" spans="1:7">
      <c r="A1353" s="94" t="e">
        <f>#REF!</f>
        <v>#REF!</v>
      </c>
      <c r="B1353" s="19" t="e">
        <f>IF(#REF!&lt;&gt;"",#REF!,"")</f>
        <v>#REF!</v>
      </c>
      <c r="C1353" s="20" t="e">
        <f>#REF!</f>
        <v>#REF!</v>
      </c>
      <c r="D1353" s="21" t="e">
        <f>#REF!</f>
        <v>#REF!</v>
      </c>
      <c r="E1353" s="221"/>
      <c r="F1353" s="224" t="e">
        <f>'Запит 3-4.1.1-4.2.2'!E1051+'Запит 3-4.1.1-4.2.2'!F1051</f>
        <v>#REF!</v>
      </c>
      <c r="G1353" s="43" t="e">
        <f t="shared" si="89"/>
        <v>#REF!</v>
      </c>
    </row>
    <row r="1354" spans="1:7">
      <c r="A1354" s="94" t="e">
        <f>#REF!</f>
        <v>#REF!</v>
      </c>
      <c r="B1354" s="19" t="e">
        <f>IF(#REF!&lt;&gt;"",#REF!,"")</f>
        <v>#REF!</v>
      </c>
      <c r="C1354" s="20" t="e">
        <f>#REF!</f>
        <v>#REF!</v>
      </c>
      <c r="D1354" s="21" t="e">
        <f>#REF!</f>
        <v>#REF!</v>
      </c>
      <c r="E1354" s="221"/>
      <c r="F1354" s="224" t="e">
        <f>'Запит 3-4.1.1-4.2.2'!E1052+'Запит 3-4.1.1-4.2.2'!F1052</f>
        <v>#REF!</v>
      </c>
      <c r="G1354" s="43" t="e">
        <f t="shared" si="89"/>
        <v>#REF!</v>
      </c>
    </row>
    <row r="1355" spans="1:7">
      <c r="A1355" s="94" t="e">
        <f>#REF!</f>
        <v>#REF!</v>
      </c>
      <c r="B1355" s="19" t="e">
        <f>IF(#REF!&lt;&gt;"",#REF!,"")</f>
        <v>#REF!</v>
      </c>
      <c r="C1355" s="20" t="e">
        <f>#REF!</f>
        <v>#REF!</v>
      </c>
      <c r="D1355" s="21" t="e">
        <f>#REF!</f>
        <v>#REF!</v>
      </c>
      <c r="E1355" s="221"/>
      <c r="F1355" s="224" t="e">
        <f>'Запит 3-4.1.1-4.2.2'!E1053+'Запит 3-4.1.1-4.2.2'!F1053</f>
        <v>#REF!</v>
      </c>
      <c r="G1355" s="43" t="e">
        <f t="shared" si="89"/>
        <v>#REF!</v>
      </c>
    </row>
    <row r="1356" spans="1:7">
      <c r="A1356" s="94" t="e">
        <f>#REF!</f>
        <v>#REF!</v>
      </c>
      <c r="B1356" s="19" t="e">
        <f>IF(#REF!&lt;&gt;"",#REF!,"")</f>
        <v>#REF!</v>
      </c>
      <c r="C1356" s="20" t="e">
        <f>#REF!</f>
        <v>#REF!</v>
      </c>
      <c r="D1356" s="21" t="e">
        <f>#REF!</f>
        <v>#REF!</v>
      </c>
      <c r="E1356" s="221"/>
      <c r="F1356" s="224" t="e">
        <f>'Запит 3-4.1.1-4.2.2'!E1054+'Запит 3-4.1.1-4.2.2'!F1054</f>
        <v>#REF!</v>
      </c>
      <c r="G1356" s="43" t="e">
        <f t="shared" si="89"/>
        <v>#REF!</v>
      </c>
    </row>
    <row r="1357" spans="1:7">
      <c r="A1357" s="94" t="e">
        <f>#REF!</f>
        <v>#REF!</v>
      </c>
      <c r="B1357" s="19" t="e">
        <f>IF(#REF!&lt;&gt;"",#REF!,"")</f>
        <v>#REF!</v>
      </c>
      <c r="C1357" s="20" t="e">
        <f>#REF!</f>
        <v>#REF!</v>
      </c>
      <c r="D1357" s="21" t="e">
        <f>#REF!</f>
        <v>#REF!</v>
      </c>
      <c r="E1357" s="221"/>
      <c r="F1357" s="224" t="e">
        <f>'Запит 3-4.1.1-4.2.2'!E1055+'Запит 3-4.1.1-4.2.2'!F1055</f>
        <v>#REF!</v>
      </c>
      <c r="G1357" s="43" t="e">
        <f t="shared" si="89"/>
        <v>#REF!</v>
      </c>
    </row>
    <row r="1358" spans="1:7">
      <c r="A1358" s="94" t="e">
        <f>#REF!</f>
        <v>#REF!</v>
      </c>
      <c r="B1358" s="19" t="e">
        <f>IF(#REF!&lt;&gt;"",#REF!,"")</f>
        <v>#REF!</v>
      </c>
      <c r="C1358" s="20" t="e">
        <f>#REF!</f>
        <v>#REF!</v>
      </c>
      <c r="D1358" s="21" t="e">
        <f>#REF!</f>
        <v>#REF!</v>
      </c>
      <c r="E1358" s="221"/>
      <c r="F1358" s="224" t="e">
        <f>'Запит 3-4.1.1-4.2.2'!E1056+'Запит 3-4.1.1-4.2.2'!F1056</f>
        <v>#REF!</v>
      </c>
      <c r="G1358" s="43" t="e">
        <f t="shared" si="89"/>
        <v>#REF!</v>
      </c>
    </row>
    <row r="1359" spans="1:7">
      <c r="A1359" s="94" t="e">
        <f>#REF!</f>
        <v>#REF!</v>
      </c>
      <c r="B1359" s="19" t="e">
        <f>IF(#REF!&lt;&gt;"",#REF!,"")</f>
        <v>#REF!</v>
      </c>
      <c r="C1359" s="20" t="e">
        <f>#REF!</f>
        <v>#REF!</v>
      </c>
      <c r="D1359" s="21" t="e">
        <f>#REF!</f>
        <v>#REF!</v>
      </c>
      <c r="E1359" s="221"/>
      <c r="F1359" s="224" t="e">
        <f>'Запит 3-4.1.1-4.2.2'!E1057+'Запит 3-4.1.1-4.2.2'!F1057</f>
        <v>#REF!</v>
      </c>
      <c r="G1359" s="43" t="e">
        <f t="shared" si="89"/>
        <v>#REF!</v>
      </c>
    </row>
    <row r="1360" spans="1:7">
      <c r="A1360" s="94" t="e">
        <f>#REF!</f>
        <v>#REF!</v>
      </c>
      <c r="B1360" s="19" t="e">
        <f>IF(#REF!&lt;&gt;"",#REF!,"")</f>
        <v>#REF!</v>
      </c>
      <c r="C1360" s="20" t="e">
        <f>#REF!</f>
        <v>#REF!</v>
      </c>
      <c r="D1360" s="21" t="e">
        <f>#REF!</f>
        <v>#REF!</v>
      </c>
      <c r="E1360" s="221"/>
      <c r="F1360" s="224" t="e">
        <f>'Запит 3-4.1.1-4.2.2'!E1058+'Запит 3-4.1.1-4.2.2'!F1058</f>
        <v>#REF!</v>
      </c>
      <c r="G1360" s="43" t="e">
        <f t="shared" si="89"/>
        <v>#REF!</v>
      </c>
    </row>
    <row r="1361" spans="1:7">
      <c r="A1361" s="94" t="e">
        <f>#REF!</f>
        <v>#REF!</v>
      </c>
      <c r="B1361" s="107" t="e">
        <f>IF(#REF!&lt;&gt;"",#REF!,"")</f>
        <v>#REF!</v>
      </c>
      <c r="C1361" s="108" t="e">
        <f>#REF!</f>
        <v>#REF!</v>
      </c>
      <c r="D1361" s="109" t="e">
        <f>#REF!</f>
        <v>#REF!</v>
      </c>
      <c r="E1361" s="222"/>
      <c r="F1361" s="225" t="e">
        <f>'Запит 3-4.1.1-4.2.2'!E1059+'Запит 3-4.1.1-4.2.2'!F1059</f>
        <v>#REF!</v>
      </c>
      <c r="G1361" s="43" t="e">
        <f t="shared" si="89"/>
        <v>#REF!</v>
      </c>
    </row>
    <row r="1362" spans="1:7" ht="12.75">
      <c r="A1362" s="106" t="e">
        <f>#REF!</f>
        <v>#REF!</v>
      </c>
      <c r="B1362" s="513" t="s">
        <v>88</v>
      </c>
      <c r="C1362" s="514"/>
      <c r="D1362" s="514"/>
      <c r="E1362" s="516"/>
      <c r="F1362" s="516"/>
      <c r="G1362" s="43" t="e">
        <f>G1363</f>
        <v>#REF!</v>
      </c>
    </row>
    <row r="1363" spans="1:7">
      <c r="A1363" s="94" t="e">
        <f>#REF!</f>
        <v>#REF!</v>
      </c>
      <c r="B1363" s="113" t="e">
        <f>IF(#REF!&lt;&gt;"",#REF!,"")</f>
        <v>#REF!</v>
      </c>
      <c r="C1363" s="114" t="e">
        <f>#REF!</f>
        <v>#REF!</v>
      </c>
      <c r="D1363" s="115" t="e">
        <f>#REF!</f>
        <v>#REF!</v>
      </c>
      <c r="E1363" s="220"/>
      <c r="F1363" s="223" t="e">
        <f>'Запит 3-4.1.1-4.2.2'!E1061+'Запит 3-4.1.1-4.2.2'!F1061</f>
        <v>#REF!</v>
      </c>
      <c r="G1363" s="43" t="e">
        <f t="shared" ref="G1363:G1377" si="90">IF(B1363&lt;&gt;"","Для друку","")</f>
        <v>#REF!</v>
      </c>
    </row>
    <row r="1364" spans="1:7">
      <c r="A1364" s="94" t="e">
        <f>#REF!</f>
        <v>#REF!</v>
      </c>
      <c r="B1364" s="19" t="e">
        <f>IF(#REF!&lt;&gt;"",#REF!,"")</f>
        <v>#REF!</v>
      </c>
      <c r="C1364" s="20" t="e">
        <f>#REF!</f>
        <v>#REF!</v>
      </c>
      <c r="D1364" s="21" t="e">
        <f>#REF!</f>
        <v>#REF!</v>
      </c>
      <c r="E1364" s="221"/>
      <c r="F1364" s="224" t="e">
        <f>'Запит 3-4.1.1-4.2.2'!E1062+'Запит 3-4.1.1-4.2.2'!F1062</f>
        <v>#REF!</v>
      </c>
      <c r="G1364" s="43" t="e">
        <f t="shared" si="90"/>
        <v>#REF!</v>
      </c>
    </row>
    <row r="1365" spans="1:7">
      <c r="A1365" s="94" t="e">
        <f>#REF!</f>
        <v>#REF!</v>
      </c>
      <c r="B1365" s="19" t="e">
        <f>IF(#REF!&lt;&gt;"",#REF!,"")</f>
        <v>#REF!</v>
      </c>
      <c r="C1365" s="20" t="e">
        <f>#REF!</f>
        <v>#REF!</v>
      </c>
      <c r="D1365" s="21" t="e">
        <f>#REF!</f>
        <v>#REF!</v>
      </c>
      <c r="E1365" s="221"/>
      <c r="F1365" s="224" t="e">
        <f>'Запит 3-4.1.1-4.2.2'!E1063+'Запит 3-4.1.1-4.2.2'!F1063</f>
        <v>#REF!</v>
      </c>
      <c r="G1365" s="43" t="e">
        <f t="shared" si="90"/>
        <v>#REF!</v>
      </c>
    </row>
    <row r="1366" spans="1:7">
      <c r="A1366" s="94" t="e">
        <f>#REF!</f>
        <v>#REF!</v>
      </c>
      <c r="B1366" s="19" t="e">
        <f>IF(#REF!&lt;&gt;"",#REF!,"")</f>
        <v>#REF!</v>
      </c>
      <c r="C1366" s="20" t="e">
        <f>#REF!</f>
        <v>#REF!</v>
      </c>
      <c r="D1366" s="21" t="e">
        <f>#REF!</f>
        <v>#REF!</v>
      </c>
      <c r="E1366" s="95"/>
      <c r="F1366" s="224" t="e">
        <f>'Запит 3-4.1.1-4.2.2'!E1064+'Запит 3-4.1.1-4.2.2'!F1064</f>
        <v>#REF!</v>
      </c>
      <c r="G1366" s="43" t="e">
        <f t="shared" si="90"/>
        <v>#REF!</v>
      </c>
    </row>
    <row r="1367" spans="1:7">
      <c r="A1367" s="94" t="e">
        <f>#REF!</f>
        <v>#REF!</v>
      </c>
      <c r="B1367" s="19" t="e">
        <f>IF(#REF!&lt;&gt;"",#REF!,"")</f>
        <v>#REF!</v>
      </c>
      <c r="C1367" s="20" t="e">
        <f>#REF!</f>
        <v>#REF!</v>
      </c>
      <c r="D1367" s="21" t="e">
        <f>#REF!</f>
        <v>#REF!</v>
      </c>
      <c r="E1367" s="221"/>
      <c r="F1367" s="224" t="e">
        <f>'Запит 3-4.1.1-4.2.2'!E1065+'Запит 3-4.1.1-4.2.2'!F1065</f>
        <v>#REF!</v>
      </c>
      <c r="G1367" s="43" t="e">
        <f t="shared" si="90"/>
        <v>#REF!</v>
      </c>
    </row>
    <row r="1368" spans="1:7">
      <c r="A1368" s="94" t="e">
        <f>#REF!</f>
        <v>#REF!</v>
      </c>
      <c r="B1368" s="19" t="e">
        <f>IF(#REF!&lt;&gt;"",#REF!,"")</f>
        <v>#REF!</v>
      </c>
      <c r="C1368" s="20" t="e">
        <f>#REF!</f>
        <v>#REF!</v>
      </c>
      <c r="D1368" s="21" t="e">
        <f>#REF!</f>
        <v>#REF!</v>
      </c>
      <c r="E1368" s="221"/>
      <c r="F1368" s="224" t="e">
        <f>'Запит 3-4.1.1-4.2.2'!E1066+'Запит 3-4.1.1-4.2.2'!F1066</f>
        <v>#REF!</v>
      </c>
      <c r="G1368" s="43" t="e">
        <f t="shared" si="90"/>
        <v>#REF!</v>
      </c>
    </row>
    <row r="1369" spans="1:7">
      <c r="A1369" s="94" t="e">
        <f>#REF!</f>
        <v>#REF!</v>
      </c>
      <c r="B1369" s="19" t="e">
        <f>IF(#REF!&lt;&gt;"",#REF!,"")</f>
        <v>#REF!</v>
      </c>
      <c r="C1369" s="20" t="e">
        <f>#REF!</f>
        <v>#REF!</v>
      </c>
      <c r="D1369" s="21" t="e">
        <f>#REF!</f>
        <v>#REF!</v>
      </c>
      <c r="E1369" s="221"/>
      <c r="F1369" s="224" t="e">
        <f>'Запит 3-4.1.1-4.2.2'!E1067+'Запит 3-4.1.1-4.2.2'!F1067</f>
        <v>#REF!</v>
      </c>
      <c r="G1369" s="43" t="e">
        <f t="shared" si="90"/>
        <v>#REF!</v>
      </c>
    </row>
    <row r="1370" spans="1:7">
      <c r="A1370" s="94" t="e">
        <f>#REF!</f>
        <v>#REF!</v>
      </c>
      <c r="B1370" s="19" t="e">
        <f>IF(#REF!&lt;&gt;"",#REF!,"")</f>
        <v>#REF!</v>
      </c>
      <c r="C1370" s="20" t="e">
        <f>#REF!</f>
        <v>#REF!</v>
      </c>
      <c r="D1370" s="21" t="e">
        <f>#REF!</f>
        <v>#REF!</v>
      </c>
      <c r="E1370" s="221"/>
      <c r="F1370" s="224" t="e">
        <f>'Запит 3-4.1.1-4.2.2'!E1068+'Запит 3-4.1.1-4.2.2'!F1068</f>
        <v>#REF!</v>
      </c>
      <c r="G1370" s="43" t="e">
        <f t="shared" si="90"/>
        <v>#REF!</v>
      </c>
    </row>
    <row r="1371" spans="1:7">
      <c r="A1371" s="94" t="e">
        <f>#REF!</f>
        <v>#REF!</v>
      </c>
      <c r="B1371" s="19" t="e">
        <f>IF(#REF!&lt;&gt;"",#REF!,"")</f>
        <v>#REF!</v>
      </c>
      <c r="C1371" s="20" t="e">
        <f>#REF!</f>
        <v>#REF!</v>
      </c>
      <c r="D1371" s="21" t="e">
        <f>#REF!</f>
        <v>#REF!</v>
      </c>
      <c r="E1371" s="221"/>
      <c r="F1371" s="224" t="e">
        <f>'Запит 3-4.1.1-4.2.2'!E1069+'Запит 3-4.1.1-4.2.2'!F1069</f>
        <v>#REF!</v>
      </c>
      <c r="G1371" s="43" t="e">
        <f t="shared" si="90"/>
        <v>#REF!</v>
      </c>
    </row>
    <row r="1372" spans="1:7">
      <c r="A1372" s="94" t="e">
        <f>#REF!</f>
        <v>#REF!</v>
      </c>
      <c r="B1372" s="19" t="e">
        <f>IF(#REF!&lt;&gt;"",#REF!,"")</f>
        <v>#REF!</v>
      </c>
      <c r="C1372" s="20" t="e">
        <f>#REF!</f>
        <v>#REF!</v>
      </c>
      <c r="D1372" s="21" t="e">
        <f>#REF!</f>
        <v>#REF!</v>
      </c>
      <c r="E1372" s="221"/>
      <c r="F1372" s="224" t="e">
        <f>'Запит 3-4.1.1-4.2.2'!E1070+'Запит 3-4.1.1-4.2.2'!F1070</f>
        <v>#REF!</v>
      </c>
      <c r="G1372" s="43" t="e">
        <f t="shared" si="90"/>
        <v>#REF!</v>
      </c>
    </row>
    <row r="1373" spans="1:7">
      <c r="A1373" s="94" t="e">
        <f>#REF!</f>
        <v>#REF!</v>
      </c>
      <c r="B1373" s="19" t="e">
        <f>IF(#REF!&lt;&gt;"",#REF!,"")</f>
        <v>#REF!</v>
      </c>
      <c r="C1373" s="20" t="e">
        <f>#REF!</f>
        <v>#REF!</v>
      </c>
      <c r="D1373" s="21" t="e">
        <f>#REF!</f>
        <v>#REF!</v>
      </c>
      <c r="E1373" s="221"/>
      <c r="F1373" s="224" t="e">
        <f>'Запит 3-4.1.1-4.2.2'!E1071+'Запит 3-4.1.1-4.2.2'!F1071</f>
        <v>#REF!</v>
      </c>
      <c r="G1373" s="43" t="e">
        <f t="shared" si="90"/>
        <v>#REF!</v>
      </c>
    </row>
    <row r="1374" spans="1:7">
      <c r="A1374" s="94" t="e">
        <f>#REF!</f>
        <v>#REF!</v>
      </c>
      <c r="B1374" s="19" t="e">
        <f>IF(#REF!&lt;&gt;"",#REF!,"")</f>
        <v>#REF!</v>
      </c>
      <c r="C1374" s="20" t="e">
        <f>#REF!</f>
        <v>#REF!</v>
      </c>
      <c r="D1374" s="21" t="e">
        <f>#REF!</f>
        <v>#REF!</v>
      </c>
      <c r="E1374" s="221"/>
      <c r="F1374" s="224" t="e">
        <f>'Запит 3-4.1.1-4.2.2'!E1072+'Запит 3-4.1.1-4.2.2'!F1072</f>
        <v>#REF!</v>
      </c>
      <c r="G1374" s="43" t="e">
        <f t="shared" si="90"/>
        <v>#REF!</v>
      </c>
    </row>
    <row r="1375" spans="1:7">
      <c r="A1375" s="94" t="e">
        <f>#REF!</f>
        <v>#REF!</v>
      </c>
      <c r="B1375" s="19" t="e">
        <f>IF(#REF!&lt;&gt;"",#REF!,"")</f>
        <v>#REF!</v>
      </c>
      <c r="C1375" s="20" t="e">
        <f>#REF!</f>
        <v>#REF!</v>
      </c>
      <c r="D1375" s="21" t="e">
        <f>#REF!</f>
        <v>#REF!</v>
      </c>
      <c r="E1375" s="221"/>
      <c r="F1375" s="224" t="e">
        <f>'Запит 3-4.1.1-4.2.2'!E1073+'Запит 3-4.1.1-4.2.2'!F1073</f>
        <v>#REF!</v>
      </c>
      <c r="G1375" s="43" t="e">
        <f t="shared" si="90"/>
        <v>#REF!</v>
      </c>
    </row>
    <row r="1376" spans="1:7">
      <c r="A1376" s="94" t="e">
        <f>#REF!</f>
        <v>#REF!</v>
      </c>
      <c r="B1376" s="19" t="e">
        <f>IF(#REF!&lt;&gt;"",#REF!,"")</f>
        <v>#REF!</v>
      </c>
      <c r="C1376" s="20" t="e">
        <f>#REF!</f>
        <v>#REF!</v>
      </c>
      <c r="D1376" s="21" t="e">
        <f>#REF!</f>
        <v>#REF!</v>
      </c>
      <c r="E1376" s="221"/>
      <c r="F1376" s="224" t="e">
        <f>'Запит 3-4.1.1-4.2.2'!E1074+'Запит 3-4.1.1-4.2.2'!F1074</f>
        <v>#REF!</v>
      </c>
      <c r="G1376" s="43" t="e">
        <f t="shared" si="90"/>
        <v>#REF!</v>
      </c>
    </row>
    <row r="1377" spans="1:7">
      <c r="A1377" s="94" t="e">
        <f>#REF!</f>
        <v>#REF!</v>
      </c>
      <c r="B1377" s="107" t="e">
        <f>IF(#REF!&lt;&gt;"",#REF!,"")</f>
        <v>#REF!</v>
      </c>
      <c r="C1377" s="108" t="e">
        <f>#REF!</f>
        <v>#REF!</v>
      </c>
      <c r="D1377" s="109" t="e">
        <f>#REF!</f>
        <v>#REF!</v>
      </c>
      <c r="E1377" s="222"/>
      <c r="F1377" s="225" t="e">
        <f>'Запит 3-4.1.1-4.2.2'!E1075+'Запит 3-4.1.1-4.2.2'!F1075</f>
        <v>#REF!</v>
      </c>
      <c r="G1377" s="43" t="e">
        <f t="shared" si="90"/>
        <v>#REF!</v>
      </c>
    </row>
    <row r="1378" spans="1:7" ht="12.75">
      <c r="A1378" s="106" t="e">
        <f>#REF!</f>
        <v>#REF!</v>
      </c>
      <c r="B1378" s="513" t="s">
        <v>89</v>
      </c>
      <c r="C1378" s="514"/>
      <c r="D1378" s="514"/>
      <c r="E1378" s="516"/>
      <c r="F1378" s="516"/>
      <c r="G1378" s="43" t="e">
        <f>G1379</f>
        <v>#REF!</v>
      </c>
    </row>
    <row r="1379" spans="1:7">
      <c r="A1379" s="94" t="e">
        <f>#REF!</f>
        <v>#REF!</v>
      </c>
      <c r="B1379" s="113" t="e">
        <f>IF(#REF!&lt;&gt;"",#REF!,"")</f>
        <v>#REF!</v>
      </c>
      <c r="C1379" s="114" t="e">
        <f>#REF!</f>
        <v>#REF!</v>
      </c>
      <c r="D1379" s="115" t="e">
        <f>#REF!</f>
        <v>#REF!</v>
      </c>
      <c r="E1379" s="311" t="s">
        <v>29</v>
      </c>
      <c r="F1379" s="223" t="e">
        <f>'Запит 3-4.1.1-4.2.2'!E1077+'Запит 3-4.1.1-4.2.2'!F1077</f>
        <v>#REF!</v>
      </c>
      <c r="G1379" s="43" t="e">
        <f t="shared" ref="G1379:G1388" si="91">IF(B1379&lt;&gt;"","Для друку","")</f>
        <v>#REF!</v>
      </c>
    </row>
    <row r="1380" spans="1:7">
      <c r="A1380" s="94" t="e">
        <f>#REF!</f>
        <v>#REF!</v>
      </c>
      <c r="B1380" s="19" t="e">
        <f>IF(#REF!&lt;&gt;"",#REF!,"")</f>
        <v>#REF!</v>
      </c>
      <c r="C1380" s="20" t="e">
        <f>#REF!</f>
        <v>#REF!</v>
      </c>
      <c r="D1380" s="21" t="e">
        <f>#REF!</f>
        <v>#REF!</v>
      </c>
      <c r="E1380" s="312" t="s">
        <v>29</v>
      </c>
      <c r="F1380" s="224" t="e">
        <f>'Запит 3-4.1.1-4.2.2'!E1078+'Запит 3-4.1.1-4.2.2'!F1078</f>
        <v>#REF!</v>
      </c>
      <c r="G1380" s="43" t="e">
        <f t="shared" si="91"/>
        <v>#REF!</v>
      </c>
    </row>
    <row r="1381" spans="1:7">
      <c r="A1381" s="94" t="e">
        <f>#REF!</f>
        <v>#REF!</v>
      </c>
      <c r="B1381" s="19" t="e">
        <f>IF(#REF!&lt;&gt;"",#REF!,"")</f>
        <v>#REF!</v>
      </c>
      <c r="C1381" s="20" t="e">
        <f>#REF!</f>
        <v>#REF!</v>
      </c>
      <c r="D1381" s="21" t="e">
        <f>#REF!</f>
        <v>#REF!</v>
      </c>
      <c r="E1381" s="312" t="s">
        <v>29</v>
      </c>
      <c r="F1381" s="224" t="e">
        <f>'Запит 3-4.1.1-4.2.2'!E1079+'Запит 3-4.1.1-4.2.2'!F1079</f>
        <v>#REF!</v>
      </c>
      <c r="G1381" s="43" t="e">
        <f t="shared" si="91"/>
        <v>#REF!</v>
      </c>
    </row>
    <row r="1382" spans="1:7">
      <c r="A1382" s="94" t="e">
        <f>#REF!</f>
        <v>#REF!</v>
      </c>
      <c r="B1382" s="19" t="e">
        <f>IF(#REF!&lt;&gt;"",#REF!,"")</f>
        <v>#REF!</v>
      </c>
      <c r="C1382" s="20" t="e">
        <f>#REF!</f>
        <v>#REF!</v>
      </c>
      <c r="D1382" s="21" t="e">
        <f>#REF!</f>
        <v>#REF!</v>
      </c>
      <c r="E1382" s="312" t="s">
        <v>29</v>
      </c>
      <c r="F1382" s="224" t="e">
        <f>'Запит 3-4.1.1-4.2.2'!E1080+'Запит 3-4.1.1-4.2.2'!F1080</f>
        <v>#REF!</v>
      </c>
      <c r="G1382" s="43" t="e">
        <f t="shared" si="91"/>
        <v>#REF!</v>
      </c>
    </row>
    <row r="1383" spans="1:7">
      <c r="A1383" s="94" t="e">
        <f>#REF!</f>
        <v>#REF!</v>
      </c>
      <c r="B1383" s="19" t="e">
        <f>IF(#REF!&lt;&gt;"",#REF!,"")</f>
        <v>#REF!</v>
      </c>
      <c r="C1383" s="20" t="e">
        <f>#REF!</f>
        <v>#REF!</v>
      </c>
      <c r="D1383" s="21" t="e">
        <f>#REF!</f>
        <v>#REF!</v>
      </c>
      <c r="E1383" s="312" t="s">
        <v>29</v>
      </c>
      <c r="F1383" s="224" t="e">
        <f>'Запит 3-4.1.1-4.2.2'!E1081+'Запит 3-4.1.1-4.2.2'!F1081</f>
        <v>#REF!</v>
      </c>
      <c r="G1383" s="43" t="e">
        <f t="shared" si="91"/>
        <v>#REF!</v>
      </c>
    </row>
    <row r="1384" spans="1:7">
      <c r="A1384" s="94" t="e">
        <f>#REF!</f>
        <v>#REF!</v>
      </c>
      <c r="B1384" s="19" t="e">
        <f>IF(#REF!&lt;&gt;"",#REF!,"")</f>
        <v>#REF!</v>
      </c>
      <c r="C1384" s="20" t="e">
        <f>#REF!</f>
        <v>#REF!</v>
      </c>
      <c r="D1384" s="21" t="e">
        <f>#REF!</f>
        <v>#REF!</v>
      </c>
      <c r="E1384" s="312" t="s">
        <v>29</v>
      </c>
      <c r="F1384" s="224" t="e">
        <f>'Запит 3-4.1.1-4.2.2'!E1082+'Запит 3-4.1.1-4.2.2'!F1082</f>
        <v>#REF!</v>
      </c>
      <c r="G1384" s="43" t="e">
        <f t="shared" si="91"/>
        <v>#REF!</v>
      </c>
    </row>
    <row r="1385" spans="1:7">
      <c r="A1385" s="94" t="e">
        <f>#REF!</f>
        <v>#REF!</v>
      </c>
      <c r="B1385" s="19" t="e">
        <f>IF(#REF!&lt;&gt;"",#REF!,"")</f>
        <v>#REF!</v>
      </c>
      <c r="C1385" s="20" t="e">
        <f>#REF!</f>
        <v>#REF!</v>
      </c>
      <c r="D1385" s="21" t="e">
        <f>#REF!</f>
        <v>#REF!</v>
      </c>
      <c r="E1385" s="312" t="s">
        <v>29</v>
      </c>
      <c r="F1385" s="224" t="e">
        <f>'Запит 3-4.1.1-4.2.2'!E1083+'Запит 3-4.1.1-4.2.2'!F1083</f>
        <v>#REF!</v>
      </c>
      <c r="G1385" s="43" t="e">
        <f t="shared" si="91"/>
        <v>#REF!</v>
      </c>
    </row>
    <row r="1386" spans="1:7">
      <c r="A1386" s="94" t="e">
        <f>#REF!</f>
        <v>#REF!</v>
      </c>
      <c r="B1386" s="19" t="e">
        <f>IF(#REF!&lt;&gt;"",#REF!,"")</f>
        <v>#REF!</v>
      </c>
      <c r="C1386" s="20" t="e">
        <f>#REF!</f>
        <v>#REF!</v>
      </c>
      <c r="D1386" s="21" t="e">
        <f>#REF!</f>
        <v>#REF!</v>
      </c>
      <c r="E1386" s="312" t="s">
        <v>29</v>
      </c>
      <c r="F1386" s="224" t="e">
        <f>'Запит 3-4.1.1-4.2.2'!E1084+'Запит 3-4.1.1-4.2.2'!F1084</f>
        <v>#REF!</v>
      </c>
      <c r="G1386" s="43" t="e">
        <f t="shared" si="91"/>
        <v>#REF!</v>
      </c>
    </row>
    <row r="1387" spans="1:7" ht="12.75" customHeight="1">
      <c r="A1387" s="94" t="e">
        <f>#REF!</f>
        <v>#REF!</v>
      </c>
      <c r="B1387" s="19" t="e">
        <f>IF(#REF!&lt;&gt;"",#REF!,"")</f>
        <v>#REF!</v>
      </c>
      <c r="C1387" s="20" t="e">
        <f>#REF!</f>
        <v>#REF!</v>
      </c>
      <c r="D1387" s="21" t="e">
        <f>#REF!</f>
        <v>#REF!</v>
      </c>
      <c r="E1387" s="312" t="s">
        <v>29</v>
      </c>
      <c r="F1387" s="224" t="e">
        <f>'Запит 3-4.1.1-4.2.2'!E1085+'Запит 3-4.1.1-4.2.2'!F1085</f>
        <v>#REF!</v>
      </c>
      <c r="G1387" s="43" t="e">
        <f t="shared" si="91"/>
        <v>#REF!</v>
      </c>
    </row>
    <row r="1388" spans="1:7">
      <c r="A1388" s="112" t="e">
        <f>#REF!</f>
        <v>#REF!</v>
      </c>
      <c r="B1388" s="19" t="e">
        <f>IF(#REF!&lt;&gt;"",#REF!,"")</f>
        <v>#REF!</v>
      </c>
      <c r="C1388" s="20" t="e">
        <f>#REF!</f>
        <v>#REF!</v>
      </c>
      <c r="D1388" s="21" t="e">
        <f>#REF!</f>
        <v>#REF!</v>
      </c>
      <c r="E1388" s="313" t="s">
        <v>29</v>
      </c>
      <c r="F1388" s="225" t="e">
        <f>'Запит 3-4.1.1-4.2.2'!E1086+'Запит 3-4.1.1-4.2.2'!F1086</f>
        <v>#REF!</v>
      </c>
      <c r="G1388" s="43" t="e">
        <f t="shared" si="91"/>
        <v>#REF!</v>
      </c>
    </row>
    <row r="1389" spans="1:7" ht="12.75" customHeight="1">
      <c r="A1389" s="454" t="e">
        <f>#REF!</f>
        <v>#REF!</v>
      </c>
      <c r="B1389" s="455"/>
      <c r="C1389" s="455"/>
      <c r="D1389" s="455"/>
      <c r="E1389" s="455"/>
      <c r="F1389" s="455"/>
      <c r="G1389" s="43" t="e">
        <f>G1390</f>
        <v>#REF!</v>
      </c>
    </row>
    <row r="1390" spans="1:7" ht="12.75">
      <c r="A1390" s="105" t="s">
        <v>4</v>
      </c>
      <c r="B1390" s="513" t="s">
        <v>86</v>
      </c>
      <c r="C1390" s="514"/>
      <c r="D1390" s="514"/>
      <c r="E1390" s="515"/>
      <c r="F1390" s="515"/>
      <c r="G1390" s="43" t="e">
        <f>G1391</f>
        <v>#REF!</v>
      </c>
    </row>
    <row r="1391" spans="1:7">
      <c r="A1391" s="94" t="e">
        <f>#REF!</f>
        <v>#REF!</v>
      </c>
      <c r="B1391" s="113" t="e">
        <f>IF(#REF!&lt;&gt;"",#REF!,"")</f>
        <v>#REF!</v>
      </c>
      <c r="C1391" s="114" t="e">
        <f>#REF!</f>
        <v>#REF!</v>
      </c>
      <c r="D1391" s="115" t="e">
        <f>#REF!</f>
        <v>#REF!</v>
      </c>
      <c r="E1391" s="220"/>
      <c r="F1391" s="223" t="e">
        <f>'Запит 3-4.1.1-4.2.2'!E1089+'Запит 3-4.1.1-4.2.2'!F1089</f>
        <v>#REF!</v>
      </c>
      <c r="G1391" s="43" t="e">
        <f>IF(B1391&lt;&gt;"","Для друку","")</f>
        <v>#REF!</v>
      </c>
    </row>
    <row r="1392" spans="1:7">
      <c r="A1392" s="94" t="e">
        <f>#REF!</f>
        <v>#REF!</v>
      </c>
      <c r="B1392" s="19" t="e">
        <f>IF(#REF!&lt;&gt;"",#REF!,"")</f>
        <v>#REF!</v>
      </c>
      <c r="C1392" s="20" t="e">
        <f>#REF!</f>
        <v>#REF!</v>
      </c>
      <c r="D1392" s="21" t="e">
        <f>#REF!</f>
        <v>#REF!</v>
      </c>
      <c r="E1392" s="221"/>
      <c r="F1392" s="224" t="e">
        <f>'Запит 3-4.1.1-4.2.2'!E1090+'Запит 3-4.1.1-4.2.2'!F1090</f>
        <v>#REF!</v>
      </c>
      <c r="G1392" s="43" t="e">
        <f>IF(B1392&lt;&gt;"","Для друку","")</f>
        <v>#REF!</v>
      </c>
    </row>
    <row r="1393" spans="1:7">
      <c r="A1393" s="94" t="e">
        <f>#REF!</f>
        <v>#REF!</v>
      </c>
      <c r="B1393" s="19" t="e">
        <f>IF(#REF!&lt;&gt;"",#REF!,"")</f>
        <v>#REF!</v>
      </c>
      <c r="C1393" s="20" t="e">
        <f>#REF!</f>
        <v>#REF!</v>
      </c>
      <c r="D1393" s="21" t="e">
        <f>#REF!</f>
        <v>#REF!</v>
      </c>
      <c r="E1393" s="221"/>
      <c r="F1393" s="224" t="e">
        <f>'Запит 3-4.1.1-4.2.2'!E1091+'Запит 3-4.1.1-4.2.2'!F1091</f>
        <v>#REF!</v>
      </c>
      <c r="G1393" s="43" t="e">
        <f t="shared" ref="G1393:G1404" si="92">IF(B1393&lt;&gt;"","Для друку","")</f>
        <v>#REF!</v>
      </c>
    </row>
    <row r="1394" spans="1:7">
      <c r="A1394" s="94" t="e">
        <f>#REF!</f>
        <v>#REF!</v>
      </c>
      <c r="B1394" s="19" t="e">
        <f>IF(#REF!&lt;&gt;"",#REF!,"")</f>
        <v>#REF!</v>
      </c>
      <c r="C1394" s="20" t="e">
        <f>#REF!</f>
        <v>#REF!</v>
      </c>
      <c r="D1394" s="21" t="e">
        <f>#REF!</f>
        <v>#REF!</v>
      </c>
      <c r="E1394" s="95"/>
      <c r="F1394" s="224" t="e">
        <f>'Запит 3-4.1.1-4.2.2'!E1092+'Запит 3-4.1.1-4.2.2'!F1092</f>
        <v>#REF!</v>
      </c>
      <c r="G1394" s="43" t="e">
        <f t="shared" si="92"/>
        <v>#REF!</v>
      </c>
    </row>
    <row r="1395" spans="1:7">
      <c r="A1395" s="94" t="e">
        <f>#REF!</f>
        <v>#REF!</v>
      </c>
      <c r="B1395" s="19" t="e">
        <f>IF(#REF!&lt;&gt;"",#REF!,"")</f>
        <v>#REF!</v>
      </c>
      <c r="C1395" s="20" t="e">
        <f>#REF!</f>
        <v>#REF!</v>
      </c>
      <c r="D1395" s="21" t="e">
        <f>#REF!</f>
        <v>#REF!</v>
      </c>
      <c r="E1395" s="221"/>
      <c r="F1395" s="224" t="e">
        <f>'Запит 3-4.1.1-4.2.2'!E1093+'Запит 3-4.1.1-4.2.2'!F1093</f>
        <v>#REF!</v>
      </c>
      <c r="G1395" s="43" t="e">
        <f t="shared" si="92"/>
        <v>#REF!</v>
      </c>
    </row>
    <row r="1396" spans="1:7">
      <c r="A1396" s="94" t="e">
        <f>#REF!</f>
        <v>#REF!</v>
      </c>
      <c r="B1396" s="19" t="e">
        <f>IF(#REF!&lt;&gt;"",#REF!,"")</f>
        <v>#REF!</v>
      </c>
      <c r="C1396" s="20" t="e">
        <f>#REF!</f>
        <v>#REF!</v>
      </c>
      <c r="D1396" s="21" t="e">
        <f>#REF!</f>
        <v>#REF!</v>
      </c>
      <c r="E1396" s="221"/>
      <c r="F1396" s="224" t="e">
        <f>'Запит 3-4.1.1-4.2.2'!E1094+'Запит 3-4.1.1-4.2.2'!F1094</f>
        <v>#REF!</v>
      </c>
      <c r="G1396" s="43" t="e">
        <f t="shared" si="92"/>
        <v>#REF!</v>
      </c>
    </row>
    <row r="1397" spans="1:7">
      <c r="A1397" s="94" t="e">
        <f>#REF!</f>
        <v>#REF!</v>
      </c>
      <c r="B1397" s="19" t="e">
        <f>IF(#REF!&lt;&gt;"",#REF!,"")</f>
        <v>#REF!</v>
      </c>
      <c r="C1397" s="20" t="e">
        <f>#REF!</f>
        <v>#REF!</v>
      </c>
      <c r="D1397" s="21" t="e">
        <f>#REF!</f>
        <v>#REF!</v>
      </c>
      <c r="E1397" s="221"/>
      <c r="F1397" s="224" t="e">
        <f>'Запит 3-4.1.1-4.2.2'!E1095+'Запит 3-4.1.1-4.2.2'!F1095</f>
        <v>#REF!</v>
      </c>
      <c r="G1397" s="43" t="e">
        <f t="shared" si="92"/>
        <v>#REF!</v>
      </c>
    </row>
    <row r="1398" spans="1:7">
      <c r="A1398" s="94" t="e">
        <f>#REF!</f>
        <v>#REF!</v>
      </c>
      <c r="B1398" s="19" t="e">
        <f>IF(#REF!&lt;&gt;"",#REF!,"")</f>
        <v>#REF!</v>
      </c>
      <c r="C1398" s="20" t="e">
        <f>#REF!</f>
        <v>#REF!</v>
      </c>
      <c r="D1398" s="21" t="e">
        <f>#REF!</f>
        <v>#REF!</v>
      </c>
      <c r="E1398" s="221"/>
      <c r="F1398" s="224" t="e">
        <f>'Запит 3-4.1.1-4.2.2'!E1096+'Запит 3-4.1.1-4.2.2'!F1096</f>
        <v>#REF!</v>
      </c>
      <c r="G1398" s="43" t="e">
        <f t="shared" si="92"/>
        <v>#REF!</v>
      </c>
    </row>
    <row r="1399" spans="1:7">
      <c r="A1399" s="94" t="e">
        <f>#REF!</f>
        <v>#REF!</v>
      </c>
      <c r="B1399" s="19" t="e">
        <f>IF(#REF!&lt;&gt;"",#REF!,"")</f>
        <v>#REF!</v>
      </c>
      <c r="C1399" s="20" t="e">
        <f>#REF!</f>
        <v>#REF!</v>
      </c>
      <c r="D1399" s="21" t="e">
        <f>#REF!</f>
        <v>#REF!</v>
      </c>
      <c r="E1399" s="221"/>
      <c r="F1399" s="224" t="e">
        <f>'Запит 3-4.1.1-4.2.2'!E1097+'Запит 3-4.1.1-4.2.2'!F1097</f>
        <v>#REF!</v>
      </c>
      <c r="G1399" s="43" t="e">
        <f t="shared" si="92"/>
        <v>#REF!</v>
      </c>
    </row>
    <row r="1400" spans="1:7">
      <c r="A1400" s="94" t="e">
        <f>#REF!</f>
        <v>#REF!</v>
      </c>
      <c r="B1400" s="19" t="e">
        <f>IF(#REF!&lt;&gt;"",#REF!,"")</f>
        <v>#REF!</v>
      </c>
      <c r="C1400" s="20" t="e">
        <f>#REF!</f>
        <v>#REF!</v>
      </c>
      <c r="D1400" s="21" t="e">
        <f>#REF!</f>
        <v>#REF!</v>
      </c>
      <c r="E1400" s="221"/>
      <c r="F1400" s="224" t="e">
        <f>'Запит 3-4.1.1-4.2.2'!E1098+'Запит 3-4.1.1-4.2.2'!F1098</f>
        <v>#REF!</v>
      </c>
      <c r="G1400" s="43" t="e">
        <f t="shared" si="92"/>
        <v>#REF!</v>
      </c>
    </row>
    <row r="1401" spans="1:7">
      <c r="A1401" s="94" t="e">
        <f>#REF!</f>
        <v>#REF!</v>
      </c>
      <c r="B1401" s="19" t="e">
        <f>IF(#REF!&lt;&gt;"",#REF!,"")</f>
        <v>#REF!</v>
      </c>
      <c r="C1401" s="20" t="e">
        <f>#REF!</f>
        <v>#REF!</v>
      </c>
      <c r="D1401" s="21" t="e">
        <f>#REF!</f>
        <v>#REF!</v>
      </c>
      <c r="E1401" s="221"/>
      <c r="F1401" s="224" t="e">
        <f>'Запит 3-4.1.1-4.2.2'!E1099+'Запит 3-4.1.1-4.2.2'!F1099</f>
        <v>#REF!</v>
      </c>
      <c r="G1401" s="43" t="e">
        <f t="shared" si="92"/>
        <v>#REF!</v>
      </c>
    </row>
    <row r="1402" spans="1:7">
      <c r="A1402" s="94" t="e">
        <f>#REF!</f>
        <v>#REF!</v>
      </c>
      <c r="B1402" s="19" t="e">
        <f>IF(#REF!&lt;&gt;"",#REF!,"")</f>
        <v>#REF!</v>
      </c>
      <c r="C1402" s="20" t="e">
        <f>#REF!</f>
        <v>#REF!</v>
      </c>
      <c r="D1402" s="21" t="e">
        <f>#REF!</f>
        <v>#REF!</v>
      </c>
      <c r="E1402" s="221"/>
      <c r="F1402" s="224" t="e">
        <f>'Запит 3-4.1.1-4.2.2'!E1100+'Запит 3-4.1.1-4.2.2'!F1100</f>
        <v>#REF!</v>
      </c>
      <c r="G1402" s="43" t="e">
        <f t="shared" si="92"/>
        <v>#REF!</v>
      </c>
    </row>
    <row r="1403" spans="1:7">
      <c r="A1403" s="94" t="e">
        <f>#REF!</f>
        <v>#REF!</v>
      </c>
      <c r="B1403" s="19" t="e">
        <f>IF(#REF!&lt;&gt;"",#REF!,"")</f>
        <v>#REF!</v>
      </c>
      <c r="C1403" s="20" t="e">
        <f>#REF!</f>
        <v>#REF!</v>
      </c>
      <c r="D1403" s="21" t="e">
        <f>#REF!</f>
        <v>#REF!</v>
      </c>
      <c r="E1403" s="221"/>
      <c r="F1403" s="224" t="e">
        <f>'Запит 3-4.1.1-4.2.2'!E1101+'Запит 3-4.1.1-4.2.2'!F1101</f>
        <v>#REF!</v>
      </c>
      <c r="G1403" s="43" t="e">
        <f t="shared" si="92"/>
        <v>#REF!</v>
      </c>
    </row>
    <row r="1404" spans="1:7">
      <c r="A1404" s="94" t="e">
        <f>#REF!</f>
        <v>#REF!</v>
      </c>
      <c r="B1404" s="19" t="e">
        <f>IF(#REF!&lt;&gt;"",#REF!,"")</f>
        <v>#REF!</v>
      </c>
      <c r="C1404" s="20" t="e">
        <f>#REF!</f>
        <v>#REF!</v>
      </c>
      <c r="D1404" s="21" t="e">
        <f>#REF!</f>
        <v>#REF!</v>
      </c>
      <c r="E1404" s="221"/>
      <c r="F1404" s="224" t="e">
        <f>'Запит 3-4.1.1-4.2.2'!E1102+'Запит 3-4.1.1-4.2.2'!F1102</f>
        <v>#REF!</v>
      </c>
      <c r="G1404" s="43" t="e">
        <f t="shared" si="92"/>
        <v>#REF!</v>
      </c>
    </row>
    <row r="1405" spans="1:7">
      <c r="A1405" s="94" t="e">
        <f>#REF!</f>
        <v>#REF!</v>
      </c>
      <c r="B1405" s="107" t="e">
        <f>IF(#REF!&lt;&gt;"",#REF!,"")</f>
        <v>#REF!</v>
      </c>
      <c r="C1405" s="108" t="e">
        <f>#REF!</f>
        <v>#REF!</v>
      </c>
      <c r="D1405" s="109" t="e">
        <f>#REF!</f>
        <v>#REF!</v>
      </c>
      <c r="E1405" s="222"/>
      <c r="F1405" s="225" t="e">
        <f>'Запит 3-4.1.1-4.2.2'!E1103+'Запит 3-4.1.1-4.2.2'!F1103</f>
        <v>#REF!</v>
      </c>
      <c r="G1405" s="43" t="e">
        <f>IF(B1405&lt;&gt;"","Для друку","")</f>
        <v>#REF!</v>
      </c>
    </row>
    <row r="1406" spans="1:7" ht="12.75">
      <c r="A1406" s="106" t="e">
        <f>#REF!</f>
        <v>#REF!</v>
      </c>
      <c r="B1406" s="513" t="s">
        <v>87</v>
      </c>
      <c r="C1406" s="514"/>
      <c r="D1406" s="514"/>
      <c r="E1406" s="516"/>
      <c r="F1406" s="516"/>
      <c r="G1406" s="43" t="e">
        <f>G1407</f>
        <v>#REF!</v>
      </c>
    </row>
    <row r="1407" spans="1:7">
      <c r="A1407" s="94" t="e">
        <f>#REF!</f>
        <v>#REF!</v>
      </c>
      <c r="B1407" s="113" t="e">
        <f>IF(#REF!&lt;&gt;"",#REF!,"")</f>
        <v>#REF!</v>
      </c>
      <c r="C1407" s="114" t="e">
        <f>#REF!</f>
        <v>#REF!</v>
      </c>
      <c r="D1407" s="115" t="e">
        <f>#REF!</f>
        <v>#REF!</v>
      </c>
      <c r="E1407" s="220"/>
      <c r="F1407" s="223" t="e">
        <f>'Запит 3-4.1.1-4.2.2'!E1105+'Запит 3-4.1.1-4.2.2'!F1105</f>
        <v>#REF!</v>
      </c>
      <c r="G1407" s="43" t="e">
        <f t="shared" ref="G1407:G1421" si="93">IF(B1407&lt;&gt;"","Для друку","")</f>
        <v>#REF!</v>
      </c>
    </row>
    <row r="1408" spans="1:7">
      <c r="A1408" s="94" t="e">
        <f>#REF!</f>
        <v>#REF!</v>
      </c>
      <c r="B1408" s="19" t="e">
        <f>IF(#REF!&lt;&gt;"",#REF!,"")</f>
        <v>#REF!</v>
      </c>
      <c r="C1408" s="20" t="e">
        <f>#REF!</f>
        <v>#REF!</v>
      </c>
      <c r="D1408" s="21" t="e">
        <f>#REF!</f>
        <v>#REF!</v>
      </c>
      <c r="E1408" s="221"/>
      <c r="F1408" s="224" t="e">
        <f>'Запит 3-4.1.1-4.2.2'!E1106+'Запит 3-4.1.1-4.2.2'!F1106</f>
        <v>#REF!</v>
      </c>
      <c r="G1408" s="43" t="e">
        <f t="shared" si="93"/>
        <v>#REF!</v>
      </c>
    </row>
    <row r="1409" spans="1:7">
      <c r="A1409" s="94" t="e">
        <f>#REF!</f>
        <v>#REF!</v>
      </c>
      <c r="B1409" s="19" t="e">
        <f>IF(#REF!&lt;&gt;"",#REF!,"")</f>
        <v>#REF!</v>
      </c>
      <c r="C1409" s="20" t="e">
        <f>#REF!</f>
        <v>#REF!</v>
      </c>
      <c r="D1409" s="21" t="e">
        <f>#REF!</f>
        <v>#REF!</v>
      </c>
      <c r="E1409" s="221"/>
      <c r="F1409" s="224" t="e">
        <f>'Запит 3-4.1.1-4.2.2'!E1107+'Запит 3-4.1.1-4.2.2'!F1107</f>
        <v>#REF!</v>
      </c>
      <c r="G1409" s="43" t="e">
        <f t="shared" si="93"/>
        <v>#REF!</v>
      </c>
    </row>
    <row r="1410" spans="1:7">
      <c r="A1410" s="94" t="e">
        <f>#REF!</f>
        <v>#REF!</v>
      </c>
      <c r="B1410" s="19" t="e">
        <f>IF(#REF!&lt;&gt;"",#REF!,"")</f>
        <v>#REF!</v>
      </c>
      <c r="C1410" s="20" t="e">
        <f>#REF!</f>
        <v>#REF!</v>
      </c>
      <c r="D1410" s="21" t="e">
        <f>#REF!</f>
        <v>#REF!</v>
      </c>
      <c r="E1410" s="95"/>
      <c r="F1410" s="224" t="e">
        <f>'Запит 3-4.1.1-4.2.2'!E1108+'Запит 3-4.1.1-4.2.2'!F1108</f>
        <v>#REF!</v>
      </c>
      <c r="G1410" s="43" t="e">
        <f t="shared" si="93"/>
        <v>#REF!</v>
      </c>
    </row>
    <row r="1411" spans="1:7">
      <c r="A1411" s="94" t="e">
        <f>#REF!</f>
        <v>#REF!</v>
      </c>
      <c r="B1411" s="19" t="e">
        <f>IF(#REF!&lt;&gt;"",#REF!,"")</f>
        <v>#REF!</v>
      </c>
      <c r="C1411" s="20" t="e">
        <f>#REF!</f>
        <v>#REF!</v>
      </c>
      <c r="D1411" s="21" t="e">
        <f>#REF!</f>
        <v>#REF!</v>
      </c>
      <c r="E1411" s="221"/>
      <c r="F1411" s="224" t="e">
        <f>'Запит 3-4.1.1-4.2.2'!E1109+'Запит 3-4.1.1-4.2.2'!F1109</f>
        <v>#REF!</v>
      </c>
      <c r="G1411" s="43" t="e">
        <f t="shared" si="93"/>
        <v>#REF!</v>
      </c>
    </row>
    <row r="1412" spans="1:7">
      <c r="A1412" s="94" t="e">
        <f>#REF!</f>
        <v>#REF!</v>
      </c>
      <c r="B1412" s="19" t="e">
        <f>IF(#REF!&lt;&gt;"",#REF!,"")</f>
        <v>#REF!</v>
      </c>
      <c r="C1412" s="20" t="e">
        <f>#REF!</f>
        <v>#REF!</v>
      </c>
      <c r="D1412" s="21" t="e">
        <f>#REF!</f>
        <v>#REF!</v>
      </c>
      <c r="E1412" s="221"/>
      <c r="F1412" s="224" t="e">
        <f>'Запит 3-4.1.1-4.2.2'!E1110+'Запит 3-4.1.1-4.2.2'!F1110</f>
        <v>#REF!</v>
      </c>
      <c r="G1412" s="43" t="e">
        <f t="shared" si="93"/>
        <v>#REF!</v>
      </c>
    </row>
    <row r="1413" spans="1:7">
      <c r="A1413" s="94" t="e">
        <f>#REF!</f>
        <v>#REF!</v>
      </c>
      <c r="B1413" s="19" t="e">
        <f>IF(#REF!&lt;&gt;"",#REF!,"")</f>
        <v>#REF!</v>
      </c>
      <c r="C1413" s="20" t="e">
        <f>#REF!</f>
        <v>#REF!</v>
      </c>
      <c r="D1413" s="21" t="e">
        <f>#REF!</f>
        <v>#REF!</v>
      </c>
      <c r="E1413" s="221"/>
      <c r="F1413" s="224" t="e">
        <f>'Запит 3-4.1.1-4.2.2'!E1111+'Запит 3-4.1.1-4.2.2'!F1111</f>
        <v>#REF!</v>
      </c>
      <c r="G1413" s="43" t="e">
        <f t="shared" si="93"/>
        <v>#REF!</v>
      </c>
    </row>
    <row r="1414" spans="1:7">
      <c r="A1414" s="94" t="e">
        <f>#REF!</f>
        <v>#REF!</v>
      </c>
      <c r="B1414" s="19" t="e">
        <f>IF(#REF!&lt;&gt;"",#REF!,"")</f>
        <v>#REF!</v>
      </c>
      <c r="C1414" s="20" t="e">
        <f>#REF!</f>
        <v>#REF!</v>
      </c>
      <c r="D1414" s="21" t="e">
        <f>#REF!</f>
        <v>#REF!</v>
      </c>
      <c r="E1414" s="221"/>
      <c r="F1414" s="224" t="e">
        <f>'Запит 3-4.1.1-4.2.2'!E1112+'Запит 3-4.1.1-4.2.2'!F1112</f>
        <v>#REF!</v>
      </c>
      <c r="G1414" s="43" t="e">
        <f t="shared" si="93"/>
        <v>#REF!</v>
      </c>
    </row>
    <row r="1415" spans="1:7">
      <c r="A1415" s="94" t="e">
        <f>#REF!</f>
        <v>#REF!</v>
      </c>
      <c r="B1415" s="19" t="e">
        <f>IF(#REF!&lt;&gt;"",#REF!,"")</f>
        <v>#REF!</v>
      </c>
      <c r="C1415" s="20" t="e">
        <f>#REF!</f>
        <v>#REF!</v>
      </c>
      <c r="D1415" s="21" t="e">
        <f>#REF!</f>
        <v>#REF!</v>
      </c>
      <c r="E1415" s="221"/>
      <c r="F1415" s="224" t="e">
        <f>'Запит 3-4.1.1-4.2.2'!E1113+'Запит 3-4.1.1-4.2.2'!F1113</f>
        <v>#REF!</v>
      </c>
      <c r="G1415" s="43" t="e">
        <f t="shared" si="93"/>
        <v>#REF!</v>
      </c>
    </row>
    <row r="1416" spans="1:7">
      <c r="A1416" s="94" t="e">
        <f>#REF!</f>
        <v>#REF!</v>
      </c>
      <c r="B1416" s="19" t="e">
        <f>IF(#REF!&lt;&gt;"",#REF!,"")</f>
        <v>#REF!</v>
      </c>
      <c r="C1416" s="20" t="e">
        <f>#REF!</f>
        <v>#REF!</v>
      </c>
      <c r="D1416" s="21" t="e">
        <f>#REF!</f>
        <v>#REF!</v>
      </c>
      <c r="E1416" s="221"/>
      <c r="F1416" s="224" t="e">
        <f>'Запит 3-4.1.1-4.2.2'!E1114+'Запит 3-4.1.1-4.2.2'!F1114</f>
        <v>#REF!</v>
      </c>
      <c r="G1416" s="43" t="e">
        <f t="shared" si="93"/>
        <v>#REF!</v>
      </c>
    </row>
    <row r="1417" spans="1:7">
      <c r="A1417" s="94" t="e">
        <f>#REF!</f>
        <v>#REF!</v>
      </c>
      <c r="B1417" s="19" t="e">
        <f>IF(#REF!&lt;&gt;"",#REF!,"")</f>
        <v>#REF!</v>
      </c>
      <c r="C1417" s="20" t="e">
        <f>#REF!</f>
        <v>#REF!</v>
      </c>
      <c r="D1417" s="21" t="e">
        <f>#REF!</f>
        <v>#REF!</v>
      </c>
      <c r="E1417" s="221"/>
      <c r="F1417" s="224" t="e">
        <f>'Запит 3-4.1.1-4.2.2'!E1115+'Запит 3-4.1.1-4.2.2'!F1115</f>
        <v>#REF!</v>
      </c>
      <c r="G1417" s="43" t="e">
        <f t="shared" si="93"/>
        <v>#REF!</v>
      </c>
    </row>
    <row r="1418" spans="1:7">
      <c r="A1418" s="94" t="e">
        <f>#REF!</f>
        <v>#REF!</v>
      </c>
      <c r="B1418" s="19" t="e">
        <f>IF(#REF!&lt;&gt;"",#REF!,"")</f>
        <v>#REF!</v>
      </c>
      <c r="C1418" s="20" t="e">
        <f>#REF!</f>
        <v>#REF!</v>
      </c>
      <c r="D1418" s="21" t="e">
        <f>#REF!</f>
        <v>#REF!</v>
      </c>
      <c r="E1418" s="221"/>
      <c r="F1418" s="224" t="e">
        <f>'Запит 3-4.1.1-4.2.2'!E1116+'Запит 3-4.1.1-4.2.2'!F1116</f>
        <v>#REF!</v>
      </c>
      <c r="G1418" s="43" t="e">
        <f t="shared" si="93"/>
        <v>#REF!</v>
      </c>
    </row>
    <row r="1419" spans="1:7">
      <c r="A1419" s="94" t="e">
        <f>#REF!</f>
        <v>#REF!</v>
      </c>
      <c r="B1419" s="19" t="e">
        <f>IF(#REF!&lt;&gt;"",#REF!,"")</f>
        <v>#REF!</v>
      </c>
      <c r="C1419" s="20" t="e">
        <f>#REF!</f>
        <v>#REF!</v>
      </c>
      <c r="D1419" s="21" t="e">
        <f>#REF!</f>
        <v>#REF!</v>
      </c>
      <c r="E1419" s="221"/>
      <c r="F1419" s="224" t="e">
        <f>'Запит 3-4.1.1-4.2.2'!E1117+'Запит 3-4.1.1-4.2.2'!F1117</f>
        <v>#REF!</v>
      </c>
      <c r="G1419" s="43" t="e">
        <f t="shared" si="93"/>
        <v>#REF!</v>
      </c>
    </row>
    <row r="1420" spans="1:7">
      <c r="A1420" s="94" t="e">
        <f>#REF!</f>
        <v>#REF!</v>
      </c>
      <c r="B1420" s="19" t="e">
        <f>IF(#REF!&lt;&gt;"",#REF!,"")</f>
        <v>#REF!</v>
      </c>
      <c r="C1420" s="20" t="e">
        <f>#REF!</f>
        <v>#REF!</v>
      </c>
      <c r="D1420" s="21" t="e">
        <f>#REF!</f>
        <v>#REF!</v>
      </c>
      <c r="E1420" s="221"/>
      <c r="F1420" s="224" t="e">
        <f>'Запит 3-4.1.1-4.2.2'!E1118+'Запит 3-4.1.1-4.2.2'!F1118</f>
        <v>#REF!</v>
      </c>
      <c r="G1420" s="43" t="e">
        <f t="shared" si="93"/>
        <v>#REF!</v>
      </c>
    </row>
    <row r="1421" spans="1:7">
      <c r="A1421" s="94" t="e">
        <f>#REF!</f>
        <v>#REF!</v>
      </c>
      <c r="B1421" s="107" t="e">
        <f>IF(#REF!&lt;&gt;"",#REF!,"")</f>
        <v>#REF!</v>
      </c>
      <c r="C1421" s="108" t="e">
        <f>#REF!</f>
        <v>#REF!</v>
      </c>
      <c r="D1421" s="109" t="e">
        <f>#REF!</f>
        <v>#REF!</v>
      </c>
      <c r="E1421" s="222"/>
      <c r="F1421" s="225" t="e">
        <f>'Запит 3-4.1.1-4.2.2'!E1119+'Запит 3-4.1.1-4.2.2'!F1119</f>
        <v>#REF!</v>
      </c>
      <c r="G1421" s="43" t="e">
        <f t="shared" si="93"/>
        <v>#REF!</v>
      </c>
    </row>
    <row r="1422" spans="1:7" ht="12.75">
      <c r="A1422" s="106" t="e">
        <f>#REF!</f>
        <v>#REF!</v>
      </c>
      <c r="B1422" s="513" t="s">
        <v>88</v>
      </c>
      <c r="C1422" s="514"/>
      <c r="D1422" s="514"/>
      <c r="E1422" s="516"/>
      <c r="F1422" s="516"/>
      <c r="G1422" s="43" t="e">
        <f>G1423</f>
        <v>#REF!</v>
      </c>
    </row>
    <row r="1423" spans="1:7">
      <c r="A1423" s="94" t="e">
        <f>#REF!</f>
        <v>#REF!</v>
      </c>
      <c r="B1423" s="113" t="e">
        <f>IF(#REF!&lt;&gt;"",#REF!,"")</f>
        <v>#REF!</v>
      </c>
      <c r="C1423" s="114" t="e">
        <f>#REF!</f>
        <v>#REF!</v>
      </c>
      <c r="D1423" s="115" t="e">
        <f>#REF!</f>
        <v>#REF!</v>
      </c>
      <c r="E1423" s="220"/>
      <c r="F1423" s="223" t="e">
        <f>'Запит 3-4.1.1-4.2.2'!E1121+'Запит 3-4.1.1-4.2.2'!F1121</f>
        <v>#REF!</v>
      </c>
      <c r="G1423" s="43" t="e">
        <f t="shared" ref="G1423:G1437" si="94">IF(B1423&lt;&gt;"","Для друку","")</f>
        <v>#REF!</v>
      </c>
    </row>
    <row r="1424" spans="1:7">
      <c r="A1424" s="94" t="e">
        <f>#REF!</f>
        <v>#REF!</v>
      </c>
      <c r="B1424" s="19" t="e">
        <f>IF(#REF!&lt;&gt;"",#REF!,"")</f>
        <v>#REF!</v>
      </c>
      <c r="C1424" s="20" t="e">
        <f>#REF!</f>
        <v>#REF!</v>
      </c>
      <c r="D1424" s="21" t="e">
        <f>#REF!</f>
        <v>#REF!</v>
      </c>
      <c r="E1424" s="221"/>
      <c r="F1424" s="224" t="e">
        <f>'Запит 3-4.1.1-4.2.2'!E1122+'Запит 3-4.1.1-4.2.2'!F1122</f>
        <v>#REF!</v>
      </c>
      <c r="G1424" s="43" t="e">
        <f t="shared" si="94"/>
        <v>#REF!</v>
      </c>
    </row>
    <row r="1425" spans="1:7">
      <c r="A1425" s="94" t="e">
        <f>#REF!</f>
        <v>#REF!</v>
      </c>
      <c r="B1425" s="19" t="e">
        <f>IF(#REF!&lt;&gt;"",#REF!,"")</f>
        <v>#REF!</v>
      </c>
      <c r="C1425" s="20" t="e">
        <f>#REF!</f>
        <v>#REF!</v>
      </c>
      <c r="D1425" s="21" t="e">
        <f>#REF!</f>
        <v>#REF!</v>
      </c>
      <c r="E1425" s="221"/>
      <c r="F1425" s="224" t="e">
        <f>'Запит 3-4.1.1-4.2.2'!E1123+'Запит 3-4.1.1-4.2.2'!F1123</f>
        <v>#REF!</v>
      </c>
      <c r="G1425" s="43" t="e">
        <f t="shared" si="94"/>
        <v>#REF!</v>
      </c>
    </row>
    <row r="1426" spans="1:7">
      <c r="A1426" s="94" t="e">
        <f>#REF!</f>
        <v>#REF!</v>
      </c>
      <c r="B1426" s="19" t="e">
        <f>IF(#REF!&lt;&gt;"",#REF!,"")</f>
        <v>#REF!</v>
      </c>
      <c r="C1426" s="20" t="e">
        <f>#REF!</f>
        <v>#REF!</v>
      </c>
      <c r="D1426" s="21" t="e">
        <f>#REF!</f>
        <v>#REF!</v>
      </c>
      <c r="E1426" s="95"/>
      <c r="F1426" s="224" t="e">
        <f>'Запит 3-4.1.1-4.2.2'!E1124+'Запит 3-4.1.1-4.2.2'!F1124</f>
        <v>#REF!</v>
      </c>
      <c r="G1426" s="43" t="e">
        <f t="shared" si="94"/>
        <v>#REF!</v>
      </c>
    </row>
    <row r="1427" spans="1:7">
      <c r="A1427" s="94" t="e">
        <f>#REF!</f>
        <v>#REF!</v>
      </c>
      <c r="B1427" s="19" t="e">
        <f>IF(#REF!&lt;&gt;"",#REF!,"")</f>
        <v>#REF!</v>
      </c>
      <c r="C1427" s="20" t="e">
        <f>#REF!</f>
        <v>#REF!</v>
      </c>
      <c r="D1427" s="21" t="e">
        <f>#REF!</f>
        <v>#REF!</v>
      </c>
      <c r="E1427" s="221"/>
      <c r="F1427" s="224" t="e">
        <f>'Запит 3-4.1.1-4.2.2'!E1125+'Запит 3-4.1.1-4.2.2'!F1125</f>
        <v>#REF!</v>
      </c>
      <c r="G1427" s="43" t="e">
        <f t="shared" si="94"/>
        <v>#REF!</v>
      </c>
    </row>
    <row r="1428" spans="1:7">
      <c r="A1428" s="94" t="e">
        <f>#REF!</f>
        <v>#REF!</v>
      </c>
      <c r="B1428" s="19" t="e">
        <f>IF(#REF!&lt;&gt;"",#REF!,"")</f>
        <v>#REF!</v>
      </c>
      <c r="C1428" s="20" t="e">
        <f>#REF!</f>
        <v>#REF!</v>
      </c>
      <c r="D1428" s="21" t="e">
        <f>#REF!</f>
        <v>#REF!</v>
      </c>
      <c r="E1428" s="221"/>
      <c r="F1428" s="224" t="e">
        <f>'Запит 3-4.1.1-4.2.2'!E1126+'Запит 3-4.1.1-4.2.2'!F1126</f>
        <v>#REF!</v>
      </c>
      <c r="G1428" s="43" t="e">
        <f t="shared" si="94"/>
        <v>#REF!</v>
      </c>
    </row>
    <row r="1429" spans="1:7">
      <c r="A1429" s="94" t="e">
        <f>#REF!</f>
        <v>#REF!</v>
      </c>
      <c r="B1429" s="19" t="e">
        <f>IF(#REF!&lt;&gt;"",#REF!,"")</f>
        <v>#REF!</v>
      </c>
      <c r="C1429" s="20" t="e">
        <f>#REF!</f>
        <v>#REF!</v>
      </c>
      <c r="D1429" s="21" t="e">
        <f>#REF!</f>
        <v>#REF!</v>
      </c>
      <c r="E1429" s="221"/>
      <c r="F1429" s="224" t="e">
        <f>'Запит 3-4.1.1-4.2.2'!E1127+'Запит 3-4.1.1-4.2.2'!F1127</f>
        <v>#REF!</v>
      </c>
      <c r="G1429" s="43" t="e">
        <f t="shared" si="94"/>
        <v>#REF!</v>
      </c>
    </row>
    <row r="1430" spans="1:7">
      <c r="A1430" s="94" t="e">
        <f>#REF!</f>
        <v>#REF!</v>
      </c>
      <c r="B1430" s="19" t="e">
        <f>IF(#REF!&lt;&gt;"",#REF!,"")</f>
        <v>#REF!</v>
      </c>
      <c r="C1430" s="20" t="e">
        <f>#REF!</f>
        <v>#REF!</v>
      </c>
      <c r="D1430" s="21" t="e">
        <f>#REF!</f>
        <v>#REF!</v>
      </c>
      <c r="E1430" s="221"/>
      <c r="F1430" s="224" t="e">
        <f>'Запит 3-4.1.1-4.2.2'!E1128+'Запит 3-4.1.1-4.2.2'!F1128</f>
        <v>#REF!</v>
      </c>
      <c r="G1430" s="43" t="e">
        <f t="shared" si="94"/>
        <v>#REF!</v>
      </c>
    </row>
    <row r="1431" spans="1:7">
      <c r="A1431" s="94" t="e">
        <f>#REF!</f>
        <v>#REF!</v>
      </c>
      <c r="B1431" s="19" t="e">
        <f>IF(#REF!&lt;&gt;"",#REF!,"")</f>
        <v>#REF!</v>
      </c>
      <c r="C1431" s="20" t="e">
        <f>#REF!</f>
        <v>#REF!</v>
      </c>
      <c r="D1431" s="21" t="e">
        <f>#REF!</f>
        <v>#REF!</v>
      </c>
      <c r="E1431" s="221"/>
      <c r="F1431" s="224" t="e">
        <f>'Запит 3-4.1.1-4.2.2'!E1129+'Запит 3-4.1.1-4.2.2'!F1129</f>
        <v>#REF!</v>
      </c>
      <c r="G1431" s="43" t="e">
        <f t="shared" si="94"/>
        <v>#REF!</v>
      </c>
    </row>
    <row r="1432" spans="1:7">
      <c r="A1432" s="94" t="e">
        <f>#REF!</f>
        <v>#REF!</v>
      </c>
      <c r="B1432" s="19" t="e">
        <f>IF(#REF!&lt;&gt;"",#REF!,"")</f>
        <v>#REF!</v>
      </c>
      <c r="C1432" s="20" t="e">
        <f>#REF!</f>
        <v>#REF!</v>
      </c>
      <c r="D1432" s="21" t="e">
        <f>#REF!</f>
        <v>#REF!</v>
      </c>
      <c r="E1432" s="221"/>
      <c r="F1432" s="224" t="e">
        <f>'Запит 3-4.1.1-4.2.2'!E1130+'Запит 3-4.1.1-4.2.2'!F1130</f>
        <v>#REF!</v>
      </c>
      <c r="G1432" s="43" t="e">
        <f t="shared" si="94"/>
        <v>#REF!</v>
      </c>
    </row>
    <row r="1433" spans="1:7">
      <c r="A1433" s="94" t="e">
        <f>#REF!</f>
        <v>#REF!</v>
      </c>
      <c r="B1433" s="19" t="e">
        <f>IF(#REF!&lt;&gt;"",#REF!,"")</f>
        <v>#REF!</v>
      </c>
      <c r="C1433" s="20" t="e">
        <f>#REF!</f>
        <v>#REF!</v>
      </c>
      <c r="D1433" s="21" t="e">
        <f>#REF!</f>
        <v>#REF!</v>
      </c>
      <c r="E1433" s="221"/>
      <c r="F1433" s="224" t="e">
        <f>'Запит 3-4.1.1-4.2.2'!E1131+'Запит 3-4.1.1-4.2.2'!F1131</f>
        <v>#REF!</v>
      </c>
      <c r="G1433" s="43" t="e">
        <f t="shared" si="94"/>
        <v>#REF!</v>
      </c>
    </row>
    <row r="1434" spans="1:7">
      <c r="A1434" s="94" t="e">
        <f>#REF!</f>
        <v>#REF!</v>
      </c>
      <c r="B1434" s="19" t="e">
        <f>IF(#REF!&lt;&gt;"",#REF!,"")</f>
        <v>#REF!</v>
      </c>
      <c r="C1434" s="20" t="e">
        <f>#REF!</f>
        <v>#REF!</v>
      </c>
      <c r="D1434" s="21" t="e">
        <f>#REF!</f>
        <v>#REF!</v>
      </c>
      <c r="E1434" s="221"/>
      <c r="F1434" s="224" t="e">
        <f>'Запит 3-4.1.1-4.2.2'!E1132+'Запит 3-4.1.1-4.2.2'!F1132</f>
        <v>#REF!</v>
      </c>
      <c r="G1434" s="43" t="e">
        <f t="shared" si="94"/>
        <v>#REF!</v>
      </c>
    </row>
    <row r="1435" spans="1:7">
      <c r="A1435" s="94" t="e">
        <f>#REF!</f>
        <v>#REF!</v>
      </c>
      <c r="B1435" s="19" t="e">
        <f>IF(#REF!&lt;&gt;"",#REF!,"")</f>
        <v>#REF!</v>
      </c>
      <c r="C1435" s="20" t="e">
        <f>#REF!</f>
        <v>#REF!</v>
      </c>
      <c r="D1435" s="21" t="e">
        <f>#REF!</f>
        <v>#REF!</v>
      </c>
      <c r="E1435" s="221"/>
      <c r="F1435" s="224" t="e">
        <f>'Запит 3-4.1.1-4.2.2'!E1133+'Запит 3-4.1.1-4.2.2'!F1133</f>
        <v>#REF!</v>
      </c>
      <c r="G1435" s="43" t="e">
        <f t="shared" si="94"/>
        <v>#REF!</v>
      </c>
    </row>
    <row r="1436" spans="1:7">
      <c r="A1436" s="94" t="e">
        <f>#REF!</f>
        <v>#REF!</v>
      </c>
      <c r="B1436" s="19" t="e">
        <f>IF(#REF!&lt;&gt;"",#REF!,"")</f>
        <v>#REF!</v>
      </c>
      <c r="C1436" s="20" t="e">
        <f>#REF!</f>
        <v>#REF!</v>
      </c>
      <c r="D1436" s="21" t="e">
        <f>#REF!</f>
        <v>#REF!</v>
      </c>
      <c r="E1436" s="221"/>
      <c r="F1436" s="224" t="e">
        <f>'Запит 3-4.1.1-4.2.2'!E1134+'Запит 3-4.1.1-4.2.2'!F1134</f>
        <v>#REF!</v>
      </c>
      <c r="G1436" s="43" t="e">
        <f t="shared" si="94"/>
        <v>#REF!</v>
      </c>
    </row>
    <row r="1437" spans="1:7">
      <c r="A1437" s="94" t="e">
        <f>#REF!</f>
        <v>#REF!</v>
      </c>
      <c r="B1437" s="107" t="e">
        <f>IF(#REF!&lt;&gt;"",#REF!,"")</f>
        <v>#REF!</v>
      </c>
      <c r="C1437" s="108" t="e">
        <f>#REF!</f>
        <v>#REF!</v>
      </c>
      <c r="D1437" s="109" t="e">
        <f>#REF!</f>
        <v>#REF!</v>
      </c>
      <c r="E1437" s="222"/>
      <c r="F1437" s="225" t="e">
        <f>'Запит 3-4.1.1-4.2.2'!E1135+'Запит 3-4.1.1-4.2.2'!F1135</f>
        <v>#REF!</v>
      </c>
      <c r="G1437" s="43" t="e">
        <f t="shared" si="94"/>
        <v>#REF!</v>
      </c>
    </row>
    <row r="1438" spans="1:7" ht="12.75">
      <c r="A1438" s="106" t="e">
        <f>#REF!</f>
        <v>#REF!</v>
      </c>
      <c r="B1438" s="513" t="s">
        <v>89</v>
      </c>
      <c r="C1438" s="514"/>
      <c r="D1438" s="514"/>
      <c r="E1438" s="516"/>
      <c r="F1438" s="516"/>
      <c r="G1438" s="43" t="e">
        <f>G1439</f>
        <v>#REF!</v>
      </c>
    </row>
    <row r="1439" spans="1:7">
      <c r="A1439" s="94" t="e">
        <f>#REF!</f>
        <v>#REF!</v>
      </c>
      <c r="B1439" s="113" t="e">
        <f>IF(#REF!&lt;&gt;"",#REF!,"")</f>
        <v>#REF!</v>
      </c>
      <c r="C1439" s="114" t="e">
        <f>#REF!</f>
        <v>#REF!</v>
      </c>
      <c r="D1439" s="115" t="e">
        <f>#REF!</f>
        <v>#REF!</v>
      </c>
      <c r="E1439" s="311" t="s">
        <v>29</v>
      </c>
      <c r="F1439" s="223" t="e">
        <f>'Запит 3-4.1.1-4.2.2'!E1137+'Запит 3-4.1.1-4.2.2'!F1137</f>
        <v>#REF!</v>
      </c>
      <c r="G1439" s="43" t="e">
        <f t="shared" ref="G1439:G1448" si="95">IF(B1439&lt;&gt;"","Для друку","")</f>
        <v>#REF!</v>
      </c>
    </row>
    <row r="1440" spans="1:7">
      <c r="A1440" s="94" t="e">
        <f>#REF!</f>
        <v>#REF!</v>
      </c>
      <c r="B1440" s="19" t="e">
        <f>IF(#REF!&lt;&gt;"",#REF!,"")</f>
        <v>#REF!</v>
      </c>
      <c r="C1440" s="20" t="e">
        <f>#REF!</f>
        <v>#REF!</v>
      </c>
      <c r="D1440" s="21" t="e">
        <f>#REF!</f>
        <v>#REF!</v>
      </c>
      <c r="E1440" s="312" t="s">
        <v>29</v>
      </c>
      <c r="F1440" s="224" t="e">
        <f>'Запит 3-4.1.1-4.2.2'!E1138+'Запит 3-4.1.1-4.2.2'!F1138</f>
        <v>#REF!</v>
      </c>
      <c r="G1440" s="43" t="e">
        <f t="shared" si="95"/>
        <v>#REF!</v>
      </c>
    </row>
    <row r="1441" spans="1:7">
      <c r="A1441" s="94" t="e">
        <f>#REF!</f>
        <v>#REF!</v>
      </c>
      <c r="B1441" s="19" t="e">
        <f>IF(#REF!&lt;&gt;"",#REF!,"")</f>
        <v>#REF!</v>
      </c>
      <c r="C1441" s="20" t="e">
        <f>#REF!</f>
        <v>#REF!</v>
      </c>
      <c r="D1441" s="21" t="e">
        <f>#REF!</f>
        <v>#REF!</v>
      </c>
      <c r="E1441" s="312" t="s">
        <v>29</v>
      </c>
      <c r="F1441" s="224" t="e">
        <f>'Запит 3-4.1.1-4.2.2'!E1139+'Запит 3-4.1.1-4.2.2'!F1139</f>
        <v>#REF!</v>
      </c>
      <c r="G1441" s="43" t="e">
        <f t="shared" si="95"/>
        <v>#REF!</v>
      </c>
    </row>
    <row r="1442" spans="1:7">
      <c r="A1442" s="94" t="e">
        <f>#REF!</f>
        <v>#REF!</v>
      </c>
      <c r="B1442" s="19" t="e">
        <f>IF(#REF!&lt;&gt;"",#REF!,"")</f>
        <v>#REF!</v>
      </c>
      <c r="C1442" s="20" t="e">
        <f>#REF!</f>
        <v>#REF!</v>
      </c>
      <c r="D1442" s="21" t="e">
        <f>#REF!</f>
        <v>#REF!</v>
      </c>
      <c r="E1442" s="312" t="s">
        <v>29</v>
      </c>
      <c r="F1442" s="224" t="e">
        <f>'Запит 3-4.1.1-4.2.2'!E1140+'Запит 3-4.1.1-4.2.2'!F1140</f>
        <v>#REF!</v>
      </c>
      <c r="G1442" s="43" t="e">
        <f t="shared" si="95"/>
        <v>#REF!</v>
      </c>
    </row>
    <row r="1443" spans="1:7">
      <c r="A1443" s="94" t="e">
        <f>#REF!</f>
        <v>#REF!</v>
      </c>
      <c r="B1443" s="19" t="e">
        <f>IF(#REF!&lt;&gt;"",#REF!,"")</f>
        <v>#REF!</v>
      </c>
      <c r="C1443" s="20" t="e">
        <f>#REF!</f>
        <v>#REF!</v>
      </c>
      <c r="D1443" s="21" t="e">
        <f>#REF!</f>
        <v>#REF!</v>
      </c>
      <c r="E1443" s="312" t="s">
        <v>29</v>
      </c>
      <c r="F1443" s="224" t="e">
        <f>'Запит 3-4.1.1-4.2.2'!E1141+'Запит 3-4.1.1-4.2.2'!F1141</f>
        <v>#REF!</v>
      </c>
      <c r="G1443" s="43" t="e">
        <f t="shared" si="95"/>
        <v>#REF!</v>
      </c>
    </row>
    <row r="1444" spans="1:7">
      <c r="A1444" s="94" t="e">
        <f>#REF!</f>
        <v>#REF!</v>
      </c>
      <c r="B1444" s="19" t="e">
        <f>IF(#REF!&lt;&gt;"",#REF!,"")</f>
        <v>#REF!</v>
      </c>
      <c r="C1444" s="20" t="e">
        <f>#REF!</f>
        <v>#REF!</v>
      </c>
      <c r="D1444" s="21" t="e">
        <f>#REF!</f>
        <v>#REF!</v>
      </c>
      <c r="E1444" s="312" t="s">
        <v>29</v>
      </c>
      <c r="F1444" s="224" t="e">
        <f>'Запит 3-4.1.1-4.2.2'!E1142+'Запит 3-4.1.1-4.2.2'!F1142</f>
        <v>#REF!</v>
      </c>
      <c r="G1444" s="43" t="e">
        <f t="shared" si="95"/>
        <v>#REF!</v>
      </c>
    </row>
    <row r="1445" spans="1:7">
      <c r="A1445" s="94" t="e">
        <f>#REF!</f>
        <v>#REF!</v>
      </c>
      <c r="B1445" s="19" t="e">
        <f>IF(#REF!&lt;&gt;"",#REF!,"")</f>
        <v>#REF!</v>
      </c>
      <c r="C1445" s="20" t="e">
        <f>#REF!</f>
        <v>#REF!</v>
      </c>
      <c r="D1445" s="21" t="e">
        <f>#REF!</f>
        <v>#REF!</v>
      </c>
      <c r="E1445" s="312" t="s">
        <v>29</v>
      </c>
      <c r="F1445" s="224" t="e">
        <f>'Запит 3-4.1.1-4.2.2'!E1143+'Запит 3-4.1.1-4.2.2'!F1143</f>
        <v>#REF!</v>
      </c>
      <c r="G1445" s="43" t="e">
        <f t="shared" si="95"/>
        <v>#REF!</v>
      </c>
    </row>
    <row r="1446" spans="1:7">
      <c r="A1446" s="94" t="e">
        <f>#REF!</f>
        <v>#REF!</v>
      </c>
      <c r="B1446" s="19" t="e">
        <f>IF(#REF!&lt;&gt;"",#REF!,"")</f>
        <v>#REF!</v>
      </c>
      <c r="C1446" s="20" t="e">
        <f>#REF!</f>
        <v>#REF!</v>
      </c>
      <c r="D1446" s="21" t="e">
        <f>#REF!</f>
        <v>#REF!</v>
      </c>
      <c r="E1446" s="312" t="s">
        <v>29</v>
      </c>
      <c r="F1446" s="224" t="e">
        <f>'Запит 3-4.1.1-4.2.2'!E1144+'Запит 3-4.1.1-4.2.2'!F1144</f>
        <v>#REF!</v>
      </c>
      <c r="G1446" s="43" t="e">
        <f t="shared" si="95"/>
        <v>#REF!</v>
      </c>
    </row>
    <row r="1447" spans="1:7" ht="12.75" customHeight="1">
      <c r="A1447" s="94" t="e">
        <f>#REF!</f>
        <v>#REF!</v>
      </c>
      <c r="B1447" s="19" t="e">
        <f>IF(#REF!&lt;&gt;"",#REF!,"")</f>
        <v>#REF!</v>
      </c>
      <c r="C1447" s="20" t="e">
        <f>#REF!</f>
        <v>#REF!</v>
      </c>
      <c r="D1447" s="21" t="e">
        <f>#REF!</f>
        <v>#REF!</v>
      </c>
      <c r="E1447" s="312" t="s">
        <v>29</v>
      </c>
      <c r="F1447" s="224" t="e">
        <f>'Запит 3-4.1.1-4.2.2'!E1145+'Запит 3-4.1.1-4.2.2'!F1145</f>
        <v>#REF!</v>
      </c>
      <c r="G1447" s="43" t="e">
        <f t="shared" si="95"/>
        <v>#REF!</v>
      </c>
    </row>
    <row r="1448" spans="1:7">
      <c r="A1448" s="112" t="e">
        <f>#REF!</f>
        <v>#REF!</v>
      </c>
      <c r="B1448" s="19" t="e">
        <f>IF(#REF!&lt;&gt;"",#REF!,"")</f>
        <v>#REF!</v>
      </c>
      <c r="C1448" s="20" t="e">
        <f>#REF!</f>
        <v>#REF!</v>
      </c>
      <c r="D1448" s="21" t="e">
        <f>#REF!</f>
        <v>#REF!</v>
      </c>
      <c r="E1448" s="313" t="s">
        <v>29</v>
      </c>
      <c r="F1448" s="225" t="e">
        <f>'Запит 3-4.1.1-4.2.2'!E1146+'Запит 3-4.1.1-4.2.2'!F1146</f>
        <v>#REF!</v>
      </c>
      <c r="G1448" s="43" t="e">
        <f t="shared" si="95"/>
        <v>#REF!</v>
      </c>
    </row>
    <row r="1449" spans="1:7" ht="12.75" customHeight="1">
      <c r="A1449" s="454" t="e">
        <f>#REF!</f>
        <v>#REF!</v>
      </c>
      <c r="B1449" s="455"/>
      <c r="C1449" s="455"/>
      <c r="D1449" s="455"/>
      <c r="E1449" s="455"/>
      <c r="F1449" s="455"/>
      <c r="G1449" s="43" t="e">
        <f>G1450</f>
        <v>#REF!</v>
      </c>
    </row>
    <row r="1450" spans="1:7" ht="12.75">
      <c r="A1450" s="105" t="s">
        <v>4</v>
      </c>
      <c r="B1450" s="513" t="s">
        <v>86</v>
      </c>
      <c r="C1450" s="514"/>
      <c r="D1450" s="514"/>
      <c r="E1450" s="515"/>
      <c r="F1450" s="515"/>
      <c r="G1450" s="43" t="e">
        <f>G1451</f>
        <v>#REF!</v>
      </c>
    </row>
    <row r="1451" spans="1:7">
      <c r="A1451" s="94" t="e">
        <f>#REF!</f>
        <v>#REF!</v>
      </c>
      <c r="B1451" s="113" t="e">
        <f>IF(#REF!&lt;&gt;"",#REF!,"")</f>
        <v>#REF!</v>
      </c>
      <c r="C1451" s="114" t="e">
        <f>#REF!</f>
        <v>#REF!</v>
      </c>
      <c r="D1451" s="115" t="e">
        <f>#REF!</f>
        <v>#REF!</v>
      </c>
      <c r="E1451" s="220"/>
      <c r="F1451" s="223" t="e">
        <f>'Запит 3-4.1.1-4.2.2'!E1149+'Запит 3-4.1.1-4.2.2'!F1149</f>
        <v>#REF!</v>
      </c>
      <c r="G1451" s="43" t="e">
        <f>IF(B1451&lt;&gt;"","Для друку","")</f>
        <v>#REF!</v>
      </c>
    </row>
    <row r="1452" spans="1:7">
      <c r="A1452" s="94" t="e">
        <f>#REF!</f>
        <v>#REF!</v>
      </c>
      <c r="B1452" s="19" t="e">
        <f>IF(#REF!&lt;&gt;"",#REF!,"")</f>
        <v>#REF!</v>
      </c>
      <c r="C1452" s="20" t="e">
        <f>#REF!</f>
        <v>#REF!</v>
      </c>
      <c r="D1452" s="21" t="e">
        <f>#REF!</f>
        <v>#REF!</v>
      </c>
      <c r="E1452" s="221"/>
      <c r="F1452" s="224" t="e">
        <f>'Запит 3-4.1.1-4.2.2'!E1150+'Запит 3-4.1.1-4.2.2'!F1150</f>
        <v>#REF!</v>
      </c>
      <c r="G1452" s="43" t="e">
        <f>IF(B1452&lt;&gt;"","Для друку","")</f>
        <v>#REF!</v>
      </c>
    </row>
    <row r="1453" spans="1:7">
      <c r="A1453" s="94" t="e">
        <f>#REF!</f>
        <v>#REF!</v>
      </c>
      <c r="B1453" s="19" t="e">
        <f>IF(#REF!&lt;&gt;"",#REF!,"")</f>
        <v>#REF!</v>
      </c>
      <c r="C1453" s="20" t="e">
        <f>#REF!</f>
        <v>#REF!</v>
      </c>
      <c r="D1453" s="21" t="e">
        <f>#REF!</f>
        <v>#REF!</v>
      </c>
      <c r="E1453" s="221"/>
      <c r="F1453" s="224" t="e">
        <f>'Запит 3-4.1.1-4.2.2'!E1151+'Запит 3-4.1.1-4.2.2'!F1151</f>
        <v>#REF!</v>
      </c>
      <c r="G1453" s="43" t="e">
        <f t="shared" ref="G1453:G1465" si="96">IF(B1453&lt;&gt;"","Для друку","")</f>
        <v>#REF!</v>
      </c>
    </row>
    <row r="1454" spans="1:7">
      <c r="A1454" s="94" t="e">
        <f>#REF!</f>
        <v>#REF!</v>
      </c>
      <c r="B1454" s="19" t="e">
        <f>IF(#REF!&lt;&gt;"",#REF!,"")</f>
        <v>#REF!</v>
      </c>
      <c r="C1454" s="20" t="e">
        <f>#REF!</f>
        <v>#REF!</v>
      </c>
      <c r="D1454" s="21" t="e">
        <f>#REF!</f>
        <v>#REF!</v>
      </c>
      <c r="E1454" s="95"/>
      <c r="F1454" s="224" t="e">
        <f>'Запит 3-4.1.1-4.2.2'!E1152+'Запит 3-4.1.1-4.2.2'!F1152</f>
        <v>#REF!</v>
      </c>
      <c r="G1454" s="43" t="e">
        <f t="shared" si="96"/>
        <v>#REF!</v>
      </c>
    </row>
    <row r="1455" spans="1:7">
      <c r="A1455" s="94" t="e">
        <f>#REF!</f>
        <v>#REF!</v>
      </c>
      <c r="B1455" s="19" t="e">
        <f>IF(#REF!&lt;&gt;"",#REF!,"")</f>
        <v>#REF!</v>
      </c>
      <c r="C1455" s="20" t="e">
        <f>#REF!</f>
        <v>#REF!</v>
      </c>
      <c r="D1455" s="21" t="e">
        <f>#REF!</f>
        <v>#REF!</v>
      </c>
      <c r="E1455" s="221"/>
      <c r="F1455" s="224" t="e">
        <f>'Запит 3-4.1.1-4.2.2'!E1153+'Запит 3-4.1.1-4.2.2'!F1153</f>
        <v>#REF!</v>
      </c>
      <c r="G1455" s="43" t="e">
        <f t="shared" si="96"/>
        <v>#REF!</v>
      </c>
    </row>
    <row r="1456" spans="1:7">
      <c r="A1456" s="94" t="e">
        <f>#REF!</f>
        <v>#REF!</v>
      </c>
      <c r="B1456" s="19" t="e">
        <f>IF(#REF!&lt;&gt;"",#REF!,"")</f>
        <v>#REF!</v>
      </c>
      <c r="C1456" s="20" t="e">
        <f>#REF!</f>
        <v>#REF!</v>
      </c>
      <c r="D1456" s="21" t="e">
        <f>#REF!</f>
        <v>#REF!</v>
      </c>
      <c r="E1456" s="221"/>
      <c r="F1456" s="224" t="e">
        <f>'Запит 3-4.1.1-4.2.2'!E1154+'Запит 3-4.1.1-4.2.2'!F1154</f>
        <v>#REF!</v>
      </c>
      <c r="G1456" s="43" t="e">
        <f t="shared" si="96"/>
        <v>#REF!</v>
      </c>
    </row>
    <row r="1457" spans="1:7">
      <c r="A1457" s="94" t="e">
        <f>#REF!</f>
        <v>#REF!</v>
      </c>
      <c r="B1457" s="19" t="e">
        <f>IF(#REF!&lt;&gt;"",#REF!,"")</f>
        <v>#REF!</v>
      </c>
      <c r="C1457" s="20" t="e">
        <f>#REF!</f>
        <v>#REF!</v>
      </c>
      <c r="D1457" s="21" t="e">
        <f>#REF!</f>
        <v>#REF!</v>
      </c>
      <c r="E1457" s="221"/>
      <c r="F1457" s="224" t="e">
        <f>'Запит 3-4.1.1-4.2.2'!E1155+'Запит 3-4.1.1-4.2.2'!F1155</f>
        <v>#REF!</v>
      </c>
      <c r="G1457" s="43" t="e">
        <f t="shared" si="96"/>
        <v>#REF!</v>
      </c>
    </row>
    <row r="1458" spans="1:7">
      <c r="A1458" s="94" t="e">
        <f>#REF!</f>
        <v>#REF!</v>
      </c>
      <c r="B1458" s="19" t="e">
        <f>IF(#REF!&lt;&gt;"",#REF!,"")</f>
        <v>#REF!</v>
      </c>
      <c r="C1458" s="20" t="e">
        <f>#REF!</f>
        <v>#REF!</v>
      </c>
      <c r="D1458" s="21" t="e">
        <f>#REF!</f>
        <v>#REF!</v>
      </c>
      <c r="E1458" s="221"/>
      <c r="F1458" s="224" t="e">
        <f>'Запит 3-4.1.1-4.2.2'!E1156+'Запит 3-4.1.1-4.2.2'!F1156</f>
        <v>#REF!</v>
      </c>
      <c r="G1458" s="43" t="e">
        <f t="shared" si="96"/>
        <v>#REF!</v>
      </c>
    </row>
    <row r="1459" spans="1:7">
      <c r="A1459" s="94" t="e">
        <f>#REF!</f>
        <v>#REF!</v>
      </c>
      <c r="B1459" s="19" t="e">
        <f>IF(#REF!&lt;&gt;"",#REF!,"")</f>
        <v>#REF!</v>
      </c>
      <c r="C1459" s="20" t="e">
        <f>#REF!</f>
        <v>#REF!</v>
      </c>
      <c r="D1459" s="21" t="e">
        <f>#REF!</f>
        <v>#REF!</v>
      </c>
      <c r="E1459" s="221"/>
      <c r="F1459" s="224" t="e">
        <f>'Запит 3-4.1.1-4.2.2'!E1157+'Запит 3-4.1.1-4.2.2'!F1157</f>
        <v>#REF!</v>
      </c>
      <c r="G1459" s="43" t="e">
        <f t="shared" si="96"/>
        <v>#REF!</v>
      </c>
    </row>
    <row r="1460" spans="1:7">
      <c r="A1460" s="94" t="e">
        <f>#REF!</f>
        <v>#REF!</v>
      </c>
      <c r="B1460" s="19" t="e">
        <f>IF(#REF!&lt;&gt;"",#REF!,"")</f>
        <v>#REF!</v>
      </c>
      <c r="C1460" s="20" t="e">
        <f>#REF!</f>
        <v>#REF!</v>
      </c>
      <c r="D1460" s="21" t="e">
        <f>#REF!</f>
        <v>#REF!</v>
      </c>
      <c r="E1460" s="221"/>
      <c r="F1460" s="224" t="e">
        <f>'Запит 3-4.1.1-4.2.2'!E1158+'Запит 3-4.1.1-4.2.2'!F1158</f>
        <v>#REF!</v>
      </c>
      <c r="G1460" s="43" t="e">
        <f t="shared" si="96"/>
        <v>#REF!</v>
      </c>
    </row>
    <row r="1461" spans="1:7">
      <c r="A1461" s="94" t="e">
        <f>#REF!</f>
        <v>#REF!</v>
      </c>
      <c r="B1461" s="19" t="e">
        <f>IF(#REF!&lt;&gt;"",#REF!,"")</f>
        <v>#REF!</v>
      </c>
      <c r="C1461" s="20" t="e">
        <f>#REF!</f>
        <v>#REF!</v>
      </c>
      <c r="D1461" s="21" t="e">
        <f>#REF!</f>
        <v>#REF!</v>
      </c>
      <c r="E1461" s="221"/>
      <c r="F1461" s="224" t="e">
        <f>'Запит 3-4.1.1-4.2.2'!E1159+'Запит 3-4.1.1-4.2.2'!F1159</f>
        <v>#REF!</v>
      </c>
      <c r="G1461" s="43" t="e">
        <f t="shared" si="96"/>
        <v>#REF!</v>
      </c>
    </row>
    <row r="1462" spans="1:7">
      <c r="A1462" s="94" t="e">
        <f>#REF!</f>
        <v>#REF!</v>
      </c>
      <c r="B1462" s="19" t="e">
        <f>IF(#REF!&lt;&gt;"",#REF!,"")</f>
        <v>#REF!</v>
      </c>
      <c r="C1462" s="20" t="e">
        <f>#REF!</f>
        <v>#REF!</v>
      </c>
      <c r="D1462" s="21" t="e">
        <f>#REF!</f>
        <v>#REF!</v>
      </c>
      <c r="E1462" s="221"/>
      <c r="F1462" s="224" t="e">
        <f>'Запит 3-4.1.1-4.2.2'!E1160+'Запит 3-4.1.1-4.2.2'!F1160</f>
        <v>#REF!</v>
      </c>
      <c r="G1462" s="43" t="e">
        <f t="shared" si="96"/>
        <v>#REF!</v>
      </c>
    </row>
    <row r="1463" spans="1:7">
      <c r="A1463" s="94" t="e">
        <f>#REF!</f>
        <v>#REF!</v>
      </c>
      <c r="B1463" s="19" t="e">
        <f>IF(#REF!&lt;&gt;"",#REF!,"")</f>
        <v>#REF!</v>
      </c>
      <c r="C1463" s="20" t="e">
        <f>#REF!</f>
        <v>#REF!</v>
      </c>
      <c r="D1463" s="21" t="e">
        <f>#REF!</f>
        <v>#REF!</v>
      </c>
      <c r="E1463" s="221"/>
      <c r="F1463" s="224" t="e">
        <f>'Запит 3-4.1.1-4.2.2'!E1161+'Запит 3-4.1.1-4.2.2'!F1161</f>
        <v>#REF!</v>
      </c>
      <c r="G1463" s="43" t="e">
        <f t="shared" si="96"/>
        <v>#REF!</v>
      </c>
    </row>
    <row r="1464" spans="1:7">
      <c r="A1464" s="94" t="e">
        <f>#REF!</f>
        <v>#REF!</v>
      </c>
      <c r="B1464" s="19" t="e">
        <f>IF(#REF!&lt;&gt;"",#REF!,"")</f>
        <v>#REF!</v>
      </c>
      <c r="C1464" s="20" t="e">
        <f>#REF!</f>
        <v>#REF!</v>
      </c>
      <c r="D1464" s="21" t="e">
        <f>#REF!</f>
        <v>#REF!</v>
      </c>
      <c r="E1464" s="221"/>
      <c r="F1464" s="224" t="e">
        <f>'Запит 3-4.1.1-4.2.2'!E1162+'Запит 3-4.1.1-4.2.2'!F1162</f>
        <v>#REF!</v>
      </c>
      <c r="G1464" s="43" t="e">
        <f t="shared" si="96"/>
        <v>#REF!</v>
      </c>
    </row>
    <row r="1465" spans="1:7">
      <c r="A1465" s="94" t="e">
        <f>#REF!</f>
        <v>#REF!</v>
      </c>
      <c r="B1465" s="107" t="e">
        <f>IF(#REF!&lt;&gt;"",#REF!,"")</f>
        <v>#REF!</v>
      </c>
      <c r="C1465" s="108" t="e">
        <f>#REF!</f>
        <v>#REF!</v>
      </c>
      <c r="D1465" s="109" t="e">
        <f>#REF!</f>
        <v>#REF!</v>
      </c>
      <c r="E1465" s="222"/>
      <c r="F1465" s="225" t="e">
        <f>'Запит 3-4.1.1-4.2.2'!E1163+'Запит 3-4.1.1-4.2.2'!F1163</f>
        <v>#REF!</v>
      </c>
      <c r="G1465" s="43" t="e">
        <f t="shared" si="96"/>
        <v>#REF!</v>
      </c>
    </row>
    <row r="1466" spans="1:7" ht="12.75">
      <c r="A1466" s="106" t="e">
        <f>#REF!</f>
        <v>#REF!</v>
      </c>
      <c r="B1466" s="513" t="s">
        <v>87</v>
      </c>
      <c r="C1466" s="514"/>
      <c r="D1466" s="514"/>
      <c r="E1466" s="516"/>
      <c r="F1466" s="516"/>
      <c r="G1466" s="43" t="e">
        <f>G1467</f>
        <v>#REF!</v>
      </c>
    </row>
    <row r="1467" spans="1:7">
      <c r="A1467" s="94" t="e">
        <f>#REF!</f>
        <v>#REF!</v>
      </c>
      <c r="B1467" s="113" t="e">
        <f>IF(#REF!&lt;&gt;"",#REF!,"")</f>
        <v>#REF!</v>
      </c>
      <c r="C1467" s="114" t="e">
        <f>#REF!</f>
        <v>#REF!</v>
      </c>
      <c r="D1467" s="115" t="e">
        <f>#REF!</f>
        <v>#REF!</v>
      </c>
      <c r="E1467" s="220"/>
      <c r="F1467" s="223" t="e">
        <f>'Запит 3-4.1.1-4.2.2'!E1165+'Запит 3-4.1.1-4.2.2'!F1165</f>
        <v>#REF!</v>
      </c>
      <c r="G1467" s="43" t="e">
        <f t="shared" ref="G1467:G1481" si="97">IF(B1467&lt;&gt;"","Для друку","")</f>
        <v>#REF!</v>
      </c>
    </row>
    <row r="1468" spans="1:7">
      <c r="A1468" s="94" t="e">
        <f>#REF!</f>
        <v>#REF!</v>
      </c>
      <c r="B1468" s="19" t="e">
        <f>IF(#REF!&lt;&gt;"",#REF!,"")</f>
        <v>#REF!</v>
      </c>
      <c r="C1468" s="20" t="e">
        <f>#REF!</f>
        <v>#REF!</v>
      </c>
      <c r="D1468" s="21" t="e">
        <f>#REF!</f>
        <v>#REF!</v>
      </c>
      <c r="E1468" s="221"/>
      <c r="F1468" s="224" t="e">
        <f>'Запит 3-4.1.1-4.2.2'!E1166+'Запит 3-4.1.1-4.2.2'!F1166</f>
        <v>#REF!</v>
      </c>
      <c r="G1468" s="43" t="e">
        <f t="shared" si="97"/>
        <v>#REF!</v>
      </c>
    </row>
    <row r="1469" spans="1:7">
      <c r="A1469" s="94" t="e">
        <f>#REF!</f>
        <v>#REF!</v>
      </c>
      <c r="B1469" s="19" t="e">
        <f>IF(#REF!&lt;&gt;"",#REF!,"")</f>
        <v>#REF!</v>
      </c>
      <c r="C1469" s="20" t="e">
        <f>#REF!</f>
        <v>#REF!</v>
      </c>
      <c r="D1469" s="21" t="e">
        <f>#REF!</f>
        <v>#REF!</v>
      </c>
      <c r="E1469" s="221"/>
      <c r="F1469" s="224" t="e">
        <f>'Запит 3-4.1.1-4.2.2'!E1167+'Запит 3-4.1.1-4.2.2'!F1167</f>
        <v>#REF!</v>
      </c>
      <c r="G1469" s="43" t="e">
        <f t="shared" si="97"/>
        <v>#REF!</v>
      </c>
    </row>
    <row r="1470" spans="1:7">
      <c r="A1470" s="94" t="e">
        <f>#REF!</f>
        <v>#REF!</v>
      </c>
      <c r="B1470" s="19" t="e">
        <f>IF(#REF!&lt;&gt;"",#REF!,"")</f>
        <v>#REF!</v>
      </c>
      <c r="C1470" s="20" t="e">
        <f>#REF!</f>
        <v>#REF!</v>
      </c>
      <c r="D1470" s="21" t="e">
        <f>#REF!</f>
        <v>#REF!</v>
      </c>
      <c r="E1470" s="95"/>
      <c r="F1470" s="224" t="e">
        <f>'Запит 3-4.1.1-4.2.2'!E1168+'Запит 3-4.1.1-4.2.2'!F1168</f>
        <v>#REF!</v>
      </c>
      <c r="G1470" s="43" t="e">
        <f t="shared" si="97"/>
        <v>#REF!</v>
      </c>
    </row>
    <row r="1471" spans="1:7">
      <c r="A1471" s="94" t="e">
        <f>#REF!</f>
        <v>#REF!</v>
      </c>
      <c r="B1471" s="19" t="e">
        <f>IF(#REF!&lt;&gt;"",#REF!,"")</f>
        <v>#REF!</v>
      </c>
      <c r="C1471" s="20" t="e">
        <f>#REF!</f>
        <v>#REF!</v>
      </c>
      <c r="D1471" s="21" t="e">
        <f>#REF!</f>
        <v>#REF!</v>
      </c>
      <c r="E1471" s="221"/>
      <c r="F1471" s="224" t="e">
        <f>'Запит 3-4.1.1-4.2.2'!E1169+'Запит 3-4.1.1-4.2.2'!F1169</f>
        <v>#REF!</v>
      </c>
      <c r="G1471" s="43" t="e">
        <f t="shared" si="97"/>
        <v>#REF!</v>
      </c>
    </row>
    <row r="1472" spans="1:7">
      <c r="A1472" s="94" t="e">
        <f>#REF!</f>
        <v>#REF!</v>
      </c>
      <c r="B1472" s="19" t="e">
        <f>IF(#REF!&lt;&gt;"",#REF!,"")</f>
        <v>#REF!</v>
      </c>
      <c r="C1472" s="20" t="e">
        <f>#REF!</f>
        <v>#REF!</v>
      </c>
      <c r="D1472" s="21" t="e">
        <f>#REF!</f>
        <v>#REF!</v>
      </c>
      <c r="E1472" s="221"/>
      <c r="F1472" s="224" t="e">
        <f>'Запит 3-4.1.1-4.2.2'!E1170+'Запит 3-4.1.1-4.2.2'!F1170</f>
        <v>#REF!</v>
      </c>
      <c r="G1472" s="43" t="e">
        <f t="shared" si="97"/>
        <v>#REF!</v>
      </c>
    </row>
    <row r="1473" spans="1:7">
      <c r="A1473" s="94" t="e">
        <f>#REF!</f>
        <v>#REF!</v>
      </c>
      <c r="B1473" s="19" t="e">
        <f>IF(#REF!&lt;&gt;"",#REF!,"")</f>
        <v>#REF!</v>
      </c>
      <c r="C1473" s="20" t="e">
        <f>#REF!</f>
        <v>#REF!</v>
      </c>
      <c r="D1473" s="21" t="e">
        <f>#REF!</f>
        <v>#REF!</v>
      </c>
      <c r="E1473" s="221"/>
      <c r="F1473" s="224" t="e">
        <f>'Запит 3-4.1.1-4.2.2'!E1171+'Запит 3-4.1.1-4.2.2'!F1171</f>
        <v>#REF!</v>
      </c>
      <c r="G1473" s="43" t="e">
        <f t="shared" si="97"/>
        <v>#REF!</v>
      </c>
    </row>
    <row r="1474" spans="1:7">
      <c r="A1474" s="94" t="e">
        <f>#REF!</f>
        <v>#REF!</v>
      </c>
      <c r="B1474" s="19" t="e">
        <f>IF(#REF!&lt;&gt;"",#REF!,"")</f>
        <v>#REF!</v>
      </c>
      <c r="C1474" s="20" t="e">
        <f>#REF!</f>
        <v>#REF!</v>
      </c>
      <c r="D1474" s="21" t="e">
        <f>#REF!</f>
        <v>#REF!</v>
      </c>
      <c r="E1474" s="221"/>
      <c r="F1474" s="224" t="e">
        <f>'Запит 3-4.1.1-4.2.2'!E1172+'Запит 3-4.1.1-4.2.2'!F1172</f>
        <v>#REF!</v>
      </c>
      <c r="G1474" s="43" t="e">
        <f t="shared" si="97"/>
        <v>#REF!</v>
      </c>
    </row>
    <row r="1475" spans="1:7">
      <c r="A1475" s="94" t="e">
        <f>#REF!</f>
        <v>#REF!</v>
      </c>
      <c r="B1475" s="19" t="e">
        <f>IF(#REF!&lt;&gt;"",#REF!,"")</f>
        <v>#REF!</v>
      </c>
      <c r="C1475" s="20" t="e">
        <f>#REF!</f>
        <v>#REF!</v>
      </c>
      <c r="D1475" s="21" t="e">
        <f>#REF!</f>
        <v>#REF!</v>
      </c>
      <c r="E1475" s="221"/>
      <c r="F1475" s="224" t="e">
        <f>'Запит 3-4.1.1-4.2.2'!E1173+'Запит 3-4.1.1-4.2.2'!F1173</f>
        <v>#REF!</v>
      </c>
      <c r="G1475" s="43" t="e">
        <f t="shared" si="97"/>
        <v>#REF!</v>
      </c>
    </row>
    <row r="1476" spans="1:7">
      <c r="A1476" s="94" t="e">
        <f>#REF!</f>
        <v>#REF!</v>
      </c>
      <c r="B1476" s="19" t="e">
        <f>IF(#REF!&lt;&gt;"",#REF!,"")</f>
        <v>#REF!</v>
      </c>
      <c r="C1476" s="20" t="e">
        <f>#REF!</f>
        <v>#REF!</v>
      </c>
      <c r="D1476" s="21" t="e">
        <f>#REF!</f>
        <v>#REF!</v>
      </c>
      <c r="E1476" s="221"/>
      <c r="F1476" s="224" t="e">
        <f>'Запит 3-4.1.1-4.2.2'!E1174+'Запит 3-4.1.1-4.2.2'!F1174</f>
        <v>#REF!</v>
      </c>
      <c r="G1476" s="43" t="e">
        <f t="shared" si="97"/>
        <v>#REF!</v>
      </c>
    </row>
    <row r="1477" spans="1:7">
      <c r="A1477" s="94" t="e">
        <f>#REF!</f>
        <v>#REF!</v>
      </c>
      <c r="B1477" s="19" t="e">
        <f>IF(#REF!&lt;&gt;"",#REF!,"")</f>
        <v>#REF!</v>
      </c>
      <c r="C1477" s="20" t="e">
        <f>#REF!</f>
        <v>#REF!</v>
      </c>
      <c r="D1477" s="21" t="e">
        <f>#REF!</f>
        <v>#REF!</v>
      </c>
      <c r="E1477" s="221"/>
      <c r="F1477" s="224" t="e">
        <f>'Запит 3-4.1.1-4.2.2'!E1175+'Запит 3-4.1.1-4.2.2'!F1175</f>
        <v>#REF!</v>
      </c>
      <c r="G1477" s="43" t="e">
        <f t="shared" si="97"/>
        <v>#REF!</v>
      </c>
    </row>
    <row r="1478" spans="1:7">
      <c r="A1478" s="94" t="e">
        <f>#REF!</f>
        <v>#REF!</v>
      </c>
      <c r="B1478" s="19" t="e">
        <f>IF(#REF!&lt;&gt;"",#REF!,"")</f>
        <v>#REF!</v>
      </c>
      <c r="C1478" s="20" t="e">
        <f>#REF!</f>
        <v>#REF!</v>
      </c>
      <c r="D1478" s="21" t="e">
        <f>#REF!</f>
        <v>#REF!</v>
      </c>
      <c r="E1478" s="221"/>
      <c r="F1478" s="224" t="e">
        <f>'Запит 3-4.1.1-4.2.2'!E1176+'Запит 3-4.1.1-4.2.2'!F1176</f>
        <v>#REF!</v>
      </c>
      <c r="G1478" s="43" t="e">
        <f t="shared" si="97"/>
        <v>#REF!</v>
      </c>
    </row>
    <row r="1479" spans="1:7">
      <c r="A1479" s="94" t="e">
        <f>#REF!</f>
        <v>#REF!</v>
      </c>
      <c r="B1479" s="19" t="e">
        <f>IF(#REF!&lt;&gt;"",#REF!,"")</f>
        <v>#REF!</v>
      </c>
      <c r="C1479" s="20" t="e">
        <f>#REF!</f>
        <v>#REF!</v>
      </c>
      <c r="D1479" s="21" t="e">
        <f>#REF!</f>
        <v>#REF!</v>
      </c>
      <c r="E1479" s="221"/>
      <c r="F1479" s="224" t="e">
        <f>'Запит 3-4.1.1-4.2.2'!E1177+'Запит 3-4.1.1-4.2.2'!F1177</f>
        <v>#REF!</v>
      </c>
      <c r="G1479" s="43" t="e">
        <f t="shared" si="97"/>
        <v>#REF!</v>
      </c>
    </row>
    <row r="1480" spans="1:7">
      <c r="A1480" s="94" t="e">
        <f>#REF!</f>
        <v>#REF!</v>
      </c>
      <c r="B1480" s="19" t="e">
        <f>IF(#REF!&lt;&gt;"",#REF!,"")</f>
        <v>#REF!</v>
      </c>
      <c r="C1480" s="20" t="e">
        <f>#REF!</f>
        <v>#REF!</v>
      </c>
      <c r="D1480" s="21" t="e">
        <f>#REF!</f>
        <v>#REF!</v>
      </c>
      <c r="E1480" s="221"/>
      <c r="F1480" s="224" t="e">
        <f>'Запит 3-4.1.1-4.2.2'!E1178+'Запит 3-4.1.1-4.2.2'!F1178</f>
        <v>#REF!</v>
      </c>
      <c r="G1480" s="43" t="e">
        <f t="shared" si="97"/>
        <v>#REF!</v>
      </c>
    </row>
    <row r="1481" spans="1:7">
      <c r="A1481" s="94" t="e">
        <f>#REF!</f>
        <v>#REF!</v>
      </c>
      <c r="B1481" s="107" t="e">
        <f>IF(#REF!&lt;&gt;"",#REF!,"")</f>
        <v>#REF!</v>
      </c>
      <c r="C1481" s="108" t="e">
        <f>#REF!</f>
        <v>#REF!</v>
      </c>
      <c r="D1481" s="109" t="e">
        <f>#REF!</f>
        <v>#REF!</v>
      </c>
      <c r="E1481" s="222"/>
      <c r="F1481" s="225" t="e">
        <f>'Запит 3-4.1.1-4.2.2'!E1179+'Запит 3-4.1.1-4.2.2'!F1179</f>
        <v>#REF!</v>
      </c>
      <c r="G1481" s="43" t="e">
        <f t="shared" si="97"/>
        <v>#REF!</v>
      </c>
    </row>
    <row r="1482" spans="1:7" ht="12.75">
      <c r="A1482" s="106" t="e">
        <f>#REF!</f>
        <v>#REF!</v>
      </c>
      <c r="B1482" s="513" t="s">
        <v>88</v>
      </c>
      <c r="C1482" s="514"/>
      <c r="D1482" s="514"/>
      <c r="E1482" s="516"/>
      <c r="F1482" s="516"/>
      <c r="G1482" s="43" t="e">
        <f>G1483</f>
        <v>#REF!</v>
      </c>
    </row>
    <row r="1483" spans="1:7">
      <c r="A1483" s="94" t="e">
        <f>#REF!</f>
        <v>#REF!</v>
      </c>
      <c r="B1483" s="113" t="e">
        <f>IF(#REF!&lt;&gt;"",#REF!,"")</f>
        <v>#REF!</v>
      </c>
      <c r="C1483" s="114" t="e">
        <f>#REF!</f>
        <v>#REF!</v>
      </c>
      <c r="D1483" s="115" t="e">
        <f>#REF!</f>
        <v>#REF!</v>
      </c>
      <c r="E1483" s="220"/>
      <c r="F1483" s="223" t="e">
        <f>'Запит 3-4.1.1-4.2.2'!E1181+'Запит 3-4.1.1-4.2.2'!F1181</f>
        <v>#REF!</v>
      </c>
      <c r="G1483" s="43" t="e">
        <f t="shared" ref="G1483:G1497" si="98">IF(B1483&lt;&gt;"","Для друку","")</f>
        <v>#REF!</v>
      </c>
    </row>
    <row r="1484" spans="1:7">
      <c r="A1484" s="94" t="e">
        <f>#REF!</f>
        <v>#REF!</v>
      </c>
      <c r="B1484" s="19" t="e">
        <f>IF(#REF!&lt;&gt;"",#REF!,"")</f>
        <v>#REF!</v>
      </c>
      <c r="C1484" s="20" t="e">
        <f>#REF!</f>
        <v>#REF!</v>
      </c>
      <c r="D1484" s="21" t="e">
        <f>#REF!</f>
        <v>#REF!</v>
      </c>
      <c r="E1484" s="221"/>
      <c r="F1484" s="224" t="e">
        <f>'Запит 3-4.1.1-4.2.2'!E1182+'Запит 3-4.1.1-4.2.2'!F1182</f>
        <v>#REF!</v>
      </c>
      <c r="G1484" s="43" t="e">
        <f t="shared" si="98"/>
        <v>#REF!</v>
      </c>
    </row>
    <row r="1485" spans="1:7">
      <c r="A1485" s="94" t="e">
        <f>#REF!</f>
        <v>#REF!</v>
      </c>
      <c r="B1485" s="19" t="e">
        <f>IF(#REF!&lt;&gt;"",#REF!,"")</f>
        <v>#REF!</v>
      </c>
      <c r="C1485" s="20" t="e">
        <f>#REF!</f>
        <v>#REF!</v>
      </c>
      <c r="D1485" s="21" t="e">
        <f>#REF!</f>
        <v>#REF!</v>
      </c>
      <c r="E1485" s="221"/>
      <c r="F1485" s="224" t="e">
        <f>'Запит 3-4.1.1-4.2.2'!E1183+'Запит 3-4.1.1-4.2.2'!F1183</f>
        <v>#REF!</v>
      </c>
      <c r="G1485" s="43" t="e">
        <f t="shared" si="98"/>
        <v>#REF!</v>
      </c>
    </row>
    <row r="1486" spans="1:7">
      <c r="A1486" s="94" t="e">
        <f>#REF!</f>
        <v>#REF!</v>
      </c>
      <c r="B1486" s="19" t="e">
        <f>IF(#REF!&lt;&gt;"",#REF!,"")</f>
        <v>#REF!</v>
      </c>
      <c r="C1486" s="20" t="e">
        <f>#REF!</f>
        <v>#REF!</v>
      </c>
      <c r="D1486" s="21" t="e">
        <f>#REF!</f>
        <v>#REF!</v>
      </c>
      <c r="E1486" s="95"/>
      <c r="F1486" s="224" t="e">
        <f>'Запит 3-4.1.1-4.2.2'!E1184+'Запит 3-4.1.1-4.2.2'!F1184</f>
        <v>#REF!</v>
      </c>
      <c r="G1486" s="43" t="e">
        <f t="shared" si="98"/>
        <v>#REF!</v>
      </c>
    </row>
    <row r="1487" spans="1:7">
      <c r="A1487" s="94" t="e">
        <f>#REF!</f>
        <v>#REF!</v>
      </c>
      <c r="B1487" s="19" t="e">
        <f>IF(#REF!&lt;&gt;"",#REF!,"")</f>
        <v>#REF!</v>
      </c>
      <c r="C1487" s="20" t="e">
        <f>#REF!</f>
        <v>#REF!</v>
      </c>
      <c r="D1487" s="21" t="e">
        <f>#REF!</f>
        <v>#REF!</v>
      </c>
      <c r="E1487" s="221"/>
      <c r="F1487" s="224" t="e">
        <f>'Запит 3-4.1.1-4.2.2'!E1185+'Запит 3-4.1.1-4.2.2'!F1185</f>
        <v>#REF!</v>
      </c>
      <c r="G1487" s="43" t="e">
        <f t="shared" si="98"/>
        <v>#REF!</v>
      </c>
    </row>
    <row r="1488" spans="1:7">
      <c r="A1488" s="94" t="e">
        <f>#REF!</f>
        <v>#REF!</v>
      </c>
      <c r="B1488" s="19" t="e">
        <f>IF(#REF!&lt;&gt;"",#REF!,"")</f>
        <v>#REF!</v>
      </c>
      <c r="C1488" s="20" t="e">
        <f>#REF!</f>
        <v>#REF!</v>
      </c>
      <c r="D1488" s="21" t="e">
        <f>#REF!</f>
        <v>#REF!</v>
      </c>
      <c r="E1488" s="221"/>
      <c r="F1488" s="224" t="e">
        <f>'Запит 3-4.1.1-4.2.2'!E1186+'Запит 3-4.1.1-4.2.2'!F1186</f>
        <v>#REF!</v>
      </c>
      <c r="G1488" s="43" t="e">
        <f t="shared" si="98"/>
        <v>#REF!</v>
      </c>
    </row>
    <row r="1489" spans="1:7">
      <c r="A1489" s="94" t="e">
        <f>#REF!</f>
        <v>#REF!</v>
      </c>
      <c r="B1489" s="19" t="e">
        <f>IF(#REF!&lt;&gt;"",#REF!,"")</f>
        <v>#REF!</v>
      </c>
      <c r="C1489" s="20" t="e">
        <f>#REF!</f>
        <v>#REF!</v>
      </c>
      <c r="D1489" s="21" t="e">
        <f>#REF!</f>
        <v>#REF!</v>
      </c>
      <c r="E1489" s="221"/>
      <c r="F1489" s="224" t="e">
        <f>'Запит 3-4.1.1-4.2.2'!E1187+'Запит 3-4.1.1-4.2.2'!F1187</f>
        <v>#REF!</v>
      </c>
      <c r="G1489" s="43" t="e">
        <f t="shared" si="98"/>
        <v>#REF!</v>
      </c>
    </row>
    <row r="1490" spans="1:7">
      <c r="A1490" s="94" t="e">
        <f>#REF!</f>
        <v>#REF!</v>
      </c>
      <c r="B1490" s="19" t="e">
        <f>IF(#REF!&lt;&gt;"",#REF!,"")</f>
        <v>#REF!</v>
      </c>
      <c r="C1490" s="20" t="e">
        <f>#REF!</f>
        <v>#REF!</v>
      </c>
      <c r="D1490" s="21" t="e">
        <f>#REF!</f>
        <v>#REF!</v>
      </c>
      <c r="E1490" s="221"/>
      <c r="F1490" s="224" t="e">
        <f>'Запит 3-4.1.1-4.2.2'!E1188+'Запит 3-4.1.1-4.2.2'!F1188</f>
        <v>#REF!</v>
      </c>
      <c r="G1490" s="43" t="e">
        <f t="shared" si="98"/>
        <v>#REF!</v>
      </c>
    </row>
    <row r="1491" spans="1:7">
      <c r="A1491" s="94" t="e">
        <f>#REF!</f>
        <v>#REF!</v>
      </c>
      <c r="B1491" s="19" t="e">
        <f>IF(#REF!&lt;&gt;"",#REF!,"")</f>
        <v>#REF!</v>
      </c>
      <c r="C1491" s="20" t="e">
        <f>#REF!</f>
        <v>#REF!</v>
      </c>
      <c r="D1491" s="21" t="e">
        <f>#REF!</f>
        <v>#REF!</v>
      </c>
      <c r="E1491" s="221"/>
      <c r="F1491" s="224" t="e">
        <f>'Запит 3-4.1.1-4.2.2'!E1189+'Запит 3-4.1.1-4.2.2'!F1189</f>
        <v>#REF!</v>
      </c>
      <c r="G1491" s="43" t="e">
        <f t="shared" si="98"/>
        <v>#REF!</v>
      </c>
    </row>
    <row r="1492" spans="1:7">
      <c r="A1492" s="94" t="e">
        <f>#REF!</f>
        <v>#REF!</v>
      </c>
      <c r="B1492" s="19" t="e">
        <f>IF(#REF!&lt;&gt;"",#REF!,"")</f>
        <v>#REF!</v>
      </c>
      <c r="C1492" s="20" t="e">
        <f>#REF!</f>
        <v>#REF!</v>
      </c>
      <c r="D1492" s="21" t="e">
        <f>#REF!</f>
        <v>#REF!</v>
      </c>
      <c r="E1492" s="221"/>
      <c r="F1492" s="224" t="e">
        <f>'Запит 3-4.1.1-4.2.2'!E1190+'Запит 3-4.1.1-4.2.2'!F1190</f>
        <v>#REF!</v>
      </c>
      <c r="G1492" s="43" t="e">
        <f t="shared" si="98"/>
        <v>#REF!</v>
      </c>
    </row>
    <row r="1493" spans="1:7">
      <c r="A1493" s="94" t="e">
        <f>#REF!</f>
        <v>#REF!</v>
      </c>
      <c r="B1493" s="19" t="e">
        <f>IF(#REF!&lt;&gt;"",#REF!,"")</f>
        <v>#REF!</v>
      </c>
      <c r="C1493" s="20" t="e">
        <f>#REF!</f>
        <v>#REF!</v>
      </c>
      <c r="D1493" s="21" t="e">
        <f>#REF!</f>
        <v>#REF!</v>
      </c>
      <c r="E1493" s="221"/>
      <c r="F1493" s="224" t="e">
        <f>'Запит 3-4.1.1-4.2.2'!E1191+'Запит 3-4.1.1-4.2.2'!F1191</f>
        <v>#REF!</v>
      </c>
      <c r="G1493" s="43" t="e">
        <f t="shared" si="98"/>
        <v>#REF!</v>
      </c>
    </row>
    <row r="1494" spans="1:7">
      <c r="A1494" s="94" t="e">
        <f>#REF!</f>
        <v>#REF!</v>
      </c>
      <c r="B1494" s="19" t="e">
        <f>IF(#REF!&lt;&gt;"",#REF!,"")</f>
        <v>#REF!</v>
      </c>
      <c r="C1494" s="20" t="e">
        <f>#REF!</f>
        <v>#REF!</v>
      </c>
      <c r="D1494" s="21" t="e">
        <f>#REF!</f>
        <v>#REF!</v>
      </c>
      <c r="E1494" s="221"/>
      <c r="F1494" s="224" t="e">
        <f>'Запит 3-4.1.1-4.2.2'!E1192+'Запит 3-4.1.1-4.2.2'!F1192</f>
        <v>#REF!</v>
      </c>
      <c r="G1494" s="43" t="e">
        <f t="shared" si="98"/>
        <v>#REF!</v>
      </c>
    </row>
    <row r="1495" spans="1:7">
      <c r="A1495" s="94" t="e">
        <f>#REF!</f>
        <v>#REF!</v>
      </c>
      <c r="B1495" s="19" t="e">
        <f>IF(#REF!&lt;&gt;"",#REF!,"")</f>
        <v>#REF!</v>
      </c>
      <c r="C1495" s="20" t="e">
        <f>#REF!</f>
        <v>#REF!</v>
      </c>
      <c r="D1495" s="21" t="e">
        <f>#REF!</f>
        <v>#REF!</v>
      </c>
      <c r="E1495" s="221"/>
      <c r="F1495" s="224" t="e">
        <f>'Запит 3-4.1.1-4.2.2'!E1193+'Запит 3-4.1.1-4.2.2'!F1193</f>
        <v>#REF!</v>
      </c>
      <c r="G1495" s="43" t="e">
        <f t="shared" si="98"/>
        <v>#REF!</v>
      </c>
    </row>
    <row r="1496" spans="1:7">
      <c r="A1496" s="94" t="e">
        <f>#REF!</f>
        <v>#REF!</v>
      </c>
      <c r="B1496" s="19" t="e">
        <f>IF(#REF!&lt;&gt;"",#REF!,"")</f>
        <v>#REF!</v>
      </c>
      <c r="C1496" s="20" t="e">
        <f>#REF!</f>
        <v>#REF!</v>
      </c>
      <c r="D1496" s="21" t="e">
        <f>#REF!</f>
        <v>#REF!</v>
      </c>
      <c r="E1496" s="221"/>
      <c r="F1496" s="224" t="e">
        <f>'Запит 3-4.1.1-4.2.2'!E1194+'Запит 3-4.1.1-4.2.2'!F1194</f>
        <v>#REF!</v>
      </c>
      <c r="G1496" s="43" t="e">
        <f t="shared" si="98"/>
        <v>#REF!</v>
      </c>
    </row>
    <row r="1497" spans="1:7">
      <c r="A1497" s="94" t="e">
        <f>#REF!</f>
        <v>#REF!</v>
      </c>
      <c r="B1497" s="107" t="e">
        <f>IF(#REF!&lt;&gt;"",#REF!,"")</f>
        <v>#REF!</v>
      </c>
      <c r="C1497" s="108" t="e">
        <f>#REF!</f>
        <v>#REF!</v>
      </c>
      <c r="D1497" s="109" t="e">
        <f>#REF!</f>
        <v>#REF!</v>
      </c>
      <c r="E1497" s="222"/>
      <c r="F1497" s="225" t="e">
        <f>'Запит 3-4.1.1-4.2.2'!E1195+'Запит 3-4.1.1-4.2.2'!F1195</f>
        <v>#REF!</v>
      </c>
      <c r="G1497" s="43" t="e">
        <f t="shared" si="98"/>
        <v>#REF!</v>
      </c>
    </row>
    <row r="1498" spans="1:7" ht="12.75">
      <c r="A1498" s="106" t="e">
        <f>#REF!</f>
        <v>#REF!</v>
      </c>
      <c r="B1498" s="513" t="s">
        <v>89</v>
      </c>
      <c r="C1498" s="514"/>
      <c r="D1498" s="514"/>
      <c r="E1498" s="516"/>
      <c r="F1498" s="516"/>
      <c r="G1498" s="43" t="e">
        <f>G1499</f>
        <v>#REF!</v>
      </c>
    </row>
    <row r="1499" spans="1:7">
      <c r="A1499" s="94" t="e">
        <f>#REF!</f>
        <v>#REF!</v>
      </c>
      <c r="B1499" s="113" t="e">
        <f>IF(#REF!&lt;&gt;"",#REF!,"")</f>
        <v>#REF!</v>
      </c>
      <c r="C1499" s="114" t="e">
        <f>#REF!</f>
        <v>#REF!</v>
      </c>
      <c r="D1499" s="115" t="e">
        <f>#REF!</f>
        <v>#REF!</v>
      </c>
      <c r="E1499" s="311" t="s">
        <v>29</v>
      </c>
      <c r="F1499" s="223" t="e">
        <f>'Запит 3-4.1.1-4.2.2'!E1197+'Запит 3-4.1.1-4.2.2'!F1197</f>
        <v>#REF!</v>
      </c>
      <c r="G1499" s="43" t="e">
        <f t="shared" ref="G1499:G1508" si="99">IF(B1499&lt;&gt;"","Для друку","")</f>
        <v>#REF!</v>
      </c>
    </row>
    <row r="1500" spans="1:7">
      <c r="A1500" s="94" t="e">
        <f>#REF!</f>
        <v>#REF!</v>
      </c>
      <c r="B1500" s="19" t="e">
        <f>IF(#REF!&lt;&gt;"",#REF!,"")</f>
        <v>#REF!</v>
      </c>
      <c r="C1500" s="20" t="e">
        <f>#REF!</f>
        <v>#REF!</v>
      </c>
      <c r="D1500" s="21" t="e">
        <f>#REF!</f>
        <v>#REF!</v>
      </c>
      <c r="E1500" s="312" t="s">
        <v>29</v>
      </c>
      <c r="F1500" s="224" t="e">
        <f>'Запит 3-4.1.1-4.2.2'!E1198+'Запит 3-4.1.1-4.2.2'!F1198</f>
        <v>#REF!</v>
      </c>
      <c r="G1500" s="43" t="e">
        <f t="shared" si="99"/>
        <v>#REF!</v>
      </c>
    </row>
    <row r="1501" spans="1:7">
      <c r="A1501" s="94" t="e">
        <f>#REF!</f>
        <v>#REF!</v>
      </c>
      <c r="B1501" s="19" t="e">
        <f>IF(#REF!&lt;&gt;"",#REF!,"")</f>
        <v>#REF!</v>
      </c>
      <c r="C1501" s="20" t="e">
        <f>#REF!</f>
        <v>#REF!</v>
      </c>
      <c r="D1501" s="21" t="e">
        <f>#REF!</f>
        <v>#REF!</v>
      </c>
      <c r="E1501" s="312" t="s">
        <v>29</v>
      </c>
      <c r="F1501" s="224" t="e">
        <f>'Запит 3-4.1.1-4.2.2'!E1199+'Запит 3-4.1.1-4.2.2'!F1199</f>
        <v>#REF!</v>
      </c>
      <c r="G1501" s="43" t="e">
        <f t="shared" si="99"/>
        <v>#REF!</v>
      </c>
    </row>
    <row r="1502" spans="1:7">
      <c r="A1502" s="94" t="e">
        <f>#REF!</f>
        <v>#REF!</v>
      </c>
      <c r="B1502" s="19" t="e">
        <f>IF(#REF!&lt;&gt;"",#REF!,"")</f>
        <v>#REF!</v>
      </c>
      <c r="C1502" s="20" t="e">
        <f>#REF!</f>
        <v>#REF!</v>
      </c>
      <c r="D1502" s="21" t="e">
        <f>#REF!</f>
        <v>#REF!</v>
      </c>
      <c r="E1502" s="312" t="s">
        <v>29</v>
      </c>
      <c r="F1502" s="224" t="e">
        <f>'Запит 3-4.1.1-4.2.2'!E1200+'Запит 3-4.1.1-4.2.2'!F1200</f>
        <v>#REF!</v>
      </c>
      <c r="G1502" s="43" t="e">
        <f t="shared" si="99"/>
        <v>#REF!</v>
      </c>
    </row>
    <row r="1503" spans="1:7">
      <c r="A1503" s="94" t="e">
        <f>#REF!</f>
        <v>#REF!</v>
      </c>
      <c r="B1503" s="19" t="e">
        <f>IF(#REF!&lt;&gt;"",#REF!,"")</f>
        <v>#REF!</v>
      </c>
      <c r="C1503" s="20" t="e">
        <f>#REF!</f>
        <v>#REF!</v>
      </c>
      <c r="D1503" s="21" t="e">
        <f>#REF!</f>
        <v>#REF!</v>
      </c>
      <c r="E1503" s="312" t="s">
        <v>29</v>
      </c>
      <c r="F1503" s="224" t="e">
        <f>'Запит 3-4.1.1-4.2.2'!E1201+'Запит 3-4.1.1-4.2.2'!F1201</f>
        <v>#REF!</v>
      </c>
      <c r="G1503" s="43" t="e">
        <f t="shared" si="99"/>
        <v>#REF!</v>
      </c>
    </row>
    <row r="1504" spans="1:7">
      <c r="A1504" s="94" t="e">
        <f>#REF!</f>
        <v>#REF!</v>
      </c>
      <c r="B1504" s="19" t="e">
        <f>IF(#REF!&lt;&gt;"",#REF!,"")</f>
        <v>#REF!</v>
      </c>
      <c r="C1504" s="20" t="e">
        <f>#REF!</f>
        <v>#REF!</v>
      </c>
      <c r="D1504" s="21" t="e">
        <f>#REF!</f>
        <v>#REF!</v>
      </c>
      <c r="E1504" s="312" t="s">
        <v>29</v>
      </c>
      <c r="F1504" s="224" t="e">
        <f>'Запит 3-4.1.1-4.2.2'!E1202+'Запит 3-4.1.1-4.2.2'!F1202</f>
        <v>#REF!</v>
      </c>
      <c r="G1504" s="43" t="e">
        <f t="shared" si="99"/>
        <v>#REF!</v>
      </c>
    </row>
    <row r="1505" spans="1:7">
      <c r="A1505" s="94" t="e">
        <f>#REF!</f>
        <v>#REF!</v>
      </c>
      <c r="B1505" s="19" t="e">
        <f>IF(#REF!&lt;&gt;"",#REF!,"")</f>
        <v>#REF!</v>
      </c>
      <c r="C1505" s="20" t="e">
        <f>#REF!</f>
        <v>#REF!</v>
      </c>
      <c r="D1505" s="21" t="e">
        <f>#REF!</f>
        <v>#REF!</v>
      </c>
      <c r="E1505" s="312" t="s">
        <v>29</v>
      </c>
      <c r="F1505" s="224" t="e">
        <f>'Запит 3-4.1.1-4.2.2'!E1203+'Запит 3-4.1.1-4.2.2'!F1203</f>
        <v>#REF!</v>
      </c>
      <c r="G1505" s="43" t="e">
        <f t="shared" si="99"/>
        <v>#REF!</v>
      </c>
    </row>
    <row r="1506" spans="1:7">
      <c r="A1506" s="94" t="e">
        <f>#REF!</f>
        <v>#REF!</v>
      </c>
      <c r="B1506" s="19" t="e">
        <f>IF(#REF!&lt;&gt;"",#REF!,"")</f>
        <v>#REF!</v>
      </c>
      <c r="C1506" s="20" t="e">
        <f>#REF!</f>
        <v>#REF!</v>
      </c>
      <c r="D1506" s="21" t="e">
        <f>#REF!</f>
        <v>#REF!</v>
      </c>
      <c r="E1506" s="312" t="s">
        <v>29</v>
      </c>
      <c r="F1506" s="224" t="e">
        <f>'Запит 3-4.1.1-4.2.2'!E1204+'Запит 3-4.1.1-4.2.2'!F1204</f>
        <v>#REF!</v>
      </c>
      <c r="G1506" s="43" t="e">
        <f t="shared" si="99"/>
        <v>#REF!</v>
      </c>
    </row>
    <row r="1507" spans="1:7" ht="12.75" customHeight="1">
      <c r="A1507" s="94" t="e">
        <f>#REF!</f>
        <v>#REF!</v>
      </c>
      <c r="B1507" s="19" t="e">
        <f>IF(#REF!&lt;&gt;"",#REF!,"")</f>
        <v>#REF!</v>
      </c>
      <c r="C1507" s="20" t="e">
        <f>#REF!</f>
        <v>#REF!</v>
      </c>
      <c r="D1507" s="21" t="e">
        <f>#REF!</f>
        <v>#REF!</v>
      </c>
      <c r="E1507" s="312" t="s">
        <v>29</v>
      </c>
      <c r="F1507" s="224" t="e">
        <f>'Запит 3-4.1.1-4.2.2'!E1205+'Запит 3-4.1.1-4.2.2'!F1205</f>
        <v>#REF!</v>
      </c>
      <c r="G1507" s="43" t="e">
        <f t="shared" si="99"/>
        <v>#REF!</v>
      </c>
    </row>
    <row r="1508" spans="1:7" ht="12.75" customHeight="1">
      <c r="A1508" s="112" t="e">
        <f>#REF!</f>
        <v>#REF!</v>
      </c>
      <c r="B1508" s="19" t="e">
        <f>IF(#REF!&lt;&gt;"",#REF!,"")</f>
        <v>#REF!</v>
      </c>
      <c r="C1508" s="20" t="e">
        <f>#REF!</f>
        <v>#REF!</v>
      </c>
      <c r="D1508" s="21" t="e">
        <f>#REF!</f>
        <v>#REF!</v>
      </c>
      <c r="E1508" s="313" t="s">
        <v>29</v>
      </c>
      <c r="F1508" s="225" t="e">
        <f>'Запит 3-4.1.1-4.2.2'!E1206+'Запит 3-4.1.1-4.2.2'!F1206</f>
        <v>#REF!</v>
      </c>
      <c r="G1508" s="43" t="e">
        <f t="shared" si="99"/>
        <v>#REF!</v>
      </c>
    </row>
    <row r="1509" spans="1:7" ht="12.75" customHeight="1">
      <c r="A1509" s="525" t="e">
        <f>#REF!</f>
        <v>#REF!</v>
      </c>
      <c r="B1509" s="526"/>
      <c r="C1509" s="526"/>
      <c r="D1509" s="526"/>
      <c r="E1509" s="526"/>
      <c r="F1509" s="526"/>
      <c r="G1509" s="43" t="e">
        <f>G1510</f>
        <v>#REF!</v>
      </c>
    </row>
    <row r="1510" spans="1:7" ht="12.75" customHeight="1">
      <c r="A1510" s="454" t="e">
        <f>#REF!</f>
        <v>#REF!</v>
      </c>
      <c r="B1510" s="455"/>
      <c r="C1510" s="455"/>
      <c r="D1510" s="455"/>
      <c r="E1510" s="455"/>
      <c r="F1510" s="455"/>
      <c r="G1510" s="43" t="e">
        <f>G1511</f>
        <v>#REF!</v>
      </c>
    </row>
    <row r="1511" spans="1:7" ht="12.75">
      <c r="A1511" s="105" t="s">
        <v>4</v>
      </c>
      <c r="B1511" s="513" t="s">
        <v>86</v>
      </c>
      <c r="C1511" s="514"/>
      <c r="D1511" s="514"/>
      <c r="E1511" s="515"/>
      <c r="F1511" s="515"/>
      <c r="G1511" s="43" t="e">
        <f>G1512</f>
        <v>#REF!</v>
      </c>
    </row>
    <row r="1512" spans="1:7">
      <c r="A1512" s="94" t="e">
        <f>#REF!</f>
        <v>#REF!</v>
      </c>
      <c r="B1512" s="113" t="e">
        <f>IF(#REF!&lt;&gt;"",#REF!,"")</f>
        <v>#REF!</v>
      </c>
      <c r="C1512" s="114" t="e">
        <f>#REF!</f>
        <v>#REF!</v>
      </c>
      <c r="D1512" s="115" t="e">
        <f>#REF!</f>
        <v>#REF!</v>
      </c>
      <c r="E1512" s="220"/>
      <c r="F1512" s="223" t="e">
        <f>'Запит 3-4.1.1-4.2.2'!E1210+'Запит 3-4.1.1-4.2.2'!F1210</f>
        <v>#REF!</v>
      </c>
      <c r="G1512" s="43" t="e">
        <f>IF(B1512&lt;&gt;"","Для друку","")</f>
        <v>#REF!</v>
      </c>
    </row>
    <row r="1513" spans="1:7">
      <c r="A1513" s="94" t="e">
        <f>#REF!</f>
        <v>#REF!</v>
      </c>
      <c r="B1513" s="19" t="e">
        <f>IF(#REF!&lt;&gt;"",#REF!,"")</f>
        <v>#REF!</v>
      </c>
      <c r="C1513" s="20" t="e">
        <f>#REF!</f>
        <v>#REF!</v>
      </c>
      <c r="D1513" s="21" t="e">
        <f>#REF!</f>
        <v>#REF!</v>
      </c>
      <c r="E1513" s="221"/>
      <c r="F1513" s="224" t="e">
        <f>'Запит 3-4.1.1-4.2.2'!E1211+'Запит 3-4.1.1-4.2.2'!F1211</f>
        <v>#REF!</v>
      </c>
      <c r="G1513" s="43" t="e">
        <f t="shared" ref="G1513:G1526" si="100">IF(B1513&lt;&gt;"","Для друку","")</f>
        <v>#REF!</v>
      </c>
    </row>
    <row r="1514" spans="1:7">
      <c r="A1514" s="94" t="e">
        <f>#REF!</f>
        <v>#REF!</v>
      </c>
      <c r="B1514" s="19" t="e">
        <f>IF(#REF!&lt;&gt;"",#REF!,"")</f>
        <v>#REF!</v>
      </c>
      <c r="C1514" s="20" t="e">
        <f>#REF!</f>
        <v>#REF!</v>
      </c>
      <c r="D1514" s="21" t="e">
        <f>#REF!</f>
        <v>#REF!</v>
      </c>
      <c r="E1514" s="221"/>
      <c r="F1514" s="224" t="e">
        <f>'Запит 3-4.1.1-4.2.2'!E1212+'Запит 3-4.1.1-4.2.2'!F1212</f>
        <v>#REF!</v>
      </c>
      <c r="G1514" s="43" t="e">
        <f t="shared" si="100"/>
        <v>#REF!</v>
      </c>
    </row>
    <row r="1515" spans="1:7">
      <c r="A1515" s="94" t="e">
        <f>#REF!</f>
        <v>#REF!</v>
      </c>
      <c r="B1515" s="19" t="e">
        <f>IF(#REF!&lt;&gt;"",#REF!,"")</f>
        <v>#REF!</v>
      </c>
      <c r="C1515" s="20" t="e">
        <f>#REF!</f>
        <v>#REF!</v>
      </c>
      <c r="D1515" s="21" t="e">
        <f>#REF!</f>
        <v>#REF!</v>
      </c>
      <c r="E1515" s="95"/>
      <c r="F1515" s="224" t="e">
        <f>'Запит 3-4.1.1-4.2.2'!E1213+'Запит 3-4.1.1-4.2.2'!F1213</f>
        <v>#REF!</v>
      </c>
      <c r="G1515" s="43" t="e">
        <f t="shared" si="100"/>
        <v>#REF!</v>
      </c>
    </row>
    <row r="1516" spans="1:7">
      <c r="A1516" s="94" t="e">
        <f>#REF!</f>
        <v>#REF!</v>
      </c>
      <c r="B1516" s="19" t="e">
        <f>IF(#REF!&lt;&gt;"",#REF!,"")</f>
        <v>#REF!</v>
      </c>
      <c r="C1516" s="20" t="e">
        <f>#REF!</f>
        <v>#REF!</v>
      </c>
      <c r="D1516" s="21" t="e">
        <f>#REF!</f>
        <v>#REF!</v>
      </c>
      <c r="E1516" s="221"/>
      <c r="F1516" s="224" t="e">
        <f>'Запит 3-4.1.1-4.2.2'!E1214+'Запит 3-4.1.1-4.2.2'!F1214</f>
        <v>#REF!</v>
      </c>
      <c r="G1516" s="43" t="e">
        <f t="shared" si="100"/>
        <v>#REF!</v>
      </c>
    </row>
    <row r="1517" spans="1:7">
      <c r="A1517" s="94" t="e">
        <f>#REF!</f>
        <v>#REF!</v>
      </c>
      <c r="B1517" s="19" t="e">
        <f>IF(#REF!&lt;&gt;"",#REF!,"")</f>
        <v>#REF!</v>
      </c>
      <c r="C1517" s="20" t="e">
        <f>#REF!</f>
        <v>#REF!</v>
      </c>
      <c r="D1517" s="21" t="e">
        <f>#REF!</f>
        <v>#REF!</v>
      </c>
      <c r="E1517" s="221"/>
      <c r="F1517" s="224" t="e">
        <f>'Запит 3-4.1.1-4.2.2'!E1215+'Запит 3-4.1.1-4.2.2'!F1215</f>
        <v>#REF!</v>
      </c>
      <c r="G1517" s="43" t="e">
        <f t="shared" si="100"/>
        <v>#REF!</v>
      </c>
    </row>
    <row r="1518" spans="1:7">
      <c r="A1518" s="94" t="e">
        <f>#REF!</f>
        <v>#REF!</v>
      </c>
      <c r="B1518" s="19" t="e">
        <f>IF(#REF!&lt;&gt;"",#REF!,"")</f>
        <v>#REF!</v>
      </c>
      <c r="C1518" s="20" t="e">
        <f>#REF!</f>
        <v>#REF!</v>
      </c>
      <c r="D1518" s="21" t="e">
        <f>#REF!</f>
        <v>#REF!</v>
      </c>
      <c r="E1518" s="221"/>
      <c r="F1518" s="224" t="e">
        <f>'Запит 3-4.1.1-4.2.2'!E1216+'Запит 3-4.1.1-4.2.2'!F1216</f>
        <v>#REF!</v>
      </c>
      <c r="G1518" s="43" t="e">
        <f t="shared" si="100"/>
        <v>#REF!</v>
      </c>
    </row>
    <row r="1519" spans="1:7">
      <c r="A1519" s="94" t="e">
        <f>#REF!</f>
        <v>#REF!</v>
      </c>
      <c r="B1519" s="19" t="e">
        <f>IF(#REF!&lt;&gt;"",#REF!,"")</f>
        <v>#REF!</v>
      </c>
      <c r="C1519" s="20" t="e">
        <f>#REF!</f>
        <v>#REF!</v>
      </c>
      <c r="D1519" s="21" t="e">
        <f>#REF!</f>
        <v>#REF!</v>
      </c>
      <c r="E1519" s="221"/>
      <c r="F1519" s="224" t="e">
        <f>'Запит 3-4.1.1-4.2.2'!E1217+'Запит 3-4.1.1-4.2.2'!F1217</f>
        <v>#REF!</v>
      </c>
      <c r="G1519" s="43" t="e">
        <f t="shared" si="100"/>
        <v>#REF!</v>
      </c>
    </row>
    <row r="1520" spans="1:7">
      <c r="A1520" s="94" t="e">
        <f>#REF!</f>
        <v>#REF!</v>
      </c>
      <c r="B1520" s="19" t="e">
        <f>IF(#REF!&lt;&gt;"",#REF!,"")</f>
        <v>#REF!</v>
      </c>
      <c r="C1520" s="20" t="e">
        <f>#REF!</f>
        <v>#REF!</v>
      </c>
      <c r="D1520" s="21" t="e">
        <f>#REF!</f>
        <v>#REF!</v>
      </c>
      <c r="E1520" s="221"/>
      <c r="F1520" s="224" t="e">
        <f>'Запит 3-4.1.1-4.2.2'!E1218+'Запит 3-4.1.1-4.2.2'!F1218</f>
        <v>#REF!</v>
      </c>
      <c r="G1520" s="43" t="e">
        <f t="shared" si="100"/>
        <v>#REF!</v>
      </c>
    </row>
    <row r="1521" spans="1:7">
      <c r="A1521" s="94" t="e">
        <f>#REF!</f>
        <v>#REF!</v>
      </c>
      <c r="B1521" s="19" t="e">
        <f>IF(#REF!&lt;&gt;"",#REF!,"")</f>
        <v>#REF!</v>
      </c>
      <c r="C1521" s="20" t="e">
        <f>#REF!</f>
        <v>#REF!</v>
      </c>
      <c r="D1521" s="21" t="e">
        <f>#REF!</f>
        <v>#REF!</v>
      </c>
      <c r="E1521" s="221"/>
      <c r="F1521" s="224" t="e">
        <f>'Запит 3-4.1.1-4.2.2'!E1219+'Запит 3-4.1.1-4.2.2'!F1219</f>
        <v>#REF!</v>
      </c>
      <c r="G1521" s="43" t="e">
        <f t="shared" si="100"/>
        <v>#REF!</v>
      </c>
    </row>
    <row r="1522" spans="1:7">
      <c r="A1522" s="94" t="e">
        <f>#REF!</f>
        <v>#REF!</v>
      </c>
      <c r="B1522" s="19" t="e">
        <f>IF(#REF!&lt;&gt;"",#REF!,"")</f>
        <v>#REF!</v>
      </c>
      <c r="C1522" s="20" t="e">
        <f>#REF!</f>
        <v>#REF!</v>
      </c>
      <c r="D1522" s="21" t="e">
        <f>#REF!</f>
        <v>#REF!</v>
      </c>
      <c r="E1522" s="221"/>
      <c r="F1522" s="224" t="e">
        <f>'Запит 3-4.1.1-4.2.2'!E1220+'Запит 3-4.1.1-4.2.2'!F1220</f>
        <v>#REF!</v>
      </c>
      <c r="G1522" s="43" t="e">
        <f t="shared" si="100"/>
        <v>#REF!</v>
      </c>
    </row>
    <row r="1523" spans="1:7">
      <c r="A1523" s="94" t="e">
        <f>#REF!</f>
        <v>#REF!</v>
      </c>
      <c r="B1523" s="19" t="e">
        <f>IF(#REF!&lt;&gt;"",#REF!,"")</f>
        <v>#REF!</v>
      </c>
      <c r="C1523" s="20" t="e">
        <f>#REF!</f>
        <v>#REF!</v>
      </c>
      <c r="D1523" s="21" t="e">
        <f>#REF!</f>
        <v>#REF!</v>
      </c>
      <c r="E1523" s="221"/>
      <c r="F1523" s="224" t="e">
        <f>'Запит 3-4.1.1-4.2.2'!E1221+'Запит 3-4.1.1-4.2.2'!F1221</f>
        <v>#REF!</v>
      </c>
      <c r="G1523" s="43" t="e">
        <f t="shared" si="100"/>
        <v>#REF!</v>
      </c>
    </row>
    <row r="1524" spans="1:7">
      <c r="A1524" s="94" t="e">
        <f>#REF!</f>
        <v>#REF!</v>
      </c>
      <c r="B1524" s="19" t="e">
        <f>IF(#REF!&lt;&gt;"",#REF!,"")</f>
        <v>#REF!</v>
      </c>
      <c r="C1524" s="20" t="e">
        <f>#REF!</f>
        <v>#REF!</v>
      </c>
      <c r="D1524" s="21" t="e">
        <f>#REF!</f>
        <v>#REF!</v>
      </c>
      <c r="E1524" s="221"/>
      <c r="F1524" s="224" t="e">
        <f>'Запит 3-4.1.1-4.2.2'!E1222+'Запит 3-4.1.1-4.2.2'!F1222</f>
        <v>#REF!</v>
      </c>
      <c r="G1524" s="43" t="e">
        <f t="shared" si="100"/>
        <v>#REF!</v>
      </c>
    </row>
    <row r="1525" spans="1:7">
      <c r="A1525" s="94" t="e">
        <f>#REF!</f>
        <v>#REF!</v>
      </c>
      <c r="B1525" s="19" t="e">
        <f>IF(#REF!&lt;&gt;"",#REF!,"")</f>
        <v>#REF!</v>
      </c>
      <c r="C1525" s="20" t="e">
        <f>#REF!</f>
        <v>#REF!</v>
      </c>
      <c r="D1525" s="21" t="e">
        <f>#REF!</f>
        <v>#REF!</v>
      </c>
      <c r="E1525" s="221"/>
      <c r="F1525" s="224" t="e">
        <f>'Запит 3-4.1.1-4.2.2'!E1223+'Запит 3-4.1.1-4.2.2'!F1223</f>
        <v>#REF!</v>
      </c>
      <c r="G1525" s="43" t="e">
        <f t="shared" si="100"/>
        <v>#REF!</v>
      </c>
    </row>
    <row r="1526" spans="1:7">
      <c r="A1526" s="94" t="e">
        <f>#REF!</f>
        <v>#REF!</v>
      </c>
      <c r="B1526" s="107" t="e">
        <f>IF(#REF!&lt;&gt;"",#REF!,"")</f>
        <v>#REF!</v>
      </c>
      <c r="C1526" s="108" t="e">
        <f>#REF!</f>
        <v>#REF!</v>
      </c>
      <c r="D1526" s="109" t="e">
        <f>#REF!</f>
        <v>#REF!</v>
      </c>
      <c r="E1526" s="222"/>
      <c r="F1526" s="225" t="e">
        <f>'Запит 3-4.1.1-4.2.2'!E1224+'Запит 3-4.1.1-4.2.2'!F1224</f>
        <v>#REF!</v>
      </c>
      <c r="G1526" s="43" t="e">
        <f t="shared" si="100"/>
        <v>#REF!</v>
      </c>
    </row>
    <row r="1527" spans="1:7" ht="12.75">
      <c r="A1527" s="106" t="e">
        <f>#REF!</f>
        <v>#REF!</v>
      </c>
      <c r="B1527" s="513" t="s">
        <v>87</v>
      </c>
      <c r="C1527" s="514"/>
      <c r="D1527" s="514"/>
      <c r="E1527" s="516"/>
      <c r="F1527" s="516"/>
      <c r="G1527" s="43" t="e">
        <f>G1528</f>
        <v>#REF!</v>
      </c>
    </row>
    <row r="1528" spans="1:7">
      <c r="A1528" s="94" t="e">
        <f>#REF!</f>
        <v>#REF!</v>
      </c>
      <c r="B1528" s="113" t="e">
        <f>IF(#REF!&lt;&gt;"",#REF!,"")</f>
        <v>#REF!</v>
      </c>
      <c r="C1528" s="114" t="e">
        <f>#REF!</f>
        <v>#REF!</v>
      </c>
      <c r="D1528" s="115" t="e">
        <f>#REF!</f>
        <v>#REF!</v>
      </c>
      <c r="E1528" s="220"/>
      <c r="F1528" s="223" t="e">
        <f>'Запит 3-4.1.1-4.2.2'!E1226+'Запит 3-4.1.1-4.2.2'!F1226</f>
        <v>#REF!</v>
      </c>
      <c r="G1528" s="43" t="e">
        <f t="shared" ref="G1528:G1542" si="101">IF(B1528&lt;&gt;"","Для друку","")</f>
        <v>#REF!</v>
      </c>
    </row>
    <row r="1529" spans="1:7">
      <c r="A1529" s="94" t="e">
        <f>#REF!</f>
        <v>#REF!</v>
      </c>
      <c r="B1529" s="19" t="e">
        <f>IF(#REF!&lt;&gt;"",#REF!,"")</f>
        <v>#REF!</v>
      </c>
      <c r="C1529" s="20" t="e">
        <f>#REF!</f>
        <v>#REF!</v>
      </c>
      <c r="D1529" s="21" t="e">
        <f>#REF!</f>
        <v>#REF!</v>
      </c>
      <c r="E1529" s="221"/>
      <c r="F1529" s="224" t="e">
        <f>'Запит 3-4.1.1-4.2.2'!E1227+'Запит 3-4.1.1-4.2.2'!F1227</f>
        <v>#REF!</v>
      </c>
      <c r="G1529" s="43" t="e">
        <f t="shared" si="101"/>
        <v>#REF!</v>
      </c>
    </row>
    <row r="1530" spans="1:7">
      <c r="A1530" s="94" t="e">
        <f>#REF!</f>
        <v>#REF!</v>
      </c>
      <c r="B1530" s="19" t="e">
        <f>IF(#REF!&lt;&gt;"",#REF!,"")</f>
        <v>#REF!</v>
      </c>
      <c r="C1530" s="20" t="e">
        <f>#REF!</f>
        <v>#REF!</v>
      </c>
      <c r="D1530" s="21" t="e">
        <f>#REF!</f>
        <v>#REF!</v>
      </c>
      <c r="E1530" s="221"/>
      <c r="F1530" s="224" t="e">
        <f>'Запит 3-4.1.1-4.2.2'!E1228+'Запит 3-4.1.1-4.2.2'!F1228</f>
        <v>#REF!</v>
      </c>
      <c r="G1530" s="43" t="e">
        <f t="shared" si="101"/>
        <v>#REF!</v>
      </c>
    </row>
    <row r="1531" spans="1:7">
      <c r="A1531" s="94" t="e">
        <f>#REF!</f>
        <v>#REF!</v>
      </c>
      <c r="B1531" s="19" t="e">
        <f>IF(#REF!&lt;&gt;"",#REF!,"")</f>
        <v>#REF!</v>
      </c>
      <c r="C1531" s="20" t="e">
        <f>#REF!</f>
        <v>#REF!</v>
      </c>
      <c r="D1531" s="21" t="e">
        <f>#REF!</f>
        <v>#REF!</v>
      </c>
      <c r="E1531" s="95"/>
      <c r="F1531" s="224" t="e">
        <f>'Запит 3-4.1.1-4.2.2'!E1229+'Запит 3-4.1.1-4.2.2'!F1229</f>
        <v>#REF!</v>
      </c>
      <c r="G1531" s="43" t="e">
        <f t="shared" si="101"/>
        <v>#REF!</v>
      </c>
    </row>
    <row r="1532" spans="1:7">
      <c r="A1532" s="94" t="e">
        <f>#REF!</f>
        <v>#REF!</v>
      </c>
      <c r="B1532" s="19" t="e">
        <f>IF(#REF!&lt;&gt;"",#REF!,"")</f>
        <v>#REF!</v>
      </c>
      <c r="C1532" s="20" t="e">
        <f>#REF!</f>
        <v>#REF!</v>
      </c>
      <c r="D1532" s="21" t="e">
        <f>#REF!</f>
        <v>#REF!</v>
      </c>
      <c r="E1532" s="221"/>
      <c r="F1532" s="224" t="e">
        <f>'Запит 3-4.1.1-4.2.2'!E1230+'Запит 3-4.1.1-4.2.2'!F1230</f>
        <v>#REF!</v>
      </c>
      <c r="G1532" s="43" t="e">
        <f t="shared" si="101"/>
        <v>#REF!</v>
      </c>
    </row>
    <row r="1533" spans="1:7">
      <c r="A1533" s="94" t="e">
        <f>#REF!</f>
        <v>#REF!</v>
      </c>
      <c r="B1533" s="19" t="e">
        <f>IF(#REF!&lt;&gt;"",#REF!,"")</f>
        <v>#REF!</v>
      </c>
      <c r="C1533" s="20" t="e">
        <f>#REF!</f>
        <v>#REF!</v>
      </c>
      <c r="D1533" s="21" t="e">
        <f>#REF!</f>
        <v>#REF!</v>
      </c>
      <c r="E1533" s="221"/>
      <c r="F1533" s="224" t="e">
        <f>'Запит 3-4.1.1-4.2.2'!E1231+'Запит 3-4.1.1-4.2.2'!F1231</f>
        <v>#REF!</v>
      </c>
      <c r="G1533" s="43" t="e">
        <f t="shared" si="101"/>
        <v>#REF!</v>
      </c>
    </row>
    <row r="1534" spans="1:7">
      <c r="A1534" s="94" t="e">
        <f>#REF!</f>
        <v>#REF!</v>
      </c>
      <c r="B1534" s="19" t="e">
        <f>IF(#REF!&lt;&gt;"",#REF!,"")</f>
        <v>#REF!</v>
      </c>
      <c r="C1534" s="20" t="e">
        <f>#REF!</f>
        <v>#REF!</v>
      </c>
      <c r="D1534" s="21" t="e">
        <f>#REF!</f>
        <v>#REF!</v>
      </c>
      <c r="E1534" s="221"/>
      <c r="F1534" s="224" t="e">
        <f>'Запит 3-4.1.1-4.2.2'!E1232+'Запит 3-4.1.1-4.2.2'!F1232</f>
        <v>#REF!</v>
      </c>
      <c r="G1534" s="43" t="e">
        <f t="shared" si="101"/>
        <v>#REF!</v>
      </c>
    </row>
    <row r="1535" spans="1:7">
      <c r="A1535" s="94" t="e">
        <f>#REF!</f>
        <v>#REF!</v>
      </c>
      <c r="B1535" s="19" t="e">
        <f>IF(#REF!&lt;&gt;"",#REF!,"")</f>
        <v>#REF!</v>
      </c>
      <c r="C1535" s="20" t="e">
        <f>#REF!</f>
        <v>#REF!</v>
      </c>
      <c r="D1535" s="21" t="e">
        <f>#REF!</f>
        <v>#REF!</v>
      </c>
      <c r="E1535" s="221"/>
      <c r="F1535" s="224" t="e">
        <f>'Запит 3-4.1.1-4.2.2'!E1233+'Запит 3-4.1.1-4.2.2'!F1233</f>
        <v>#REF!</v>
      </c>
      <c r="G1535" s="43" t="e">
        <f t="shared" si="101"/>
        <v>#REF!</v>
      </c>
    </row>
    <row r="1536" spans="1:7">
      <c r="A1536" s="94" t="e">
        <f>#REF!</f>
        <v>#REF!</v>
      </c>
      <c r="B1536" s="19" t="e">
        <f>IF(#REF!&lt;&gt;"",#REF!,"")</f>
        <v>#REF!</v>
      </c>
      <c r="C1536" s="20" t="e">
        <f>#REF!</f>
        <v>#REF!</v>
      </c>
      <c r="D1536" s="21" t="e">
        <f>#REF!</f>
        <v>#REF!</v>
      </c>
      <c r="E1536" s="221"/>
      <c r="F1536" s="224" t="e">
        <f>'Запит 3-4.1.1-4.2.2'!E1234+'Запит 3-4.1.1-4.2.2'!F1234</f>
        <v>#REF!</v>
      </c>
      <c r="G1536" s="43" t="e">
        <f t="shared" si="101"/>
        <v>#REF!</v>
      </c>
    </row>
    <row r="1537" spans="1:7">
      <c r="A1537" s="94" t="e">
        <f>#REF!</f>
        <v>#REF!</v>
      </c>
      <c r="B1537" s="19" t="e">
        <f>IF(#REF!&lt;&gt;"",#REF!,"")</f>
        <v>#REF!</v>
      </c>
      <c r="C1537" s="20" t="e">
        <f>#REF!</f>
        <v>#REF!</v>
      </c>
      <c r="D1537" s="21" t="e">
        <f>#REF!</f>
        <v>#REF!</v>
      </c>
      <c r="E1537" s="221"/>
      <c r="F1537" s="224" t="e">
        <f>'Запит 3-4.1.1-4.2.2'!E1235+'Запит 3-4.1.1-4.2.2'!F1235</f>
        <v>#REF!</v>
      </c>
      <c r="G1537" s="43" t="e">
        <f t="shared" si="101"/>
        <v>#REF!</v>
      </c>
    </row>
    <row r="1538" spans="1:7">
      <c r="A1538" s="94" t="e">
        <f>#REF!</f>
        <v>#REF!</v>
      </c>
      <c r="B1538" s="19" t="e">
        <f>IF(#REF!&lt;&gt;"",#REF!,"")</f>
        <v>#REF!</v>
      </c>
      <c r="C1538" s="20" t="e">
        <f>#REF!</f>
        <v>#REF!</v>
      </c>
      <c r="D1538" s="21" t="e">
        <f>#REF!</f>
        <v>#REF!</v>
      </c>
      <c r="E1538" s="221"/>
      <c r="F1538" s="224" t="e">
        <f>'Запит 3-4.1.1-4.2.2'!E1236+'Запит 3-4.1.1-4.2.2'!F1236</f>
        <v>#REF!</v>
      </c>
      <c r="G1538" s="43" t="e">
        <f t="shared" si="101"/>
        <v>#REF!</v>
      </c>
    </row>
    <row r="1539" spans="1:7">
      <c r="A1539" s="94" t="e">
        <f>#REF!</f>
        <v>#REF!</v>
      </c>
      <c r="B1539" s="19" t="e">
        <f>IF(#REF!&lt;&gt;"",#REF!,"")</f>
        <v>#REF!</v>
      </c>
      <c r="C1539" s="20" t="e">
        <f>#REF!</f>
        <v>#REF!</v>
      </c>
      <c r="D1539" s="21" t="e">
        <f>#REF!</f>
        <v>#REF!</v>
      </c>
      <c r="E1539" s="221"/>
      <c r="F1539" s="224" t="e">
        <f>'Запит 3-4.1.1-4.2.2'!E1237+'Запит 3-4.1.1-4.2.2'!F1237</f>
        <v>#REF!</v>
      </c>
      <c r="G1539" s="43" t="e">
        <f t="shared" si="101"/>
        <v>#REF!</v>
      </c>
    </row>
    <row r="1540" spans="1:7">
      <c r="A1540" s="94" t="e">
        <f>#REF!</f>
        <v>#REF!</v>
      </c>
      <c r="B1540" s="19" t="e">
        <f>IF(#REF!&lt;&gt;"",#REF!,"")</f>
        <v>#REF!</v>
      </c>
      <c r="C1540" s="20" t="e">
        <f>#REF!</f>
        <v>#REF!</v>
      </c>
      <c r="D1540" s="21" t="e">
        <f>#REF!</f>
        <v>#REF!</v>
      </c>
      <c r="E1540" s="221"/>
      <c r="F1540" s="224" t="e">
        <f>'Запит 3-4.1.1-4.2.2'!E1238+'Запит 3-4.1.1-4.2.2'!F1238</f>
        <v>#REF!</v>
      </c>
      <c r="G1540" s="43" t="e">
        <f t="shared" si="101"/>
        <v>#REF!</v>
      </c>
    </row>
    <row r="1541" spans="1:7">
      <c r="A1541" s="94" t="e">
        <f>#REF!</f>
        <v>#REF!</v>
      </c>
      <c r="B1541" s="19" t="e">
        <f>IF(#REF!&lt;&gt;"",#REF!,"")</f>
        <v>#REF!</v>
      </c>
      <c r="C1541" s="20" t="e">
        <f>#REF!</f>
        <v>#REF!</v>
      </c>
      <c r="D1541" s="21" t="e">
        <f>#REF!</f>
        <v>#REF!</v>
      </c>
      <c r="E1541" s="221"/>
      <c r="F1541" s="224" t="e">
        <f>'Запит 3-4.1.1-4.2.2'!E1239+'Запит 3-4.1.1-4.2.2'!F1239</f>
        <v>#REF!</v>
      </c>
      <c r="G1541" s="43" t="e">
        <f t="shared" si="101"/>
        <v>#REF!</v>
      </c>
    </row>
    <row r="1542" spans="1:7">
      <c r="A1542" s="94" t="e">
        <f>#REF!</f>
        <v>#REF!</v>
      </c>
      <c r="B1542" s="107" t="e">
        <f>IF(#REF!&lt;&gt;"",#REF!,"")</f>
        <v>#REF!</v>
      </c>
      <c r="C1542" s="108" t="e">
        <f>#REF!</f>
        <v>#REF!</v>
      </c>
      <c r="D1542" s="109" t="e">
        <f>#REF!</f>
        <v>#REF!</v>
      </c>
      <c r="E1542" s="222"/>
      <c r="F1542" s="225" t="e">
        <f>'Запит 3-4.1.1-4.2.2'!E1240+'Запит 3-4.1.1-4.2.2'!F1240</f>
        <v>#REF!</v>
      </c>
      <c r="G1542" s="43" t="e">
        <f t="shared" si="101"/>
        <v>#REF!</v>
      </c>
    </row>
    <row r="1543" spans="1:7" ht="12.75">
      <c r="A1543" s="106" t="e">
        <f>#REF!</f>
        <v>#REF!</v>
      </c>
      <c r="B1543" s="513" t="s">
        <v>88</v>
      </c>
      <c r="C1543" s="514"/>
      <c r="D1543" s="514"/>
      <c r="E1543" s="516"/>
      <c r="F1543" s="516"/>
      <c r="G1543" s="43" t="e">
        <f>G1544</f>
        <v>#REF!</v>
      </c>
    </row>
    <row r="1544" spans="1:7">
      <c r="A1544" s="94" t="e">
        <f>#REF!</f>
        <v>#REF!</v>
      </c>
      <c r="B1544" s="113" t="e">
        <f>IF(#REF!&lt;&gt;"",#REF!,"")</f>
        <v>#REF!</v>
      </c>
      <c r="C1544" s="114" t="e">
        <f>#REF!</f>
        <v>#REF!</v>
      </c>
      <c r="D1544" s="115" t="e">
        <f>#REF!</f>
        <v>#REF!</v>
      </c>
      <c r="E1544" s="220"/>
      <c r="F1544" s="223" t="e">
        <f>'Запит 3-4.1.1-4.2.2'!E1242+'Запит 3-4.1.1-4.2.2'!F1242</f>
        <v>#REF!</v>
      </c>
      <c r="G1544" s="43" t="e">
        <f t="shared" ref="G1544:G1558" si="102">IF(B1544&lt;&gt;"","Для друку","")</f>
        <v>#REF!</v>
      </c>
    </row>
    <row r="1545" spans="1:7">
      <c r="A1545" s="94" t="e">
        <f>#REF!</f>
        <v>#REF!</v>
      </c>
      <c r="B1545" s="19" t="e">
        <f>IF(#REF!&lt;&gt;"",#REF!,"")</f>
        <v>#REF!</v>
      </c>
      <c r="C1545" s="20" t="e">
        <f>#REF!</f>
        <v>#REF!</v>
      </c>
      <c r="D1545" s="21" t="e">
        <f>#REF!</f>
        <v>#REF!</v>
      </c>
      <c r="E1545" s="221"/>
      <c r="F1545" s="224" t="e">
        <f>'Запит 3-4.1.1-4.2.2'!E1243+'Запит 3-4.1.1-4.2.2'!F1243</f>
        <v>#REF!</v>
      </c>
      <c r="G1545" s="43" t="e">
        <f t="shared" si="102"/>
        <v>#REF!</v>
      </c>
    </row>
    <row r="1546" spans="1:7">
      <c r="A1546" s="94" t="e">
        <f>#REF!</f>
        <v>#REF!</v>
      </c>
      <c r="B1546" s="19" t="e">
        <f>IF(#REF!&lt;&gt;"",#REF!,"")</f>
        <v>#REF!</v>
      </c>
      <c r="C1546" s="20" t="e">
        <f>#REF!</f>
        <v>#REF!</v>
      </c>
      <c r="D1546" s="21" t="e">
        <f>#REF!</f>
        <v>#REF!</v>
      </c>
      <c r="E1546" s="221"/>
      <c r="F1546" s="224" t="e">
        <f>'Запит 3-4.1.1-4.2.2'!E1244+'Запит 3-4.1.1-4.2.2'!F1244</f>
        <v>#REF!</v>
      </c>
      <c r="G1546" s="43" t="e">
        <f t="shared" si="102"/>
        <v>#REF!</v>
      </c>
    </row>
    <row r="1547" spans="1:7">
      <c r="A1547" s="94" t="e">
        <f>#REF!</f>
        <v>#REF!</v>
      </c>
      <c r="B1547" s="19" t="e">
        <f>IF(#REF!&lt;&gt;"",#REF!,"")</f>
        <v>#REF!</v>
      </c>
      <c r="C1547" s="20" t="e">
        <f>#REF!</f>
        <v>#REF!</v>
      </c>
      <c r="D1547" s="21" t="e">
        <f>#REF!</f>
        <v>#REF!</v>
      </c>
      <c r="E1547" s="95"/>
      <c r="F1547" s="224" t="e">
        <f>'Запит 3-4.1.1-4.2.2'!E1245+'Запит 3-4.1.1-4.2.2'!F1245</f>
        <v>#REF!</v>
      </c>
      <c r="G1547" s="43" t="e">
        <f t="shared" si="102"/>
        <v>#REF!</v>
      </c>
    </row>
    <row r="1548" spans="1:7">
      <c r="A1548" s="94" t="e">
        <f>#REF!</f>
        <v>#REF!</v>
      </c>
      <c r="B1548" s="19" t="e">
        <f>IF(#REF!&lt;&gt;"",#REF!,"")</f>
        <v>#REF!</v>
      </c>
      <c r="C1548" s="20" t="e">
        <f>#REF!</f>
        <v>#REF!</v>
      </c>
      <c r="D1548" s="21" t="e">
        <f>#REF!</f>
        <v>#REF!</v>
      </c>
      <c r="E1548" s="221"/>
      <c r="F1548" s="224" t="e">
        <f>'Запит 3-4.1.1-4.2.2'!E1246+'Запит 3-4.1.1-4.2.2'!F1246</f>
        <v>#REF!</v>
      </c>
      <c r="G1548" s="43" t="e">
        <f t="shared" si="102"/>
        <v>#REF!</v>
      </c>
    </row>
    <row r="1549" spans="1:7">
      <c r="A1549" s="94" t="e">
        <f>#REF!</f>
        <v>#REF!</v>
      </c>
      <c r="B1549" s="19" t="e">
        <f>IF(#REF!&lt;&gt;"",#REF!,"")</f>
        <v>#REF!</v>
      </c>
      <c r="C1549" s="20" t="e">
        <f>#REF!</f>
        <v>#REF!</v>
      </c>
      <c r="D1549" s="21" t="e">
        <f>#REF!</f>
        <v>#REF!</v>
      </c>
      <c r="E1549" s="221"/>
      <c r="F1549" s="224" t="e">
        <f>'Запит 3-4.1.1-4.2.2'!E1247+'Запит 3-4.1.1-4.2.2'!F1247</f>
        <v>#REF!</v>
      </c>
      <c r="G1549" s="43" t="e">
        <f t="shared" si="102"/>
        <v>#REF!</v>
      </c>
    </row>
    <row r="1550" spans="1:7">
      <c r="A1550" s="94" t="e">
        <f>#REF!</f>
        <v>#REF!</v>
      </c>
      <c r="B1550" s="19" t="e">
        <f>IF(#REF!&lt;&gt;"",#REF!,"")</f>
        <v>#REF!</v>
      </c>
      <c r="C1550" s="20" t="e">
        <f>#REF!</f>
        <v>#REF!</v>
      </c>
      <c r="D1550" s="21" t="e">
        <f>#REF!</f>
        <v>#REF!</v>
      </c>
      <c r="E1550" s="221"/>
      <c r="F1550" s="224" t="e">
        <f>'Запит 3-4.1.1-4.2.2'!E1248+'Запит 3-4.1.1-4.2.2'!F1248</f>
        <v>#REF!</v>
      </c>
      <c r="G1550" s="43" t="e">
        <f t="shared" si="102"/>
        <v>#REF!</v>
      </c>
    </row>
    <row r="1551" spans="1:7">
      <c r="A1551" s="94" t="e">
        <f>#REF!</f>
        <v>#REF!</v>
      </c>
      <c r="B1551" s="19" t="e">
        <f>IF(#REF!&lt;&gt;"",#REF!,"")</f>
        <v>#REF!</v>
      </c>
      <c r="C1551" s="20" t="e">
        <f>#REF!</f>
        <v>#REF!</v>
      </c>
      <c r="D1551" s="21" t="e">
        <f>#REF!</f>
        <v>#REF!</v>
      </c>
      <c r="E1551" s="221"/>
      <c r="F1551" s="224" t="e">
        <f>'Запит 3-4.1.1-4.2.2'!E1249+'Запит 3-4.1.1-4.2.2'!F1249</f>
        <v>#REF!</v>
      </c>
      <c r="G1551" s="43" t="e">
        <f t="shared" si="102"/>
        <v>#REF!</v>
      </c>
    </row>
    <row r="1552" spans="1:7">
      <c r="A1552" s="94" t="e">
        <f>#REF!</f>
        <v>#REF!</v>
      </c>
      <c r="B1552" s="19" t="e">
        <f>IF(#REF!&lt;&gt;"",#REF!,"")</f>
        <v>#REF!</v>
      </c>
      <c r="C1552" s="20" t="e">
        <f>#REF!</f>
        <v>#REF!</v>
      </c>
      <c r="D1552" s="21" t="e">
        <f>#REF!</f>
        <v>#REF!</v>
      </c>
      <c r="E1552" s="221"/>
      <c r="F1552" s="224" t="e">
        <f>'Запит 3-4.1.1-4.2.2'!E1250+'Запит 3-4.1.1-4.2.2'!F1250</f>
        <v>#REF!</v>
      </c>
      <c r="G1552" s="43" t="e">
        <f t="shared" si="102"/>
        <v>#REF!</v>
      </c>
    </row>
    <row r="1553" spans="1:7">
      <c r="A1553" s="94" t="e">
        <f>#REF!</f>
        <v>#REF!</v>
      </c>
      <c r="B1553" s="19" t="e">
        <f>IF(#REF!&lt;&gt;"",#REF!,"")</f>
        <v>#REF!</v>
      </c>
      <c r="C1553" s="20" t="e">
        <f>#REF!</f>
        <v>#REF!</v>
      </c>
      <c r="D1553" s="21" t="e">
        <f>#REF!</f>
        <v>#REF!</v>
      </c>
      <c r="E1553" s="221"/>
      <c r="F1553" s="224" t="e">
        <f>'Запит 3-4.1.1-4.2.2'!E1251+'Запит 3-4.1.1-4.2.2'!F1251</f>
        <v>#REF!</v>
      </c>
      <c r="G1553" s="43" t="e">
        <f t="shared" si="102"/>
        <v>#REF!</v>
      </c>
    </row>
    <row r="1554" spans="1:7">
      <c r="A1554" s="94" t="e">
        <f>#REF!</f>
        <v>#REF!</v>
      </c>
      <c r="B1554" s="19" t="e">
        <f>IF(#REF!&lt;&gt;"",#REF!,"")</f>
        <v>#REF!</v>
      </c>
      <c r="C1554" s="20" t="e">
        <f>#REF!</f>
        <v>#REF!</v>
      </c>
      <c r="D1554" s="21" t="e">
        <f>#REF!</f>
        <v>#REF!</v>
      </c>
      <c r="E1554" s="221"/>
      <c r="F1554" s="224" t="e">
        <f>'Запит 3-4.1.1-4.2.2'!E1252+'Запит 3-4.1.1-4.2.2'!F1252</f>
        <v>#REF!</v>
      </c>
      <c r="G1554" s="43" t="e">
        <f t="shared" si="102"/>
        <v>#REF!</v>
      </c>
    </row>
    <row r="1555" spans="1:7">
      <c r="A1555" s="94" t="e">
        <f>#REF!</f>
        <v>#REF!</v>
      </c>
      <c r="B1555" s="19" t="e">
        <f>IF(#REF!&lt;&gt;"",#REF!,"")</f>
        <v>#REF!</v>
      </c>
      <c r="C1555" s="20" t="e">
        <f>#REF!</f>
        <v>#REF!</v>
      </c>
      <c r="D1555" s="21" t="e">
        <f>#REF!</f>
        <v>#REF!</v>
      </c>
      <c r="E1555" s="221"/>
      <c r="F1555" s="224" t="e">
        <f>'Запит 3-4.1.1-4.2.2'!E1253+'Запит 3-4.1.1-4.2.2'!F1253</f>
        <v>#REF!</v>
      </c>
      <c r="G1555" s="43" t="e">
        <f t="shared" si="102"/>
        <v>#REF!</v>
      </c>
    </row>
    <row r="1556" spans="1:7">
      <c r="A1556" s="94" t="e">
        <f>#REF!</f>
        <v>#REF!</v>
      </c>
      <c r="B1556" s="19" t="e">
        <f>IF(#REF!&lt;&gt;"",#REF!,"")</f>
        <v>#REF!</v>
      </c>
      <c r="C1556" s="20" t="e">
        <f>#REF!</f>
        <v>#REF!</v>
      </c>
      <c r="D1556" s="21" t="e">
        <f>#REF!</f>
        <v>#REF!</v>
      </c>
      <c r="E1556" s="221"/>
      <c r="F1556" s="224" t="e">
        <f>'Запит 3-4.1.1-4.2.2'!E1254+'Запит 3-4.1.1-4.2.2'!F1254</f>
        <v>#REF!</v>
      </c>
      <c r="G1556" s="43" t="e">
        <f t="shared" si="102"/>
        <v>#REF!</v>
      </c>
    </row>
    <row r="1557" spans="1:7">
      <c r="A1557" s="94" t="e">
        <f>#REF!</f>
        <v>#REF!</v>
      </c>
      <c r="B1557" s="19" t="e">
        <f>IF(#REF!&lt;&gt;"",#REF!,"")</f>
        <v>#REF!</v>
      </c>
      <c r="C1557" s="20" t="e">
        <f>#REF!</f>
        <v>#REF!</v>
      </c>
      <c r="D1557" s="21" t="e">
        <f>#REF!</f>
        <v>#REF!</v>
      </c>
      <c r="E1557" s="221"/>
      <c r="F1557" s="224" t="e">
        <f>'Запит 3-4.1.1-4.2.2'!E1255+'Запит 3-4.1.1-4.2.2'!F1255</f>
        <v>#REF!</v>
      </c>
      <c r="G1557" s="43" t="e">
        <f t="shared" si="102"/>
        <v>#REF!</v>
      </c>
    </row>
    <row r="1558" spans="1:7">
      <c r="A1558" s="94" t="e">
        <f>#REF!</f>
        <v>#REF!</v>
      </c>
      <c r="B1558" s="107" t="e">
        <f>IF(#REF!&lt;&gt;"",#REF!,"")</f>
        <v>#REF!</v>
      </c>
      <c r="C1558" s="108" t="e">
        <f>#REF!</f>
        <v>#REF!</v>
      </c>
      <c r="D1558" s="109" t="e">
        <f>#REF!</f>
        <v>#REF!</v>
      </c>
      <c r="E1558" s="222"/>
      <c r="F1558" s="225" t="e">
        <f>'Запит 3-4.1.1-4.2.2'!E1256+'Запит 3-4.1.1-4.2.2'!F1256</f>
        <v>#REF!</v>
      </c>
      <c r="G1558" s="43" t="e">
        <f t="shared" si="102"/>
        <v>#REF!</v>
      </c>
    </row>
    <row r="1559" spans="1:7" ht="12.75">
      <c r="A1559" s="106" t="e">
        <f>#REF!</f>
        <v>#REF!</v>
      </c>
      <c r="B1559" s="513" t="s">
        <v>89</v>
      </c>
      <c r="C1559" s="514"/>
      <c r="D1559" s="514"/>
      <c r="E1559" s="516"/>
      <c r="F1559" s="516"/>
      <c r="G1559" s="43" t="e">
        <f>G1560</f>
        <v>#REF!</v>
      </c>
    </row>
    <row r="1560" spans="1:7">
      <c r="A1560" s="94" t="e">
        <f>#REF!</f>
        <v>#REF!</v>
      </c>
      <c r="B1560" s="113" t="e">
        <f>IF(#REF!&lt;&gt;"",#REF!,"")</f>
        <v>#REF!</v>
      </c>
      <c r="C1560" s="114" t="e">
        <f>#REF!</f>
        <v>#REF!</v>
      </c>
      <c r="D1560" s="115" t="e">
        <f>#REF!</f>
        <v>#REF!</v>
      </c>
      <c r="E1560" s="311" t="s">
        <v>29</v>
      </c>
      <c r="F1560" s="223" t="e">
        <f>'Запит 3-4.1.1-4.2.2'!E1258+'Запит 3-4.1.1-4.2.2'!F1258</f>
        <v>#REF!</v>
      </c>
      <c r="G1560" s="43" t="e">
        <f t="shared" ref="G1560:G1569" si="103">IF(B1560&lt;&gt;"","Для друку","")</f>
        <v>#REF!</v>
      </c>
    </row>
    <row r="1561" spans="1:7">
      <c r="A1561" s="94" t="e">
        <f>#REF!</f>
        <v>#REF!</v>
      </c>
      <c r="B1561" s="19" t="e">
        <f>IF(#REF!&lt;&gt;"",#REF!,"")</f>
        <v>#REF!</v>
      </c>
      <c r="C1561" s="20" t="e">
        <f>#REF!</f>
        <v>#REF!</v>
      </c>
      <c r="D1561" s="21" t="e">
        <f>#REF!</f>
        <v>#REF!</v>
      </c>
      <c r="E1561" s="312" t="s">
        <v>29</v>
      </c>
      <c r="F1561" s="224" t="e">
        <f>'Запит 3-4.1.1-4.2.2'!E1259+'Запит 3-4.1.1-4.2.2'!F1259</f>
        <v>#REF!</v>
      </c>
      <c r="G1561" s="43" t="e">
        <f t="shared" si="103"/>
        <v>#REF!</v>
      </c>
    </row>
    <row r="1562" spans="1:7">
      <c r="A1562" s="94" t="e">
        <f>#REF!</f>
        <v>#REF!</v>
      </c>
      <c r="B1562" s="19" t="e">
        <f>IF(#REF!&lt;&gt;"",#REF!,"")</f>
        <v>#REF!</v>
      </c>
      <c r="C1562" s="20" t="e">
        <f>#REF!</f>
        <v>#REF!</v>
      </c>
      <c r="D1562" s="21" t="e">
        <f>#REF!</f>
        <v>#REF!</v>
      </c>
      <c r="E1562" s="312" t="s">
        <v>29</v>
      </c>
      <c r="F1562" s="224" t="e">
        <f>'Запит 3-4.1.1-4.2.2'!E1260+'Запит 3-4.1.1-4.2.2'!F1260</f>
        <v>#REF!</v>
      </c>
      <c r="G1562" s="43" t="e">
        <f t="shared" si="103"/>
        <v>#REF!</v>
      </c>
    </row>
    <row r="1563" spans="1:7">
      <c r="A1563" s="94" t="e">
        <f>#REF!</f>
        <v>#REF!</v>
      </c>
      <c r="B1563" s="19" t="e">
        <f>IF(#REF!&lt;&gt;"",#REF!,"")</f>
        <v>#REF!</v>
      </c>
      <c r="C1563" s="20" t="e">
        <f>#REF!</f>
        <v>#REF!</v>
      </c>
      <c r="D1563" s="21" t="e">
        <f>#REF!</f>
        <v>#REF!</v>
      </c>
      <c r="E1563" s="312" t="s">
        <v>29</v>
      </c>
      <c r="F1563" s="224" t="e">
        <f>'Запит 3-4.1.1-4.2.2'!E1261+'Запит 3-4.1.1-4.2.2'!F1261</f>
        <v>#REF!</v>
      </c>
      <c r="G1563" s="43" t="e">
        <f t="shared" si="103"/>
        <v>#REF!</v>
      </c>
    </row>
    <row r="1564" spans="1:7">
      <c r="A1564" s="94" t="e">
        <f>#REF!</f>
        <v>#REF!</v>
      </c>
      <c r="B1564" s="19" t="e">
        <f>IF(#REF!&lt;&gt;"",#REF!,"")</f>
        <v>#REF!</v>
      </c>
      <c r="C1564" s="20" t="e">
        <f>#REF!</f>
        <v>#REF!</v>
      </c>
      <c r="D1564" s="21" t="e">
        <f>#REF!</f>
        <v>#REF!</v>
      </c>
      <c r="E1564" s="312" t="s">
        <v>29</v>
      </c>
      <c r="F1564" s="224" t="e">
        <f>'Запит 3-4.1.1-4.2.2'!E1262+'Запит 3-4.1.1-4.2.2'!F1262</f>
        <v>#REF!</v>
      </c>
      <c r="G1564" s="43" t="e">
        <f t="shared" si="103"/>
        <v>#REF!</v>
      </c>
    </row>
    <row r="1565" spans="1:7">
      <c r="A1565" s="94" t="e">
        <f>#REF!</f>
        <v>#REF!</v>
      </c>
      <c r="B1565" s="19" t="e">
        <f>IF(#REF!&lt;&gt;"",#REF!,"")</f>
        <v>#REF!</v>
      </c>
      <c r="C1565" s="20" t="e">
        <f>#REF!</f>
        <v>#REF!</v>
      </c>
      <c r="D1565" s="21" t="e">
        <f>#REF!</f>
        <v>#REF!</v>
      </c>
      <c r="E1565" s="312" t="s">
        <v>29</v>
      </c>
      <c r="F1565" s="224" t="e">
        <f>'Запит 3-4.1.1-4.2.2'!E1263+'Запит 3-4.1.1-4.2.2'!F1263</f>
        <v>#REF!</v>
      </c>
      <c r="G1565" s="43" t="e">
        <f t="shared" si="103"/>
        <v>#REF!</v>
      </c>
    </row>
    <row r="1566" spans="1:7">
      <c r="A1566" s="94" t="e">
        <f>#REF!</f>
        <v>#REF!</v>
      </c>
      <c r="B1566" s="19" t="e">
        <f>IF(#REF!&lt;&gt;"",#REF!,"")</f>
        <v>#REF!</v>
      </c>
      <c r="C1566" s="20" t="e">
        <f>#REF!</f>
        <v>#REF!</v>
      </c>
      <c r="D1566" s="21" t="e">
        <f>#REF!</f>
        <v>#REF!</v>
      </c>
      <c r="E1566" s="312" t="s">
        <v>29</v>
      </c>
      <c r="F1566" s="224" t="e">
        <f>'Запит 3-4.1.1-4.2.2'!E1264+'Запит 3-4.1.1-4.2.2'!F1264</f>
        <v>#REF!</v>
      </c>
      <c r="G1566" s="43" t="e">
        <f t="shared" si="103"/>
        <v>#REF!</v>
      </c>
    </row>
    <row r="1567" spans="1:7">
      <c r="A1567" s="94" t="e">
        <f>#REF!</f>
        <v>#REF!</v>
      </c>
      <c r="B1567" s="19" t="e">
        <f>IF(#REF!&lt;&gt;"",#REF!,"")</f>
        <v>#REF!</v>
      </c>
      <c r="C1567" s="20" t="e">
        <f>#REF!</f>
        <v>#REF!</v>
      </c>
      <c r="D1567" s="21" t="e">
        <f>#REF!</f>
        <v>#REF!</v>
      </c>
      <c r="E1567" s="312" t="s">
        <v>29</v>
      </c>
      <c r="F1567" s="224" t="e">
        <f>'Запит 3-4.1.1-4.2.2'!E1265+'Запит 3-4.1.1-4.2.2'!F1265</f>
        <v>#REF!</v>
      </c>
      <c r="G1567" s="43" t="e">
        <f t="shared" si="103"/>
        <v>#REF!</v>
      </c>
    </row>
    <row r="1568" spans="1:7" ht="12.75" customHeight="1">
      <c r="A1568" s="94" t="e">
        <f>#REF!</f>
        <v>#REF!</v>
      </c>
      <c r="B1568" s="19" t="e">
        <f>IF(#REF!&lt;&gt;"",#REF!,"")</f>
        <v>#REF!</v>
      </c>
      <c r="C1568" s="20" t="e">
        <f>#REF!</f>
        <v>#REF!</v>
      </c>
      <c r="D1568" s="21" t="e">
        <f>#REF!</f>
        <v>#REF!</v>
      </c>
      <c r="E1568" s="312" t="s">
        <v>29</v>
      </c>
      <c r="F1568" s="224" t="e">
        <f>'Запит 3-4.1.1-4.2.2'!E1266+'Запит 3-4.1.1-4.2.2'!F1266</f>
        <v>#REF!</v>
      </c>
      <c r="G1568" s="43" t="e">
        <f t="shared" si="103"/>
        <v>#REF!</v>
      </c>
    </row>
    <row r="1569" spans="1:7">
      <c r="A1569" s="112" t="e">
        <f>#REF!</f>
        <v>#REF!</v>
      </c>
      <c r="B1569" s="19" t="e">
        <f>IF(#REF!&lt;&gt;"",#REF!,"")</f>
        <v>#REF!</v>
      </c>
      <c r="C1569" s="20" t="e">
        <f>#REF!</f>
        <v>#REF!</v>
      </c>
      <c r="D1569" s="21" t="e">
        <f>#REF!</f>
        <v>#REF!</v>
      </c>
      <c r="E1569" s="313" t="s">
        <v>29</v>
      </c>
      <c r="F1569" s="225" t="e">
        <f>'Запит 3-4.1.1-4.2.2'!E1267+'Запит 3-4.1.1-4.2.2'!F1267</f>
        <v>#REF!</v>
      </c>
      <c r="G1569" s="43" t="e">
        <f t="shared" si="103"/>
        <v>#REF!</v>
      </c>
    </row>
    <row r="1570" spans="1:7" ht="12.75" customHeight="1">
      <c r="A1570" s="454" t="e">
        <f>#REF!</f>
        <v>#REF!</v>
      </c>
      <c r="B1570" s="455"/>
      <c r="C1570" s="455"/>
      <c r="D1570" s="455"/>
      <c r="E1570" s="455"/>
      <c r="F1570" s="455"/>
      <c r="G1570" s="43" t="e">
        <f>G1571</f>
        <v>#REF!</v>
      </c>
    </row>
    <row r="1571" spans="1:7" ht="12.75">
      <c r="A1571" s="105" t="s">
        <v>4</v>
      </c>
      <c r="B1571" s="513" t="s">
        <v>86</v>
      </c>
      <c r="C1571" s="514"/>
      <c r="D1571" s="514"/>
      <c r="E1571" s="515"/>
      <c r="F1571" s="515"/>
      <c r="G1571" s="43" t="e">
        <f>G1572</f>
        <v>#REF!</v>
      </c>
    </row>
    <row r="1572" spans="1:7">
      <c r="A1572" s="94" t="e">
        <f>#REF!</f>
        <v>#REF!</v>
      </c>
      <c r="B1572" s="113" t="e">
        <f>IF(#REF!&lt;&gt;"",#REF!,"")</f>
        <v>#REF!</v>
      </c>
      <c r="C1572" s="114" t="e">
        <f>#REF!</f>
        <v>#REF!</v>
      </c>
      <c r="D1572" s="115" t="e">
        <f>#REF!</f>
        <v>#REF!</v>
      </c>
      <c r="E1572" s="220"/>
      <c r="F1572" s="223" t="e">
        <f>'Запит 3-4.1.1-4.2.2'!E1270+'Запит 3-4.1.1-4.2.2'!F1270</f>
        <v>#REF!</v>
      </c>
      <c r="G1572" s="43" t="e">
        <f>IF(B1572&lt;&gt;"","Для друку","")</f>
        <v>#REF!</v>
      </c>
    </row>
    <row r="1573" spans="1:7">
      <c r="A1573" s="94" t="e">
        <f>#REF!</f>
        <v>#REF!</v>
      </c>
      <c r="B1573" s="19" t="e">
        <f>IF(#REF!&lt;&gt;"",#REF!,"")</f>
        <v>#REF!</v>
      </c>
      <c r="C1573" s="20" t="e">
        <f>#REF!</f>
        <v>#REF!</v>
      </c>
      <c r="D1573" s="21" t="e">
        <f>#REF!</f>
        <v>#REF!</v>
      </c>
      <c r="E1573" s="221"/>
      <c r="F1573" s="224" t="e">
        <f>'Запит 3-4.1.1-4.2.2'!E1271+'Запит 3-4.1.1-4.2.2'!F1271</f>
        <v>#REF!</v>
      </c>
      <c r="G1573" s="43" t="e">
        <f t="shared" ref="G1573:G1585" si="104">IF(B1573&lt;&gt;"","Для друку","")</f>
        <v>#REF!</v>
      </c>
    </row>
    <row r="1574" spans="1:7">
      <c r="A1574" s="94" t="e">
        <f>#REF!</f>
        <v>#REF!</v>
      </c>
      <c r="B1574" s="19" t="e">
        <f>IF(#REF!&lt;&gt;"",#REF!,"")</f>
        <v>#REF!</v>
      </c>
      <c r="C1574" s="20" t="e">
        <f>#REF!</f>
        <v>#REF!</v>
      </c>
      <c r="D1574" s="21" t="e">
        <f>#REF!</f>
        <v>#REF!</v>
      </c>
      <c r="E1574" s="221"/>
      <c r="F1574" s="224" t="e">
        <f>'Запит 3-4.1.1-4.2.2'!E1272+'Запит 3-4.1.1-4.2.2'!F1272</f>
        <v>#REF!</v>
      </c>
      <c r="G1574" s="43" t="e">
        <f t="shared" si="104"/>
        <v>#REF!</v>
      </c>
    </row>
    <row r="1575" spans="1:7">
      <c r="A1575" s="94" t="e">
        <f>#REF!</f>
        <v>#REF!</v>
      </c>
      <c r="B1575" s="19" t="e">
        <f>IF(#REF!&lt;&gt;"",#REF!,"")</f>
        <v>#REF!</v>
      </c>
      <c r="C1575" s="20" t="e">
        <f>#REF!</f>
        <v>#REF!</v>
      </c>
      <c r="D1575" s="21" t="e">
        <f>#REF!</f>
        <v>#REF!</v>
      </c>
      <c r="E1575" s="95"/>
      <c r="F1575" s="224" t="e">
        <f>'Запит 3-4.1.1-4.2.2'!E1273+'Запит 3-4.1.1-4.2.2'!F1273</f>
        <v>#REF!</v>
      </c>
      <c r="G1575" s="43" t="e">
        <f t="shared" si="104"/>
        <v>#REF!</v>
      </c>
    </row>
    <row r="1576" spans="1:7">
      <c r="A1576" s="94" t="e">
        <f>#REF!</f>
        <v>#REF!</v>
      </c>
      <c r="B1576" s="19" t="e">
        <f>IF(#REF!&lt;&gt;"",#REF!,"")</f>
        <v>#REF!</v>
      </c>
      <c r="C1576" s="20" t="e">
        <f>#REF!</f>
        <v>#REF!</v>
      </c>
      <c r="D1576" s="21" t="e">
        <f>#REF!</f>
        <v>#REF!</v>
      </c>
      <c r="E1576" s="221"/>
      <c r="F1576" s="224" t="e">
        <f>'Запит 3-4.1.1-4.2.2'!E1274+'Запит 3-4.1.1-4.2.2'!F1274</f>
        <v>#REF!</v>
      </c>
      <c r="G1576" s="43" t="e">
        <f t="shared" si="104"/>
        <v>#REF!</v>
      </c>
    </row>
    <row r="1577" spans="1:7">
      <c r="A1577" s="94" t="e">
        <f>#REF!</f>
        <v>#REF!</v>
      </c>
      <c r="B1577" s="19" t="e">
        <f>IF(#REF!&lt;&gt;"",#REF!,"")</f>
        <v>#REF!</v>
      </c>
      <c r="C1577" s="20" t="e">
        <f>#REF!</f>
        <v>#REF!</v>
      </c>
      <c r="D1577" s="21" t="e">
        <f>#REF!</f>
        <v>#REF!</v>
      </c>
      <c r="E1577" s="221"/>
      <c r="F1577" s="224" t="e">
        <f>'Запит 3-4.1.1-4.2.2'!E1275+'Запит 3-4.1.1-4.2.2'!F1275</f>
        <v>#REF!</v>
      </c>
      <c r="G1577" s="43" t="e">
        <f t="shared" si="104"/>
        <v>#REF!</v>
      </c>
    </row>
    <row r="1578" spans="1:7">
      <c r="A1578" s="94" t="e">
        <f>#REF!</f>
        <v>#REF!</v>
      </c>
      <c r="B1578" s="19" t="e">
        <f>IF(#REF!&lt;&gt;"",#REF!,"")</f>
        <v>#REF!</v>
      </c>
      <c r="C1578" s="20" t="e">
        <f>#REF!</f>
        <v>#REF!</v>
      </c>
      <c r="D1578" s="21" t="e">
        <f>#REF!</f>
        <v>#REF!</v>
      </c>
      <c r="E1578" s="221"/>
      <c r="F1578" s="224" t="e">
        <f>'Запит 3-4.1.1-4.2.2'!E1276+'Запит 3-4.1.1-4.2.2'!F1276</f>
        <v>#REF!</v>
      </c>
      <c r="G1578" s="43" t="e">
        <f t="shared" si="104"/>
        <v>#REF!</v>
      </c>
    </row>
    <row r="1579" spans="1:7">
      <c r="A1579" s="94" t="e">
        <f>#REF!</f>
        <v>#REF!</v>
      </c>
      <c r="B1579" s="19" t="e">
        <f>IF(#REF!&lt;&gt;"",#REF!,"")</f>
        <v>#REF!</v>
      </c>
      <c r="C1579" s="20" t="e">
        <f>#REF!</f>
        <v>#REF!</v>
      </c>
      <c r="D1579" s="21" t="e">
        <f>#REF!</f>
        <v>#REF!</v>
      </c>
      <c r="E1579" s="221"/>
      <c r="F1579" s="224" t="e">
        <f>'Запит 3-4.1.1-4.2.2'!E1277+'Запит 3-4.1.1-4.2.2'!F1277</f>
        <v>#REF!</v>
      </c>
      <c r="G1579" s="43" t="e">
        <f t="shared" si="104"/>
        <v>#REF!</v>
      </c>
    </row>
    <row r="1580" spans="1:7">
      <c r="A1580" s="94" t="e">
        <f>#REF!</f>
        <v>#REF!</v>
      </c>
      <c r="B1580" s="19" t="e">
        <f>IF(#REF!&lt;&gt;"",#REF!,"")</f>
        <v>#REF!</v>
      </c>
      <c r="C1580" s="20" t="e">
        <f>#REF!</f>
        <v>#REF!</v>
      </c>
      <c r="D1580" s="21" t="e">
        <f>#REF!</f>
        <v>#REF!</v>
      </c>
      <c r="E1580" s="221"/>
      <c r="F1580" s="224" t="e">
        <f>'Запит 3-4.1.1-4.2.2'!E1278+'Запит 3-4.1.1-4.2.2'!F1278</f>
        <v>#REF!</v>
      </c>
      <c r="G1580" s="43" t="e">
        <f t="shared" si="104"/>
        <v>#REF!</v>
      </c>
    </row>
    <row r="1581" spans="1:7">
      <c r="A1581" s="94" t="e">
        <f>#REF!</f>
        <v>#REF!</v>
      </c>
      <c r="B1581" s="19" t="e">
        <f>IF(#REF!&lt;&gt;"",#REF!,"")</f>
        <v>#REF!</v>
      </c>
      <c r="C1581" s="20" t="e">
        <f>#REF!</f>
        <v>#REF!</v>
      </c>
      <c r="D1581" s="21" t="e">
        <f>#REF!</f>
        <v>#REF!</v>
      </c>
      <c r="E1581" s="221"/>
      <c r="F1581" s="224" t="e">
        <f>'Запит 3-4.1.1-4.2.2'!E1279+'Запит 3-4.1.1-4.2.2'!F1279</f>
        <v>#REF!</v>
      </c>
      <c r="G1581" s="43" t="e">
        <f t="shared" si="104"/>
        <v>#REF!</v>
      </c>
    </row>
    <row r="1582" spans="1:7">
      <c r="A1582" s="94" t="e">
        <f>#REF!</f>
        <v>#REF!</v>
      </c>
      <c r="B1582" s="19" t="e">
        <f>IF(#REF!&lt;&gt;"",#REF!,"")</f>
        <v>#REF!</v>
      </c>
      <c r="C1582" s="20" t="e">
        <f>#REF!</f>
        <v>#REF!</v>
      </c>
      <c r="D1582" s="21" t="e">
        <f>#REF!</f>
        <v>#REF!</v>
      </c>
      <c r="E1582" s="221"/>
      <c r="F1582" s="224" t="e">
        <f>'Запит 3-4.1.1-4.2.2'!E1280+'Запит 3-4.1.1-4.2.2'!F1280</f>
        <v>#REF!</v>
      </c>
      <c r="G1582" s="43" t="e">
        <f t="shared" si="104"/>
        <v>#REF!</v>
      </c>
    </row>
    <row r="1583" spans="1:7">
      <c r="A1583" s="94" t="e">
        <f>#REF!</f>
        <v>#REF!</v>
      </c>
      <c r="B1583" s="19" t="e">
        <f>IF(#REF!&lt;&gt;"",#REF!,"")</f>
        <v>#REF!</v>
      </c>
      <c r="C1583" s="20" t="e">
        <f>#REF!</f>
        <v>#REF!</v>
      </c>
      <c r="D1583" s="21" t="e">
        <f>#REF!</f>
        <v>#REF!</v>
      </c>
      <c r="E1583" s="221"/>
      <c r="F1583" s="224" t="e">
        <f>'Запит 3-4.1.1-4.2.2'!E1281+'Запит 3-4.1.1-4.2.2'!F1281</f>
        <v>#REF!</v>
      </c>
      <c r="G1583" s="43" t="e">
        <f t="shared" si="104"/>
        <v>#REF!</v>
      </c>
    </row>
    <row r="1584" spans="1:7">
      <c r="A1584" s="94" t="e">
        <f>#REF!</f>
        <v>#REF!</v>
      </c>
      <c r="B1584" s="19" t="e">
        <f>IF(#REF!&lt;&gt;"",#REF!,"")</f>
        <v>#REF!</v>
      </c>
      <c r="C1584" s="20" t="e">
        <f>#REF!</f>
        <v>#REF!</v>
      </c>
      <c r="D1584" s="21" t="e">
        <f>#REF!</f>
        <v>#REF!</v>
      </c>
      <c r="E1584" s="221"/>
      <c r="F1584" s="224" t="e">
        <f>'Запит 3-4.1.1-4.2.2'!E1282+'Запит 3-4.1.1-4.2.2'!F1282</f>
        <v>#REF!</v>
      </c>
      <c r="G1584" s="43" t="e">
        <f t="shared" si="104"/>
        <v>#REF!</v>
      </c>
    </row>
    <row r="1585" spans="1:7">
      <c r="A1585" s="94" t="e">
        <f>#REF!</f>
        <v>#REF!</v>
      </c>
      <c r="B1585" s="19" t="e">
        <f>IF(#REF!&lt;&gt;"",#REF!,"")</f>
        <v>#REF!</v>
      </c>
      <c r="C1585" s="20" t="e">
        <f>#REF!</f>
        <v>#REF!</v>
      </c>
      <c r="D1585" s="21" t="e">
        <f>#REF!</f>
        <v>#REF!</v>
      </c>
      <c r="E1585" s="221"/>
      <c r="F1585" s="224" t="e">
        <f>'Запит 3-4.1.1-4.2.2'!E1283+'Запит 3-4.1.1-4.2.2'!F1283</f>
        <v>#REF!</v>
      </c>
      <c r="G1585" s="43" t="e">
        <f t="shared" si="104"/>
        <v>#REF!</v>
      </c>
    </row>
    <row r="1586" spans="1:7">
      <c r="A1586" s="94" t="e">
        <f>#REF!</f>
        <v>#REF!</v>
      </c>
      <c r="B1586" s="107" t="e">
        <f>IF(#REF!&lt;&gt;"",#REF!,"")</f>
        <v>#REF!</v>
      </c>
      <c r="C1586" s="108" t="e">
        <f>#REF!</f>
        <v>#REF!</v>
      </c>
      <c r="D1586" s="109" t="e">
        <f>#REF!</f>
        <v>#REF!</v>
      </c>
      <c r="E1586" s="222"/>
      <c r="F1586" s="225" t="e">
        <f>'Запит 3-4.1.1-4.2.2'!E1284+'Запит 3-4.1.1-4.2.2'!F1284</f>
        <v>#REF!</v>
      </c>
      <c r="G1586" s="43" t="e">
        <f>IF(B1586&lt;&gt;"","Для друку","")</f>
        <v>#REF!</v>
      </c>
    </row>
    <row r="1587" spans="1:7" ht="12.75">
      <c r="A1587" s="106" t="e">
        <f>#REF!</f>
        <v>#REF!</v>
      </c>
      <c r="B1587" s="513" t="s">
        <v>87</v>
      </c>
      <c r="C1587" s="514"/>
      <c r="D1587" s="514"/>
      <c r="E1587" s="516"/>
      <c r="F1587" s="516"/>
      <c r="G1587" s="43" t="e">
        <f>G1588</f>
        <v>#REF!</v>
      </c>
    </row>
    <row r="1588" spans="1:7">
      <c r="A1588" s="94" t="e">
        <f>#REF!</f>
        <v>#REF!</v>
      </c>
      <c r="B1588" s="113" t="e">
        <f>IF(#REF!&lt;&gt;"",#REF!,"")</f>
        <v>#REF!</v>
      </c>
      <c r="C1588" s="114" t="e">
        <f>#REF!</f>
        <v>#REF!</v>
      </c>
      <c r="D1588" s="115" t="e">
        <f>#REF!</f>
        <v>#REF!</v>
      </c>
      <c r="E1588" s="220"/>
      <c r="F1588" s="223" t="e">
        <f>'Запит 3-4.1.1-4.2.2'!E1286+'Запит 3-4.1.1-4.2.2'!F1286</f>
        <v>#REF!</v>
      </c>
      <c r="G1588" s="43" t="e">
        <f t="shared" ref="G1588:G1602" si="105">IF(B1588&lt;&gt;"","Для друку","")</f>
        <v>#REF!</v>
      </c>
    </row>
    <row r="1589" spans="1:7">
      <c r="A1589" s="94" t="e">
        <f>#REF!</f>
        <v>#REF!</v>
      </c>
      <c r="B1589" s="19" t="e">
        <f>IF(#REF!&lt;&gt;"",#REF!,"")</f>
        <v>#REF!</v>
      </c>
      <c r="C1589" s="20" t="e">
        <f>#REF!</f>
        <v>#REF!</v>
      </c>
      <c r="D1589" s="21" t="e">
        <f>#REF!</f>
        <v>#REF!</v>
      </c>
      <c r="E1589" s="221"/>
      <c r="F1589" s="224" t="e">
        <f>'Запит 3-4.1.1-4.2.2'!E1287+'Запит 3-4.1.1-4.2.2'!F1287</f>
        <v>#REF!</v>
      </c>
      <c r="G1589" s="43" t="e">
        <f t="shared" si="105"/>
        <v>#REF!</v>
      </c>
    </row>
    <row r="1590" spans="1:7">
      <c r="A1590" s="94" t="e">
        <f>#REF!</f>
        <v>#REF!</v>
      </c>
      <c r="B1590" s="19" t="e">
        <f>IF(#REF!&lt;&gt;"",#REF!,"")</f>
        <v>#REF!</v>
      </c>
      <c r="C1590" s="20" t="e">
        <f>#REF!</f>
        <v>#REF!</v>
      </c>
      <c r="D1590" s="21" t="e">
        <f>#REF!</f>
        <v>#REF!</v>
      </c>
      <c r="E1590" s="221"/>
      <c r="F1590" s="224" t="e">
        <f>'Запит 3-4.1.1-4.2.2'!E1288+'Запит 3-4.1.1-4.2.2'!F1288</f>
        <v>#REF!</v>
      </c>
      <c r="G1590" s="43" t="e">
        <f t="shared" si="105"/>
        <v>#REF!</v>
      </c>
    </row>
    <row r="1591" spans="1:7">
      <c r="A1591" s="94" t="e">
        <f>#REF!</f>
        <v>#REF!</v>
      </c>
      <c r="B1591" s="19" t="e">
        <f>IF(#REF!&lt;&gt;"",#REF!,"")</f>
        <v>#REF!</v>
      </c>
      <c r="C1591" s="20" t="e">
        <f>#REF!</f>
        <v>#REF!</v>
      </c>
      <c r="D1591" s="21" t="e">
        <f>#REF!</f>
        <v>#REF!</v>
      </c>
      <c r="E1591" s="95"/>
      <c r="F1591" s="224" t="e">
        <f>'Запит 3-4.1.1-4.2.2'!E1289+'Запит 3-4.1.1-4.2.2'!F1289</f>
        <v>#REF!</v>
      </c>
      <c r="G1591" s="43" t="e">
        <f t="shared" si="105"/>
        <v>#REF!</v>
      </c>
    </row>
    <row r="1592" spans="1:7">
      <c r="A1592" s="94" t="e">
        <f>#REF!</f>
        <v>#REF!</v>
      </c>
      <c r="B1592" s="19" t="e">
        <f>IF(#REF!&lt;&gt;"",#REF!,"")</f>
        <v>#REF!</v>
      </c>
      <c r="C1592" s="20" t="e">
        <f>#REF!</f>
        <v>#REF!</v>
      </c>
      <c r="D1592" s="21" t="e">
        <f>#REF!</f>
        <v>#REF!</v>
      </c>
      <c r="E1592" s="221"/>
      <c r="F1592" s="224" t="e">
        <f>'Запит 3-4.1.1-4.2.2'!E1290+'Запит 3-4.1.1-4.2.2'!F1290</f>
        <v>#REF!</v>
      </c>
      <c r="G1592" s="43" t="e">
        <f t="shared" si="105"/>
        <v>#REF!</v>
      </c>
    </row>
    <row r="1593" spans="1:7">
      <c r="A1593" s="94" t="e">
        <f>#REF!</f>
        <v>#REF!</v>
      </c>
      <c r="B1593" s="19" t="e">
        <f>IF(#REF!&lt;&gt;"",#REF!,"")</f>
        <v>#REF!</v>
      </c>
      <c r="C1593" s="20" t="e">
        <f>#REF!</f>
        <v>#REF!</v>
      </c>
      <c r="D1593" s="21" t="e">
        <f>#REF!</f>
        <v>#REF!</v>
      </c>
      <c r="E1593" s="221"/>
      <c r="F1593" s="224" t="e">
        <f>'Запит 3-4.1.1-4.2.2'!E1291+'Запит 3-4.1.1-4.2.2'!F1291</f>
        <v>#REF!</v>
      </c>
      <c r="G1593" s="43" t="e">
        <f t="shared" si="105"/>
        <v>#REF!</v>
      </c>
    </row>
    <row r="1594" spans="1:7">
      <c r="A1594" s="94" t="e">
        <f>#REF!</f>
        <v>#REF!</v>
      </c>
      <c r="B1594" s="19" t="e">
        <f>IF(#REF!&lt;&gt;"",#REF!,"")</f>
        <v>#REF!</v>
      </c>
      <c r="C1594" s="20" t="e">
        <f>#REF!</f>
        <v>#REF!</v>
      </c>
      <c r="D1594" s="21" t="e">
        <f>#REF!</f>
        <v>#REF!</v>
      </c>
      <c r="E1594" s="221"/>
      <c r="F1594" s="224" t="e">
        <f>'Запит 3-4.1.1-4.2.2'!E1292+'Запит 3-4.1.1-4.2.2'!F1292</f>
        <v>#REF!</v>
      </c>
      <c r="G1594" s="43" t="e">
        <f t="shared" si="105"/>
        <v>#REF!</v>
      </c>
    </row>
    <row r="1595" spans="1:7">
      <c r="A1595" s="94" t="e">
        <f>#REF!</f>
        <v>#REF!</v>
      </c>
      <c r="B1595" s="19" t="e">
        <f>IF(#REF!&lt;&gt;"",#REF!,"")</f>
        <v>#REF!</v>
      </c>
      <c r="C1595" s="20" t="e">
        <f>#REF!</f>
        <v>#REF!</v>
      </c>
      <c r="D1595" s="21" t="e">
        <f>#REF!</f>
        <v>#REF!</v>
      </c>
      <c r="E1595" s="221"/>
      <c r="F1595" s="224" t="e">
        <f>'Запит 3-4.1.1-4.2.2'!E1293+'Запит 3-4.1.1-4.2.2'!F1293</f>
        <v>#REF!</v>
      </c>
      <c r="G1595" s="43" t="e">
        <f t="shared" si="105"/>
        <v>#REF!</v>
      </c>
    </row>
    <row r="1596" spans="1:7">
      <c r="A1596" s="94" t="e">
        <f>#REF!</f>
        <v>#REF!</v>
      </c>
      <c r="B1596" s="19" t="e">
        <f>IF(#REF!&lt;&gt;"",#REF!,"")</f>
        <v>#REF!</v>
      </c>
      <c r="C1596" s="20" t="e">
        <f>#REF!</f>
        <v>#REF!</v>
      </c>
      <c r="D1596" s="21" t="e">
        <f>#REF!</f>
        <v>#REF!</v>
      </c>
      <c r="E1596" s="221"/>
      <c r="F1596" s="224" t="e">
        <f>'Запит 3-4.1.1-4.2.2'!E1294+'Запит 3-4.1.1-4.2.2'!F1294</f>
        <v>#REF!</v>
      </c>
      <c r="G1596" s="43" t="e">
        <f t="shared" si="105"/>
        <v>#REF!</v>
      </c>
    </row>
    <row r="1597" spans="1:7">
      <c r="A1597" s="94" t="e">
        <f>#REF!</f>
        <v>#REF!</v>
      </c>
      <c r="B1597" s="19" t="e">
        <f>IF(#REF!&lt;&gt;"",#REF!,"")</f>
        <v>#REF!</v>
      </c>
      <c r="C1597" s="20" t="e">
        <f>#REF!</f>
        <v>#REF!</v>
      </c>
      <c r="D1597" s="21" t="e">
        <f>#REF!</f>
        <v>#REF!</v>
      </c>
      <c r="E1597" s="221"/>
      <c r="F1597" s="224" t="e">
        <f>'Запит 3-4.1.1-4.2.2'!E1295+'Запит 3-4.1.1-4.2.2'!F1295</f>
        <v>#REF!</v>
      </c>
      <c r="G1597" s="43" t="e">
        <f t="shared" si="105"/>
        <v>#REF!</v>
      </c>
    </row>
    <row r="1598" spans="1:7">
      <c r="A1598" s="94" t="e">
        <f>#REF!</f>
        <v>#REF!</v>
      </c>
      <c r="B1598" s="19" t="e">
        <f>IF(#REF!&lt;&gt;"",#REF!,"")</f>
        <v>#REF!</v>
      </c>
      <c r="C1598" s="20" t="e">
        <f>#REF!</f>
        <v>#REF!</v>
      </c>
      <c r="D1598" s="21" t="e">
        <f>#REF!</f>
        <v>#REF!</v>
      </c>
      <c r="E1598" s="221"/>
      <c r="F1598" s="224" t="e">
        <f>'Запит 3-4.1.1-4.2.2'!E1296+'Запит 3-4.1.1-4.2.2'!F1296</f>
        <v>#REF!</v>
      </c>
      <c r="G1598" s="43" t="e">
        <f t="shared" si="105"/>
        <v>#REF!</v>
      </c>
    </row>
    <row r="1599" spans="1:7">
      <c r="A1599" s="94" t="e">
        <f>#REF!</f>
        <v>#REF!</v>
      </c>
      <c r="B1599" s="19" t="e">
        <f>IF(#REF!&lt;&gt;"",#REF!,"")</f>
        <v>#REF!</v>
      </c>
      <c r="C1599" s="20" t="e">
        <f>#REF!</f>
        <v>#REF!</v>
      </c>
      <c r="D1599" s="21" t="e">
        <f>#REF!</f>
        <v>#REF!</v>
      </c>
      <c r="E1599" s="221"/>
      <c r="F1599" s="224" t="e">
        <f>'Запит 3-4.1.1-4.2.2'!E1297+'Запит 3-4.1.1-4.2.2'!F1297</f>
        <v>#REF!</v>
      </c>
      <c r="G1599" s="43" t="e">
        <f t="shared" si="105"/>
        <v>#REF!</v>
      </c>
    </row>
    <row r="1600" spans="1:7">
      <c r="A1600" s="94" t="e">
        <f>#REF!</f>
        <v>#REF!</v>
      </c>
      <c r="B1600" s="19" t="e">
        <f>IF(#REF!&lt;&gt;"",#REF!,"")</f>
        <v>#REF!</v>
      </c>
      <c r="C1600" s="20" t="e">
        <f>#REF!</f>
        <v>#REF!</v>
      </c>
      <c r="D1600" s="21" t="e">
        <f>#REF!</f>
        <v>#REF!</v>
      </c>
      <c r="E1600" s="221"/>
      <c r="F1600" s="224" t="e">
        <f>'Запит 3-4.1.1-4.2.2'!E1298+'Запит 3-4.1.1-4.2.2'!F1298</f>
        <v>#REF!</v>
      </c>
      <c r="G1600" s="43" t="e">
        <f t="shared" si="105"/>
        <v>#REF!</v>
      </c>
    </row>
    <row r="1601" spans="1:7">
      <c r="A1601" s="94" t="e">
        <f>#REF!</f>
        <v>#REF!</v>
      </c>
      <c r="B1601" s="19" t="e">
        <f>IF(#REF!&lt;&gt;"",#REF!,"")</f>
        <v>#REF!</v>
      </c>
      <c r="C1601" s="20" t="e">
        <f>#REF!</f>
        <v>#REF!</v>
      </c>
      <c r="D1601" s="21" t="e">
        <f>#REF!</f>
        <v>#REF!</v>
      </c>
      <c r="E1601" s="221"/>
      <c r="F1601" s="224" t="e">
        <f>'Запит 3-4.1.1-4.2.2'!E1299+'Запит 3-4.1.1-4.2.2'!F1299</f>
        <v>#REF!</v>
      </c>
      <c r="G1601" s="43" t="e">
        <f t="shared" si="105"/>
        <v>#REF!</v>
      </c>
    </row>
    <row r="1602" spans="1:7">
      <c r="A1602" s="94" t="e">
        <f>#REF!</f>
        <v>#REF!</v>
      </c>
      <c r="B1602" s="107" t="e">
        <f>IF(#REF!&lt;&gt;"",#REF!,"")</f>
        <v>#REF!</v>
      </c>
      <c r="C1602" s="108" t="e">
        <f>#REF!</f>
        <v>#REF!</v>
      </c>
      <c r="D1602" s="109" t="e">
        <f>#REF!</f>
        <v>#REF!</v>
      </c>
      <c r="E1602" s="222"/>
      <c r="F1602" s="225" t="e">
        <f>'Запит 3-4.1.1-4.2.2'!E1300+'Запит 3-4.1.1-4.2.2'!F1300</f>
        <v>#REF!</v>
      </c>
      <c r="G1602" s="43" t="e">
        <f t="shared" si="105"/>
        <v>#REF!</v>
      </c>
    </row>
    <row r="1603" spans="1:7" ht="12.75">
      <c r="A1603" s="106" t="e">
        <f>#REF!</f>
        <v>#REF!</v>
      </c>
      <c r="B1603" s="513" t="s">
        <v>88</v>
      </c>
      <c r="C1603" s="514"/>
      <c r="D1603" s="514"/>
      <c r="E1603" s="516"/>
      <c r="F1603" s="516"/>
      <c r="G1603" s="43" t="e">
        <f>G1604</f>
        <v>#REF!</v>
      </c>
    </row>
    <row r="1604" spans="1:7">
      <c r="A1604" s="94" t="e">
        <f>#REF!</f>
        <v>#REF!</v>
      </c>
      <c r="B1604" s="113" t="e">
        <f>IF(#REF!&lt;&gt;"",#REF!,"")</f>
        <v>#REF!</v>
      </c>
      <c r="C1604" s="114" t="e">
        <f>#REF!</f>
        <v>#REF!</v>
      </c>
      <c r="D1604" s="115" t="e">
        <f>#REF!</f>
        <v>#REF!</v>
      </c>
      <c r="E1604" s="220"/>
      <c r="F1604" s="223" t="e">
        <f>'Запит 3-4.1.1-4.2.2'!E1302+'Запит 3-4.1.1-4.2.2'!F1302</f>
        <v>#REF!</v>
      </c>
      <c r="G1604" s="43" t="e">
        <f t="shared" ref="G1604:G1618" si="106">IF(B1604&lt;&gt;"","Для друку","")</f>
        <v>#REF!</v>
      </c>
    </row>
    <row r="1605" spans="1:7">
      <c r="A1605" s="94" t="e">
        <f>#REF!</f>
        <v>#REF!</v>
      </c>
      <c r="B1605" s="19" t="e">
        <f>IF(#REF!&lt;&gt;"",#REF!,"")</f>
        <v>#REF!</v>
      </c>
      <c r="C1605" s="20" t="e">
        <f>#REF!</f>
        <v>#REF!</v>
      </c>
      <c r="D1605" s="21" t="e">
        <f>#REF!</f>
        <v>#REF!</v>
      </c>
      <c r="E1605" s="221"/>
      <c r="F1605" s="224" t="e">
        <f>'Запит 3-4.1.1-4.2.2'!E1303+'Запит 3-4.1.1-4.2.2'!F1303</f>
        <v>#REF!</v>
      </c>
      <c r="G1605" s="43" t="e">
        <f t="shared" si="106"/>
        <v>#REF!</v>
      </c>
    </row>
    <row r="1606" spans="1:7">
      <c r="A1606" s="94" t="e">
        <f>#REF!</f>
        <v>#REF!</v>
      </c>
      <c r="B1606" s="19" t="e">
        <f>IF(#REF!&lt;&gt;"",#REF!,"")</f>
        <v>#REF!</v>
      </c>
      <c r="C1606" s="20" t="e">
        <f>#REF!</f>
        <v>#REF!</v>
      </c>
      <c r="D1606" s="21" t="e">
        <f>#REF!</f>
        <v>#REF!</v>
      </c>
      <c r="E1606" s="221"/>
      <c r="F1606" s="224" t="e">
        <f>'Запит 3-4.1.1-4.2.2'!E1304+'Запит 3-4.1.1-4.2.2'!F1304</f>
        <v>#REF!</v>
      </c>
      <c r="G1606" s="43" t="e">
        <f t="shared" si="106"/>
        <v>#REF!</v>
      </c>
    </row>
    <row r="1607" spans="1:7">
      <c r="A1607" s="94" t="e">
        <f>#REF!</f>
        <v>#REF!</v>
      </c>
      <c r="B1607" s="19" t="e">
        <f>IF(#REF!&lt;&gt;"",#REF!,"")</f>
        <v>#REF!</v>
      </c>
      <c r="C1607" s="20" t="e">
        <f>#REF!</f>
        <v>#REF!</v>
      </c>
      <c r="D1607" s="21" t="e">
        <f>#REF!</f>
        <v>#REF!</v>
      </c>
      <c r="E1607" s="95"/>
      <c r="F1607" s="224" t="e">
        <f>'Запит 3-4.1.1-4.2.2'!E1305+'Запит 3-4.1.1-4.2.2'!F1305</f>
        <v>#REF!</v>
      </c>
      <c r="G1607" s="43" t="e">
        <f t="shared" si="106"/>
        <v>#REF!</v>
      </c>
    </row>
    <row r="1608" spans="1:7">
      <c r="A1608" s="94" t="e">
        <f>#REF!</f>
        <v>#REF!</v>
      </c>
      <c r="B1608" s="19" t="e">
        <f>IF(#REF!&lt;&gt;"",#REF!,"")</f>
        <v>#REF!</v>
      </c>
      <c r="C1608" s="20" t="e">
        <f>#REF!</f>
        <v>#REF!</v>
      </c>
      <c r="D1608" s="21" t="e">
        <f>#REF!</f>
        <v>#REF!</v>
      </c>
      <c r="E1608" s="221"/>
      <c r="F1608" s="224" t="e">
        <f>'Запит 3-4.1.1-4.2.2'!E1306+'Запит 3-4.1.1-4.2.2'!F1306</f>
        <v>#REF!</v>
      </c>
      <c r="G1608" s="43" t="e">
        <f t="shared" si="106"/>
        <v>#REF!</v>
      </c>
    </row>
    <row r="1609" spans="1:7">
      <c r="A1609" s="94" t="e">
        <f>#REF!</f>
        <v>#REF!</v>
      </c>
      <c r="B1609" s="19" t="e">
        <f>IF(#REF!&lt;&gt;"",#REF!,"")</f>
        <v>#REF!</v>
      </c>
      <c r="C1609" s="20" t="e">
        <f>#REF!</f>
        <v>#REF!</v>
      </c>
      <c r="D1609" s="21" t="e">
        <f>#REF!</f>
        <v>#REF!</v>
      </c>
      <c r="E1609" s="221"/>
      <c r="F1609" s="224" t="e">
        <f>'Запит 3-4.1.1-4.2.2'!E1307+'Запит 3-4.1.1-4.2.2'!F1307</f>
        <v>#REF!</v>
      </c>
      <c r="G1609" s="43" t="e">
        <f t="shared" si="106"/>
        <v>#REF!</v>
      </c>
    </row>
    <row r="1610" spans="1:7">
      <c r="A1610" s="94" t="e">
        <f>#REF!</f>
        <v>#REF!</v>
      </c>
      <c r="B1610" s="19" t="e">
        <f>IF(#REF!&lt;&gt;"",#REF!,"")</f>
        <v>#REF!</v>
      </c>
      <c r="C1610" s="20" t="e">
        <f>#REF!</f>
        <v>#REF!</v>
      </c>
      <c r="D1610" s="21" t="e">
        <f>#REF!</f>
        <v>#REF!</v>
      </c>
      <c r="E1610" s="221"/>
      <c r="F1610" s="224" t="e">
        <f>'Запит 3-4.1.1-4.2.2'!E1308+'Запит 3-4.1.1-4.2.2'!F1308</f>
        <v>#REF!</v>
      </c>
      <c r="G1610" s="43" t="e">
        <f t="shared" si="106"/>
        <v>#REF!</v>
      </c>
    </row>
    <row r="1611" spans="1:7">
      <c r="A1611" s="94" t="e">
        <f>#REF!</f>
        <v>#REF!</v>
      </c>
      <c r="B1611" s="19" t="e">
        <f>IF(#REF!&lt;&gt;"",#REF!,"")</f>
        <v>#REF!</v>
      </c>
      <c r="C1611" s="20" t="e">
        <f>#REF!</f>
        <v>#REF!</v>
      </c>
      <c r="D1611" s="21" t="e">
        <f>#REF!</f>
        <v>#REF!</v>
      </c>
      <c r="E1611" s="221"/>
      <c r="F1611" s="224" t="e">
        <f>'Запит 3-4.1.1-4.2.2'!E1309+'Запит 3-4.1.1-4.2.2'!F1309</f>
        <v>#REF!</v>
      </c>
      <c r="G1611" s="43" t="e">
        <f t="shared" si="106"/>
        <v>#REF!</v>
      </c>
    </row>
    <row r="1612" spans="1:7">
      <c r="A1612" s="94" t="e">
        <f>#REF!</f>
        <v>#REF!</v>
      </c>
      <c r="B1612" s="19" t="e">
        <f>IF(#REF!&lt;&gt;"",#REF!,"")</f>
        <v>#REF!</v>
      </c>
      <c r="C1612" s="20" t="e">
        <f>#REF!</f>
        <v>#REF!</v>
      </c>
      <c r="D1612" s="21" t="e">
        <f>#REF!</f>
        <v>#REF!</v>
      </c>
      <c r="E1612" s="221"/>
      <c r="F1612" s="224" t="e">
        <f>'Запит 3-4.1.1-4.2.2'!E1310+'Запит 3-4.1.1-4.2.2'!F1310</f>
        <v>#REF!</v>
      </c>
      <c r="G1612" s="43" t="e">
        <f t="shared" si="106"/>
        <v>#REF!</v>
      </c>
    </row>
    <row r="1613" spans="1:7">
      <c r="A1613" s="94" t="e">
        <f>#REF!</f>
        <v>#REF!</v>
      </c>
      <c r="B1613" s="19" t="e">
        <f>IF(#REF!&lt;&gt;"",#REF!,"")</f>
        <v>#REF!</v>
      </c>
      <c r="C1613" s="20" t="e">
        <f>#REF!</f>
        <v>#REF!</v>
      </c>
      <c r="D1613" s="21" t="e">
        <f>#REF!</f>
        <v>#REF!</v>
      </c>
      <c r="E1613" s="221"/>
      <c r="F1613" s="224" t="e">
        <f>'Запит 3-4.1.1-4.2.2'!E1311+'Запит 3-4.1.1-4.2.2'!F1311</f>
        <v>#REF!</v>
      </c>
      <c r="G1613" s="43" t="e">
        <f t="shared" si="106"/>
        <v>#REF!</v>
      </c>
    </row>
    <row r="1614" spans="1:7">
      <c r="A1614" s="94" t="e">
        <f>#REF!</f>
        <v>#REF!</v>
      </c>
      <c r="B1614" s="19" t="e">
        <f>IF(#REF!&lt;&gt;"",#REF!,"")</f>
        <v>#REF!</v>
      </c>
      <c r="C1614" s="20" t="e">
        <f>#REF!</f>
        <v>#REF!</v>
      </c>
      <c r="D1614" s="21" t="e">
        <f>#REF!</f>
        <v>#REF!</v>
      </c>
      <c r="E1614" s="221"/>
      <c r="F1614" s="224" t="e">
        <f>'Запит 3-4.1.1-4.2.2'!E1312+'Запит 3-4.1.1-4.2.2'!F1312</f>
        <v>#REF!</v>
      </c>
      <c r="G1614" s="43" t="e">
        <f t="shared" si="106"/>
        <v>#REF!</v>
      </c>
    </row>
    <row r="1615" spans="1:7">
      <c r="A1615" s="94" t="e">
        <f>#REF!</f>
        <v>#REF!</v>
      </c>
      <c r="B1615" s="19" t="e">
        <f>IF(#REF!&lt;&gt;"",#REF!,"")</f>
        <v>#REF!</v>
      </c>
      <c r="C1615" s="20" t="e">
        <f>#REF!</f>
        <v>#REF!</v>
      </c>
      <c r="D1615" s="21" t="e">
        <f>#REF!</f>
        <v>#REF!</v>
      </c>
      <c r="E1615" s="221"/>
      <c r="F1615" s="224" t="e">
        <f>'Запит 3-4.1.1-4.2.2'!E1313+'Запит 3-4.1.1-4.2.2'!F1313</f>
        <v>#REF!</v>
      </c>
      <c r="G1615" s="43" t="e">
        <f t="shared" si="106"/>
        <v>#REF!</v>
      </c>
    </row>
    <row r="1616" spans="1:7">
      <c r="A1616" s="94" t="e">
        <f>#REF!</f>
        <v>#REF!</v>
      </c>
      <c r="B1616" s="19" t="e">
        <f>IF(#REF!&lt;&gt;"",#REF!,"")</f>
        <v>#REF!</v>
      </c>
      <c r="C1616" s="20" t="e">
        <f>#REF!</f>
        <v>#REF!</v>
      </c>
      <c r="D1616" s="21" t="e">
        <f>#REF!</f>
        <v>#REF!</v>
      </c>
      <c r="E1616" s="221"/>
      <c r="F1616" s="224" t="e">
        <f>'Запит 3-4.1.1-4.2.2'!E1314+'Запит 3-4.1.1-4.2.2'!F1314</f>
        <v>#REF!</v>
      </c>
      <c r="G1616" s="43" t="e">
        <f t="shared" si="106"/>
        <v>#REF!</v>
      </c>
    </row>
    <row r="1617" spans="1:7">
      <c r="A1617" s="94" t="e">
        <f>#REF!</f>
        <v>#REF!</v>
      </c>
      <c r="B1617" s="19" t="e">
        <f>IF(#REF!&lt;&gt;"",#REF!,"")</f>
        <v>#REF!</v>
      </c>
      <c r="C1617" s="20" t="e">
        <f>#REF!</f>
        <v>#REF!</v>
      </c>
      <c r="D1617" s="21" t="e">
        <f>#REF!</f>
        <v>#REF!</v>
      </c>
      <c r="E1617" s="221"/>
      <c r="F1617" s="224" t="e">
        <f>'Запит 3-4.1.1-4.2.2'!E1315+'Запит 3-4.1.1-4.2.2'!F1315</f>
        <v>#REF!</v>
      </c>
      <c r="G1617" s="43" t="e">
        <f t="shared" si="106"/>
        <v>#REF!</v>
      </c>
    </row>
    <row r="1618" spans="1:7">
      <c r="A1618" s="94" t="e">
        <f>#REF!</f>
        <v>#REF!</v>
      </c>
      <c r="B1618" s="107" t="e">
        <f>IF(#REF!&lt;&gt;"",#REF!,"")</f>
        <v>#REF!</v>
      </c>
      <c r="C1618" s="108" t="e">
        <f>#REF!</f>
        <v>#REF!</v>
      </c>
      <c r="D1618" s="109" t="e">
        <f>#REF!</f>
        <v>#REF!</v>
      </c>
      <c r="E1618" s="222"/>
      <c r="F1618" s="225" t="e">
        <f>'Запит 3-4.1.1-4.2.2'!E1316+'Запит 3-4.1.1-4.2.2'!F1316</f>
        <v>#REF!</v>
      </c>
      <c r="G1618" s="43" t="e">
        <f t="shared" si="106"/>
        <v>#REF!</v>
      </c>
    </row>
    <row r="1619" spans="1:7" ht="12.75">
      <c r="A1619" s="106" t="e">
        <f>#REF!</f>
        <v>#REF!</v>
      </c>
      <c r="B1619" s="513" t="s">
        <v>89</v>
      </c>
      <c r="C1619" s="514"/>
      <c r="D1619" s="514"/>
      <c r="E1619" s="516"/>
      <c r="F1619" s="516"/>
      <c r="G1619" s="43" t="e">
        <f>G1620</f>
        <v>#REF!</v>
      </c>
    </row>
    <row r="1620" spans="1:7">
      <c r="A1620" s="94" t="e">
        <f>#REF!</f>
        <v>#REF!</v>
      </c>
      <c r="B1620" s="113" t="e">
        <f>IF(#REF!&lt;&gt;"",#REF!,"")</f>
        <v>#REF!</v>
      </c>
      <c r="C1620" s="114" t="e">
        <f>#REF!</f>
        <v>#REF!</v>
      </c>
      <c r="D1620" s="115" t="e">
        <f>#REF!</f>
        <v>#REF!</v>
      </c>
      <c r="E1620" s="311" t="s">
        <v>29</v>
      </c>
      <c r="F1620" s="223" t="e">
        <f>'Запит 3-4.1.1-4.2.2'!E1318+'Запит 3-4.1.1-4.2.2'!F1318</f>
        <v>#REF!</v>
      </c>
      <c r="G1620" s="43" t="e">
        <f t="shared" ref="G1620:G1629" si="107">IF(B1620&lt;&gt;"","Для друку","")</f>
        <v>#REF!</v>
      </c>
    </row>
    <row r="1621" spans="1:7">
      <c r="A1621" s="94" t="e">
        <f>#REF!</f>
        <v>#REF!</v>
      </c>
      <c r="B1621" s="19" t="e">
        <f>IF(#REF!&lt;&gt;"",#REF!,"")</f>
        <v>#REF!</v>
      </c>
      <c r="C1621" s="20" t="e">
        <f>#REF!</f>
        <v>#REF!</v>
      </c>
      <c r="D1621" s="21" t="e">
        <f>#REF!</f>
        <v>#REF!</v>
      </c>
      <c r="E1621" s="312" t="s">
        <v>29</v>
      </c>
      <c r="F1621" s="224" t="e">
        <f>'Запит 3-4.1.1-4.2.2'!E1319+'Запит 3-4.1.1-4.2.2'!F1319</f>
        <v>#REF!</v>
      </c>
      <c r="G1621" s="43" t="e">
        <f t="shared" si="107"/>
        <v>#REF!</v>
      </c>
    </row>
    <row r="1622" spans="1:7">
      <c r="A1622" s="94" t="e">
        <f>#REF!</f>
        <v>#REF!</v>
      </c>
      <c r="B1622" s="19" t="e">
        <f>IF(#REF!&lt;&gt;"",#REF!,"")</f>
        <v>#REF!</v>
      </c>
      <c r="C1622" s="20" t="e">
        <f>#REF!</f>
        <v>#REF!</v>
      </c>
      <c r="D1622" s="21" t="e">
        <f>#REF!</f>
        <v>#REF!</v>
      </c>
      <c r="E1622" s="312" t="s">
        <v>29</v>
      </c>
      <c r="F1622" s="224" t="e">
        <f>'Запит 3-4.1.1-4.2.2'!E1320+'Запит 3-4.1.1-4.2.2'!F1320</f>
        <v>#REF!</v>
      </c>
      <c r="G1622" s="43" t="e">
        <f t="shared" si="107"/>
        <v>#REF!</v>
      </c>
    </row>
    <row r="1623" spans="1:7">
      <c r="A1623" s="94" t="e">
        <f>#REF!</f>
        <v>#REF!</v>
      </c>
      <c r="B1623" s="19" t="e">
        <f>IF(#REF!&lt;&gt;"",#REF!,"")</f>
        <v>#REF!</v>
      </c>
      <c r="C1623" s="20" t="e">
        <f>#REF!</f>
        <v>#REF!</v>
      </c>
      <c r="D1623" s="21" t="e">
        <f>#REF!</f>
        <v>#REF!</v>
      </c>
      <c r="E1623" s="312" t="s">
        <v>29</v>
      </c>
      <c r="F1623" s="224" t="e">
        <f>'Запит 3-4.1.1-4.2.2'!E1321+'Запит 3-4.1.1-4.2.2'!F1321</f>
        <v>#REF!</v>
      </c>
      <c r="G1623" s="43" t="e">
        <f t="shared" si="107"/>
        <v>#REF!</v>
      </c>
    </row>
    <row r="1624" spans="1:7">
      <c r="A1624" s="94" t="e">
        <f>#REF!</f>
        <v>#REF!</v>
      </c>
      <c r="B1624" s="19" t="e">
        <f>IF(#REF!&lt;&gt;"",#REF!,"")</f>
        <v>#REF!</v>
      </c>
      <c r="C1624" s="20" t="e">
        <f>#REF!</f>
        <v>#REF!</v>
      </c>
      <c r="D1624" s="21" t="e">
        <f>#REF!</f>
        <v>#REF!</v>
      </c>
      <c r="E1624" s="312" t="s">
        <v>29</v>
      </c>
      <c r="F1624" s="224" t="e">
        <f>'Запит 3-4.1.1-4.2.2'!E1322+'Запит 3-4.1.1-4.2.2'!F1322</f>
        <v>#REF!</v>
      </c>
      <c r="G1624" s="43" t="e">
        <f t="shared" si="107"/>
        <v>#REF!</v>
      </c>
    </row>
    <row r="1625" spans="1:7">
      <c r="A1625" s="94" t="e">
        <f>#REF!</f>
        <v>#REF!</v>
      </c>
      <c r="B1625" s="19" t="e">
        <f>IF(#REF!&lt;&gt;"",#REF!,"")</f>
        <v>#REF!</v>
      </c>
      <c r="C1625" s="20" t="e">
        <f>#REF!</f>
        <v>#REF!</v>
      </c>
      <c r="D1625" s="21" t="e">
        <f>#REF!</f>
        <v>#REF!</v>
      </c>
      <c r="E1625" s="312" t="s">
        <v>29</v>
      </c>
      <c r="F1625" s="224" t="e">
        <f>'Запит 3-4.1.1-4.2.2'!E1323+'Запит 3-4.1.1-4.2.2'!F1323</f>
        <v>#REF!</v>
      </c>
      <c r="G1625" s="43" t="e">
        <f t="shared" si="107"/>
        <v>#REF!</v>
      </c>
    </row>
    <row r="1626" spans="1:7">
      <c r="A1626" s="94" t="e">
        <f>#REF!</f>
        <v>#REF!</v>
      </c>
      <c r="B1626" s="19" t="e">
        <f>IF(#REF!&lt;&gt;"",#REF!,"")</f>
        <v>#REF!</v>
      </c>
      <c r="C1626" s="20" t="e">
        <f>#REF!</f>
        <v>#REF!</v>
      </c>
      <c r="D1626" s="21" t="e">
        <f>#REF!</f>
        <v>#REF!</v>
      </c>
      <c r="E1626" s="312" t="s">
        <v>29</v>
      </c>
      <c r="F1626" s="224" t="e">
        <f>'Запит 3-4.1.1-4.2.2'!E1324+'Запит 3-4.1.1-4.2.2'!F1324</f>
        <v>#REF!</v>
      </c>
      <c r="G1626" s="43" t="e">
        <f t="shared" si="107"/>
        <v>#REF!</v>
      </c>
    </row>
    <row r="1627" spans="1:7">
      <c r="A1627" s="94" t="e">
        <f>#REF!</f>
        <v>#REF!</v>
      </c>
      <c r="B1627" s="19" t="e">
        <f>IF(#REF!&lt;&gt;"",#REF!,"")</f>
        <v>#REF!</v>
      </c>
      <c r="C1627" s="20" t="e">
        <f>#REF!</f>
        <v>#REF!</v>
      </c>
      <c r="D1627" s="21" t="e">
        <f>#REF!</f>
        <v>#REF!</v>
      </c>
      <c r="E1627" s="312" t="s">
        <v>29</v>
      </c>
      <c r="F1627" s="224" t="e">
        <f>'Запит 3-4.1.1-4.2.2'!E1325+'Запит 3-4.1.1-4.2.2'!F1325</f>
        <v>#REF!</v>
      </c>
      <c r="G1627" s="43" t="e">
        <f t="shared" si="107"/>
        <v>#REF!</v>
      </c>
    </row>
    <row r="1628" spans="1:7" ht="12.75" customHeight="1">
      <c r="A1628" s="94" t="e">
        <f>#REF!</f>
        <v>#REF!</v>
      </c>
      <c r="B1628" s="19" t="e">
        <f>IF(#REF!&lt;&gt;"",#REF!,"")</f>
        <v>#REF!</v>
      </c>
      <c r="C1628" s="20" t="e">
        <f>#REF!</f>
        <v>#REF!</v>
      </c>
      <c r="D1628" s="21" t="e">
        <f>#REF!</f>
        <v>#REF!</v>
      </c>
      <c r="E1628" s="312" t="s">
        <v>29</v>
      </c>
      <c r="F1628" s="224" t="e">
        <f>'Запит 3-4.1.1-4.2.2'!E1326+'Запит 3-4.1.1-4.2.2'!F1326</f>
        <v>#REF!</v>
      </c>
      <c r="G1628" s="43" t="e">
        <f t="shared" si="107"/>
        <v>#REF!</v>
      </c>
    </row>
    <row r="1629" spans="1:7">
      <c r="A1629" s="112" t="e">
        <f>#REF!</f>
        <v>#REF!</v>
      </c>
      <c r="B1629" s="19" t="e">
        <f>IF(#REF!&lt;&gt;"",#REF!,"")</f>
        <v>#REF!</v>
      </c>
      <c r="C1629" s="20" t="e">
        <f>#REF!</f>
        <v>#REF!</v>
      </c>
      <c r="D1629" s="21" t="e">
        <f>#REF!</f>
        <v>#REF!</v>
      </c>
      <c r="E1629" s="313" t="s">
        <v>29</v>
      </c>
      <c r="F1629" s="225" t="e">
        <f>'Запит 3-4.1.1-4.2.2'!E1327+'Запит 3-4.1.1-4.2.2'!F1327</f>
        <v>#REF!</v>
      </c>
      <c r="G1629" s="43" t="e">
        <f t="shared" si="107"/>
        <v>#REF!</v>
      </c>
    </row>
    <row r="1630" spans="1:7" ht="12.75" customHeight="1">
      <c r="A1630" s="454" t="e">
        <f>#REF!</f>
        <v>#REF!</v>
      </c>
      <c r="B1630" s="455"/>
      <c r="C1630" s="455"/>
      <c r="D1630" s="455"/>
      <c r="E1630" s="455"/>
      <c r="F1630" s="455"/>
      <c r="G1630" s="43" t="e">
        <f>G1631</f>
        <v>#REF!</v>
      </c>
    </row>
    <row r="1631" spans="1:7" ht="12.75">
      <c r="A1631" s="105" t="s">
        <v>4</v>
      </c>
      <c r="B1631" s="513" t="s">
        <v>86</v>
      </c>
      <c r="C1631" s="514"/>
      <c r="D1631" s="514"/>
      <c r="E1631" s="515"/>
      <c r="F1631" s="515"/>
      <c r="G1631" s="43" t="e">
        <f>G1632</f>
        <v>#REF!</v>
      </c>
    </row>
    <row r="1632" spans="1:7">
      <c r="A1632" s="94" t="e">
        <f>#REF!</f>
        <v>#REF!</v>
      </c>
      <c r="B1632" s="113" t="e">
        <f>IF(#REF!&lt;&gt;"",#REF!,"")</f>
        <v>#REF!</v>
      </c>
      <c r="C1632" s="114" t="e">
        <f>#REF!</f>
        <v>#REF!</v>
      </c>
      <c r="D1632" s="115" t="e">
        <f>#REF!</f>
        <v>#REF!</v>
      </c>
      <c r="E1632" s="220"/>
      <c r="F1632" s="223" t="e">
        <f>'Запит 3-4.1.1-4.2.2'!E1330+'Запит 3-4.1.1-4.2.2'!F1330</f>
        <v>#REF!</v>
      </c>
      <c r="G1632" s="43" t="e">
        <f>IF(B1632&lt;&gt;"","Для друку","")</f>
        <v>#REF!</v>
      </c>
    </row>
    <row r="1633" spans="1:7">
      <c r="A1633" s="94" t="e">
        <f>#REF!</f>
        <v>#REF!</v>
      </c>
      <c r="B1633" s="19" t="e">
        <f>IF(#REF!&lt;&gt;"",#REF!,"")</f>
        <v>#REF!</v>
      </c>
      <c r="C1633" s="20" t="e">
        <f>#REF!</f>
        <v>#REF!</v>
      </c>
      <c r="D1633" s="21" t="e">
        <f>#REF!</f>
        <v>#REF!</v>
      </c>
      <c r="E1633" s="221"/>
      <c r="F1633" s="224" t="e">
        <f>'Запит 3-4.1.1-4.2.2'!E1331+'Запит 3-4.1.1-4.2.2'!F1331</f>
        <v>#REF!</v>
      </c>
      <c r="G1633" s="43" t="e">
        <f>IF(B1633&lt;&gt;"","Для друку","")</f>
        <v>#REF!</v>
      </c>
    </row>
    <row r="1634" spans="1:7">
      <c r="A1634" s="94" t="e">
        <f>#REF!</f>
        <v>#REF!</v>
      </c>
      <c r="B1634" s="19" t="e">
        <f>IF(#REF!&lt;&gt;"",#REF!,"")</f>
        <v>#REF!</v>
      </c>
      <c r="C1634" s="20" t="e">
        <f>#REF!</f>
        <v>#REF!</v>
      </c>
      <c r="D1634" s="21" t="e">
        <f>#REF!</f>
        <v>#REF!</v>
      </c>
      <c r="E1634" s="221"/>
      <c r="F1634" s="224" t="e">
        <f>'Запит 3-4.1.1-4.2.2'!E1332+'Запит 3-4.1.1-4.2.2'!F1332</f>
        <v>#REF!</v>
      </c>
      <c r="G1634" s="43" t="e">
        <f>IF(B1634&lt;&gt;"","Для друку","")</f>
        <v>#REF!</v>
      </c>
    </row>
    <row r="1635" spans="1:7">
      <c r="A1635" s="94" t="e">
        <f>#REF!</f>
        <v>#REF!</v>
      </c>
      <c r="B1635" s="19" t="e">
        <f>IF(#REF!&lt;&gt;"",#REF!,"")</f>
        <v>#REF!</v>
      </c>
      <c r="C1635" s="20" t="e">
        <f>#REF!</f>
        <v>#REF!</v>
      </c>
      <c r="D1635" s="21" t="e">
        <f>#REF!</f>
        <v>#REF!</v>
      </c>
      <c r="E1635" s="95"/>
      <c r="F1635" s="224" t="e">
        <f>'Запит 3-4.1.1-4.2.2'!E1333+'Запит 3-4.1.1-4.2.2'!F1333</f>
        <v>#REF!</v>
      </c>
      <c r="G1635" s="43" t="e">
        <f>IF(B1635&lt;&gt;"","Для друку","")</f>
        <v>#REF!</v>
      </c>
    </row>
    <row r="1636" spans="1:7">
      <c r="A1636" s="94" t="e">
        <f>#REF!</f>
        <v>#REF!</v>
      </c>
      <c r="B1636" s="19" t="e">
        <f>IF(#REF!&lt;&gt;"",#REF!,"")</f>
        <v>#REF!</v>
      </c>
      <c r="C1636" s="20" t="e">
        <f>#REF!</f>
        <v>#REF!</v>
      </c>
      <c r="D1636" s="21" t="e">
        <f>#REF!</f>
        <v>#REF!</v>
      </c>
      <c r="E1636" s="221"/>
      <c r="F1636" s="224" t="e">
        <f>'Запит 3-4.1.1-4.2.2'!E1334+'Запит 3-4.1.1-4.2.2'!F1334</f>
        <v>#REF!</v>
      </c>
      <c r="G1636" s="43" t="e">
        <f>IF(B1636&lt;&gt;"","Для друку","")</f>
        <v>#REF!</v>
      </c>
    </row>
    <row r="1637" spans="1:7">
      <c r="A1637" s="94" t="e">
        <f>#REF!</f>
        <v>#REF!</v>
      </c>
      <c r="B1637" s="19" t="e">
        <f>IF(#REF!&lt;&gt;"",#REF!,"")</f>
        <v>#REF!</v>
      </c>
      <c r="C1637" s="20" t="e">
        <f>#REF!</f>
        <v>#REF!</v>
      </c>
      <c r="D1637" s="21" t="e">
        <f>#REF!</f>
        <v>#REF!</v>
      </c>
      <c r="E1637" s="221"/>
      <c r="F1637" s="224" t="e">
        <f>'Запит 3-4.1.1-4.2.2'!E1335+'Запит 3-4.1.1-4.2.2'!F1335</f>
        <v>#REF!</v>
      </c>
      <c r="G1637" s="43" t="e">
        <f t="shared" ref="G1637:G1646" si="108">IF(B1637&lt;&gt;"","Для друку","")</f>
        <v>#REF!</v>
      </c>
    </row>
    <row r="1638" spans="1:7">
      <c r="A1638" s="94" t="e">
        <f>#REF!</f>
        <v>#REF!</v>
      </c>
      <c r="B1638" s="19" t="e">
        <f>IF(#REF!&lt;&gt;"",#REF!,"")</f>
        <v>#REF!</v>
      </c>
      <c r="C1638" s="20" t="e">
        <f>#REF!</f>
        <v>#REF!</v>
      </c>
      <c r="D1638" s="21" t="e">
        <f>#REF!</f>
        <v>#REF!</v>
      </c>
      <c r="E1638" s="221"/>
      <c r="F1638" s="224" t="e">
        <f>'Запит 3-4.1.1-4.2.2'!E1336+'Запит 3-4.1.1-4.2.2'!F1336</f>
        <v>#REF!</v>
      </c>
      <c r="G1638" s="43" t="e">
        <f t="shared" si="108"/>
        <v>#REF!</v>
      </c>
    </row>
    <row r="1639" spans="1:7">
      <c r="A1639" s="94" t="e">
        <f>#REF!</f>
        <v>#REF!</v>
      </c>
      <c r="B1639" s="19" t="e">
        <f>IF(#REF!&lt;&gt;"",#REF!,"")</f>
        <v>#REF!</v>
      </c>
      <c r="C1639" s="20" t="e">
        <f>#REF!</f>
        <v>#REF!</v>
      </c>
      <c r="D1639" s="21" t="e">
        <f>#REF!</f>
        <v>#REF!</v>
      </c>
      <c r="E1639" s="221"/>
      <c r="F1639" s="224" t="e">
        <f>'Запит 3-4.1.1-4.2.2'!E1337+'Запит 3-4.1.1-4.2.2'!F1337</f>
        <v>#REF!</v>
      </c>
      <c r="G1639" s="43" t="e">
        <f t="shared" si="108"/>
        <v>#REF!</v>
      </c>
    </row>
    <row r="1640" spans="1:7">
      <c r="A1640" s="94" t="e">
        <f>#REF!</f>
        <v>#REF!</v>
      </c>
      <c r="B1640" s="19" t="e">
        <f>IF(#REF!&lt;&gt;"",#REF!,"")</f>
        <v>#REF!</v>
      </c>
      <c r="C1640" s="20" t="e">
        <f>#REF!</f>
        <v>#REF!</v>
      </c>
      <c r="D1640" s="21" t="e">
        <f>#REF!</f>
        <v>#REF!</v>
      </c>
      <c r="E1640" s="221"/>
      <c r="F1640" s="224" t="e">
        <f>'Запит 3-4.1.1-4.2.2'!E1338+'Запит 3-4.1.1-4.2.2'!F1338</f>
        <v>#REF!</v>
      </c>
      <c r="G1640" s="43" t="e">
        <f t="shared" si="108"/>
        <v>#REF!</v>
      </c>
    </row>
    <row r="1641" spans="1:7">
      <c r="A1641" s="94" t="e">
        <f>#REF!</f>
        <v>#REF!</v>
      </c>
      <c r="B1641" s="19" t="e">
        <f>IF(#REF!&lt;&gt;"",#REF!,"")</f>
        <v>#REF!</v>
      </c>
      <c r="C1641" s="20" t="e">
        <f>#REF!</f>
        <v>#REF!</v>
      </c>
      <c r="D1641" s="21" t="e">
        <f>#REF!</f>
        <v>#REF!</v>
      </c>
      <c r="E1641" s="221"/>
      <c r="F1641" s="224" t="e">
        <f>'Запит 3-4.1.1-4.2.2'!E1339+'Запит 3-4.1.1-4.2.2'!F1339</f>
        <v>#REF!</v>
      </c>
      <c r="G1641" s="43" t="e">
        <f t="shared" si="108"/>
        <v>#REF!</v>
      </c>
    </row>
    <row r="1642" spans="1:7">
      <c r="A1642" s="94" t="e">
        <f>#REF!</f>
        <v>#REF!</v>
      </c>
      <c r="B1642" s="19" t="e">
        <f>IF(#REF!&lt;&gt;"",#REF!,"")</f>
        <v>#REF!</v>
      </c>
      <c r="C1642" s="20" t="e">
        <f>#REF!</f>
        <v>#REF!</v>
      </c>
      <c r="D1642" s="21" t="e">
        <f>#REF!</f>
        <v>#REF!</v>
      </c>
      <c r="E1642" s="221"/>
      <c r="F1642" s="224" t="e">
        <f>'Запит 3-4.1.1-4.2.2'!E1340+'Запит 3-4.1.1-4.2.2'!F1340</f>
        <v>#REF!</v>
      </c>
      <c r="G1642" s="43" t="e">
        <f t="shared" si="108"/>
        <v>#REF!</v>
      </c>
    </row>
    <row r="1643" spans="1:7">
      <c r="A1643" s="94" t="e">
        <f>#REF!</f>
        <v>#REF!</v>
      </c>
      <c r="B1643" s="19" t="e">
        <f>IF(#REF!&lt;&gt;"",#REF!,"")</f>
        <v>#REF!</v>
      </c>
      <c r="C1643" s="20" t="e">
        <f>#REF!</f>
        <v>#REF!</v>
      </c>
      <c r="D1643" s="21" t="e">
        <f>#REF!</f>
        <v>#REF!</v>
      </c>
      <c r="E1643" s="221"/>
      <c r="F1643" s="224" t="e">
        <f>'Запит 3-4.1.1-4.2.2'!E1341+'Запит 3-4.1.1-4.2.2'!F1341</f>
        <v>#REF!</v>
      </c>
      <c r="G1643" s="43" t="e">
        <f t="shared" si="108"/>
        <v>#REF!</v>
      </c>
    </row>
    <row r="1644" spans="1:7">
      <c r="A1644" s="94" t="e">
        <f>#REF!</f>
        <v>#REF!</v>
      </c>
      <c r="B1644" s="19" t="e">
        <f>IF(#REF!&lt;&gt;"",#REF!,"")</f>
        <v>#REF!</v>
      </c>
      <c r="C1644" s="20" t="e">
        <f>#REF!</f>
        <v>#REF!</v>
      </c>
      <c r="D1644" s="21" t="e">
        <f>#REF!</f>
        <v>#REF!</v>
      </c>
      <c r="E1644" s="221"/>
      <c r="F1644" s="224" t="e">
        <f>'Запит 3-4.1.1-4.2.2'!E1342+'Запит 3-4.1.1-4.2.2'!F1342</f>
        <v>#REF!</v>
      </c>
      <c r="G1644" s="43" t="e">
        <f t="shared" si="108"/>
        <v>#REF!</v>
      </c>
    </row>
    <row r="1645" spans="1:7">
      <c r="A1645" s="94" t="e">
        <f>#REF!</f>
        <v>#REF!</v>
      </c>
      <c r="B1645" s="19" t="e">
        <f>IF(#REF!&lt;&gt;"",#REF!,"")</f>
        <v>#REF!</v>
      </c>
      <c r="C1645" s="20" t="e">
        <f>#REF!</f>
        <v>#REF!</v>
      </c>
      <c r="D1645" s="21" t="e">
        <f>#REF!</f>
        <v>#REF!</v>
      </c>
      <c r="E1645" s="221"/>
      <c r="F1645" s="224" t="e">
        <f>'Запит 3-4.1.1-4.2.2'!E1343+'Запит 3-4.1.1-4.2.2'!F1343</f>
        <v>#REF!</v>
      </c>
      <c r="G1645" s="43" t="e">
        <f t="shared" si="108"/>
        <v>#REF!</v>
      </c>
    </row>
    <row r="1646" spans="1:7">
      <c r="A1646" s="94" t="e">
        <f>#REF!</f>
        <v>#REF!</v>
      </c>
      <c r="B1646" s="107" t="e">
        <f>IF(#REF!&lt;&gt;"",#REF!,"")</f>
        <v>#REF!</v>
      </c>
      <c r="C1646" s="108" t="e">
        <f>#REF!</f>
        <v>#REF!</v>
      </c>
      <c r="D1646" s="109" t="e">
        <f>#REF!</f>
        <v>#REF!</v>
      </c>
      <c r="E1646" s="222"/>
      <c r="F1646" s="225" t="e">
        <f>'Запит 3-4.1.1-4.2.2'!E1344+'Запит 3-4.1.1-4.2.2'!F1344</f>
        <v>#REF!</v>
      </c>
      <c r="G1646" s="43" t="e">
        <f t="shared" si="108"/>
        <v>#REF!</v>
      </c>
    </row>
    <row r="1647" spans="1:7" ht="12.75">
      <c r="A1647" s="106" t="e">
        <f>#REF!</f>
        <v>#REF!</v>
      </c>
      <c r="B1647" s="513" t="s">
        <v>87</v>
      </c>
      <c r="C1647" s="514"/>
      <c r="D1647" s="514"/>
      <c r="E1647" s="516"/>
      <c r="F1647" s="516"/>
      <c r="G1647" s="43" t="e">
        <f>G1648</f>
        <v>#REF!</v>
      </c>
    </row>
    <row r="1648" spans="1:7">
      <c r="A1648" s="94" t="e">
        <f>#REF!</f>
        <v>#REF!</v>
      </c>
      <c r="B1648" s="113" t="e">
        <f>IF(#REF!&lt;&gt;"",#REF!,"")</f>
        <v>#REF!</v>
      </c>
      <c r="C1648" s="114" t="e">
        <f>#REF!</f>
        <v>#REF!</v>
      </c>
      <c r="D1648" s="115" t="e">
        <f>#REF!</f>
        <v>#REF!</v>
      </c>
      <c r="E1648" s="220"/>
      <c r="F1648" s="223" t="e">
        <f>'Запит 3-4.1.1-4.2.2'!E1346+'Запит 3-4.1.1-4.2.2'!F1346</f>
        <v>#REF!</v>
      </c>
      <c r="G1648" s="43" t="e">
        <f t="shared" ref="G1648:G1662" si="109">IF(B1648&lt;&gt;"","Для друку","")</f>
        <v>#REF!</v>
      </c>
    </row>
    <row r="1649" spans="1:7">
      <c r="A1649" s="94" t="e">
        <f>#REF!</f>
        <v>#REF!</v>
      </c>
      <c r="B1649" s="19" t="e">
        <f>IF(#REF!&lt;&gt;"",#REF!,"")</f>
        <v>#REF!</v>
      </c>
      <c r="C1649" s="20" t="e">
        <f>#REF!</f>
        <v>#REF!</v>
      </c>
      <c r="D1649" s="21" t="e">
        <f>#REF!</f>
        <v>#REF!</v>
      </c>
      <c r="E1649" s="221"/>
      <c r="F1649" s="224" t="e">
        <f>'Запит 3-4.1.1-4.2.2'!E1347+'Запит 3-4.1.1-4.2.2'!F1347</f>
        <v>#REF!</v>
      </c>
      <c r="G1649" s="43" t="e">
        <f t="shared" si="109"/>
        <v>#REF!</v>
      </c>
    </row>
    <row r="1650" spans="1:7">
      <c r="A1650" s="94" t="e">
        <f>#REF!</f>
        <v>#REF!</v>
      </c>
      <c r="B1650" s="19" t="e">
        <f>IF(#REF!&lt;&gt;"",#REF!,"")</f>
        <v>#REF!</v>
      </c>
      <c r="C1650" s="20" t="e">
        <f>#REF!</f>
        <v>#REF!</v>
      </c>
      <c r="D1650" s="21" t="e">
        <f>#REF!</f>
        <v>#REF!</v>
      </c>
      <c r="E1650" s="221"/>
      <c r="F1650" s="224" t="e">
        <f>'Запит 3-4.1.1-4.2.2'!E1348+'Запит 3-4.1.1-4.2.2'!F1348</f>
        <v>#REF!</v>
      </c>
      <c r="G1650" s="43" t="e">
        <f t="shared" si="109"/>
        <v>#REF!</v>
      </c>
    </row>
    <row r="1651" spans="1:7">
      <c r="A1651" s="94" t="e">
        <f>#REF!</f>
        <v>#REF!</v>
      </c>
      <c r="B1651" s="19" t="e">
        <f>IF(#REF!&lt;&gt;"",#REF!,"")</f>
        <v>#REF!</v>
      </c>
      <c r="C1651" s="20" t="e">
        <f>#REF!</f>
        <v>#REF!</v>
      </c>
      <c r="D1651" s="21" t="e">
        <f>#REF!</f>
        <v>#REF!</v>
      </c>
      <c r="E1651" s="95"/>
      <c r="F1651" s="224" t="e">
        <f>'Запит 3-4.1.1-4.2.2'!E1349+'Запит 3-4.1.1-4.2.2'!F1349</f>
        <v>#REF!</v>
      </c>
      <c r="G1651" s="43" t="e">
        <f t="shared" si="109"/>
        <v>#REF!</v>
      </c>
    </row>
    <row r="1652" spans="1:7">
      <c r="A1652" s="94" t="e">
        <f>#REF!</f>
        <v>#REF!</v>
      </c>
      <c r="B1652" s="19" t="e">
        <f>IF(#REF!&lt;&gt;"",#REF!,"")</f>
        <v>#REF!</v>
      </c>
      <c r="C1652" s="20" t="e">
        <f>#REF!</f>
        <v>#REF!</v>
      </c>
      <c r="D1652" s="21" t="e">
        <f>#REF!</f>
        <v>#REF!</v>
      </c>
      <c r="E1652" s="221"/>
      <c r="F1652" s="224" t="e">
        <f>'Запит 3-4.1.1-4.2.2'!E1350+'Запит 3-4.1.1-4.2.2'!F1350</f>
        <v>#REF!</v>
      </c>
      <c r="G1652" s="43" t="e">
        <f t="shared" si="109"/>
        <v>#REF!</v>
      </c>
    </row>
    <row r="1653" spans="1:7">
      <c r="A1653" s="94" t="e">
        <f>#REF!</f>
        <v>#REF!</v>
      </c>
      <c r="B1653" s="19" t="e">
        <f>IF(#REF!&lt;&gt;"",#REF!,"")</f>
        <v>#REF!</v>
      </c>
      <c r="C1653" s="20" t="e">
        <f>#REF!</f>
        <v>#REF!</v>
      </c>
      <c r="D1653" s="21" t="e">
        <f>#REF!</f>
        <v>#REF!</v>
      </c>
      <c r="E1653" s="221"/>
      <c r="F1653" s="224" t="e">
        <f>'Запит 3-4.1.1-4.2.2'!E1351+'Запит 3-4.1.1-4.2.2'!F1351</f>
        <v>#REF!</v>
      </c>
      <c r="G1653" s="43" t="e">
        <f t="shared" si="109"/>
        <v>#REF!</v>
      </c>
    </row>
    <row r="1654" spans="1:7">
      <c r="A1654" s="94" t="e">
        <f>#REF!</f>
        <v>#REF!</v>
      </c>
      <c r="B1654" s="19" t="e">
        <f>IF(#REF!&lt;&gt;"",#REF!,"")</f>
        <v>#REF!</v>
      </c>
      <c r="C1654" s="20" t="e">
        <f>#REF!</f>
        <v>#REF!</v>
      </c>
      <c r="D1654" s="21" t="e">
        <f>#REF!</f>
        <v>#REF!</v>
      </c>
      <c r="E1654" s="221"/>
      <c r="F1654" s="224" t="e">
        <f>'Запит 3-4.1.1-4.2.2'!E1352+'Запит 3-4.1.1-4.2.2'!F1352</f>
        <v>#REF!</v>
      </c>
      <c r="G1654" s="43" t="e">
        <f t="shared" si="109"/>
        <v>#REF!</v>
      </c>
    </row>
    <row r="1655" spans="1:7">
      <c r="A1655" s="94" t="e">
        <f>#REF!</f>
        <v>#REF!</v>
      </c>
      <c r="B1655" s="19" t="e">
        <f>IF(#REF!&lt;&gt;"",#REF!,"")</f>
        <v>#REF!</v>
      </c>
      <c r="C1655" s="20" t="e">
        <f>#REF!</f>
        <v>#REF!</v>
      </c>
      <c r="D1655" s="21" t="e">
        <f>#REF!</f>
        <v>#REF!</v>
      </c>
      <c r="E1655" s="221"/>
      <c r="F1655" s="224" t="e">
        <f>'Запит 3-4.1.1-4.2.2'!E1353+'Запит 3-4.1.1-4.2.2'!F1353</f>
        <v>#REF!</v>
      </c>
      <c r="G1655" s="43" t="e">
        <f t="shared" si="109"/>
        <v>#REF!</v>
      </c>
    </row>
    <row r="1656" spans="1:7">
      <c r="A1656" s="94" t="e">
        <f>#REF!</f>
        <v>#REF!</v>
      </c>
      <c r="B1656" s="19" t="e">
        <f>IF(#REF!&lt;&gt;"",#REF!,"")</f>
        <v>#REF!</v>
      </c>
      <c r="C1656" s="20" t="e">
        <f>#REF!</f>
        <v>#REF!</v>
      </c>
      <c r="D1656" s="21" t="e">
        <f>#REF!</f>
        <v>#REF!</v>
      </c>
      <c r="E1656" s="221"/>
      <c r="F1656" s="224" t="e">
        <f>'Запит 3-4.1.1-4.2.2'!E1354+'Запит 3-4.1.1-4.2.2'!F1354</f>
        <v>#REF!</v>
      </c>
      <c r="G1656" s="43" t="e">
        <f t="shared" si="109"/>
        <v>#REF!</v>
      </c>
    </row>
    <row r="1657" spans="1:7">
      <c r="A1657" s="94" t="e">
        <f>#REF!</f>
        <v>#REF!</v>
      </c>
      <c r="B1657" s="19" t="e">
        <f>IF(#REF!&lt;&gt;"",#REF!,"")</f>
        <v>#REF!</v>
      </c>
      <c r="C1657" s="20" t="e">
        <f>#REF!</f>
        <v>#REF!</v>
      </c>
      <c r="D1657" s="21" t="e">
        <f>#REF!</f>
        <v>#REF!</v>
      </c>
      <c r="E1657" s="221"/>
      <c r="F1657" s="224" t="e">
        <f>'Запит 3-4.1.1-4.2.2'!E1355+'Запит 3-4.1.1-4.2.2'!F1355</f>
        <v>#REF!</v>
      </c>
      <c r="G1657" s="43" t="e">
        <f t="shared" si="109"/>
        <v>#REF!</v>
      </c>
    </row>
    <row r="1658" spans="1:7">
      <c r="A1658" s="94" t="e">
        <f>#REF!</f>
        <v>#REF!</v>
      </c>
      <c r="B1658" s="19" t="e">
        <f>IF(#REF!&lt;&gt;"",#REF!,"")</f>
        <v>#REF!</v>
      </c>
      <c r="C1658" s="20" t="e">
        <f>#REF!</f>
        <v>#REF!</v>
      </c>
      <c r="D1658" s="21" t="e">
        <f>#REF!</f>
        <v>#REF!</v>
      </c>
      <c r="E1658" s="221"/>
      <c r="F1658" s="224" t="e">
        <f>'Запит 3-4.1.1-4.2.2'!E1356+'Запит 3-4.1.1-4.2.2'!F1356</f>
        <v>#REF!</v>
      </c>
      <c r="G1658" s="43" t="e">
        <f t="shared" si="109"/>
        <v>#REF!</v>
      </c>
    </row>
    <row r="1659" spans="1:7">
      <c r="A1659" s="94" t="e">
        <f>#REF!</f>
        <v>#REF!</v>
      </c>
      <c r="B1659" s="19" t="e">
        <f>IF(#REF!&lt;&gt;"",#REF!,"")</f>
        <v>#REF!</v>
      </c>
      <c r="C1659" s="20" t="e">
        <f>#REF!</f>
        <v>#REF!</v>
      </c>
      <c r="D1659" s="21" t="e">
        <f>#REF!</f>
        <v>#REF!</v>
      </c>
      <c r="E1659" s="221"/>
      <c r="F1659" s="224" t="e">
        <f>'Запит 3-4.1.1-4.2.2'!E1357+'Запит 3-4.1.1-4.2.2'!F1357</f>
        <v>#REF!</v>
      </c>
      <c r="G1659" s="43" t="e">
        <f t="shared" si="109"/>
        <v>#REF!</v>
      </c>
    </row>
    <row r="1660" spans="1:7">
      <c r="A1660" s="94" t="e">
        <f>#REF!</f>
        <v>#REF!</v>
      </c>
      <c r="B1660" s="19" t="e">
        <f>IF(#REF!&lt;&gt;"",#REF!,"")</f>
        <v>#REF!</v>
      </c>
      <c r="C1660" s="20" t="e">
        <f>#REF!</f>
        <v>#REF!</v>
      </c>
      <c r="D1660" s="21" t="e">
        <f>#REF!</f>
        <v>#REF!</v>
      </c>
      <c r="E1660" s="221"/>
      <c r="F1660" s="224" t="e">
        <f>'Запит 3-4.1.1-4.2.2'!E1358+'Запит 3-4.1.1-4.2.2'!F1358</f>
        <v>#REF!</v>
      </c>
      <c r="G1660" s="43" t="e">
        <f t="shared" si="109"/>
        <v>#REF!</v>
      </c>
    </row>
    <row r="1661" spans="1:7">
      <c r="A1661" s="94" t="e">
        <f>#REF!</f>
        <v>#REF!</v>
      </c>
      <c r="B1661" s="19" t="e">
        <f>IF(#REF!&lt;&gt;"",#REF!,"")</f>
        <v>#REF!</v>
      </c>
      <c r="C1661" s="20" t="e">
        <f>#REF!</f>
        <v>#REF!</v>
      </c>
      <c r="D1661" s="21" t="e">
        <f>#REF!</f>
        <v>#REF!</v>
      </c>
      <c r="E1661" s="221"/>
      <c r="F1661" s="224" t="e">
        <f>'Запит 3-4.1.1-4.2.2'!E1359+'Запит 3-4.1.1-4.2.2'!F1359</f>
        <v>#REF!</v>
      </c>
      <c r="G1661" s="43" t="e">
        <f t="shared" si="109"/>
        <v>#REF!</v>
      </c>
    </row>
    <row r="1662" spans="1:7">
      <c r="A1662" s="94" t="e">
        <f>#REF!</f>
        <v>#REF!</v>
      </c>
      <c r="B1662" s="107" t="e">
        <f>IF(#REF!&lt;&gt;"",#REF!,"")</f>
        <v>#REF!</v>
      </c>
      <c r="C1662" s="108" t="e">
        <f>#REF!</f>
        <v>#REF!</v>
      </c>
      <c r="D1662" s="109" t="e">
        <f>#REF!</f>
        <v>#REF!</v>
      </c>
      <c r="E1662" s="222"/>
      <c r="F1662" s="225" t="e">
        <f>'Запит 3-4.1.1-4.2.2'!E1360+'Запит 3-4.1.1-4.2.2'!F1360</f>
        <v>#REF!</v>
      </c>
      <c r="G1662" s="43" t="e">
        <f t="shared" si="109"/>
        <v>#REF!</v>
      </c>
    </row>
    <row r="1663" spans="1:7" ht="12.75">
      <c r="A1663" s="106" t="e">
        <f>#REF!</f>
        <v>#REF!</v>
      </c>
      <c r="B1663" s="513" t="s">
        <v>88</v>
      </c>
      <c r="C1663" s="514"/>
      <c r="D1663" s="514"/>
      <c r="E1663" s="516"/>
      <c r="F1663" s="516"/>
      <c r="G1663" s="43" t="e">
        <f>G1664</f>
        <v>#REF!</v>
      </c>
    </row>
    <row r="1664" spans="1:7">
      <c r="A1664" s="94" t="e">
        <f>#REF!</f>
        <v>#REF!</v>
      </c>
      <c r="B1664" s="113" t="e">
        <f>IF(#REF!&lt;&gt;"",#REF!,"")</f>
        <v>#REF!</v>
      </c>
      <c r="C1664" s="114" t="e">
        <f>#REF!</f>
        <v>#REF!</v>
      </c>
      <c r="D1664" s="115" t="e">
        <f>#REF!</f>
        <v>#REF!</v>
      </c>
      <c r="E1664" s="220"/>
      <c r="F1664" s="223" t="e">
        <f>'Запит 3-4.1.1-4.2.2'!E1362+'Запит 3-4.1.1-4.2.2'!F1362</f>
        <v>#REF!</v>
      </c>
      <c r="G1664" s="43" t="e">
        <f t="shared" ref="G1664:G1678" si="110">IF(B1664&lt;&gt;"","Для друку","")</f>
        <v>#REF!</v>
      </c>
    </row>
    <row r="1665" spans="1:7">
      <c r="A1665" s="94" t="e">
        <f>#REF!</f>
        <v>#REF!</v>
      </c>
      <c r="B1665" s="19" t="e">
        <f>IF(#REF!&lt;&gt;"",#REF!,"")</f>
        <v>#REF!</v>
      </c>
      <c r="C1665" s="20" t="e">
        <f>#REF!</f>
        <v>#REF!</v>
      </c>
      <c r="D1665" s="21" t="e">
        <f>#REF!</f>
        <v>#REF!</v>
      </c>
      <c r="E1665" s="221"/>
      <c r="F1665" s="224" t="e">
        <f>'Запит 3-4.1.1-4.2.2'!E1363+'Запит 3-4.1.1-4.2.2'!F1363</f>
        <v>#REF!</v>
      </c>
      <c r="G1665" s="43" t="e">
        <f t="shared" si="110"/>
        <v>#REF!</v>
      </c>
    </row>
    <row r="1666" spans="1:7">
      <c r="A1666" s="94" t="e">
        <f>#REF!</f>
        <v>#REF!</v>
      </c>
      <c r="B1666" s="19" t="e">
        <f>IF(#REF!&lt;&gt;"",#REF!,"")</f>
        <v>#REF!</v>
      </c>
      <c r="C1666" s="20" t="e">
        <f>#REF!</f>
        <v>#REF!</v>
      </c>
      <c r="D1666" s="21" t="e">
        <f>#REF!</f>
        <v>#REF!</v>
      </c>
      <c r="E1666" s="221"/>
      <c r="F1666" s="224" t="e">
        <f>'Запит 3-4.1.1-4.2.2'!E1364+'Запит 3-4.1.1-4.2.2'!F1364</f>
        <v>#REF!</v>
      </c>
      <c r="G1666" s="43" t="e">
        <f t="shared" si="110"/>
        <v>#REF!</v>
      </c>
    </row>
    <row r="1667" spans="1:7">
      <c r="A1667" s="94" t="e">
        <f>#REF!</f>
        <v>#REF!</v>
      </c>
      <c r="B1667" s="19" t="e">
        <f>IF(#REF!&lt;&gt;"",#REF!,"")</f>
        <v>#REF!</v>
      </c>
      <c r="C1667" s="20" t="e">
        <f>#REF!</f>
        <v>#REF!</v>
      </c>
      <c r="D1667" s="21" t="e">
        <f>#REF!</f>
        <v>#REF!</v>
      </c>
      <c r="E1667" s="95"/>
      <c r="F1667" s="224" t="e">
        <f>'Запит 3-4.1.1-4.2.2'!E1365+'Запит 3-4.1.1-4.2.2'!F1365</f>
        <v>#REF!</v>
      </c>
      <c r="G1667" s="43" t="e">
        <f t="shared" si="110"/>
        <v>#REF!</v>
      </c>
    </row>
    <row r="1668" spans="1:7">
      <c r="A1668" s="94" t="e">
        <f>#REF!</f>
        <v>#REF!</v>
      </c>
      <c r="B1668" s="19" t="e">
        <f>IF(#REF!&lt;&gt;"",#REF!,"")</f>
        <v>#REF!</v>
      </c>
      <c r="C1668" s="20" t="e">
        <f>#REF!</f>
        <v>#REF!</v>
      </c>
      <c r="D1668" s="21" t="e">
        <f>#REF!</f>
        <v>#REF!</v>
      </c>
      <c r="E1668" s="221"/>
      <c r="F1668" s="224" t="e">
        <f>'Запит 3-4.1.1-4.2.2'!E1366+'Запит 3-4.1.1-4.2.2'!F1366</f>
        <v>#REF!</v>
      </c>
      <c r="G1668" s="43" t="e">
        <f t="shared" si="110"/>
        <v>#REF!</v>
      </c>
    </row>
    <row r="1669" spans="1:7">
      <c r="A1669" s="94" t="e">
        <f>#REF!</f>
        <v>#REF!</v>
      </c>
      <c r="B1669" s="19" t="e">
        <f>IF(#REF!&lt;&gt;"",#REF!,"")</f>
        <v>#REF!</v>
      </c>
      <c r="C1669" s="20" t="e">
        <f>#REF!</f>
        <v>#REF!</v>
      </c>
      <c r="D1669" s="21" t="e">
        <f>#REF!</f>
        <v>#REF!</v>
      </c>
      <c r="E1669" s="221"/>
      <c r="F1669" s="224" t="e">
        <f>'Запит 3-4.1.1-4.2.2'!E1367+'Запит 3-4.1.1-4.2.2'!F1367</f>
        <v>#REF!</v>
      </c>
      <c r="G1669" s="43" t="e">
        <f t="shared" si="110"/>
        <v>#REF!</v>
      </c>
    </row>
    <row r="1670" spans="1:7">
      <c r="A1670" s="94" t="e">
        <f>#REF!</f>
        <v>#REF!</v>
      </c>
      <c r="B1670" s="19" t="e">
        <f>IF(#REF!&lt;&gt;"",#REF!,"")</f>
        <v>#REF!</v>
      </c>
      <c r="C1670" s="20" t="e">
        <f>#REF!</f>
        <v>#REF!</v>
      </c>
      <c r="D1670" s="21" t="e">
        <f>#REF!</f>
        <v>#REF!</v>
      </c>
      <c r="E1670" s="221"/>
      <c r="F1670" s="224" t="e">
        <f>'Запит 3-4.1.1-4.2.2'!E1368+'Запит 3-4.1.1-4.2.2'!F1368</f>
        <v>#REF!</v>
      </c>
      <c r="G1670" s="43" t="e">
        <f t="shared" si="110"/>
        <v>#REF!</v>
      </c>
    </row>
    <row r="1671" spans="1:7">
      <c r="A1671" s="94" t="e">
        <f>#REF!</f>
        <v>#REF!</v>
      </c>
      <c r="B1671" s="19" t="e">
        <f>IF(#REF!&lt;&gt;"",#REF!,"")</f>
        <v>#REF!</v>
      </c>
      <c r="C1671" s="20" t="e">
        <f>#REF!</f>
        <v>#REF!</v>
      </c>
      <c r="D1671" s="21" t="e">
        <f>#REF!</f>
        <v>#REF!</v>
      </c>
      <c r="E1671" s="221"/>
      <c r="F1671" s="224" t="e">
        <f>'Запит 3-4.1.1-4.2.2'!E1369+'Запит 3-4.1.1-4.2.2'!F1369</f>
        <v>#REF!</v>
      </c>
      <c r="G1671" s="43" t="e">
        <f t="shared" si="110"/>
        <v>#REF!</v>
      </c>
    </row>
    <row r="1672" spans="1:7">
      <c r="A1672" s="94" t="e">
        <f>#REF!</f>
        <v>#REF!</v>
      </c>
      <c r="B1672" s="19" t="e">
        <f>IF(#REF!&lt;&gt;"",#REF!,"")</f>
        <v>#REF!</v>
      </c>
      <c r="C1672" s="20" t="e">
        <f>#REF!</f>
        <v>#REF!</v>
      </c>
      <c r="D1672" s="21" t="e">
        <f>#REF!</f>
        <v>#REF!</v>
      </c>
      <c r="E1672" s="221"/>
      <c r="F1672" s="224" t="e">
        <f>'Запит 3-4.1.1-4.2.2'!E1370+'Запит 3-4.1.1-4.2.2'!F1370</f>
        <v>#REF!</v>
      </c>
      <c r="G1672" s="43" t="e">
        <f t="shared" si="110"/>
        <v>#REF!</v>
      </c>
    </row>
    <row r="1673" spans="1:7">
      <c r="A1673" s="94" t="e">
        <f>#REF!</f>
        <v>#REF!</v>
      </c>
      <c r="B1673" s="19" t="e">
        <f>IF(#REF!&lt;&gt;"",#REF!,"")</f>
        <v>#REF!</v>
      </c>
      <c r="C1673" s="20" t="e">
        <f>#REF!</f>
        <v>#REF!</v>
      </c>
      <c r="D1673" s="21" t="e">
        <f>#REF!</f>
        <v>#REF!</v>
      </c>
      <c r="E1673" s="221"/>
      <c r="F1673" s="224" t="e">
        <f>'Запит 3-4.1.1-4.2.2'!E1371+'Запит 3-4.1.1-4.2.2'!F1371</f>
        <v>#REF!</v>
      </c>
      <c r="G1673" s="43" t="e">
        <f t="shared" si="110"/>
        <v>#REF!</v>
      </c>
    </row>
    <row r="1674" spans="1:7">
      <c r="A1674" s="94" t="e">
        <f>#REF!</f>
        <v>#REF!</v>
      </c>
      <c r="B1674" s="19" t="e">
        <f>IF(#REF!&lt;&gt;"",#REF!,"")</f>
        <v>#REF!</v>
      </c>
      <c r="C1674" s="20" t="e">
        <f>#REF!</f>
        <v>#REF!</v>
      </c>
      <c r="D1674" s="21" t="e">
        <f>#REF!</f>
        <v>#REF!</v>
      </c>
      <c r="E1674" s="221"/>
      <c r="F1674" s="224" t="e">
        <f>'Запит 3-4.1.1-4.2.2'!E1372+'Запит 3-4.1.1-4.2.2'!F1372</f>
        <v>#REF!</v>
      </c>
      <c r="G1674" s="43" t="e">
        <f t="shared" si="110"/>
        <v>#REF!</v>
      </c>
    </row>
    <row r="1675" spans="1:7">
      <c r="A1675" s="94" t="e">
        <f>#REF!</f>
        <v>#REF!</v>
      </c>
      <c r="B1675" s="19" t="e">
        <f>IF(#REF!&lt;&gt;"",#REF!,"")</f>
        <v>#REF!</v>
      </c>
      <c r="C1675" s="20" t="e">
        <f>#REF!</f>
        <v>#REF!</v>
      </c>
      <c r="D1675" s="21" t="e">
        <f>#REF!</f>
        <v>#REF!</v>
      </c>
      <c r="E1675" s="221"/>
      <c r="F1675" s="224" t="e">
        <f>'Запит 3-4.1.1-4.2.2'!E1373+'Запит 3-4.1.1-4.2.2'!F1373</f>
        <v>#REF!</v>
      </c>
      <c r="G1675" s="43" t="e">
        <f t="shared" si="110"/>
        <v>#REF!</v>
      </c>
    </row>
    <row r="1676" spans="1:7">
      <c r="A1676" s="94" t="e">
        <f>#REF!</f>
        <v>#REF!</v>
      </c>
      <c r="B1676" s="19" t="e">
        <f>IF(#REF!&lt;&gt;"",#REF!,"")</f>
        <v>#REF!</v>
      </c>
      <c r="C1676" s="20" t="e">
        <f>#REF!</f>
        <v>#REF!</v>
      </c>
      <c r="D1676" s="21" t="e">
        <f>#REF!</f>
        <v>#REF!</v>
      </c>
      <c r="E1676" s="221"/>
      <c r="F1676" s="224" t="e">
        <f>'Запит 3-4.1.1-4.2.2'!E1374+'Запит 3-4.1.1-4.2.2'!F1374</f>
        <v>#REF!</v>
      </c>
      <c r="G1676" s="43" t="e">
        <f t="shared" si="110"/>
        <v>#REF!</v>
      </c>
    </row>
    <row r="1677" spans="1:7">
      <c r="A1677" s="94" t="e">
        <f>#REF!</f>
        <v>#REF!</v>
      </c>
      <c r="B1677" s="19" t="e">
        <f>IF(#REF!&lt;&gt;"",#REF!,"")</f>
        <v>#REF!</v>
      </c>
      <c r="C1677" s="20" t="e">
        <f>#REF!</f>
        <v>#REF!</v>
      </c>
      <c r="D1677" s="21" t="e">
        <f>#REF!</f>
        <v>#REF!</v>
      </c>
      <c r="E1677" s="221"/>
      <c r="F1677" s="224" t="e">
        <f>'Запит 3-4.1.1-4.2.2'!E1375+'Запит 3-4.1.1-4.2.2'!F1375</f>
        <v>#REF!</v>
      </c>
      <c r="G1677" s="43" t="e">
        <f t="shared" si="110"/>
        <v>#REF!</v>
      </c>
    </row>
    <row r="1678" spans="1:7">
      <c r="A1678" s="94" t="e">
        <f>#REF!</f>
        <v>#REF!</v>
      </c>
      <c r="B1678" s="107" t="e">
        <f>IF(#REF!&lt;&gt;"",#REF!,"")</f>
        <v>#REF!</v>
      </c>
      <c r="C1678" s="108" t="e">
        <f>#REF!</f>
        <v>#REF!</v>
      </c>
      <c r="D1678" s="109" t="e">
        <f>#REF!</f>
        <v>#REF!</v>
      </c>
      <c r="E1678" s="222"/>
      <c r="F1678" s="225" t="e">
        <f>'Запит 3-4.1.1-4.2.2'!E1376+'Запит 3-4.1.1-4.2.2'!F1376</f>
        <v>#REF!</v>
      </c>
      <c r="G1678" s="43" t="e">
        <f t="shared" si="110"/>
        <v>#REF!</v>
      </c>
    </row>
    <row r="1679" spans="1:7" ht="12.75">
      <c r="A1679" s="106" t="e">
        <f>#REF!</f>
        <v>#REF!</v>
      </c>
      <c r="B1679" s="513" t="s">
        <v>89</v>
      </c>
      <c r="C1679" s="514"/>
      <c r="D1679" s="514"/>
      <c r="E1679" s="516"/>
      <c r="F1679" s="516"/>
      <c r="G1679" s="43" t="e">
        <f>G1680</f>
        <v>#REF!</v>
      </c>
    </row>
    <row r="1680" spans="1:7">
      <c r="A1680" s="94" t="e">
        <f>#REF!</f>
        <v>#REF!</v>
      </c>
      <c r="B1680" s="113" t="e">
        <f>IF(#REF!&lt;&gt;"",#REF!,"")</f>
        <v>#REF!</v>
      </c>
      <c r="C1680" s="114" t="e">
        <f>#REF!</f>
        <v>#REF!</v>
      </c>
      <c r="D1680" s="115" t="e">
        <f>#REF!</f>
        <v>#REF!</v>
      </c>
      <c r="E1680" s="311" t="s">
        <v>29</v>
      </c>
      <c r="F1680" s="223" t="e">
        <f>'Запит 3-4.1.1-4.2.2'!E1378+'Запит 3-4.1.1-4.2.2'!F1378</f>
        <v>#REF!</v>
      </c>
      <c r="G1680" s="43" t="e">
        <f t="shared" ref="G1680:G1689" si="111">IF(B1680&lt;&gt;"","Для друку","")</f>
        <v>#REF!</v>
      </c>
    </row>
    <row r="1681" spans="1:7">
      <c r="A1681" s="94" t="e">
        <f>#REF!</f>
        <v>#REF!</v>
      </c>
      <c r="B1681" s="19" t="e">
        <f>IF(#REF!&lt;&gt;"",#REF!,"")</f>
        <v>#REF!</v>
      </c>
      <c r="C1681" s="20" t="e">
        <f>#REF!</f>
        <v>#REF!</v>
      </c>
      <c r="D1681" s="21" t="e">
        <f>#REF!</f>
        <v>#REF!</v>
      </c>
      <c r="E1681" s="312" t="s">
        <v>29</v>
      </c>
      <c r="F1681" s="224" t="e">
        <f>'Запит 3-4.1.1-4.2.2'!E1379+'Запит 3-4.1.1-4.2.2'!F1379</f>
        <v>#REF!</v>
      </c>
      <c r="G1681" s="43" t="e">
        <f t="shared" si="111"/>
        <v>#REF!</v>
      </c>
    </row>
    <row r="1682" spans="1:7">
      <c r="A1682" s="94" t="e">
        <f>#REF!</f>
        <v>#REF!</v>
      </c>
      <c r="B1682" s="19" t="e">
        <f>IF(#REF!&lt;&gt;"",#REF!,"")</f>
        <v>#REF!</v>
      </c>
      <c r="C1682" s="20" t="e">
        <f>#REF!</f>
        <v>#REF!</v>
      </c>
      <c r="D1682" s="21" t="e">
        <f>#REF!</f>
        <v>#REF!</v>
      </c>
      <c r="E1682" s="312" t="s">
        <v>29</v>
      </c>
      <c r="F1682" s="224" t="e">
        <f>'Запит 3-4.1.1-4.2.2'!E1380+'Запит 3-4.1.1-4.2.2'!F1380</f>
        <v>#REF!</v>
      </c>
      <c r="G1682" s="43" t="e">
        <f t="shared" si="111"/>
        <v>#REF!</v>
      </c>
    </row>
    <row r="1683" spans="1:7">
      <c r="A1683" s="94" t="e">
        <f>#REF!</f>
        <v>#REF!</v>
      </c>
      <c r="B1683" s="19" t="e">
        <f>IF(#REF!&lt;&gt;"",#REF!,"")</f>
        <v>#REF!</v>
      </c>
      <c r="C1683" s="20" t="e">
        <f>#REF!</f>
        <v>#REF!</v>
      </c>
      <c r="D1683" s="21" t="e">
        <f>#REF!</f>
        <v>#REF!</v>
      </c>
      <c r="E1683" s="312" t="s">
        <v>29</v>
      </c>
      <c r="F1683" s="224" t="e">
        <f>'Запит 3-4.1.1-4.2.2'!E1381+'Запит 3-4.1.1-4.2.2'!F1381</f>
        <v>#REF!</v>
      </c>
      <c r="G1683" s="43" t="e">
        <f t="shared" si="111"/>
        <v>#REF!</v>
      </c>
    </row>
    <row r="1684" spans="1:7">
      <c r="A1684" s="94" t="e">
        <f>#REF!</f>
        <v>#REF!</v>
      </c>
      <c r="B1684" s="19" t="e">
        <f>IF(#REF!&lt;&gt;"",#REF!,"")</f>
        <v>#REF!</v>
      </c>
      <c r="C1684" s="20" t="e">
        <f>#REF!</f>
        <v>#REF!</v>
      </c>
      <c r="D1684" s="21" t="e">
        <f>#REF!</f>
        <v>#REF!</v>
      </c>
      <c r="E1684" s="312" t="s">
        <v>29</v>
      </c>
      <c r="F1684" s="224" t="e">
        <f>'Запит 3-4.1.1-4.2.2'!E1382+'Запит 3-4.1.1-4.2.2'!F1382</f>
        <v>#REF!</v>
      </c>
      <c r="G1684" s="43" t="e">
        <f t="shared" si="111"/>
        <v>#REF!</v>
      </c>
    </row>
    <row r="1685" spans="1:7">
      <c r="A1685" s="94" t="e">
        <f>#REF!</f>
        <v>#REF!</v>
      </c>
      <c r="B1685" s="19" t="e">
        <f>IF(#REF!&lt;&gt;"",#REF!,"")</f>
        <v>#REF!</v>
      </c>
      <c r="C1685" s="20" t="e">
        <f>#REF!</f>
        <v>#REF!</v>
      </c>
      <c r="D1685" s="21" t="e">
        <f>#REF!</f>
        <v>#REF!</v>
      </c>
      <c r="E1685" s="312" t="s">
        <v>29</v>
      </c>
      <c r="F1685" s="224" t="e">
        <f>'Запит 3-4.1.1-4.2.2'!E1383+'Запит 3-4.1.1-4.2.2'!F1383</f>
        <v>#REF!</v>
      </c>
      <c r="G1685" s="43" t="e">
        <f t="shared" si="111"/>
        <v>#REF!</v>
      </c>
    </row>
    <row r="1686" spans="1:7">
      <c r="A1686" s="94" t="e">
        <f>#REF!</f>
        <v>#REF!</v>
      </c>
      <c r="B1686" s="19" t="e">
        <f>IF(#REF!&lt;&gt;"",#REF!,"")</f>
        <v>#REF!</v>
      </c>
      <c r="C1686" s="20" t="e">
        <f>#REF!</f>
        <v>#REF!</v>
      </c>
      <c r="D1686" s="21" t="e">
        <f>#REF!</f>
        <v>#REF!</v>
      </c>
      <c r="E1686" s="312" t="s">
        <v>29</v>
      </c>
      <c r="F1686" s="224" t="e">
        <f>'Запит 3-4.1.1-4.2.2'!E1384+'Запит 3-4.1.1-4.2.2'!F1384</f>
        <v>#REF!</v>
      </c>
      <c r="G1686" s="43" t="e">
        <f t="shared" si="111"/>
        <v>#REF!</v>
      </c>
    </row>
    <row r="1687" spans="1:7">
      <c r="A1687" s="94" t="e">
        <f>#REF!</f>
        <v>#REF!</v>
      </c>
      <c r="B1687" s="19" t="e">
        <f>IF(#REF!&lt;&gt;"",#REF!,"")</f>
        <v>#REF!</v>
      </c>
      <c r="C1687" s="20" t="e">
        <f>#REF!</f>
        <v>#REF!</v>
      </c>
      <c r="D1687" s="21" t="e">
        <f>#REF!</f>
        <v>#REF!</v>
      </c>
      <c r="E1687" s="312" t="s">
        <v>29</v>
      </c>
      <c r="F1687" s="224" t="e">
        <f>'Запит 3-4.1.1-4.2.2'!E1385+'Запит 3-4.1.1-4.2.2'!F1385</f>
        <v>#REF!</v>
      </c>
      <c r="G1687" s="43" t="e">
        <f t="shared" si="111"/>
        <v>#REF!</v>
      </c>
    </row>
    <row r="1688" spans="1:7" ht="12.75" customHeight="1">
      <c r="A1688" s="94" t="e">
        <f>#REF!</f>
        <v>#REF!</v>
      </c>
      <c r="B1688" s="19" t="e">
        <f>IF(#REF!&lt;&gt;"",#REF!,"")</f>
        <v>#REF!</v>
      </c>
      <c r="C1688" s="20" t="e">
        <f>#REF!</f>
        <v>#REF!</v>
      </c>
      <c r="D1688" s="21" t="e">
        <f>#REF!</f>
        <v>#REF!</v>
      </c>
      <c r="E1688" s="312" t="s">
        <v>29</v>
      </c>
      <c r="F1688" s="224" t="e">
        <f>'Запит 3-4.1.1-4.2.2'!E1386+'Запит 3-4.1.1-4.2.2'!F1386</f>
        <v>#REF!</v>
      </c>
      <c r="G1688" s="43" t="e">
        <f t="shared" si="111"/>
        <v>#REF!</v>
      </c>
    </row>
    <row r="1689" spans="1:7">
      <c r="A1689" s="112" t="e">
        <f>#REF!</f>
        <v>#REF!</v>
      </c>
      <c r="B1689" s="19" t="e">
        <f>IF(#REF!&lt;&gt;"",#REF!,"")</f>
        <v>#REF!</v>
      </c>
      <c r="C1689" s="20" t="e">
        <f>#REF!</f>
        <v>#REF!</v>
      </c>
      <c r="D1689" s="21" t="e">
        <f>#REF!</f>
        <v>#REF!</v>
      </c>
      <c r="E1689" s="313" t="s">
        <v>29</v>
      </c>
      <c r="F1689" s="225" t="e">
        <f>'Запит 3-4.1.1-4.2.2'!E1387+'Запит 3-4.1.1-4.2.2'!F1387</f>
        <v>#REF!</v>
      </c>
      <c r="G1689" s="43" t="e">
        <f t="shared" si="111"/>
        <v>#REF!</v>
      </c>
    </row>
    <row r="1690" spans="1:7" ht="12.75" customHeight="1">
      <c r="A1690" s="454" t="e">
        <f>#REF!</f>
        <v>#REF!</v>
      </c>
      <c r="B1690" s="455"/>
      <c r="C1690" s="455"/>
      <c r="D1690" s="455"/>
      <c r="E1690" s="455"/>
      <c r="F1690" s="455"/>
      <c r="G1690" s="43" t="e">
        <f>G1691</f>
        <v>#REF!</v>
      </c>
    </row>
    <row r="1691" spans="1:7" ht="12.75">
      <c r="A1691" s="105" t="s">
        <v>4</v>
      </c>
      <c r="B1691" s="513" t="s">
        <v>86</v>
      </c>
      <c r="C1691" s="514"/>
      <c r="D1691" s="514"/>
      <c r="E1691" s="515"/>
      <c r="F1691" s="515"/>
      <c r="G1691" s="43" t="e">
        <f>G1692</f>
        <v>#REF!</v>
      </c>
    </row>
    <row r="1692" spans="1:7">
      <c r="A1692" s="94" t="e">
        <f>#REF!</f>
        <v>#REF!</v>
      </c>
      <c r="B1692" s="113" t="e">
        <f>IF(#REF!&lt;&gt;"",#REF!,"")</f>
        <v>#REF!</v>
      </c>
      <c r="C1692" s="114" t="e">
        <f>#REF!</f>
        <v>#REF!</v>
      </c>
      <c r="D1692" s="115" t="e">
        <f>#REF!</f>
        <v>#REF!</v>
      </c>
      <c r="E1692" s="220"/>
      <c r="F1692" s="223" t="e">
        <f>'Запит 3-4.1.1-4.2.2'!E1390+'Запит 3-4.1.1-4.2.2'!F1390</f>
        <v>#REF!</v>
      </c>
      <c r="G1692" s="43" t="e">
        <f>IF(B1692&lt;&gt;"","Для друку","")</f>
        <v>#REF!</v>
      </c>
    </row>
    <row r="1693" spans="1:7">
      <c r="A1693" s="94" t="e">
        <f>#REF!</f>
        <v>#REF!</v>
      </c>
      <c r="B1693" s="19" t="e">
        <f>IF(#REF!&lt;&gt;"",#REF!,"")</f>
        <v>#REF!</v>
      </c>
      <c r="C1693" s="20" t="e">
        <f>#REF!</f>
        <v>#REF!</v>
      </c>
      <c r="D1693" s="21" t="e">
        <f>#REF!</f>
        <v>#REF!</v>
      </c>
      <c r="E1693" s="221"/>
      <c r="F1693" s="224" t="e">
        <f>'Запит 3-4.1.1-4.2.2'!E1391+'Запит 3-4.1.1-4.2.2'!F1391</f>
        <v>#REF!</v>
      </c>
      <c r="G1693" s="43" t="e">
        <f>IF(B1693&lt;&gt;"","Для друку","")</f>
        <v>#REF!</v>
      </c>
    </row>
    <row r="1694" spans="1:7">
      <c r="A1694" s="94" t="e">
        <f>#REF!</f>
        <v>#REF!</v>
      </c>
      <c r="B1694" s="19" t="e">
        <f>IF(#REF!&lt;&gt;"",#REF!,"")</f>
        <v>#REF!</v>
      </c>
      <c r="C1694" s="20" t="e">
        <f>#REF!</f>
        <v>#REF!</v>
      </c>
      <c r="D1694" s="21" t="e">
        <f>#REF!</f>
        <v>#REF!</v>
      </c>
      <c r="E1694" s="221"/>
      <c r="F1694" s="224" t="e">
        <f>'Запит 3-4.1.1-4.2.2'!E1392+'Запит 3-4.1.1-4.2.2'!F1392</f>
        <v>#REF!</v>
      </c>
      <c r="G1694" s="43" t="e">
        <f t="shared" ref="G1694:G1705" si="112">IF(B1694&lt;&gt;"","Для друку","")</f>
        <v>#REF!</v>
      </c>
    </row>
    <row r="1695" spans="1:7">
      <c r="A1695" s="94" t="e">
        <f>#REF!</f>
        <v>#REF!</v>
      </c>
      <c r="B1695" s="19" t="e">
        <f>IF(#REF!&lt;&gt;"",#REF!,"")</f>
        <v>#REF!</v>
      </c>
      <c r="C1695" s="20" t="e">
        <f>#REF!</f>
        <v>#REF!</v>
      </c>
      <c r="D1695" s="21" t="e">
        <f>#REF!</f>
        <v>#REF!</v>
      </c>
      <c r="E1695" s="95"/>
      <c r="F1695" s="224" t="e">
        <f>'Запит 3-4.1.1-4.2.2'!E1393+'Запит 3-4.1.1-4.2.2'!F1393</f>
        <v>#REF!</v>
      </c>
      <c r="G1695" s="43" t="e">
        <f t="shared" si="112"/>
        <v>#REF!</v>
      </c>
    </row>
    <row r="1696" spans="1:7">
      <c r="A1696" s="94" t="e">
        <f>#REF!</f>
        <v>#REF!</v>
      </c>
      <c r="B1696" s="19" t="e">
        <f>IF(#REF!&lt;&gt;"",#REF!,"")</f>
        <v>#REF!</v>
      </c>
      <c r="C1696" s="20" t="e">
        <f>#REF!</f>
        <v>#REF!</v>
      </c>
      <c r="D1696" s="21" t="e">
        <f>#REF!</f>
        <v>#REF!</v>
      </c>
      <c r="E1696" s="221"/>
      <c r="F1696" s="224" t="e">
        <f>'Запит 3-4.1.1-4.2.2'!E1394+'Запит 3-4.1.1-4.2.2'!F1394</f>
        <v>#REF!</v>
      </c>
      <c r="G1696" s="43" t="e">
        <f t="shared" si="112"/>
        <v>#REF!</v>
      </c>
    </row>
    <row r="1697" spans="1:7">
      <c r="A1697" s="94" t="e">
        <f>#REF!</f>
        <v>#REF!</v>
      </c>
      <c r="B1697" s="19" t="e">
        <f>IF(#REF!&lt;&gt;"",#REF!,"")</f>
        <v>#REF!</v>
      </c>
      <c r="C1697" s="20" t="e">
        <f>#REF!</f>
        <v>#REF!</v>
      </c>
      <c r="D1697" s="21" t="e">
        <f>#REF!</f>
        <v>#REF!</v>
      </c>
      <c r="E1697" s="221"/>
      <c r="F1697" s="224" t="e">
        <f>'Запит 3-4.1.1-4.2.2'!E1395+'Запит 3-4.1.1-4.2.2'!F1395</f>
        <v>#REF!</v>
      </c>
      <c r="G1697" s="43" t="e">
        <f t="shared" si="112"/>
        <v>#REF!</v>
      </c>
    </row>
    <row r="1698" spans="1:7">
      <c r="A1698" s="94" t="e">
        <f>#REF!</f>
        <v>#REF!</v>
      </c>
      <c r="B1698" s="19" t="e">
        <f>IF(#REF!&lt;&gt;"",#REF!,"")</f>
        <v>#REF!</v>
      </c>
      <c r="C1698" s="20" t="e">
        <f>#REF!</f>
        <v>#REF!</v>
      </c>
      <c r="D1698" s="21" t="e">
        <f>#REF!</f>
        <v>#REF!</v>
      </c>
      <c r="E1698" s="221"/>
      <c r="F1698" s="224" t="e">
        <f>'Запит 3-4.1.1-4.2.2'!E1396+'Запит 3-4.1.1-4.2.2'!F1396</f>
        <v>#REF!</v>
      </c>
      <c r="G1698" s="43" t="e">
        <f t="shared" si="112"/>
        <v>#REF!</v>
      </c>
    </row>
    <row r="1699" spans="1:7">
      <c r="A1699" s="94" t="e">
        <f>#REF!</f>
        <v>#REF!</v>
      </c>
      <c r="B1699" s="19" t="e">
        <f>IF(#REF!&lt;&gt;"",#REF!,"")</f>
        <v>#REF!</v>
      </c>
      <c r="C1699" s="20" t="e">
        <f>#REF!</f>
        <v>#REF!</v>
      </c>
      <c r="D1699" s="21" t="e">
        <f>#REF!</f>
        <v>#REF!</v>
      </c>
      <c r="E1699" s="221"/>
      <c r="F1699" s="224" t="e">
        <f>'Запит 3-4.1.1-4.2.2'!E1397+'Запит 3-4.1.1-4.2.2'!F1397</f>
        <v>#REF!</v>
      </c>
      <c r="G1699" s="43" t="e">
        <f t="shared" si="112"/>
        <v>#REF!</v>
      </c>
    </row>
    <row r="1700" spans="1:7">
      <c r="A1700" s="94" t="e">
        <f>#REF!</f>
        <v>#REF!</v>
      </c>
      <c r="B1700" s="19" t="e">
        <f>IF(#REF!&lt;&gt;"",#REF!,"")</f>
        <v>#REF!</v>
      </c>
      <c r="C1700" s="20" t="e">
        <f>#REF!</f>
        <v>#REF!</v>
      </c>
      <c r="D1700" s="21" t="e">
        <f>#REF!</f>
        <v>#REF!</v>
      </c>
      <c r="E1700" s="221"/>
      <c r="F1700" s="224" t="e">
        <f>'Запит 3-4.1.1-4.2.2'!E1398+'Запит 3-4.1.1-4.2.2'!F1398</f>
        <v>#REF!</v>
      </c>
      <c r="G1700" s="43" t="e">
        <f t="shared" si="112"/>
        <v>#REF!</v>
      </c>
    </row>
    <row r="1701" spans="1:7">
      <c r="A1701" s="94" t="e">
        <f>#REF!</f>
        <v>#REF!</v>
      </c>
      <c r="B1701" s="19" t="e">
        <f>IF(#REF!&lt;&gt;"",#REF!,"")</f>
        <v>#REF!</v>
      </c>
      <c r="C1701" s="20" t="e">
        <f>#REF!</f>
        <v>#REF!</v>
      </c>
      <c r="D1701" s="21" t="e">
        <f>#REF!</f>
        <v>#REF!</v>
      </c>
      <c r="E1701" s="221"/>
      <c r="F1701" s="224" t="e">
        <f>'Запит 3-4.1.1-4.2.2'!E1399+'Запит 3-4.1.1-4.2.2'!F1399</f>
        <v>#REF!</v>
      </c>
      <c r="G1701" s="43" t="e">
        <f t="shared" si="112"/>
        <v>#REF!</v>
      </c>
    </row>
    <row r="1702" spans="1:7">
      <c r="A1702" s="94" t="e">
        <f>#REF!</f>
        <v>#REF!</v>
      </c>
      <c r="B1702" s="19" t="e">
        <f>IF(#REF!&lt;&gt;"",#REF!,"")</f>
        <v>#REF!</v>
      </c>
      <c r="C1702" s="20" t="e">
        <f>#REF!</f>
        <v>#REF!</v>
      </c>
      <c r="D1702" s="21" t="e">
        <f>#REF!</f>
        <v>#REF!</v>
      </c>
      <c r="E1702" s="221"/>
      <c r="F1702" s="224" t="e">
        <f>'Запит 3-4.1.1-4.2.2'!E1400+'Запит 3-4.1.1-4.2.2'!F1400</f>
        <v>#REF!</v>
      </c>
      <c r="G1702" s="43" t="e">
        <f t="shared" si="112"/>
        <v>#REF!</v>
      </c>
    </row>
    <row r="1703" spans="1:7">
      <c r="A1703" s="94" t="e">
        <f>#REF!</f>
        <v>#REF!</v>
      </c>
      <c r="B1703" s="19" t="e">
        <f>IF(#REF!&lt;&gt;"",#REF!,"")</f>
        <v>#REF!</v>
      </c>
      <c r="C1703" s="20" t="e">
        <f>#REF!</f>
        <v>#REF!</v>
      </c>
      <c r="D1703" s="21" t="e">
        <f>#REF!</f>
        <v>#REF!</v>
      </c>
      <c r="E1703" s="221"/>
      <c r="F1703" s="224" t="e">
        <f>'Запит 3-4.1.1-4.2.2'!E1401+'Запит 3-4.1.1-4.2.2'!F1401</f>
        <v>#REF!</v>
      </c>
      <c r="G1703" s="43" t="e">
        <f t="shared" si="112"/>
        <v>#REF!</v>
      </c>
    </row>
    <row r="1704" spans="1:7">
      <c r="A1704" s="94" t="e">
        <f>#REF!</f>
        <v>#REF!</v>
      </c>
      <c r="B1704" s="19" t="e">
        <f>IF(#REF!&lt;&gt;"",#REF!,"")</f>
        <v>#REF!</v>
      </c>
      <c r="C1704" s="20" t="e">
        <f>#REF!</f>
        <v>#REF!</v>
      </c>
      <c r="D1704" s="21" t="e">
        <f>#REF!</f>
        <v>#REF!</v>
      </c>
      <c r="E1704" s="221"/>
      <c r="F1704" s="224" t="e">
        <f>'Запит 3-4.1.1-4.2.2'!E1402+'Запит 3-4.1.1-4.2.2'!F1402</f>
        <v>#REF!</v>
      </c>
      <c r="G1704" s="43" t="e">
        <f t="shared" si="112"/>
        <v>#REF!</v>
      </c>
    </row>
    <row r="1705" spans="1:7">
      <c r="A1705" s="94" t="e">
        <f>#REF!</f>
        <v>#REF!</v>
      </c>
      <c r="B1705" s="19" t="e">
        <f>IF(#REF!&lt;&gt;"",#REF!,"")</f>
        <v>#REF!</v>
      </c>
      <c r="C1705" s="20" t="e">
        <f>#REF!</f>
        <v>#REF!</v>
      </c>
      <c r="D1705" s="21" t="e">
        <f>#REF!</f>
        <v>#REF!</v>
      </c>
      <c r="E1705" s="221"/>
      <c r="F1705" s="224" t="e">
        <f>'Запит 3-4.1.1-4.2.2'!E1403+'Запит 3-4.1.1-4.2.2'!F1403</f>
        <v>#REF!</v>
      </c>
      <c r="G1705" s="43" t="e">
        <f t="shared" si="112"/>
        <v>#REF!</v>
      </c>
    </row>
    <row r="1706" spans="1:7">
      <c r="A1706" s="94" t="e">
        <f>#REF!</f>
        <v>#REF!</v>
      </c>
      <c r="B1706" s="107" t="e">
        <f>IF(#REF!&lt;&gt;"",#REF!,"")</f>
        <v>#REF!</v>
      </c>
      <c r="C1706" s="108" t="e">
        <f>#REF!</f>
        <v>#REF!</v>
      </c>
      <c r="D1706" s="109" t="e">
        <f>#REF!</f>
        <v>#REF!</v>
      </c>
      <c r="E1706" s="222"/>
      <c r="F1706" s="225" t="e">
        <f>'Запит 3-4.1.1-4.2.2'!E1404+'Запит 3-4.1.1-4.2.2'!F1404</f>
        <v>#REF!</v>
      </c>
      <c r="G1706" s="43" t="e">
        <f>IF(B1706&lt;&gt;"","Для друку","")</f>
        <v>#REF!</v>
      </c>
    </row>
    <row r="1707" spans="1:7" ht="12.75">
      <c r="A1707" s="106" t="e">
        <f>#REF!</f>
        <v>#REF!</v>
      </c>
      <c r="B1707" s="513" t="s">
        <v>87</v>
      </c>
      <c r="C1707" s="514"/>
      <c r="D1707" s="514"/>
      <c r="E1707" s="516"/>
      <c r="F1707" s="516"/>
      <c r="G1707" s="43" t="e">
        <f>G1708</f>
        <v>#REF!</v>
      </c>
    </row>
    <row r="1708" spans="1:7">
      <c r="A1708" s="94" t="e">
        <f>#REF!</f>
        <v>#REF!</v>
      </c>
      <c r="B1708" s="113" t="e">
        <f>IF(#REF!&lt;&gt;"",#REF!,"")</f>
        <v>#REF!</v>
      </c>
      <c r="C1708" s="114" t="e">
        <f>#REF!</f>
        <v>#REF!</v>
      </c>
      <c r="D1708" s="115" t="e">
        <f>#REF!</f>
        <v>#REF!</v>
      </c>
      <c r="E1708" s="220"/>
      <c r="F1708" s="223" t="e">
        <f>'Запит 3-4.1.1-4.2.2'!E1406+'Запит 3-4.1.1-4.2.2'!F1406</f>
        <v>#REF!</v>
      </c>
      <c r="G1708" s="43" t="e">
        <f t="shared" ref="G1708:G1722" si="113">IF(B1708&lt;&gt;"","Для друку","")</f>
        <v>#REF!</v>
      </c>
    </row>
    <row r="1709" spans="1:7">
      <c r="A1709" s="94" t="e">
        <f>#REF!</f>
        <v>#REF!</v>
      </c>
      <c r="B1709" s="19" t="e">
        <f>IF(#REF!&lt;&gt;"",#REF!,"")</f>
        <v>#REF!</v>
      </c>
      <c r="C1709" s="20" t="e">
        <f>#REF!</f>
        <v>#REF!</v>
      </c>
      <c r="D1709" s="21" t="e">
        <f>#REF!</f>
        <v>#REF!</v>
      </c>
      <c r="E1709" s="221"/>
      <c r="F1709" s="224" t="e">
        <f>'Запит 3-4.1.1-4.2.2'!E1407+'Запит 3-4.1.1-4.2.2'!F1407</f>
        <v>#REF!</v>
      </c>
      <c r="G1709" s="43" t="e">
        <f t="shared" si="113"/>
        <v>#REF!</v>
      </c>
    </row>
    <row r="1710" spans="1:7">
      <c r="A1710" s="94" t="e">
        <f>#REF!</f>
        <v>#REF!</v>
      </c>
      <c r="B1710" s="19" t="e">
        <f>IF(#REF!&lt;&gt;"",#REF!,"")</f>
        <v>#REF!</v>
      </c>
      <c r="C1710" s="20" t="e">
        <f>#REF!</f>
        <v>#REF!</v>
      </c>
      <c r="D1710" s="21" t="e">
        <f>#REF!</f>
        <v>#REF!</v>
      </c>
      <c r="E1710" s="221"/>
      <c r="F1710" s="224" t="e">
        <f>'Запит 3-4.1.1-4.2.2'!E1408+'Запит 3-4.1.1-4.2.2'!F1408</f>
        <v>#REF!</v>
      </c>
      <c r="G1710" s="43" t="e">
        <f t="shared" si="113"/>
        <v>#REF!</v>
      </c>
    </row>
    <row r="1711" spans="1:7">
      <c r="A1711" s="94" t="e">
        <f>#REF!</f>
        <v>#REF!</v>
      </c>
      <c r="B1711" s="19" t="e">
        <f>IF(#REF!&lt;&gt;"",#REF!,"")</f>
        <v>#REF!</v>
      </c>
      <c r="C1711" s="20" t="e">
        <f>#REF!</f>
        <v>#REF!</v>
      </c>
      <c r="D1711" s="21" t="e">
        <f>#REF!</f>
        <v>#REF!</v>
      </c>
      <c r="E1711" s="95"/>
      <c r="F1711" s="224" t="e">
        <f>'Запит 3-4.1.1-4.2.2'!E1409+'Запит 3-4.1.1-4.2.2'!F1409</f>
        <v>#REF!</v>
      </c>
      <c r="G1711" s="43" t="e">
        <f t="shared" si="113"/>
        <v>#REF!</v>
      </c>
    </row>
    <row r="1712" spans="1:7">
      <c r="A1712" s="94" t="e">
        <f>#REF!</f>
        <v>#REF!</v>
      </c>
      <c r="B1712" s="19" t="e">
        <f>IF(#REF!&lt;&gt;"",#REF!,"")</f>
        <v>#REF!</v>
      </c>
      <c r="C1712" s="20" t="e">
        <f>#REF!</f>
        <v>#REF!</v>
      </c>
      <c r="D1712" s="21" t="e">
        <f>#REF!</f>
        <v>#REF!</v>
      </c>
      <c r="E1712" s="221"/>
      <c r="F1712" s="224" t="e">
        <f>'Запит 3-4.1.1-4.2.2'!E1410+'Запит 3-4.1.1-4.2.2'!F1410</f>
        <v>#REF!</v>
      </c>
      <c r="G1712" s="43" t="e">
        <f t="shared" si="113"/>
        <v>#REF!</v>
      </c>
    </row>
    <row r="1713" spans="1:7">
      <c r="A1713" s="94" t="e">
        <f>#REF!</f>
        <v>#REF!</v>
      </c>
      <c r="B1713" s="19" t="e">
        <f>IF(#REF!&lt;&gt;"",#REF!,"")</f>
        <v>#REF!</v>
      </c>
      <c r="C1713" s="20" t="e">
        <f>#REF!</f>
        <v>#REF!</v>
      </c>
      <c r="D1713" s="21" t="e">
        <f>#REF!</f>
        <v>#REF!</v>
      </c>
      <c r="E1713" s="221"/>
      <c r="F1713" s="224" t="e">
        <f>'Запит 3-4.1.1-4.2.2'!E1411+'Запит 3-4.1.1-4.2.2'!F1411</f>
        <v>#REF!</v>
      </c>
      <c r="G1713" s="43" t="e">
        <f t="shared" si="113"/>
        <v>#REF!</v>
      </c>
    </row>
    <row r="1714" spans="1:7">
      <c r="A1714" s="94" t="e">
        <f>#REF!</f>
        <v>#REF!</v>
      </c>
      <c r="B1714" s="19" t="e">
        <f>IF(#REF!&lt;&gt;"",#REF!,"")</f>
        <v>#REF!</v>
      </c>
      <c r="C1714" s="20" t="e">
        <f>#REF!</f>
        <v>#REF!</v>
      </c>
      <c r="D1714" s="21" t="e">
        <f>#REF!</f>
        <v>#REF!</v>
      </c>
      <c r="E1714" s="221"/>
      <c r="F1714" s="224" t="e">
        <f>'Запит 3-4.1.1-4.2.2'!E1412+'Запит 3-4.1.1-4.2.2'!F1412</f>
        <v>#REF!</v>
      </c>
      <c r="G1714" s="43" t="e">
        <f t="shared" si="113"/>
        <v>#REF!</v>
      </c>
    </row>
    <row r="1715" spans="1:7">
      <c r="A1715" s="94" t="e">
        <f>#REF!</f>
        <v>#REF!</v>
      </c>
      <c r="B1715" s="19" t="e">
        <f>IF(#REF!&lt;&gt;"",#REF!,"")</f>
        <v>#REF!</v>
      </c>
      <c r="C1715" s="20" t="e">
        <f>#REF!</f>
        <v>#REF!</v>
      </c>
      <c r="D1715" s="21" t="e">
        <f>#REF!</f>
        <v>#REF!</v>
      </c>
      <c r="E1715" s="221"/>
      <c r="F1715" s="224" t="e">
        <f>'Запит 3-4.1.1-4.2.2'!E1413+'Запит 3-4.1.1-4.2.2'!F1413</f>
        <v>#REF!</v>
      </c>
      <c r="G1715" s="43" t="e">
        <f t="shared" si="113"/>
        <v>#REF!</v>
      </c>
    </row>
    <row r="1716" spans="1:7">
      <c r="A1716" s="94" t="e">
        <f>#REF!</f>
        <v>#REF!</v>
      </c>
      <c r="B1716" s="19" t="e">
        <f>IF(#REF!&lt;&gt;"",#REF!,"")</f>
        <v>#REF!</v>
      </c>
      <c r="C1716" s="20" t="e">
        <f>#REF!</f>
        <v>#REF!</v>
      </c>
      <c r="D1716" s="21" t="e">
        <f>#REF!</f>
        <v>#REF!</v>
      </c>
      <c r="E1716" s="221"/>
      <c r="F1716" s="224" t="e">
        <f>'Запит 3-4.1.1-4.2.2'!E1414+'Запит 3-4.1.1-4.2.2'!F1414</f>
        <v>#REF!</v>
      </c>
      <c r="G1716" s="43" t="e">
        <f t="shared" si="113"/>
        <v>#REF!</v>
      </c>
    </row>
    <row r="1717" spans="1:7">
      <c r="A1717" s="94" t="e">
        <f>#REF!</f>
        <v>#REF!</v>
      </c>
      <c r="B1717" s="19" t="e">
        <f>IF(#REF!&lt;&gt;"",#REF!,"")</f>
        <v>#REF!</v>
      </c>
      <c r="C1717" s="20" t="e">
        <f>#REF!</f>
        <v>#REF!</v>
      </c>
      <c r="D1717" s="21" t="e">
        <f>#REF!</f>
        <v>#REF!</v>
      </c>
      <c r="E1717" s="221"/>
      <c r="F1717" s="224" t="e">
        <f>'Запит 3-4.1.1-4.2.2'!E1415+'Запит 3-4.1.1-4.2.2'!F1415</f>
        <v>#REF!</v>
      </c>
      <c r="G1717" s="43" t="e">
        <f t="shared" si="113"/>
        <v>#REF!</v>
      </c>
    </row>
    <row r="1718" spans="1:7">
      <c r="A1718" s="94" t="e">
        <f>#REF!</f>
        <v>#REF!</v>
      </c>
      <c r="B1718" s="19" t="e">
        <f>IF(#REF!&lt;&gt;"",#REF!,"")</f>
        <v>#REF!</v>
      </c>
      <c r="C1718" s="20" t="e">
        <f>#REF!</f>
        <v>#REF!</v>
      </c>
      <c r="D1718" s="21" t="e">
        <f>#REF!</f>
        <v>#REF!</v>
      </c>
      <c r="E1718" s="221"/>
      <c r="F1718" s="224" t="e">
        <f>'Запит 3-4.1.1-4.2.2'!E1416+'Запит 3-4.1.1-4.2.2'!F1416</f>
        <v>#REF!</v>
      </c>
      <c r="G1718" s="43" t="e">
        <f t="shared" si="113"/>
        <v>#REF!</v>
      </c>
    </row>
    <row r="1719" spans="1:7">
      <c r="A1719" s="94" t="e">
        <f>#REF!</f>
        <v>#REF!</v>
      </c>
      <c r="B1719" s="19" t="e">
        <f>IF(#REF!&lt;&gt;"",#REF!,"")</f>
        <v>#REF!</v>
      </c>
      <c r="C1719" s="20" t="e">
        <f>#REF!</f>
        <v>#REF!</v>
      </c>
      <c r="D1719" s="21" t="e">
        <f>#REF!</f>
        <v>#REF!</v>
      </c>
      <c r="E1719" s="221"/>
      <c r="F1719" s="224" t="e">
        <f>'Запит 3-4.1.1-4.2.2'!E1417+'Запит 3-4.1.1-4.2.2'!F1417</f>
        <v>#REF!</v>
      </c>
      <c r="G1719" s="43" t="e">
        <f t="shared" si="113"/>
        <v>#REF!</v>
      </c>
    </row>
    <row r="1720" spans="1:7">
      <c r="A1720" s="94" t="e">
        <f>#REF!</f>
        <v>#REF!</v>
      </c>
      <c r="B1720" s="19" t="e">
        <f>IF(#REF!&lt;&gt;"",#REF!,"")</f>
        <v>#REF!</v>
      </c>
      <c r="C1720" s="20" t="e">
        <f>#REF!</f>
        <v>#REF!</v>
      </c>
      <c r="D1720" s="21" t="e">
        <f>#REF!</f>
        <v>#REF!</v>
      </c>
      <c r="E1720" s="221"/>
      <c r="F1720" s="224" t="e">
        <f>'Запит 3-4.1.1-4.2.2'!E1418+'Запит 3-4.1.1-4.2.2'!F1418</f>
        <v>#REF!</v>
      </c>
      <c r="G1720" s="43" t="e">
        <f t="shared" si="113"/>
        <v>#REF!</v>
      </c>
    </row>
    <row r="1721" spans="1:7">
      <c r="A1721" s="94" t="e">
        <f>#REF!</f>
        <v>#REF!</v>
      </c>
      <c r="B1721" s="19" t="e">
        <f>IF(#REF!&lt;&gt;"",#REF!,"")</f>
        <v>#REF!</v>
      </c>
      <c r="C1721" s="20" t="e">
        <f>#REF!</f>
        <v>#REF!</v>
      </c>
      <c r="D1721" s="21" t="e">
        <f>#REF!</f>
        <v>#REF!</v>
      </c>
      <c r="E1721" s="221"/>
      <c r="F1721" s="224" t="e">
        <f>'Запит 3-4.1.1-4.2.2'!E1419+'Запит 3-4.1.1-4.2.2'!F1419</f>
        <v>#REF!</v>
      </c>
      <c r="G1721" s="43" t="e">
        <f t="shared" si="113"/>
        <v>#REF!</v>
      </c>
    </row>
    <row r="1722" spans="1:7">
      <c r="A1722" s="94" t="e">
        <f>#REF!</f>
        <v>#REF!</v>
      </c>
      <c r="B1722" s="107" t="e">
        <f>IF(#REF!&lt;&gt;"",#REF!,"")</f>
        <v>#REF!</v>
      </c>
      <c r="C1722" s="108" t="e">
        <f>#REF!</f>
        <v>#REF!</v>
      </c>
      <c r="D1722" s="109" t="e">
        <f>#REF!</f>
        <v>#REF!</v>
      </c>
      <c r="E1722" s="222"/>
      <c r="F1722" s="225" t="e">
        <f>'Запит 3-4.1.1-4.2.2'!E1420+'Запит 3-4.1.1-4.2.2'!F1420</f>
        <v>#REF!</v>
      </c>
      <c r="G1722" s="43" t="e">
        <f t="shared" si="113"/>
        <v>#REF!</v>
      </c>
    </row>
    <row r="1723" spans="1:7" ht="12.75">
      <c r="A1723" s="106" t="e">
        <f>#REF!</f>
        <v>#REF!</v>
      </c>
      <c r="B1723" s="513" t="s">
        <v>88</v>
      </c>
      <c r="C1723" s="514"/>
      <c r="D1723" s="514"/>
      <c r="E1723" s="516"/>
      <c r="F1723" s="516"/>
      <c r="G1723" s="43" t="e">
        <f>G1724</f>
        <v>#REF!</v>
      </c>
    </row>
    <row r="1724" spans="1:7">
      <c r="A1724" s="94" t="e">
        <f>#REF!</f>
        <v>#REF!</v>
      </c>
      <c r="B1724" s="113" t="e">
        <f>IF(#REF!&lt;&gt;"",#REF!,"")</f>
        <v>#REF!</v>
      </c>
      <c r="C1724" s="114" t="e">
        <f>#REF!</f>
        <v>#REF!</v>
      </c>
      <c r="D1724" s="115" t="e">
        <f>#REF!</f>
        <v>#REF!</v>
      </c>
      <c r="E1724" s="220"/>
      <c r="F1724" s="223" t="e">
        <f>'Запит 3-4.1.1-4.2.2'!E1422+'Запит 3-4.1.1-4.2.2'!F1422</f>
        <v>#REF!</v>
      </c>
      <c r="G1724" s="43" t="e">
        <f t="shared" ref="G1724:G1738" si="114">IF(B1724&lt;&gt;"","Для друку","")</f>
        <v>#REF!</v>
      </c>
    </row>
    <row r="1725" spans="1:7">
      <c r="A1725" s="94" t="e">
        <f>#REF!</f>
        <v>#REF!</v>
      </c>
      <c r="B1725" s="19" t="e">
        <f>IF(#REF!&lt;&gt;"",#REF!,"")</f>
        <v>#REF!</v>
      </c>
      <c r="C1725" s="20" t="e">
        <f>#REF!</f>
        <v>#REF!</v>
      </c>
      <c r="D1725" s="21" t="e">
        <f>#REF!</f>
        <v>#REF!</v>
      </c>
      <c r="E1725" s="221"/>
      <c r="F1725" s="224" t="e">
        <f>'Запит 3-4.1.1-4.2.2'!E1423+'Запит 3-4.1.1-4.2.2'!F1423</f>
        <v>#REF!</v>
      </c>
      <c r="G1725" s="43" t="e">
        <f t="shared" si="114"/>
        <v>#REF!</v>
      </c>
    </row>
    <row r="1726" spans="1:7">
      <c r="A1726" s="94" t="e">
        <f>#REF!</f>
        <v>#REF!</v>
      </c>
      <c r="B1726" s="19" t="e">
        <f>IF(#REF!&lt;&gt;"",#REF!,"")</f>
        <v>#REF!</v>
      </c>
      <c r="C1726" s="20" t="e">
        <f>#REF!</f>
        <v>#REF!</v>
      </c>
      <c r="D1726" s="21" t="e">
        <f>#REF!</f>
        <v>#REF!</v>
      </c>
      <c r="E1726" s="221"/>
      <c r="F1726" s="224" t="e">
        <f>'Запит 3-4.1.1-4.2.2'!E1424+'Запит 3-4.1.1-4.2.2'!F1424</f>
        <v>#REF!</v>
      </c>
      <c r="G1726" s="43" t="e">
        <f t="shared" si="114"/>
        <v>#REF!</v>
      </c>
    </row>
    <row r="1727" spans="1:7">
      <c r="A1727" s="94" t="e">
        <f>#REF!</f>
        <v>#REF!</v>
      </c>
      <c r="B1727" s="19" t="e">
        <f>IF(#REF!&lt;&gt;"",#REF!,"")</f>
        <v>#REF!</v>
      </c>
      <c r="C1727" s="20" t="e">
        <f>#REF!</f>
        <v>#REF!</v>
      </c>
      <c r="D1727" s="21" t="e">
        <f>#REF!</f>
        <v>#REF!</v>
      </c>
      <c r="E1727" s="95"/>
      <c r="F1727" s="224" t="e">
        <f>'Запит 3-4.1.1-4.2.2'!E1425+'Запит 3-4.1.1-4.2.2'!F1425</f>
        <v>#REF!</v>
      </c>
      <c r="G1727" s="43" t="e">
        <f t="shared" si="114"/>
        <v>#REF!</v>
      </c>
    </row>
    <row r="1728" spans="1:7">
      <c r="A1728" s="94" t="e">
        <f>#REF!</f>
        <v>#REF!</v>
      </c>
      <c r="B1728" s="19" t="e">
        <f>IF(#REF!&lt;&gt;"",#REF!,"")</f>
        <v>#REF!</v>
      </c>
      <c r="C1728" s="20" t="e">
        <f>#REF!</f>
        <v>#REF!</v>
      </c>
      <c r="D1728" s="21" t="e">
        <f>#REF!</f>
        <v>#REF!</v>
      </c>
      <c r="E1728" s="221"/>
      <c r="F1728" s="224" t="e">
        <f>'Запит 3-4.1.1-4.2.2'!E1426+'Запит 3-4.1.1-4.2.2'!F1426</f>
        <v>#REF!</v>
      </c>
      <c r="G1728" s="43" t="e">
        <f t="shared" si="114"/>
        <v>#REF!</v>
      </c>
    </row>
    <row r="1729" spans="1:7">
      <c r="A1729" s="94" t="e">
        <f>#REF!</f>
        <v>#REF!</v>
      </c>
      <c r="B1729" s="19" t="e">
        <f>IF(#REF!&lt;&gt;"",#REF!,"")</f>
        <v>#REF!</v>
      </c>
      <c r="C1729" s="20" t="e">
        <f>#REF!</f>
        <v>#REF!</v>
      </c>
      <c r="D1729" s="21" t="e">
        <f>#REF!</f>
        <v>#REF!</v>
      </c>
      <c r="E1729" s="221"/>
      <c r="F1729" s="224" t="e">
        <f>'Запит 3-4.1.1-4.2.2'!E1427+'Запит 3-4.1.1-4.2.2'!F1427</f>
        <v>#REF!</v>
      </c>
      <c r="G1729" s="43" t="e">
        <f t="shared" si="114"/>
        <v>#REF!</v>
      </c>
    </row>
    <row r="1730" spans="1:7">
      <c r="A1730" s="94" t="e">
        <f>#REF!</f>
        <v>#REF!</v>
      </c>
      <c r="B1730" s="19" t="e">
        <f>IF(#REF!&lt;&gt;"",#REF!,"")</f>
        <v>#REF!</v>
      </c>
      <c r="C1730" s="20" t="e">
        <f>#REF!</f>
        <v>#REF!</v>
      </c>
      <c r="D1730" s="21" t="e">
        <f>#REF!</f>
        <v>#REF!</v>
      </c>
      <c r="E1730" s="221"/>
      <c r="F1730" s="224" t="e">
        <f>'Запит 3-4.1.1-4.2.2'!E1428+'Запит 3-4.1.1-4.2.2'!F1428</f>
        <v>#REF!</v>
      </c>
      <c r="G1730" s="43" t="e">
        <f t="shared" si="114"/>
        <v>#REF!</v>
      </c>
    </row>
    <row r="1731" spans="1:7">
      <c r="A1731" s="94" t="e">
        <f>#REF!</f>
        <v>#REF!</v>
      </c>
      <c r="B1731" s="19" t="e">
        <f>IF(#REF!&lt;&gt;"",#REF!,"")</f>
        <v>#REF!</v>
      </c>
      <c r="C1731" s="20" t="e">
        <f>#REF!</f>
        <v>#REF!</v>
      </c>
      <c r="D1731" s="21" t="e">
        <f>#REF!</f>
        <v>#REF!</v>
      </c>
      <c r="E1731" s="221"/>
      <c r="F1731" s="224" t="e">
        <f>'Запит 3-4.1.1-4.2.2'!E1429+'Запит 3-4.1.1-4.2.2'!F1429</f>
        <v>#REF!</v>
      </c>
      <c r="G1731" s="43" t="e">
        <f t="shared" si="114"/>
        <v>#REF!</v>
      </c>
    </row>
    <row r="1732" spans="1:7">
      <c r="A1732" s="94" t="e">
        <f>#REF!</f>
        <v>#REF!</v>
      </c>
      <c r="B1732" s="19" t="e">
        <f>IF(#REF!&lt;&gt;"",#REF!,"")</f>
        <v>#REF!</v>
      </c>
      <c r="C1732" s="20" t="e">
        <f>#REF!</f>
        <v>#REF!</v>
      </c>
      <c r="D1732" s="21" t="e">
        <f>#REF!</f>
        <v>#REF!</v>
      </c>
      <c r="E1732" s="221"/>
      <c r="F1732" s="224" t="e">
        <f>'Запит 3-4.1.1-4.2.2'!E1430+'Запит 3-4.1.1-4.2.2'!F1430</f>
        <v>#REF!</v>
      </c>
      <c r="G1732" s="43" t="e">
        <f t="shared" si="114"/>
        <v>#REF!</v>
      </c>
    </row>
    <row r="1733" spans="1:7">
      <c r="A1733" s="94" t="e">
        <f>#REF!</f>
        <v>#REF!</v>
      </c>
      <c r="B1733" s="19" t="e">
        <f>IF(#REF!&lt;&gt;"",#REF!,"")</f>
        <v>#REF!</v>
      </c>
      <c r="C1733" s="20" t="e">
        <f>#REF!</f>
        <v>#REF!</v>
      </c>
      <c r="D1733" s="21" t="e">
        <f>#REF!</f>
        <v>#REF!</v>
      </c>
      <c r="E1733" s="221"/>
      <c r="F1733" s="224" t="e">
        <f>'Запит 3-4.1.1-4.2.2'!E1431+'Запит 3-4.1.1-4.2.2'!F1431</f>
        <v>#REF!</v>
      </c>
      <c r="G1733" s="43" t="e">
        <f t="shared" si="114"/>
        <v>#REF!</v>
      </c>
    </row>
    <row r="1734" spans="1:7">
      <c r="A1734" s="94" t="e">
        <f>#REF!</f>
        <v>#REF!</v>
      </c>
      <c r="B1734" s="19" t="e">
        <f>IF(#REF!&lt;&gt;"",#REF!,"")</f>
        <v>#REF!</v>
      </c>
      <c r="C1734" s="20" t="e">
        <f>#REF!</f>
        <v>#REF!</v>
      </c>
      <c r="D1734" s="21" t="e">
        <f>#REF!</f>
        <v>#REF!</v>
      </c>
      <c r="E1734" s="221"/>
      <c r="F1734" s="224" t="e">
        <f>'Запит 3-4.1.1-4.2.2'!E1432+'Запит 3-4.1.1-4.2.2'!F1432</f>
        <v>#REF!</v>
      </c>
      <c r="G1734" s="43" t="e">
        <f t="shared" si="114"/>
        <v>#REF!</v>
      </c>
    </row>
    <row r="1735" spans="1:7">
      <c r="A1735" s="94" t="e">
        <f>#REF!</f>
        <v>#REF!</v>
      </c>
      <c r="B1735" s="19" t="e">
        <f>IF(#REF!&lt;&gt;"",#REF!,"")</f>
        <v>#REF!</v>
      </c>
      <c r="C1735" s="20" t="e">
        <f>#REF!</f>
        <v>#REF!</v>
      </c>
      <c r="D1735" s="21" t="e">
        <f>#REF!</f>
        <v>#REF!</v>
      </c>
      <c r="E1735" s="221"/>
      <c r="F1735" s="224" t="e">
        <f>'Запит 3-4.1.1-4.2.2'!E1433+'Запит 3-4.1.1-4.2.2'!F1433</f>
        <v>#REF!</v>
      </c>
      <c r="G1735" s="43" t="e">
        <f t="shared" si="114"/>
        <v>#REF!</v>
      </c>
    </row>
    <row r="1736" spans="1:7">
      <c r="A1736" s="94" t="e">
        <f>#REF!</f>
        <v>#REF!</v>
      </c>
      <c r="B1736" s="19" t="e">
        <f>IF(#REF!&lt;&gt;"",#REF!,"")</f>
        <v>#REF!</v>
      </c>
      <c r="C1736" s="20" t="e">
        <f>#REF!</f>
        <v>#REF!</v>
      </c>
      <c r="D1736" s="21" t="e">
        <f>#REF!</f>
        <v>#REF!</v>
      </c>
      <c r="E1736" s="221"/>
      <c r="F1736" s="224" t="e">
        <f>'Запит 3-4.1.1-4.2.2'!E1434+'Запит 3-4.1.1-4.2.2'!F1434</f>
        <v>#REF!</v>
      </c>
      <c r="G1736" s="43" t="e">
        <f t="shared" si="114"/>
        <v>#REF!</v>
      </c>
    </row>
    <row r="1737" spans="1:7">
      <c r="A1737" s="94" t="e">
        <f>#REF!</f>
        <v>#REF!</v>
      </c>
      <c r="B1737" s="19" t="e">
        <f>IF(#REF!&lt;&gt;"",#REF!,"")</f>
        <v>#REF!</v>
      </c>
      <c r="C1737" s="20" t="e">
        <f>#REF!</f>
        <v>#REF!</v>
      </c>
      <c r="D1737" s="21" t="e">
        <f>#REF!</f>
        <v>#REF!</v>
      </c>
      <c r="E1737" s="221"/>
      <c r="F1737" s="224" t="e">
        <f>'Запит 3-4.1.1-4.2.2'!E1435+'Запит 3-4.1.1-4.2.2'!F1435</f>
        <v>#REF!</v>
      </c>
      <c r="G1737" s="43" t="e">
        <f t="shared" si="114"/>
        <v>#REF!</v>
      </c>
    </row>
    <row r="1738" spans="1:7">
      <c r="A1738" s="94" t="e">
        <f>#REF!</f>
        <v>#REF!</v>
      </c>
      <c r="B1738" s="107" t="e">
        <f>IF(#REF!&lt;&gt;"",#REF!,"")</f>
        <v>#REF!</v>
      </c>
      <c r="C1738" s="108" t="e">
        <f>#REF!</f>
        <v>#REF!</v>
      </c>
      <c r="D1738" s="109" t="e">
        <f>#REF!</f>
        <v>#REF!</v>
      </c>
      <c r="E1738" s="222"/>
      <c r="F1738" s="225" t="e">
        <f>'Запит 3-4.1.1-4.2.2'!E1436+'Запит 3-4.1.1-4.2.2'!F1436</f>
        <v>#REF!</v>
      </c>
      <c r="G1738" s="43" t="e">
        <f t="shared" si="114"/>
        <v>#REF!</v>
      </c>
    </row>
    <row r="1739" spans="1:7" ht="12.75">
      <c r="A1739" s="106" t="e">
        <f>#REF!</f>
        <v>#REF!</v>
      </c>
      <c r="B1739" s="513" t="s">
        <v>89</v>
      </c>
      <c r="C1739" s="514"/>
      <c r="D1739" s="514"/>
      <c r="E1739" s="516"/>
      <c r="F1739" s="516"/>
      <c r="G1739" s="43" t="e">
        <f>G1740</f>
        <v>#REF!</v>
      </c>
    </row>
    <row r="1740" spans="1:7">
      <c r="A1740" s="94" t="e">
        <f>#REF!</f>
        <v>#REF!</v>
      </c>
      <c r="B1740" s="113" t="e">
        <f>IF(#REF!&lt;&gt;"",#REF!,"")</f>
        <v>#REF!</v>
      </c>
      <c r="C1740" s="114" t="e">
        <f>#REF!</f>
        <v>#REF!</v>
      </c>
      <c r="D1740" s="115" t="e">
        <f>#REF!</f>
        <v>#REF!</v>
      </c>
      <c r="E1740" s="311" t="s">
        <v>29</v>
      </c>
      <c r="F1740" s="223" t="e">
        <f>'Запит 3-4.1.1-4.2.2'!E1438+'Запит 3-4.1.1-4.2.2'!F1438</f>
        <v>#REF!</v>
      </c>
      <c r="G1740" s="43" t="e">
        <f t="shared" ref="G1740:G1749" si="115">IF(B1740&lt;&gt;"","Для друку","")</f>
        <v>#REF!</v>
      </c>
    </row>
    <row r="1741" spans="1:7">
      <c r="A1741" s="94" t="e">
        <f>#REF!</f>
        <v>#REF!</v>
      </c>
      <c r="B1741" s="19" t="e">
        <f>IF(#REF!&lt;&gt;"",#REF!,"")</f>
        <v>#REF!</v>
      </c>
      <c r="C1741" s="20" t="e">
        <f>#REF!</f>
        <v>#REF!</v>
      </c>
      <c r="D1741" s="21" t="e">
        <f>#REF!</f>
        <v>#REF!</v>
      </c>
      <c r="E1741" s="312" t="s">
        <v>29</v>
      </c>
      <c r="F1741" s="224" t="e">
        <f>'Запит 3-4.1.1-4.2.2'!E1439+'Запит 3-4.1.1-4.2.2'!F1439</f>
        <v>#REF!</v>
      </c>
      <c r="G1741" s="43" t="e">
        <f t="shared" si="115"/>
        <v>#REF!</v>
      </c>
    </row>
    <row r="1742" spans="1:7">
      <c r="A1742" s="94" t="e">
        <f>#REF!</f>
        <v>#REF!</v>
      </c>
      <c r="B1742" s="19" t="e">
        <f>IF(#REF!&lt;&gt;"",#REF!,"")</f>
        <v>#REF!</v>
      </c>
      <c r="C1742" s="20" t="e">
        <f>#REF!</f>
        <v>#REF!</v>
      </c>
      <c r="D1742" s="21" t="e">
        <f>#REF!</f>
        <v>#REF!</v>
      </c>
      <c r="E1742" s="312" t="s">
        <v>29</v>
      </c>
      <c r="F1742" s="224" t="e">
        <f>'Запит 3-4.1.1-4.2.2'!E1440+'Запит 3-4.1.1-4.2.2'!F1440</f>
        <v>#REF!</v>
      </c>
      <c r="G1742" s="43" t="e">
        <f t="shared" si="115"/>
        <v>#REF!</v>
      </c>
    </row>
    <row r="1743" spans="1:7">
      <c r="A1743" s="94" t="e">
        <f>#REF!</f>
        <v>#REF!</v>
      </c>
      <c r="B1743" s="19" t="e">
        <f>IF(#REF!&lt;&gt;"",#REF!,"")</f>
        <v>#REF!</v>
      </c>
      <c r="C1743" s="20" t="e">
        <f>#REF!</f>
        <v>#REF!</v>
      </c>
      <c r="D1743" s="21" t="e">
        <f>#REF!</f>
        <v>#REF!</v>
      </c>
      <c r="E1743" s="312" t="s">
        <v>29</v>
      </c>
      <c r="F1743" s="224" t="e">
        <f>'Запит 3-4.1.1-4.2.2'!E1441+'Запит 3-4.1.1-4.2.2'!F1441</f>
        <v>#REF!</v>
      </c>
      <c r="G1743" s="43" t="e">
        <f t="shared" si="115"/>
        <v>#REF!</v>
      </c>
    </row>
    <row r="1744" spans="1:7">
      <c r="A1744" s="94" t="e">
        <f>#REF!</f>
        <v>#REF!</v>
      </c>
      <c r="B1744" s="19" t="e">
        <f>IF(#REF!&lt;&gt;"",#REF!,"")</f>
        <v>#REF!</v>
      </c>
      <c r="C1744" s="20" t="e">
        <f>#REF!</f>
        <v>#REF!</v>
      </c>
      <c r="D1744" s="21" t="e">
        <f>#REF!</f>
        <v>#REF!</v>
      </c>
      <c r="E1744" s="312" t="s">
        <v>29</v>
      </c>
      <c r="F1744" s="224" t="e">
        <f>'Запит 3-4.1.1-4.2.2'!E1442+'Запит 3-4.1.1-4.2.2'!F1442</f>
        <v>#REF!</v>
      </c>
      <c r="G1744" s="43" t="e">
        <f t="shared" si="115"/>
        <v>#REF!</v>
      </c>
    </row>
    <row r="1745" spans="1:7">
      <c r="A1745" s="94" t="e">
        <f>#REF!</f>
        <v>#REF!</v>
      </c>
      <c r="B1745" s="19" t="e">
        <f>IF(#REF!&lt;&gt;"",#REF!,"")</f>
        <v>#REF!</v>
      </c>
      <c r="C1745" s="20" t="e">
        <f>#REF!</f>
        <v>#REF!</v>
      </c>
      <c r="D1745" s="21" t="e">
        <f>#REF!</f>
        <v>#REF!</v>
      </c>
      <c r="E1745" s="312" t="s">
        <v>29</v>
      </c>
      <c r="F1745" s="224" t="e">
        <f>'Запит 3-4.1.1-4.2.2'!E1443+'Запит 3-4.1.1-4.2.2'!F1443</f>
        <v>#REF!</v>
      </c>
      <c r="G1745" s="43" t="e">
        <f t="shared" si="115"/>
        <v>#REF!</v>
      </c>
    </row>
    <row r="1746" spans="1:7">
      <c r="A1746" s="94" t="e">
        <f>#REF!</f>
        <v>#REF!</v>
      </c>
      <c r="B1746" s="19" t="e">
        <f>IF(#REF!&lt;&gt;"",#REF!,"")</f>
        <v>#REF!</v>
      </c>
      <c r="C1746" s="20" t="e">
        <f>#REF!</f>
        <v>#REF!</v>
      </c>
      <c r="D1746" s="21" t="e">
        <f>#REF!</f>
        <v>#REF!</v>
      </c>
      <c r="E1746" s="312" t="s">
        <v>29</v>
      </c>
      <c r="F1746" s="224" t="e">
        <f>'Запит 3-4.1.1-4.2.2'!E1444+'Запит 3-4.1.1-4.2.2'!F1444</f>
        <v>#REF!</v>
      </c>
      <c r="G1746" s="43" t="e">
        <f t="shared" si="115"/>
        <v>#REF!</v>
      </c>
    </row>
    <row r="1747" spans="1:7">
      <c r="A1747" s="94" t="e">
        <f>#REF!</f>
        <v>#REF!</v>
      </c>
      <c r="B1747" s="19" t="e">
        <f>IF(#REF!&lt;&gt;"",#REF!,"")</f>
        <v>#REF!</v>
      </c>
      <c r="C1747" s="20" t="e">
        <f>#REF!</f>
        <v>#REF!</v>
      </c>
      <c r="D1747" s="21" t="e">
        <f>#REF!</f>
        <v>#REF!</v>
      </c>
      <c r="E1747" s="312" t="s">
        <v>29</v>
      </c>
      <c r="F1747" s="224" t="e">
        <f>'Запит 3-4.1.1-4.2.2'!E1445+'Запит 3-4.1.1-4.2.2'!F1445</f>
        <v>#REF!</v>
      </c>
      <c r="G1747" s="43" t="e">
        <f t="shared" si="115"/>
        <v>#REF!</v>
      </c>
    </row>
    <row r="1748" spans="1:7" ht="12.75" customHeight="1">
      <c r="A1748" s="94" t="e">
        <f>#REF!</f>
        <v>#REF!</v>
      </c>
      <c r="B1748" s="19" t="e">
        <f>IF(#REF!&lt;&gt;"",#REF!,"")</f>
        <v>#REF!</v>
      </c>
      <c r="C1748" s="20" t="e">
        <f>#REF!</f>
        <v>#REF!</v>
      </c>
      <c r="D1748" s="21" t="e">
        <f>#REF!</f>
        <v>#REF!</v>
      </c>
      <c r="E1748" s="312" t="s">
        <v>29</v>
      </c>
      <c r="F1748" s="224" t="e">
        <f>'Запит 3-4.1.1-4.2.2'!E1446+'Запит 3-4.1.1-4.2.2'!F1446</f>
        <v>#REF!</v>
      </c>
      <c r="G1748" s="43" t="e">
        <f t="shared" si="115"/>
        <v>#REF!</v>
      </c>
    </row>
    <row r="1749" spans="1:7">
      <c r="A1749" s="112" t="e">
        <f>#REF!</f>
        <v>#REF!</v>
      </c>
      <c r="B1749" s="19" t="e">
        <f>IF(#REF!&lt;&gt;"",#REF!,"")</f>
        <v>#REF!</v>
      </c>
      <c r="C1749" s="20" t="e">
        <f>#REF!</f>
        <v>#REF!</v>
      </c>
      <c r="D1749" s="21" t="e">
        <f>#REF!</f>
        <v>#REF!</v>
      </c>
      <c r="E1749" s="313" t="s">
        <v>29</v>
      </c>
      <c r="F1749" s="225" t="e">
        <f>'Запит 3-4.1.1-4.2.2'!E1447+'Запит 3-4.1.1-4.2.2'!F1447</f>
        <v>#REF!</v>
      </c>
      <c r="G1749" s="43" t="e">
        <f t="shared" si="115"/>
        <v>#REF!</v>
      </c>
    </row>
    <row r="1750" spans="1:7" ht="12.75" customHeight="1">
      <c r="A1750" s="454" t="e">
        <f>#REF!</f>
        <v>#REF!</v>
      </c>
      <c r="B1750" s="455"/>
      <c r="C1750" s="455"/>
      <c r="D1750" s="455"/>
      <c r="E1750" s="455"/>
      <c r="F1750" s="455"/>
      <c r="G1750" s="43" t="e">
        <f>G1751</f>
        <v>#REF!</v>
      </c>
    </row>
    <row r="1751" spans="1:7" ht="12.75">
      <c r="A1751" s="105" t="s">
        <v>4</v>
      </c>
      <c r="B1751" s="513" t="s">
        <v>86</v>
      </c>
      <c r="C1751" s="514"/>
      <c r="D1751" s="514"/>
      <c r="E1751" s="515"/>
      <c r="F1751" s="515"/>
      <c r="G1751" s="43" t="e">
        <f>G1752</f>
        <v>#REF!</v>
      </c>
    </row>
    <row r="1752" spans="1:7">
      <c r="A1752" s="94" t="e">
        <f>#REF!</f>
        <v>#REF!</v>
      </c>
      <c r="B1752" s="113" t="e">
        <f>IF(#REF!&lt;&gt;"",#REF!,"")</f>
        <v>#REF!</v>
      </c>
      <c r="C1752" s="114" t="e">
        <f>#REF!</f>
        <v>#REF!</v>
      </c>
      <c r="D1752" s="115" t="e">
        <f>#REF!</f>
        <v>#REF!</v>
      </c>
      <c r="E1752" s="220"/>
      <c r="F1752" s="223" t="e">
        <f>'Запит 3-4.1.1-4.2.2'!E1450+'Запит 3-4.1.1-4.2.2'!F1450</f>
        <v>#REF!</v>
      </c>
      <c r="G1752" s="43" t="e">
        <f>IF(B1752&lt;&gt;"","Для друку","")</f>
        <v>#REF!</v>
      </c>
    </row>
    <row r="1753" spans="1:7">
      <c r="A1753" s="94" t="e">
        <f>#REF!</f>
        <v>#REF!</v>
      </c>
      <c r="B1753" s="19" t="e">
        <f>IF(#REF!&lt;&gt;"",#REF!,"")</f>
        <v>#REF!</v>
      </c>
      <c r="C1753" s="20" t="e">
        <f>#REF!</f>
        <v>#REF!</v>
      </c>
      <c r="D1753" s="21" t="e">
        <f>#REF!</f>
        <v>#REF!</v>
      </c>
      <c r="E1753" s="221"/>
      <c r="F1753" s="224" t="e">
        <f>'Запит 3-4.1.1-4.2.2'!E1451+'Запит 3-4.1.1-4.2.2'!F1451</f>
        <v>#REF!</v>
      </c>
      <c r="G1753" s="43" t="e">
        <f>IF(B1753&lt;&gt;"","Для друку","")</f>
        <v>#REF!</v>
      </c>
    </row>
    <row r="1754" spans="1:7">
      <c r="A1754" s="94" t="e">
        <f>#REF!</f>
        <v>#REF!</v>
      </c>
      <c r="B1754" s="19" t="e">
        <f>IF(#REF!&lt;&gt;"",#REF!,"")</f>
        <v>#REF!</v>
      </c>
      <c r="C1754" s="20" t="e">
        <f>#REF!</f>
        <v>#REF!</v>
      </c>
      <c r="D1754" s="21" t="e">
        <f>#REF!</f>
        <v>#REF!</v>
      </c>
      <c r="E1754" s="221"/>
      <c r="F1754" s="224" t="e">
        <f>'Запит 3-4.1.1-4.2.2'!E1452+'Запит 3-4.1.1-4.2.2'!F1452</f>
        <v>#REF!</v>
      </c>
      <c r="G1754" s="43" t="e">
        <f t="shared" ref="G1754:G1766" si="116">IF(B1754&lt;&gt;"","Для друку","")</f>
        <v>#REF!</v>
      </c>
    </row>
    <row r="1755" spans="1:7">
      <c r="A1755" s="94" t="e">
        <f>#REF!</f>
        <v>#REF!</v>
      </c>
      <c r="B1755" s="19" t="e">
        <f>IF(#REF!&lt;&gt;"",#REF!,"")</f>
        <v>#REF!</v>
      </c>
      <c r="C1755" s="20" t="e">
        <f>#REF!</f>
        <v>#REF!</v>
      </c>
      <c r="D1755" s="21" t="e">
        <f>#REF!</f>
        <v>#REF!</v>
      </c>
      <c r="E1755" s="95"/>
      <c r="F1755" s="224" t="e">
        <f>'Запит 3-4.1.1-4.2.2'!E1453+'Запит 3-4.1.1-4.2.2'!F1453</f>
        <v>#REF!</v>
      </c>
      <c r="G1755" s="43" t="e">
        <f t="shared" si="116"/>
        <v>#REF!</v>
      </c>
    </row>
    <row r="1756" spans="1:7">
      <c r="A1756" s="94" t="e">
        <f>#REF!</f>
        <v>#REF!</v>
      </c>
      <c r="B1756" s="19" t="e">
        <f>IF(#REF!&lt;&gt;"",#REF!,"")</f>
        <v>#REF!</v>
      </c>
      <c r="C1756" s="20" t="e">
        <f>#REF!</f>
        <v>#REF!</v>
      </c>
      <c r="D1756" s="21" t="e">
        <f>#REF!</f>
        <v>#REF!</v>
      </c>
      <c r="E1756" s="221"/>
      <c r="F1756" s="224" t="e">
        <f>'Запит 3-4.1.1-4.2.2'!E1454+'Запит 3-4.1.1-4.2.2'!F1454</f>
        <v>#REF!</v>
      </c>
      <c r="G1756" s="43" t="e">
        <f t="shared" si="116"/>
        <v>#REF!</v>
      </c>
    </row>
    <row r="1757" spans="1:7">
      <c r="A1757" s="94" t="e">
        <f>#REF!</f>
        <v>#REF!</v>
      </c>
      <c r="B1757" s="19" t="e">
        <f>IF(#REF!&lt;&gt;"",#REF!,"")</f>
        <v>#REF!</v>
      </c>
      <c r="C1757" s="20" t="e">
        <f>#REF!</f>
        <v>#REF!</v>
      </c>
      <c r="D1757" s="21" t="e">
        <f>#REF!</f>
        <v>#REF!</v>
      </c>
      <c r="E1757" s="221"/>
      <c r="F1757" s="224" t="e">
        <f>'Запит 3-4.1.1-4.2.2'!E1455+'Запит 3-4.1.1-4.2.2'!F1455</f>
        <v>#REF!</v>
      </c>
      <c r="G1757" s="43" t="e">
        <f t="shared" si="116"/>
        <v>#REF!</v>
      </c>
    </row>
    <row r="1758" spans="1:7">
      <c r="A1758" s="94" t="e">
        <f>#REF!</f>
        <v>#REF!</v>
      </c>
      <c r="B1758" s="19" t="e">
        <f>IF(#REF!&lt;&gt;"",#REF!,"")</f>
        <v>#REF!</v>
      </c>
      <c r="C1758" s="20" t="e">
        <f>#REF!</f>
        <v>#REF!</v>
      </c>
      <c r="D1758" s="21" t="e">
        <f>#REF!</f>
        <v>#REF!</v>
      </c>
      <c r="E1758" s="221"/>
      <c r="F1758" s="224" t="e">
        <f>'Запит 3-4.1.1-4.2.2'!E1456+'Запит 3-4.1.1-4.2.2'!F1456</f>
        <v>#REF!</v>
      </c>
      <c r="G1758" s="43" t="e">
        <f t="shared" si="116"/>
        <v>#REF!</v>
      </c>
    </row>
    <row r="1759" spans="1:7">
      <c r="A1759" s="94" t="e">
        <f>#REF!</f>
        <v>#REF!</v>
      </c>
      <c r="B1759" s="19" t="e">
        <f>IF(#REF!&lt;&gt;"",#REF!,"")</f>
        <v>#REF!</v>
      </c>
      <c r="C1759" s="20" t="e">
        <f>#REF!</f>
        <v>#REF!</v>
      </c>
      <c r="D1759" s="21" t="e">
        <f>#REF!</f>
        <v>#REF!</v>
      </c>
      <c r="E1759" s="221"/>
      <c r="F1759" s="224" t="e">
        <f>'Запит 3-4.1.1-4.2.2'!E1457+'Запит 3-4.1.1-4.2.2'!F1457</f>
        <v>#REF!</v>
      </c>
      <c r="G1759" s="43" t="e">
        <f t="shared" si="116"/>
        <v>#REF!</v>
      </c>
    </row>
    <row r="1760" spans="1:7">
      <c r="A1760" s="94" t="e">
        <f>#REF!</f>
        <v>#REF!</v>
      </c>
      <c r="B1760" s="19" t="e">
        <f>IF(#REF!&lt;&gt;"",#REF!,"")</f>
        <v>#REF!</v>
      </c>
      <c r="C1760" s="20" t="e">
        <f>#REF!</f>
        <v>#REF!</v>
      </c>
      <c r="D1760" s="21" t="e">
        <f>#REF!</f>
        <v>#REF!</v>
      </c>
      <c r="E1760" s="221"/>
      <c r="F1760" s="224" t="e">
        <f>'Запит 3-4.1.1-4.2.2'!E1458+'Запит 3-4.1.1-4.2.2'!F1458</f>
        <v>#REF!</v>
      </c>
      <c r="G1760" s="43" t="e">
        <f t="shared" si="116"/>
        <v>#REF!</v>
      </c>
    </row>
    <row r="1761" spans="1:7">
      <c r="A1761" s="94" t="e">
        <f>#REF!</f>
        <v>#REF!</v>
      </c>
      <c r="B1761" s="19" t="e">
        <f>IF(#REF!&lt;&gt;"",#REF!,"")</f>
        <v>#REF!</v>
      </c>
      <c r="C1761" s="20" t="e">
        <f>#REF!</f>
        <v>#REF!</v>
      </c>
      <c r="D1761" s="21" t="e">
        <f>#REF!</f>
        <v>#REF!</v>
      </c>
      <c r="E1761" s="221"/>
      <c r="F1761" s="224" t="e">
        <f>'Запит 3-4.1.1-4.2.2'!E1459+'Запит 3-4.1.1-4.2.2'!F1459</f>
        <v>#REF!</v>
      </c>
      <c r="G1761" s="43" t="e">
        <f t="shared" si="116"/>
        <v>#REF!</v>
      </c>
    </row>
    <row r="1762" spans="1:7">
      <c r="A1762" s="94" t="e">
        <f>#REF!</f>
        <v>#REF!</v>
      </c>
      <c r="B1762" s="19" t="e">
        <f>IF(#REF!&lt;&gt;"",#REF!,"")</f>
        <v>#REF!</v>
      </c>
      <c r="C1762" s="20" t="e">
        <f>#REF!</f>
        <v>#REF!</v>
      </c>
      <c r="D1762" s="21" t="e">
        <f>#REF!</f>
        <v>#REF!</v>
      </c>
      <c r="E1762" s="221"/>
      <c r="F1762" s="224" t="e">
        <f>'Запит 3-4.1.1-4.2.2'!E1460+'Запит 3-4.1.1-4.2.2'!F1460</f>
        <v>#REF!</v>
      </c>
      <c r="G1762" s="43" t="e">
        <f t="shared" si="116"/>
        <v>#REF!</v>
      </c>
    </row>
    <row r="1763" spans="1:7">
      <c r="A1763" s="94" t="e">
        <f>#REF!</f>
        <v>#REF!</v>
      </c>
      <c r="B1763" s="19" t="e">
        <f>IF(#REF!&lt;&gt;"",#REF!,"")</f>
        <v>#REF!</v>
      </c>
      <c r="C1763" s="20" t="e">
        <f>#REF!</f>
        <v>#REF!</v>
      </c>
      <c r="D1763" s="21" t="e">
        <f>#REF!</f>
        <v>#REF!</v>
      </c>
      <c r="E1763" s="221"/>
      <c r="F1763" s="224" t="e">
        <f>'Запит 3-4.1.1-4.2.2'!E1461+'Запит 3-4.1.1-4.2.2'!F1461</f>
        <v>#REF!</v>
      </c>
      <c r="G1763" s="43" t="e">
        <f t="shared" si="116"/>
        <v>#REF!</v>
      </c>
    </row>
    <row r="1764" spans="1:7">
      <c r="A1764" s="94" t="e">
        <f>#REF!</f>
        <v>#REF!</v>
      </c>
      <c r="B1764" s="19" t="e">
        <f>IF(#REF!&lt;&gt;"",#REF!,"")</f>
        <v>#REF!</v>
      </c>
      <c r="C1764" s="20" t="e">
        <f>#REF!</f>
        <v>#REF!</v>
      </c>
      <c r="D1764" s="21" t="e">
        <f>#REF!</f>
        <v>#REF!</v>
      </c>
      <c r="E1764" s="221"/>
      <c r="F1764" s="224" t="e">
        <f>'Запит 3-4.1.1-4.2.2'!E1462+'Запит 3-4.1.1-4.2.2'!F1462</f>
        <v>#REF!</v>
      </c>
      <c r="G1764" s="43" t="e">
        <f t="shared" si="116"/>
        <v>#REF!</v>
      </c>
    </row>
    <row r="1765" spans="1:7">
      <c r="A1765" s="94" t="e">
        <f>#REF!</f>
        <v>#REF!</v>
      </c>
      <c r="B1765" s="19" t="e">
        <f>IF(#REF!&lt;&gt;"",#REF!,"")</f>
        <v>#REF!</v>
      </c>
      <c r="C1765" s="20" t="e">
        <f>#REF!</f>
        <v>#REF!</v>
      </c>
      <c r="D1765" s="21" t="e">
        <f>#REF!</f>
        <v>#REF!</v>
      </c>
      <c r="E1765" s="221"/>
      <c r="F1765" s="224" t="e">
        <f>'Запит 3-4.1.1-4.2.2'!E1463+'Запит 3-4.1.1-4.2.2'!F1463</f>
        <v>#REF!</v>
      </c>
      <c r="G1765" s="43" t="e">
        <f t="shared" si="116"/>
        <v>#REF!</v>
      </c>
    </row>
    <row r="1766" spans="1:7">
      <c r="A1766" s="94" t="e">
        <f>#REF!</f>
        <v>#REF!</v>
      </c>
      <c r="B1766" s="107" t="e">
        <f>IF(#REF!&lt;&gt;"",#REF!,"")</f>
        <v>#REF!</v>
      </c>
      <c r="C1766" s="108" t="e">
        <f>#REF!</f>
        <v>#REF!</v>
      </c>
      <c r="D1766" s="109" t="e">
        <f>#REF!</f>
        <v>#REF!</v>
      </c>
      <c r="E1766" s="222"/>
      <c r="F1766" s="225" t="e">
        <f>'Запит 3-4.1.1-4.2.2'!E1464+'Запит 3-4.1.1-4.2.2'!F1464</f>
        <v>#REF!</v>
      </c>
      <c r="G1766" s="43" t="e">
        <f t="shared" si="116"/>
        <v>#REF!</v>
      </c>
    </row>
    <row r="1767" spans="1:7" ht="12.75">
      <c r="A1767" s="106" t="e">
        <f>#REF!</f>
        <v>#REF!</v>
      </c>
      <c r="B1767" s="513" t="s">
        <v>87</v>
      </c>
      <c r="C1767" s="514"/>
      <c r="D1767" s="514"/>
      <c r="E1767" s="516"/>
      <c r="F1767" s="516"/>
      <c r="G1767" s="43" t="e">
        <f>G1768</f>
        <v>#REF!</v>
      </c>
    </row>
    <row r="1768" spans="1:7">
      <c r="A1768" s="94" t="e">
        <f>#REF!</f>
        <v>#REF!</v>
      </c>
      <c r="B1768" s="113" t="e">
        <f>IF(#REF!&lt;&gt;"",#REF!,"")</f>
        <v>#REF!</v>
      </c>
      <c r="C1768" s="114" t="e">
        <f>#REF!</f>
        <v>#REF!</v>
      </c>
      <c r="D1768" s="115" t="e">
        <f>#REF!</f>
        <v>#REF!</v>
      </c>
      <c r="E1768" s="220"/>
      <c r="F1768" s="223" t="e">
        <f>'Запит 3-4.1.1-4.2.2'!E1466+'Запит 3-4.1.1-4.2.2'!F1466</f>
        <v>#REF!</v>
      </c>
      <c r="G1768" s="43" t="e">
        <f t="shared" ref="G1768:G1782" si="117">IF(B1768&lt;&gt;"","Для друку","")</f>
        <v>#REF!</v>
      </c>
    </row>
    <row r="1769" spans="1:7">
      <c r="A1769" s="94" t="e">
        <f>#REF!</f>
        <v>#REF!</v>
      </c>
      <c r="B1769" s="19" t="e">
        <f>IF(#REF!&lt;&gt;"",#REF!,"")</f>
        <v>#REF!</v>
      </c>
      <c r="C1769" s="20" t="e">
        <f>#REF!</f>
        <v>#REF!</v>
      </c>
      <c r="D1769" s="21" t="e">
        <f>#REF!</f>
        <v>#REF!</v>
      </c>
      <c r="E1769" s="221"/>
      <c r="F1769" s="224" t="e">
        <f>'Запит 3-4.1.1-4.2.2'!E1467+'Запит 3-4.1.1-4.2.2'!F1467</f>
        <v>#REF!</v>
      </c>
      <c r="G1769" s="43" t="e">
        <f t="shared" si="117"/>
        <v>#REF!</v>
      </c>
    </row>
    <row r="1770" spans="1:7">
      <c r="A1770" s="94" t="e">
        <f>#REF!</f>
        <v>#REF!</v>
      </c>
      <c r="B1770" s="19" t="e">
        <f>IF(#REF!&lt;&gt;"",#REF!,"")</f>
        <v>#REF!</v>
      </c>
      <c r="C1770" s="20" t="e">
        <f>#REF!</f>
        <v>#REF!</v>
      </c>
      <c r="D1770" s="21" t="e">
        <f>#REF!</f>
        <v>#REF!</v>
      </c>
      <c r="E1770" s="221"/>
      <c r="F1770" s="224" t="e">
        <f>'Запит 3-4.1.1-4.2.2'!E1468+'Запит 3-4.1.1-4.2.2'!F1468</f>
        <v>#REF!</v>
      </c>
      <c r="G1770" s="43" t="e">
        <f t="shared" si="117"/>
        <v>#REF!</v>
      </c>
    </row>
    <row r="1771" spans="1:7">
      <c r="A1771" s="94" t="e">
        <f>#REF!</f>
        <v>#REF!</v>
      </c>
      <c r="B1771" s="19" t="e">
        <f>IF(#REF!&lt;&gt;"",#REF!,"")</f>
        <v>#REF!</v>
      </c>
      <c r="C1771" s="20" t="e">
        <f>#REF!</f>
        <v>#REF!</v>
      </c>
      <c r="D1771" s="21" t="e">
        <f>#REF!</f>
        <v>#REF!</v>
      </c>
      <c r="E1771" s="95"/>
      <c r="F1771" s="224" t="e">
        <f>'Запит 3-4.1.1-4.2.2'!E1469+'Запит 3-4.1.1-4.2.2'!F1469</f>
        <v>#REF!</v>
      </c>
      <c r="G1771" s="43" t="e">
        <f t="shared" si="117"/>
        <v>#REF!</v>
      </c>
    </row>
    <row r="1772" spans="1:7">
      <c r="A1772" s="94" t="e">
        <f>#REF!</f>
        <v>#REF!</v>
      </c>
      <c r="B1772" s="19" t="e">
        <f>IF(#REF!&lt;&gt;"",#REF!,"")</f>
        <v>#REF!</v>
      </c>
      <c r="C1772" s="20" t="e">
        <f>#REF!</f>
        <v>#REF!</v>
      </c>
      <c r="D1772" s="21" t="e">
        <f>#REF!</f>
        <v>#REF!</v>
      </c>
      <c r="E1772" s="221"/>
      <c r="F1772" s="224" t="e">
        <f>'Запит 3-4.1.1-4.2.2'!E1470+'Запит 3-4.1.1-4.2.2'!F1470</f>
        <v>#REF!</v>
      </c>
      <c r="G1772" s="43" t="e">
        <f t="shared" si="117"/>
        <v>#REF!</v>
      </c>
    </row>
    <row r="1773" spans="1:7">
      <c r="A1773" s="94" t="e">
        <f>#REF!</f>
        <v>#REF!</v>
      </c>
      <c r="B1773" s="19" t="e">
        <f>IF(#REF!&lt;&gt;"",#REF!,"")</f>
        <v>#REF!</v>
      </c>
      <c r="C1773" s="20" t="e">
        <f>#REF!</f>
        <v>#REF!</v>
      </c>
      <c r="D1773" s="21" t="e">
        <f>#REF!</f>
        <v>#REF!</v>
      </c>
      <c r="E1773" s="221"/>
      <c r="F1773" s="224" t="e">
        <f>'Запит 3-4.1.1-4.2.2'!E1471+'Запит 3-4.1.1-4.2.2'!F1471</f>
        <v>#REF!</v>
      </c>
      <c r="G1773" s="43" t="e">
        <f t="shared" si="117"/>
        <v>#REF!</v>
      </c>
    </row>
    <row r="1774" spans="1:7">
      <c r="A1774" s="94" t="e">
        <f>#REF!</f>
        <v>#REF!</v>
      </c>
      <c r="B1774" s="19" t="e">
        <f>IF(#REF!&lt;&gt;"",#REF!,"")</f>
        <v>#REF!</v>
      </c>
      <c r="C1774" s="20" t="e">
        <f>#REF!</f>
        <v>#REF!</v>
      </c>
      <c r="D1774" s="21" t="e">
        <f>#REF!</f>
        <v>#REF!</v>
      </c>
      <c r="E1774" s="221"/>
      <c r="F1774" s="224" t="e">
        <f>'Запит 3-4.1.1-4.2.2'!E1472+'Запит 3-4.1.1-4.2.2'!F1472</f>
        <v>#REF!</v>
      </c>
      <c r="G1774" s="43" t="e">
        <f t="shared" si="117"/>
        <v>#REF!</v>
      </c>
    </row>
    <row r="1775" spans="1:7">
      <c r="A1775" s="94" t="e">
        <f>#REF!</f>
        <v>#REF!</v>
      </c>
      <c r="B1775" s="19" t="e">
        <f>IF(#REF!&lt;&gt;"",#REF!,"")</f>
        <v>#REF!</v>
      </c>
      <c r="C1775" s="20" t="e">
        <f>#REF!</f>
        <v>#REF!</v>
      </c>
      <c r="D1775" s="21" t="e">
        <f>#REF!</f>
        <v>#REF!</v>
      </c>
      <c r="E1775" s="221"/>
      <c r="F1775" s="224" t="e">
        <f>'Запит 3-4.1.1-4.2.2'!E1473+'Запит 3-4.1.1-4.2.2'!F1473</f>
        <v>#REF!</v>
      </c>
      <c r="G1775" s="43" t="e">
        <f t="shared" si="117"/>
        <v>#REF!</v>
      </c>
    </row>
    <row r="1776" spans="1:7">
      <c r="A1776" s="94" t="e">
        <f>#REF!</f>
        <v>#REF!</v>
      </c>
      <c r="B1776" s="19" t="e">
        <f>IF(#REF!&lt;&gt;"",#REF!,"")</f>
        <v>#REF!</v>
      </c>
      <c r="C1776" s="20" t="e">
        <f>#REF!</f>
        <v>#REF!</v>
      </c>
      <c r="D1776" s="21" t="e">
        <f>#REF!</f>
        <v>#REF!</v>
      </c>
      <c r="E1776" s="221"/>
      <c r="F1776" s="224" t="e">
        <f>'Запит 3-4.1.1-4.2.2'!E1474+'Запит 3-4.1.1-4.2.2'!F1474</f>
        <v>#REF!</v>
      </c>
      <c r="G1776" s="43" t="e">
        <f t="shared" si="117"/>
        <v>#REF!</v>
      </c>
    </row>
    <row r="1777" spans="1:7">
      <c r="A1777" s="94" t="e">
        <f>#REF!</f>
        <v>#REF!</v>
      </c>
      <c r="B1777" s="19" t="e">
        <f>IF(#REF!&lt;&gt;"",#REF!,"")</f>
        <v>#REF!</v>
      </c>
      <c r="C1777" s="20" t="e">
        <f>#REF!</f>
        <v>#REF!</v>
      </c>
      <c r="D1777" s="21" t="e">
        <f>#REF!</f>
        <v>#REF!</v>
      </c>
      <c r="E1777" s="221"/>
      <c r="F1777" s="224" t="e">
        <f>'Запит 3-4.1.1-4.2.2'!E1475+'Запит 3-4.1.1-4.2.2'!F1475</f>
        <v>#REF!</v>
      </c>
      <c r="G1777" s="43" t="e">
        <f t="shared" si="117"/>
        <v>#REF!</v>
      </c>
    </row>
    <row r="1778" spans="1:7">
      <c r="A1778" s="94" t="e">
        <f>#REF!</f>
        <v>#REF!</v>
      </c>
      <c r="B1778" s="19" t="e">
        <f>IF(#REF!&lt;&gt;"",#REF!,"")</f>
        <v>#REF!</v>
      </c>
      <c r="C1778" s="20" t="e">
        <f>#REF!</f>
        <v>#REF!</v>
      </c>
      <c r="D1778" s="21" t="e">
        <f>#REF!</f>
        <v>#REF!</v>
      </c>
      <c r="E1778" s="221"/>
      <c r="F1778" s="224" t="e">
        <f>'Запит 3-4.1.1-4.2.2'!E1476+'Запит 3-4.1.1-4.2.2'!F1476</f>
        <v>#REF!</v>
      </c>
      <c r="G1778" s="43" t="e">
        <f t="shared" si="117"/>
        <v>#REF!</v>
      </c>
    </row>
    <row r="1779" spans="1:7">
      <c r="A1779" s="94" t="e">
        <f>#REF!</f>
        <v>#REF!</v>
      </c>
      <c r="B1779" s="19" t="e">
        <f>IF(#REF!&lt;&gt;"",#REF!,"")</f>
        <v>#REF!</v>
      </c>
      <c r="C1779" s="20" t="e">
        <f>#REF!</f>
        <v>#REF!</v>
      </c>
      <c r="D1779" s="21" t="e">
        <f>#REF!</f>
        <v>#REF!</v>
      </c>
      <c r="E1779" s="221"/>
      <c r="F1779" s="224" t="e">
        <f>'Запит 3-4.1.1-4.2.2'!E1477+'Запит 3-4.1.1-4.2.2'!F1477</f>
        <v>#REF!</v>
      </c>
      <c r="G1779" s="43" t="e">
        <f t="shared" si="117"/>
        <v>#REF!</v>
      </c>
    </row>
    <row r="1780" spans="1:7">
      <c r="A1780" s="94" t="e">
        <f>#REF!</f>
        <v>#REF!</v>
      </c>
      <c r="B1780" s="19" t="e">
        <f>IF(#REF!&lt;&gt;"",#REF!,"")</f>
        <v>#REF!</v>
      </c>
      <c r="C1780" s="20" t="e">
        <f>#REF!</f>
        <v>#REF!</v>
      </c>
      <c r="D1780" s="21" t="e">
        <f>#REF!</f>
        <v>#REF!</v>
      </c>
      <c r="E1780" s="221"/>
      <c r="F1780" s="224" t="e">
        <f>'Запит 3-4.1.1-4.2.2'!E1478+'Запит 3-4.1.1-4.2.2'!F1478</f>
        <v>#REF!</v>
      </c>
      <c r="G1780" s="43" t="e">
        <f t="shared" si="117"/>
        <v>#REF!</v>
      </c>
    </row>
    <row r="1781" spans="1:7">
      <c r="A1781" s="94" t="e">
        <f>#REF!</f>
        <v>#REF!</v>
      </c>
      <c r="B1781" s="19" t="e">
        <f>IF(#REF!&lt;&gt;"",#REF!,"")</f>
        <v>#REF!</v>
      </c>
      <c r="C1781" s="20" t="e">
        <f>#REF!</f>
        <v>#REF!</v>
      </c>
      <c r="D1781" s="21" t="e">
        <f>#REF!</f>
        <v>#REF!</v>
      </c>
      <c r="E1781" s="221"/>
      <c r="F1781" s="224" t="e">
        <f>'Запит 3-4.1.1-4.2.2'!E1479+'Запит 3-4.1.1-4.2.2'!F1479</f>
        <v>#REF!</v>
      </c>
      <c r="G1781" s="43" t="e">
        <f t="shared" si="117"/>
        <v>#REF!</v>
      </c>
    </row>
    <row r="1782" spans="1:7">
      <c r="A1782" s="94" t="e">
        <f>#REF!</f>
        <v>#REF!</v>
      </c>
      <c r="B1782" s="107" t="e">
        <f>IF(#REF!&lt;&gt;"",#REF!,"")</f>
        <v>#REF!</v>
      </c>
      <c r="C1782" s="108" t="e">
        <f>#REF!</f>
        <v>#REF!</v>
      </c>
      <c r="D1782" s="109" t="e">
        <f>#REF!</f>
        <v>#REF!</v>
      </c>
      <c r="E1782" s="222"/>
      <c r="F1782" s="225" t="e">
        <f>'Запит 3-4.1.1-4.2.2'!E1480+'Запит 3-4.1.1-4.2.2'!F1480</f>
        <v>#REF!</v>
      </c>
      <c r="G1782" s="43" t="e">
        <f t="shared" si="117"/>
        <v>#REF!</v>
      </c>
    </row>
    <row r="1783" spans="1:7" ht="12.75">
      <c r="A1783" s="106" t="e">
        <f>#REF!</f>
        <v>#REF!</v>
      </c>
      <c r="B1783" s="513" t="s">
        <v>88</v>
      </c>
      <c r="C1783" s="514"/>
      <c r="D1783" s="514"/>
      <c r="E1783" s="516"/>
      <c r="F1783" s="516"/>
      <c r="G1783" s="43" t="e">
        <f>G1784</f>
        <v>#REF!</v>
      </c>
    </row>
    <row r="1784" spans="1:7">
      <c r="A1784" s="94" t="e">
        <f>#REF!</f>
        <v>#REF!</v>
      </c>
      <c r="B1784" s="113" t="e">
        <f>IF(#REF!&lt;&gt;"",#REF!,"")</f>
        <v>#REF!</v>
      </c>
      <c r="C1784" s="114" t="e">
        <f>#REF!</f>
        <v>#REF!</v>
      </c>
      <c r="D1784" s="115" t="e">
        <f>#REF!</f>
        <v>#REF!</v>
      </c>
      <c r="E1784" s="220"/>
      <c r="F1784" s="223" t="e">
        <f>'Запит 3-4.1.1-4.2.2'!E1482+'Запит 3-4.1.1-4.2.2'!F1482</f>
        <v>#REF!</v>
      </c>
      <c r="G1784" s="43" t="e">
        <f t="shared" ref="G1784:G1798" si="118">IF(B1784&lt;&gt;"","Для друку","")</f>
        <v>#REF!</v>
      </c>
    </row>
    <row r="1785" spans="1:7">
      <c r="A1785" s="94" t="e">
        <f>#REF!</f>
        <v>#REF!</v>
      </c>
      <c r="B1785" s="19" t="e">
        <f>IF(#REF!&lt;&gt;"",#REF!,"")</f>
        <v>#REF!</v>
      </c>
      <c r="C1785" s="20" t="e">
        <f>#REF!</f>
        <v>#REF!</v>
      </c>
      <c r="D1785" s="21" t="e">
        <f>#REF!</f>
        <v>#REF!</v>
      </c>
      <c r="E1785" s="221"/>
      <c r="F1785" s="224" t="e">
        <f>'Запит 3-4.1.1-4.2.2'!E1483+'Запит 3-4.1.1-4.2.2'!F1483</f>
        <v>#REF!</v>
      </c>
      <c r="G1785" s="43" t="e">
        <f t="shared" si="118"/>
        <v>#REF!</v>
      </c>
    </row>
    <row r="1786" spans="1:7">
      <c r="A1786" s="94" t="e">
        <f>#REF!</f>
        <v>#REF!</v>
      </c>
      <c r="B1786" s="19" t="e">
        <f>IF(#REF!&lt;&gt;"",#REF!,"")</f>
        <v>#REF!</v>
      </c>
      <c r="C1786" s="20" t="e">
        <f>#REF!</f>
        <v>#REF!</v>
      </c>
      <c r="D1786" s="21" t="e">
        <f>#REF!</f>
        <v>#REF!</v>
      </c>
      <c r="E1786" s="221"/>
      <c r="F1786" s="224" t="e">
        <f>'Запит 3-4.1.1-4.2.2'!E1484+'Запит 3-4.1.1-4.2.2'!F1484</f>
        <v>#REF!</v>
      </c>
      <c r="G1786" s="43" t="e">
        <f t="shared" si="118"/>
        <v>#REF!</v>
      </c>
    </row>
    <row r="1787" spans="1:7">
      <c r="A1787" s="94" t="e">
        <f>#REF!</f>
        <v>#REF!</v>
      </c>
      <c r="B1787" s="19" t="e">
        <f>IF(#REF!&lt;&gt;"",#REF!,"")</f>
        <v>#REF!</v>
      </c>
      <c r="C1787" s="20" t="e">
        <f>#REF!</f>
        <v>#REF!</v>
      </c>
      <c r="D1787" s="21" t="e">
        <f>#REF!</f>
        <v>#REF!</v>
      </c>
      <c r="E1787" s="95"/>
      <c r="F1787" s="224" t="e">
        <f>'Запит 3-4.1.1-4.2.2'!E1485+'Запит 3-4.1.1-4.2.2'!F1485</f>
        <v>#REF!</v>
      </c>
      <c r="G1787" s="43" t="e">
        <f t="shared" si="118"/>
        <v>#REF!</v>
      </c>
    </row>
    <row r="1788" spans="1:7">
      <c r="A1788" s="94" t="e">
        <f>#REF!</f>
        <v>#REF!</v>
      </c>
      <c r="B1788" s="19" t="e">
        <f>IF(#REF!&lt;&gt;"",#REF!,"")</f>
        <v>#REF!</v>
      </c>
      <c r="C1788" s="20" t="e">
        <f>#REF!</f>
        <v>#REF!</v>
      </c>
      <c r="D1788" s="21" t="e">
        <f>#REF!</f>
        <v>#REF!</v>
      </c>
      <c r="E1788" s="221"/>
      <c r="F1788" s="224" t="e">
        <f>'Запит 3-4.1.1-4.2.2'!E1486+'Запит 3-4.1.1-4.2.2'!F1486</f>
        <v>#REF!</v>
      </c>
      <c r="G1788" s="43" t="e">
        <f t="shared" si="118"/>
        <v>#REF!</v>
      </c>
    </row>
    <row r="1789" spans="1:7">
      <c r="A1789" s="94" t="e">
        <f>#REF!</f>
        <v>#REF!</v>
      </c>
      <c r="B1789" s="19" t="e">
        <f>IF(#REF!&lt;&gt;"",#REF!,"")</f>
        <v>#REF!</v>
      </c>
      <c r="C1789" s="20" t="e">
        <f>#REF!</f>
        <v>#REF!</v>
      </c>
      <c r="D1789" s="21" t="e">
        <f>#REF!</f>
        <v>#REF!</v>
      </c>
      <c r="E1789" s="221"/>
      <c r="F1789" s="224" t="e">
        <f>'Запит 3-4.1.1-4.2.2'!E1487+'Запит 3-4.1.1-4.2.2'!F1487</f>
        <v>#REF!</v>
      </c>
      <c r="G1789" s="43" t="e">
        <f t="shared" si="118"/>
        <v>#REF!</v>
      </c>
    </row>
    <row r="1790" spans="1:7">
      <c r="A1790" s="94" t="e">
        <f>#REF!</f>
        <v>#REF!</v>
      </c>
      <c r="B1790" s="19" t="e">
        <f>IF(#REF!&lt;&gt;"",#REF!,"")</f>
        <v>#REF!</v>
      </c>
      <c r="C1790" s="20" t="e">
        <f>#REF!</f>
        <v>#REF!</v>
      </c>
      <c r="D1790" s="21" t="e">
        <f>#REF!</f>
        <v>#REF!</v>
      </c>
      <c r="E1790" s="221"/>
      <c r="F1790" s="224" t="e">
        <f>'Запит 3-4.1.1-4.2.2'!E1488+'Запит 3-4.1.1-4.2.2'!F1488</f>
        <v>#REF!</v>
      </c>
      <c r="G1790" s="43" t="e">
        <f t="shared" si="118"/>
        <v>#REF!</v>
      </c>
    </row>
    <row r="1791" spans="1:7">
      <c r="A1791" s="94" t="e">
        <f>#REF!</f>
        <v>#REF!</v>
      </c>
      <c r="B1791" s="19" t="e">
        <f>IF(#REF!&lt;&gt;"",#REF!,"")</f>
        <v>#REF!</v>
      </c>
      <c r="C1791" s="20" t="e">
        <f>#REF!</f>
        <v>#REF!</v>
      </c>
      <c r="D1791" s="21" t="e">
        <f>#REF!</f>
        <v>#REF!</v>
      </c>
      <c r="E1791" s="221"/>
      <c r="F1791" s="224" t="e">
        <f>'Запит 3-4.1.1-4.2.2'!E1489+'Запит 3-4.1.1-4.2.2'!F1489</f>
        <v>#REF!</v>
      </c>
      <c r="G1791" s="43" t="e">
        <f t="shared" si="118"/>
        <v>#REF!</v>
      </c>
    </row>
    <row r="1792" spans="1:7">
      <c r="A1792" s="94" t="e">
        <f>#REF!</f>
        <v>#REF!</v>
      </c>
      <c r="B1792" s="19" t="e">
        <f>IF(#REF!&lt;&gt;"",#REF!,"")</f>
        <v>#REF!</v>
      </c>
      <c r="C1792" s="20" t="e">
        <f>#REF!</f>
        <v>#REF!</v>
      </c>
      <c r="D1792" s="21" t="e">
        <f>#REF!</f>
        <v>#REF!</v>
      </c>
      <c r="E1792" s="221"/>
      <c r="F1792" s="224" t="e">
        <f>'Запит 3-4.1.1-4.2.2'!E1490+'Запит 3-4.1.1-4.2.2'!F1490</f>
        <v>#REF!</v>
      </c>
      <c r="G1792" s="43" t="e">
        <f t="shared" si="118"/>
        <v>#REF!</v>
      </c>
    </row>
    <row r="1793" spans="1:7">
      <c r="A1793" s="94" t="e">
        <f>#REF!</f>
        <v>#REF!</v>
      </c>
      <c r="B1793" s="19" t="e">
        <f>IF(#REF!&lt;&gt;"",#REF!,"")</f>
        <v>#REF!</v>
      </c>
      <c r="C1793" s="20" t="e">
        <f>#REF!</f>
        <v>#REF!</v>
      </c>
      <c r="D1793" s="21" t="e">
        <f>#REF!</f>
        <v>#REF!</v>
      </c>
      <c r="E1793" s="221"/>
      <c r="F1793" s="224" t="e">
        <f>'Запит 3-4.1.1-4.2.2'!E1491+'Запит 3-4.1.1-4.2.2'!F1491</f>
        <v>#REF!</v>
      </c>
      <c r="G1793" s="43" t="e">
        <f t="shared" si="118"/>
        <v>#REF!</v>
      </c>
    </row>
    <row r="1794" spans="1:7">
      <c r="A1794" s="94" t="e">
        <f>#REF!</f>
        <v>#REF!</v>
      </c>
      <c r="B1794" s="19" t="e">
        <f>IF(#REF!&lt;&gt;"",#REF!,"")</f>
        <v>#REF!</v>
      </c>
      <c r="C1794" s="20" t="e">
        <f>#REF!</f>
        <v>#REF!</v>
      </c>
      <c r="D1794" s="21" t="e">
        <f>#REF!</f>
        <v>#REF!</v>
      </c>
      <c r="E1794" s="221"/>
      <c r="F1794" s="224" t="e">
        <f>'Запит 3-4.1.1-4.2.2'!E1492+'Запит 3-4.1.1-4.2.2'!F1492</f>
        <v>#REF!</v>
      </c>
      <c r="G1794" s="43" t="e">
        <f t="shared" si="118"/>
        <v>#REF!</v>
      </c>
    </row>
    <row r="1795" spans="1:7">
      <c r="A1795" s="94" t="e">
        <f>#REF!</f>
        <v>#REF!</v>
      </c>
      <c r="B1795" s="19" t="e">
        <f>IF(#REF!&lt;&gt;"",#REF!,"")</f>
        <v>#REF!</v>
      </c>
      <c r="C1795" s="20" t="e">
        <f>#REF!</f>
        <v>#REF!</v>
      </c>
      <c r="D1795" s="21" t="e">
        <f>#REF!</f>
        <v>#REF!</v>
      </c>
      <c r="E1795" s="221"/>
      <c r="F1795" s="224" t="e">
        <f>'Запит 3-4.1.1-4.2.2'!E1493+'Запит 3-4.1.1-4.2.2'!F1493</f>
        <v>#REF!</v>
      </c>
      <c r="G1795" s="43" t="e">
        <f t="shared" si="118"/>
        <v>#REF!</v>
      </c>
    </row>
    <row r="1796" spans="1:7">
      <c r="A1796" s="94" t="e">
        <f>#REF!</f>
        <v>#REF!</v>
      </c>
      <c r="B1796" s="19" t="e">
        <f>IF(#REF!&lt;&gt;"",#REF!,"")</f>
        <v>#REF!</v>
      </c>
      <c r="C1796" s="20" t="e">
        <f>#REF!</f>
        <v>#REF!</v>
      </c>
      <c r="D1796" s="21" t="e">
        <f>#REF!</f>
        <v>#REF!</v>
      </c>
      <c r="E1796" s="221"/>
      <c r="F1796" s="224" t="e">
        <f>'Запит 3-4.1.1-4.2.2'!E1494+'Запит 3-4.1.1-4.2.2'!F1494</f>
        <v>#REF!</v>
      </c>
      <c r="G1796" s="43" t="e">
        <f t="shared" si="118"/>
        <v>#REF!</v>
      </c>
    </row>
    <row r="1797" spans="1:7">
      <c r="A1797" s="94" t="e">
        <f>#REF!</f>
        <v>#REF!</v>
      </c>
      <c r="B1797" s="19" t="e">
        <f>IF(#REF!&lt;&gt;"",#REF!,"")</f>
        <v>#REF!</v>
      </c>
      <c r="C1797" s="20" t="e">
        <f>#REF!</f>
        <v>#REF!</v>
      </c>
      <c r="D1797" s="21" t="e">
        <f>#REF!</f>
        <v>#REF!</v>
      </c>
      <c r="E1797" s="221"/>
      <c r="F1797" s="224" t="e">
        <f>'Запит 3-4.1.1-4.2.2'!E1495+'Запит 3-4.1.1-4.2.2'!F1495</f>
        <v>#REF!</v>
      </c>
      <c r="G1797" s="43" t="e">
        <f t="shared" si="118"/>
        <v>#REF!</v>
      </c>
    </row>
    <row r="1798" spans="1:7">
      <c r="A1798" s="94" t="e">
        <f>#REF!</f>
        <v>#REF!</v>
      </c>
      <c r="B1798" s="107" t="e">
        <f>IF(#REF!&lt;&gt;"",#REF!,"")</f>
        <v>#REF!</v>
      </c>
      <c r="C1798" s="108" t="e">
        <f>#REF!</f>
        <v>#REF!</v>
      </c>
      <c r="D1798" s="109" t="e">
        <f>#REF!</f>
        <v>#REF!</v>
      </c>
      <c r="E1798" s="222"/>
      <c r="F1798" s="225" t="e">
        <f>'Запит 3-4.1.1-4.2.2'!E1496+'Запит 3-4.1.1-4.2.2'!F1496</f>
        <v>#REF!</v>
      </c>
      <c r="G1798" s="43" t="e">
        <f t="shared" si="118"/>
        <v>#REF!</v>
      </c>
    </row>
    <row r="1799" spans="1:7" ht="12.75">
      <c r="A1799" s="106" t="e">
        <f>#REF!</f>
        <v>#REF!</v>
      </c>
      <c r="B1799" s="513" t="s">
        <v>89</v>
      </c>
      <c r="C1799" s="514"/>
      <c r="D1799" s="514"/>
      <c r="E1799" s="516"/>
      <c r="F1799" s="516"/>
      <c r="G1799" s="43" t="e">
        <f>G1800</f>
        <v>#REF!</v>
      </c>
    </row>
    <row r="1800" spans="1:7">
      <c r="A1800" s="94" t="e">
        <f>#REF!</f>
        <v>#REF!</v>
      </c>
      <c r="B1800" s="113" t="e">
        <f>IF(#REF!&lt;&gt;"",#REF!,"")</f>
        <v>#REF!</v>
      </c>
      <c r="C1800" s="114" t="e">
        <f>#REF!</f>
        <v>#REF!</v>
      </c>
      <c r="D1800" s="115" t="e">
        <f>#REF!</f>
        <v>#REF!</v>
      </c>
      <c r="E1800" s="311" t="s">
        <v>29</v>
      </c>
      <c r="F1800" s="223" t="e">
        <f>'Запит 3-4.1.1-4.2.2'!E1498+'Запит 3-4.1.1-4.2.2'!F1498</f>
        <v>#REF!</v>
      </c>
      <c r="G1800" s="43" t="e">
        <f t="shared" ref="G1800:G1809" si="119">IF(B1800&lt;&gt;"","Для друку","")</f>
        <v>#REF!</v>
      </c>
    </row>
    <row r="1801" spans="1:7">
      <c r="A1801" s="94" t="e">
        <f>#REF!</f>
        <v>#REF!</v>
      </c>
      <c r="B1801" s="19" t="e">
        <f>IF(#REF!&lt;&gt;"",#REF!,"")</f>
        <v>#REF!</v>
      </c>
      <c r="C1801" s="20" t="e">
        <f>#REF!</f>
        <v>#REF!</v>
      </c>
      <c r="D1801" s="21" t="e">
        <f>#REF!</f>
        <v>#REF!</v>
      </c>
      <c r="E1801" s="312" t="s">
        <v>29</v>
      </c>
      <c r="F1801" s="224" t="e">
        <f>'Запит 3-4.1.1-4.2.2'!E1499+'Запит 3-4.1.1-4.2.2'!F1499</f>
        <v>#REF!</v>
      </c>
      <c r="G1801" s="43" t="e">
        <f t="shared" si="119"/>
        <v>#REF!</v>
      </c>
    </row>
    <row r="1802" spans="1:7">
      <c r="A1802" s="94" t="e">
        <f>#REF!</f>
        <v>#REF!</v>
      </c>
      <c r="B1802" s="19" t="e">
        <f>IF(#REF!&lt;&gt;"",#REF!,"")</f>
        <v>#REF!</v>
      </c>
      <c r="C1802" s="20" t="e">
        <f>#REF!</f>
        <v>#REF!</v>
      </c>
      <c r="D1802" s="21" t="e">
        <f>#REF!</f>
        <v>#REF!</v>
      </c>
      <c r="E1802" s="312" t="s">
        <v>29</v>
      </c>
      <c r="F1802" s="224" t="e">
        <f>'Запит 3-4.1.1-4.2.2'!E1500+'Запит 3-4.1.1-4.2.2'!F1500</f>
        <v>#REF!</v>
      </c>
      <c r="G1802" s="43" t="e">
        <f t="shared" si="119"/>
        <v>#REF!</v>
      </c>
    </row>
    <row r="1803" spans="1:7">
      <c r="A1803" s="94" t="e">
        <f>#REF!</f>
        <v>#REF!</v>
      </c>
      <c r="B1803" s="19" t="e">
        <f>IF(#REF!&lt;&gt;"",#REF!,"")</f>
        <v>#REF!</v>
      </c>
      <c r="C1803" s="20" t="e">
        <f>#REF!</f>
        <v>#REF!</v>
      </c>
      <c r="D1803" s="21" t="e">
        <f>#REF!</f>
        <v>#REF!</v>
      </c>
      <c r="E1803" s="312" t="s">
        <v>29</v>
      </c>
      <c r="F1803" s="224" t="e">
        <f>'Запит 3-4.1.1-4.2.2'!E1501+'Запит 3-4.1.1-4.2.2'!F1501</f>
        <v>#REF!</v>
      </c>
      <c r="G1803" s="43" t="e">
        <f t="shared" si="119"/>
        <v>#REF!</v>
      </c>
    </row>
    <row r="1804" spans="1:7">
      <c r="A1804" s="94" t="e">
        <f>#REF!</f>
        <v>#REF!</v>
      </c>
      <c r="B1804" s="19" t="e">
        <f>IF(#REF!&lt;&gt;"",#REF!,"")</f>
        <v>#REF!</v>
      </c>
      <c r="C1804" s="20" t="e">
        <f>#REF!</f>
        <v>#REF!</v>
      </c>
      <c r="D1804" s="21" t="e">
        <f>#REF!</f>
        <v>#REF!</v>
      </c>
      <c r="E1804" s="312" t="s">
        <v>29</v>
      </c>
      <c r="F1804" s="224" t="e">
        <f>'Запит 3-4.1.1-4.2.2'!E1502+'Запит 3-4.1.1-4.2.2'!F1502</f>
        <v>#REF!</v>
      </c>
      <c r="G1804" s="43" t="e">
        <f t="shared" si="119"/>
        <v>#REF!</v>
      </c>
    </row>
    <row r="1805" spans="1:7">
      <c r="A1805" s="94" t="e">
        <f>#REF!</f>
        <v>#REF!</v>
      </c>
      <c r="B1805" s="19" t="e">
        <f>IF(#REF!&lt;&gt;"",#REF!,"")</f>
        <v>#REF!</v>
      </c>
      <c r="C1805" s="20" t="e">
        <f>#REF!</f>
        <v>#REF!</v>
      </c>
      <c r="D1805" s="21" t="e">
        <f>#REF!</f>
        <v>#REF!</v>
      </c>
      <c r="E1805" s="312" t="s">
        <v>29</v>
      </c>
      <c r="F1805" s="224" t="e">
        <f>'Запит 3-4.1.1-4.2.2'!E1503+'Запит 3-4.1.1-4.2.2'!F1503</f>
        <v>#REF!</v>
      </c>
      <c r="G1805" s="43" t="e">
        <f t="shared" si="119"/>
        <v>#REF!</v>
      </c>
    </row>
    <row r="1806" spans="1:7">
      <c r="A1806" s="94" t="e">
        <f>#REF!</f>
        <v>#REF!</v>
      </c>
      <c r="B1806" s="19" t="e">
        <f>IF(#REF!&lt;&gt;"",#REF!,"")</f>
        <v>#REF!</v>
      </c>
      <c r="C1806" s="20" t="e">
        <f>#REF!</f>
        <v>#REF!</v>
      </c>
      <c r="D1806" s="21" t="e">
        <f>#REF!</f>
        <v>#REF!</v>
      </c>
      <c r="E1806" s="312" t="s">
        <v>29</v>
      </c>
      <c r="F1806" s="224" t="e">
        <f>'Запит 3-4.1.1-4.2.2'!E1504+'Запит 3-4.1.1-4.2.2'!F1504</f>
        <v>#REF!</v>
      </c>
      <c r="G1806" s="43" t="e">
        <f t="shared" si="119"/>
        <v>#REF!</v>
      </c>
    </row>
    <row r="1807" spans="1:7">
      <c r="A1807" s="94" t="e">
        <f>#REF!</f>
        <v>#REF!</v>
      </c>
      <c r="B1807" s="19" t="e">
        <f>IF(#REF!&lt;&gt;"",#REF!,"")</f>
        <v>#REF!</v>
      </c>
      <c r="C1807" s="20" t="e">
        <f>#REF!</f>
        <v>#REF!</v>
      </c>
      <c r="D1807" s="21" t="e">
        <f>#REF!</f>
        <v>#REF!</v>
      </c>
      <c r="E1807" s="312" t="s">
        <v>29</v>
      </c>
      <c r="F1807" s="224" t="e">
        <f>'Запит 3-4.1.1-4.2.2'!E1505+'Запит 3-4.1.1-4.2.2'!F1505</f>
        <v>#REF!</v>
      </c>
      <c r="G1807" s="43" t="e">
        <f t="shared" si="119"/>
        <v>#REF!</v>
      </c>
    </row>
    <row r="1808" spans="1:7" ht="12.75" customHeight="1">
      <c r="A1808" s="94" t="e">
        <f>#REF!</f>
        <v>#REF!</v>
      </c>
      <c r="B1808" s="19" t="e">
        <f>IF(#REF!&lt;&gt;"",#REF!,"")</f>
        <v>#REF!</v>
      </c>
      <c r="C1808" s="20" t="e">
        <f>#REF!</f>
        <v>#REF!</v>
      </c>
      <c r="D1808" s="21" t="e">
        <f>#REF!</f>
        <v>#REF!</v>
      </c>
      <c r="E1808" s="312" t="s">
        <v>29</v>
      </c>
      <c r="F1808" s="224" t="e">
        <f>'Запит 3-4.1.1-4.2.2'!E1506+'Запит 3-4.1.1-4.2.2'!F1506</f>
        <v>#REF!</v>
      </c>
      <c r="G1808" s="43" t="e">
        <f t="shared" si="119"/>
        <v>#REF!</v>
      </c>
    </row>
    <row r="1809" spans="1:7" ht="12.75" customHeight="1">
      <c r="A1809" s="112" t="e">
        <f>#REF!</f>
        <v>#REF!</v>
      </c>
      <c r="B1809" s="19" t="e">
        <f>IF(#REF!&lt;&gt;"",#REF!,"")</f>
        <v>#REF!</v>
      </c>
      <c r="C1809" s="20" t="e">
        <f>#REF!</f>
        <v>#REF!</v>
      </c>
      <c r="D1809" s="21" t="e">
        <f>#REF!</f>
        <v>#REF!</v>
      </c>
      <c r="E1809" s="313" t="s">
        <v>29</v>
      </c>
      <c r="F1809" s="225" t="e">
        <f>'Запит 3-4.1.1-4.2.2'!E1507+'Запит 3-4.1.1-4.2.2'!F1507</f>
        <v>#REF!</v>
      </c>
      <c r="G1809" s="43" t="e">
        <f t="shared" si="119"/>
        <v>#REF!</v>
      </c>
    </row>
    <row r="1810" spans="1:7" ht="12.75" customHeight="1">
      <c r="A1810" s="525" t="e">
        <f>#REF!</f>
        <v>#REF!</v>
      </c>
      <c r="B1810" s="526"/>
      <c r="C1810" s="526"/>
      <c r="D1810" s="526"/>
      <c r="E1810" s="526"/>
      <c r="F1810" s="526"/>
      <c r="G1810" s="43" t="e">
        <f>G1811</f>
        <v>#REF!</v>
      </c>
    </row>
    <row r="1811" spans="1:7" ht="12.75" customHeight="1">
      <c r="A1811" s="454" t="e">
        <f>#REF!</f>
        <v>#REF!</v>
      </c>
      <c r="B1811" s="455"/>
      <c r="C1811" s="455"/>
      <c r="D1811" s="455"/>
      <c r="E1811" s="455"/>
      <c r="F1811" s="455"/>
      <c r="G1811" s="43" t="e">
        <f>G1812</f>
        <v>#REF!</v>
      </c>
    </row>
    <row r="1812" spans="1:7" ht="12.75">
      <c r="A1812" s="105" t="s">
        <v>4</v>
      </c>
      <c r="B1812" s="513" t="s">
        <v>86</v>
      </c>
      <c r="C1812" s="514"/>
      <c r="D1812" s="514"/>
      <c r="E1812" s="515"/>
      <c r="F1812" s="515"/>
      <c r="G1812" s="43" t="e">
        <f>G1813</f>
        <v>#REF!</v>
      </c>
    </row>
    <row r="1813" spans="1:7">
      <c r="A1813" s="94" t="e">
        <f>#REF!</f>
        <v>#REF!</v>
      </c>
      <c r="B1813" s="113" t="e">
        <f>IF(#REF!&lt;&gt;"",#REF!,"")</f>
        <v>#REF!</v>
      </c>
      <c r="C1813" s="114" t="e">
        <f>#REF!</f>
        <v>#REF!</v>
      </c>
      <c r="D1813" s="115" t="e">
        <f>#REF!</f>
        <v>#REF!</v>
      </c>
      <c r="E1813" s="220"/>
      <c r="F1813" s="223" t="e">
        <f>'Запит 3-4.1.1-4.2.2'!E1511+'Запит 3-4.1.1-4.2.2'!F1511</f>
        <v>#REF!</v>
      </c>
      <c r="G1813" s="43" t="e">
        <f>IF(B1813&lt;&gt;"","Для друку","")</f>
        <v>#REF!</v>
      </c>
    </row>
    <row r="1814" spans="1:7">
      <c r="A1814" s="94" t="e">
        <f>#REF!</f>
        <v>#REF!</v>
      </c>
      <c r="B1814" s="19" t="e">
        <f>IF(#REF!&lt;&gt;"",#REF!,"")</f>
        <v>#REF!</v>
      </c>
      <c r="C1814" s="20" t="e">
        <f>#REF!</f>
        <v>#REF!</v>
      </c>
      <c r="D1814" s="21" t="e">
        <f>#REF!</f>
        <v>#REF!</v>
      </c>
      <c r="E1814" s="221"/>
      <c r="F1814" s="224" t="e">
        <f>'Запит 3-4.1.1-4.2.2'!E1512+'Запит 3-4.1.1-4.2.2'!F1512</f>
        <v>#REF!</v>
      </c>
      <c r="G1814" s="43" t="e">
        <f t="shared" ref="G1814:G1827" si="120">IF(B1814&lt;&gt;"","Для друку","")</f>
        <v>#REF!</v>
      </c>
    </row>
    <row r="1815" spans="1:7">
      <c r="A1815" s="94" t="e">
        <f>#REF!</f>
        <v>#REF!</v>
      </c>
      <c r="B1815" s="19" t="e">
        <f>IF(#REF!&lt;&gt;"",#REF!,"")</f>
        <v>#REF!</v>
      </c>
      <c r="C1815" s="20" t="e">
        <f>#REF!</f>
        <v>#REF!</v>
      </c>
      <c r="D1815" s="21" t="e">
        <f>#REF!</f>
        <v>#REF!</v>
      </c>
      <c r="E1815" s="221"/>
      <c r="F1815" s="224" t="e">
        <f>'Запит 3-4.1.1-4.2.2'!E1513+'Запит 3-4.1.1-4.2.2'!F1513</f>
        <v>#REF!</v>
      </c>
      <c r="G1815" s="43" t="e">
        <f t="shared" si="120"/>
        <v>#REF!</v>
      </c>
    </row>
    <row r="1816" spans="1:7">
      <c r="A1816" s="94" t="e">
        <f>#REF!</f>
        <v>#REF!</v>
      </c>
      <c r="B1816" s="19" t="e">
        <f>IF(#REF!&lt;&gt;"",#REF!,"")</f>
        <v>#REF!</v>
      </c>
      <c r="C1816" s="20" t="e">
        <f>#REF!</f>
        <v>#REF!</v>
      </c>
      <c r="D1816" s="21" t="e">
        <f>#REF!</f>
        <v>#REF!</v>
      </c>
      <c r="E1816" s="95"/>
      <c r="F1816" s="224" t="e">
        <f>'Запит 3-4.1.1-4.2.2'!E1514+'Запит 3-4.1.1-4.2.2'!F1514</f>
        <v>#REF!</v>
      </c>
      <c r="G1816" s="43" t="e">
        <f t="shared" si="120"/>
        <v>#REF!</v>
      </c>
    </row>
    <row r="1817" spans="1:7">
      <c r="A1817" s="94" t="e">
        <f>#REF!</f>
        <v>#REF!</v>
      </c>
      <c r="B1817" s="19" t="e">
        <f>IF(#REF!&lt;&gt;"",#REF!,"")</f>
        <v>#REF!</v>
      </c>
      <c r="C1817" s="20" t="e">
        <f>#REF!</f>
        <v>#REF!</v>
      </c>
      <c r="D1817" s="21" t="e">
        <f>#REF!</f>
        <v>#REF!</v>
      </c>
      <c r="E1817" s="221"/>
      <c r="F1817" s="224" t="e">
        <f>'Запит 3-4.1.1-4.2.2'!E1515+'Запит 3-4.1.1-4.2.2'!F1515</f>
        <v>#REF!</v>
      </c>
      <c r="G1817" s="43" t="e">
        <f t="shared" si="120"/>
        <v>#REF!</v>
      </c>
    </row>
    <row r="1818" spans="1:7">
      <c r="A1818" s="94" t="e">
        <f>#REF!</f>
        <v>#REF!</v>
      </c>
      <c r="B1818" s="19" t="e">
        <f>IF(#REF!&lt;&gt;"",#REF!,"")</f>
        <v>#REF!</v>
      </c>
      <c r="C1818" s="20" t="e">
        <f>#REF!</f>
        <v>#REF!</v>
      </c>
      <c r="D1818" s="21" t="e">
        <f>#REF!</f>
        <v>#REF!</v>
      </c>
      <c r="E1818" s="221"/>
      <c r="F1818" s="224" t="e">
        <f>'Запит 3-4.1.1-4.2.2'!E1516+'Запит 3-4.1.1-4.2.2'!F1516</f>
        <v>#REF!</v>
      </c>
      <c r="G1818" s="43" t="e">
        <f t="shared" si="120"/>
        <v>#REF!</v>
      </c>
    </row>
    <row r="1819" spans="1:7">
      <c r="A1819" s="94" t="e">
        <f>#REF!</f>
        <v>#REF!</v>
      </c>
      <c r="B1819" s="19" t="e">
        <f>IF(#REF!&lt;&gt;"",#REF!,"")</f>
        <v>#REF!</v>
      </c>
      <c r="C1819" s="20" t="e">
        <f>#REF!</f>
        <v>#REF!</v>
      </c>
      <c r="D1819" s="21" t="e">
        <f>#REF!</f>
        <v>#REF!</v>
      </c>
      <c r="E1819" s="221"/>
      <c r="F1819" s="224" t="e">
        <f>'Запит 3-4.1.1-4.2.2'!E1517+'Запит 3-4.1.1-4.2.2'!F1517</f>
        <v>#REF!</v>
      </c>
      <c r="G1819" s="43" t="e">
        <f t="shared" si="120"/>
        <v>#REF!</v>
      </c>
    </row>
    <row r="1820" spans="1:7">
      <c r="A1820" s="94" t="e">
        <f>#REF!</f>
        <v>#REF!</v>
      </c>
      <c r="B1820" s="19" t="e">
        <f>IF(#REF!&lt;&gt;"",#REF!,"")</f>
        <v>#REF!</v>
      </c>
      <c r="C1820" s="20" t="e">
        <f>#REF!</f>
        <v>#REF!</v>
      </c>
      <c r="D1820" s="21" t="e">
        <f>#REF!</f>
        <v>#REF!</v>
      </c>
      <c r="E1820" s="221"/>
      <c r="F1820" s="224" t="e">
        <f>'Запит 3-4.1.1-4.2.2'!E1518+'Запит 3-4.1.1-4.2.2'!F1518</f>
        <v>#REF!</v>
      </c>
      <c r="G1820" s="43" t="e">
        <f t="shared" si="120"/>
        <v>#REF!</v>
      </c>
    </row>
    <row r="1821" spans="1:7">
      <c r="A1821" s="94" t="e">
        <f>#REF!</f>
        <v>#REF!</v>
      </c>
      <c r="B1821" s="19" t="e">
        <f>IF(#REF!&lt;&gt;"",#REF!,"")</f>
        <v>#REF!</v>
      </c>
      <c r="C1821" s="20" t="e">
        <f>#REF!</f>
        <v>#REF!</v>
      </c>
      <c r="D1821" s="21" t="e">
        <f>#REF!</f>
        <v>#REF!</v>
      </c>
      <c r="E1821" s="221"/>
      <c r="F1821" s="224" t="e">
        <f>'Запит 3-4.1.1-4.2.2'!E1519+'Запит 3-4.1.1-4.2.2'!F1519</f>
        <v>#REF!</v>
      </c>
      <c r="G1821" s="43" t="e">
        <f t="shared" si="120"/>
        <v>#REF!</v>
      </c>
    </row>
    <row r="1822" spans="1:7">
      <c r="A1822" s="94" t="e">
        <f>#REF!</f>
        <v>#REF!</v>
      </c>
      <c r="B1822" s="19" t="e">
        <f>IF(#REF!&lt;&gt;"",#REF!,"")</f>
        <v>#REF!</v>
      </c>
      <c r="C1822" s="20" t="e">
        <f>#REF!</f>
        <v>#REF!</v>
      </c>
      <c r="D1822" s="21" t="e">
        <f>#REF!</f>
        <v>#REF!</v>
      </c>
      <c r="E1822" s="221"/>
      <c r="F1822" s="224" t="e">
        <f>'Запит 3-4.1.1-4.2.2'!E1520+'Запит 3-4.1.1-4.2.2'!F1520</f>
        <v>#REF!</v>
      </c>
      <c r="G1822" s="43" t="e">
        <f t="shared" si="120"/>
        <v>#REF!</v>
      </c>
    </row>
    <row r="1823" spans="1:7">
      <c r="A1823" s="94" t="e">
        <f>#REF!</f>
        <v>#REF!</v>
      </c>
      <c r="B1823" s="19" t="e">
        <f>IF(#REF!&lt;&gt;"",#REF!,"")</f>
        <v>#REF!</v>
      </c>
      <c r="C1823" s="20" t="e">
        <f>#REF!</f>
        <v>#REF!</v>
      </c>
      <c r="D1823" s="21" t="e">
        <f>#REF!</f>
        <v>#REF!</v>
      </c>
      <c r="E1823" s="221"/>
      <c r="F1823" s="224" t="e">
        <f>'Запит 3-4.1.1-4.2.2'!E1521+'Запит 3-4.1.1-4.2.2'!F1521</f>
        <v>#REF!</v>
      </c>
      <c r="G1823" s="43" t="e">
        <f t="shared" si="120"/>
        <v>#REF!</v>
      </c>
    </row>
    <row r="1824" spans="1:7">
      <c r="A1824" s="94" t="e">
        <f>#REF!</f>
        <v>#REF!</v>
      </c>
      <c r="B1824" s="19" t="e">
        <f>IF(#REF!&lt;&gt;"",#REF!,"")</f>
        <v>#REF!</v>
      </c>
      <c r="C1824" s="20" t="e">
        <f>#REF!</f>
        <v>#REF!</v>
      </c>
      <c r="D1824" s="21" t="e">
        <f>#REF!</f>
        <v>#REF!</v>
      </c>
      <c r="E1824" s="221"/>
      <c r="F1824" s="224" t="e">
        <f>'Запит 3-4.1.1-4.2.2'!E1522+'Запит 3-4.1.1-4.2.2'!F1522</f>
        <v>#REF!</v>
      </c>
      <c r="G1824" s="43" t="e">
        <f t="shared" si="120"/>
        <v>#REF!</v>
      </c>
    </row>
    <row r="1825" spans="1:7">
      <c r="A1825" s="94" t="e">
        <f>#REF!</f>
        <v>#REF!</v>
      </c>
      <c r="B1825" s="19" t="e">
        <f>IF(#REF!&lt;&gt;"",#REF!,"")</f>
        <v>#REF!</v>
      </c>
      <c r="C1825" s="20" t="e">
        <f>#REF!</f>
        <v>#REF!</v>
      </c>
      <c r="D1825" s="21" t="e">
        <f>#REF!</f>
        <v>#REF!</v>
      </c>
      <c r="E1825" s="221"/>
      <c r="F1825" s="224" t="e">
        <f>'Запит 3-4.1.1-4.2.2'!E1523+'Запит 3-4.1.1-4.2.2'!F1523</f>
        <v>#REF!</v>
      </c>
      <c r="G1825" s="43" t="e">
        <f t="shared" si="120"/>
        <v>#REF!</v>
      </c>
    </row>
    <row r="1826" spans="1:7">
      <c r="A1826" s="94" t="e">
        <f>#REF!</f>
        <v>#REF!</v>
      </c>
      <c r="B1826" s="19" t="e">
        <f>IF(#REF!&lt;&gt;"",#REF!,"")</f>
        <v>#REF!</v>
      </c>
      <c r="C1826" s="20" t="e">
        <f>#REF!</f>
        <v>#REF!</v>
      </c>
      <c r="D1826" s="21" t="e">
        <f>#REF!</f>
        <v>#REF!</v>
      </c>
      <c r="E1826" s="221"/>
      <c r="F1826" s="224" t="e">
        <f>'Запит 3-4.1.1-4.2.2'!E1524+'Запит 3-4.1.1-4.2.2'!F1524</f>
        <v>#REF!</v>
      </c>
      <c r="G1826" s="43" t="e">
        <f t="shared" si="120"/>
        <v>#REF!</v>
      </c>
    </row>
    <row r="1827" spans="1:7">
      <c r="A1827" s="94" t="e">
        <f>#REF!</f>
        <v>#REF!</v>
      </c>
      <c r="B1827" s="107" t="e">
        <f>IF(#REF!&lt;&gt;"",#REF!,"")</f>
        <v>#REF!</v>
      </c>
      <c r="C1827" s="108" t="e">
        <f>#REF!</f>
        <v>#REF!</v>
      </c>
      <c r="D1827" s="109" t="e">
        <f>#REF!</f>
        <v>#REF!</v>
      </c>
      <c r="E1827" s="222"/>
      <c r="F1827" s="225" t="e">
        <f>'Запит 3-4.1.1-4.2.2'!E1525+'Запит 3-4.1.1-4.2.2'!F1525</f>
        <v>#REF!</v>
      </c>
      <c r="G1827" s="43" t="e">
        <f t="shared" si="120"/>
        <v>#REF!</v>
      </c>
    </row>
    <row r="1828" spans="1:7" ht="12.75">
      <c r="A1828" s="106" t="e">
        <f>#REF!</f>
        <v>#REF!</v>
      </c>
      <c r="B1828" s="513" t="s">
        <v>87</v>
      </c>
      <c r="C1828" s="514"/>
      <c r="D1828" s="514"/>
      <c r="E1828" s="516"/>
      <c r="F1828" s="516"/>
      <c r="G1828" s="43" t="e">
        <f>G1829</f>
        <v>#REF!</v>
      </c>
    </row>
    <row r="1829" spans="1:7">
      <c r="A1829" s="94" t="e">
        <f>#REF!</f>
        <v>#REF!</v>
      </c>
      <c r="B1829" s="113" t="e">
        <f>IF(#REF!&lt;&gt;"",#REF!,"")</f>
        <v>#REF!</v>
      </c>
      <c r="C1829" s="114" t="e">
        <f>#REF!</f>
        <v>#REF!</v>
      </c>
      <c r="D1829" s="115" t="e">
        <f>#REF!</f>
        <v>#REF!</v>
      </c>
      <c r="E1829" s="220"/>
      <c r="F1829" s="223" t="e">
        <f>'Запит 3-4.1.1-4.2.2'!E1527+'Запит 3-4.1.1-4.2.2'!F1527</f>
        <v>#REF!</v>
      </c>
      <c r="G1829" s="43" t="e">
        <f t="shared" ref="G1829:G1843" si="121">IF(B1829&lt;&gt;"","Для друку","")</f>
        <v>#REF!</v>
      </c>
    </row>
    <row r="1830" spans="1:7">
      <c r="A1830" s="94" t="e">
        <f>#REF!</f>
        <v>#REF!</v>
      </c>
      <c r="B1830" s="19" t="e">
        <f>IF(#REF!&lt;&gt;"",#REF!,"")</f>
        <v>#REF!</v>
      </c>
      <c r="C1830" s="20" t="e">
        <f>#REF!</f>
        <v>#REF!</v>
      </c>
      <c r="D1830" s="21" t="e">
        <f>#REF!</f>
        <v>#REF!</v>
      </c>
      <c r="E1830" s="221"/>
      <c r="F1830" s="224" t="e">
        <f>'Запит 3-4.1.1-4.2.2'!E1528+'Запит 3-4.1.1-4.2.2'!F1528</f>
        <v>#REF!</v>
      </c>
      <c r="G1830" s="43" t="e">
        <f t="shared" si="121"/>
        <v>#REF!</v>
      </c>
    </row>
    <row r="1831" spans="1:7">
      <c r="A1831" s="94" t="e">
        <f>#REF!</f>
        <v>#REF!</v>
      </c>
      <c r="B1831" s="19" t="e">
        <f>IF(#REF!&lt;&gt;"",#REF!,"")</f>
        <v>#REF!</v>
      </c>
      <c r="C1831" s="20" t="e">
        <f>#REF!</f>
        <v>#REF!</v>
      </c>
      <c r="D1831" s="21" t="e">
        <f>#REF!</f>
        <v>#REF!</v>
      </c>
      <c r="E1831" s="221"/>
      <c r="F1831" s="224" t="e">
        <f>'Запит 3-4.1.1-4.2.2'!E1529+'Запит 3-4.1.1-4.2.2'!F1529</f>
        <v>#REF!</v>
      </c>
      <c r="G1831" s="43" t="e">
        <f t="shared" si="121"/>
        <v>#REF!</v>
      </c>
    </row>
    <row r="1832" spans="1:7">
      <c r="A1832" s="94" t="e">
        <f>#REF!</f>
        <v>#REF!</v>
      </c>
      <c r="B1832" s="19" t="e">
        <f>IF(#REF!&lt;&gt;"",#REF!,"")</f>
        <v>#REF!</v>
      </c>
      <c r="C1832" s="20" t="e">
        <f>#REF!</f>
        <v>#REF!</v>
      </c>
      <c r="D1832" s="21" t="e">
        <f>#REF!</f>
        <v>#REF!</v>
      </c>
      <c r="E1832" s="95"/>
      <c r="F1832" s="224" t="e">
        <f>'Запит 3-4.1.1-4.2.2'!E1530+'Запит 3-4.1.1-4.2.2'!F1530</f>
        <v>#REF!</v>
      </c>
      <c r="G1832" s="43" t="e">
        <f t="shared" si="121"/>
        <v>#REF!</v>
      </c>
    </row>
    <row r="1833" spans="1:7">
      <c r="A1833" s="94" t="e">
        <f>#REF!</f>
        <v>#REF!</v>
      </c>
      <c r="B1833" s="19" t="e">
        <f>IF(#REF!&lt;&gt;"",#REF!,"")</f>
        <v>#REF!</v>
      </c>
      <c r="C1833" s="20" t="e">
        <f>#REF!</f>
        <v>#REF!</v>
      </c>
      <c r="D1833" s="21" t="e">
        <f>#REF!</f>
        <v>#REF!</v>
      </c>
      <c r="E1833" s="221"/>
      <c r="F1833" s="224" t="e">
        <f>'Запит 3-4.1.1-4.2.2'!E1531+'Запит 3-4.1.1-4.2.2'!F1531</f>
        <v>#REF!</v>
      </c>
      <c r="G1833" s="43" t="e">
        <f t="shared" si="121"/>
        <v>#REF!</v>
      </c>
    </row>
    <row r="1834" spans="1:7">
      <c r="A1834" s="94" t="e">
        <f>#REF!</f>
        <v>#REF!</v>
      </c>
      <c r="B1834" s="19" t="e">
        <f>IF(#REF!&lt;&gt;"",#REF!,"")</f>
        <v>#REF!</v>
      </c>
      <c r="C1834" s="20" t="e">
        <f>#REF!</f>
        <v>#REF!</v>
      </c>
      <c r="D1834" s="21" t="e">
        <f>#REF!</f>
        <v>#REF!</v>
      </c>
      <c r="E1834" s="221"/>
      <c r="F1834" s="224" t="e">
        <f>'Запит 3-4.1.1-4.2.2'!E1532+'Запит 3-4.1.1-4.2.2'!F1532</f>
        <v>#REF!</v>
      </c>
      <c r="G1834" s="43" t="e">
        <f t="shared" si="121"/>
        <v>#REF!</v>
      </c>
    </row>
    <row r="1835" spans="1:7">
      <c r="A1835" s="94" t="e">
        <f>#REF!</f>
        <v>#REF!</v>
      </c>
      <c r="B1835" s="19" t="e">
        <f>IF(#REF!&lt;&gt;"",#REF!,"")</f>
        <v>#REF!</v>
      </c>
      <c r="C1835" s="20" t="e">
        <f>#REF!</f>
        <v>#REF!</v>
      </c>
      <c r="D1835" s="21" t="e">
        <f>#REF!</f>
        <v>#REF!</v>
      </c>
      <c r="E1835" s="221"/>
      <c r="F1835" s="224" t="e">
        <f>'Запит 3-4.1.1-4.2.2'!E1533+'Запит 3-4.1.1-4.2.2'!F1533</f>
        <v>#REF!</v>
      </c>
      <c r="G1835" s="43" t="e">
        <f t="shared" si="121"/>
        <v>#REF!</v>
      </c>
    </row>
    <row r="1836" spans="1:7">
      <c r="A1836" s="94" t="e">
        <f>#REF!</f>
        <v>#REF!</v>
      </c>
      <c r="B1836" s="19" t="e">
        <f>IF(#REF!&lt;&gt;"",#REF!,"")</f>
        <v>#REF!</v>
      </c>
      <c r="C1836" s="20" t="e">
        <f>#REF!</f>
        <v>#REF!</v>
      </c>
      <c r="D1836" s="21" t="e">
        <f>#REF!</f>
        <v>#REF!</v>
      </c>
      <c r="E1836" s="221"/>
      <c r="F1836" s="224" t="e">
        <f>'Запит 3-4.1.1-4.2.2'!E1534+'Запит 3-4.1.1-4.2.2'!F1534</f>
        <v>#REF!</v>
      </c>
      <c r="G1836" s="43" t="e">
        <f t="shared" si="121"/>
        <v>#REF!</v>
      </c>
    </row>
    <row r="1837" spans="1:7">
      <c r="A1837" s="94" t="e">
        <f>#REF!</f>
        <v>#REF!</v>
      </c>
      <c r="B1837" s="19" t="e">
        <f>IF(#REF!&lt;&gt;"",#REF!,"")</f>
        <v>#REF!</v>
      </c>
      <c r="C1837" s="20" t="e">
        <f>#REF!</f>
        <v>#REF!</v>
      </c>
      <c r="D1837" s="21" t="e">
        <f>#REF!</f>
        <v>#REF!</v>
      </c>
      <c r="E1837" s="221"/>
      <c r="F1837" s="224" t="e">
        <f>'Запит 3-4.1.1-4.2.2'!E1535+'Запит 3-4.1.1-4.2.2'!F1535</f>
        <v>#REF!</v>
      </c>
      <c r="G1837" s="43" t="e">
        <f t="shared" si="121"/>
        <v>#REF!</v>
      </c>
    </row>
    <row r="1838" spans="1:7">
      <c r="A1838" s="94" t="e">
        <f>#REF!</f>
        <v>#REF!</v>
      </c>
      <c r="B1838" s="19" t="e">
        <f>IF(#REF!&lt;&gt;"",#REF!,"")</f>
        <v>#REF!</v>
      </c>
      <c r="C1838" s="20" t="e">
        <f>#REF!</f>
        <v>#REF!</v>
      </c>
      <c r="D1838" s="21" t="e">
        <f>#REF!</f>
        <v>#REF!</v>
      </c>
      <c r="E1838" s="221"/>
      <c r="F1838" s="224" t="e">
        <f>'Запит 3-4.1.1-4.2.2'!E1536+'Запит 3-4.1.1-4.2.2'!F1536</f>
        <v>#REF!</v>
      </c>
      <c r="G1838" s="43" t="e">
        <f t="shared" si="121"/>
        <v>#REF!</v>
      </c>
    </row>
    <row r="1839" spans="1:7">
      <c r="A1839" s="94" t="e">
        <f>#REF!</f>
        <v>#REF!</v>
      </c>
      <c r="B1839" s="19" t="e">
        <f>IF(#REF!&lt;&gt;"",#REF!,"")</f>
        <v>#REF!</v>
      </c>
      <c r="C1839" s="20" t="e">
        <f>#REF!</f>
        <v>#REF!</v>
      </c>
      <c r="D1839" s="21" t="e">
        <f>#REF!</f>
        <v>#REF!</v>
      </c>
      <c r="E1839" s="221"/>
      <c r="F1839" s="224" t="e">
        <f>'Запит 3-4.1.1-4.2.2'!E1537+'Запит 3-4.1.1-4.2.2'!F1537</f>
        <v>#REF!</v>
      </c>
      <c r="G1839" s="43" t="e">
        <f t="shared" si="121"/>
        <v>#REF!</v>
      </c>
    </row>
    <row r="1840" spans="1:7">
      <c r="A1840" s="94" t="e">
        <f>#REF!</f>
        <v>#REF!</v>
      </c>
      <c r="B1840" s="19" t="e">
        <f>IF(#REF!&lt;&gt;"",#REF!,"")</f>
        <v>#REF!</v>
      </c>
      <c r="C1840" s="20" t="e">
        <f>#REF!</f>
        <v>#REF!</v>
      </c>
      <c r="D1840" s="21" t="e">
        <f>#REF!</f>
        <v>#REF!</v>
      </c>
      <c r="E1840" s="221"/>
      <c r="F1840" s="224" t="e">
        <f>'Запит 3-4.1.1-4.2.2'!E1538+'Запит 3-4.1.1-4.2.2'!F1538</f>
        <v>#REF!</v>
      </c>
      <c r="G1840" s="43" t="e">
        <f t="shared" si="121"/>
        <v>#REF!</v>
      </c>
    </row>
    <row r="1841" spans="1:7">
      <c r="A1841" s="94" t="e">
        <f>#REF!</f>
        <v>#REF!</v>
      </c>
      <c r="B1841" s="19" t="e">
        <f>IF(#REF!&lt;&gt;"",#REF!,"")</f>
        <v>#REF!</v>
      </c>
      <c r="C1841" s="20" t="e">
        <f>#REF!</f>
        <v>#REF!</v>
      </c>
      <c r="D1841" s="21" t="e">
        <f>#REF!</f>
        <v>#REF!</v>
      </c>
      <c r="E1841" s="221"/>
      <c r="F1841" s="224" t="e">
        <f>'Запит 3-4.1.1-4.2.2'!E1539+'Запит 3-4.1.1-4.2.2'!F1539</f>
        <v>#REF!</v>
      </c>
      <c r="G1841" s="43" t="e">
        <f t="shared" si="121"/>
        <v>#REF!</v>
      </c>
    </row>
    <row r="1842" spans="1:7">
      <c r="A1842" s="94" t="e">
        <f>#REF!</f>
        <v>#REF!</v>
      </c>
      <c r="B1842" s="19" t="e">
        <f>IF(#REF!&lt;&gt;"",#REF!,"")</f>
        <v>#REF!</v>
      </c>
      <c r="C1842" s="20" t="e">
        <f>#REF!</f>
        <v>#REF!</v>
      </c>
      <c r="D1842" s="21" t="e">
        <f>#REF!</f>
        <v>#REF!</v>
      </c>
      <c r="E1842" s="221"/>
      <c r="F1842" s="224" t="e">
        <f>'Запит 3-4.1.1-4.2.2'!E1540+'Запит 3-4.1.1-4.2.2'!F1540</f>
        <v>#REF!</v>
      </c>
      <c r="G1842" s="43" t="e">
        <f t="shared" si="121"/>
        <v>#REF!</v>
      </c>
    </row>
    <row r="1843" spans="1:7">
      <c r="A1843" s="94" t="e">
        <f>#REF!</f>
        <v>#REF!</v>
      </c>
      <c r="B1843" s="107" t="e">
        <f>IF(#REF!&lt;&gt;"",#REF!,"")</f>
        <v>#REF!</v>
      </c>
      <c r="C1843" s="108" t="e">
        <f>#REF!</f>
        <v>#REF!</v>
      </c>
      <c r="D1843" s="109" t="e">
        <f>#REF!</f>
        <v>#REF!</v>
      </c>
      <c r="E1843" s="222"/>
      <c r="F1843" s="225" t="e">
        <f>'Запит 3-4.1.1-4.2.2'!E1541+'Запит 3-4.1.1-4.2.2'!F1541</f>
        <v>#REF!</v>
      </c>
      <c r="G1843" s="43" t="e">
        <f t="shared" si="121"/>
        <v>#REF!</v>
      </c>
    </row>
    <row r="1844" spans="1:7" ht="12.75">
      <c r="A1844" s="106" t="e">
        <f>#REF!</f>
        <v>#REF!</v>
      </c>
      <c r="B1844" s="513" t="s">
        <v>88</v>
      </c>
      <c r="C1844" s="514"/>
      <c r="D1844" s="514"/>
      <c r="E1844" s="516"/>
      <c r="F1844" s="516"/>
      <c r="G1844" s="43" t="e">
        <f>G1845</f>
        <v>#REF!</v>
      </c>
    </row>
    <row r="1845" spans="1:7">
      <c r="A1845" s="94" t="e">
        <f>#REF!</f>
        <v>#REF!</v>
      </c>
      <c r="B1845" s="113" t="e">
        <f>IF(#REF!&lt;&gt;"",#REF!,"")</f>
        <v>#REF!</v>
      </c>
      <c r="C1845" s="114" t="e">
        <f>#REF!</f>
        <v>#REF!</v>
      </c>
      <c r="D1845" s="115" t="e">
        <f>#REF!</f>
        <v>#REF!</v>
      </c>
      <c r="E1845" s="220"/>
      <c r="F1845" s="223" t="e">
        <f>'Запит 3-4.1.1-4.2.2'!E1543+'Запит 3-4.1.1-4.2.2'!F1543</f>
        <v>#REF!</v>
      </c>
      <c r="G1845" s="43" t="e">
        <f t="shared" ref="G1845:G1859" si="122">IF(B1845&lt;&gt;"","Для друку","")</f>
        <v>#REF!</v>
      </c>
    </row>
    <row r="1846" spans="1:7">
      <c r="A1846" s="94" t="e">
        <f>#REF!</f>
        <v>#REF!</v>
      </c>
      <c r="B1846" s="19" t="e">
        <f>IF(#REF!&lt;&gt;"",#REF!,"")</f>
        <v>#REF!</v>
      </c>
      <c r="C1846" s="20" t="e">
        <f>#REF!</f>
        <v>#REF!</v>
      </c>
      <c r="D1846" s="21" t="e">
        <f>#REF!</f>
        <v>#REF!</v>
      </c>
      <c r="E1846" s="221"/>
      <c r="F1846" s="224" t="e">
        <f>'Запит 3-4.1.1-4.2.2'!E1544+'Запит 3-4.1.1-4.2.2'!F1544</f>
        <v>#REF!</v>
      </c>
      <c r="G1846" s="43" t="e">
        <f t="shared" si="122"/>
        <v>#REF!</v>
      </c>
    </row>
    <row r="1847" spans="1:7">
      <c r="A1847" s="94" t="e">
        <f>#REF!</f>
        <v>#REF!</v>
      </c>
      <c r="B1847" s="19" t="e">
        <f>IF(#REF!&lt;&gt;"",#REF!,"")</f>
        <v>#REF!</v>
      </c>
      <c r="C1847" s="20" t="e">
        <f>#REF!</f>
        <v>#REF!</v>
      </c>
      <c r="D1847" s="21" t="e">
        <f>#REF!</f>
        <v>#REF!</v>
      </c>
      <c r="E1847" s="221"/>
      <c r="F1847" s="224" t="e">
        <f>'Запит 3-4.1.1-4.2.2'!E1545+'Запит 3-4.1.1-4.2.2'!F1545</f>
        <v>#REF!</v>
      </c>
      <c r="G1847" s="43" t="e">
        <f t="shared" si="122"/>
        <v>#REF!</v>
      </c>
    </row>
    <row r="1848" spans="1:7">
      <c r="A1848" s="94" t="e">
        <f>#REF!</f>
        <v>#REF!</v>
      </c>
      <c r="B1848" s="19" t="e">
        <f>IF(#REF!&lt;&gt;"",#REF!,"")</f>
        <v>#REF!</v>
      </c>
      <c r="C1848" s="20" t="e">
        <f>#REF!</f>
        <v>#REF!</v>
      </c>
      <c r="D1848" s="21" t="e">
        <f>#REF!</f>
        <v>#REF!</v>
      </c>
      <c r="E1848" s="95"/>
      <c r="F1848" s="224" t="e">
        <f>'Запит 3-4.1.1-4.2.2'!E1546+'Запит 3-4.1.1-4.2.2'!F1546</f>
        <v>#REF!</v>
      </c>
      <c r="G1848" s="43" t="e">
        <f t="shared" si="122"/>
        <v>#REF!</v>
      </c>
    </row>
    <row r="1849" spans="1:7">
      <c r="A1849" s="94" t="e">
        <f>#REF!</f>
        <v>#REF!</v>
      </c>
      <c r="B1849" s="19" t="e">
        <f>IF(#REF!&lt;&gt;"",#REF!,"")</f>
        <v>#REF!</v>
      </c>
      <c r="C1849" s="20" t="e">
        <f>#REF!</f>
        <v>#REF!</v>
      </c>
      <c r="D1849" s="21" t="e">
        <f>#REF!</f>
        <v>#REF!</v>
      </c>
      <c r="E1849" s="221"/>
      <c r="F1849" s="224" t="e">
        <f>'Запит 3-4.1.1-4.2.2'!E1547+'Запит 3-4.1.1-4.2.2'!F1547</f>
        <v>#REF!</v>
      </c>
      <c r="G1849" s="43" t="e">
        <f t="shared" si="122"/>
        <v>#REF!</v>
      </c>
    </row>
    <row r="1850" spans="1:7">
      <c r="A1850" s="94" t="e">
        <f>#REF!</f>
        <v>#REF!</v>
      </c>
      <c r="B1850" s="19" t="e">
        <f>IF(#REF!&lt;&gt;"",#REF!,"")</f>
        <v>#REF!</v>
      </c>
      <c r="C1850" s="20" t="e">
        <f>#REF!</f>
        <v>#REF!</v>
      </c>
      <c r="D1850" s="21" t="e">
        <f>#REF!</f>
        <v>#REF!</v>
      </c>
      <c r="E1850" s="221"/>
      <c r="F1850" s="224" t="e">
        <f>'Запит 3-4.1.1-4.2.2'!E1548+'Запит 3-4.1.1-4.2.2'!F1548</f>
        <v>#REF!</v>
      </c>
      <c r="G1850" s="43" t="e">
        <f t="shared" si="122"/>
        <v>#REF!</v>
      </c>
    </row>
    <row r="1851" spans="1:7">
      <c r="A1851" s="94" t="e">
        <f>#REF!</f>
        <v>#REF!</v>
      </c>
      <c r="B1851" s="19" t="e">
        <f>IF(#REF!&lt;&gt;"",#REF!,"")</f>
        <v>#REF!</v>
      </c>
      <c r="C1851" s="20" t="e">
        <f>#REF!</f>
        <v>#REF!</v>
      </c>
      <c r="D1851" s="21" t="e">
        <f>#REF!</f>
        <v>#REF!</v>
      </c>
      <c r="E1851" s="221"/>
      <c r="F1851" s="224" t="e">
        <f>'Запит 3-4.1.1-4.2.2'!E1549+'Запит 3-4.1.1-4.2.2'!F1549</f>
        <v>#REF!</v>
      </c>
      <c r="G1851" s="43" t="e">
        <f t="shared" si="122"/>
        <v>#REF!</v>
      </c>
    </row>
    <row r="1852" spans="1:7">
      <c r="A1852" s="94" t="e">
        <f>#REF!</f>
        <v>#REF!</v>
      </c>
      <c r="B1852" s="19" t="e">
        <f>IF(#REF!&lt;&gt;"",#REF!,"")</f>
        <v>#REF!</v>
      </c>
      <c r="C1852" s="20" t="e">
        <f>#REF!</f>
        <v>#REF!</v>
      </c>
      <c r="D1852" s="21" t="e">
        <f>#REF!</f>
        <v>#REF!</v>
      </c>
      <c r="E1852" s="221"/>
      <c r="F1852" s="224" t="e">
        <f>'Запит 3-4.1.1-4.2.2'!E1550+'Запит 3-4.1.1-4.2.2'!F1550</f>
        <v>#REF!</v>
      </c>
      <c r="G1852" s="43" t="e">
        <f t="shared" si="122"/>
        <v>#REF!</v>
      </c>
    </row>
    <row r="1853" spans="1:7">
      <c r="A1853" s="94" t="e">
        <f>#REF!</f>
        <v>#REF!</v>
      </c>
      <c r="B1853" s="19" t="e">
        <f>IF(#REF!&lt;&gt;"",#REF!,"")</f>
        <v>#REF!</v>
      </c>
      <c r="C1853" s="20" t="e">
        <f>#REF!</f>
        <v>#REF!</v>
      </c>
      <c r="D1853" s="21" t="e">
        <f>#REF!</f>
        <v>#REF!</v>
      </c>
      <c r="E1853" s="221"/>
      <c r="F1853" s="224" t="e">
        <f>'Запит 3-4.1.1-4.2.2'!E1551+'Запит 3-4.1.1-4.2.2'!F1551</f>
        <v>#REF!</v>
      </c>
      <c r="G1853" s="43" t="e">
        <f t="shared" si="122"/>
        <v>#REF!</v>
      </c>
    </row>
    <row r="1854" spans="1:7">
      <c r="A1854" s="94" t="e">
        <f>#REF!</f>
        <v>#REF!</v>
      </c>
      <c r="B1854" s="19" t="e">
        <f>IF(#REF!&lt;&gt;"",#REF!,"")</f>
        <v>#REF!</v>
      </c>
      <c r="C1854" s="20" t="e">
        <f>#REF!</f>
        <v>#REF!</v>
      </c>
      <c r="D1854" s="21" t="e">
        <f>#REF!</f>
        <v>#REF!</v>
      </c>
      <c r="E1854" s="221"/>
      <c r="F1854" s="224" t="e">
        <f>'Запит 3-4.1.1-4.2.2'!E1552+'Запит 3-4.1.1-4.2.2'!F1552</f>
        <v>#REF!</v>
      </c>
      <c r="G1854" s="43" t="e">
        <f t="shared" si="122"/>
        <v>#REF!</v>
      </c>
    </row>
    <row r="1855" spans="1:7">
      <c r="A1855" s="94" t="e">
        <f>#REF!</f>
        <v>#REF!</v>
      </c>
      <c r="B1855" s="19" t="e">
        <f>IF(#REF!&lt;&gt;"",#REF!,"")</f>
        <v>#REF!</v>
      </c>
      <c r="C1855" s="20" t="e">
        <f>#REF!</f>
        <v>#REF!</v>
      </c>
      <c r="D1855" s="21" t="e">
        <f>#REF!</f>
        <v>#REF!</v>
      </c>
      <c r="E1855" s="221"/>
      <c r="F1855" s="224" t="e">
        <f>'Запит 3-4.1.1-4.2.2'!E1553+'Запит 3-4.1.1-4.2.2'!F1553</f>
        <v>#REF!</v>
      </c>
      <c r="G1855" s="43" t="e">
        <f t="shared" si="122"/>
        <v>#REF!</v>
      </c>
    </row>
    <row r="1856" spans="1:7">
      <c r="A1856" s="94" t="e">
        <f>#REF!</f>
        <v>#REF!</v>
      </c>
      <c r="B1856" s="19" t="e">
        <f>IF(#REF!&lt;&gt;"",#REF!,"")</f>
        <v>#REF!</v>
      </c>
      <c r="C1856" s="20" t="e">
        <f>#REF!</f>
        <v>#REF!</v>
      </c>
      <c r="D1856" s="21" t="e">
        <f>#REF!</f>
        <v>#REF!</v>
      </c>
      <c r="E1856" s="221"/>
      <c r="F1856" s="224" t="e">
        <f>'Запит 3-4.1.1-4.2.2'!E1554+'Запит 3-4.1.1-4.2.2'!F1554</f>
        <v>#REF!</v>
      </c>
      <c r="G1856" s="43" t="e">
        <f t="shared" si="122"/>
        <v>#REF!</v>
      </c>
    </row>
    <row r="1857" spans="1:7">
      <c r="A1857" s="94" t="e">
        <f>#REF!</f>
        <v>#REF!</v>
      </c>
      <c r="B1857" s="19" t="e">
        <f>IF(#REF!&lt;&gt;"",#REF!,"")</f>
        <v>#REF!</v>
      </c>
      <c r="C1857" s="20" t="e">
        <f>#REF!</f>
        <v>#REF!</v>
      </c>
      <c r="D1857" s="21" t="e">
        <f>#REF!</f>
        <v>#REF!</v>
      </c>
      <c r="E1857" s="221"/>
      <c r="F1857" s="224" t="e">
        <f>'Запит 3-4.1.1-4.2.2'!E1555+'Запит 3-4.1.1-4.2.2'!F1555</f>
        <v>#REF!</v>
      </c>
      <c r="G1857" s="43" t="e">
        <f t="shared" si="122"/>
        <v>#REF!</v>
      </c>
    </row>
    <row r="1858" spans="1:7">
      <c r="A1858" s="94" t="e">
        <f>#REF!</f>
        <v>#REF!</v>
      </c>
      <c r="B1858" s="19" t="e">
        <f>IF(#REF!&lt;&gt;"",#REF!,"")</f>
        <v>#REF!</v>
      </c>
      <c r="C1858" s="20" t="e">
        <f>#REF!</f>
        <v>#REF!</v>
      </c>
      <c r="D1858" s="21" t="e">
        <f>#REF!</f>
        <v>#REF!</v>
      </c>
      <c r="E1858" s="221"/>
      <c r="F1858" s="224" t="e">
        <f>'Запит 3-4.1.1-4.2.2'!E1556+'Запит 3-4.1.1-4.2.2'!F1556</f>
        <v>#REF!</v>
      </c>
      <c r="G1858" s="43" t="e">
        <f t="shared" si="122"/>
        <v>#REF!</v>
      </c>
    </row>
    <row r="1859" spans="1:7">
      <c r="A1859" s="94" t="e">
        <f>#REF!</f>
        <v>#REF!</v>
      </c>
      <c r="B1859" s="107" t="e">
        <f>IF(#REF!&lt;&gt;"",#REF!,"")</f>
        <v>#REF!</v>
      </c>
      <c r="C1859" s="108" t="e">
        <f>#REF!</f>
        <v>#REF!</v>
      </c>
      <c r="D1859" s="109" t="e">
        <f>#REF!</f>
        <v>#REF!</v>
      </c>
      <c r="E1859" s="222"/>
      <c r="F1859" s="225" t="e">
        <f>'Запит 3-4.1.1-4.2.2'!E1557+'Запит 3-4.1.1-4.2.2'!F1557</f>
        <v>#REF!</v>
      </c>
      <c r="G1859" s="43" t="e">
        <f t="shared" si="122"/>
        <v>#REF!</v>
      </c>
    </row>
    <row r="1860" spans="1:7" ht="12.75">
      <c r="A1860" s="106" t="e">
        <f>#REF!</f>
        <v>#REF!</v>
      </c>
      <c r="B1860" s="513" t="s">
        <v>89</v>
      </c>
      <c r="C1860" s="514"/>
      <c r="D1860" s="514"/>
      <c r="E1860" s="516"/>
      <c r="F1860" s="516"/>
      <c r="G1860" s="43" t="e">
        <f>G1861</f>
        <v>#REF!</v>
      </c>
    </row>
    <row r="1861" spans="1:7">
      <c r="A1861" s="94" t="e">
        <f>#REF!</f>
        <v>#REF!</v>
      </c>
      <c r="B1861" s="113" t="e">
        <f>IF(#REF!&lt;&gt;"",#REF!,"")</f>
        <v>#REF!</v>
      </c>
      <c r="C1861" s="114" t="e">
        <f>#REF!</f>
        <v>#REF!</v>
      </c>
      <c r="D1861" s="115" t="e">
        <f>#REF!</f>
        <v>#REF!</v>
      </c>
      <c r="E1861" s="311" t="s">
        <v>29</v>
      </c>
      <c r="F1861" s="223" t="e">
        <f>'Запит 3-4.1.1-4.2.2'!E1559+'Запит 3-4.1.1-4.2.2'!F1559</f>
        <v>#REF!</v>
      </c>
      <c r="G1861" s="43" t="e">
        <f t="shared" ref="G1861:G1870" si="123">IF(B1861&lt;&gt;"","Для друку","")</f>
        <v>#REF!</v>
      </c>
    </row>
    <row r="1862" spans="1:7">
      <c r="A1862" s="94" t="e">
        <f>#REF!</f>
        <v>#REF!</v>
      </c>
      <c r="B1862" s="19" t="e">
        <f>IF(#REF!&lt;&gt;"",#REF!,"")</f>
        <v>#REF!</v>
      </c>
      <c r="C1862" s="20" t="e">
        <f>#REF!</f>
        <v>#REF!</v>
      </c>
      <c r="D1862" s="21" t="e">
        <f>#REF!</f>
        <v>#REF!</v>
      </c>
      <c r="E1862" s="312" t="s">
        <v>29</v>
      </c>
      <c r="F1862" s="224" t="e">
        <f>'Запит 3-4.1.1-4.2.2'!E1560+'Запит 3-4.1.1-4.2.2'!F1560</f>
        <v>#REF!</v>
      </c>
      <c r="G1862" s="43" t="e">
        <f t="shared" si="123"/>
        <v>#REF!</v>
      </c>
    </row>
    <row r="1863" spans="1:7">
      <c r="A1863" s="94" t="e">
        <f>#REF!</f>
        <v>#REF!</v>
      </c>
      <c r="B1863" s="19" t="e">
        <f>IF(#REF!&lt;&gt;"",#REF!,"")</f>
        <v>#REF!</v>
      </c>
      <c r="C1863" s="20" t="e">
        <f>#REF!</f>
        <v>#REF!</v>
      </c>
      <c r="D1863" s="21" t="e">
        <f>#REF!</f>
        <v>#REF!</v>
      </c>
      <c r="E1863" s="312" t="s">
        <v>29</v>
      </c>
      <c r="F1863" s="224" t="e">
        <f>'Запит 3-4.1.1-4.2.2'!E1561+'Запит 3-4.1.1-4.2.2'!F1561</f>
        <v>#REF!</v>
      </c>
      <c r="G1863" s="43" t="e">
        <f t="shared" si="123"/>
        <v>#REF!</v>
      </c>
    </row>
    <row r="1864" spans="1:7">
      <c r="A1864" s="94" t="e">
        <f>#REF!</f>
        <v>#REF!</v>
      </c>
      <c r="B1864" s="19" t="e">
        <f>IF(#REF!&lt;&gt;"",#REF!,"")</f>
        <v>#REF!</v>
      </c>
      <c r="C1864" s="20" t="e">
        <f>#REF!</f>
        <v>#REF!</v>
      </c>
      <c r="D1864" s="21" t="e">
        <f>#REF!</f>
        <v>#REF!</v>
      </c>
      <c r="E1864" s="312" t="s">
        <v>29</v>
      </c>
      <c r="F1864" s="224" t="e">
        <f>'Запит 3-4.1.1-4.2.2'!E1562+'Запит 3-4.1.1-4.2.2'!F1562</f>
        <v>#REF!</v>
      </c>
      <c r="G1864" s="43" t="e">
        <f t="shared" si="123"/>
        <v>#REF!</v>
      </c>
    </row>
    <row r="1865" spans="1:7">
      <c r="A1865" s="94" t="e">
        <f>#REF!</f>
        <v>#REF!</v>
      </c>
      <c r="B1865" s="19" t="e">
        <f>IF(#REF!&lt;&gt;"",#REF!,"")</f>
        <v>#REF!</v>
      </c>
      <c r="C1865" s="20" t="e">
        <f>#REF!</f>
        <v>#REF!</v>
      </c>
      <c r="D1865" s="21" t="e">
        <f>#REF!</f>
        <v>#REF!</v>
      </c>
      <c r="E1865" s="312" t="s">
        <v>29</v>
      </c>
      <c r="F1865" s="224" t="e">
        <f>'Запит 3-4.1.1-4.2.2'!E1563+'Запит 3-4.1.1-4.2.2'!F1563</f>
        <v>#REF!</v>
      </c>
      <c r="G1865" s="43" t="e">
        <f t="shared" si="123"/>
        <v>#REF!</v>
      </c>
    </row>
    <row r="1866" spans="1:7">
      <c r="A1866" s="94" t="e">
        <f>#REF!</f>
        <v>#REF!</v>
      </c>
      <c r="B1866" s="19" t="e">
        <f>IF(#REF!&lt;&gt;"",#REF!,"")</f>
        <v>#REF!</v>
      </c>
      <c r="C1866" s="20" t="e">
        <f>#REF!</f>
        <v>#REF!</v>
      </c>
      <c r="D1866" s="21" t="e">
        <f>#REF!</f>
        <v>#REF!</v>
      </c>
      <c r="E1866" s="312" t="s">
        <v>29</v>
      </c>
      <c r="F1866" s="224" t="e">
        <f>'Запит 3-4.1.1-4.2.2'!E1564+'Запит 3-4.1.1-4.2.2'!F1564</f>
        <v>#REF!</v>
      </c>
      <c r="G1866" s="43" t="e">
        <f t="shared" si="123"/>
        <v>#REF!</v>
      </c>
    </row>
    <row r="1867" spans="1:7">
      <c r="A1867" s="94" t="e">
        <f>#REF!</f>
        <v>#REF!</v>
      </c>
      <c r="B1867" s="19" t="e">
        <f>IF(#REF!&lt;&gt;"",#REF!,"")</f>
        <v>#REF!</v>
      </c>
      <c r="C1867" s="20" t="e">
        <f>#REF!</f>
        <v>#REF!</v>
      </c>
      <c r="D1867" s="21" t="e">
        <f>#REF!</f>
        <v>#REF!</v>
      </c>
      <c r="E1867" s="312" t="s">
        <v>29</v>
      </c>
      <c r="F1867" s="224" t="e">
        <f>'Запит 3-4.1.1-4.2.2'!E1565+'Запит 3-4.1.1-4.2.2'!F1565</f>
        <v>#REF!</v>
      </c>
      <c r="G1867" s="43" t="e">
        <f t="shared" si="123"/>
        <v>#REF!</v>
      </c>
    </row>
    <row r="1868" spans="1:7">
      <c r="A1868" s="94" t="e">
        <f>#REF!</f>
        <v>#REF!</v>
      </c>
      <c r="B1868" s="19" t="e">
        <f>IF(#REF!&lt;&gt;"",#REF!,"")</f>
        <v>#REF!</v>
      </c>
      <c r="C1868" s="20" t="e">
        <f>#REF!</f>
        <v>#REF!</v>
      </c>
      <c r="D1868" s="21" t="e">
        <f>#REF!</f>
        <v>#REF!</v>
      </c>
      <c r="E1868" s="312" t="s">
        <v>29</v>
      </c>
      <c r="F1868" s="224" t="e">
        <f>'Запит 3-4.1.1-4.2.2'!E1566+'Запит 3-4.1.1-4.2.2'!F1566</f>
        <v>#REF!</v>
      </c>
      <c r="G1868" s="43" t="e">
        <f t="shared" si="123"/>
        <v>#REF!</v>
      </c>
    </row>
    <row r="1869" spans="1:7" ht="12.75" customHeight="1">
      <c r="A1869" s="94" t="e">
        <f>#REF!</f>
        <v>#REF!</v>
      </c>
      <c r="B1869" s="19" t="e">
        <f>IF(#REF!&lt;&gt;"",#REF!,"")</f>
        <v>#REF!</v>
      </c>
      <c r="C1869" s="20" t="e">
        <f>#REF!</f>
        <v>#REF!</v>
      </c>
      <c r="D1869" s="21" t="e">
        <f>#REF!</f>
        <v>#REF!</v>
      </c>
      <c r="E1869" s="312" t="s">
        <v>29</v>
      </c>
      <c r="F1869" s="224" t="e">
        <f>'Запит 3-4.1.1-4.2.2'!E1567+'Запит 3-4.1.1-4.2.2'!F1567</f>
        <v>#REF!</v>
      </c>
      <c r="G1869" s="43" t="e">
        <f t="shared" si="123"/>
        <v>#REF!</v>
      </c>
    </row>
    <row r="1870" spans="1:7">
      <c r="A1870" s="112" t="e">
        <f>#REF!</f>
        <v>#REF!</v>
      </c>
      <c r="B1870" s="19" t="e">
        <f>IF(#REF!&lt;&gt;"",#REF!,"")</f>
        <v>#REF!</v>
      </c>
      <c r="C1870" s="20" t="e">
        <f>#REF!</f>
        <v>#REF!</v>
      </c>
      <c r="D1870" s="21" t="e">
        <f>#REF!</f>
        <v>#REF!</v>
      </c>
      <c r="E1870" s="313" t="s">
        <v>29</v>
      </c>
      <c r="F1870" s="225" t="e">
        <f>'Запит 3-4.1.1-4.2.2'!E1568+'Запит 3-4.1.1-4.2.2'!F1568</f>
        <v>#REF!</v>
      </c>
      <c r="G1870" s="43" t="e">
        <f t="shared" si="123"/>
        <v>#REF!</v>
      </c>
    </row>
    <row r="1871" spans="1:7" ht="12.75" customHeight="1">
      <c r="A1871" s="454" t="e">
        <f>#REF!</f>
        <v>#REF!</v>
      </c>
      <c r="B1871" s="455"/>
      <c r="C1871" s="455"/>
      <c r="D1871" s="455"/>
      <c r="E1871" s="455"/>
      <c r="F1871" s="455"/>
      <c r="G1871" s="43" t="e">
        <f>G1872</f>
        <v>#REF!</v>
      </c>
    </row>
    <row r="1872" spans="1:7" ht="12.75">
      <c r="A1872" s="105" t="s">
        <v>4</v>
      </c>
      <c r="B1872" s="513" t="s">
        <v>86</v>
      </c>
      <c r="C1872" s="514"/>
      <c r="D1872" s="514"/>
      <c r="E1872" s="515"/>
      <c r="F1872" s="515"/>
      <c r="G1872" s="43" t="e">
        <f>G1873</f>
        <v>#REF!</v>
      </c>
    </row>
    <row r="1873" spans="1:7">
      <c r="A1873" s="94" t="e">
        <f>#REF!</f>
        <v>#REF!</v>
      </c>
      <c r="B1873" s="113" t="e">
        <f>IF(#REF!&lt;&gt;"",#REF!,"")</f>
        <v>#REF!</v>
      </c>
      <c r="C1873" s="114" t="e">
        <f>#REF!</f>
        <v>#REF!</v>
      </c>
      <c r="D1873" s="115" t="e">
        <f>#REF!</f>
        <v>#REF!</v>
      </c>
      <c r="E1873" s="220"/>
      <c r="F1873" s="223" t="e">
        <f>'Запит 3-4.1.1-4.2.2'!E1571+'Запит 3-4.1.1-4.2.2'!F1571</f>
        <v>#REF!</v>
      </c>
      <c r="G1873" s="43" t="e">
        <f>IF(B1873&lt;&gt;"","Для друку","")</f>
        <v>#REF!</v>
      </c>
    </row>
    <row r="1874" spans="1:7">
      <c r="A1874" s="94" t="e">
        <f>#REF!</f>
        <v>#REF!</v>
      </c>
      <c r="B1874" s="19" t="e">
        <f>IF(#REF!&lt;&gt;"",#REF!,"")</f>
        <v>#REF!</v>
      </c>
      <c r="C1874" s="20" t="e">
        <f>#REF!</f>
        <v>#REF!</v>
      </c>
      <c r="D1874" s="21" t="e">
        <f>#REF!</f>
        <v>#REF!</v>
      </c>
      <c r="E1874" s="221"/>
      <c r="F1874" s="224" t="e">
        <f>'Запит 3-4.1.1-4.2.2'!E1572+'Запит 3-4.1.1-4.2.2'!F1572</f>
        <v>#REF!</v>
      </c>
      <c r="G1874" s="43" t="e">
        <f t="shared" ref="G1874:G1886" si="124">IF(B1874&lt;&gt;"","Для друку","")</f>
        <v>#REF!</v>
      </c>
    </row>
    <row r="1875" spans="1:7">
      <c r="A1875" s="94" t="e">
        <f>#REF!</f>
        <v>#REF!</v>
      </c>
      <c r="B1875" s="19" t="e">
        <f>IF(#REF!&lt;&gt;"",#REF!,"")</f>
        <v>#REF!</v>
      </c>
      <c r="C1875" s="20" t="e">
        <f>#REF!</f>
        <v>#REF!</v>
      </c>
      <c r="D1875" s="21" t="e">
        <f>#REF!</f>
        <v>#REF!</v>
      </c>
      <c r="E1875" s="221"/>
      <c r="F1875" s="224" t="e">
        <f>'Запит 3-4.1.1-4.2.2'!E1573+'Запит 3-4.1.1-4.2.2'!F1573</f>
        <v>#REF!</v>
      </c>
      <c r="G1875" s="43" t="e">
        <f t="shared" si="124"/>
        <v>#REF!</v>
      </c>
    </row>
    <row r="1876" spans="1:7">
      <c r="A1876" s="94" t="e">
        <f>#REF!</f>
        <v>#REF!</v>
      </c>
      <c r="B1876" s="19" t="e">
        <f>IF(#REF!&lt;&gt;"",#REF!,"")</f>
        <v>#REF!</v>
      </c>
      <c r="C1876" s="20" t="e">
        <f>#REF!</f>
        <v>#REF!</v>
      </c>
      <c r="D1876" s="21" t="e">
        <f>#REF!</f>
        <v>#REF!</v>
      </c>
      <c r="E1876" s="95"/>
      <c r="F1876" s="224" t="e">
        <f>'Запит 3-4.1.1-4.2.2'!E1574+'Запит 3-4.1.1-4.2.2'!F1574</f>
        <v>#REF!</v>
      </c>
      <c r="G1876" s="43" t="e">
        <f t="shared" si="124"/>
        <v>#REF!</v>
      </c>
    </row>
    <row r="1877" spans="1:7">
      <c r="A1877" s="94" t="e">
        <f>#REF!</f>
        <v>#REF!</v>
      </c>
      <c r="B1877" s="19" t="e">
        <f>IF(#REF!&lt;&gt;"",#REF!,"")</f>
        <v>#REF!</v>
      </c>
      <c r="C1877" s="20" t="e">
        <f>#REF!</f>
        <v>#REF!</v>
      </c>
      <c r="D1877" s="21" t="e">
        <f>#REF!</f>
        <v>#REF!</v>
      </c>
      <c r="E1877" s="221"/>
      <c r="F1877" s="224" t="e">
        <f>'Запит 3-4.1.1-4.2.2'!E1575+'Запит 3-4.1.1-4.2.2'!F1575</f>
        <v>#REF!</v>
      </c>
      <c r="G1877" s="43" t="e">
        <f t="shared" si="124"/>
        <v>#REF!</v>
      </c>
    </row>
    <row r="1878" spans="1:7">
      <c r="A1878" s="94" t="e">
        <f>#REF!</f>
        <v>#REF!</v>
      </c>
      <c r="B1878" s="19" t="e">
        <f>IF(#REF!&lt;&gt;"",#REF!,"")</f>
        <v>#REF!</v>
      </c>
      <c r="C1878" s="20" t="e">
        <f>#REF!</f>
        <v>#REF!</v>
      </c>
      <c r="D1878" s="21" t="e">
        <f>#REF!</f>
        <v>#REF!</v>
      </c>
      <c r="E1878" s="221"/>
      <c r="F1878" s="224" t="e">
        <f>'Запит 3-4.1.1-4.2.2'!E1576+'Запит 3-4.1.1-4.2.2'!F1576</f>
        <v>#REF!</v>
      </c>
      <c r="G1878" s="43" t="e">
        <f t="shared" si="124"/>
        <v>#REF!</v>
      </c>
    </row>
    <row r="1879" spans="1:7">
      <c r="A1879" s="94" t="e">
        <f>#REF!</f>
        <v>#REF!</v>
      </c>
      <c r="B1879" s="19" t="e">
        <f>IF(#REF!&lt;&gt;"",#REF!,"")</f>
        <v>#REF!</v>
      </c>
      <c r="C1879" s="20" t="e">
        <f>#REF!</f>
        <v>#REF!</v>
      </c>
      <c r="D1879" s="21" t="e">
        <f>#REF!</f>
        <v>#REF!</v>
      </c>
      <c r="E1879" s="221"/>
      <c r="F1879" s="224" t="e">
        <f>'Запит 3-4.1.1-4.2.2'!E1577+'Запит 3-4.1.1-4.2.2'!F1577</f>
        <v>#REF!</v>
      </c>
      <c r="G1879" s="43" t="e">
        <f t="shared" si="124"/>
        <v>#REF!</v>
      </c>
    </row>
    <row r="1880" spans="1:7">
      <c r="A1880" s="94" t="e">
        <f>#REF!</f>
        <v>#REF!</v>
      </c>
      <c r="B1880" s="19" t="e">
        <f>IF(#REF!&lt;&gt;"",#REF!,"")</f>
        <v>#REF!</v>
      </c>
      <c r="C1880" s="20" t="e">
        <f>#REF!</f>
        <v>#REF!</v>
      </c>
      <c r="D1880" s="21" t="e">
        <f>#REF!</f>
        <v>#REF!</v>
      </c>
      <c r="E1880" s="221"/>
      <c r="F1880" s="224" t="e">
        <f>'Запит 3-4.1.1-4.2.2'!E1578+'Запит 3-4.1.1-4.2.2'!F1578</f>
        <v>#REF!</v>
      </c>
      <c r="G1880" s="43" t="e">
        <f t="shared" si="124"/>
        <v>#REF!</v>
      </c>
    </row>
    <row r="1881" spans="1:7">
      <c r="A1881" s="94" t="e">
        <f>#REF!</f>
        <v>#REF!</v>
      </c>
      <c r="B1881" s="19" t="e">
        <f>IF(#REF!&lt;&gt;"",#REF!,"")</f>
        <v>#REF!</v>
      </c>
      <c r="C1881" s="20" t="e">
        <f>#REF!</f>
        <v>#REF!</v>
      </c>
      <c r="D1881" s="21" t="e">
        <f>#REF!</f>
        <v>#REF!</v>
      </c>
      <c r="E1881" s="221"/>
      <c r="F1881" s="224" t="e">
        <f>'Запит 3-4.1.1-4.2.2'!E1579+'Запит 3-4.1.1-4.2.2'!F1579</f>
        <v>#REF!</v>
      </c>
      <c r="G1881" s="43" t="e">
        <f t="shared" si="124"/>
        <v>#REF!</v>
      </c>
    </row>
    <row r="1882" spans="1:7">
      <c r="A1882" s="94" t="e">
        <f>#REF!</f>
        <v>#REF!</v>
      </c>
      <c r="B1882" s="19" t="e">
        <f>IF(#REF!&lt;&gt;"",#REF!,"")</f>
        <v>#REF!</v>
      </c>
      <c r="C1882" s="20" t="e">
        <f>#REF!</f>
        <v>#REF!</v>
      </c>
      <c r="D1882" s="21" t="e">
        <f>#REF!</f>
        <v>#REF!</v>
      </c>
      <c r="E1882" s="221"/>
      <c r="F1882" s="224" t="e">
        <f>'Запит 3-4.1.1-4.2.2'!E1580+'Запит 3-4.1.1-4.2.2'!F1580</f>
        <v>#REF!</v>
      </c>
      <c r="G1882" s="43" t="e">
        <f t="shared" si="124"/>
        <v>#REF!</v>
      </c>
    </row>
    <row r="1883" spans="1:7">
      <c r="A1883" s="94" t="e">
        <f>#REF!</f>
        <v>#REF!</v>
      </c>
      <c r="B1883" s="19" t="e">
        <f>IF(#REF!&lt;&gt;"",#REF!,"")</f>
        <v>#REF!</v>
      </c>
      <c r="C1883" s="20" t="e">
        <f>#REF!</f>
        <v>#REF!</v>
      </c>
      <c r="D1883" s="21" t="e">
        <f>#REF!</f>
        <v>#REF!</v>
      </c>
      <c r="E1883" s="221"/>
      <c r="F1883" s="224" t="e">
        <f>'Запит 3-4.1.1-4.2.2'!E1581+'Запит 3-4.1.1-4.2.2'!F1581</f>
        <v>#REF!</v>
      </c>
      <c r="G1883" s="43" t="e">
        <f t="shared" si="124"/>
        <v>#REF!</v>
      </c>
    </row>
    <row r="1884" spans="1:7">
      <c r="A1884" s="94" t="e">
        <f>#REF!</f>
        <v>#REF!</v>
      </c>
      <c r="B1884" s="19" t="e">
        <f>IF(#REF!&lt;&gt;"",#REF!,"")</f>
        <v>#REF!</v>
      </c>
      <c r="C1884" s="20" t="e">
        <f>#REF!</f>
        <v>#REF!</v>
      </c>
      <c r="D1884" s="21" t="e">
        <f>#REF!</f>
        <v>#REF!</v>
      </c>
      <c r="E1884" s="221"/>
      <c r="F1884" s="224" t="e">
        <f>'Запит 3-4.1.1-4.2.2'!E1582+'Запит 3-4.1.1-4.2.2'!F1582</f>
        <v>#REF!</v>
      </c>
      <c r="G1884" s="43" t="e">
        <f t="shared" si="124"/>
        <v>#REF!</v>
      </c>
    </row>
    <row r="1885" spans="1:7">
      <c r="A1885" s="94" t="e">
        <f>#REF!</f>
        <v>#REF!</v>
      </c>
      <c r="B1885" s="19" t="e">
        <f>IF(#REF!&lt;&gt;"",#REF!,"")</f>
        <v>#REF!</v>
      </c>
      <c r="C1885" s="20" t="e">
        <f>#REF!</f>
        <v>#REF!</v>
      </c>
      <c r="D1885" s="21" t="e">
        <f>#REF!</f>
        <v>#REF!</v>
      </c>
      <c r="E1885" s="221"/>
      <c r="F1885" s="224" t="e">
        <f>'Запит 3-4.1.1-4.2.2'!E1583+'Запит 3-4.1.1-4.2.2'!F1583</f>
        <v>#REF!</v>
      </c>
      <c r="G1885" s="43" t="e">
        <f t="shared" si="124"/>
        <v>#REF!</v>
      </c>
    </row>
    <row r="1886" spans="1:7">
      <c r="A1886" s="94" t="e">
        <f>#REF!</f>
        <v>#REF!</v>
      </c>
      <c r="B1886" s="19" t="e">
        <f>IF(#REF!&lt;&gt;"",#REF!,"")</f>
        <v>#REF!</v>
      </c>
      <c r="C1886" s="20" t="e">
        <f>#REF!</f>
        <v>#REF!</v>
      </c>
      <c r="D1886" s="21" t="e">
        <f>#REF!</f>
        <v>#REF!</v>
      </c>
      <c r="E1886" s="221"/>
      <c r="F1886" s="224" t="e">
        <f>'Запит 3-4.1.1-4.2.2'!E1584+'Запит 3-4.1.1-4.2.2'!F1584</f>
        <v>#REF!</v>
      </c>
      <c r="G1886" s="43" t="e">
        <f t="shared" si="124"/>
        <v>#REF!</v>
      </c>
    </row>
    <row r="1887" spans="1:7">
      <c r="A1887" s="94" t="e">
        <f>#REF!</f>
        <v>#REF!</v>
      </c>
      <c r="B1887" s="107" t="e">
        <f>IF(#REF!&lt;&gt;"",#REF!,"")</f>
        <v>#REF!</v>
      </c>
      <c r="C1887" s="108" t="e">
        <f>#REF!</f>
        <v>#REF!</v>
      </c>
      <c r="D1887" s="109" t="e">
        <f>#REF!</f>
        <v>#REF!</v>
      </c>
      <c r="E1887" s="222"/>
      <c r="F1887" s="225" t="e">
        <f>'Запит 3-4.1.1-4.2.2'!E1585+'Запит 3-4.1.1-4.2.2'!F1585</f>
        <v>#REF!</v>
      </c>
      <c r="G1887" s="43" t="e">
        <f>IF(B1887&lt;&gt;"","Для друку","")</f>
        <v>#REF!</v>
      </c>
    </row>
    <row r="1888" spans="1:7" ht="12.75">
      <c r="A1888" s="106" t="e">
        <f>#REF!</f>
        <v>#REF!</v>
      </c>
      <c r="B1888" s="513" t="s">
        <v>87</v>
      </c>
      <c r="C1888" s="514"/>
      <c r="D1888" s="514"/>
      <c r="E1888" s="516"/>
      <c r="F1888" s="516"/>
      <c r="G1888" s="43" t="e">
        <f>G1889</f>
        <v>#REF!</v>
      </c>
    </row>
    <row r="1889" spans="1:7">
      <c r="A1889" s="94" t="e">
        <f>#REF!</f>
        <v>#REF!</v>
      </c>
      <c r="B1889" s="113" t="e">
        <f>IF(#REF!&lt;&gt;"",#REF!,"")</f>
        <v>#REF!</v>
      </c>
      <c r="C1889" s="114" t="e">
        <f>#REF!</f>
        <v>#REF!</v>
      </c>
      <c r="D1889" s="115" t="e">
        <f>#REF!</f>
        <v>#REF!</v>
      </c>
      <c r="E1889" s="220"/>
      <c r="F1889" s="223" t="e">
        <f>'Запит 3-4.1.1-4.2.2'!E1587+'Запит 3-4.1.1-4.2.2'!F1587</f>
        <v>#REF!</v>
      </c>
      <c r="G1889" s="43" t="e">
        <f t="shared" ref="G1889:G1903" si="125">IF(B1889&lt;&gt;"","Для друку","")</f>
        <v>#REF!</v>
      </c>
    </row>
    <row r="1890" spans="1:7">
      <c r="A1890" s="94" t="e">
        <f>#REF!</f>
        <v>#REF!</v>
      </c>
      <c r="B1890" s="19" t="e">
        <f>IF(#REF!&lt;&gt;"",#REF!,"")</f>
        <v>#REF!</v>
      </c>
      <c r="C1890" s="20" t="e">
        <f>#REF!</f>
        <v>#REF!</v>
      </c>
      <c r="D1890" s="21" t="e">
        <f>#REF!</f>
        <v>#REF!</v>
      </c>
      <c r="E1890" s="221"/>
      <c r="F1890" s="224" t="e">
        <f>'Запит 3-4.1.1-4.2.2'!E1588+'Запит 3-4.1.1-4.2.2'!F1588</f>
        <v>#REF!</v>
      </c>
      <c r="G1890" s="43" t="e">
        <f t="shared" si="125"/>
        <v>#REF!</v>
      </c>
    </row>
    <row r="1891" spans="1:7">
      <c r="A1891" s="94" t="e">
        <f>#REF!</f>
        <v>#REF!</v>
      </c>
      <c r="B1891" s="19" t="e">
        <f>IF(#REF!&lt;&gt;"",#REF!,"")</f>
        <v>#REF!</v>
      </c>
      <c r="C1891" s="20" t="e">
        <f>#REF!</f>
        <v>#REF!</v>
      </c>
      <c r="D1891" s="21" t="e">
        <f>#REF!</f>
        <v>#REF!</v>
      </c>
      <c r="E1891" s="221"/>
      <c r="F1891" s="224" t="e">
        <f>'Запит 3-4.1.1-4.2.2'!E1589+'Запит 3-4.1.1-4.2.2'!F1589</f>
        <v>#REF!</v>
      </c>
      <c r="G1891" s="43" t="e">
        <f t="shared" si="125"/>
        <v>#REF!</v>
      </c>
    </row>
    <row r="1892" spans="1:7">
      <c r="A1892" s="94" t="e">
        <f>#REF!</f>
        <v>#REF!</v>
      </c>
      <c r="B1892" s="19" t="e">
        <f>IF(#REF!&lt;&gt;"",#REF!,"")</f>
        <v>#REF!</v>
      </c>
      <c r="C1892" s="20" t="e">
        <f>#REF!</f>
        <v>#REF!</v>
      </c>
      <c r="D1892" s="21" t="e">
        <f>#REF!</f>
        <v>#REF!</v>
      </c>
      <c r="E1892" s="95"/>
      <c r="F1892" s="224" t="e">
        <f>'Запит 3-4.1.1-4.2.2'!E1590+'Запит 3-4.1.1-4.2.2'!F1590</f>
        <v>#REF!</v>
      </c>
      <c r="G1892" s="43" t="e">
        <f t="shared" si="125"/>
        <v>#REF!</v>
      </c>
    </row>
    <row r="1893" spans="1:7">
      <c r="A1893" s="94" t="e">
        <f>#REF!</f>
        <v>#REF!</v>
      </c>
      <c r="B1893" s="19" t="e">
        <f>IF(#REF!&lt;&gt;"",#REF!,"")</f>
        <v>#REF!</v>
      </c>
      <c r="C1893" s="20" t="e">
        <f>#REF!</f>
        <v>#REF!</v>
      </c>
      <c r="D1893" s="21" t="e">
        <f>#REF!</f>
        <v>#REF!</v>
      </c>
      <c r="E1893" s="221"/>
      <c r="F1893" s="224" t="e">
        <f>'Запит 3-4.1.1-4.2.2'!E1591+'Запит 3-4.1.1-4.2.2'!F1591</f>
        <v>#REF!</v>
      </c>
      <c r="G1893" s="43" t="e">
        <f t="shared" si="125"/>
        <v>#REF!</v>
      </c>
    </row>
    <row r="1894" spans="1:7">
      <c r="A1894" s="94" t="e">
        <f>#REF!</f>
        <v>#REF!</v>
      </c>
      <c r="B1894" s="19" t="e">
        <f>IF(#REF!&lt;&gt;"",#REF!,"")</f>
        <v>#REF!</v>
      </c>
      <c r="C1894" s="20" t="e">
        <f>#REF!</f>
        <v>#REF!</v>
      </c>
      <c r="D1894" s="21" t="e">
        <f>#REF!</f>
        <v>#REF!</v>
      </c>
      <c r="E1894" s="221"/>
      <c r="F1894" s="224" t="e">
        <f>'Запит 3-4.1.1-4.2.2'!E1592+'Запит 3-4.1.1-4.2.2'!F1592</f>
        <v>#REF!</v>
      </c>
      <c r="G1894" s="43" t="e">
        <f t="shared" si="125"/>
        <v>#REF!</v>
      </c>
    </row>
    <row r="1895" spans="1:7">
      <c r="A1895" s="94" t="e">
        <f>#REF!</f>
        <v>#REF!</v>
      </c>
      <c r="B1895" s="19" t="e">
        <f>IF(#REF!&lt;&gt;"",#REF!,"")</f>
        <v>#REF!</v>
      </c>
      <c r="C1895" s="20" t="e">
        <f>#REF!</f>
        <v>#REF!</v>
      </c>
      <c r="D1895" s="21" t="e">
        <f>#REF!</f>
        <v>#REF!</v>
      </c>
      <c r="E1895" s="221"/>
      <c r="F1895" s="224" t="e">
        <f>'Запит 3-4.1.1-4.2.2'!E1593+'Запит 3-4.1.1-4.2.2'!F1593</f>
        <v>#REF!</v>
      </c>
      <c r="G1895" s="43" t="e">
        <f t="shared" si="125"/>
        <v>#REF!</v>
      </c>
    </row>
    <row r="1896" spans="1:7">
      <c r="A1896" s="94" t="e">
        <f>#REF!</f>
        <v>#REF!</v>
      </c>
      <c r="B1896" s="19" t="e">
        <f>IF(#REF!&lt;&gt;"",#REF!,"")</f>
        <v>#REF!</v>
      </c>
      <c r="C1896" s="20" t="e">
        <f>#REF!</f>
        <v>#REF!</v>
      </c>
      <c r="D1896" s="21" t="e">
        <f>#REF!</f>
        <v>#REF!</v>
      </c>
      <c r="E1896" s="221"/>
      <c r="F1896" s="224" t="e">
        <f>'Запит 3-4.1.1-4.2.2'!E1594+'Запит 3-4.1.1-4.2.2'!F1594</f>
        <v>#REF!</v>
      </c>
      <c r="G1896" s="43" t="e">
        <f t="shared" si="125"/>
        <v>#REF!</v>
      </c>
    </row>
    <row r="1897" spans="1:7">
      <c r="A1897" s="94" t="e">
        <f>#REF!</f>
        <v>#REF!</v>
      </c>
      <c r="B1897" s="19" t="e">
        <f>IF(#REF!&lt;&gt;"",#REF!,"")</f>
        <v>#REF!</v>
      </c>
      <c r="C1897" s="20" t="e">
        <f>#REF!</f>
        <v>#REF!</v>
      </c>
      <c r="D1897" s="21" t="e">
        <f>#REF!</f>
        <v>#REF!</v>
      </c>
      <c r="E1897" s="221"/>
      <c r="F1897" s="224" t="e">
        <f>'Запит 3-4.1.1-4.2.2'!E1595+'Запит 3-4.1.1-4.2.2'!F1595</f>
        <v>#REF!</v>
      </c>
      <c r="G1897" s="43" t="e">
        <f t="shared" si="125"/>
        <v>#REF!</v>
      </c>
    </row>
    <row r="1898" spans="1:7">
      <c r="A1898" s="94" t="e">
        <f>#REF!</f>
        <v>#REF!</v>
      </c>
      <c r="B1898" s="19" t="e">
        <f>IF(#REF!&lt;&gt;"",#REF!,"")</f>
        <v>#REF!</v>
      </c>
      <c r="C1898" s="20" t="e">
        <f>#REF!</f>
        <v>#REF!</v>
      </c>
      <c r="D1898" s="21" t="e">
        <f>#REF!</f>
        <v>#REF!</v>
      </c>
      <c r="E1898" s="221"/>
      <c r="F1898" s="224" t="e">
        <f>'Запит 3-4.1.1-4.2.2'!E1596+'Запит 3-4.1.1-4.2.2'!F1596</f>
        <v>#REF!</v>
      </c>
      <c r="G1898" s="43" t="e">
        <f t="shared" si="125"/>
        <v>#REF!</v>
      </c>
    </row>
    <row r="1899" spans="1:7">
      <c r="A1899" s="94" t="e">
        <f>#REF!</f>
        <v>#REF!</v>
      </c>
      <c r="B1899" s="19" t="e">
        <f>IF(#REF!&lt;&gt;"",#REF!,"")</f>
        <v>#REF!</v>
      </c>
      <c r="C1899" s="20" t="e">
        <f>#REF!</f>
        <v>#REF!</v>
      </c>
      <c r="D1899" s="21" t="e">
        <f>#REF!</f>
        <v>#REF!</v>
      </c>
      <c r="E1899" s="221"/>
      <c r="F1899" s="224" t="e">
        <f>'Запит 3-4.1.1-4.2.2'!E1597+'Запит 3-4.1.1-4.2.2'!F1597</f>
        <v>#REF!</v>
      </c>
      <c r="G1899" s="43" t="e">
        <f t="shared" si="125"/>
        <v>#REF!</v>
      </c>
    </row>
    <row r="1900" spans="1:7">
      <c r="A1900" s="94" t="e">
        <f>#REF!</f>
        <v>#REF!</v>
      </c>
      <c r="B1900" s="19" t="e">
        <f>IF(#REF!&lt;&gt;"",#REF!,"")</f>
        <v>#REF!</v>
      </c>
      <c r="C1900" s="20" t="e">
        <f>#REF!</f>
        <v>#REF!</v>
      </c>
      <c r="D1900" s="21" t="e">
        <f>#REF!</f>
        <v>#REF!</v>
      </c>
      <c r="E1900" s="221"/>
      <c r="F1900" s="224" t="e">
        <f>'Запит 3-4.1.1-4.2.2'!E1598+'Запит 3-4.1.1-4.2.2'!F1598</f>
        <v>#REF!</v>
      </c>
      <c r="G1900" s="43" t="e">
        <f t="shared" si="125"/>
        <v>#REF!</v>
      </c>
    </row>
    <row r="1901" spans="1:7">
      <c r="A1901" s="94" t="e">
        <f>#REF!</f>
        <v>#REF!</v>
      </c>
      <c r="B1901" s="19" t="e">
        <f>IF(#REF!&lt;&gt;"",#REF!,"")</f>
        <v>#REF!</v>
      </c>
      <c r="C1901" s="20" t="e">
        <f>#REF!</f>
        <v>#REF!</v>
      </c>
      <c r="D1901" s="21" t="e">
        <f>#REF!</f>
        <v>#REF!</v>
      </c>
      <c r="E1901" s="221"/>
      <c r="F1901" s="224" t="e">
        <f>'Запит 3-4.1.1-4.2.2'!E1599+'Запит 3-4.1.1-4.2.2'!F1599</f>
        <v>#REF!</v>
      </c>
      <c r="G1901" s="43" t="e">
        <f t="shared" si="125"/>
        <v>#REF!</v>
      </c>
    </row>
    <row r="1902" spans="1:7">
      <c r="A1902" s="94" t="e">
        <f>#REF!</f>
        <v>#REF!</v>
      </c>
      <c r="B1902" s="19" t="e">
        <f>IF(#REF!&lt;&gt;"",#REF!,"")</f>
        <v>#REF!</v>
      </c>
      <c r="C1902" s="20" t="e">
        <f>#REF!</f>
        <v>#REF!</v>
      </c>
      <c r="D1902" s="21" t="e">
        <f>#REF!</f>
        <v>#REF!</v>
      </c>
      <c r="E1902" s="221"/>
      <c r="F1902" s="224" t="e">
        <f>'Запит 3-4.1.1-4.2.2'!E1600+'Запит 3-4.1.1-4.2.2'!F1600</f>
        <v>#REF!</v>
      </c>
      <c r="G1902" s="43" t="e">
        <f t="shared" si="125"/>
        <v>#REF!</v>
      </c>
    </row>
    <row r="1903" spans="1:7">
      <c r="A1903" s="94" t="e">
        <f>#REF!</f>
        <v>#REF!</v>
      </c>
      <c r="B1903" s="107" t="e">
        <f>IF(#REF!&lt;&gt;"",#REF!,"")</f>
        <v>#REF!</v>
      </c>
      <c r="C1903" s="108" t="e">
        <f>#REF!</f>
        <v>#REF!</v>
      </c>
      <c r="D1903" s="109" t="e">
        <f>#REF!</f>
        <v>#REF!</v>
      </c>
      <c r="E1903" s="222"/>
      <c r="F1903" s="225" t="e">
        <f>'Запит 3-4.1.1-4.2.2'!E1601+'Запит 3-4.1.1-4.2.2'!F1601</f>
        <v>#REF!</v>
      </c>
      <c r="G1903" s="43" t="e">
        <f t="shared" si="125"/>
        <v>#REF!</v>
      </c>
    </row>
    <row r="1904" spans="1:7" ht="12.75">
      <c r="A1904" s="106" t="e">
        <f>#REF!</f>
        <v>#REF!</v>
      </c>
      <c r="B1904" s="513" t="s">
        <v>88</v>
      </c>
      <c r="C1904" s="514"/>
      <c r="D1904" s="514"/>
      <c r="E1904" s="516"/>
      <c r="F1904" s="516"/>
      <c r="G1904" s="43" t="e">
        <f>G1905</f>
        <v>#REF!</v>
      </c>
    </row>
    <row r="1905" spans="1:7">
      <c r="A1905" s="94" t="e">
        <f>#REF!</f>
        <v>#REF!</v>
      </c>
      <c r="B1905" s="113" t="e">
        <f>IF(#REF!&lt;&gt;"",#REF!,"")</f>
        <v>#REF!</v>
      </c>
      <c r="C1905" s="114" t="e">
        <f>#REF!</f>
        <v>#REF!</v>
      </c>
      <c r="D1905" s="115" t="e">
        <f>#REF!</f>
        <v>#REF!</v>
      </c>
      <c r="E1905" s="220"/>
      <c r="F1905" s="223" t="e">
        <f>'Запит 3-4.1.1-4.2.2'!E1603+'Запит 3-4.1.1-4.2.2'!F1603</f>
        <v>#REF!</v>
      </c>
      <c r="G1905" s="43" t="e">
        <f t="shared" ref="G1905:G1919" si="126">IF(B1905&lt;&gt;"","Для друку","")</f>
        <v>#REF!</v>
      </c>
    </row>
    <row r="1906" spans="1:7">
      <c r="A1906" s="94" t="e">
        <f>#REF!</f>
        <v>#REF!</v>
      </c>
      <c r="B1906" s="19" t="e">
        <f>IF(#REF!&lt;&gt;"",#REF!,"")</f>
        <v>#REF!</v>
      </c>
      <c r="C1906" s="20" t="e">
        <f>#REF!</f>
        <v>#REF!</v>
      </c>
      <c r="D1906" s="21" t="e">
        <f>#REF!</f>
        <v>#REF!</v>
      </c>
      <c r="E1906" s="221"/>
      <c r="F1906" s="224" t="e">
        <f>'Запит 3-4.1.1-4.2.2'!E1604+'Запит 3-4.1.1-4.2.2'!F1604</f>
        <v>#REF!</v>
      </c>
      <c r="G1906" s="43" t="e">
        <f t="shared" si="126"/>
        <v>#REF!</v>
      </c>
    </row>
    <row r="1907" spans="1:7">
      <c r="A1907" s="94" t="e">
        <f>#REF!</f>
        <v>#REF!</v>
      </c>
      <c r="B1907" s="19" t="e">
        <f>IF(#REF!&lt;&gt;"",#REF!,"")</f>
        <v>#REF!</v>
      </c>
      <c r="C1907" s="20" t="e">
        <f>#REF!</f>
        <v>#REF!</v>
      </c>
      <c r="D1907" s="21" t="e">
        <f>#REF!</f>
        <v>#REF!</v>
      </c>
      <c r="E1907" s="221"/>
      <c r="F1907" s="224" t="e">
        <f>'Запит 3-4.1.1-4.2.2'!E1605+'Запит 3-4.1.1-4.2.2'!F1605</f>
        <v>#REF!</v>
      </c>
      <c r="G1907" s="43" t="e">
        <f t="shared" si="126"/>
        <v>#REF!</v>
      </c>
    </row>
    <row r="1908" spans="1:7">
      <c r="A1908" s="94" t="e">
        <f>#REF!</f>
        <v>#REF!</v>
      </c>
      <c r="B1908" s="19" t="e">
        <f>IF(#REF!&lt;&gt;"",#REF!,"")</f>
        <v>#REF!</v>
      </c>
      <c r="C1908" s="20" t="e">
        <f>#REF!</f>
        <v>#REF!</v>
      </c>
      <c r="D1908" s="21" t="e">
        <f>#REF!</f>
        <v>#REF!</v>
      </c>
      <c r="E1908" s="95"/>
      <c r="F1908" s="224" t="e">
        <f>'Запит 3-4.1.1-4.2.2'!E1606+'Запит 3-4.1.1-4.2.2'!F1606</f>
        <v>#REF!</v>
      </c>
      <c r="G1908" s="43" t="e">
        <f t="shared" si="126"/>
        <v>#REF!</v>
      </c>
    </row>
    <row r="1909" spans="1:7">
      <c r="A1909" s="94" t="e">
        <f>#REF!</f>
        <v>#REF!</v>
      </c>
      <c r="B1909" s="19" t="e">
        <f>IF(#REF!&lt;&gt;"",#REF!,"")</f>
        <v>#REF!</v>
      </c>
      <c r="C1909" s="20" t="e">
        <f>#REF!</f>
        <v>#REF!</v>
      </c>
      <c r="D1909" s="21" t="e">
        <f>#REF!</f>
        <v>#REF!</v>
      </c>
      <c r="E1909" s="221"/>
      <c r="F1909" s="224" t="e">
        <f>'Запит 3-4.1.1-4.2.2'!E1607+'Запит 3-4.1.1-4.2.2'!F1607</f>
        <v>#REF!</v>
      </c>
      <c r="G1909" s="43" t="e">
        <f t="shared" si="126"/>
        <v>#REF!</v>
      </c>
    </row>
    <row r="1910" spans="1:7">
      <c r="A1910" s="94" t="e">
        <f>#REF!</f>
        <v>#REF!</v>
      </c>
      <c r="B1910" s="19" t="e">
        <f>IF(#REF!&lt;&gt;"",#REF!,"")</f>
        <v>#REF!</v>
      </c>
      <c r="C1910" s="20" t="e">
        <f>#REF!</f>
        <v>#REF!</v>
      </c>
      <c r="D1910" s="21" t="e">
        <f>#REF!</f>
        <v>#REF!</v>
      </c>
      <c r="E1910" s="221"/>
      <c r="F1910" s="224" t="e">
        <f>'Запит 3-4.1.1-4.2.2'!E1608+'Запит 3-4.1.1-4.2.2'!F1608</f>
        <v>#REF!</v>
      </c>
      <c r="G1910" s="43" t="e">
        <f t="shared" si="126"/>
        <v>#REF!</v>
      </c>
    </row>
    <row r="1911" spans="1:7">
      <c r="A1911" s="94" t="e">
        <f>#REF!</f>
        <v>#REF!</v>
      </c>
      <c r="B1911" s="19" t="e">
        <f>IF(#REF!&lt;&gt;"",#REF!,"")</f>
        <v>#REF!</v>
      </c>
      <c r="C1911" s="20" t="e">
        <f>#REF!</f>
        <v>#REF!</v>
      </c>
      <c r="D1911" s="21" t="e">
        <f>#REF!</f>
        <v>#REF!</v>
      </c>
      <c r="E1911" s="221"/>
      <c r="F1911" s="224" t="e">
        <f>'Запит 3-4.1.1-4.2.2'!E1609+'Запит 3-4.1.1-4.2.2'!F1609</f>
        <v>#REF!</v>
      </c>
      <c r="G1911" s="43" t="e">
        <f t="shared" si="126"/>
        <v>#REF!</v>
      </c>
    </row>
    <row r="1912" spans="1:7">
      <c r="A1912" s="94" t="e">
        <f>#REF!</f>
        <v>#REF!</v>
      </c>
      <c r="B1912" s="19" t="e">
        <f>IF(#REF!&lt;&gt;"",#REF!,"")</f>
        <v>#REF!</v>
      </c>
      <c r="C1912" s="20" t="e">
        <f>#REF!</f>
        <v>#REF!</v>
      </c>
      <c r="D1912" s="21" t="e">
        <f>#REF!</f>
        <v>#REF!</v>
      </c>
      <c r="E1912" s="221"/>
      <c r="F1912" s="224" t="e">
        <f>'Запит 3-4.1.1-4.2.2'!E1610+'Запит 3-4.1.1-4.2.2'!F1610</f>
        <v>#REF!</v>
      </c>
      <c r="G1912" s="43" t="e">
        <f t="shared" si="126"/>
        <v>#REF!</v>
      </c>
    </row>
    <row r="1913" spans="1:7">
      <c r="A1913" s="94" t="e">
        <f>#REF!</f>
        <v>#REF!</v>
      </c>
      <c r="B1913" s="19" t="e">
        <f>IF(#REF!&lt;&gt;"",#REF!,"")</f>
        <v>#REF!</v>
      </c>
      <c r="C1913" s="20" t="e">
        <f>#REF!</f>
        <v>#REF!</v>
      </c>
      <c r="D1913" s="21" t="e">
        <f>#REF!</f>
        <v>#REF!</v>
      </c>
      <c r="E1913" s="221"/>
      <c r="F1913" s="224" t="e">
        <f>'Запит 3-4.1.1-4.2.2'!E1611+'Запит 3-4.1.1-4.2.2'!F1611</f>
        <v>#REF!</v>
      </c>
      <c r="G1913" s="43" t="e">
        <f t="shared" si="126"/>
        <v>#REF!</v>
      </c>
    </row>
    <row r="1914" spans="1:7">
      <c r="A1914" s="94" t="e">
        <f>#REF!</f>
        <v>#REF!</v>
      </c>
      <c r="B1914" s="19" t="e">
        <f>IF(#REF!&lt;&gt;"",#REF!,"")</f>
        <v>#REF!</v>
      </c>
      <c r="C1914" s="20" t="e">
        <f>#REF!</f>
        <v>#REF!</v>
      </c>
      <c r="D1914" s="21" t="e">
        <f>#REF!</f>
        <v>#REF!</v>
      </c>
      <c r="E1914" s="221"/>
      <c r="F1914" s="224" t="e">
        <f>'Запит 3-4.1.1-4.2.2'!E1612+'Запит 3-4.1.1-4.2.2'!F1612</f>
        <v>#REF!</v>
      </c>
      <c r="G1914" s="43" t="e">
        <f t="shared" si="126"/>
        <v>#REF!</v>
      </c>
    </row>
    <row r="1915" spans="1:7">
      <c r="A1915" s="94" t="e">
        <f>#REF!</f>
        <v>#REF!</v>
      </c>
      <c r="B1915" s="19" t="e">
        <f>IF(#REF!&lt;&gt;"",#REF!,"")</f>
        <v>#REF!</v>
      </c>
      <c r="C1915" s="20" t="e">
        <f>#REF!</f>
        <v>#REF!</v>
      </c>
      <c r="D1915" s="21" t="e">
        <f>#REF!</f>
        <v>#REF!</v>
      </c>
      <c r="E1915" s="221"/>
      <c r="F1915" s="224" t="e">
        <f>'Запит 3-4.1.1-4.2.2'!E1613+'Запит 3-4.1.1-4.2.2'!F1613</f>
        <v>#REF!</v>
      </c>
      <c r="G1915" s="43" t="e">
        <f t="shared" si="126"/>
        <v>#REF!</v>
      </c>
    </row>
    <row r="1916" spans="1:7">
      <c r="A1916" s="94" t="e">
        <f>#REF!</f>
        <v>#REF!</v>
      </c>
      <c r="B1916" s="19" t="e">
        <f>IF(#REF!&lt;&gt;"",#REF!,"")</f>
        <v>#REF!</v>
      </c>
      <c r="C1916" s="20" t="e">
        <f>#REF!</f>
        <v>#REF!</v>
      </c>
      <c r="D1916" s="21" t="e">
        <f>#REF!</f>
        <v>#REF!</v>
      </c>
      <c r="E1916" s="221"/>
      <c r="F1916" s="224" t="e">
        <f>'Запит 3-4.1.1-4.2.2'!E1614+'Запит 3-4.1.1-4.2.2'!F1614</f>
        <v>#REF!</v>
      </c>
      <c r="G1916" s="43" t="e">
        <f t="shared" si="126"/>
        <v>#REF!</v>
      </c>
    </row>
    <row r="1917" spans="1:7">
      <c r="A1917" s="94" t="e">
        <f>#REF!</f>
        <v>#REF!</v>
      </c>
      <c r="B1917" s="19" t="e">
        <f>IF(#REF!&lt;&gt;"",#REF!,"")</f>
        <v>#REF!</v>
      </c>
      <c r="C1917" s="20" t="e">
        <f>#REF!</f>
        <v>#REF!</v>
      </c>
      <c r="D1917" s="21" t="e">
        <f>#REF!</f>
        <v>#REF!</v>
      </c>
      <c r="E1917" s="221"/>
      <c r="F1917" s="224" t="e">
        <f>'Запит 3-4.1.1-4.2.2'!E1615+'Запит 3-4.1.1-4.2.2'!F1615</f>
        <v>#REF!</v>
      </c>
      <c r="G1917" s="43" t="e">
        <f t="shared" si="126"/>
        <v>#REF!</v>
      </c>
    </row>
    <row r="1918" spans="1:7">
      <c r="A1918" s="94" t="e">
        <f>#REF!</f>
        <v>#REF!</v>
      </c>
      <c r="B1918" s="19" t="e">
        <f>IF(#REF!&lt;&gt;"",#REF!,"")</f>
        <v>#REF!</v>
      </c>
      <c r="C1918" s="20" t="e">
        <f>#REF!</f>
        <v>#REF!</v>
      </c>
      <c r="D1918" s="21" t="e">
        <f>#REF!</f>
        <v>#REF!</v>
      </c>
      <c r="E1918" s="221"/>
      <c r="F1918" s="224" t="e">
        <f>'Запит 3-4.1.1-4.2.2'!E1616+'Запит 3-4.1.1-4.2.2'!F1616</f>
        <v>#REF!</v>
      </c>
      <c r="G1918" s="43" t="e">
        <f t="shared" si="126"/>
        <v>#REF!</v>
      </c>
    </row>
    <row r="1919" spans="1:7">
      <c r="A1919" s="94" t="e">
        <f>#REF!</f>
        <v>#REF!</v>
      </c>
      <c r="B1919" s="107" t="e">
        <f>IF(#REF!&lt;&gt;"",#REF!,"")</f>
        <v>#REF!</v>
      </c>
      <c r="C1919" s="108" t="e">
        <f>#REF!</f>
        <v>#REF!</v>
      </c>
      <c r="D1919" s="109" t="e">
        <f>#REF!</f>
        <v>#REF!</v>
      </c>
      <c r="E1919" s="222"/>
      <c r="F1919" s="225" t="e">
        <f>'Запит 3-4.1.1-4.2.2'!E1617+'Запит 3-4.1.1-4.2.2'!F1617</f>
        <v>#REF!</v>
      </c>
      <c r="G1919" s="43" t="e">
        <f t="shared" si="126"/>
        <v>#REF!</v>
      </c>
    </row>
    <row r="1920" spans="1:7" ht="12.75">
      <c r="A1920" s="106" t="e">
        <f>#REF!</f>
        <v>#REF!</v>
      </c>
      <c r="B1920" s="513" t="s">
        <v>89</v>
      </c>
      <c r="C1920" s="514"/>
      <c r="D1920" s="514"/>
      <c r="E1920" s="516"/>
      <c r="F1920" s="516"/>
      <c r="G1920" s="43" t="e">
        <f>G1921</f>
        <v>#REF!</v>
      </c>
    </row>
    <row r="1921" spans="1:7">
      <c r="A1921" s="94" t="e">
        <f>#REF!</f>
        <v>#REF!</v>
      </c>
      <c r="B1921" s="113" t="e">
        <f>IF(#REF!&lt;&gt;"",#REF!,"")</f>
        <v>#REF!</v>
      </c>
      <c r="C1921" s="114" t="e">
        <f>#REF!</f>
        <v>#REF!</v>
      </c>
      <c r="D1921" s="115" t="e">
        <f>#REF!</f>
        <v>#REF!</v>
      </c>
      <c r="E1921" s="311" t="s">
        <v>29</v>
      </c>
      <c r="F1921" s="223" t="e">
        <f>'Запит 3-4.1.1-4.2.2'!E1619+'Запит 3-4.1.1-4.2.2'!F1619</f>
        <v>#REF!</v>
      </c>
      <c r="G1921" s="43" t="e">
        <f t="shared" ref="G1921:G1930" si="127">IF(B1921&lt;&gt;"","Для друку","")</f>
        <v>#REF!</v>
      </c>
    </row>
    <row r="1922" spans="1:7">
      <c r="A1922" s="94" t="e">
        <f>#REF!</f>
        <v>#REF!</v>
      </c>
      <c r="B1922" s="19" t="e">
        <f>IF(#REF!&lt;&gt;"",#REF!,"")</f>
        <v>#REF!</v>
      </c>
      <c r="C1922" s="20" t="e">
        <f>#REF!</f>
        <v>#REF!</v>
      </c>
      <c r="D1922" s="21" t="e">
        <f>#REF!</f>
        <v>#REF!</v>
      </c>
      <c r="E1922" s="312" t="s">
        <v>29</v>
      </c>
      <c r="F1922" s="224" t="e">
        <f>'Запит 3-4.1.1-4.2.2'!E1620+'Запит 3-4.1.1-4.2.2'!F1620</f>
        <v>#REF!</v>
      </c>
      <c r="G1922" s="43" t="e">
        <f t="shared" si="127"/>
        <v>#REF!</v>
      </c>
    </row>
    <row r="1923" spans="1:7">
      <c r="A1923" s="94" t="e">
        <f>#REF!</f>
        <v>#REF!</v>
      </c>
      <c r="B1923" s="19" t="e">
        <f>IF(#REF!&lt;&gt;"",#REF!,"")</f>
        <v>#REF!</v>
      </c>
      <c r="C1923" s="20" t="e">
        <f>#REF!</f>
        <v>#REF!</v>
      </c>
      <c r="D1923" s="21" t="e">
        <f>#REF!</f>
        <v>#REF!</v>
      </c>
      <c r="E1923" s="312" t="s">
        <v>29</v>
      </c>
      <c r="F1923" s="224" t="e">
        <f>'Запит 3-4.1.1-4.2.2'!E1621+'Запит 3-4.1.1-4.2.2'!F1621</f>
        <v>#REF!</v>
      </c>
      <c r="G1923" s="43" t="e">
        <f t="shared" si="127"/>
        <v>#REF!</v>
      </c>
    </row>
    <row r="1924" spans="1:7">
      <c r="A1924" s="94" t="e">
        <f>#REF!</f>
        <v>#REF!</v>
      </c>
      <c r="B1924" s="19" t="e">
        <f>IF(#REF!&lt;&gt;"",#REF!,"")</f>
        <v>#REF!</v>
      </c>
      <c r="C1924" s="20" t="e">
        <f>#REF!</f>
        <v>#REF!</v>
      </c>
      <c r="D1924" s="21" t="e">
        <f>#REF!</f>
        <v>#REF!</v>
      </c>
      <c r="E1924" s="312" t="s">
        <v>29</v>
      </c>
      <c r="F1924" s="224" t="e">
        <f>'Запит 3-4.1.1-4.2.2'!E1622+'Запит 3-4.1.1-4.2.2'!F1622</f>
        <v>#REF!</v>
      </c>
      <c r="G1924" s="43" t="e">
        <f t="shared" si="127"/>
        <v>#REF!</v>
      </c>
    </row>
    <row r="1925" spans="1:7">
      <c r="A1925" s="94" t="e">
        <f>#REF!</f>
        <v>#REF!</v>
      </c>
      <c r="B1925" s="19" t="e">
        <f>IF(#REF!&lt;&gt;"",#REF!,"")</f>
        <v>#REF!</v>
      </c>
      <c r="C1925" s="20" t="e">
        <f>#REF!</f>
        <v>#REF!</v>
      </c>
      <c r="D1925" s="21" t="e">
        <f>#REF!</f>
        <v>#REF!</v>
      </c>
      <c r="E1925" s="312" t="s">
        <v>29</v>
      </c>
      <c r="F1925" s="224" t="e">
        <f>'Запит 3-4.1.1-4.2.2'!E1623+'Запит 3-4.1.1-4.2.2'!F1623</f>
        <v>#REF!</v>
      </c>
      <c r="G1925" s="43" t="e">
        <f t="shared" si="127"/>
        <v>#REF!</v>
      </c>
    </row>
    <row r="1926" spans="1:7">
      <c r="A1926" s="94" t="e">
        <f>#REF!</f>
        <v>#REF!</v>
      </c>
      <c r="B1926" s="19" t="e">
        <f>IF(#REF!&lt;&gt;"",#REF!,"")</f>
        <v>#REF!</v>
      </c>
      <c r="C1926" s="20" t="e">
        <f>#REF!</f>
        <v>#REF!</v>
      </c>
      <c r="D1926" s="21" t="e">
        <f>#REF!</f>
        <v>#REF!</v>
      </c>
      <c r="E1926" s="312" t="s">
        <v>29</v>
      </c>
      <c r="F1926" s="224" t="e">
        <f>'Запит 3-4.1.1-4.2.2'!E1624+'Запит 3-4.1.1-4.2.2'!F1624</f>
        <v>#REF!</v>
      </c>
      <c r="G1926" s="43" t="e">
        <f t="shared" si="127"/>
        <v>#REF!</v>
      </c>
    </row>
    <row r="1927" spans="1:7">
      <c r="A1927" s="94" t="e">
        <f>#REF!</f>
        <v>#REF!</v>
      </c>
      <c r="B1927" s="19" t="e">
        <f>IF(#REF!&lt;&gt;"",#REF!,"")</f>
        <v>#REF!</v>
      </c>
      <c r="C1927" s="20" t="e">
        <f>#REF!</f>
        <v>#REF!</v>
      </c>
      <c r="D1927" s="21" t="e">
        <f>#REF!</f>
        <v>#REF!</v>
      </c>
      <c r="E1927" s="312" t="s">
        <v>29</v>
      </c>
      <c r="F1927" s="224" t="e">
        <f>'Запит 3-4.1.1-4.2.2'!E1625+'Запит 3-4.1.1-4.2.2'!F1625</f>
        <v>#REF!</v>
      </c>
      <c r="G1927" s="43" t="e">
        <f t="shared" si="127"/>
        <v>#REF!</v>
      </c>
    </row>
    <row r="1928" spans="1:7">
      <c r="A1928" s="94" t="e">
        <f>#REF!</f>
        <v>#REF!</v>
      </c>
      <c r="B1928" s="19" t="e">
        <f>IF(#REF!&lt;&gt;"",#REF!,"")</f>
        <v>#REF!</v>
      </c>
      <c r="C1928" s="20" t="e">
        <f>#REF!</f>
        <v>#REF!</v>
      </c>
      <c r="D1928" s="21" t="e">
        <f>#REF!</f>
        <v>#REF!</v>
      </c>
      <c r="E1928" s="312" t="s">
        <v>29</v>
      </c>
      <c r="F1928" s="224" t="e">
        <f>'Запит 3-4.1.1-4.2.2'!E1626+'Запит 3-4.1.1-4.2.2'!F1626</f>
        <v>#REF!</v>
      </c>
      <c r="G1928" s="43" t="e">
        <f t="shared" si="127"/>
        <v>#REF!</v>
      </c>
    </row>
    <row r="1929" spans="1:7" ht="12.75" customHeight="1">
      <c r="A1929" s="94" t="e">
        <f>#REF!</f>
        <v>#REF!</v>
      </c>
      <c r="B1929" s="19" t="e">
        <f>IF(#REF!&lt;&gt;"",#REF!,"")</f>
        <v>#REF!</v>
      </c>
      <c r="C1929" s="20" t="e">
        <f>#REF!</f>
        <v>#REF!</v>
      </c>
      <c r="D1929" s="21" t="e">
        <f>#REF!</f>
        <v>#REF!</v>
      </c>
      <c r="E1929" s="312" t="s">
        <v>29</v>
      </c>
      <c r="F1929" s="224" t="e">
        <f>'Запит 3-4.1.1-4.2.2'!E1627+'Запит 3-4.1.1-4.2.2'!F1627</f>
        <v>#REF!</v>
      </c>
      <c r="G1929" s="43" t="e">
        <f t="shared" si="127"/>
        <v>#REF!</v>
      </c>
    </row>
    <row r="1930" spans="1:7">
      <c r="A1930" s="112" t="e">
        <f>#REF!</f>
        <v>#REF!</v>
      </c>
      <c r="B1930" s="19" t="e">
        <f>IF(#REF!&lt;&gt;"",#REF!,"")</f>
        <v>#REF!</v>
      </c>
      <c r="C1930" s="20" t="e">
        <f>#REF!</f>
        <v>#REF!</v>
      </c>
      <c r="D1930" s="21" t="e">
        <f>#REF!</f>
        <v>#REF!</v>
      </c>
      <c r="E1930" s="313" t="s">
        <v>29</v>
      </c>
      <c r="F1930" s="225" t="e">
        <f>'Запит 3-4.1.1-4.2.2'!E1628+'Запит 3-4.1.1-4.2.2'!F1628</f>
        <v>#REF!</v>
      </c>
      <c r="G1930" s="43" t="e">
        <f t="shared" si="127"/>
        <v>#REF!</v>
      </c>
    </row>
    <row r="1931" spans="1:7" ht="12.75" customHeight="1">
      <c r="A1931" s="454" t="e">
        <f>#REF!</f>
        <v>#REF!</v>
      </c>
      <c r="B1931" s="455"/>
      <c r="C1931" s="455"/>
      <c r="D1931" s="455"/>
      <c r="E1931" s="455"/>
      <c r="F1931" s="455"/>
      <c r="G1931" s="43" t="e">
        <f>G1932</f>
        <v>#REF!</v>
      </c>
    </row>
    <row r="1932" spans="1:7" ht="12.75">
      <c r="A1932" s="105" t="s">
        <v>4</v>
      </c>
      <c r="B1932" s="513" t="s">
        <v>86</v>
      </c>
      <c r="C1932" s="514"/>
      <c r="D1932" s="514"/>
      <c r="E1932" s="515"/>
      <c r="F1932" s="515"/>
      <c r="G1932" s="43" t="e">
        <f>G1933</f>
        <v>#REF!</v>
      </c>
    </row>
    <row r="1933" spans="1:7">
      <c r="A1933" s="94" t="e">
        <f>#REF!</f>
        <v>#REF!</v>
      </c>
      <c r="B1933" s="113" t="e">
        <f>IF(#REF!&lt;&gt;"",#REF!,"")</f>
        <v>#REF!</v>
      </c>
      <c r="C1933" s="114" t="e">
        <f>#REF!</f>
        <v>#REF!</v>
      </c>
      <c r="D1933" s="115" t="e">
        <f>#REF!</f>
        <v>#REF!</v>
      </c>
      <c r="E1933" s="220"/>
      <c r="F1933" s="223" t="e">
        <f>'Запит 3-4.1.1-4.2.2'!E1631+'Запит 3-4.1.1-4.2.2'!F1631</f>
        <v>#REF!</v>
      </c>
      <c r="G1933" s="43" t="e">
        <f>IF(B1933&lt;&gt;"","Для друку","")</f>
        <v>#REF!</v>
      </c>
    </row>
    <row r="1934" spans="1:7">
      <c r="A1934" s="94" t="e">
        <f>#REF!</f>
        <v>#REF!</v>
      </c>
      <c r="B1934" s="19" t="e">
        <f>IF(#REF!&lt;&gt;"",#REF!,"")</f>
        <v>#REF!</v>
      </c>
      <c r="C1934" s="20" t="e">
        <f>#REF!</f>
        <v>#REF!</v>
      </c>
      <c r="D1934" s="21" t="e">
        <f>#REF!</f>
        <v>#REF!</v>
      </c>
      <c r="E1934" s="221"/>
      <c r="F1934" s="224" t="e">
        <f>'Запит 3-4.1.1-4.2.2'!E1632+'Запит 3-4.1.1-4.2.2'!F1632</f>
        <v>#REF!</v>
      </c>
      <c r="G1934" s="43" t="e">
        <f>IF(B1934&lt;&gt;"","Для друку","")</f>
        <v>#REF!</v>
      </c>
    </row>
    <row r="1935" spans="1:7">
      <c r="A1935" s="94" t="e">
        <f>#REF!</f>
        <v>#REF!</v>
      </c>
      <c r="B1935" s="19" t="e">
        <f>IF(#REF!&lt;&gt;"",#REF!,"")</f>
        <v>#REF!</v>
      </c>
      <c r="C1935" s="20" t="e">
        <f>#REF!</f>
        <v>#REF!</v>
      </c>
      <c r="D1935" s="21" t="e">
        <f>#REF!</f>
        <v>#REF!</v>
      </c>
      <c r="E1935" s="221"/>
      <c r="F1935" s="224" t="e">
        <f>'Запит 3-4.1.1-4.2.2'!E1633+'Запит 3-4.1.1-4.2.2'!F1633</f>
        <v>#REF!</v>
      </c>
      <c r="G1935" s="43" t="e">
        <f>IF(B1935&lt;&gt;"","Для друку","")</f>
        <v>#REF!</v>
      </c>
    </row>
    <row r="1936" spans="1:7">
      <c r="A1936" s="94" t="e">
        <f>#REF!</f>
        <v>#REF!</v>
      </c>
      <c r="B1936" s="19" t="e">
        <f>IF(#REF!&lt;&gt;"",#REF!,"")</f>
        <v>#REF!</v>
      </c>
      <c r="C1936" s="20" t="e">
        <f>#REF!</f>
        <v>#REF!</v>
      </c>
      <c r="D1936" s="21" t="e">
        <f>#REF!</f>
        <v>#REF!</v>
      </c>
      <c r="E1936" s="95"/>
      <c r="F1936" s="224" t="e">
        <f>'Запит 3-4.1.1-4.2.2'!E1634+'Запит 3-4.1.1-4.2.2'!F1634</f>
        <v>#REF!</v>
      </c>
      <c r="G1936" s="43" t="e">
        <f>IF(B1936&lt;&gt;"","Для друку","")</f>
        <v>#REF!</v>
      </c>
    </row>
    <row r="1937" spans="1:7">
      <c r="A1937" s="94" t="e">
        <f>#REF!</f>
        <v>#REF!</v>
      </c>
      <c r="B1937" s="19" t="e">
        <f>IF(#REF!&lt;&gt;"",#REF!,"")</f>
        <v>#REF!</v>
      </c>
      <c r="C1937" s="20" t="e">
        <f>#REF!</f>
        <v>#REF!</v>
      </c>
      <c r="D1937" s="21" t="e">
        <f>#REF!</f>
        <v>#REF!</v>
      </c>
      <c r="E1937" s="221"/>
      <c r="F1937" s="224" t="e">
        <f>'Запит 3-4.1.1-4.2.2'!E1635+'Запит 3-4.1.1-4.2.2'!F1635</f>
        <v>#REF!</v>
      </c>
      <c r="G1937" s="43" t="e">
        <f>IF(B1937&lt;&gt;"","Для друку","")</f>
        <v>#REF!</v>
      </c>
    </row>
    <row r="1938" spans="1:7">
      <c r="A1938" s="94" t="e">
        <f>#REF!</f>
        <v>#REF!</v>
      </c>
      <c r="B1938" s="19" t="e">
        <f>IF(#REF!&lt;&gt;"",#REF!,"")</f>
        <v>#REF!</v>
      </c>
      <c r="C1938" s="20" t="e">
        <f>#REF!</f>
        <v>#REF!</v>
      </c>
      <c r="D1938" s="21" t="e">
        <f>#REF!</f>
        <v>#REF!</v>
      </c>
      <c r="E1938" s="221"/>
      <c r="F1938" s="224" t="e">
        <f>'Запит 3-4.1.1-4.2.2'!E1636+'Запит 3-4.1.1-4.2.2'!F1636</f>
        <v>#REF!</v>
      </c>
      <c r="G1938" s="43" t="e">
        <f t="shared" ref="G1938:G1947" si="128">IF(B1938&lt;&gt;"","Для друку","")</f>
        <v>#REF!</v>
      </c>
    </row>
    <row r="1939" spans="1:7">
      <c r="A1939" s="94" t="e">
        <f>#REF!</f>
        <v>#REF!</v>
      </c>
      <c r="B1939" s="19" t="e">
        <f>IF(#REF!&lt;&gt;"",#REF!,"")</f>
        <v>#REF!</v>
      </c>
      <c r="C1939" s="20" t="e">
        <f>#REF!</f>
        <v>#REF!</v>
      </c>
      <c r="D1939" s="21" t="e">
        <f>#REF!</f>
        <v>#REF!</v>
      </c>
      <c r="E1939" s="221"/>
      <c r="F1939" s="224" t="e">
        <f>'Запит 3-4.1.1-4.2.2'!E1637+'Запит 3-4.1.1-4.2.2'!F1637</f>
        <v>#REF!</v>
      </c>
      <c r="G1939" s="43" t="e">
        <f t="shared" si="128"/>
        <v>#REF!</v>
      </c>
    </row>
    <row r="1940" spans="1:7">
      <c r="A1940" s="94" t="e">
        <f>#REF!</f>
        <v>#REF!</v>
      </c>
      <c r="B1940" s="19" t="e">
        <f>IF(#REF!&lt;&gt;"",#REF!,"")</f>
        <v>#REF!</v>
      </c>
      <c r="C1940" s="20" t="e">
        <f>#REF!</f>
        <v>#REF!</v>
      </c>
      <c r="D1940" s="21" t="e">
        <f>#REF!</f>
        <v>#REF!</v>
      </c>
      <c r="E1940" s="221"/>
      <c r="F1940" s="224" t="e">
        <f>'Запит 3-4.1.1-4.2.2'!E1638+'Запит 3-4.1.1-4.2.2'!F1638</f>
        <v>#REF!</v>
      </c>
      <c r="G1940" s="43" t="e">
        <f t="shared" si="128"/>
        <v>#REF!</v>
      </c>
    </row>
    <row r="1941" spans="1:7">
      <c r="A1941" s="94" t="e">
        <f>#REF!</f>
        <v>#REF!</v>
      </c>
      <c r="B1941" s="19" t="e">
        <f>IF(#REF!&lt;&gt;"",#REF!,"")</f>
        <v>#REF!</v>
      </c>
      <c r="C1941" s="20" t="e">
        <f>#REF!</f>
        <v>#REF!</v>
      </c>
      <c r="D1941" s="21" t="e">
        <f>#REF!</f>
        <v>#REF!</v>
      </c>
      <c r="E1941" s="221"/>
      <c r="F1941" s="224" t="e">
        <f>'Запит 3-4.1.1-4.2.2'!E1639+'Запит 3-4.1.1-4.2.2'!F1639</f>
        <v>#REF!</v>
      </c>
      <c r="G1941" s="43" t="e">
        <f t="shared" si="128"/>
        <v>#REF!</v>
      </c>
    </row>
    <row r="1942" spans="1:7">
      <c r="A1942" s="94" t="e">
        <f>#REF!</f>
        <v>#REF!</v>
      </c>
      <c r="B1942" s="19" t="e">
        <f>IF(#REF!&lt;&gt;"",#REF!,"")</f>
        <v>#REF!</v>
      </c>
      <c r="C1942" s="20" t="e">
        <f>#REF!</f>
        <v>#REF!</v>
      </c>
      <c r="D1942" s="21" t="e">
        <f>#REF!</f>
        <v>#REF!</v>
      </c>
      <c r="E1942" s="221"/>
      <c r="F1942" s="224" t="e">
        <f>'Запит 3-4.1.1-4.2.2'!E1640+'Запит 3-4.1.1-4.2.2'!F1640</f>
        <v>#REF!</v>
      </c>
      <c r="G1942" s="43" t="e">
        <f t="shared" si="128"/>
        <v>#REF!</v>
      </c>
    </row>
    <row r="1943" spans="1:7">
      <c r="A1943" s="94" t="e">
        <f>#REF!</f>
        <v>#REF!</v>
      </c>
      <c r="B1943" s="19" t="e">
        <f>IF(#REF!&lt;&gt;"",#REF!,"")</f>
        <v>#REF!</v>
      </c>
      <c r="C1943" s="20" t="e">
        <f>#REF!</f>
        <v>#REF!</v>
      </c>
      <c r="D1943" s="21" t="e">
        <f>#REF!</f>
        <v>#REF!</v>
      </c>
      <c r="E1943" s="221"/>
      <c r="F1943" s="224" t="e">
        <f>'Запит 3-4.1.1-4.2.2'!E1641+'Запит 3-4.1.1-4.2.2'!F1641</f>
        <v>#REF!</v>
      </c>
      <c r="G1943" s="43" t="e">
        <f t="shared" si="128"/>
        <v>#REF!</v>
      </c>
    </row>
    <row r="1944" spans="1:7">
      <c r="A1944" s="94" t="e">
        <f>#REF!</f>
        <v>#REF!</v>
      </c>
      <c r="B1944" s="19" t="e">
        <f>IF(#REF!&lt;&gt;"",#REF!,"")</f>
        <v>#REF!</v>
      </c>
      <c r="C1944" s="20" t="e">
        <f>#REF!</f>
        <v>#REF!</v>
      </c>
      <c r="D1944" s="21" t="e">
        <f>#REF!</f>
        <v>#REF!</v>
      </c>
      <c r="E1944" s="221"/>
      <c r="F1944" s="224" t="e">
        <f>'Запит 3-4.1.1-4.2.2'!E1642+'Запит 3-4.1.1-4.2.2'!F1642</f>
        <v>#REF!</v>
      </c>
      <c r="G1944" s="43" t="e">
        <f t="shared" si="128"/>
        <v>#REF!</v>
      </c>
    </row>
    <row r="1945" spans="1:7">
      <c r="A1945" s="94" t="e">
        <f>#REF!</f>
        <v>#REF!</v>
      </c>
      <c r="B1945" s="19" t="e">
        <f>IF(#REF!&lt;&gt;"",#REF!,"")</f>
        <v>#REF!</v>
      </c>
      <c r="C1945" s="20" t="e">
        <f>#REF!</f>
        <v>#REF!</v>
      </c>
      <c r="D1945" s="21" t="e">
        <f>#REF!</f>
        <v>#REF!</v>
      </c>
      <c r="E1945" s="221"/>
      <c r="F1945" s="224" t="e">
        <f>'Запит 3-4.1.1-4.2.2'!E1643+'Запит 3-4.1.1-4.2.2'!F1643</f>
        <v>#REF!</v>
      </c>
      <c r="G1945" s="43" t="e">
        <f t="shared" si="128"/>
        <v>#REF!</v>
      </c>
    </row>
    <row r="1946" spans="1:7">
      <c r="A1946" s="94" t="e">
        <f>#REF!</f>
        <v>#REF!</v>
      </c>
      <c r="B1946" s="19" t="e">
        <f>IF(#REF!&lt;&gt;"",#REF!,"")</f>
        <v>#REF!</v>
      </c>
      <c r="C1946" s="20" t="e">
        <f>#REF!</f>
        <v>#REF!</v>
      </c>
      <c r="D1946" s="21" t="e">
        <f>#REF!</f>
        <v>#REF!</v>
      </c>
      <c r="E1946" s="221"/>
      <c r="F1946" s="224" t="e">
        <f>'Запит 3-4.1.1-4.2.2'!E1644+'Запит 3-4.1.1-4.2.2'!F1644</f>
        <v>#REF!</v>
      </c>
      <c r="G1946" s="43" t="e">
        <f t="shared" si="128"/>
        <v>#REF!</v>
      </c>
    </row>
    <row r="1947" spans="1:7">
      <c r="A1947" s="94" t="e">
        <f>#REF!</f>
        <v>#REF!</v>
      </c>
      <c r="B1947" s="107" t="e">
        <f>IF(#REF!&lt;&gt;"",#REF!,"")</f>
        <v>#REF!</v>
      </c>
      <c r="C1947" s="108" t="e">
        <f>#REF!</f>
        <v>#REF!</v>
      </c>
      <c r="D1947" s="109" t="e">
        <f>#REF!</f>
        <v>#REF!</v>
      </c>
      <c r="E1947" s="222"/>
      <c r="F1947" s="225" t="e">
        <f>'Запит 3-4.1.1-4.2.2'!E1645+'Запит 3-4.1.1-4.2.2'!F1645</f>
        <v>#REF!</v>
      </c>
      <c r="G1947" s="43" t="e">
        <f t="shared" si="128"/>
        <v>#REF!</v>
      </c>
    </row>
    <row r="1948" spans="1:7" ht="12.75">
      <c r="A1948" s="106" t="e">
        <f>#REF!</f>
        <v>#REF!</v>
      </c>
      <c r="B1948" s="513" t="s">
        <v>87</v>
      </c>
      <c r="C1948" s="514"/>
      <c r="D1948" s="514"/>
      <c r="E1948" s="516"/>
      <c r="F1948" s="516"/>
      <c r="G1948" s="43" t="e">
        <f>G1949</f>
        <v>#REF!</v>
      </c>
    </row>
    <row r="1949" spans="1:7">
      <c r="A1949" s="94" t="e">
        <f>#REF!</f>
        <v>#REF!</v>
      </c>
      <c r="B1949" s="113" t="e">
        <f>IF(#REF!&lt;&gt;"",#REF!,"")</f>
        <v>#REF!</v>
      </c>
      <c r="C1949" s="114" t="e">
        <f>#REF!</f>
        <v>#REF!</v>
      </c>
      <c r="D1949" s="115" t="e">
        <f>#REF!</f>
        <v>#REF!</v>
      </c>
      <c r="E1949" s="220"/>
      <c r="F1949" s="223" t="e">
        <f>'Запит 3-4.1.1-4.2.2'!E1647+'Запит 3-4.1.1-4.2.2'!F1647</f>
        <v>#REF!</v>
      </c>
      <c r="G1949" s="43" t="e">
        <f t="shared" ref="G1949:G1963" si="129">IF(B1949&lt;&gt;"","Для друку","")</f>
        <v>#REF!</v>
      </c>
    </row>
    <row r="1950" spans="1:7">
      <c r="A1950" s="94" t="e">
        <f>#REF!</f>
        <v>#REF!</v>
      </c>
      <c r="B1950" s="19" t="e">
        <f>IF(#REF!&lt;&gt;"",#REF!,"")</f>
        <v>#REF!</v>
      </c>
      <c r="C1950" s="20" t="e">
        <f>#REF!</f>
        <v>#REF!</v>
      </c>
      <c r="D1950" s="21" t="e">
        <f>#REF!</f>
        <v>#REF!</v>
      </c>
      <c r="E1950" s="221"/>
      <c r="F1950" s="224" t="e">
        <f>'Запит 3-4.1.1-4.2.2'!E1648+'Запит 3-4.1.1-4.2.2'!F1648</f>
        <v>#REF!</v>
      </c>
      <c r="G1950" s="43" t="e">
        <f t="shared" si="129"/>
        <v>#REF!</v>
      </c>
    </row>
    <row r="1951" spans="1:7">
      <c r="A1951" s="94" t="e">
        <f>#REF!</f>
        <v>#REF!</v>
      </c>
      <c r="B1951" s="19" t="e">
        <f>IF(#REF!&lt;&gt;"",#REF!,"")</f>
        <v>#REF!</v>
      </c>
      <c r="C1951" s="20" t="e">
        <f>#REF!</f>
        <v>#REF!</v>
      </c>
      <c r="D1951" s="21" t="e">
        <f>#REF!</f>
        <v>#REF!</v>
      </c>
      <c r="E1951" s="221"/>
      <c r="F1951" s="224" t="e">
        <f>'Запит 3-4.1.1-4.2.2'!E1649+'Запит 3-4.1.1-4.2.2'!F1649</f>
        <v>#REF!</v>
      </c>
      <c r="G1951" s="43" t="e">
        <f t="shared" si="129"/>
        <v>#REF!</v>
      </c>
    </row>
    <row r="1952" spans="1:7">
      <c r="A1952" s="94" t="e">
        <f>#REF!</f>
        <v>#REF!</v>
      </c>
      <c r="B1952" s="19" t="e">
        <f>IF(#REF!&lt;&gt;"",#REF!,"")</f>
        <v>#REF!</v>
      </c>
      <c r="C1952" s="20" t="e">
        <f>#REF!</f>
        <v>#REF!</v>
      </c>
      <c r="D1952" s="21" t="e">
        <f>#REF!</f>
        <v>#REF!</v>
      </c>
      <c r="E1952" s="95"/>
      <c r="F1952" s="224" t="e">
        <f>'Запит 3-4.1.1-4.2.2'!E1650+'Запит 3-4.1.1-4.2.2'!F1650</f>
        <v>#REF!</v>
      </c>
      <c r="G1952" s="43" t="e">
        <f t="shared" si="129"/>
        <v>#REF!</v>
      </c>
    </row>
    <row r="1953" spans="1:7">
      <c r="A1953" s="94" t="e">
        <f>#REF!</f>
        <v>#REF!</v>
      </c>
      <c r="B1953" s="19" t="e">
        <f>IF(#REF!&lt;&gt;"",#REF!,"")</f>
        <v>#REF!</v>
      </c>
      <c r="C1953" s="20" t="e">
        <f>#REF!</f>
        <v>#REF!</v>
      </c>
      <c r="D1953" s="21" t="e">
        <f>#REF!</f>
        <v>#REF!</v>
      </c>
      <c r="E1953" s="221"/>
      <c r="F1953" s="224" t="e">
        <f>'Запит 3-4.1.1-4.2.2'!E1651+'Запит 3-4.1.1-4.2.2'!F1651</f>
        <v>#REF!</v>
      </c>
      <c r="G1953" s="43" t="e">
        <f t="shared" si="129"/>
        <v>#REF!</v>
      </c>
    </row>
    <row r="1954" spans="1:7">
      <c r="A1954" s="94" t="e">
        <f>#REF!</f>
        <v>#REF!</v>
      </c>
      <c r="B1954" s="19" t="e">
        <f>IF(#REF!&lt;&gt;"",#REF!,"")</f>
        <v>#REF!</v>
      </c>
      <c r="C1954" s="20" t="e">
        <f>#REF!</f>
        <v>#REF!</v>
      </c>
      <c r="D1954" s="21" t="e">
        <f>#REF!</f>
        <v>#REF!</v>
      </c>
      <c r="E1954" s="221"/>
      <c r="F1954" s="224" t="e">
        <f>'Запит 3-4.1.1-4.2.2'!E1652+'Запит 3-4.1.1-4.2.2'!F1652</f>
        <v>#REF!</v>
      </c>
      <c r="G1954" s="43" t="e">
        <f t="shared" si="129"/>
        <v>#REF!</v>
      </c>
    </row>
    <row r="1955" spans="1:7">
      <c r="A1955" s="94" t="e">
        <f>#REF!</f>
        <v>#REF!</v>
      </c>
      <c r="B1955" s="19" t="e">
        <f>IF(#REF!&lt;&gt;"",#REF!,"")</f>
        <v>#REF!</v>
      </c>
      <c r="C1955" s="20" t="e">
        <f>#REF!</f>
        <v>#REF!</v>
      </c>
      <c r="D1955" s="21" t="e">
        <f>#REF!</f>
        <v>#REF!</v>
      </c>
      <c r="E1955" s="221"/>
      <c r="F1955" s="224" t="e">
        <f>'Запит 3-4.1.1-4.2.2'!E1653+'Запит 3-4.1.1-4.2.2'!F1653</f>
        <v>#REF!</v>
      </c>
      <c r="G1955" s="43" t="e">
        <f t="shared" si="129"/>
        <v>#REF!</v>
      </c>
    </row>
    <row r="1956" spans="1:7">
      <c r="A1956" s="94" t="e">
        <f>#REF!</f>
        <v>#REF!</v>
      </c>
      <c r="B1956" s="19" t="e">
        <f>IF(#REF!&lt;&gt;"",#REF!,"")</f>
        <v>#REF!</v>
      </c>
      <c r="C1956" s="20" t="e">
        <f>#REF!</f>
        <v>#REF!</v>
      </c>
      <c r="D1956" s="21" t="e">
        <f>#REF!</f>
        <v>#REF!</v>
      </c>
      <c r="E1956" s="221"/>
      <c r="F1956" s="224" t="e">
        <f>'Запит 3-4.1.1-4.2.2'!E1654+'Запит 3-4.1.1-4.2.2'!F1654</f>
        <v>#REF!</v>
      </c>
      <c r="G1956" s="43" t="e">
        <f t="shared" si="129"/>
        <v>#REF!</v>
      </c>
    </row>
    <row r="1957" spans="1:7">
      <c r="A1957" s="94" t="e">
        <f>#REF!</f>
        <v>#REF!</v>
      </c>
      <c r="B1957" s="19" t="e">
        <f>IF(#REF!&lt;&gt;"",#REF!,"")</f>
        <v>#REF!</v>
      </c>
      <c r="C1957" s="20" t="e">
        <f>#REF!</f>
        <v>#REF!</v>
      </c>
      <c r="D1957" s="21" t="e">
        <f>#REF!</f>
        <v>#REF!</v>
      </c>
      <c r="E1957" s="221"/>
      <c r="F1957" s="224" t="e">
        <f>'Запит 3-4.1.1-4.2.2'!E1655+'Запит 3-4.1.1-4.2.2'!F1655</f>
        <v>#REF!</v>
      </c>
      <c r="G1957" s="43" t="e">
        <f t="shared" si="129"/>
        <v>#REF!</v>
      </c>
    </row>
    <row r="1958" spans="1:7">
      <c r="A1958" s="94" t="e">
        <f>#REF!</f>
        <v>#REF!</v>
      </c>
      <c r="B1958" s="19" t="e">
        <f>IF(#REF!&lt;&gt;"",#REF!,"")</f>
        <v>#REF!</v>
      </c>
      <c r="C1958" s="20" t="e">
        <f>#REF!</f>
        <v>#REF!</v>
      </c>
      <c r="D1958" s="21" t="e">
        <f>#REF!</f>
        <v>#REF!</v>
      </c>
      <c r="E1958" s="221"/>
      <c r="F1958" s="224" t="e">
        <f>'Запит 3-4.1.1-4.2.2'!E1656+'Запит 3-4.1.1-4.2.2'!F1656</f>
        <v>#REF!</v>
      </c>
      <c r="G1958" s="43" t="e">
        <f t="shared" si="129"/>
        <v>#REF!</v>
      </c>
    </row>
    <row r="1959" spans="1:7">
      <c r="A1959" s="94" t="e">
        <f>#REF!</f>
        <v>#REF!</v>
      </c>
      <c r="B1959" s="19" t="e">
        <f>IF(#REF!&lt;&gt;"",#REF!,"")</f>
        <v>#REF!</v>
      </c>
      <c r="C1959" s="20" t="e">
        <f>#REF!</f>
        <v>#REF!</v>
      </c>
      <c r="D1959" s="21" t="e">
        <f>#REF!</f>
        <v>#REF!</v>
      </c>
      <c r="E1959" s="221"/>
      <c r="F1959" s="224" t="e">
        <f>'Запит 3-4.1.1-4.2.2'!E1657+'Запит 3-4.1.1-4.2.2'!F1657</f>
        <v>#REF!</v>
      </c>
      <c r="G1959" s="43" t="e">
        <f t="shared" si="129"/>
        <v>#REF!</v>
      </c>
    </row>
    <row r="1960" spans="1:7">
      <c r="A1960" s="94" t="e">
        <f>#REF!</f>
        <v>#REF!</v>
      </c>
      <c r="B1960" s="19" t="e">
        <f>IF(#REF!&lt;&gt;"",#REF!,"")</f>
        <v>#REF!</v>
      </c>
      <c r="C1960" s="20" t="e">
        <f>#REF!</f>
        <v>#REF!</v>
      </c>
      <c r="D1960" s="21" t="e">
        <f>#REF!</f>
        <v>#REF!</v>
      </c>
      <c r="E1960" s="221"/>
      <c r="F1960" s="224" t="e">
        <f>'Запит 3-4.1.1-4.2.2'!E1658+'Запит 3-4.1.1-4.2.2'!F1658</f>
        <v>#REF!</v>
      </c>
      <c r="G1960" s="43" t="e">
        <f t="shared" si="129"/>
        <v>#REF!</v>
      </c>
    </row>
    <row r="1961" spans="1:7">
      <c r="A1961" s="94" t="e">
        <f>#REF!</f>
        <v>#REF!</v>
      </c>
      <c r="B1961" s="19" t="e">
        <f>IF(#REF!&lt;&gt;"",#REF!,"")</f>
        <v>#REF!</v>
      </c>
      <c r="C1961" s="20" t="e">
        <f>#REF!</f>
        <v>#REF!</v>
      </c>
      <c r="D1961" s="21" t="e">
        <f>#REF!</f>
        <v>#REF!</v>
      </c>
      <c r="E1961" s="221"/>
      <c r="F1961" s="224" t="e">
        <f>'Запит 3-4.1.1-4.2.2'!E1659+'Запит 3-4.1.1-4.2.2'!F1659</f>
        <v>#REF!</v>
      </c>
      <c r="G1961" s="43" t="e">
        <f t="shared" si="129"/>
        <v>#REF!</v>
      </c>
    </row>
    <row r="1962" spans="1:7">
      <c r="A1962" s="94" t="e">
        <f>#REF!</f>
        <v>#REF!</v>
      </c>
      <c r="B1962" s="19" t="e">
        <f>IF(#REF!&lt;&gt;"",#REF!,"")</f>
        <v>#REF!</v>
      </c>
      <c r="C1962" s="20" t="e">
        <f>#REF!</f>
        <v>#REF!</v>
      </c>
      <c r="D1962" s="21" t="e">
        <f>#REF!</f>
        <v>#REF!</v>
      </c>
      <c r="E1962" s="221"/>
      <c r="F1962" s="224" t="e">
        <f>'Запит 3-4.1.1-4.2.2'!E1660+'Запит 3-4.1.1-4.2.2'!F1660</f>
        <v>#REF!</v>
      </c>
      <c r="G1962" s="43" t="e">
        <f t="shared" si="129"/>
        <v>#REF!</v>
      </c>
    </row>
    <row r="1963" spans="1:7">
      <c r="A1963" s="94" t="e">
        <f>#REF!</f>
        <v>#REF!</v>
      </c>
      <c r="B1963" s="107" t="e">
        <f>IF(#REF!&lt;&gt;"",#REF!,"")</f>
        <v>#REF!</v>
      </c>
      <c r="C1963" s="108" t="e">
        <f>#REF!</f>
        <v>#REF!</v>
      </c>
      <c r="D1963" s="109" t="e">
        <f>#REF!</f>
        <v>#REF!</v>
      </c>
      <c r="E1963" s="222"/>
      <c r="F1963" s="225" t="e">
        <f>'Запит 3-4.1.1-4.2.2'!E1661+'Запит 3-4.1.1-4.2.2'!F1661</f>
        <v>#REF!</v>
      </c>
      <c r="G1963" s="43" t="e">
        <f t="shared" si="129"/>
        <v>#REF!</v>
      </c>
    </row>
    <row r="1964" spans="1:7" ht="12.75">
      <c r="A1964" s="106" t="e">
        <f>#REF!</f>
        <v>#REF!</v>
      </c>
      <c r="B1964" s="513" t="s">
        <v>88</v>
      </c>
      <c r="C1964" s="514"/>
      <c r="D1964" s="514"/>
      <c r="E1964" s="516"/>
      <c r="F1964" s="516"/>
      <c r="G1964" s="43" t="e">
        <f>G1965</f>
        <v>#REF!</v>
      </c>
    </row>
    <row r="1965" spans="1:7">
      <c r="A1965" s="94" t="e">
        <f>#REF!</f>
        <v>#REF!</v>
      </c>
      <c r="B1965" s="113" t="e">
        <f>IF(#REF!&lt;&gt;"",#REF!,"")</f>
        <v>#REF!</v>
      </c>
      <c r="C1965" s="114" t="e">
        <f>#REF!</f>
        <v>#REF!</v>
      </c>
      <c r="D1965" s="115" t="e">
        <f>#REF!</f>
        <v>#REF!</v>
      </c>
      <c r="E1965" s="220"/>
      <c r="F1965" s="223" t="e">
        <f>'Запит 3-4.1.1-4.2.2'!E1663+'Запит 3-4.1.1-4.2.2'!F1663</f>
        <v>#REF!</v>
      </c>
      <c r="G1965" s="43" t="e">
        <f t="shared" ref="G1965:G1979" si="130">IF(B1965&lt;&gt;"","Для друку","")</f>
        <v>#REF!</v>
      </c>
    </row>
    <row r="1966" spans="1:7">
      <c r="A1966" s="94" t="e">
        <f>#REF!</f>
        <v>#REF!</v>
      </c>
      <c r="B1966" s="19" t="e">
        <f>IF(#REF!&lt;&gt;"",#REF!,"")</f>
        <v>#REF!</v>
      </c>
      <c r="C1966" s="20" t="e">
        <f>#REF!</f>
        <v>#REF!</v>
      </c>
      <c r="D1966" s="21" t="e">
        <f>#REF!</f>
        <v>#REF!</v>
      </c>
      <c r="E1966" s="221"/>
      <c r="F1966" s="224" t="e">
        <f>'Запит 3-4.1.1-4.2.2'!E1664+'Запит 3-4.1.1-4.2.2'!F1664</f>
        <v>#REF!</v>
      </c>
      <c r="G1966" s="43" t="e">
        <f t="shared" si="130"/>
        <v>#REF!</v>
      </c>
    </row>
    <row r="1967" spans="1:7">
      <c r="A1967" s="94" t="e">
        <f>#REF!</f>
        <v>#REF!</v>
      </c>
      <c r="B1967" s="19" t="e">
        <f>IF(#REF!&lt;&gt;"",#REF!,"")</f>
        <v>#REF!</v>
      </c>
      <c r="C1967" s="20" t="e">
        <f>#REF!</f>
        <v>#REF!</v>
      </c>
      <c r="D1967" s="21" t="e">
        <f>#REF!</f>
        <v>#REF!</v>
      </c>
      <c r="E1967" s="221"/>
      <c r="F1967" s="224" t="e">
        <f>'Запит 3-4.1.1-4.2.2'!E1665+'Запит 3-4.1.1-4.2.2'!F1665</f>
        <v>#REF!</v>
      </c>
      <c r="G1967" s="43" t="e">
        <f t="shared" si="130"/>
        <v>#REF!</v>
      </c>
    </row>
    <row r="1968" spans="1:7">
      <c r="A1968" s="94" t="e">
        <f>#REF!</f>
        <v>#REF!</v>
      </c>
      <c r="B1968" s="19" t="e">
        <f>IF(#REF!&lt;&gt;"",#REF!,"")</f>
        <v>#REF!</v>
      </c>
      <c r="C1968" s="20" t="e">
        <f>#REF!</f>
        <v>#REF!</v>
      </c>
      <c r="D1968" s="21" t="e">
        <f>#REF!</f>
        <v>#REF!</v>
      </c>
      <c r="E1968" s="95"/>
      <c r="F1968" s="224" t="e">
        <f>'Запит 3-4.1.1-4.2.2'!E1666+'Запит 3-4.1.1-4.2.2'!F1666</f>
        <v>#REF!</v>
      </c>
      <c r="G1968" s="43" t="e">
        <f t="shared" si="130"/>
        <v>#REF!</v>
      </c>
    </row>
    <row r="1969" spans="1:7">
      <c r="A1969" s="94" t="e">
        <f>#REF!</f>
        <v>#REF!</v>
      </c>
      <c r="B1969" s="19" t="e">
        <f>IF(#REF!&lt;&gt;"",#REF!,"")</f>
        <v>#REF!</v>
      </c>
      <c r="C1969" s="20" t="e">
        <f>#REF!</f>
        <v>#REF!</v>
      </c>
      <c r="D1969" s="21" t="e">
        <f>#REF!</f>
        <v>#REF!</v>
      </c>
      <c r="E1969" s="221"/>
      <c r="F1969" s="224" t="e">
        <f>'Запит 3-4.1.1-4.2.2'!E1667+'Запит 3-4.1.1-4.2.2'!F1667</f>
        <v>#REF!</v>
      </c>
      <c r="G1969" s="43" t="e">
        <f t="shared" si="130"/>
        <v>#REF!</v>
      </c>
    </row>
    <row r="1970" spans="1:7">
      <c r="A1970" s="94" t="e">
        <f>#REF!</f>
        <v>#REF!</v>
      </c>
      <c r="B1970" s="19" t="e">
        <f>IF(#REF!&lt;&gt;"",#REF!,"")</f>
        <v>#REF!</v>
      </c>
      <c r="C1970" s="20" t="e">
        <f>#REF!</f>
        <v>#REF!</v>
      </c>
      <c r="D1970" s="21" t="e">
        <f>#REF!</f>
        <v>#REF!</v>
      </c>
      <c r="E1970" s="221"/>
      <c r="F1970" s="224" t="e">
        <f>'Запит 3-4.1.1-4.2.2'!E1668+'Запит 3-4.1.1-4.2.2'!F1668</f>
        <v>#REF!</v>
      </c>
      <c r="G1970" s="43" t="e">
        <f t="shared" si="130"/>
        <v>#REF!</v>
      </c>
    </row>
    <row r="1971" spans="1:7">
      <c r="A1971" s="94" t="e">
        <f>#REF!</f>
        <v>#REF!</v>
      </c>
      <c r="B1971" s="19" t="e">
        <f>IF(#REF!&lt;&gt;"",#REF!,"")</f>
        <v>#REF!</v>
      </c>
      <c r="C1971" s="20" t="e">
        <f>#REF!</f>
        <v>#REF!</v>
      </c>
      <c r="D1971" s="21" t="e">
        <f>#REF!</f>
        <v>#REF!</v>
      </c>
      <c r="E1971" s="221"/>
      <c r="F1971" s="224" t="e">
        <f>'Запит 3-4.1.1-4.2.2'!E1669+'Запит 3-4.1.1-4.2.2'!F1669</f>
        <v>#REF!</v>
      </c>
      <c r="G1971" s="43" t="e">
        <f t="shared" si="130"/>
        <v>#REF!</v>
      </c>
    </row>
    <row r="1972" spans="1:7">
      <c r="A1972" s="94" t="e">
        <f>#REF!</f>
        <v>#REF!</v>
      </c>
      <c r="B1972" s="19" t="e">
        <f>IF(#REF!&lt;&gt;"",#REF!,"")</f>
        <v>#REF!</v>
      </c>
      <c r="C1972" s="20" t="e">
        <f>#REF!</f>
        <v>#REF!</v>
      </c>
      <c r="D1972" s="21" t="e">
        <f>#REF!</f>
        <v>#REF!</v>
      </c>
      <c r="E1972" s="221"/>
      <c r="F1972" s="224" t="e">
        <f>'Запит 3-4.1.1-4.2.2'!E1670+'Запит 3-4.1.1-4.2.2'!F1670</f>
        <v>#REF!</v>
      </c>
      <c r="G1972" s="43" t="e">
        <f t="shared" si="130"/>
        <v>#REF!</v>
      </c>
    </row>
    <row r="1973" spans="1:7">
      <c r="A1973" s="94" t="e">
        <f>#REF!</f>
        <v>#REF!</v>
      </c>
      <c r="B1973" s="19" t="e">
        <f>IF(#REF!&lt;&gt;"",#REF!,"")</f>
        <v>#REF!</v>
      </c>
      <c r="C1973" s="20" t="e">
        <f>#REF!</f>
        <v>#REF!</v>
      </c>
      <c r="D1973" s="21" t="e">
        <f>#REF!</f>
        <v>#REF!</v>
      </c>
      <c r="E1973" s="221"/>
      <c r="F1973" s="224" t="e">
        <f>'Запит 3-4.1.1-4.2.2'!E1671+'Запит 3-4.1.1-4.2.2'!F1671</f>
        <v>#REF!</v>
      </c>
      <c r="G1973" s="43" t="e">
        <f t="shared" si="130"/>
        <v>#REF!</v>
      </c>
    </row>
    <row r="1974" spans="1:7">
      <c r="A1974" s="94" t="e">
        <f>#REF!</f>
        <v>#REF!</v>
      </c>
      <c r="B1974" s="19" t="e">
        <f>IF(#REF!&lt;&gt;"",#REF!,"")</f>
        <v>#REF!</v>
      </c>
      <c r="C1974" s="20" t="e">
        <f>#REF!</f>
        <v>#REF!</v>
      </c>
      <c r="D1974" s="21" t="e">
        <f>#REF!</f>
        <v>#REF!</v>
      </c>
      <c r="E1974" s="221"/>
      <c r="F1974" s="224" t="e">
        <f>'Запит 3-4.1.1-4.2.2'!E1672+'Запит 3-4.1.1-4.2.2'!F1672</f>
        <v>#REF!</v>
      </c>
      <c r="G1974" s="43" t="e">
        <f t="shared" si="130"/>
        <v>#REF!</v>
      </c>
    </row>
    <row r="1975" spans="1:7">
      <c r="A1975" s="94" t="e">
        <f>#REF!</f>
        <v>#REF!</v>
      </c>
      <c r="B1975" s="19" t="e">
        <f>IF(#REF!&lt;&gt;"",#REF!,"")</f>
        <v>#REF!</v>
      </c>
      <c r="C1975" s="20" t="e">
        <f>#REF!</f>
        <v>#REF!</v>
      </c>
      <c r="D1975" s="21" t="e">
        <f>#REF!</f>
        <v>#REF!</v>
      </c>
      <c r="E1975" s="221"/>
      <c r="F1975" s="224" t="e">
        <f>'Запит 3-4.1.1-4.2.2'!E1673+'Запит 3-4.1.1-4.2.2'!F1673</f>
        <v>#REF!</v>
      </c>
      <c r="G1975" s="43" t="e">
        <f t="shared" si="130"/>
        <v>#REF!</v>
      </c>
    </row>
    <row r="1976" spans="1:7">
      <c r="A1976" s="94" t="e">
        <f>#REF!</f>
        <v>#REF!</v>
      </c>
      <c r="B1976" s="19" t="e">
        <f>IF(#REF!&lt;&gt;"",#REF!,"")</f>
        <v>#REF!</v>
      </c>
      <c r="C1976" s="20" t="e">
        <f>#REF!</f>
        <v>#REF!</v>
      </c>
      <c r="D1976" s="21" t="e">
        <f>#REF!</f>
        <v>#REF!</v>
      </c>
      <c r="E1976" s="221"/>
      <c r="F1976" s="224" t="e">
        <f>'Запит 3-4.1.1-4.2.2'!E1674+'Запит 3-4.1.1-4.2.2'!F1674</f>
        <v>#REF!</v>
      </c>
      <c r="G1976" s="43" t="e">
        <f t="shared" si="130"/>
        <v>#REF!</v>
      </c>
    </row>
    <row r="1977" spans="1:7">
      <c r="A1977" s="94" t="e">
        <f>#REF!</f>
        <v>#REF!</v>
      </c>
      <c r="B1977" s="19" t="e">
        <f>IF(#REF!&lt;&gt;"",#REF!,"")</f>
        <v>#REF!</v>
      </c>
      <c r="C1977" s="20" t="e">
        <f>#REF!</f>
        <v>#REF!</v>
      </c>
      <c r="D1977" s="21" t="e">
        <f>#REF!</f>
        <v>#REF!</v>
      </c>
      <c r="E1977" s="221"/>
      <c r="F1977" s="224" t="e">
        <f>'Запит 3-4.1.1-4.2.2'!E1675+'Запит 3-4.1.1-4.2.2'!F1675</f>
        <v>#REF!</v>
      </c>
      <c r="G1977" s="43" t="e">
        <f t="shared" si="130"/>
        <v>#REF!</v>
      </c>
    </row>
    <row r="1978" spans="1:7">
      <c r="A1978" s="94" t="e">
        <f>#REF!</f>
        <v>#REF!</v>
      </c>
      <c r="B1978" s="19" t="e">
        <f>IF(#REF!&lt;&gt;"",#REF!,"")</f>
        <v>#REF!</v>
      </c>
      <c r="C1978" s="20" t="e">
        <f>#REF!</f>
        <v>#REF!</v>
      </c>
      <c r="D1978" s="21" t="e">
        <f>#REF!</f>
        <v>#REF!</v>
      </c>
      <c r="E1978" s="221"/>
      <c r="F1978" s="224" t="e">
        <f>'Запит 3-4.1.1-4.2.2'!E1676+'Запит 3-4.1.1-4.2.2'!F1676</f>
        <v>#REF!</v>
      </c>
      <c r="G1978" s="43" t="e">
        <f t="shared" si="130"/>
        <v>#REF!</v>
      </c>
    </row>
    <row r="1979" spans="1:7">
      <c r="A1979" s="94" t="e">
        <f>#REF!</f>
        <v>#REF!</v>
      </c>
      <c r="B1979" s="107" t="e">
        <f>IF(#REF!&lt;&gt;"",#REF!,"")</f>
        <v>#REF!</v>
      </c>
      <c r="C1979" s="108" t="e">
        <f>#REF!</f>
        <v>#REF!</v>
      </c>
      <c r="D1979" s="109" t="e">
        <f>#REF!</f>
        <v>#REF!</v>
      </c>
      <c r="E1979" s="222"/>
      <c r="F1979" s="225" t="e">
        <f>'Запит 3-4.1.1-4.2.2'!E1677+'Запит 3-4.1.1-4.2.2'!F1677</f>
        <v>#REF!</v>
      </c>
      <c r="G1979" s="43" t="e">
        <f t="shared" si="130"/>
        <v>#REF!</v>
      </c>
    </row>
    <row r="1980" spans="1:7" ht="12.75">
      <c r="A1980" s="106" t="e">
        <f>#REF!</f>
        <v>#REF!</v>
      </c>
      <c r="B1980" s="513" t="s">
        <v>89</v>
      </c>
      <c r="C1980" s="514"/>
      <c r="D1980" s="514"/>
      <c r="E1980" s="516"/>
      <c r="F1980" s="516"/>
      <c r="G1980" s="43" t="e">
        <f>G1981</f>
        <v>#REF!</v>
      </c>
    </row>
    <row r="1981" spans="1:7">
      <c r="A1981" s="94" t="e">
        <f>#REF!</f>
        <v>#REF!</v>
      </c>
      <c r="B1981" s="113" t="e">
        <f>IF(#REF!&lt;&gt;"",#REF!,"")</f>
        <v>#REF!</v>
      </c>
      <c r="C1981" s="114" t="e">
        <f>#REF!</f>
        <v>#REF!</v>
      </c>
      <c r="D1981" s="115" t="e">
        <f>#REF!</f>
        <v>#REF!</v>
      </c>
      <c r="E1981" s="311" t="s">
        <v>29</v>
      </c>
      <c r="F1981" s="223" t="e">
        <f>'Запит 3-4.1.1-4.2.2'!E1679+'Запит 3-4.1.1-4.2.2'!F1679</f>
        <v>#REF!</v>
      </c>
      <c r="G1981" s="43" t="e">
        <f t="shared" ref="G1981:G1990" si="131">IF(B1981&lt;&gt;"","Для друку","")</f>
        <v>#REF!</v>
      </c>
    </row>
    <row r="1982" spans="1:7">
      <c r="A1982" s="94" t="e">
        <f>#REF!</f>
        <v>#REF!</v>
      </c>
      <c r="B1982" s="19" t="e">
        <f>IF(#REF!&lt;&gt;"",#REF!,"")</f>
        <v>#REF!</v>
      </c>
      <c r="C1982" s="20" t="e">
        <f>#REF!</f>
        <v>#REF!</v>
      </c>
      <c r="D1982" s="21" t="e">
        <f>#REF!</f>
        <v>#REF!</v>
      </c>
      <c r="E1982" s="312" t="s">
        <v>29</v>
      </c>
      <c r="F1982" s="224" t="e">
        <f>'Запит 3-4.1.1-4.2.2'!E1680+'Запит 3-4.1.1-4.2.2'!F1680</f>
        <v>#REF!</v>
      </c>
      <c r="G1982" s="43" t="e">
        <f t="shared" si="131"/>
        <v>#REF!</v>
      </c>
    </row>
    <row r="1983" spans="1:7">
      <c r="A1983" s="94" t="e">
        <f>#REF!</f>
        <v>#REF!</v>
      </c>
      <c r="B1983" s="19" t="e">
        <f>IF(#REF!&lt;&gt;"",#REF!,"")</f>
        <v>#REF!</v>
      </c>
      <c r="C1983" s="20" t="e">
        <f>#REF!</f>
        <v>#REF!</v>
      </c>
      <c r="D1983" s="21" t="e">
        <f>#REF!</f>
        <v>#REF!</v>
      </c>
      <c r="E1983" s="312" t="s">
        <v>29</v>
      </c>
      <c r="F1983" s="224" t="e">
        <f>'Запит 3-4.1.1-4.2.2'!E1681+'Запит 3-4.1.1-4.2.2'!F1681</f>
        <v>#REF!</v>
      </c>
      <c r="G1983" s="43" t="e">
        <f t="shared" si="131"/>
        <v>#REF!</v>
      </c>
    </row>
    <row r="1984" spans="1:7">
      <c r="A1984" s="94" t="e">
        <f>#REF!</f>
        <v>#REF!</v>
      </c>
      <c r="B1984" s="19" t="e">
        <f>IF(#REF!&lt;&gt;"",#REF!,"")</f>
        <v>#REF!</v>
      </c>
      <c r="C1984" s="20" t="e">
        <f>#REF!</f>
        <v>#REF!</v>
      </c>
      <c r="D1984" s="21" t="e">
        <f>#REF!</f>
        <v>#REF!</v>
      </c>
      <c r="E1984" s="312" t="s">
        <v>29</v>
      </c>
      <c r="F1984" s="224" t="e">
        <f>'Запит 3-4.1.1-4.2.2'!E1682+'Запит 3-4.1.1-4.2.2'!F1682</f>
        <v>#REF!</v>
      </c>
      <c r="G1984" s="43" t="e">
        <f t="shared" si="131"/>
        <v>#REF!</v>
      </c>
    </row>
    <row r="1985" spans="1:7">
      <c r="A1985" s="94" t="e">
        <f>#REF!</f>
        <v>#REF!</v>
      </c>
      <c r="B1985" s="19" t="e">
        <f>IF(#REF!&lt;&gt;"",#REF!,"")</f>
        <v>#REF!</v>
      </c>
      <c r="C1985" s="20" t="e">
        <f>#REF!</f>
        <v>#REF!</v>
      </c>
      <c r="D1985" s="21" t="e">
        <f>#REF!</f>
        <v>#REF!</v>
      </c>
      <c r="E1985" s="312" t="s">
        <v>29</v>
      </c>
      <c r="F1985" s="224" t="e">
        <f>'Запит 3-4.1.1-4.2.2'!E1683+'Запит 3-4.1.1-4.2.2'!F1683</f>
        <v>#REF!</v>
      </c>
      <c r="G1985" s="43" t="e">
        <f t="shared" si="131"/>
        <v>#REF!</v>
      </c>
    </row>
    <row r="1986" spans="1:7">
      <c r="A1986" s="94" t="e">
        <f>#REF!</f>
        <v>#REF!</v>
      </c>
      <c r="B1986" s="19" t="e">
        <f>IF(#REF!&lt;&gt;"",#REF!,"")</f>
        <v>#REF!</v>
      </c>
      <c r="C1986" s="20" t="e">
        <f>#REF!</f>
        <v>#REF!</v>
      </c>
      <c r="D1986" s="21" t="e">
        <f>#REF!</f>
        <v>#REF!</v>
      </c>
      <c r="E1986" s="312" t="s">
        <v>29</v>
      </c>
      <c r="F1986" s="224" t="e">
        <f>'Запит 3-4.1.1-4.2.2'!E1684+'Запит 3-4.1.1-4.2.2'!F1684</f>
        <v>#REF!</v>
      </c>
      <c r="G1986" s="43" t="e">
        <f t="shared" si="131"/>
        <v>#REF!</v>
      </c>
    </row>
    <row r="1987" spans="1:7">
      <c r="A1987" s="94" t="e">
        <f>#REF!</f>
        <v>#REF!</v>
      </c>
      <c r="B1987" s="19" t="e">
        <f>IF(#REF!&lt;&gt;"",#REF!,"")</f>
        <v>#REF!</v>
      </c>
      <c r="C1987" s="20" t="e">
        <f>#REF!</f>
        <v>#REF!</v>
      </c>
      <c r="D1987" s="21" t="e">
        <f>#REF!</f>
        <v>#REF!</v>
      </c>
      <c r="E1987" s="312" t="s">
        <v>29</v>
      </c>
      <c r="F1987" s="224" t="e">
        <f>'Запит 3-4.1.1-4.2.2'!E1685+'Запит 3-4.1.1-4.2.2'!F1685</f>
        <v>#REF!</v>
      </c>
      <c r="G1987" s="43" t="e">
        <f t="shared" si="131"/>
        <v>#REF!</v>
      </c>
    </row>
    <row r="1988" spans="1:7">
      <c r="A1988" s="94" t="e">
        <f>#REF!</f>
        <v>#REF!</v>
      </c>
      <c r="B1988" s="19" t="e">
        <f>IF(#REF!&lt;&gt;"",#REF!,"")</f>
        <v>#REF!</v>
      </c>
      <c r="C1988" s="20" t="e">
        <f>#REF!</f>
        <v>#REF!</v>
      </c>
      <c r="D1988" s="21" t="e">
        <f>#REF!</f>
        <v>#REF!</v>
      </c>
      <c r="E1988" s="312" t="s">
        <v>29</v>
      </c>
      <c r="F1988" s="224" t="e">
        <f>'Запит 3-4.1.1-4.2.2'!E1686+'Запит 3-4.1.1-4.2.2'!F1686</f>
        <v>#REF!</v>
      </c>
      <c r="G1988" s="43" t="e">
        <f t="shared" si="131"/>
        <v>#REF!</v>
      </c>
    </row>
    <row r="1989" spans="1:7" ht="12.75" customHeight="1">
      <c r="A1989" s="94" t="e">
        <f>#REF!</f>
        <v>#REF!</v>
      </c>
      <c r="B1989" s="19" t="e">
        <f>IF(#REF!&lt;&gt;"",#REF!,"")</f>
        <v>#REF!</v>
      </c>
      <c r="C1989" s="20" t="e">
        <f>#REF!</f>
        <v>#REF!</v>
      </c>
      <c r="D1989" s="21" t="e">
        <f>#REF!</f>
        <v>#REF!</v>
      </c>
      <c r="E1989" s="312" t="s">
        <v>29</v>
      </c>
      <c r="F1989" s="224" t="e">
        <f>'Запит 3-4.1.1-4.2.2'!E1687+'Запит 3-4.1.1-4.2.2'!F1687</f>
        <v>#REF!</v>
      </c>
      <c r="G1989" s="43" t="e">
        <f t="shared" si="131"/>
        <v>#REF!</v>
      </c>
    </row>
    <row r="1990" spans="1:7">
      <c r="A1990" s="112" t="e">
        <f>#REF!</f>
        <v>#REF!</v>
      </c>
      <c r="B1990" s="19" t="e">
        <f>IF(#REF!&lt;&gt;"",#REF!,"")</f>
        <v>#REF!</v>
      </c>
      <c r="C1990" s="20" t="e">
        <f>#REF!</f>
        <v>#REF!</v>
      </c>
      <c r="D1990" s="21" t="e">
        <f>#REF!</f>
        <v>#REF!</v>
      </c>
      <c r="E1990" s="313" t="s">
        <v>29</v>
      </c>
      <c r="F1990" s="225" t="e">
        <f>'Запит 3-4.1.1-4.2.2'!E1688+'Запит 3-4.1.1-4.2.2'!F1688</f>
        <v>#REF!</v>
      </c>
      <c r="G1990" s="43" t="e">
        <f t="shared" si="131"/>
        <v>#REF!</v>
      </c>
    </row>
    <row r="1991" spans="1:7" ht="12.75" customHeight="1">
      <c r="A1991" s="454" t="e">
        <f>#REF!</f>
        <v>#REF!</v>
      </c>
      <c r="B1991" s="455"/>
      <c r="C1991" s="455"/>
      <c r="D1991" s="455"/>
      <c r="E1991" s="455"/>
      <c r="F1991" s="455"/>
      <c r="G1991" s="43" t="e">
        <f>G1992</f>
        <v>#REF!</v>
      </c>
    </row>
    <row r="1992" spans="1:7" ht="12.75">
      <c r="A1992" s="105" t="s">
        <v>4</v>
      </c>
      <c r="B1992" s="513" t="s">
        <v>86</v>
      </c>
      <c r="C1992" s="514"/>
      <c r="D1992" s="514"/>
      <c r="E1992" s="515"/>
      <c r="F1992" s="515"/>
      <c r="G1992" s="43" t="e">
        <f>G1993</f>
        <v>#REF!</v>
      </c>
    </row>
    <row r="1993" spans="1:7">
      <c r="A1993" s="94" t="e">
        <f>#REF!</f>
        <v>#REF!</v>
      </c>
      <c r="B1993" s="113" t="e">
        <f>IF(#REF!&lt;&gt;"",#REF!,"")</f>
        <v>#REF!</v>
      </c>
      <c r="C1993" s="114" t="e">
        <f>#REF!</f>
        <v>#REF!</v>
      </c>
      <c r="D1993" s="115" t="e">
        <f>#REF!</f>
        <v>#REF!</v>
      </c>
      <c r="E1993" s="220"/>
      <c r="F1993" s="223" t="e">
        <f>'Запит 3-4.1.1-4.2.2'!E1691+'Запит 3-4.1.1-4.2.2'!F1691</f>
        <v>#REF!</v>
      </c>
      <c r="G1993" s="43" t="e">
        <f>IF(B1993&lt;&gt;"","Для друку","")</f>
        <v>#REF!</v>
      </c>
    </row>
    <row r="1994" spans="1:7">
      <c r="A1994" s="94" t="e">
        <f>#REF!</f>
        <v>#REF!</v>
      </c>
      <c r="B1994" s="19" t="e">
        <f>IF(#REF!&lt;&gt;"",#REF!,"")</f>
        <v>#REF!</v>
      </c>
      <c r="C1994" s="20" t="e">
        <f>#REF!</f>
        <v>#REF!</v>
      </c>
      <c r="D1994" s="21" t="e">
        <f>#REF!</f>
        <v>#REF!</v>
      </c>
      <c r="E1994" s="221"/>
      <c r="F1994" s="224" t="e">
        <f>'Запит 3-4.1.1-4.2.2'!E1692+'Запит 3-4.1.1-4.2.2'!F1692</f>
        <v>#REF!</v>
      </c>
      <c r="G1994" s="43" t="e">
        <f>IF(B1994&lt;&gt;"","Для друку","")</f>
        <v>#REF!</v>
      </c>
    </row>
    <row r="1995" spans="1:7">
      <c r="A1995" s="94" t="e">
        <f>#REF!</f>
        <v>#REF!</v>
      </c>
      <c r="B1995" s="19" t="e">
        <f>IF(#REF!&lt;&gt;"",#REF!,"")</f>
        <v>#REF!</v>
      </c>
      <c r="C1995" s="20" t="e">
        <f>#REF!</f>
        <v>#REF!</v>
      </c>
      <c r="D1995" s="21" t="e">
        <f>#REF!</f>
        <v>#REF!</v>
      </c>
      <c r="E1995" s="221"/>
      <c r="F1995" s="224" t="e">
        <f>'Запит 3-4.1.1-4.2.2'!E1693+'Запит 3-4.1.1-4.2.2'!F1693</f>
        <v>#REF!</v>
      </c>
      <c r="G1995" s="43" t="e">
        <f t="shared" ref="G1995:G2006" si="132">IF(B1995&lt;&gt;"","Для друку","")</f>
        <v>#REF!</v>
      </c>
    </row>
    <row r="1996" spans="1:7">
      <c r="A1996" s="94" t="e">
        <f>#REF!</f>
        <v>#REF!</v>
      </c>
      <c r="B1996" s="19" t="e">
        <f>IF(#REF!&lt;&gt;"",#REF!,"")</f>
        <v>#REF!</v>
      </c>
      <c r="C1996" s="20" t="e">
        <f>#REF!</f>
        <v>#REF!</v>
      </c>
      <c r="D1996" s="21" t="e">
        <f>#REF!</f>
        <v>#REF!</v>
      </c>
      <c r="E1996" s="95"/>
      <c r="F1996" s="224" t="e">
        <f>'Запит 3-4.1.1-4.2.2'!E1694+'Запит 3-4.1.1-4.2.2'!F1694</f>
        <v>#REF!</v>
      </c>
      <c r="G1996" s="43" t="e">
        <f t="shared" si="132"/>
        <v>#REF!</v>
      </c>
    </row>
    <row r="1997" spans="1:7">
      <c r="A1997" s="94" t="e">
        <f>#REF!</f>
        <v>#REF!</v>
      </c>
      <c r="B1997" s="19" t="e">
        <f>IF(#REF!&lt;&gt;"",#REF!,"")</f>
        <v>#REF!</v>
      </c>
      <c r="C1997" s="20" t="e">
        <f>#REF!</f>
        <v>#REF!</v>
      </c>
      <c r="D1997" s="21" t="e">
        <f>#REF!</f>
        <v>#REF!</v>
      </c>
      <c r="E1997" s="221"/>
      <c r="F1997" s="224" t="e">
        <f>'Запит 3-4.1.1-4.2.2'!E1695+'Запит 3-4.1.1-4.2.2'!F1695</f>
        <v>#REF!</v>
      </c>
      <c r="G1997" s="43" t="e">
        <f t="shared" si="132"/>
        <v>#REF!</v>
      </c>
    </row>
    <row r="1998" spans="1:7">
      <c r="A1998" s="94" t="e">
        <f>#REF!</f>
        <v>#REF!</v>
      </c>
      <c r="B1998" s="19" t="e">
        <f>IF(#REF!&lt;&gt;"",#REF!,"")</f>
        <v>#REF!</v>
      </c>
      <c r="C1998" s="20" t="e">
        <f>#REF!</f>
        <v>#REF!</v>
      </c>
      <c r="D1998" s="21" t="e">
        <f>#REF!</f>
        <v>#REF!</v>
      </c>
      <c r="E1998" s="221"/>
      <c r="F1998" s="224" t="e">
        <f>'Запит 3-4.1.1-4.2.2'!E1696+'Запит 3-4.1.1-4.2.2'!F1696</f>
        <v>#REF!</v>
      </c>
      <c r="G1998" s="43" t="e">
        <f t="shared" si="132"/>
        <v>#REF!</v>
      </c>
    </row>
    <row r="1999" spans="1:7">
      <c r="A1999" s="94" t="e">
        <f>#REF!</f>
        <v>#REF!</v>
      </c>
      <c r="B1999" s="19" t="e">
        <f>IF(#REF!&lt;&gt;"",#REF!,"")</f>
        <v>#REF!</v>
      </c>
      <c r="C1999" s="20" t="e">
        <f>#REF!</f>
        <v>#REF!</v>
      </c>
      <c r="D1999" s="21" t="e">
        <f>#REF!</f>
        <v>#REF!</v>
      </c>
      <c r="E1999" s="221"/>
      <c r="F1999" s="224" t="e">
        <f>'Запит 3-4.1.1-4.2.2'!E1697+'Запит 3-4.1.1-4.2.2'!F1697</f>
        <v>#REF!</v>
      </c>
      <c r="G1999" s="43" t="e">
        <f t="shared" si="132"/>
        <v>#REF!</v>
      </c>
    </row>
    <row r="2000" spans="1:7">
      <c r="A2000" s="94" t="e">
        <f>#REF!</f>
        <v>#REF!</v>
      </c>
      <c r="B2000" s="19" t="e">
        <f>IF(#REF!&lt;&gt;"",#REF!,"")</f>
        <v>#REF!</v>
      </c>
      <c r="C2000" s="20" t="e">
        <f>#REF!</f>
        <v>#REF!</v>
      </c>
      <c r="D2000" s="21" t="e">
        <f>#REF!</f>
        <v>#REF!</v>
      </c>
      <c r="E2000" s="221"/>
      <c r="F2000" s="224" t="e">
        <f>'Запит 3-4.1.1-4.2.2'!E1698+'Запит 3-4.1.1-4.2.2'!F1698</f>
        <v>#REF!</v>
      </c>
      <c r="G2000" s="43" t="e">
        <f t="shared" si="132"/>
        <v>#REF!</v>
      </c>
    </row>
    <row r="2001" spans="1:7">
      <c r="A2001" s="94" t="e">
        <f>#REF!</f>
        <v>#REF!</v>
      </c>
      <c r="B2001" s="19" t="e">
        <f>IF(#REF!&lt;&gt;"",#REF!,"")</f>
        <v>#REF!</v>
      </c>
      <c r="C2001" s="20" t="e">
        <f>#REF!</f>
        <v>#REF!</v>
      </c>
      <c r="D2001" s="21" t="e">
        <f>#REF!</f>
        <v>#REF!</v>
      </c>
      <c r="E2001" s="221"/>
      <c r="F2001" s="224" t="e">
        <f>'Запит 3-4.1.1-4.2.2'!E1699+'Запит 3-4.1.1-4.2.2'!F1699</f>
        <v>#REF!</v>
      </c>
      <c r="G2001" s="43" t="e">
        <f t="shared" si="132"/>
        <v>#REF!</v>
      </c>
    </row>
    <row r="2002" spans="1:7">
      <c r="A2002" s="94" t="e">
        <f>#REF!</f>
        <v>#REF!</v>
      </c>
      <c r="B2002" s="19" t="e">
        <f>IF(#REF!&lt;&gt;"",#REF!,"")</f>
        <v>#REF!</v>
      </c>
      <c r="C2002" s="20" t="e">
        <f>#REF!</f>
        <v>#REF!</v>
      </c>
      <c r="D2002" s="21" t="e">
        <f>#REF!</f>
        <v>#REF!</v>
      </c>
      <c r="E2002" s="221"/>
      <c r="F2002" s="224" t="e">
        <f>'Запит 3-4.1.1-4.2.2'!E1700+'Запит 3-4.1.1-4.2.2'!F1700</f>
        <v>#REF!</v>
      </c>
      <c r="G2002" s="43" t="e">
        <f t="shared" si="132"/>
        <v>#REF!</v>
      </c>
    </row>
    <row r="2003" spans="1:7">
      <c r="A2003" s="94" t="e">
        <f>#REF!</f>
        <v>#REF!</v>
      </c>
      <c r="B2003" s="19" t="e">
        <f>IF(#REF!&lt;&gt;"",#REF!,"")</f>
        <v>#REF!</v>
      </c>
      <c r="C2003" s="20" t="e">
        <f>#REF!</f>
        <v>#REF!</v>
      </c>
      <c r="D2003" s="21" t="e">
        <f>#REF!</f>
        <v>#REF!</v>
      </c>
      <c r="E2003" s="221"/>
      <c r="F2003" s="224" t="e">
        <f>'Запит 3-4.1.1-4.2.2'!E1701+'Запит 3-4.1.1-4.2.2'!F1701</f>
        <v>#REF!</v>
      </c>
      <c r="G2003" s="43" t="e">
        <f t="shared" si="132"/>
        <v>#REF!</v>
      </c>
    </row>
    <row r="2004" spans="1:7">
      <c r="A2004" s="94" t="e">
        <f>#REF!</f>
        <v>#REF!</v>
      </c>
      <c r="B2004" s="19" t="e">
        <f>IF(#REF!&lt;&gt;"",#REF!,"")</f>
        <v>#REF!</v>
      </c>
      <c r="C2004" s="20" t="e">
        <f>#REF!</f>
        <v>#REF!</v>
      </c>
      <c r="D2004" s="21" t="e">
        <f>#REF!</f>
        <v>#REF!</v>
      </c>
      <c r="E2004" s="221"/>
      <c r="F2004" s="224" t="e">
        <f>'Запит 3-4.1.1-4.2.2'!E1702+'Запит 3-4.1.1-4.2.2'!F1702</f>
        <v>#REF!</v>
      </c>
      <c r="G2004" s="43" t="e">
        <f t="shared" si="132"/>
        <v>#REF!</v>
      </c>
    </row>
    <row r="2005" spans="1:7">
      <c r="A2005" s="94" t="e">
        <f>#REF!</f>
        <v>#REF!</v>
      </c>
      <c r="B2005" s="19" t="e">
        <f>IF(#REF!&lt;&gt;"",#REF!,"")</f>
        <v>#REF!</v>
      </c>
      <c r="C2005" s="20" t="e">
        <f>#REF!</f>
        <v>#REF!</v>
      </c>
      <c r="D2005" s="21" t="e">
        <f>#REF!</f>
        <v>#REF!</v>
      </c>
      <c r="E2005" s="221"/>
      <c r="F2005" s="224" t="e">
        <f>'Запит 3-4.1.1-4.2.2'!E1703+'Запит 3-4.1.1-4.2.2'!F1703</f>
        <v>#REF!</v>
      </c>
      <c r="G2005" s="43" t="e">
        <f t="shared" si="132"/>
        <v>#REF!</v>
      </c>
    </row>
    <row r="2006" spans="1:7">
      <c r="A2006" s="94" t="e">
        <f>#REF!</f>
        <v>#REF!</v>
      </c>
      <c r="B2006" s="19" t="e">
        <f>IF(#REF!&lt;&gt;"",#REF!,"")</f>
        <v>#REF!</v>
      </c>
      <c r="C2006" s="20" t="e">
        <f>#REF!</f>
        <v>#REF!</v>
      </c>
      <c r="D2006" s="21" t="e">
        <f>#REF!</f>
        <v>#REF!</v>
      </c>
      <c r="E2006" s="221"/>
      <c r="F2006" s="224" t="e">
        <f>'Запит 3-4.1.1-4.2.2'!E1704+'Запит 3-4.1.1-4.2.2'!F1704</f>
        <v>#REF!</v>
      </c>
      <c r="G2006" s="43" t="e">
        <f t="shared" si="132"/>
        <v>#REF!</v>
      </c>
    </row>
    <row r="2007" spans="1:7">
      <c r="A2007" s="94" t="e">
        <f>#REF!</f>
        <v>#REF!</v>
      </c>
      <c r="B2007" s="107" t="e">
        <f>IF(#REF!&lt;&gt;"",#REF!,"")</f>
        <v>#REF!</v>
      </c>
      <c r="C2007" s="108" t="e">
        <f>#REF!</f>
        <v>#REF!</v>
      </c>
      <c r="D2007" s="109" t="e">
        <f>#REF!</f>
        <v>#REF!</v>
      </c>
      <c r="E2007" s="222"/>
      <c r="F2007" s="225" t="e">
        <f>'Запит 3-4.1.1-4.2.2'!E1705+'Запит 3-4.1.1-4.2.2'!F1705</f>
        <v>#REF!</v>
      </c>
      <c r="G2007" s="43" t="e">
        <f>IF(B2007&lt;&gt;"","Для друку","")</f>
        <v>#REF!</v>
      </c>
    </row>
    <row r="2008" spans="1:7" ht="12.75">
      <c r="A2008" s="106" t="e">
        <f>#REF!</f>
        <v>#REF!</v>
      </c>
      <c r="B2008" s="513" t="s">
        <v>87</v>
      </c>
      <c r="C2008" s="514"/>
      <c r="D2008" s="514"/>
      <c r="E2008" s="516"/>
      <c r="F2008" s="516"/>
      <c r="G2008" s="43" t="e">
        <f>G2009</f>
        <v>#REF!</v>
      </c>
    </row>
    <row r="2009" spans="1:7">
      <c r="A2009" s="94" t="e">
        <f>#REF!</f>
        <v>#REF!</v>
      </c>
      <c r="B2009" s="113" t="e">
        <f>IF(#REF!&lt;&gt;"",#REF!,"")</f>
        <v>#REF!</v>
      </c>
      <c r="C2009" s="114" t="e">
        <f>#REF!</f>
        <v>#REF!</v>
      </c>
      <c r="D2009" s="115" t="e">
        <f>#REF!</f>
        <v>#REF!</v>
      </c>
      <c r="E2009" s="220"/>
      <c r="F2009" s="223" t="e">
        <f>'Запит 3-4.1.1-4.2.2'!E1707+'Запит 3-4.1.1-4.2.2'!F1707</f>
        <v>#REF!</v>
      </c>
      <c r="G2009" s="43" t="e">
        <f t="shared" ref="G2009:G2023" si="133">IF(B2009&lt;&gt;"","Для друку","")</f>
        <v>#REF!</v>
      </c>
    </row>
    <row r="2010" spans="1:7">
      <c r="A2010" s="94" t="e">
        <f>#REF!</f>
        <v>#REF!</v>
      </c>
      <c r="B2010" s="19" t="e">
        <f>IF(#REF!&lt;&gt;"",#REF!,"")</f>
        <v>#REF!</v>
      </c>
      <c r="C2010" s="20" t="e">
        <f>#REF!</f>
        <v>#REF!</v>
      </c>
      <c r="D2010" s="21" t="e">
        <f>#REF!</f>
        <v>#REF!</v>
      </c>
      <c r="E2010" s="221"/>
      <c r="F2010" s="224" t="e">
        <f>'Запит 3-4.1.1-4.2.2'!E1708+'Запит 3-4.1.1-4.2.2'!F1708</f>
        <v>#REF!</v>
      </c>
      <c r="G2010" s="43" t="e">
        <f t="shared" si="133"/>
        <v>#REF!</v>
      </c>
    </row>
    <row r="2011" spans="1:7">
      <c r="A2011" s="94" t="e">
        <f>#REF!</f>
        <v>#REF!</v>
      </c>
      <c r="B2011" s="19" t="e">
        <f>IF(#REF!&lt;&gt;"",#REF!,"")</f>
        <v>#REF!</v>
      </c>
      <c r="C2011" s="20" t="e">
        <f>#REF!</f>
        <v>#REF!</v>
      </c>
      <c r="D2011" s="21" t="e">
        <f>#REF!</f>
        <v>#REF!</v>
      </c>
      <c r="E2011" s="221"/>
      <c r="F2011" s="224" t="e">
        <f>'Запит 3-4.1.1-4.2.2'!E1709+'Запит 3-4.1.1-4.2.2'!F1709</f>
        <v>#REF!</v>
      </c>
      <c r="G2011" s="43" t="e">
        <f t="shared" si="133"/>
        <v>#REF!</v>
      </c>
    </row>
    <row r="2012" spans="1:7">
      <c r="A2012" s="94" t="e">
        <f>#REF!</f>
        <v>#REF!</v>
      </c>
      <c r="B2012" s="19" t="e">
        <f>IF(#REF!&lt;&gt;"",#REF!,"")</f>
        <v>#REF!</v>
      </c>
      <c r="C2012" s="20" t="e">
        <f>#REF!</f>
        <v>#REF!</v>
      </c>
      <c r="D2012" s="21" t="e">
        <f>#REF!</f>
        <v>#REF!</v>
      </c>
      <c r="E2012" s="95"/>
      <c r="F2012" s="224" t="e">
        <f>'Запит 3-4.1.1-4.2.2'!E1710+'Запит 3-4.1.1-4.2.2'!F1710</f>
        <v>#REF!</v>
      </c>
      <c r="G2012" s="43" t="e">
        <f t="shared" si="133"/>
        <v>#REF!</v>
      </c>
    </row>
    <row r="2013" spans="1:7">
      <c r="A2013" s="94" t="e">
        <f>#REF!</f>
        <v>#REF!</v>
      </c>
      <c r="B2013" s="19" t="e">
        <f>IF(#REF!&lt;&gt;"",#REF!,"")</f>
        <v>#REF!</v>
      </c>
      <c r="C2013" s="20" t="e">
        <f>#REF!</f>
        <v>#REF!</v>
      </c>
      <c r="D2013" s="21" t="e">
        <f>#REF!</f>
        <v>#REF!</v>
      </c>
      <c r="E2013" s="221"/>
      <c r="F2013" s="224" t="e">
        <f>'Запит 3-4.1.1-4.2.2'!E1711+'Запит 3-4.1.1-4.2.2'!F1711</f>
        <v>#REF!</v>
      </c>
      <c r="G2013" s="43" t="e">
        <f t="shared" si="133"/>
        <v>#REF!</v>
      </c>
    </row>
    <row r="2014" spans="1:7">
      <c r="A2014" s="94" t="e">
        <f>#REF!</f>
        <v>#REF!</v>
      </c>
      <c r="B2014" s="19" t="e">
        <f>IF(#REF!&lt;&gt;"",#REF!,"")</f>
        <v>#REF!</v>
      </c>
      <c r="C2014" s="20" t="e">
        <f>#REF!</f>
        <v>#REF!</v>
      </c>
      <c r="D2014" s="21" t="e">
        <f>#REF!</f>
        <v>#REF!</v>
      </c>
      <c r="E2014" s="221"/>
      <c r="F2014" s="224" t="e">
        <f>'Запит 3-4.1.1-4.2.2'!E1712+'Запит 3-4.1.1-4.2.2'!F1712</f>
        <v>#REF!</v>
      </c>
      <c r="G2014" s="43" t="e">
        <f t="shared" si="133"/>
        <v>#REF!</v>
      </c>
    </row>
    <row r="2015" spans="1:7">
      <c r="A2015" s="94" t="e">
        <f>#REF!</f>
        <v>#REF!</v>
      </c>
      <c r="B2015" s="19" t="e">
        <f>IF(#REF!&lt;&gt;"",#REF!,"")</f>
        <v>#REF!</v>
      </c>
      <c r="C2015" s="20" t="e">
        <f>#REF!</f>
        <v>#REF!</v>
      </c>
      <c r="D2015" s="21" t="e">
        <f>#REF!</f>
        <v>#REF!</v>
      </c>
      <c r="E2015" s="221"/>
      <c r="F2015" s="224" t="e">
        <f>'Запит 3-4.1.1-4.2.2'!E1713+'Запит 3-4.1.1-4.2.2'!F1713</f>
        <v>#REF!</v>
      </c>
      <c r="G2015" s="43" t="e">
        <f t="shared" si="133"/>
        <v>#REF!</v>
      </c>
    </row>
    <row r="2016" spans="1:7">
      <c r="A2016" s="94" t="e">
        <f>#REF!</f>
        <v>#REF!</v>
      </c>
      <c r="B2016" s="19" t="e">
        <f>IF(#REF!&lt;&gt;"",#REF!,"")</f>
        <v>#REF!</v>
      </c>
      <c r="C2016" s="20" t="e">
        <f>#REF!</f>
        <v>#REF!</v>
      </c>
      <c r="D2016" s="21" t="e">
        <f>#REF!</f>
        <v>#REF!</v>
      </c>
      <c r="E2016" s="221"/>
      <c r="F2016" s="224" t="e">
        <f>'Запит 3-4.1.1-4.2.2'!E1714+'Запит 3-4.1.1-4.2.2'!F1714</f>
        <v>#REF!</v>
      </c>
      <c r="G2016" s="43" t="e">
        <f t="shared" si="133"/>
        <v>#REF!</v>
      </c>
    </row>
    <row r="2017" spans="1:7">
      <c r="A2017" s="94" t="e">
        <f>#REF!</f>
        <v>#REF!</v>
      </c>
      <c r="B2017" s="19" t="e">
        <f>IF(#REF!&lt;&gt;"",#REF!,"")</f>
        <v>#REF!</v>
      </c>
      <c r="C2017" s="20" t="e">
        <f>#REF!</f>
        <v>#REF!</v>
      </c>
      <c r="D2017" s="21" t="e">
        <f>#REF!</f>
        <v>#REF!</v>
      </c>
      <c r="E2017" s="221"/>
      <c r="F2017" s="224" t="e">
        <f>'Запит 3-4.1.1-4.2.2'!E1715+'Запит 3-4.1.1-4.2.2'!F1715</f>
        <v>#REF!</v>
      </c>
      <c r="G2017" s="43" t="e">
        <f t="shared" si="133"/>
        <v>#REF!</v>
      </c>
    </row>
    <row r="2018" spans="1:7">
      <c r="A2018" s="94" t="e">
        <f>#REF!</f>
        <v>#REF!</v>
      </c>
      <c r="B2018" s="19" t="e">
        <f>IF(#REF!&lt;&gt;"",#REF!,"")</f>
        <v>#REF!</v>
      </c>
      <c r="C2018" s="20" t="e">
        <f>#REF!</f>
        <v>#REF!</v>
      </c>
      <c r="D2018" s="21" t="e">
        <f>#REF!</f>
        <v>#REF!</v>
      </c>
      <c r="E2018" s="221"/>
      <c r="F2018" s="224" t="e">
        <f>'Запит 3-4.1.1-4.2.2'!E1716+'Запит 3-4.1.1-4.2.2'!F1716</f>
        <v>#REF!</v>
      </c>
      <c r="G2018" s="43" t="e">
        <f t="shared" si="133"/>
        <v>#REF!</v>
      </c>
    </row>
    <row r="2019" spans="1:7">
      <c r="A2019" s="94" t="e">
        <f>#REF!</f>
        <v>#REF!</v>
      </c>
      <c r="B2019" s="19" t="e">
        <f>IF(#REF!&lt;&gt;"",#REF!,"")</f>
        <v>#REF!</v>
      </c>
      <c r="C2019" s="20" t="e">
        <f>#REF!</f>
        <v>#REF!</v>
      </c>
      <c r="D2019" s="21" t="e">
        <f>#REF!</f>
        <v>#REF!</v>
      </c>
      <c r="E2019" s="221"/>
      <c r="F2019" s="224" t="e">
        <f>'Запит 3-4.1.1-4.2.2'!E1717+'Запит 3-4.1.1-4.2.2'!F1717</f>
        <v>#REF!</v>
      </c>
      <c r="G2019" s="43" t="e">
        <f t="shared" si="133"/>
        <v>#REF!</v>
      </c>
    </row>
    <row r="2020" spans="1:7">
      <c r="A2020" s="94" t="e">
        <f>#REF!</f>
        <v>#REF!</v>
      </c>
      <c r="B2020" s="19" t="e">
        <f>IF(#REF!&lt;&gt;"",#REF!,"")</f>
        <v>#REF!</v>
      </c>
      <c r="C2020" s="20" t="e">
        <f>#REF!</f>
        <v>#REF!</v>
      </c>
      <c r="D2020" s="21" t="e">
        <f>#REF!</f>
        <v>#REF!</v>
      </c>
      <c r="E2020" s="221"/>
      <c r="F2020" s="224" t="e">
        <f>'Запит 3-4.1.1-4.2.2'!E1718+'Запит 3-4.1.1-4.2.2'!F1718</f>
        <v>#REF!</v>
      </c>
      <c r="G2020" s="43" t="e">
        <f t="shared" si="133"/>
        <v>#REF!</v>
      </c>
    </row>
    <row r="2021" spans="1:7">
      <c r="A2021" s="94" t="e">
        <f>#REF!</f>
        <v>#REF!</v>
      </c>
      <c r="B2021" s="19" t="e">
        <f>IF(#REF!&lt;&gt;"",#REF!,"")</f>
        <v>#REF!</v>
      </c>
      <c r="C2021" s="20" t="e">
        <f>#REF!</f>
        <v>#REF!</v>
      </c>
      <c r="D2021" s="21" t="e">
        <f>#REF!</f>
        <v>#REF!</v>
      </c>
      <c r="E2021" s="221"/>
      <c r="F2021" s="224" t="e">
        <f>'Запит 3-4.1.1-4.2.2'!E1719+'Запит 3-4.1.1-4.2.2'!F1719</f>
        <v>#REF!</v>
      </c>
      <c r="G2021" s="43" t="e">
        <f t="shared" si="133"/>
        <v>#REF!</v>
      </c>
    </row>
    <row r="2022" spans="1:7">
      <c r="A2022" s="94" t="e">
        <f>#REF!</f>
        <v>#REF!</v>
      </c>
      <c r="B2022" s="19" t="e">
        <f>IF(#REF!&lt;&gt;"",#REF!,"")</f>
        <v>#REF!</v>
      </c>
      <c r="C2022" s="20" t="e">
        <f>#REF!</f>
        <v>#REF!</v>
      </c>
      <c r="D2022" s="21" t="e">
        <f>#REF!</f>
        <v>#REF!</v>
      </c>
      <c r="E2022" s="221"/>
      <c r="F2022" s="224" t="e">
        <f>'Запит 3-4.1.1-4.2.2'!E1720+'Запит 3-4.1.1-4.2.2'!F1720</f>
        <v>#REF!</v>
      </c>
      <c r="G2022" s="43" t="e">
        <f t="shared" si="133"/>
        <v>#REF!</v>
      </c>
    </row>
    <row r="2023" spans="1:7">
      <c r="A2023" s="94" t="e">
        <f>#REF!</f>
        <v>#REF!</v>
      </c>
      <c r="B2023" s="107" t="e">
        <f>IF(#REF!&lt;&gt;"",#REF!,"")</f>
        <v>#REF!</v>
      </c>
      <c r="C2023" s="108" t="e">
        <f>#REF!</f>
        <v>#REF!</v>
      </c>
      <c r="D2023" s="109" t="e">
        <f>#REF!</f>
        <v>#REF!</v>
      </c>
      <c r="E2023" s="222"/>
      <c r="F2023" s="225" t="e">
        <f>'Запит 3-4.1.1-4.2.2'!E1721+'Запит 3-4.1.1-4.2.2'!F1721</f>
        <v>#REF!</v>
      </c>
      <c r="G2023" s="43" t="e">
        <f t="shared" si="133"/>
        <v>#REF!</v>
      </c>
    </row>
    <row r="2024" spans="1:7" ht="12.75">
      <c r="A2024" s="106" t="e">
        <f>#REF!</f>
        <v>#REF!</v>
      </c>
      <c r="B2024" s="513" t="s">
        <v>88</v>
      </c>
      <c r="C2024" s="514"/>
      <c r="D2024" s="514"/>
      <c r="E2024" s="516"/>
      <c r="F2024" s="516"/>
      <c r="G2024" s="43" t="e">
        <f>G2025</f>
        <v>#REF!</v>
      </c>
    </row>
    <row r="2025" spans="1:7">
      <c r="A2025" s="94" t="e">
        <f>#REF!</f>
        <v>#REF!</v>
      </c>
      <c r="B2025" s="113" t="e">
        <f>IF(#REF!&lt;&gt;"",#REF!,"")</f>
        <v>#REF!</v>
      </c>
      <c r="C2025" s="114" t="e">
        <f>#REF!</f>
        <v>#REF!</v>
      </c>
      <c r="D2025" s="115" t="e">
        <f>#REF!</f>
        <v>#REF!</v>
      </c>
      <c r="E2025" s="220"/>
      <c r="F2025" s="223" t="e">
        <f>'Запит 3-4.1.1-4.2.2'!E1723+'Запит 3-4.1.1-4.2.2'!F1723</f>
        <v>#REF!</v>
      </c>
      <c r="G2025" s="43" t="e">
        <f t="shared" ref="G2025:G2039" si="134">IF(B2025&lt;&gt;"","Для друку","")</f>
        <v>#REF!</v>
      </c>
    </row>
    <row r="2026" spans="1:7">
      <c r="A2026" s="94" t="e">
        <f>#REF!</f>
        <v>#REF!</v>
      </c>
      <c r="B2026" s="19" t="e">
        <f>IF(#REF!&lt;&gt;"",#REF!,"")</f>
        <v>#REF!</v>
      </c>
      <c r="C2026" s="20" t="e">
        <f>#REF!</f>
        <v>#REF!</v>
      </c>
      <c r="D2026" s="21" t="e">
        <f>#REF!</f>
        <v>#REF!</v>
      </c>
      <c r="E2026" s="221"/>
      <c r="F2026" s="224" t="e">
        <f>'Запит 3-4.1.1-4.2.2'!E1724+'Запит 3-4.1.1-4.2.2'!F1724</f>
        <v>#REF!</v>
      </c>
      <c r="G2026" s="43" t="e">
        <f t="shared" si="134"/>
        <v>#REF!</v>
      </c>
    </row>
    <row r="2027" spans="1:7">
      <c r="A2027" s="94" t="e">
        <f>#REF!</f>
        <v>#REF!</v>
      </c>
      <c r="B2027" s="19" t="e">
        <f>IF(#REF!&lt;&gt;"",#REF!,"")</f>
        <v>#REF!</v>
      </c>
      <c r="C2027" s="20" t="e">
        <f>#REF!</f>
        <v>#REF!</v>
      </c>
      <c r="D2027" s="21" t="e">
        <f>#REF!</f>
        <v>#REF!</v>
      </c>
      <c r="E2027" s="221"/>
      <c r="F2027" s="224" t="e">
        <f>'Запит 3-4.1.1-4.2.2'!E1725+'Запит 3-4.1.1-4.2.2'!F1725</f>
        <v>#REF!</v>
      </c>
      <c r="G2027" s="43" t="e">
        <f t="shared" si="134"/>
        <v>#REF!</v>
      </c>
    </row>
    <row r="2028" spans="1:7">
      <c r="A2028" s="94" t="e">
        <f>#REF!</f>
        <v>#REF!</v>
      </c>
      <c r="B2028" s="19" t="e">
        <f>IF(#REF!&lt;&gt;"",#REF!,"")</f>
        <v>#REF!</v>
      </c>
      <c r="C2028" s="20" t="e">
        <f>#REF!</f>
        <v>#REF!</v>
      </c>
      <c r="D2028" s="21" t="e">
        <f>#REF!</f>
        <v>#REF!</v>
      </c>
      <c r="E2028" s="95"/>
      <c r="F2028" s="224" t="e">
        <f>'Запит 3-4.1.1-4.2.2'!E1726+'Запит 3-4.1.1-4.2.2'!F1726</f>
        <v>#REF!</v>
      </c>
      <c r="G2028" s="43" t="e">
        <f t="shared" si="134"/>
        <v>#REF!</v>
      </c>
    </row>
    <row r="2029" spans="1:7">
      <c r="A2029" s="94" t="e">
        <f>#REF!</f>
        <v>#REF!</v>
      </c>
      <c r="B2029" s="19" t="e">
        <f>IF(#REF!&lt;&gt;"",#REF!,"")</f>
        <v>#REF!</v>
      </c>
      <c r="C2029" s="20" t="e">
        <f>#REF!</f>
        <v>#REF!</v>
      </c>
      <c r="D2029" s="21" t="e">
        <f>#REF!</f>
        <v>#REF!</v>
      </c>
      <c r="E2029" s="221"/>
      <c r="F2029" s="224" t="e">
        <f>'Запит 3-4.1.1-4.2.2'!E1727+'Запит 3-4.1.1-4.2.2'!F1727</f>
        <v>#REF!</v>
      </c>
      <c r="G2029" s="43" t="e">
        <f t="shared" si="134"/>
        <v>#REF!</v>
      </c>
    </row>
    <row r="2030" spans="1:7">
      <c r="A2030" s="94" t="e">
        <f>#REF!</f>
        <v>#REF!</v>
      </c>
      <c r="B2030" s="19" t="e">
        <f>IF(#REF!&lt;&gt;"",#REF!,"")</f>
        <v>#REF!</v>
      </c>
      <c r="C2030" s="20" t="e">
        <f>#REF!</f>
        <v>#REF!</v>
      </c>
      <c r="D2030" s="21" t="e">
        <f>#REF!</f>
        <v>#REF!</v>
      </c>
      <c r="E2030" s="221"/>
      <c r="F2030" s="224" t="e">
        <f>'Запит 3-4.1.1-4.2.2'!E1728+'Запит 3-4.1.1-4.2.2'!F1728</f>
        <v>#REF!</v>
      </c>
      <c r="G2030" s="43" t="e">
        <f t="shared" si="134"/>
        <v>#REF!</v>
      </c>
    </row>
    <row r="2031" spans="1:7">
      <c r="A2031" s="94" t="e">
        <f>#REF!</f>
        <v>#REF!</v>
      </c>
      <c r="B2031" s="19" t="e">
        <f>IF(#REF!&lt;&gt;"",#REF!,"")</f>
        <v>#REF!</v>
      </c>
      <c r="C2031" s="20" t="e">
        <f>#REF!</f>
        <v>#REF!</v>
      </c>
      <c r="D2031" s="21" t="e">
        <f>#REF!</f>
        <v>#REF!</v>
      </c>
      <c r="E2031" s="221"/>
      <c r="F2031" s="224" t="e">
        <f>'Запит 3-4.1.1-4.2.2'!E1729+'Запит 3-4.1.1-4.2.2'!F1729</f>
        <v>#REF!</v>
      </c>
      <c r="G2031" s="43" t="e">
        <f t="shared" si="134"/>
        <v>#REF!</v>
      </c>
    </row>
    <row r="2032" spans="1:7">
      <c r="A2032" s="94" t="e">
        <f>#REF!</f>
        <v>#REF!</v>
      </c>
      <c r="B2032" s="19" t="e">
        <f>IF(#REF!&lt;&gt;"",#REF!,"")</f>
        <v>#REF!</v>
      </c>
      <c r="C2032" s="20" t="e">
        <f>#REF!</f>
        <v>#REF!</v>
      </c>
      <c r="D2032" s="21" t="e">
        <f>#REF!</f>
        <v>#REF!</v>
      </c>
      <c r="E2032" s="221"/>
      <c r="F2032" s="224" t="e">
        <f>'Запит 3-4.1.1-4.2.2'!E1730+'Запит 3-4.1.1-4.2.2'!F1730</f>
        <v>#REF!</v>
      </c>
      <c r="G2032" s="43" t="e">
        <f t="shared" si="134"/>
        <v>#REF!</v>
      </c>
    </row>
    <row r="2033" spans="1:7">
      <c r="A2033" s="94" t="e">
        <f>#REF!</f>
        <v>#REF!</v>
      </c>
      <c r="B2033" s="19" t="e">
        <f>IF(#REF!&lt;&gt;"",#REF!,"")</f>
        <v>#REF!</v>
      </c>
      <c r="C2033" s="20" t="e">
        <f>#REF!</f>
        <v>#REF!</v>
      </c>
      <c r="D2033" s="21" t="e">
        <f>#REF!</f>
        <v>#REF!</v>
      </c>
      <c r="E2033" s="221"/>
      <c r="F2033" s="224" t="e">
        <f>'Запит 3-4.1.1-4.2.2'!E1731+'Запит 3-4.1.1-4.2.2'!F1731</f>
        <v>#REF!</v>
      </c>
      <c r="G2033" s="43" t="e">
        <f t="shared" si="134"/>
        <v>#REF!</v>
      </c>
    </row>
    <row r="2034" spans="1:7">
      <c r="A2034" s="94" t="e">
        <f>#REF!</f>
        <v>#REF!</v>
      </c>
      <c r="B2034" s="19" t="e">
        <f>IF(#REF!&lt;&gt;"",#REF!,"")</f>
        <v>#REF!</v>
      </c>
      <c r="C2034" s="20" t="e">
        <f>#REF!</f>
        <v>#REF!</v>
      </c>
      <c r="D2034" s="21" t="e">
        <f>#REF!</f>
        <v>#REF!</v>
      </c>
      <c r="E2034" s="221"/>
      <c r="F2034" s="224" t="e">
        <f>'Запит 3-4.1.1-4.2.2'!E1732+'Запит 3-4.1.1-4.2.2'!F1732</f>
        <v>#REF!</v>
      </c>
      <c r="G2034" s="43" t="e">
        <f t="shared" si="134"/>
        <v>#REF!</v>
      </c>
    </row>
    <row r="2035" spans="1:7">
      <c r="A2035" s="94" t="e">
        <f>#REF!</f>
        <v>#REF!</v>
      </c>
      <c r="B2035" s="19" t="e">
        <f>IF(#REF!&lt;&gt;"",#REF!,"")</f>
        <v>#REF!</v>
      </c>
      <c r="C2035" s="20" t="e">
        <f>#REF!</f>
        <v>#REF!</v>
      </c>
      <c r="D2035" s="21" t="e">
        <f>#REF!</f>
        <v>#REF!</v>
      </c>
      <c r="E2035" s="221"/>
      <c r="F2035" s="224" t="e">
        <f>'Запит 3-4.1.1-4.2.2'!E1733+'Запит 3-4.1.1-4.2.2'!F1733</f>
        <v>#REF!</v>
      </c>
      <c r="G2035" s="43" t="e">
        <f t="shared" si="134"/>
        <v>#REF!</v>
      </c>
    </row>
    <row r="2036" spans="1:7">
      <c r="A2036" s="94" t="e">
        <f>#REF!</f>
        <v>#REF!</v>
      </c>
      <c r="B2036" s="19" t="e">
        <f>IF(#REF!&lt;&gt;"",#REF!,"")</f>
        <v>#REF!</v>
      </c>
      <c r="C2036" s="20" t="e">
        <f>#REF!</f>
        <v>#REF!</v>
      </c>
      <c r="D2036" s="21" t="e">
        <f>#REF!</f>
        <v>#REF!</v>
      </c>
      <c r="E2036" s="221"/>
      <c r="F2036" s="224" t="e">
        <f>'Запит 3-4.1.1-4.2.2'!E1734+'Запит 3-4.1.1-4.2.2'!F1734</f>
        <v>#REF!</v>
      </c>
      <c r="G2036" s="43" t="e">
        <f t="shared" si="134"/>
        <v>#REF!</v>
      </c>
    </row>
    <row r="2037" spans="1:7">
      <c r="A2037" s="94" t="e">
        <f>#REF!</f>
        <v>#REF!</v>
      </c>
      <c r="B2037" s="19" t="e">
        <f>IF(#REF!&lt;&gt;"",#REF!,"")</f>
        <v>#REF!</v>
      </c>
      <c r="C2037" s="20" t="e">
        <f>#REF!</f>
        <v>#REF!</v>
      </c>
      <c r="D2037" s="21" t="e">
        <f>#REF!</f>
        <v>#REF!</v>
      </c>
      <c r="E2037" s="221"/>
      <c r="F2037" s="224" t="e">
        <f>'Запит 3-4.1.1-4.2.2'!E1735+'Запит 3-4.1.1-4.2.2'!F1735</f>
        <v>#REF!</v>
      </c>
      <c r="G2037" s="43" t="e">
        <f t="shared" si="134"/>
        <v>#REF!</v>
      </c>
    </row>
    <row r="2038" spans="1:7">
      <c r="A2038" s="94" t="e">
        <f>#REF!</f>
        <v>#REF!</v>
      </c>
      <c r="B2038" s="19" t="e">
        <f>IF(#REF!&lt;&gt;"",#REF!,"")</f>
        <v>#REF!</v>
      </c>
      <c r="C2038" s="20" t="e">
        <f>#REF!</f>
        <v>#REF!</v>
      </c>
      <c r="D2038" s="21" t="e">
        <f>#REF!</f>
        <v>#REF!</v>
      </c>
      <c r="E2038" s="221"/>
      <c r="F2038" s="224" t="e">
        <f>'Запит 3-4.1.1-4.2.2'!E1736+'Запит 3-4.1.1-4.2.2'!F1736</f>
        <v>#REF!</v>
      </c>
      <c r="G2038" s="43" t="e">
        <f t="shared" si="134"/>
        <v>#REF!</v>
      </c>
    </row>
    <row r="2039" spans="1:7">
      <c r="A2039" s="94" t="e">
        <f>#REF!</f>
        <v>#REF!</v>
      </c>
      <c r="B2039" s="107" t="e">
        <f>IF(#REF!&lt;&gt;"",#REF!,"")</f>
        <v>#REF!</v>
      </c>
      <c r="C2039" s="108" t="e">
        <f>#REF!</f>
        <v>#REF!</v>
      </c>
      <c r="D2039" s="109" t="e">
        <f>#REF!</f>
        <v>#REF!</v>
      </c>
      <c r="E2039" s="222"/>
      <c r="F2039" s="225" t="e">
        <f>'Запит 3-4.1.1-4.2.2'!E1737+'Запит 3-4.1.1-4.2.2'!F1737</f>
        <v>#REF!</v>
      </c>
      <c r="G2039" s="43" t="e">
        <f t="shared" si="134"/>
        <v>#REF!</v>
      </c>
    </row>
    <row r="2040" spans="1:7" ht="12.75">
      <c r="A2040" s="106" t="e">
        <f>#REF!</f>
        <v>#REF!</v>
      </c>
      <c r="B2040" s="513" t="s">
        <v>89</v>
      </c>
      <c r="C2040" s="514"/>
      <c r="D2040" s="514"/>
      <c r="E2040" s="516"/>
      <c r="F2040" s="516"/>
      <c r="G2040" s="43" t="e">
        <f>G2041</f>
        <v>#REF!</v>
      </c>
    </row>
    <row r="2041" spans="1:7">
      <c r="A2041" s="94" t="e">
        <f>#REF!</f>
        <v>#REF!</v>
      </c>
      <c r="B2041" s="113" t="e">
        <f>IF(#REF!&lt;&gt;"",#REF!,"")</f>
        <v>#REF!</v>
      </c>
      <c r="C2041" s="114" t="e">
        <f>#REF!</f>
        <v>#REF!</v>
      </c>
      <c r="D2041" s="115" t="e">
        <f>#REF!</f>
        <v>#REF!</v>
      </c>
      <c r="E2041" s="311" t="s">
        <v>29</v>
      </c>
      <c r="F2041" s="223" t="e">
        <f>'Запит 3-4.1.1-4.2.2'!E1739+'Запит 3-4.1.1-4.2.2'!F1739</f>
        <v>#REF!</v>
      </c>
      <c r="G2041" s="43" t="e">
        <f t="shared" ref="G2041:G2050" si="135">IF(B2041&lt;&gt;"","Для друку","")</f>
        <v>#REF!</v>
      </c>
    </row>
    <row r="2042" spans="1:7">
      <c r="A2042" s="94" t="e">
        <f>#REF!</f>
        <v>#REF!</v>
      </c>
      <c r="B2042" s="19" t="e">
        <f>IF(#REF!&lt;&gt;"",#REF!,"")</f>
        <v>#REF!</v>
      </c>
      <c r="C2042" s="20" t="e">
        <f>#REF!</f>
        <v>#REF!</v>
      </c>
      <c r="D2042" s="21" t="e">
        <f>#REF!</f>
        <v>#REF!</v>
      </c>
      <c r="E2042" s="312" t="s">
        <v>29</v>
      </c>
      <c r="F2042" s="224" t="e">
        <f>'Запит 3-4.1.1-4.2.2'!E1740+'Запит 3-4.1.1-4.2.2'!F1740</f>
        <v>#REF!</v>
      </c>
      <c r="G2042" s="43" t="e">
        <f t="shared" si="135"/>
        <v>#REF!</v>
      </c>
    </row>
    <row r="2043" spans="1:7">
      <c r="A2043" s="94" t="e">
        <f>#REF!</f>
        <v>#REF!</v>
      </c>
      <c r="B2043" s="19" t="e">
        <f>IF(#REF!&lt;&gt;"",#REF!,"")</f>
        <v>#REF!</v>
      </c>
      <c r="C2043" s="20" t="e">
        <f>#REF!</f>
        <v>#REF!</v>
      </c>
      <c r="D2043" s="21" t="e">
        <f>#REF!</f>
        <v>#REF!</v>
      </c>
      <c r="E2043" s="312" t="s">
        <v>29</v>
      </c>
      <c r="F2043" s="224" t="e">
        <f>'Запит 3-4.1.1-4.2.2'!E1741+'Запит 3-4.1.1-4.2.2'!F1741</f>
        <v>#REF!</v>
      </c>
      <c r="G2043" s="43" t="e">
        <f t="shared" si="135"/>
        <v>#REF!</v>
      </c>
    </row>
    <row r="2044" spans="1:7">
      <c r="A2044" s="94" t="e">
        <f>#REF!</f>
        <v>#REF!</v>
      </c>
      <c r="B2044" s="19" t="e">
        <f>IF(#REF!&lt;&gt;"",#REF!,"")</f>
        <v>#REF!</v>
      </c>
      <c r="C2044" s="20" t="e">
        <f>#REF!</f>
        <v>#REF!</v>
      </c>
      <c r="D2044" s="21" t="e">
        <f>#REF!</f>
        <v>#REF!</v>
      </c>
      <c r="E2044" s="312" t="s">
        <v>29</v>
      </c>
      <c r="F2044" s="224" t="e">
        <f>'Запит 3-4.1.1-4.2.2'!E1742+'Запит 3-4.1.1-4.2.2'!F1742</f>
        <v>#REF!</v>
      </c>
      <c r="G2044" s="43" t="e">
        <f t="shared" si="135"/>
        <v>#REF!</v>
      </c>
    </row>
    <row r="2045" spans="1:7">
      <c r="A2045" s="94" t="e">
        <f>#REF!</f>
        <v>#REF!</v>
      </c>
      <c r="B2045" s="19" t="e">
        <f>IF(#REF!&lt;&gt;"",#REF!,"")</f>
        <v>#REF!</v>
      </c>
      <c r="C2045" s="20" t="e">
        <f>#REF!</f>
        <v>#REF!</v>
      </c>
      <c r="D2045" s="21" t="e">
        <f>#REF!</f>
        <v>#REF!</v>
      </c>
      <c r="E2045" s="312" t="s">
        <v>29</v>
      </c>
      <c r="F2045" s="224" t="e">
        <f>'Запит 3-4.1.1-4.2.2'!E1743+'Запит 3-4.1.1-4.2.2'!F1743</f>
        <v>#REF!</v>
      </c>
      <c r="G2045" s="43" t="e">
        <f t="shared" si="135"/>
        <v>#REF!</v>
      </c>
    </row>
    <row r="2046" spans="1:7">
      <c r="A2046" s="94" t="e">
        <f>#REF!</f>
        <v>#REF!</v>
      </c>
      <c r="B2046" s="19" t="e">
        <f>IF(#REF!&lt;&gt;"",#REF!,"")</f>
        <v>#REF!</v>
      </c>
      <c r="C2046" s="20" t="e">
        <f>#REF!</f>
        <v>#REF!</v>
      </c>
      <c r="D2046" s="21" t="e">
        <f>#REF!</f>
        <v>#REF!</v>
      </c>
      <c r="E2046" s="312" t="s">
        <v>29</v>
      </c>
      <c r="F2046" s="224" t="e">
        <f>'Запит 3-4.1.1-4.2.2'!E1744+'Запит 3-4.1.1-4.2.2'!F1744</f>
        <v>#REF!</v>
      </c>
      <c r="G2046" s="43" t="e">
        <f t="shared" si="135"/>
        <v>#REF!</v>
      </c>
    </row>
    <row r="2047" spans="1:7">
      <c r="A2047" s="94" t="e">
        <f>#REF!</f>
        <v>#REF!</v>
      </c>
      <c r="B2047" s="19" t="e">
        <f>IF(#REF!&lt;&gt;"",#REF!,"")</f>
        <v>#REF!</v>
      </c>
      <c r="C2047" s="20" t="e">
        <f>#REF!</f>
        <v>#REF!</v>
      </c>
      <c r="D2047" s="21" t="e">
        <f>#REF!</f>
        <v>#REF!</v>
      </c>
      <c r="E2047" s="312" t="s">
        <v>29</v>
      </c>
      <c r="F2047" s="224" t="e">
        <f>'Запит 3-4.1.1-4.2.2'!E1745+'Запит 3-4.1.1-4.2.2'!F1745</f>
        <v>#REF!</v>
      </c>
      <c r="G2047" s="43" t="e">
        <f t="shared" si="135"/>
        <v>#REF!</v>
      </c>
    </row>
    <row r="2048" spans="1:7">
      <c r="A2048" s="94" t="e">
        <f>#REF!</f>
        <v>#REF!</v>
      </c>
      <c r="B2048" s="19" t="e">
        <f>IF(#REF!&lt;&gt;"",#REF!,"")</f>
        <v>#REF!</v>
      </c>
      <c r="C2048" s="20" t="e">
        <f>#REF!</f>
        <v>#REF!</v>
      </c>
      <c r="D2048" s="21" t="e">
        <f>#REF!</f>
        <v>#REF!</v>
      </c>
      <c r="E2048" s="312" t="s">
        <v>29</v>
      </c>
      <c r="F2048" s="224" t="e">
        <f>'Запит 3-4.1.1-4.2.2'!E1746+'Запит 3-4.1.1-4.2.2'!F1746</f>
        <v>#REF!</v>
      </c>
      <c r="G2048" s="43" t="e">
        <f t="shared" si="135"/>
        <v>#REF!</v>
      </c>
    </row>
    <row r="2049" spans="1:7" ht="12.75" customHeight="1">
      <c r="A2049" s="94" t="e">
        <f>#REF!</f>
        <v>#REF!</v>
      </c>
      <c r="B2049" s="19" t="e">
        <f>IF(#REF!&lt;&gt;"",#REF!,"")</f>
        <v>#REF!</v>
      </c>
      <c r="C2049" s="20" t="e">
        <f>#REF!</f>
        <v>#REF!</v>
      </c>
      <c r="D2049" s="21" t="e">
        <f>#REF!</f>
        <v>#REF!</v>
      </c>
      <c r="E2049" s="312" t="s">
        <v>29</v>
      </c>
      <c r="F2049" s="224" t="e">
        <f>'Запит 3-4.1.1-4.2.2'!E1747+'Запит 3-4.1.1-4.2.2'!F1747</f>
        <v>#REF!</v>
      </c>
      <c r="G2049" s="43" t="e">
        <f t="shared" si="135"/>
        <v>#REF!</v>
      </c>
    </row>
    <row r="2050" spans="1:7">
      <c r="A2050" s="112" t="e">
        <f>#REF!</f>
        <v>#REF!</v>
      </c>
      <c r="B2050" s="19" t="e">
        <f>IF(#REF!&lt;&gt;"",#REF!,"")</f>
        <v>#REF!</v>
      </c>
      <c r="C2050" s="20" t="e">
        <f>#REF!</f>
        <v>#REF!</v>
      </c>
      <c r="D2050" s="21" t="e">
        <f>#REF!</f>
        <v>#REF!</v>
      </c>
      <c r="E2050" s="313" t="s">
        <v>29</v>
      </c>
      <c r="F2050" s="225" t="e">
        <f>'Запит 3-4.1.1-4.2.2'!E1748+'Запит 3-4.1.1-4.2.2'!F1748</f>
        <v>#REF!</v>
      </c>
      <c r="G2050" s="43" t="e">
        <f t="shared" si="135"/>
        <v>#REF!</v>
      </c>
    </row>
    <row r="2051" spans="1:7" ht="12.75" customHeight="1">
      <c r="A2051" s="454" t="e">
        <f>#REF!</f>
        <v>#REF!</v>
      </c>
      <c r="B2051" s="455"/>
      <c r="C2051" s="455"/>
      <c r="D2051" s="455"/>
      <c r="E2051" s="455"/>
      <c r="F2051" s="455"/>
      <c r="G2051" s="43" t="e">
        <f>G2052</f>
        <v>#REF!</v>
      </c>
    </row>
    <row r="2052" spans="1:7" ht="12.75">
      <c r="A2052" s="105" t="s">
        <v>4</v>
      </c>
      <c r="B2052" s="513" t="s">
        <v>86</v>
      </c>
      <c r="C2052" s="514"/>
      <c r="D2052" s="514"/>
      <c r="E2052" s="515"/>
      <c r="F2052" s="515"/>
      <c r="G2052" s="43" t="e">
        <f>G2053</f>
        <v>#REF!</v>
      </c>
    </row>
    <row r="2053" spans="1:7">
      <c r="A2053" s="94" t="e">
        <f>#REF!</f>
        <v>#REF!</v>
      </c>
      <c r="B2053" s="113" t="e">
        <f>IF(#REF!&lt;&gt;"",#REF!,"")</f>
        <v>#REF!</v>
      </c>
      <c r="C2053" s="114" t="e">
        <f>#REF!</f>
        <v>#REF!</v>
      </c>
      <c r="D2053" s="115" t="e">
        <f>#REF!</f>
        <v>#REF!</v>
      </c>
      <c r="E2053" s="220"/>
      <c r="F2053" s="223" t="e">
        <f>'Запит 3-4.1.1-4.2.2'!E1751+'Запит 3-4.1.1-4.2.2'!F1751</f>
        <v>#REF!</v>
      </c>
      <c r="G2053" s="43" t="e">
        <f>IF(B2053&lt;&gt;"","Для друку","")</f>
        <v>#REF!</v>
      </c>
    </row>
    <row r="2054" spans="1:7">
      <c r="A2054" s="94" t="e">
        <f>#REF!</f>
        <v>#REF!</v>
      </c>
      <c r="B2054" s="19" t="e">
        <f>IF(#REF!&lt;&gt;"",#REF!,"")</f>
        <v>#REF!</v>
      </c>
      <c r="C2054" s="20" t="e">
        <f>#REF!</f>
        <v>#REF!</v>
      </c>
      <c r="D2054" s="21" t="e">
        <f>#REF!</f>
        <v>#REF!</v>
      </c>
      <c r="E2054" s="221"/>
      <c r="F2054" s="224" t="e">
        <f>'Запит 3-4.1.1-4.2.2'!E1752+'Запит 3-4.1.1-4.2.2'!F1752</f>
        <v>#REF!</v>
      </c>
      <c r="G2054" s="43" t="e">
        <f>IF(B2054&lt;&gt;"","Для друку","")</f>
        <v>#REF!</v>
      </c>
    </row>
    <row r="2055" spans="1:7">
      <c r="A2055" s="94" t="e">
        <f>#REF!</f>
        <v>#REF!</v>
      </c>
      <c r="B2055" s="19" t="e">
        <f>IF(#REF!&lt;&gt;"",#REF!,"")</f>
        <v>#REF!</v>
      </c>
      <c r="C2055" s="20" t="e">
        <f>#REF!</f>
        <v>#REF!</v>
      </c>
      <c r="D2055" s="21" t="e">
        <f>#REF!</f>
        <v>#REF!</v>
      </c>
      <c r="E2055" s="221"/>
      <c r="F2055" s="224" t="e">
        <f>'Запит 3-4.1.1-4.2.2'!E1753+'Запит 3-4.1.1-4.2.2'!F1753</f>
        <v>#REF!</v>
      </c>
      <c r="G2055" s="43" t="e">
        <f t="shared" ref="G2055:G2067" si="136">IF(B2055&lt;&gt;"","Для друку","")</f>
        <v>#REF!</v>
      </c>
    </row>
    <row r="2056" spans="1:7">
      <c r="A2056" s="94" t="e">
        <f>#REF!</f>
        <v>#REF!</v>
      </c>
      <c r="B2056" s="19" t="e">
        <f>IF(#REF!&lt;&gt;"",#REF!,"")</f>
        <v>#REF!</v>
      </c>
      <c r="C2056" s="20" t="e">
        <f>#REF!</f>
        <v>#REF!</v>
      </c>
      <c r="D2056" s="21" t="e">
        <f>#REF!</f>
        <v>#REF!</v>
      </c>
      <c r="E2056" s="95"/>
      <c r="F2056" s="224" t="e">
        <f>'Запит 3-4.1.1-4.2.2'!E1754+'Запит 3-4.1.1-4.2.2'!F1754</f>
        <v>#REF!</v>
      </c>
      <c r="G2056" s="43" t="e">
        <f t="shared" si="136"/>
        <v>#REF!</v>
      </c>
    </row>
    <row r="2057" spans="1:7">
      <c r="A2057" s="94" t="e">
        <f>#REF!</f>
        <v>#REF!</v>
      </c>
      <c r="B2057" s="19" t="e">
        <f>IF(#REF!&lt;&gt;"",#REF!,"")</f>
        <v>#REF!</v>
      </c>
      <c r="C2057" s="20" t="e">
        <f>#REF!</f>
        <v>#REF!</v>
      </c>
      <c r="D2057" s="21" t="e">
        <f>#REF!</f>
        <v>#REF!</v>
      </c>
      <c r="E2057" s="221"/>
      <c r="F2057" s="224" t="e">
        <f>'Запит 3-4.1.1-4.2.2'!E1755+'Запит 3-4.1.1-4.2.2'!F1755</f>
        <v>#REF!</v>
      </c>
      <c r="G2057" s="43" t="e">
        <f t="shared" si="136"/>
        <v>#REF!</v>
      </c>
    </row>
    <row r="2058" spans="1:7">
      <c r="A2058" s="94" t="e">
        <f>#REF!</f>
        <v>#REF!</v>
      </c>
      <c r="B2058" s="19" t="e">
        <f>IF(#REF!&lt;&gt;"",#REF!,"")</f>
        <v>#REF!</v>
      </c>
      <c r="C2058" s="20" t="e">
        <f>#REF!</f>
        <v>#REF!</v>
      </c>
      <c r="D2058" s="21" t="e">
        <f>#REF!</f>
        <v>#REF!</v>
      </c>
      <c r="E2058" s="221"/>
      <c r="F2058" s="224" t="e">
        <f>'Запит 3-4.1.1-4.2.2'!E1756+'Запит 3-4.1.1-4.2.2'!F1756</f>
        <v>#REF!</v>
      </c>
      <c r="G2058" s="43" t="e">
        <f t="shared" si="136"/>
        <v>#REF!</v>
      </c>
    </row>
    <row r="2059" spans="1:7">
      <c r="A2059" s="94" t="e">
        <f>#REF!</f>
        <v>#REF!</v>
      </c>
      <c r="B2059" s="19" t="e">
        <f>IF(#REF!&lt;&gt;"",#REF!,"")</f>
        <v>#REF!</v>
      </c>
      <c r="C2059" s="20" t="e">
        <f>#REF!</f>
        <v>#REF!</v>
      </c>
      <c r="D2059" s="21" t="e">
        <f>#REF!</f>
        <v>#REF!</v>
      </c>
      <c r="E2059" s="221"/>
      <c r="F2059" s="224" t="e">
        <f>'Запит 3-4.1.1-4.2.2'!E1757+'Запит 3-4.1.1-4.2.2'!F1757</f>
        <v>#REF!</v>
      </c>
      <c r="G2059" s="43" t="e">
        <f t="shared" si="136"/>
        <v>#REF!</v>
      </c>
    </row>
    <row r="2060" spans="1:7">
      <c r="A2060" s="94" t="e">
        <f>#REF!</f>
        <v>#REF!</v>
      </c>
      <c r="B2060" s="19" t="e">
        <f>IF(#REF!&lt;&gt;"",#REF!,"")</f>
        <v>#REF!</v>
      </c>
      <c r="C2060" s="20" t="e">
        <f>#REF!</f>
        <v>#REF!</v>
      </c>
      <c r="D2060" s="21" t="e">
        <f>#REF!</f>
        <v>#REF!</v>
      </c>
      <c r="E2060" s="221"/>
      <c r="F2060" s="224" t="e">
        <f>'Запит 3-4.1.1-4.2.2'!E1758+'Запит 3-4.1.1-4.2.2'!F1758</f>
        <v>#REF!</v>
      </c>
      <c r="G2060" s="43" t="e">
        <f t="shared" si="136"/>
        <v>#REF!</v>
      </c>
    </row>
    <row r="2061" spans="1:7">
      <c r="A2061" s="94" t="e">
        <f>#REF!</f>
        <v>#REF!</v>
      </c>
      <c r="B2061" s="19" t="e">
        <f>IF(#REF!&lt;&gt;"",#REF!,"")</f>
        <v>#REF!</v>
      </c>
      <c r="C2061" s="20" t="e">
        <f>#REF!</f>
        <v>#REF!</v>
      </c>
      <c r="D2061" s="21" t="e">
        <f>#REF!</f>
        <v>#REF!</v>
      </c>
      <c r="E2061" s="221"/>
      <c r="F2061" s="224" t="e">
        <f>'Запит 3-4.1.1-4.2.2'!E1759+'Запит 3-4.1.1-4.2.2'!F1759</f>
        <v>#REF!</v>
      </c>
      <c r="G2061" s="43" t="e">
        <f t="shared" si="136"/>
        <v>#REF!</v>
      </c>
    </row>
    <row r="2062" spans="1:7">
      <c r="A2062" s="94" t="e">
        <f>#REF!</f>
        <v>#REF!</v>
      </c>
      <c r="B2062" s="19" t="e">
        <f>IF(#REF!&lt;&gt;"",#REF!,"")</f>
        <v>#REF!</v>
      </c>
      <c r="C2062" s="20" t="e">
        <f>#REF!</f>
        <v>#REF!</v>
      </c>
      <c r="D2062" s="21" t="e">
        <f>#REF!</f>
        <v>#REF!</v>
      </c>
      <c r="E2062" s="221"/>
      <c r="F2062" s="224" t="e">
        <f>'Запит 3-4.1.1-4.2.2'!E1760+'Запит 3-4.1.1-4.2.2'!F1760</f>
        <v>#REF!</v>
      </c>
      <c r="G2062" s="43" t="e">
        <f t="shared" si="136"/>
        <v>#REF!</v>
      </c>
    </row>
    <row r="2063" spans="1:7">
      <c r="A2063" s="94" t="e">
        <f>#REF!</f>
        <v>#REF!</v>
      </c>
      <c r="B2063" s="19" t="e">
        <f>IF(#REF!&lt;&gt;"",#REF!,"")</f>
        <v>#REF!</v>
      </c>
      <c r="C2063" s="20" t="e">
        <f>#REF!</f>
        <v>#REF!</v>
      </c>
      <c r="D2063" s="21" t="e">
        <f>#REF!</f>
        <v>#REF!</v>
      </c>
      <c r="E2063" s="221"/>
      <c r="F2063" s="224" t="e">
        <f>'Запит 3-4.1.1-4.2.2'!E1761+'Запит 3-4.1.1-4.2.2'!F1761</f>
        <v>#REF!</v>
      </c>
      <c r="G2063" s="43" t="e">
        <f t="shared" si="136"/>
        <v>#REF!</v>
      </c>
    </row>
    <row r="2064" spans="1:7">
      <c r="A2064" s="94" t="e">
        <f>#REF!</f>
        <v>#REF!</v>
      </c>
      <c r="B2064" s="19" t="e">
        <f>IF(#REF!&lt;&gt;"",#REF!,"")</f>
        <v>#REF!</v>
      </c>
      <c r="C2064" s="20" t="e">
        <f>#REF!</f>
        <v>#REF!</v>
      </c>
      <c r="D2064" s="21" t="e">
        <f>#REF!</f>
        <v>#REF!</v>
      </c>
      <c r="E2064" s="221"/>
      <c r="F2064" s="224" t="e">
        <f>'Запит 3-4.1.1-4.2.2'!E1762+'Запит 3-4.1.1-4.2.2'!F1762</f>
        <v>#REF!</v>
      </c>
      <c r="G2064" s="43" t="e">
        <f t="shared" si="136"/>
        <v>#REF!</v>
      </c>
    </row>
    <row r="2065" spans="1:7">
      <c r="A2065" s="94" t="e">
        <f>#REF!</f>
        <v>#REF!</v>
      </c>
      <c r="B2065" s="19" t="e">
        <f>IF(#REF!&lt;&gt;"",#REF!,"")</f>
        <v>#REF!</v>
      </c>
      <c r="C2065" s="20" t="e">
        <f>#REF!</f>
        <v>#REF!</v>
      </c>
      <c r="D2065" s="21" t="e">
        <f>#REF!</f>
        <v>#REF!</v>
      </c>
      <c r="E2065" s="221"/>
      <c r="F2065" s="224" t="e">
        <f>'Запит 3-4.1.1-4.2.2'!E1763+'Запит 3-4.1.1-4.2.2'!F1763</f>
        <v>#REF!</v>
      </c>
      <c r="G2065" s="43" t="e">
        <f t="shared" si="136"/>
        <v>#REF!</v>
      </c>
    </row>
    <row r="2066" spans="1:7">
      <c r="A2066" s="94" t="e">
        <f>#REF!</f>
        <v>#REF!</v>
      </c>
      <c r="B2066" s="19" t="e">
        <f>IF(#REF!&lt;&gt;"",#REF!,"")</f>
        <v>#REF!</v>
      </c>
      <c r="C2066" s="20" t="e">
        <f>#REF!</f>
        <v>#REF!</v>
      </c>
      <c r="D2066" s="21" t="e">
        <f>#REF!</f>
        <v>#REF!</v>
      </c>
      <c r="E2066" s="221"/>
      <c r="F2066" s="224" t="e">
        <f>'Запит 3-4.1.1-4.2.2'!E1764+'Запит 3-4.1.1-4.2.2'!F1764</f>
        <v>#REF!</v>
      </c>
      <c r="G2066" s="43" t="e">
        <f t="shared" si="136"/>
        <v>#REF!</v>
      </c>
    </row>
    <row r="2067" spans="1:7">
      <c r="A2067" s="94" t="e">
        <f>#REF!</f>
        <v>#REF!</v>
      </c>
      <c r="B2067" s="107" t="e">
        <f>IF(#REF!&lt;&gt;"",#REF!,"")</f>
        <v>#REF!</v>
      </c>
      <c r="C2067" s="108" t="e">
        <f>#REF!</f>
        <v>#REF!</v>
      </c>
      <c r="D2067" s="109" t="e">
        <f>#REF!</f>
        <v>#REF!</v>
      </c>
      <c r="E2067" s="222"/>
      <c r="F2067" s="225" t="e">
        <f>'Запит 3-4.1.1-4.2.2'!E1765+'Запит 3-4.1.1-4.2.2'!F1765</f>
        <v>#REF!</v>
      </c>
      <c r="G2067" s="43" t="e">
        <f t="shared" si="136"/>
        <v>#REF!</v>
      </c>
    </row>
    <row r="2068" spans="1:7" ht="12.75">
      <c r="A2068" s="106" t="e">
        <f>#REF!</f>
        <v>#REF!</v>
      </c>
      <c r="B2068" s="513" t="s">
        <v>87</v>
      </c>
      <c r="C2068" s="514"/>
      <c r="D2068" s="514"/>
      <c r="E2068" s="516"/>
      <c r="F2068" s="516"/>
      <c r="G2068" s="43" t="e">
        <f>G2069</f>
        <v>#REF!</v>
      </c>
    </row>
    <row r="2069" spans="1:7">
      <c r="A2069" s="94" t="e">
        <f>#REF!</f>
        <v>#REF!</v>
      </c>
      <c r="B2069" s="113" t="e">
        <f>IF(#REF!&lt;&gt;"",#REF!,"")</f>
        <v>#REF!</v>
      </c>
      <c r="C2069" s="114" t="e">
        <f>#REF!</f>
        <v>#REF!</v>
      </c>
      <c r="D2069" s="115" t="e">
        <f>#REF!</f>
        <v>#REF!</v>
      </c>
      <c r="E2069" s="220"/>
      <c r="F2069" s="223" t="e">
        <f>'Запит 3-4.1.1-4.2.2'!E1767+'Запит 3-4.1.1-4.2.2'!F1767</f>
        <v>#REF!</v>
      </c>
      <c r="G2069" s="43" t="e">
        <f t="shared" ref="G2069:G2083" si="137">IF(B2069&lt;&gt;"","Для друку","")</f>
        <v>#REF!</v>
      </c>
    </row>
    <row r="2070" spans="1:7">
      <c r="A2070" s="94" t="e">
        <f>#REF!</f>
        <v>#REF!</v>
      </c>
      <c r="B2070" s="19" t="e">
        <f>IF(#REF!&lt;&gt;"",#REF!,"")</f>
        <v>#REF!</v>
      </c>
      <c r="C2070" s="20" t="e">
        <f>#REF!</f>
        <v>#REF!</v>
      </c>
      <c r="D2070" s="21" t="e">
        <f>#REF!</f>
        <v>#REF!</v>
      </c>
      <c r="E2070" s="221"/>
      <c r="F2070" s="224" t="e">
        <f>'Запит 3-4.1.1-4.2.2'!E1768+'Запит 3-4.1.1-4.2.2'!F1768</f>
        <v>#REF!</v>
      </c>
      <c r="G2070" s="43" t="e">
        <f t="shared" si="137"/>
        <v>#REF!</v>
      </c>
    </row>
    <row r="2071" spans="1:7">
      <c r="A2071" s="94" t="e">
        <f>#REF!</f>
        <v>#REF!</v>
      </c>
      <c r="B2071" s="19" t="e">
        <f>IF(#REF!&lt;&gt;"",#REF!,"")</f>
        <v>#REF!</v>
      </c>
      <c r="C2071" s="20" t="e">
        <f>#REF!</f>
        <v>#REF!</v>
      </c>
      <c r="D2071" s="21" t="e">
        <f>#REF!</f>
        <v>#REF!</v>
      </c>
      <c r="E2071" s="221"/>
      <c r="F2071" s="224" t="e">
        <f>'Запит 3-4.1.1-4.2.2'!E1769+'Запит 3-4.1.1-4.2.2'!F1769</f>
        <v>#REF!</v>
      </c>
      <c r="G2071" s="43" t="e">
        <f t="shared" si="137"/>
        <v>#REF!</v>
      </c>
    </row>
    <row r="2072" spans="1:7">
      <c r="A2072" s="94" t="e">
        <f>#REF!</f>
        <v>#REF!</v>
      </c>
      <c r="B2072" s="19" t="e">
        <f>IF(#REF!&lt;&gt;"",#REF!,"")</f>
        <v>#REF!</v>
      </c>
      <c r="C2072" s="20" t="e">
        <f>#REF!</f>
        <v>#REF!</v>
      </c>
      <c r="D2072" s="21" t="e">
        <f>#REF!</f>
        <v>#REF!</v>
      </c>
      <c r="E2072" s="95"/>
      <c r="F2072" s="224" t="e">
        <f>'Запит 3-4.1.1-4.2.2'!E1770+'Запит 3-4.1.1-4.2.2'!F1770</f>
        <v>#REF!</v>
      </c>
      <c r="G2072" s="43" t="e">
        <f t="shared" si="137"/>
        <v>#REF!</v>
      </c>
    </row>
    <row r="2073" spans="1:7">
      <c r="A2073" s="94" t="e">
        <f>#REF!</f>
        <v>#REF!</v>
      </c>
      <c r="B2073" s="19" t="e">
        <f>IF(#REF!&lt;&gt;"",#REF!,"")</f>
        <v>#REF!</v>
      </c>
      <c r="C2073" s="20" t="e">
        <f>#REF!</f>
        <v>#REF!</v>
      </c>
      <c r="D2073" s="21" t="e">
        <f>#REF!</f>
        <v>#REF!</v>
      </c>
      <c r="E2073" s="221"/>
      <c r="F2073" s="224" t="e">
        <f>'Запит 3-4.1.1-4.2.2'!E1771+'Запит 3-4.1.1-4.2.2'!F1771</f>
        <v>#REF!</v>
      </c>
      <c r="G2073" s="43" t="e">
        <f t="shared" si="137"/>
        <v>#REF!</v>
      </c>
    </row>
    <row r="2074" spans="1:7">
      <c r="A2074" s="94" t="e">
        <f>#REF!</f>
        <v>#REF!</v>
      </c>
      <c r="B2074" s="19" t="e">
        <f>IF(#REF!&lt;&gt;"",#REF!,"")</f>
        <v>#REF!</v>
      </c>
      <c r="C2074" s="20" t="e">
        <f>#REF!</f>
        <v>#REF!</v>
      </c>
      <c r="D2074" s="21" t="e">
        <f>#REF!</f>
        <v>#REF!</v>
      </c>
      <c r="E2074" s="221"/>
      <c r="F2074" s="224" t="e">
        <f>'Запит 3-4.1.1-4.2.2'!E1772+'Запит 3-4.1.1-4.2.2'!F1772</f>
        <v>#REF!</v>
      </c>
      <c r="G2074" s="43" t="e">
        <f t="shared" si="137"/>
        <v>#REF!</v>
      </c>
    </row>
    <row r="2075" spans="1:7">
      <c r="A2075" s="94" t="e">
        <f>#REF!</f>
        <v>#REF!</v>
      </c>
      <c r="B2075" s="19" t="e">
        <f>IF(#REF!&lt;&gt;"",#REF!,"")</f>
        <v>#REF!</v>
      </c>
      <c r="C2075" s="20" t="e">
        <f>#REF!</f>
        <v>#REF!</v>
      </c>
      <c r="D2075" s="21" t="e">
        <f>#REF!</f>
        <v>#REF!</v>
      </c>
      <c r="E2075" s="221"/>
      <c r="F2075" s="224" t="e">
        <f>'Запит 3-4.1.1-4.2.2'!E1773+'Запит 3-4.1.1-4.2.2'!F1773</f>
        <v>#REF!</v>
      </c>
      <c r="G2075" s="43" t="e">
        <f t="shared" si="137"/>
        <v>#REF!</v>
      </c>
    </row>
    <row r="2076" spans="1:7">
      <c r="A2076" s="94" t="e">
        <f>#REF!</f>
        <v>#REF!</v>
      </c>
      <c r="B2076" s="19" t="e">
        <f>IF(#REF!&lt;&gt;"",#REF!,"")</f>
        <v>#REF!</v>
      </c>
      <c r="C2076" s="20" t="e">
        <f>#REF!</f>
        <v>#REF!</v>
      </c>
      <c r="D2076" s="21" t="e">
        <f>#REF!</f>
        <v>#REF!</v>
      </c>
      <c r="E2076" s="221"/>
      <c r="F2076" s="224" t="e">
        <f>'Запит 3-4.1.1-4.2.2'!E1774+'Запит 3-4.1.1-4.2.2'!F1774</f>
        <v>#REF!</v>
      </c>
      <c r="G2076" s="43" t="e">
        <f t="shared" si="137"/>
        <v>#REF!</v>
      </c>
    </row>
    <row r="2077" spans="1:7">
      <c r="A2077" s="94" t="e">
        <f>#REF!</f>
        <v>#REF!</v>
      </c>
      <c r="B2077" s="19" t="e">
        <f>IF(#REF!&lt;&gt;"",#REF!,"")</f>
        <v>#REF!</v>
      </c>
      <c r="C2077" s="20" t="e">
        <f>#REF!</f>
        <v>#REF!</v>
      </c>
      <c r="D2077" s="21" t="e">
        <f>#REF!</f>
        <v>#REF!</v>
      </c>
      <c r="E2077" s="221"/>
      <c r="F2077" s="224" t="e">
        <f>'Запит 3-4.1.1-4.2.2'!E1775+'Запит 3-4.1.1-4.2.2'!F1775</f>
        <v>#REF!</v>
      </c>
      <c r="G2077" s="43" t="e">
        <f t="shared" si="137"/>
        <v>#REF!</v>
      </c>
    </row>
    <row r="2078" spans="1:7">
      <c r="A2078" s="94" t="e">
        <f>#REF!</f>
        <v>#REF!</v>
      </c>
      <c r="B2078" s="19" t="e">
        <f>IF(#REF!&lt;&gt;"",#REF!,"")</f>
        <v>#REF!</v>
      </c>
      <c r="C2078" s="20" t="e">
        <f>#REF!</f>
        <v>#REF!</v>
      </c>
      <c r="D2078" s="21" t="e">
        <f>#REF!</f>
        <v>#REF!</v>
      </c>
      <c r="E2078" s="221"/>
      <c r="F2078" s="224" t="e">
        <f>'Запит 3-4.1.1-4.2.2'!E1776+'Запит 3-4.1.1-4.2.2'!F1776</f>
        <v>#REF!</v>
      </c>
      <c r="G2078" s="43" t="e">
        <f t="shared" si="137"/>
        <v>#REF!</v>
      </c>
    </row>
    <row r="2079" spans="1:7">
      <c r="A2079" s="94" t="e">
        <f>#REF!</f>
        <v>#REF!</v>
      </c>
      <c r="B2079" s="19" t="e">
        <f>IF(#REF!&lt;&gt;"",#REF!,"")</f>
        <v>#REF!</v>
      </c>
      <c r="C2079" s="20" t="e">
        <f>#REF!</f>
        <v>#REF!</v>
      </c>
      <c r="D2079" s="21" t="e">
        <f>#REF!</f>
        <v>#REF!</v>
      </c>
      <c r="E2079" s="221"/>
      <c r="F2079" s="224" t="e">
        <f>'Запит 3-4.1.1-4.2.2'!E1777+'Запит 3-4.1.1-4.2.2'!F1777</f>
        <v>#REF!</v>
      </c>
      <c r="G2079" s="43" t="e">
        <f t="shared" si="137"/>
        <v>#REF!</v>
      </c>
    </row>
    <row r="2080" spans="1:7">
      <c r="A2080" s="94" t="e">
        <f>#REF!</f>
        <v>#REF!</v>
      </c>
      <c r="B2080" s="19" t="e">
        <f>IF(#REF!&lt;&gt;"",#REF!,"")</f>
        <v>#REF!</v>
      </c>
      <c r="C2080" s="20" t="e">
        <f>#REF!</f>
        <v>#REF!</v>
      </c>
      <c r="D2080" s="21" t="e">
        <f>#REF!</f>
        <v>#REF!</v>
      </c>
      <c r="E2080" s="221"/>
      <c r="F2080" s="224" t="e">
        <f>'Запит 3-4.1.1-4.2.2'!E1778+'Запит 3-4.1.1-4.2.2'!F1778</f>
        <v>#REF!</v>
      </c>
      <c r="G2080" s="43" t="e">
        <f t="shared" si="137"/>
        <v>#REF!</v>
      </c>
    </row>
    <row r="2081" spans="1:7">
      <c r="A2081" s="94" t="e">
        <f>#REF!</f>
        <v>#REF!</v>
      </c>
      <c r="B2081" s="19" t="e">
        <f>IF(#REF!&lt;&gt;"",#REF!,"")</f>
        <v>#REF!</v>
      </c>
      <c r="C2081" s="20" t="e">
        <f>#REF!</f>
        <v>#REF!</v>
      </c>
      <c r="D2081" s="21" t="e">
        <f>#REF!</f>
        <v>#REF!</v>
      </c>
      <c r="E2081" s="221"/>
      <c r="F2081" s="224" t="e">
        <f>'Запит 3-4.1.1-4.2.2'!E1779+'Запит 3-4.1.1-4.2.2'!F1779</f>
        <v>#REF!</v>
      </c>
      <c r="G2081" s="43" t="e">
        <f t="shared" si="137"/>
        <v>#REF!</v>
      </c>
    </row>
    <row r="2082" spans="1:7">
      <c r="A2082" s="94" t="e">
        <f>#REF!</f>
        <v>#REF!</v>
      </c>
      <c r="B2082" s="19" t="e">
        <f>IF(#REF!&lt;&gt;"",#REF!,"")</f>
        <v>#REF!</v>
      </c>
      <c r="C2082" s="20" t="e">
        <f>#REF!</f>
        <v>#REF!</v>
      </c>
      <c r="D2082" s="21" t="e">
        <f>#REF!</f>
        <v>#REF!</v>
      </c>
      <c r="E2082" s="221"/>
      <c r="F2082" s="224" t="e">
        <f>'Запит 3-4.1.1-4.2.2'!E1780+'Запит 3-4.1.1-4.2.2'!F1780</f>
        <v>#REF!</v>
      </c>
      <c r="G2082" s="43" t="e">
        <f t="shared" si="137"/>
        <v>#REF!</v>
      </c>
    </row>
    <row r="2083" spans="1:7">
      <c r="A2083" s="94" t="e">
        <f>#REF!</f>
        <v>#REF!</v>
      </c>
      <c r="B2083" s="107" t="e">
        <f>IF(#REF!&lt;&gt;"",#REF!,"")</f>
        <v>#REF!</v>
      </c>
      <c r="C2083" s="108" t="e">
        <f>#REF!</f>
        <v>#REF!</v>
      </c>
      <c r="D2083" s="109" t="e">
        <f>#REF!</f>
        <v>#REF!</v>
      </c>
      <c r="E2083" s="222"/>
      <c r="F2083" s="225" t="e">
        <f>'Запит 3-4.1.1-4.2.2'!E1781+'Запит 3-4.1.1-4.2.2'!F1781</f>
        <v>#REF!</v>
      </c>
      <c r="G2083" s="43" t="e">
        <f t="shared" si="137"/>
        <v>#REF!</v>
      </c>
    </row>
    <row r="2084" spans="1:7" ht="12.75">
      <c r="A2084" s="106" t="e">
        <f>#REF!</f>
        <v>#REF!</v>
      </c>
      <c r="B2084" s="513" t="s">
        <v>88</v>
      </c>
      <c r="C2084" s="514"/>
      <c r="D2084" s="514"/>
      <c r="E2084" s="516"/>
      <c r="F2084" s="516"/>
      <c r="G2084" s="43" t="e">
        <f>G2085</f>
        <v>#REF!</v>
      </c>
    </row>
    <row r="2085" spans="1:7">
      <c r="A2085" s="94" t="e">
        <f>#REF!</f>
        <v>#REF!</v>
      </c>
      <c r="B2085" s="113" t="e">
        <f>IF(#REF!&lt;&gt;"",#REF!,"")</f>
        <v>#REF!</v>
      </c>
      <c r="C2085" s="114" t="e">
        <f>#REF!</f>
        <v>#REF!</v>
      </c>
      <c r="D2085" s="115" t="e">
        <f>#REF!</f>
        <v>#REF!</v>
      </c>
      <c r="E2085" s="220"/>
      <c r="F2085" s="223" t="e">
        <f>'Запит 3-4.1.1-4.2.2'!E1783+'Запит 3-4.1.1-4.2.2'!F1783</f>
        <v>#REF!</v>
      </c>
      <c r="G2085" s="43" t="e">
        <f t="shared" ref="G2085:G2099" si="138">IF(B2085&lt;&gt;"","Для друку","")</f>
        <v>#REF!</v>
      </c>
    </row>
    <row r="2086" spans="1:7">
      <c r="A2086" s="94" t="e">
        <f>#REF!</f>
        <v>#REF!</v>
      </c>
      <c r="B2086" s="19" t="e">
        <f>IF(#REF!&lt;&gt;"",#REF!,"")</f>
        <v>#REF!</v>
      </c>
      <c r="C2086" s="20" t="e">
        <f>#REF!</f>
        <v>#REF!</v>
      </c>
      <c r="D2086" s="21" t="e">
        <f>#REF!</f>
        <v>#REF!</v>
      </c>
      <c r="E2086" s="221"/>
      <c r="F2086" s="224" t="e">
        <f>'Запит 3-4.1.1-4.2.2'!E1784+'Запит 3-4.1.1-4.2.2'!F1784</f>
        <v>#REF!</v>
      </c>
      <c r="G2086" s="43" t="e">
        <f t="shared" si="138"/>
        <v>#REF!</v>
      </c>
    </row>
    <row r="2087" spans="1:7">
      <c r="A2087" s="94" t="e">
        <f>#REF!</f>
        <v>#REF!</v>
      </c>
      <c r="B2087" s="19" t="e">
        <f>IF(#REF!&lt;&gt;"",#REF!,"")</f>
        <v>#REF!</v>
      </c>
      <c r="C2087" s="20" t="e">
        <f>#REF!</f>
        <v>#REF!</v>
      </c>
      <c r="D2087" s="21" t="e">
        <f>#REF!</f>
        <v>#REF!</v>
      </c>
      <c r="E2087" s="221"/>
      <c r="F2087" s="224" t="e">
        <f>'Запит 3-4.1.1-4.2.2'!E1785+'Запит 3-4.1.1-4.2.2'!F1785</f>
        <v>#REF!</v>
      </c>
      <c r="G2087" s="43" t="e">
        <f t="shared" si="138"/>
        <v>#REF!</v>
      </c>
    </row>
    <row r="2088" spans="1:7">
      <c r="A2088" s="94" t="e">
        <f>#REF!</f>
        <v>#REF!</v>
      </c>
      <c r="B2088" s="19" t="e">
        <f>IF(#REF!&lt;&gt;"",#REF!,"")</f>
        <v>#REF!</v>
      </c>
      <c r="C2088" s="20" t="e">
        <f>#REF!</f>
        <v>#REF!</v>
      </c>
      <c r="D2088" s="21" t="e">
        <f>#REF!</f>
        <v>#REF!</v>
      </c>
      <c r="E2088" s="95"/>
      <c r="F2088" s="224" t="e">
        <f>'Запит 3-4.1.1-4.2.2'!E1786+'Запит 3-4.1.1-4.2.2'!F1786</f>
        <v>#REF!</v>
      </c>
      <c r="G2088" s="43" t="e">
        <f t="shared" si="138"/>
        <v>#REF!</v>
      </c>
    </row>
    <row r="2089" spans="1:7">
      <c r="A2089" s="94" t="e">
        <f>#REF!</f>
        <v>#REF!</v>
      </c>
      <c r="B2089" s="19" t="e">
        <f>IF(#REF!&lt;&gt;"",#REF!,"")</f>
        <v>#REF!</v>
      </c>
      <c r="C2089" s="20" t="e">
        <f>#REF!</f>
        <v>#REF!</v>
      </c>
      <c r="D2089" s="21" t="e">
        <f>#REF!</f>
        <v>#REF!</v>
      </c>
      <c r="E2089" s="221"/>
      <c r="F2089" s="224" t="e">
        <f>'Запит 3-4.1.1-4.2.2'!E1787+'Запит 3-4.1.1-4.2.2'!F1787</f>
        <v>#REF!</v>
      </c>
      <c r="G2089" s="43" t="e">
        <f t="shared" si="138"/>
        <v>#REF!</v>
      </c>
    </row>
    <row r="2090" spans="1:7">
      <c r="A2090" s="94" t="e">
        <f>#REF!</f>
        <v>#REF!</v>
      </c>
      <c r="B2090" s="19" t="e">
        <f>IF(#REF!&lt;&gt;"",#REF!,"")</f>
        <v>#REF!</v>
      </c>
      <c r="C2090" s="20" t="e">
        <f>#REF!</f>
        <v>#REF!</v>
      </c>
      <c r="D2090" s="21" t="e">
        <f>#REF!</f>
        <v>#REF!</v>
      </c>
      <c r="E2090" s="221"/>
      <c r="F2090" s="224" t="e">
        <f>'Запит 3-4.1.1-4.2.2'!E1788+'Запит 3-4.1.1-4.2.2'!F1788</f>
        <v>#REF!</v>
      </c>
      <c r="G2090" s="43" t="e">
        <f t="shared" si="138"/>
        <v>#REF!</v>
      </c>
    </row>
    <row r="2091" spans="1:7">
      <c r="A2091" s="94" t="e">
        <f>#REF!</f>
        <v>#REF!</v>
      </c>
      <c r="B2091" s="19" t="e">
        <f>IF(#REF!&lt;&gt;"",#REF!,"")</f>
        <v>#REF!</v>
      </c>
      <c r="C2091" s="20" t="e">
        <f>#REF!</f>
        <v>#REF!</v>
      </c>
      <c r="D2091" s="21" t="e">
        <f>#REF!</f>
        <v>#REF!</v>
      </c>
      <c r="E2091" s="221"/>
      <c r="F2091" s="224" t="e">
        <f>'Запит 3-4.1.1-4.2.2'!E1789+'Запит 3-4.1.1-4.2.2'!F1789</f>
        <v>#REF!</v>
      </c>
      <c r="G2091" s="43" t="e">
        <f t="shared" si="138"/>
        <v>#REF!</v>
      </c>
    </row>
    <row r="2092" spans="1:7">
      <c r="A2092" s="94" t="e">
        <f>#REF!</f>
        <v>#REF!</v>
      </c>
      <c r="B2092" s="19" t="e">
        <f>IF(#REF!&lt;&gt;"",#REF!,"")</f>
        <v>#REF!</v>
      </c>
      <c r="C2092" s="20" t="e">
        <f>#REF!</f>
        <v>#REF!</v>
      </c>
      <c r="D2092" s="21" t="e">
        <f>#REF!</f>
        <v>#REF!</v>
      </c>
      <c r="E2092" s="221"/>
      <c r="F2092" s="224" t="e">
        <f>'Запит 3-4.1.1-4.2.2'!E1790+'Запит 3-4.1.1-4.2.2'!F1790</f>
        <v>#REF!</v>
      </c>
      <c r="G2092" s="43" t="e">
        <f t="shared" si="138"/>
        <v>#REF!</v>
      </c>
    </row>
    <row r="2093" spans="1:7">
      <c r="A2093" s="94" t="e">
        <f>#REF!</f>
        <v>#REF!</v>
      </c>
      <c r="B2093" s="19" t="e">
        <f>IF(#REF!&lt;&gt;"",#REF!,"")</f>
        <v>#REF!</v>
      </c>
      <c r="C2093" s="20" t="e">
        <f>#REF!</f>
        <v>#REF!</v>
      </c>
      <c r="D2093" s="21" t="e">
        <f>#REF!</f>
        <v>#REF!</v>
      </c>
      <c r="E2093" s="221"/>
      <c r="F2093" s="224" t="e">
        <f>'Запит 3-4.1.1-4.2.2'!E1791+'Запит 3-4.1.1-4.2.2'!F1791</f>
        <v>#REF!</v>
      </c>
      <c r="G2093" s="43" t="e">
        <f t="shared" si="138"/>
        <v>#REF!</v>
      </c>
    </row>
    <row r="2094" spans="1:7">
      <c r="A2094" s="94" t="e">
        <f>#REF!</f>
        <v>#REF!</v>
      </c>
      <c r="B2094" s="19" t="e">
        <f>IF(#REF!&lt;&gt;"",#REF!,"")</f>
        <v>#REF!</v>
      </c>
      <c r="C2094" s="20" t="e">
        <f>#REF!</f>
        <v>#REF!</v>
      </c>
      <c r="D2094" s="21" t="e">
        <f>#REF!</f>
        <v>#REF!</v>
      </c>
      <c r="E2094" s="221"/>
      <c r="F2094" s="224" t="e">
        <f>'Запит 3-4.1.1-4.2.2'!E1792+'Запит 3-4.1.1-4.2.2'!F1792</f>
        <v>#REF!</v>
      </c>
      <c r="G2094" s="43" t="e">
        <f t="shared" si="138"/>
        <v>#REF!</v>
      </c>
    </row>
    <row r="2095" spans="1:7">
      <c r="A2095" s="94" t="e">
        <f>#REF!</f>
        <v>#REF!</v>
      </c>
      <c r="B2095" s="19" t="e">
        <f>IF(#REF!&lt;&gt;"",#REF!,"")</f>
        <v>#REF!</v>
      </c>
      <c r="C2095" s="20" t="e">
        <f>#REF!</f>
        <v>#REF!</v>
      </c>
      <c r="D2095" s="21" t="e">
        <f>#REF!</f>
        <v>#REF!</v>
      </c>
      <c r="E2095" s="221"/>
      <c r="F2095" s="224" t="e">
        <f>'Запит 3-4.1.1-4.2.2'!E1793+'Запит 3-4.1.1-4.2.2'!F1793</f>
        <v>#REF!</v>
      </c>
      <c r="G2095" s="43" t="e">
        <f t="shared" si="138"/>
        <v>#REF!</v>
      </c>
    </row>
    <row r="2096" spans="1:7">
      <c r="A2096" s="94" t="e">
        <f>#REF!</f>
        <v>#REF!</v>
      </c>
      <c r="B2096" s="19" t="e">
        <f>IF(#REF!&lt;&gt;"",#REF!,"")</f>
        <v>#REF!</v>
      </c>
      <c r="C2096" s="20" t="e">
        <f>#REF!</f>
        <v>#REF!</v>
      </c>
      <c r="D2096" s="21" t="e">
        <f>#REF!</f>
        <v>#REF!</v>
      </c>
      <c r="E2096" s="221"/>
      <c r="F2096" s="224" t="e">
        <f>'Запит 3-4.1.1-4.2.2'!E1794+'Запит 3-4.1.1-4.2.2'!F1794</f>
        <v>#REF!</v>
      </c>
      <c r="G2096" s="43" t="e">
        <f t="shared" si="138"/>
        <v>#REF!</v>
      </c>
    </row>
    <row r="2097" spans="1:7">
      <c r="A2097" s="94" t="e">
        <f>#REF!</f>
        <v>#REF!</v>
      </c>
      <c r="B2097" s="19" t="e">
        <f>IF(#REF!&lt;&gt;"",#REF!,"")</f>
        <v>#REF!</v>
      </c>
      <c r="C2097" s="20" t="e">
        <f>#REF!</f>
        <v>#REF!</v>
      </c>
      <c r="D2097" s="21" t="e">
        <f>#REF!</f>
        <v>#REF!</v>
      </c>
      <c r="E2097" s="221"/>
      <c r="F2097" s="224" t="e">
        <f>'Запит 3-4.1.1-4.2.2'!E1795+'Запит 3-4.1.1-4.2.2'!F1795</f>
        <v>#REF!</v>
      </c>
      <c r="G2097" s="43" t="e">
        <f t="shared" si="138"/>
        <v>#REF!</v>
      </c>
    </row>
    <row r="2098" spans="1:7">
      <c r="A2098" s="94" t="e">
        <f>#REF!</f>
        <v>#REF!</v>
      </c>
      <c r="B2098" s="19" t="e">
        <f>IF(#REF!&lt;&gt;"",#REF!,"")</f>
        <v>#REF!</v>
      </c>
      <c r="C2098" s="20" t="e">
        <f>#REF!</f>
        <v>#REF!</v>
      </c>
      <c r="D2098" s="21" t="e">
        <f>#REF!</f>
        <v>#REF!</v>
      </c>
      <c r="E2098" s="221"/>
      <c r="F2098" s="224" t="e">
        <f>'Запит 3-4.1.1-4.2.2'!E1796+'Запит 3-4.1.1-4.2.2'!F1796</f>
        <v>#REF!</v>
      </c>
      <c r="G2098" s="43" t="e">
        <f t="shared" si="138"/>
        <v>#REF!</v>
      </c>
    </row>
    <row r="2099" spans="1:7">
      <c r="A2099" s="94" t="e">
        <f>#REF!</f>
        <v>#REF!</v>
      </c>
      <c r="B2099" s="107" t="e">
        <f>IF(#REF!&lt;&gt;"",#REF!,"")</f>
        <v>#REF!</v>
      </c>
      <c r="C2099" s="108" t="e">
        <f>#REF!</f>
        <v>#REF!</v>
      </c>
      <c r="D2099" s="109" t="e">
        <f>#REF!</f>
        <v>#REF!</v>
      </c>
      <c r="E2099" s="222"/>
      <c r="F2099" s="225" t="e">
        <f>'Запит 3-4.1.1-4.2.2'!E1797+'Запит 3-4.1.1-4.2.2'!F1797</f>
        <v>#REF!</v>
      </c>
      <c r="G2099" s="43" t="e">
        <f t="shared" si="138"/>
        <v>#REF!</v>
      </c>
    </row>
    <row r="2100" spans="1:7" ht="12.75">
      <c r="A2100" s="106" t="e">
        <f>#REF!</f>
        <v>#REF!</v>
      </c>
      <c r="B2100" s="513" t="s">
        <v>89</v>
      </c>
      <c r="C2100" s="514"/>
      <c r="D2100" s="514"/>
      <c r="E2100" s="516"/>
      <c r="F2100" s="516"/>
      <c r="G2100" s="43" t="e">
        <f>G2101</f>
        <v>#REF!</v>
      </c>
    </row>
    <row r="2101" spans="1:7">
      <c r="A2101" s="94" t="e">
        <f>#REF!</f>
        <v>#REF!</v>
      </c>
      <c r="B2101" s="113" t="e">
        <f>IF(#REF!&lt;&gt;"",#REF!,"")</f>
        <v>#REF!</v>
      </c>
      <c r="C2101" s="114" t="e">
        <f>#REF!</f>
        <v>#REF!</v>
      </c>
      <c r="D2101" s="115" t="e">
        <f>#REF!</f>
        <v>#REF!</v>
      </c>
      <c r="E2101" s="311" t="s">
        <v>29</v>
      </c>
      <c r="F2101" s="223" t="e">
        <f>'Запит 3-4.1.1-4.2.2'!E1799+'Запит 3-4.1.1-4.2.2'!F1799</f>
        <v>#REF!</v>
      </c>
      <c r="G2101" s="43" t="e">
        <f t="shared" ref="G2101:G2110" si="139">IF(B2101&lt;&gt;"","Для друку","")</f>
        <v>#REF!</v>
      </c>
    </row>
    <row r="2102" spans="1:7">
      <c r="A2102" s="94" t="e">
        <f>#REF!</f>
        <v>#REF!</v>
      </c>
      <c r="B2102" s="19" t="e">
        <f>IF(#REF!&lt;&gt;"",#REF!,"")</f>
        <v>#REF!</v>
      </c>
      <c r="C2102" s="20" t="e">
        <f>#REF!</f>
        <v>#REF!</v>
      </c>
      <c r="D2102" s="21" t="e">
        <f>#REF!</f>
        <v>#REF!</v>
      </c>
      <c r="E2102" s="312" t="s">
        <v>29</v>
      </c>
      <c r="F2102" s="224" t="e">
        <f>'Запит 3-4.1.1-4.2.2'!E1800+'Запит 3-4.1.1-4.2.2'!F1800</f>
        <v>#REF!</v>
      </c>
      <c r="G2102" s="43" t="e">
        <f t="shared" si="139"/>
        <v>#REF!</v>
      </c>
    </row>
    <row r="2103" spans="1:7">
      <c r="A2103" s="94" t="e">
        <f>#REF!</f>
        <v>#REF!</v>
      </c>
      <c r="B2103" s="19" t="e">
        <f>IF(#REF!&lt;&gt;"",#REF!,"")</f>
        <v>#REF!</v>
      </c>
      <c r="C2103" s="20" t="e">
        <f>#REF!</f>
        <v>#REF!</v>
      </c>
      <c r="D2103" s="21" t="e">
        <f>#REF!</f>
        <v>#REF!</v>
      </c>
      <c r="E2103" s="312" t="s">
        <v>29</v>
      </c>
      <c r="F2103" s="224" t="e">
        <f>'Запит 3-4.1.1-4.2.2'!E1801+'Запит 3-4.1.1-4.2.2'!F1801</f>
        <v>#REF!</v>
      </c>
      <c r="G2103" s="43" t="e">
        <f t="shared" si="139"/>
        <v>#REF!</v>
      </c>
    </row>
    <row r="2104" spans="1:7">
      <c r="A2104" s="94" t="e">
        <f>#REF!</f>
        <v>#REF!</v>
      </c>
      <c r="B2104" s="19" t="e">
        <f>IF(#REF!&lt;&gt;"",#REF!,"")</f>
        <v>#REF!</v>
      </c>
      <c r="C2104" s="20" t="e">
        <f>#REF!</f>
        <v>#REF!</v>
      </c>
      <c r="D2104" s="21" t="e">
        <f>#REF!</f>
        <v>#REF!</v>
      </c>
      <c r="E2104" s="312" t="s">
        <v>29</v>
      </c>
      <c r="F2104" s="224" t="e">
        <f>'Запит 3-4.1.1-4.2.2'!E1802+'Запит 3-4.1.1-4.2.2'!F1802</f>
        <v>#REF!</v>
      </c>
      <c r="G2104" s="43" t="e">
        <f t="shared" si="139"/>
        <v>#REF!</v>
      </c>
    </row>
    <row r="2105" spans="1:7">
      <c r="A2105" s="94" t="e">
        <f>#REF!</f>
        <v>#REF!</v>
      </c>
      <c r="B2105" s="19" t="e">
        <f>IF(#REF!&lt;&gt;"",#REF!,"")</f>
        <v>#REF!</v>
      </c>
      <c r="C2105" s="20" t="e">
        <f>#REF!</f>
        <v>#REF!</v>
      </c>
      <c r="D2105" s="21" t="e">
        <f>#REF!</f>
        <v>#REF!</v>
      </c>
      <c r="E2105" s="312" t="s">
        <v>29</v>
      </c>
      <c r="F2105" s="224" t="e">
        <f>'Запит 3-4.1.1-4.2.2'!E1803+'Запит 3-4.1.1-4.2.2'!F1803</f>
        <v>#REF!</v>
      </c>
      <c r="G2105" s="43" t="e">
        <f t="shared" si="139"/>
        <v>#REF!</v>
      </c>
    </row>
    <row r="2106" spans="1:7">
      <c r="A2106" s="94" t="e">
        <f>#REF!</f>
        <v>#REF!</v>
      </c>
      <c r="B2106" s="19" t="e">
        <f>IF(#REF!&lt;&gt;"",#REF!,"")</f>
        <v>#REF!</v>
      </c>
      <c r="C2106" s="20" t="e">
        <f>#REF!</f>
        <v>#REF!</v>
      </c>
      <c r="D2106" s="21" t="e">
        <f>#REF!</f>
        <v>#REF!</v>
      </c>
      <c r="E2106" s="312" t="s">
        <v>29</v>
      </c>
      <c r="F2106" s="224" t="e">
        <f>'Запит 3-4.1.1-4.2.2'!E1804+'Запит 3-4.1.1-4.2.2'!F1804</f>
        <v>#REF!</v>
      </c>
      <c r="G2106" s="43" t="e">
        <f t="shared" si="139"/>
        <v>#REF!</v>
      </c>
    </row>
    <row r="2107" spans="1:7">
      <c r="A2107" s="94" t="e">
        <f>#REF!</f>
        <v>#REF!</v>
      </c>
      <c r="B2107" s="19" t="e">
        <f>IF(#REF!&lt;&gt;"",#REF!,"")</f>
        <v>#REF!</v>
      </c>
      <c r="C2107" s="20" t="e">
        <f>#REF!</f>
        <v>#REF!</v>
      </c>
      <c r="D2107" s="21" t="e">
        <f>#REF!</f>
        <v>#REF!</v>
      </c>
      <c r="E2107" s="312" t="s">
        <v>29</v>
      </c>
      <c r="F2107" s="224" t="e">
        <f>'Запит 3-4.1.1-4.2.2'!E1805+'Запит 3-4.1.1-4.2.2'!F1805</f>
        <v>#REF!</v>
      </c>
      <c r="G2107" s="43" t="e">
        <f t="shared" si="139"/>
        <v>#REF!</v>
      </c>
    </row>
    <row r="2108" spans="1:7">
      <c r="A2108" s="94" t="e">
        <f>#REF!</f>
        <v>#REF!</v>
      </c>
      <c r="B2108" s="19" t="e">
        <f>IF(#REF!&lt;&gt;"",#REF!,"")</f>
        <v>#REF!</v>
      </c>
      <c r="C2108" s="20" t="e">
        <f>#REF!</f>
        <v>#REF!</v>
      </c>
      <c r="D2108" s="21" t="e">
        <f>#REF!</f>
        <v>#REF!</v>
      </c>
      <c r="E2108" s="312" t="s">
        <v>29</v>
      </c>
      <c r="F2108" s="224" t="e">
        <f>'Запит 3-4.1.1-4.2.2'!E1806+'Запит 3-4.1.1-4.2.2'!F1806</f>
        <v>#REF!</v>
      </c>
      <c r="G2108" s="43" t="e">
        <f t="shared" si="139"/>
        <v>#REF!</v>
      </c>
    </row>
    <row r="2109" spans="1:7" ht="12.75" customHeight="1">
      <c r="A2109" s="94" t="e">
        <f>#REF!</f>
        <v>#REF!</v>
      </c>
      <c r="B2109" s="19" t="e">
        <f>IF(#REF!&lt;&gt;"",#REF!,"")</f>
        <v>#REF!</v>
      </c>
      <c r="C2109" s="20" t="e">
        <f>#REF!</f>
        <v>#REF!</v>
      </c>
      <c r="D2109" s="21" t="e">
        <f>#REF!</f>
        <v>#REF!</v>
      </c>
      <c r="E2109" s="312" t="s">
        <v>29</v>
      </c>
      <c r="F2109" s="224" t="e">
        <f>'Запит 3-4.1.1-4.2.2'!E1807+'Запит 3-4.1.1-4.2.2'!F1807</f>
        <v>#REF!</v>
      </c>
      <c r="G2109" s="43" t="e">
        <f t="shared" si="139"/>
        <v>#REF!</v>
      </c>
    </row>
    <row r="2110" spans="1:7" ht="12.75" customHeight="1">
      <c r="A2110" s="112" t="e">
        <f>#REF!</f>
        <v>#REF!</v>
      </c>
      <c r="B2110" s="19" t="e">
        <f>IF(#REF!&lt;&gt;"",#REF!,"")</f>
        <v>#REF!</v>
      </c>
      <c r="C2110" s="20" t="e">
        <f>#REF!</f>
        <v>#REF!</v>
      </c>
      <c r="D2110" s="21" t="e">
        <f>#REF!</f>
        <v>#REF!</v>
      </c>
      <c r="E2110" s="313" t="s">
        <v>29</v>
      </c>
      <c r="F2110" s="225" t="e">
        <f>'Запит 3-4.1.1-4.2.2'!E1808+'Запит 3-4.1.1-4.2.2'!F1808</f>
        <v>#REF!</v>
      </c>
      <c r="G2110" s="43" t="e">
        <f t="shared" si="139"/>
        <v>#REF!</v>
      </c>
    </row>
    <row r="2111" spans="1:7" ht="12.75" customHeight="1">
      <c r="A2111" s="525" t="e">
        <f>#REF!</f>
        <v>#REF!</v>
      </c>
      <c r="B2111" s="526"/>
      <c r="C2111" s="526"/>
      <c r="D2111" s="526"/>
      <c r="E2111" s="526"/>
      <c r="F2111" s="526"/>
      <c r="G2111" s="43" t="e">
        <f>G2112</f>
        <v>#REF!</v>
      </c>
    </row>
    <row r="2112" spans="1:7" ht="12.75" customHeight="1">
      <c r="A2112" s="454" t="e">
        <f>#REF!</f>
        <v>#REF!</v>
      </c>
      <c r="B2112" s="455"/>
      <c r="C2112" s="455"/>
      <c r="D2112" s="455"/>
      <c r="E2112" s="455"/>
      <c r="F2112" s="455"/>
      <c r="G2112" s="43" t="e">
        <f>G2113</f>
        <v>#REF!</v>
      </c>
    </row>
    <row r="2113" spans="1:7" ht="12.75">
      <c r="A2113" s="105" t="s">
        <v>4</v>
      </c>
      <c r="B2113" s="513" t="s">
        <v>86</v>
      </c>
      <c r="C2113" s="514"/>
      <c r="D2113" s="514"/>
      <c r="E2113" s="515"/>
      <c r="F2113" s="515"/>
      <c r="G2113" s="43" t="e">
        <f>G2114</f>
        <v>#REF!</v>
      </c>
    </row>
    <row r="2114" spans="1:7">
      <c r="A2114" s="94" t="e">
        <f>#REF!</f>
        <v>#REF!</v>
      </c>
      <c r="B2114" s="113" t="e">
        <f>IF(#REF!&lt;&gt;"",#REF!,"")</f>
        <v>#REF!</v>
      </c>
      <c r="C2114" s="114" t="e">
        <f>#REF!</f>
        <v>#REF!</v>
      </c>
      <c r="D2114" s="115" t="e">
        <f>#REF!</f>
        <v>#REF!</v>
      </c>
      <c r="E2114" s="220"/>
      <c r="F2114" s="223" t="e">
        <f>'Запит 3-4.1.1-4.2.2'!E1812+'Запит 3-4.1.1-4.2.2'!F1812</f>
        <v>#REF!</v>
      </c>
      <c r="G2114" s="43" t="e">
        <f>IF(B2114&lt;&gt;"","Для друку","")</f>
        <v>#REF!</v>
      </c>
    </row>
    <row r="2115" spans="1:7">
      <c r="A2115" s="94" t="e">
        <f>#REF!</f>
        <v>#REF!</v>
      </c>
      <c r="B2115" s="19" t="e">
        <f>IF(#REF!&lt;&gt;"",#REF!,"")</f>
        <v>#REF!</v>
      </c>
      <c r="C2115" s="20" t="e">
        <f>#REF!</f>
        <v>#REF!</v>
      </c>
      <c r="D2115" s="21" t="e">
        <f>#REF!</f>
        <v>#REF!</v>
      </c>
      <c r="E2115" s="221"/>
      <c r="F2115" s="224" t="e">
        <f>'Запит 3-4.1.1-4.2.2'!E1813+'Запит 3-4.1.1-4.2.2'!F1813</f>
        <v>#REF!</v>
      </c>
      <c r="G2115" s="43" t="e">
        <f t="shared" ref="G2115:G2128" si="140">IF(B2115&lt;&gt;"","Для друку","")</f>
        <v>#REF!</v>
      </c>
    </row>
    <row r="2116" spans="1:7">
      <c r="A2116" s="94" t="e">
        <f>#REF!</f>
        <v>#REF!</v>
      </c>
      <c r="B2116" s="19" t="e">
        <f>IF(#REF!&lt;&gt;"",#REF!,"")</f>
        <v>#REF!</v>
      </c>
      <c r="C2116" s="20" t="e">
        <f>#REF!</f>
        <v>#REF!</v>
      </c>
      <c r="D2116" s="21" t="e">
        <f>#REF!</f>
        <v>#REF!</v>
      </c>
      <c r="E2116" s="221"/>
      <c r="F2116" s="224" t="e">
        <f>'Запит 3-4.1.1-4.2.2'!E1814+'Запит 3-4.1.1-4.2.2'!F1814</f>
        <v>#REF!</v>
      </c>
      <c r="G2116" s="43" t="e">
        <f t="shared" si="140"/>
        <v>#REF!</v>
      </c>
    </row>
    <row r="2117" spans="1:7">
      <c r="A2117" s="94" t="e">
        <f>#REF!</f>
        <v>#REF!</v>
      </c>
      <c r="B2117" s="19" t="e">
        <f>IF(#REF!&lt;&gt;"",#REF!,"")</f>
        <v>#REF!</v>
      </c>
      <c r="C2117" s="20" t="e">
        <f>#REF!</f>
        <v>#REF!</v>
      </c>
      <c r="D2117" s="21" t="e">
        <f>#REF!</f>
        <v>#REF!</v>
      </c>
      <c r="E2117" s="95"/>
      <c r="F2117" s="224" t="e">
        <f>'Запит 3-4.1.1-4.2.2'!E1815+'Запит 3-4.1.1-4.2.2'!F1815</f>
        <v>#REF!</v>
      </c>
      <c r="G2117" s="43" t="e">
        <f t="shared" si="140"/>
        <v>#REF!</v>
      </c>
    </row>
    <row r="2118" spans="1:7">
      <c r="A2118" s="94" t="e">
        <f>#REF!</f>
        <v>#REF!</v>
      </c>
      <c r="B2118" s="19" t="e">
        <f>IF(#REF!&lt;&gt;"",#REF!,"")</f>
        <v>#REF!</v>
      </c>
      <c r="C2118" s="20" t="e">
        <f>#REF!</f>
        <v>#REF!</v>
      </c>
      <c r="D2118" s="21" t="e">
        <f>#REF!</f>
        <v>#REF!</v>
      </c>
      <c r="E2118" s="221"/>
      <c r="F2118" s="224" t="e">
        <f>'Запит 3-4.1.1-4.2.2'!E1816+'Запит 3-4.1.1-4.2.2'!F1816</f>
        <v>#REF!</v>
      </c>
      <c r="G2118" s="43" t="e">
        <f t="shared" si="140"/>
        <v>#REF!</v>
      </c>
    </row>
    <row r="2119" spans="1:7">
      <c r="A2119" s="94" t="e">
        <f>#REF!</f>
        <v>#REF!</v>
      </c>
      <c r="B2119" s="19" t="e">
        <f>IF(#REF!&lt;&gt;"",#REF!,"")</f>
        <v>#REF!</v>
      </c>
      <c r="C2119" s="20" t="e">
        <f>#REF!</f>
        <v>#REF!</v>
      </c>
      <c r="D2119" s="21" t="e">
        <f>#REF!</f>
        <v>#REF!</v>
      </c>
      <c r="E2119" s="221"/>
      <c r="F2119" s="224" t="e">
        <f>'Запит 3-4.1.1-4.2.2'!E1817+'Запит 3-4.1.1-4.2.2'!F1817</f>
        <v>#REF!</v>
      </c>
      <c r="G2119" s="43" t="e">
        <f t="shared" si="140"/>
        <v>#REF!</v>
      </c>
    </row>
    <row r="2120" spans="1:7">
      <c r="A2120" s="94" t="e">
        <f>#REF!</f>
        <v>#REF!</v>
      </c>
      <c r="B2120" s="19" t="e">
        <f>IF(#REF!&lt;&gt;"",#REF!,"")</f>
        <v>#REF!</v>
      </c>
      <c r="C2120" s="20" t="e">
        <f>#REF!</f>
        <v>#REF!</v>
      </c>
      <c r="D2120" s="21" t="e">
        <f>#REF!</f>
        <v>#REF!</v>
      </c>
      <c r="E2120" s="221"/>
      <c r="F2120" s="224" t="e">
        <f>'Запит 3-4.1.1-4.2.2'!E1818+'Запит 3-4.1.1-4.2.2'!F1818</f>
        <v>#REF!</v>
      </c>
      <c r="G2120" s="43" t="e">
        <f t="shared" si="140"/>
        <v>#REF!</v>
      </c>
    </row>
    <row r="2121" spans="1:7">
      <c r="A2121" s="94" t="e">
        <f>#REF!</f>
        <v>#REF!</v>
      </c>
      <c r="B2121" s="19" t="e">
        <f>IF(#REF!&lt;&gt;"",#REF!,"")</f>
        <v>#REF!</v>
      </c>
      <c r="C2121" s="20" t="e">
        <f>#REF!</f>
        <v>#REF!</v>
      </c>
      <c r="D2121" s="21" t="e">
        <f>#REF!</f>
        <v>#REF!</v>
      </c>
      <c r="E2121" s="221"/>
      <c r="F2121" s="224" t="e">
        <f>'Запит 3-4.1.1-4.2.2'!E1819+'Запит 3-4.1.1-4.2.2'!F1819</f>
        <v>#REF!</v>
      </c>
      <c r="G2121" s="43" t="e">
        <f t="shared" si="140"/>
        <v>#REF!</v>
      </c>
    </row>
    <row r="2122" spans="1:7">
      <c r="A2122" s="94" t="e">
        <f>#REF!</f>
        <v>#REF!</v>
      </c>
      <c r="B2122" s="19" t="e">
        <f>IF(#REF!&lt;&gt;"",#REF!,"")</f>
        <v>#REF!</v>
      </c>
      <c r="C2122" s="20" t="e">
        <f>#REF!</f>
        <v>#REF!</v>
      </c>
      <c r="D2122" s="21" t="e">
        <f>#REF!</f>
        <v>#REF!</v>
      </c>
      <c r="E2122" s="221"/>
      <c r="F2122" s="224" t="e">
        <f>'Запит 3-4.1.1-4.2.2'!E1820+'Запит 3-4.1.1-4.2.2'!F1820</f>
        <v>#REF!</v>
      </c>
      <c r="G2122" s="43" t="e">
        <f t="shared" si="140"/>
        <v>#REF!</v>
      </c>
    </row>
    <row r="2123" spans="1:7">
      <c r="A2123" s="94" t="e">
        <f>#REF!</f>
        <v>#REF!</v>
      </c>
      <c r="B2123" s="19" t="e">
        <f>IF(#REF!&lt;&gt;"",#REF!,"")</f>
        <v>#REF!</v>
      </c>
      <c r="C2123" s="20" t="e">
        <f>#REF!</f>
        <v>#REF!</v>
      </c>
      <c r="D2123" s="21" t="e">
        <f>#REF!</f>
        <v>#REF!</v>
      </c>
      <c r="E2123" s="221"/>
      <c r="F2123" s="224" t="e">
        <f>'Запит 3-4.1.1-4.2.2'!E1821+'Запит 3-4.1.1-4.2.2'!F1821</f>
        <v>#REF!</v>
      </c>
      <c r="G2123" s="43" t="e">
        <f t="shared" si="140"/>
        <v>#REF!</v>
      </c>
    </row>
    <row r="2124" spans="1:7">
      <c r="A2124" s="94" t="e">
        <f>#REF!</f>
        <v>#REF!</v>
      </c>
      <c r="B2124" s="19" t="e">
        <f>IF(#REF!&lt;&gt;"",#REF!,"")</f>
        <v>#REF!</v>
      </c>
      <c r="C2124" s="20" t="e">
        <f>#REF!</f>
        <v>#REF!</v>
      </c>
      <c r="D2124" s="21" t="e">
        <f>#REF!</f>
        <v>#REF!</v>
      </c>
      <c r="E2124" s="221"/>
      <c r="F2124" s="224" t="e">
        <f>'Запит 3-4.1.1-4.2.2'!E1822+'Запит 3-4.1.1-4.2.2'!F1822</f>
        <v>#REF!</v>
      </c>
      <c r="G2124" s="43" t="e">
        <f t="shared" si="140"/>
        <v>#REF!</v>
      </c>
    </row>
    <row r="2125" spans="1:7">
      <c r="A2125" s="94" t="e">
        <f>#REF!</f>
        <v>#REF!</v>
      </c>
      <c r="B2125" s="19" t="e">
        <f>IF(#REF!&lt;&gt;"",#REF!,"")</f>
        <v>#REF!</v>
      </c>
      <c r="C2125" s="20" t="e">
        <f>#REF!</f>
        <v>#REF!</v>
      </c>
      <c r="D2125" s="21" t="e">
        <f>#REF!</f>
        <v>#REF!</v>
      </c>
      <c r="E2125" s="221"/>
      <c r="F2125" s="224" t="e">
        <f>'Запит 3-4.1.1-4.2.2'!E1823+'Запит 3-4.1.1-4.2.2'!F1823</f>
        <v>#REF!</v>
      </c>
      <c r="G2125" s="43" t="e">
        <f t="shared" si="140"/>
        <v>#REF!</v>
      </c>
    </row>
    <row r="2126" spans="1:7">
      <c r="A2126" s="94" t="e">
        <f>#REF!</f>
        <v>#REF!</v>
      </c>
      <c r="B2126" s="19" t="e">
        <f>IF(#REF!&lt;&gt;"",#REF!,"")</f>
        <v>#REF!</v>
      </c>
      <c r="C2126" s="20" t="e">
        <f>#REF!</f>
        <v>#REF!</v>
      </c>
      <c r="D2126" s="21" t="e">
        <f>#REF!</f>
        <v>#REF!</v>
      </c>
      <c r="E2126" s="221"/>
      <c r="F2126" s="224" t="e">
        <f>'Запит 3-4.1.1-4.2.2'!E1824+'Запит 3-4.1.1-4.2.2'!F1824</f>
        <v>#REF!</v>
      </c>
      <c r="G2126" s="43" t="e">
        <f t="shared" si="140"/>
        <v>#REF!</v>
      </c>
    </row>
    <row r="2127" spans="1:7">
      <c r="A2127" s="94" t="e">
        <f>#REF!</f>
        <v>#REF!</v>
      </c>
      <c r="B2127" s="19" t="e">
        <f>IF(#REF!&lt;&gt;"",#REF!,"")</f>
        <v>#REF!</v>
      </c>
      <c r="C2127" s="20" t="e">
        <f>#REF!</f>
        <v>#REF!</v>
      </c>
      <c r="D2127" s="21" t="e">
        <f>#REF!</f>
        <v>#REF!</v>
      </c>
      <c r="E2127" s="221"/>
      <c r="F2127" s="224" t="e">
        <f>'Запит 3-4.1.1-4.2.2'!E1825+'Запит 3-4.1.1-4.2.2'!F1825</f>
        <v>#REF!</v>
      </c>
      <c r="G2127" s="43" t="e">
        <f t="shared" si="140"/>
        <v>#REF!</v>
      </c>
    </row>
    <row r="2128" spans="1:7">
      <c r="A2128" s="94" t="e">
        <f>#REF!</f>
        <v>#REF!</v>
      </c>
      <c r="B2128" s="107" t="e">
        <f>IF(#REF!&lt;&gt;"",#REF!,"")</f>
        <v>#REF!</v>
      </c>
      <c r="C2128" s="108" t="e">
        <f>#REF!</f>
        <v>#REF!</v>
      </c>
      <c r="D2128" s="109" t="e">
        <f>#REF!</f>
        <v>#REF!</v>
      </c>
      <c r="E2128" s="222"/>
      <c r="F2128" s="225" t="e">
        <f>'Запит 3-4.1.1-4.2.2'!E1826+'Запит 3-4.1.1-4.2.2'!F1826</f>
        <v>#REF!</v>
      </c>
      <c r="G2128" s="43" t="e">
        <f t="shared" si="140"/>
        <v>#REF!</v>
      </c>
    </row>
    <row r="2129" spans="1:7" ht="12.75">
      <c r="A2129" s="106" t="e">
        <f>#REF!</f>
        <v>#REF!</v>
      </c>
      <c r="B2129" s="513" t="s">
        <v>87</v>
      </c>
      <c r="C2129" s="514"/>
      <c r="D2129" s="514"/>
      <c r="E2129" s="516"/>
      <c r="F2129" s="516"/>
      <c r="G2129" s="43" t="e">
        <f>G2130</f>
        <v>#REF!</v>
      </c>
    </row>
    <row r="2130" spans="1:7">
      <c r="A2130" s="94" t="e">
        <f>#REF!</f>
        <v>#REF!</v>
      </c>
      <c r="B2130" s="113" t="e">
        <f>IF(#REF!&lt;&gt;"",#REF!,"")</f>
        <v>#REF!</v>
      </c>
      <c r="C2130" s="114" t="e">
        <f>#REF!</f>
        <v>#REF!</v>
      </c>
      <c r="D2130" s="115" t="e">
        <f>#REF!</f>
        <v>#REF!</v>
      </c>
      <c r="E2130" s="220"/>
      <c r="F2130" s="223" t="e">
        <f>'Запит 3-4.1.1-4.2.2'!E1828+'Запит 3-4.1.1-4.2.2'!F1828</f>
        <v>#REF!</v>
      </c>
      <c r="G2130" s="43" t="e">
        <f t="shared" ref="G2130:G2144" si="141">IF(B2130&lt;&gt;"","Для друку","")</f>
        <v>#REF!</v>
      </c>
    </row>
    <row r="2131" spans="1:7">
      <c r="A2131" s="94" t="e">
        <f>#REF!</f>
        <v>#REF!</v>
      </c>
      <c r="B2131" s="19" t="e">
        <f>IF(#REF!&lt;&gt;"",#REF!,"")</f>
        <v>#REF!</v>
      </c>
      <c r="C2131" s="20" t="e">
        <f>#REF!</f>
        <v>#REF!</v>
      </c>
      <c r="D2131" s="21" t="e">
        <f>#REF!</f>
        <v>#REF!</v>
      </c>
      <c r="E2131" s="221"/>
      <c r="F2131" s="224" t="e">
        <f>'Запит 3-4.1.1-4.2.2'!E1829+'Запит 3-4.1.1-4.2.2'!F1829</f>
        <v>#REF!</v>
      </c>
      <c r="G2131" s="43" t="e">
        <f t="shared" si="141"/>
        <v>#REF!</v>
      </c>
    </row>
    <row r="2132" spans="1:7">
      <c r="A2132" s="94" t="e">
        <f>#REF!</f>
        <v>#REF!</v>
      </c>
      <c r="B2132" s="19" t="e">
        <f>IF(#REF!&lt;&gt;"",#REF!,"")</f>
        <v>#REF!</v>
      </c>
      <c r="C2132" s="20" t="e">
        <f>#REF!</f>
        <v>#REF!</v>
      </c>
      <c r="D2132" s="21" t="e">
        <f>#REF!</f>
        <v>#REF!</v>
      </c>
      <c r="E2132" s="221"/>
      <c r="F2132" s="224" t="e">
        <f>'Запит 3-4.1.1-4.2.2'!E1830+'Запит 3-4.1.1-4.2.2'!F1830</f>
        <v>#REF!</v>
      </c>
      <c r="G2132" s="43" t="e">
        <f t="shared" si="141"/>
        <v>#REF!</v>
      </c>
    </row>
    <row r="2133" spans="1:7">
      <c r="A2133" s="94" t="e">
        <f>#REF!</f>
        <v>#REF!</v>
      </c>
      <c r="B2133" s="19" t="e">
        <f>IF(#REF!&lt;&gt;"",#REF!,"")</f>
        <v>#REF!</v>
      </c>
      <c r="C2133" s="20" t="e">
        <f>#REF!</f>
        <v>#REF!</v>
      </c>
      <c r="D2133" s="21" t="e">
        <f>#REF!</f>
        <v>#REF!</v>
      </c>
      <c r="E2133" s="95"/>
      <c r="F2133" s="224" t="e">
        <f>'Запит 3-4.1.1-4.2.2'!E1831+'Запит 3-4.1.1-4.2.2'!F1831</f>
        <v>#REF!</v>
      </c>
      <c r="G2133" s="43" t="e">
        <f t="shared" si="141"/>
        <v>#REF!</v>
      </c>
    </row>
    <row r="2134" spans="1:7">
      <c r="A2134" s="94" t="e">
        <f>#REF!</f>
        <v>#REF!</v>
      </c>
      <c r="B2134" s="19" t="e">
        <f>IF(#REF!&lt;&gt;"",#REF!,"")</f>
        <v>#REF!</v>
      </c>
      <c r="C2134" s="20" t="e">
        <f>#REF!</f>
        <v>#REF!</v>
      </c>
      <c r="D2134" s="21" t="e">
        <f>#REF!</f>
        <v>#REF!</v>
      </c>
      <c r="E2134" s="221"/>
      <c r="F2134" s="224" t="e">
        <f>'Запит 3-4.1.1-4.2.2'!E1832+'Запит 3-4.1.1-4.2.2'!F1832</f>
        <v>#REF!</v>
      </c>
      <c r="G2134" s="43" t="e">
        <f t="shared" si="141"/>
        <v>#REF!</v>
      </c>
    </row>
    <row r="2135" spans="1:7">
      <c r="A2135" s="94" t="e">
        <f>#REF!</f>
        <v>#REF!</v>
      </c>
      <c r="B2135" s="19" t="e">
        <f>IF(#REF!&lt;&gt;"",#REF!,"")</f>
        <v>#REF!</v>
      </c>
      <c r="C2135" s="20" t="e">
        <f>#REF!</f>
        <v>#REF!</v>
      </c>
      <c r="D2135" s="21" t="e">
        <f>#REF!</f>
        <v>#REF!</v>
      </c>
      <c r="E2135" s="221"/>
      <c r="F2135" s="224" t="e">
        <f>'Запит 3-4.1.1-4.2.2'!E1833+'Запит 3-4.1.1-4.2.2'!F1833</f>
        <v>#REF!</v>
      </c>
      <c r="G2135" s="43" t="e">
        <f t="shared" si="141"/>
        <v>#REF!</v>
      </c>
    </row>
    <row r="2136" spans="1:7">
      <c r="A2136" s="94" t="e">
        <f>#REF!</f>
        <v>#REF!</v>
      </c>
      <c r="B2136" s="19" t="e">
        <f>IF(#REF!&lt;&gt;"",#REF!,"")</f>
        <v>#REF!</v>
      </c>
      <c r="C2136" s="20" t="e">
        <f>#REF!</f>
        <v>#REF!</v>
      </c>
      <c r="D2136" s="21" t="e">
        <f>#REF!</f>
        <v>#REF!</v>
      </c>
      <c r="E2136" s="221"/>
      <c r="F2136" s="224" t="e">
        <f>'Запит 3-4.1.1-4.2.2'!E1834+'Запит 3-4.1.1-4.2.2'!F1834</f>
        <v>#REF!</v>
      </c>
      <c r="G2136" s="43" t="e">
        <f t="shared" si="141"/>
        <v>#REF!</v>
      </c>
    </row>
    <row r="2137" spans="1:7">
      <c r="A2137" s="94" t="e">
        <f>#REF!</f>
        <v>#REF!</v>
      </c>
      <c r="B2137" s="19" t="e">
        <f>IF(#REF!&lt;&gt;"",#REF!,"")</f>
        <v>#REF!</v>
      </c>
      <c r="C2137" s="20" t="e">
        <f>#REF!</f>
        <v>#REF!</v>
      </c>
      <c r="D2137" s="21" t="e">
        <f>#REF!</f>
        <v>#REF!</v>
      </c>
      <c r="E2137" s="221"/>
      <c r="F2137" s="224" t="e">
        <f>'Запит 3-4.1.1-4.2.2'!E1835+'Запит 3-4.1.1-4.2.2'!F1835</f>
        <v>#REF!</v>
      </c>
      <c r="G2137" s="43" t="e">
        <f t="shared" si="141"/>
        <v>#REF!</v>
      </c>
    </row>
    <row r="2138" spans="1:7">
      <c r="A2138" s="94" t="e">
        <f>#REF!</f>
        <v>#REF!</v>
      </c>
      <c r="B2138" s="19" t="e">
        <f>IF(#REF!&lt;&gt;"",#REF!,"")</f>
        <v>#REF!</v>
      </c>
      <c r="C2138" s="20" t="e">
        <f>#REF!</f>
        <v>#REF!</v>
      </c>
      <c r="D2138" s="21" t="e">
        <f>#REF!</f>
        <v>#REF!</v>
      </c>
      <c r="E2138" s="221"/>
      <c r="F2138" s="224" t="e">
        <f>'Запит 3-4.1.1-4.2.2'!E1836+'Запит 3-4.1.1-4.2.2'!F1836</f>
        <v>#REF!</v>
      </c>
      <c r="G2138" s="43" t="e">
        <f t="shared" si="141"/>
        <v>#REF!</v>
      </c>
    </row>
    <row r="2139" spans="1:7">
      <c r="A2139" s="94" t="e">
        <f>#REF!</f>
        <v>#REF!</v>
      </c>
      <c r="B2139" s="19" t="e">
        <f>IF(#REF!&lt;&gt;"",#REF!,"")</f>
        <v>#REF!</v>
      </c>
      <c r="C2139" s="20" t="e">
        <f>#REF!</f>
        <v>#REF!</v>
      </c>
      <c r="D2139" s="21" t="e">
        <f>#REF!</f>
        <v>#REF!</v>
      </c>
      <c r="E2139" s="221"/>
      <c r="F2139" s="224" t="e">
        <f>'Запит 3-4.1.1-4.2.2'!E1837+'Запит 3-4.1.1-4.2.2'!F1837</f>
        <v>#REF!</v>
      </c>
      <c r="G2139" s="43" t="e">
        <f t="shared" si="141"/>
        <v>#REF!</v>
      </c>
    </row>
    <row r="2140" spans="1:7">
      <c r="A2140" s="94" t="e">
        <f>#REF!</f>
        <v>#REF!</v>
      </c>
      <c r="B2140" s="19" t="e">
        <f>IF(#REF!&lt;&gt;"",#REF!,"")</f>
        <v>#REF!</v>
      </c>
      <c r="C2140" s="20" t="e">
        <f>#REF!</f>
        <v>#REF!</v>
      </c>
      <c r="D2140" s="21" t="e">
        <f>#REF!</f>
        <v>#REF!</v>
      </c>
      <c r="E2140" s="221"/>
      <c r="F2140" s="224" t="e">
        <f>'Запит 3-4.1.1-4.2.2'!E1838+'Запит 3-4.1.1-4.2.2'!F1838</f>
        <v>#REF!</v>
      </c>
      <c r="G2140" s="43" t="e">
        <f t="shared" si="141"/>
        <v>#REF!</v>
      </c>
    </row>
    <row r="2141" spans="1:7">
      <c r="A2141" s="94" t="e">
        <f>#REF!</f>
        <v>#REF!</v>
      </c>
      <c r="B2141" s="19" t="e">
        <f>IF(#REF!&lt;&gt;"",#REF!,"")</f>
        <v>#REF!</v>
      </c>
      <c r="C2141" s="20" t="e">
        <f>#REF!</f>
        <v>#REF!</v>
      </c>
      <c r="D2141" s="21" t="e">
        <f>#REF!</f>
        <v>#REF!</v>
      </c>
      <c r="E2141" s="221"/>
      <c r="F2141" s="224" t="e">
        <f>'Запит 3-4.1.1-4.2.2'!E1839+'Запит 3-4.1.1-4.2.2'!F1839</f>
        <v>#REF!</v>
      </c>
      <c r="G2141" s="43" t="e">
        <f t="shared" si="141"/>
        <v>#REF!</v>
      </c>
    </row>
    <row r="2142" spans="1:7">
      <c r="A2142" s="94" t="e">
        <f>#REF!</f>
        <v>#REF!</v>
      </c>
      <c r="B2142" s="19" t="e">
        <f>IF(#REF!&lt;&gt;"",#REF!,"")</f>
        <v>#REF!</v>
      </c>
      <c r="C2142" s="20" t="e">
        <f>#REF!</f>
        <v>#REF!</v>
      </c>
      <c r="D2142" s="21" t="e">
        <f>#REF!</f>
        <v>#REF!</v>
      </c>
      <c r="E2142" s="221"/>
      <c r="F2142" s="224" t="e">
        <f>'Запит 3-4.1.1-4.2.2'!E1840+'Запит 3-4.1.1-4.2.2'!F1840</f>
        <v>#REF!</v>
      </c>
      <c r="G2142" s="43" t="e">
        <f t="shared" si="141"/>
        <v>#REF!</v>
      </c>
    </row>
    <row r="2143" spans="1:7">
      <c r="A2143" s="94" t="e">
        <f>#REF!</f>
        <v>#REF!</v>
      </c>
      <c r="B2143" s="19" t="e">
        <f>IF(#REF!&lt;&gt;"",#REF!,"")</f>
        <v>#REF!</v>
      </c>
      <c r="C2143" s="20" t="e">
        <f>#REF!</f>
        <v>#REF!</v>
      </c>
      <c r="D2143" s="21" t="e">
        <f>#REF!</f>
        <v>#REF!</v>
      </c>
      <c r="E2143" s="221"/>
      <c r="F2143" s="224" t="e">
        <f>'Запит 3-4.1.1-4.2.2'!E1841+'Запит 3-4.1.1-4.2.2'!F1841</f>
        <v>#REF!</v>
      </c>
      <c r="G2143" s="43" t="e">
        <f t="shared" si="141"/>
        <v>#REF!</v>
      </c>
    </row>
    <row r="2144" spans="1:7">
      <c r="A2144" s="94" t="e">
        <f>#REF!</f>
        <v>#REF!</v>
      </c>
      <c r="B2144" s="107" t="e">
        <f>IF(#REF!&lt;&gt;"",#REF!,"")</f>
        <v>#REF!</v>
      </c>
      <c r="C2144" s="108" t="e">
        <f>#REF!</f>
        <v>#REF!</v>
      </c>
      <c r="D2144" s="109" t="e">
        <f>#REF!</f>
        <v>#REF!</v>
      </c>
      <c r="E2144" s="222"/>
      <c r="F2144" s="225" t="e">
        <f>'Запит 3-4.1.1-4.2.2'!E1842+'Запит 3-4.1.1-4.2.2'!F1842</f>
        <v>#REF!</v>
      </c>
      <c r="G2144" s="43" t="e">
        <f t="shared" si="141"/>
        <v>#REF!</v>
      </c>
    </row>
    <row r="2145" spans="1:7" ht="12.75">
      <c r="A2145" s="106" t="e">
        <f>#REF!</f>
        <v>#REF!</v>
      </c>
      <c r="B2145" s="513" t="s">
        <v>88</v>
      </c>
      <c r="C2145" s="514"/>
      <c r="D2145" s="514"/>
      <c r="E2145" s="516"/>
      <c r="F2145" s="516"/>
      <c r="G2145" s="43" t="e">
        <f>G2146</f>
        <v>#REF!</v>
      </c>
    </row>
    <row r="2146" spans="1:7">
      <c r="A2146" s="94" t="e">
        <f>#REF!</f>
        <v>#REF!</v>
      </c>
      <c r="B2146" s="113" t="e">
        <f>IF(#REF!&lt;&gt;"",#REF!,"")</f>
        <v>#REF!</v>
      </c>
      <c r="C2146" s="114" t="e">
        <f>#REF!</f>
        <v>#REF!</v>
      </c>
      <c r="D2146" s="115" t="e">
        <f>#REF!</f>
        <v>#REF!</v>
      </c>
      <c r="E2146" s="220"/>
      <c r="F2146" s="223" t="e">
        <f>'Запит 3-4.1.1-4.2.2'!E1844+'Запит 3-4.1.1-4.2.2'!F1844</f>
        <v>#REF!</v>
      </c>
      <c r="G2146" s="43" t="e">
        <f t="shared" ref="G2146:G2160" si="142">IF(B2146&lt;&gt;"","Для друку","")</f>
        <v>#REF!</v>
      </c>
    </row>
    <row r="2147" spans="1:7">
      <c r="A2147" s="94" t="e">
        <f>#REF!</f>
        <v>#REF!</v>
      </c>
      <c r="B2147" s="19" t="e">
        <f>IF(#REF!&lt;&gt;"",#REF!,"")</f>
        <v>#REF!</v>
      </c>
      <c r="C2147" s="20" t="e">
        <f>#REF!</f>
        <v>#REF!</v>
      </c>
      <c r="D2147" s="21" t="e">
        <f>#REF!</f>
        <v>#REF!</v>
      </c>
      <c r="E2147" s="221"/>
      <c r="F2147" s="224" t="e">
        <f>'Запит 3-4.1.1-4.2.2'!E1845+'Запит 3-4.1.1-4.2.2'!F1845</f>
        <v>#REF!</v>
      </c>
      <c r="G2147" s="43" t="e">
        <f t="shared" si="142"/>
        <v>#REF!</v>
      </c>
    </row>
    <row r="2148" spans="1:7">
      <c r="A2148" s="94" t="e">
        <f>#REF!</f>
        <v>#REF!</v>
      </c>
      <c r="B2148" s="19" t="e">
        <f>IF(#REF!&lt;&gt;"",#REF!,"")</f>
        <v>#REF!</v>
      </c>
      <c r="C2148" s="20" t="e">
        <f>#REF!</f>
        <v>#REF!</v>
      </c>
      <c r="D2148" s="21" t="e">
        <f>#REF!</f>
        <v>#REF!</v>
      </c>
      <c r="E2148" s="221"/>
      <c r="F2148" s="224" t="e">
        <f>'Запит 3-4.1.1-4.2.2'!E1846+'Запит 3-4.1.1-4.2.2'!F1846</f>
        <v>#REF!</v>
      </c>
      <c r="G2148" s="43" t="e">
        <f t="shared" si="142"/>
        <v>#REF!</v>
      </c>
    </row>
    <row r="2149" spans="1:7">
      <c r="A2149" s="94" t="e">
        <f>#REF!</f>
        <v>#REF!</v>
      </c>
      <c r="B2149" s="19" t="e">
        <f>IF(#REF!&lt;&gt;"",#REF!,"")</f>
        <v>#REF!</v>
      </c>
      <c r="C2149" s="20" t="e">
        <f>#REF!</f>
        <v>#REF!</v>
      </c>
      <c r="D2149" s="21" t="e">
        <f>#REF!</f>
        <v>#REF!</v>
      </c>
      <c r="E2149" s="95"/>
      <c r="F2149" s="224" t="e">
        <f>'Запит 3-4.1.1-4.2.2'!E1847+'Запит 3-4.1.1-4.2.2'!F1847</f>
        <v>#REF!</v>
      </c>
      <c r="G2149" s="43" t="e">
        <f t="shared" si="142"/>
        <v>#REF!</v>
      </c>
    </row>
    <row r="2150" spans="1:7">
      <c r="A2150" s="94" t="e">
        <f>#REF!</f>
        <v>#REF!</v>
      </c>
      <c r="B2150" s="19" t="e">
        <f>IF(#REF!&lt;&gt;"",#REF!,"")</f>
        <v>#REF!</v>
      </c>
      <c r="C2150" s="20" t="e">
        <f>#REF!</f>
        <v>#REF!</v>
      </c>
      <c r="D2150" s="21" t="e">
        <f>#REF!</f>
        <v>#REF!</v>
      </c>
      <c r="E2150" s="221"/>
      <c r="F2150" s="224" t="e">
        <f>'Запит 3-4.1.1-4.2.2'!E1848+'Запит 3-4.1.1-4.2.2'!F1848</f>
        <v>#REF!</v>
      </c>
      <c r="G2150" s="43" t="e">
        <f t="shared" si="142"/>
        <v>#REF!</v>
      </c>
    </row>
    <row r="2151" spans="1:7">
      <c r="A2151" s="94" t="e">
        <f>#REF!</f>
        <v>#REF!</v>
      </c>
      <c r="B2151" s="19" t="e">
        <f>IF(#REF!&lt;&gt;"",#REF!,"")</f>
        <v>#REF!</v>
      </c>
      <c r="C2151" s="20" t="e">
        <f>#REF!</f>
        <v>#REF!</v>
      </c>
      <c r="D2151" s="21" t="e">
        <f>#REF!</f>
        <v>#REF!</v>
      </c>
      <c r="E2151" s="221"/>
      <c r="F2151" s="224" t="e">
        <f>'Запит 3-4.1.1-4.2.2'!E1849+'Запит 3-4.1.1-4.2.2'!F1849</f>
        <v>#REF!</v>
      </c>
      <c r="G2151" s="43" t="e">
        <f t="shared" si="142"/>
        <v>#REF!</v>
      </c>
    </row>
    <row r="2152" spans="1:7">
      <c r="A2152" s="94" t="e">
        <f>#REF!</f>
        <v>#REF!</v>
      </c>
      <c r="B2152" s="19" t="e">
        <f>IF(#REF!&lt;&gt;"",#REF!,"")</f>
        <v>#REF!</v>
      </c>
      <c r="C2152" s="20" t="e">
        <f>#REF!</f>
        <v>#REF!</v>
      </c>
      <c r="D2152" s="21" t="e">
        <f>#REF!</f>
        <v>#REF!</v>
      </c>
      <c r="E2152" s="221"/>
      <c r="F2152" s="224" t="e">
        <f>'Запит 3-4.1.1-4.2.2'!E1850+'Запит 3-4.1.1-4.2.2'!F1850</f>
        <v>#REF!</v>
      </c>
      <c r="G2152" s="43" t="e">
        <f t="shared" si="142"/>
        <v>#REF!</v>
      </c>
    </row>
    <row r="2153" spans="1:7">
      <c r="A2153" s="94" t="e">
        <f>#REF!</f>
        <v>#REF!</v>
      </c>
      <c r="B2153" s="19" t="e">
        <f>IF(#REF!&lt;&gt;"",#REF!,"")</f>
        <v>#REF!</v>
      </c>
      <c r="C2153" s="20" t="e">
        <f>#REF!</f>
        <v>#REF!</v>
      </c>
      <c r="D2153" s="21" t="e">
        <f>#REF!</f>
        <v>#REF!</v>
      </c>
      <c r="E2153" s="221"/>
      <c r="F2153" s="224" t="e">
        <f>'Запит 3-4.1.1-4.2.2'!E1851+'Запит 3-4.1.1-4.2.2'!F1851</f>
        <v>#REF!</v>
      </c>
      <c r="G2153" s="43" t="e">
        <f t="shared" si="142"/>
        <v>#REF!</v>
      </c>
    </row>
    <row r="2154" spans="1:7">
      <c r="A2154" s="94" t="e">
        <f>#REF!</f>
        <v>#REF!</v>
      </c>
      <c r="B2154" s="19" t="e">
        <f>IF(#REF!&lt;&gt;"",#REF!,"")</f>
        <v>#REF!</v>
      </c>
      <c r="C2154" s="20" t="e">
        <f>#REF!</f>
        <v>#REF!</v>
      </c>
      <c r="D2154" s="21" t="e">
        <f>#REF!</f>
        <v>#REF!</v>
      </c>
      <c r="E2154" s="221"/>
      <c r="F2154" s="224" t="e">
        <f>'Запит 3-4.1.1-4.2.2'!E1852+'Запит 3-4.1.1-4.2.2'!F1852</f>
        <v>#REF!</v>
      </c>
      <c r="G2154" s="43" t="e">
        <f t="shared" si="142"/>
        <v>#REF!</v>
      </c>
    </row>
    <row r="2155" spans="1:7">
      <c r="A2155" s="94" t="e">
        <f>#REF!</f>
        <v>#REF!</v>
      </c>
      <c r="B2155" s="19" t="e">
        <f>IF(#REF!&lt;&gt;"",#REF!,"")</f>
        <v>#REF!</v>
      </c>
      <c r="C2155" s="20" t="e">
        <f>#REF!</f>
        <v>#REF!</v>
      </c>
      <c r="D2155" s="21" t="e">
        <f>#REF!</f>
        <v>#REF!</v>
      </c>
      <c r="E2155" s="221"/>
      <c r="F2155" s="224" t="e">
        <f>'Запит 3-4.1.1-4.2.2'!E1853+'Запит 3-4.1.1-4.2.2'!F1853</f>
        <v>#REF!</v>
      </c>
      <c r="G2155" s="43" t="e">
        <f t="shared" si="142"/>
        <v>#REF!</v>
      </c>
    </row>
    <row r="2156" spans="1:7">
      <c r="A2156" s="94" t="e">
        <f>#REF!</f>
        <v>#REF!</v>
      </c>
      <c r="B2156" s="19" t="e">
        <f>IF(#REF!&lt;&gt;"",#REF!,"")</f>
        <v>#REF!</v>
      </c>
      <c r="C2156" s="20" t="e">
        <f>#REF!</f>
        <v>#REF!</v>
      </c>
      <c r="D2156" s="21" t="e">
        <f>#REF!</f>
        <v>#REF!</v>
      </c>
      <c r="E2156" s="221"/>
      <c r="F2156" s="224" t="e">
        <f>'Запит 3-4.1.1-4.2.2'!E1854+'Запит 3-4.1.1-4.2.2'!F1854</f>
        <v>#REF!</v>
      </c>
      <c r="G2156" s="43" t="e">
        <f t="shared" si="142"/>
        <v>#REF!</v>
      </c>
    </row>
    <row r="2157" spans="1:7">
      <c r="A2157" s="94" t="e">
        <f>#REF!</f>
        <v>#REF!</v>
      </c>
      <c r="B2157" s="19" t="e">
        <f>IF(#REF!&lt;&gt;"",#REF!,"")</f>
        <v>#REF!</v>
      </c>
      <c r="C2157" s="20" t="e">
        <f>#REF!</f>
        <v>#REF!</v>
      </c>
      <c r="D2157" s="21" t="e">
        <f>#REF!</f>
        <v>#REF!</v>
      </c>
      <c r="E2157" s="221"/>
      <c r="F2157" s="224" t="e">
        <f>'Запит 3-4.1.1-4.2.2'!E1855+'Запит 3-4.1.1-4.2.2'!F1855</f>
        <v>#REF!</v>
      </c>
      <c r="G2157" s="43" t="e">
        <f t="shared" si="142"/>
        <v>#REF!</v>
      </c>
    </row>
    <row r="2158" spans="1:7">
      <c r="A2158" s="94" t="e">
        <f>#REF!</f>
        <v>#REF!</v>
      </c>
      <c r="B2158" s="19" t="e">
        <f>IF(#REF!&lt;&gt;"",#REF!,"")</f>
        <v>#REF!</v>
      </c>
      <c r="C2158" s="20" t="e">
        <f>#REF!</f>
        <v>#REF!</v>
      </c>
      <c r="D2158" s="21" t="e">
        <f>#REF!</f>
        <v>#REF!</v>
      </c>
      <c r="E2158" s="221"/>
      <c r="F2158" s="224" t="e">
        <f>'Запит 3-4.1.1-4.2.2'!E1856+'Запит 3-4.1.1-4.2.2'!F1856</f>
        <v>#REF!</v>
      </c>
      <c r="G2158" s="43" t="e">
        <f t="shared" si="142"/>
        <v>#REF!</v>
      </c>
    </row>
    <row r="2159" spans="1:7">
      <c r="A2159" s="94" t="e">
        <f>#REF!</f>
        <v>#REF!</v>
      </c>
      <c r="B2159" s="19" t="e">
        <f>IF(#REF!&lt;&gt;"",#REF!,"")</f>
        <v>#REF!</v>
      </c>
      <c r="C2159" s="20" t="e">
        <f>#REF!</f>
        <v>#REF!</v>
      </c>
      <c r="D2159" s="21" t="e">
        <f>#REF!</f>
        <v>#REF!</v>
      </c>
      <c r="E2159" s="221"/>
      <c r="F2159" s="224" t="e">
        <f>'Запит 3-4.1.1-4.2.2'!E1857+'Запит 3-4.1.1-4.2.2'!F1857</f>
        <v>#REF!</v>
      </c>
      <c r="G2159" s="43" t="e">
        <f t="shared" si="142"/>
        <v>#REF!</v>
      </c>
    </row>
    <row r="2160" spans="1:7">
      <c r="A2160" s="94" t="e">
        <f>#REF!</f>
        <v>#REF!</v>
      </c>
      <c r="B2160" s="107" t="e">
        <f>IF(#REF!&lt;&gt;"",#REF!,"")</f>
        <v>#REF!</v>
      </c>
      <c r="C2160" s="108" t="e">
        <f>#REF!</f>
        <v>#REF!</v>
      </c>
      <c r="D2160" s="109" t="e">
        <f>#REF!</f>
        <v>#REF!</v>
      </c>
      <c r="E2160" s="222"/>
      <c r="F2160" s="225" t="e">
        <f>'Запит 3-4.1.1-4.2.2'!E1858+'Запит 3-4.1.1-4.2.2'!F1858</f>
        <v>#REF!</v>
      </c>
      <c r="G2160" s="43" t="e">
        <f t="shared" si="142"/>
        <v>#REF!</v>
      </c>
    </row>
    <row r="2161" spans="1:7" ht="12.75">
      <c r="A2161" s="106" t="e">
        <f>#REF!</f>
        <v>#REF!</v>
      </c>
      <c r="B2161" s="513" t="s">
        <v>89</v>
      </c>
      <c r="C2161" s="514"/>
      <c r="D2161" s="514"/>
      <c r="E2161" s="516"/>
      <c r="F2161" s="516"/>
      <c r="G2161" s="43" t="e">
        <f>G2162</f>
        <v>#REF!</v>
      </c>
    </row>
    <row r="2162" spans="1:7">
      <c r="A2162" s="94" t="e">
        <f>#REF!</f>
        <v>#REF!</v>
      </c>
      <c r="B2162" s="113" t="e">
        <f>IF(#REF!&lt;&gt;"",#REF!,"")</f>
        <v>#REF!</v>
      </c>
      <c r="C2162" s="114" t="e">
        <f>#REF!</f>
        <v>#REF!</v>
      </c>
      <c r="D2162" s="115" t="e">
        <f>#REF!</f>
        <v>#REF!</v>
      </c>
      <c r="E2162" s="311" t="s">
        <v>29</v>
      </c>
      <c r="F2162" s="223" t="e">
        <f>'Запит 3-4.1.1-4.2.2'!E1860+'Запит 3-4.1.1-4.2.2'!F1860</f>
        <v>#REF!</v>
      </c>
      <c r="G2162" s="43" t="e">
        <f t="shared" ref="G2162:G2171" si="143">IF(B2162&lt;&gt;"","Для друку","")</f>
        <v>#REF!</v>
      </c>
    </row>
    <row r="2163" spans="1:7">
      <c r="A2163" s="94" t="e">
        <f>#REF!</f>
        <v>#REF!</v>
      </c>
      <c r="B2163" s="19" t="e">
        <f>IF(#REF!&lt;&gt;"",#REF!,"")</f>
        <v>#REF!</v>
      </c>
      <c r="C2163" s="20" t="e">
        <f>#REF!</f>
        <v>#REF!</v>
      </c>
      <c r="D2163" s="21" t="e">
        <f>#REF!</f>
        <v>#REF!</v>
      </c>
      <c r="E2163" s="312" t="s">
        <v>29</v>
      </c>
      <c r="F2163" s="224" t="e">
        <f>'Запит 3-4.1.1-4.2.2'!E1861+'Запит 3-4.1.1-4.2.2'!F1861</f>
        <v>#REF!</v>
      </c>
      <c r="G2163" s="43" t="e">
        <f t="shared" si="143"/>
        <v>#REF!</v>
      </c>
    </row>
    <row r="2164" spans="1:7">
      <c r="A2164" s="94" t="e">
        <f>#REF!</f>
        <v>#REF!</v>
      </c>
      <c r="B2164" s="19" t="e">
        <f>IF(#REF!&lt;&gt;"",#REF!,"")</f>
        <v>#REF!</v>
      </c>
      <c r="C2164" s="20" t="e">
        <f>#REF!</f>
        <v>#REF!</v>
      </c>
      <c r="D2164" s="21" t="e">
        <f>#REF!</f>
        <v>#REF!</v>
      </c>
      <c r="E2164" s="312" t="s">
        <v>29</v>
      </c>
      <c r="F2164" s="224" t="e">
        <f>'Запит 3-4.1.1-4.2.2'!E1862+'Запит 3-4.1.1-4.2.2'!F1862</f>
        <v>#REF!</v>
      </c>
      <c r="G2164" s="43" t="e">
        <f t="shared" si="143"/>
        <v>#REF!</v>
      </c>
    </row>
    <row r="2165" spans="1:7">
      <c r="A2165" s="94" t="e">
        <f>#REF!</f>
        <v>#REF!</v>
      </c>
      <c r="B2165" s="19" t="e">
        <f>IF(#REF!&lt;&gt;"",#REF!,"")</f>
        <v>#REF!</v>
      </c>
      <c r="C2165" s="20" t="e">
        <f>#REF!</f>
        <v>#REF!</v>
      </c>
      <c r="D2165" s="21" t="e">
        <f>#REF!</f>
        <v>#REF!</v>
      </c>
      <c r="E2165" s="312" t="s">
        <v>29</v>
      </c>
      <c r="F2165" s="224" t="e">
        <f>'Запит 3-4.1.1-4.2.2'!E1863+'Запит 3-4.1.1-4.2.2'!F1863</f>
        <v>#REF!</v>
      </c>
      <c r="G2165" s="43" t="e">
        <f t="shared" si="143"/>
        <v>#REF!</v>
      </c>
    </row>
    <row r="2166" spans="1:7">
      <c r="A2166" s="94" t="e">
        <f>#REF!</f>
        <v>#REF!</v>
      </c>
      <c r="B2166" s="19" t="e">
        <f>IF(#REF!&lt;&gt;"",#REF!,"")</f>
        <v>#REF!</v>
      </c>
      <c r="C2166" s="20" t="e">
        <f>#REF!</f>
        <v>#REF!</v>
      </c>
      <c r="D2166" s="21" t="e">
        <f>#REF!</f>
        <v>#REF!</v>
      </c>
      <c r="E2166" s="312" t="s">
        <v>29</v>
      </c>
      <c r="F2166" s="224" t="e">
        <f>'Запит 3-4.1.1-4.2.2'!E1864+'Запит 3-4.1.1-4.2.2'!F1864</f>
        <v>#REF!</v>
      </c>
      <c r="G2166" s="43" t="e">
        <f t="shared" si="143"/>
        <v>#REF!</v>
      </c>
    </row>
    <row r="2167" spans="1:7">
      <c r="A2167" s="94" t="e">
        <f>#REF!</f>
        <v>#REF!</v>
      </c>
      <c r="B2167" s="19" t="e">
        <f>IF(#REF!&lt;&gt;"",#REF!,"")</f>
        <v>#REF!</v>
      </c>
      <c r="C2167" s="20" t="e">
        <f>#REF!</f>
        <v>#REF!</v>
      </c>
      <c r="D2167" s="21" t="e">
        <f>#REF!</f>
        <v>#REF!</v>
      </c>
      <c r="E2167" s="312" t="s">
        <v>29</v>
      </c>
      <c r="F2167" s="224" t="e">
        <f>'Запит 3-4.1.1-4.2.2'!E1865+'Запит 3-4.1.1-4.2.2'!F1865</f>
        <v>#REF!</v>
      </c>
      <c r="G2167" s="43" t="e">
        <f t="shared" si="143"/>
        <v>#REF!</v>
      </c>
    </row>
    <row r="2168" spans="1:7">
      <c r="A2168" s="94" t="e">
        <f>#REF!</f>
        <v>#REF!</v>
      </c>
      <c r="B2168" s="19" t="e">
        <f>IF(#REF!&lt;&gt;"",#REF!,"")</f>
        <v>#REF!</v>
      </c>
      <c r="C2168" s="20" t="e">
        <f>#REF!</f>
        <v>#REF!</v>
      </c>
      <c r="D2168" s="21" t="e">
        <f>#REF!</f>
        <v>#REF!</v>
      </c>
      <c r="E2168" s="312" t="s">
        <v>29</v>
      </c>
      <c r="F2168" s="224" t="e">
        <f>'Запит 3-4.1.1-4.2.2'!E1866+'Запит 3-4.1.1-4.2.2'!F1866</f>
        <v>#REF!</v>
      </c>
      <c r="G2168" s="43" t="e">
        <f t="shared" si="143"/>
        <v>#REF!</v>
      </c>
    </row>
    <row r="2169" spans="1:7">
      <c r="A2169" s="94" t="e">
        <f>#REF!</f>
        <v>#REF!</v>
      </c>
      <c r="B2169" s="19" t="e">
        <f>IF(#REF!&lt;&gt;"",#REF!,"")</f>
        <v>#REF!</v>
      </c>
      <c r="C2169" s="20" t="e">
        <f>#REF!</f>
        <v>#REF!</v>
      </c>
      <c r="D2169" s="21" t="e">
        <f>#REF!</f>
        <v>#REF!</v>
      </c>
      <c r="E2169" s="312" t="s">
        <v>29</v>
      </c>
      <c r="F2169" s="224" t="e">
        <f>'Запит 3-4.1.1-4.2.2'!E1867+'Запит 3-4.1.1-4.2.2'!F1867</f>
        <v>#REF!</v>
      </c>
      <c r="G2169" s="43" t="e">
        <f t="shared" si="143"/>
        <v>#REF!</v>
      </c>
    </row>
    <row r="2170" spans="1:7" ht="12.75" customHeight="1">
      <c r="A2170" s="94" t="e">
        <f>#REF!</f>
        <v>#REF!</v>
      </c>
      <c r="B2170" s="19" t="e">
        <f>IF(#REF!&lt;&gt;"",#REF!,"")</f>
        <v>#REF!</v>
      </c>
      <c r="C2170" s="20" t="e">
        <f>#REF!</f>
        <v>#REF!</v>
      </c>
      <c r="D2170" s="21" t="e">
        <f>#REF!</f>
        <v>#REF!</v>
      </c>
      <c r="E2170" s="312" t="s">
        <v>29</v>
      </c>
      <c r="F2170" s="224" t="e">
        <f>'Запит 3-4.1.1-4.2.2'!E1868+'Запит 3-4.1.1-4.2.2'!F1868</f>
        <v>#REF!</v>
      </c>
      <c r="G2170" s="43" t="e">
        <f t="shared" si="143"/>
        <v>#REF!</v>
      </c>
    </row>
    <row r="2171" spans="1:7">
      <c r="A2171" s="112" t="e">
        <f>#REF!</f>
        <v>#REF!</v>
      </c>
      <c r="B2171" s="19" t="e">
        <f>IF(#REF!&lt;&gt;"",#REF!,"")</f>
        <v>#REF!</v>
      </c>
      <c r="C2171" s="20" t="e">
        <f>#REF!</f>
        <v>#REF!</v>
      </c>
      <c r="D2171" s="21" t="e">
        <f>#REF!</f>
        <v>#REF!</v>
      </c>
      <c r="E2171" s="313" t="s">
        <v>29</v>
      </c>
      <c r="F2171" s="225" t="e">
        <f>'Запит 3-4.1.1-4.2.2'!E1869+'Запит 3-4.1.1-4.2.2'!F1869</f>
        <v>#REF!</v>
      </c>
      <c r="G2171" s="43" t="e">
        <f t="shared" si="143"/>
        <v>#REF!</v>
      </c>
    </row>
    <row r="2172" spans="1:7" ht="12.75" customHeight="1">
      <c r="A2172" s="454" t="e">
        <f>#REF!</f>
        <v>#REF!</v>
      </c>
      <c r="B2172" s="455"/>
      <c r="C2172" s="455"/>
      <c r="D2172" s="455"/>
      <c r="E2172" s="455"/>
      <c r="F2172" s="455"/>
      <c r="G2172" s="43" t="e">
        <f>G2173</f>
        <v>#REF!</v>
      </c>
    </row>
    <row r="2173" spans="1:7" ht="12.75">
      <c r="A2173" s="105" t="s">
        <v>4</v>
      </c>
      <c r="B2173" s="513" t="s">
        <v>86</v>
      </c>
      <c r="C2173" s="514"/>
      <c r="D2173" s="514"/>
      <c r="E2173" s="515"/>
      <c r="F2173" s="515"/>
      <c r="G2173" s="43" t="e">
        <f>G2174</f>
        <v>#REF!</v>
      </c>
    </row>
    <row r="2174" spans="1:7">
      <c r="A2174" s="94" t="e">
        <f>#REF!</f>
        <v>#REF!</v>
      </c>
      <c r="B2174" s="113" t="e">
        <f>IF(#REF!&lt;&gt;"",#REF!,"")</f>
        <v>#REF!</v>
      </c>
      <c r="C2174" s="114" t="e">
        <f>#REF!</f>
        <v>#REF!</v>
      </c>
      <c r="D2174" s="115" t="e">
        <f>#REF!</f>
        <v>#REF!</v>
      </c>
      <c r="E2174" s="220"/>
      <c r="F2174" s="223" t="e">
        <f>'Запит 3-4.1.1-4.2.2'!E1872+'Запит 3-4.1.1-4.2.2'!F1872</f>
        <v>#REF!</v>
      </c>
      <c r="G2174" s="43" t="e">
        <f>IF(B2174&lt;&gt;"","Для друку","")</f>
        <v>#REF!</v>
      </c>
    </row>
    <row r="2175" spans="1:7">
      <c r="A2175" s="94" t="e">
        <f>#REF!</f>
        <v>#REF!</v>
      </c>
      <c r="B2175" s="19" t="e">
        <f>IF(#REF!&lt;&gt;"",#REF!,"")</f>
        <v>#REF!</v>
      </c>
      <c r="C2175" s="20" t="e">
        <f>#REF!</f>
        <v>#REF!</v>
      </c>
      <c r="D2175" s="21" t="e">
        <f>#REF!</f>
        <v>#REF!</v>
      </c>
      <c r="E2175" s="221"/>
      <c r="F2175" s="224" t="e">
        <f>'Запит 3-4.1.1-4.2.2'!E1873+'Запит 3-4.1.1-4.2.2'!F1873</f>
        <v>#REF!</v>
      </c>
      <c r="G2175" s="43" t="e">
        <f t="shared" ref="G2175:G2187" si="144">IF(B2175&lt;&gt;"","Для друку","")</f>
        <v>#REF!</v>
      </c>
    </row>
    <row r="2176" spans="1:7">
      <c r="A2176" s="94" t="e">
        <f>#REF!</f>
        <v>#REF!</v>
      </c>
      <c r="B2176" s="19" t="e">
        <f>IF(#REF!&lt;&gt;"",#REF!,"")</f>
        <v>#REF!</v>
      </c>
      <c r="C2176" s="20" t="e">
        <f>#REF!</f>
        <v>#REF!</v>
      </c>
      <c r="D2176" s="21" t="e">
        <f>#REF!</f>
        <v>#REF!</v>
      </c>
      <c r="E2176" s="221"/>
      <c r="F2176" s="224" t="e">
        <f>'Запит 3-4.1.1-4.2.2'!E1874+'Запит 3-4.1.1-4.2.2'!F1874</f>
        <v>#REF!</v>
      </c>
      <c r="G2176" s="43" t="e">
        <f t="shared" si="144"/>
        <v>#REF!</v>
      </c>
    </row>
    <row r="2177" spans="1:7">
      <c r="A2177" s="94" t="e">
        <f>#REF!</f>
        <v>#REF!</v>
      </c>
      <c r="B2177" s="19" t="e">
        <f>IF(#REF!&lt;&gt;"",#REF!,"")</f>
        <v>#REF!</v>
      </c>
      <c r="C2177" s="20" t="e">
        <f>#REF!</f>
        <v>#REF!</v>
      </c>
      <c r="D2177" s="21" t="e">
        <f>#REF!</f>
        <v>#REF!</v>
      </c>
      <c r="E2177" s="95"/>
      <c r="F2177" s="224" t="e">
        <f>'Запит 3-4.1.1-4.2.2'!E1875+'Запит 3-4.1.1-4.2.2'!F1875</f>
        <v>#REF!</v>
      </c>
      <c r="G2177" s="43" t="e">
        <f t="shared" si="144"/>
        <v>#REF!</v>
      </c>
    </row>
    <row r="2178" spans="1:7">
      <c r="A2178" s="94" t="e">
        <f>#REF!</f>
        <v>#REF!</v>
      </c>
      <c r="B2178" s="19" t="e">
        <f>IF(#REF!&lt;&gt;"",#REF!,"")</f>
        <v>#REF!</v>
      </c>
      <c r="C2178" s="20" t="e">
        <f>#REF!</f>
        <v>#REF!</v>
      </c>
      <c r="D2178" s="21" t="e">
        <f>#REF!</f>
        <v>#REF!</v>
      </c>
      <c r="E2178" s="221"/>
      <c r="F2178" s="224" t="e">
        <f>'Запит 3-4.1.1-4.2.2'!E1876+'Запит 3-4.1.1-4.2.2'!F1876</f>
        <v>#REF!</v>
      </c>
      <c r="G2178" s="43" t="e">
        <f t="shared" si="144"/>
        <v>#REF!</v>
      </c>
    </row>
    <row r="2179" spans="1:7">
      <c r="A2179" s="94" t="e">
        <f>#REF!</f>
        <v>#REF!</v>
      </c>
      <c r="B2179" s="19" t="e">
        <f>IF(#REF!&lt;&gt;"",#REF!,"")</f>
        <v>#REF!</v>
      </c>
      <c r="C2179" s="20" t="e">
        <f>#REF!</f>
        <v>#REF!</v>
      </c>
      <c r="D2179" s="21" t="e">
        <f>#REF!</f>
        <v>#REF!</v>
      </c>
      <c r="E2179" s="221"/>
      <c r="F2179" s="224" t="e">
        <f>'Запит 3-4.1.1-4.2.2'!E1877+'Запит 3-4.1.1-4.2.2'!F1877</f>
        <v>#REF!</v>
      </c>
      <c r="G2179" s="43" t="e">
        <f t="shared" si="144"/>
        <v>#REF!</v>
      </c>
    </row>
    <row r="2180" spans="1:7">
      <c r="A2180" s="94" t="e">
        <f>#REF!</f>
        <v>#REF!</v>
      </c>
      <c r="B2180" s="19" t="e">
        <f>IF(#REF!&lt;&gt;"",#REF!,"")</f>
        <v>#REF!</v>
      </c>
      <c r="C2180" s="20" t="e">
        <f>#REF!</f>
        <v>#REF!</v>
      </c>
      <c r="D2180" s="21" t="e">
        <f>#REF!</f>
        <v>#REF!</v>
      </c>
      <c r="E2180" s="221"/>
      <c r="F2180" s="224" t="e">
        <f>'Запит 3-4.1.1-4.2.2'!E1878+'Запит 3-4.1.1-4.2.2'!F1878</f>
        <v>#REF!</v>
      </c>
      <c r="G2180" s="43" t="e">
        <f t="shared" si="144"/>
        <v>#REF!</v>
      </c>
    </row>
    <row r="2181" spans="1:7">
      <c r="A2181" s="94" t="e">
        <f>#REF!</f>
        <v>#REF!</v>
      </c>
      <c r="B2181" s="19" t="e">
        <f>IF(#REF!&lt;&gt;"",#REF!,"")</f>
        <v>#REF!</v>
      </c>
      <c r="C2181" s="20" t="e">
        <f>#REF!</f>
        <v>#REF!</v>
      </c>
      <c r="D2181" s="21" t="e">
        <f>#REF!</f>
        <v>#REF!</v>
      </c>
      <c r="E2181" s="221"/>
      <c r="F2181" s="224" t="e">
        <f>'Запит 3-4.1.1-4.2.2'!E1879+'Запит 3-4.1.1-4.2.2'!F1879</f>
        <v>#REF!</v>
      </c>
      <c r="G2181" s="43" t="e">
        <f t="shared" si="144"/>
        <v>#REF!</v>
      </c>
    </row>
    <row r="2182" spans="1:7">
      <c r="A2182" s="94" t="e">
        <f>#REF!</f>
        <v>#REF!</v>
      </c>
      <c r="B2182" s="19" t="e">
        <f>IF(#REF!&lt;&gt;"",#REF!,"")</f>
        <v>#REF!</v>
      </c>
      <c r="C2182" s="20" t="e">
        <f>#REF!</f>
        <v>#REF!</v>
      </c>
      <c r="D2182" s="21" t="e">
        <f>#REF!</f>
        <v>#REF!</v>
      </c>
      <c r="E2182" s="221"/>
      <c r="F2182" s="224" t="e">
        <f>'Запит 3-4.1.1-4.2.2'!E1880+'Запит 3-4.1.1-4.2.2'!F1880</f>
        <v>#REF!</v>
      </c>
      <c r="G2182" s="43" t="e">
        <f t="shared" si="144"/>
        <v>#REF!</v>
      </c>
    </row>
    <row r="2183" spans="1:7">
      <c r="A2183" s="94" t="e">
        <f>#REF!</f>
        <v>#REF!</v>
      </c>
      <c r="B2183" s="19" t="e">
        <f>IF(#REF!&lt;&gt;"",#REF!,"")</f>
        <v>#REF!</v>
      </c>
      <c r="C2183" s="20" t="e">
        <f>#REF!</f>
        <v>#REF!</v>
      </c>
      <c r="D2183" s="21" t="e">
        <f>#REF!</f>
        <v>#REF!</v>
      </c>
      <c r="E2183" s="221"/>
      <c r="F2183" s="224" t="e">
        <f>'Запит 3-4.1.1-4.2.2'!E1881+'Запит 3-4.1.1-4.2.2'!F1881</f>
        <v>#REF!</v>
      </c>
      <c r="G2183" s="43" t="e">
        <f t="shared" si="144"/>
        <v>#REF!</v>
      </c>
    </row>
    <row r="2184" spans="1:7">
      <c r="A2184" s="94" t="e">
        <f>#REF!</f>
        <v>#REF!</v>
      </c>
      <c r="B2184" s="19" t="e">
        <f>IF(#REF!&lt;&gt;"",#REF!,"")</f>
        <v>#REF!</v>
      </c>
      <c r="C2184" s="20" t="e">
        <f>#REF!</f>
        <v>#REF!</v>
      </c>
      <c r="D2184" s="21" t="e">
        <f>#REF!</f>
        <v>#REF!</v>
      </c>
      <c r="E2184" s="221"/>
      <c r="F2184" s="224" t="e">
        <f>'Запит 3-4.1.1-4.2.2'!E1882+'Запит 3-4.1.1-4.2.2'!F1882</f>
        <v>#REF!</v>
      </c>
      <c r="G2184" s="43" t="e">
        <f t="shared" si="144"/>
        <v>#REF!</v>
      </c>
    </row>
    <row r="2185" spans="1:7">
      <c r="A2185" s="94" t="e">
        <f>#REF!</f>
        <v>#REF!</v>
      </c>
      <c r="B2185" s="19" t="e">
        <f>IF(#REF!&lt;&gt;"",#REF!,"")</f>
        <v>#REF!</v>
      </c>
      <c r="C2185" s="20" t="e">
        <f>#REF!</f>
        <v>#REF!</v>
      </c>
      <c r="D2185" s="21" t="e">
        <f>#REF!</f>
        <v>#REF!</v>
      </c>
      <c r="E2185" s="221"/>
      <c r="F2185" s="224" t="e">
        <f>'Запит 3-4.1.1-4.2.2'!E1883+'Запит 3-4.1.1-4.2.2'!F1883</f>
        <v>#REF!</v>
      </c>
      <c r="G2185" s="43" t="e">
        <f t="shared" si="144"/>
        <v>#REF!</v>
      </c>
    </row>
    <row r="2186" spans="1:7">
      <c r="A2186" s="94" t="e">
        <f>#REF!</f>
        <v>#REF!</v>
      </c>
      <c r="B2186" s="19" t="e">
        <f>IF(#REF!&lt;&gt;"",#REF!,"")</f>
        <v>#REF!</v>
      </c>
      <c r="C2186" s="20" t="e">
        <f>#REF!</f>
        <v>#REF!</v>
      </c>
      <c r="D2186" s="21" t="e">
        <f>#REF!</f>
        <v>#REF!</v>
      </c>
      <c r="E2186" s="221"/>
      <c r="F2186" s="224" t="e">
        <f>'Запит 3-4.1.1-4.2.2'!E1884+'Запит 3-4.1.1-4.2.2'!F1884</f>
        <v>#REF!</v>
      </c>
      <c r="G2186" s="43" t="e">
        <f t="shared" si="144"/>
        <v>#REF!</v>
      </c>
    </row>
    <row r="2187" spans="1:7">
      <c r="A2187" s="94" t="e">
        <f>#REF!</f>
        <v>#REF!</v>
      </c>
      <c r="B2187" s="19" t="e">
        <f>IF(#REF!&lt;&gt;"",#REF!,"")</f>
        <v>#REF!</v>
      </c>
      <c r="C2187" s="20" t="e">
        <f>#REF!</f>
        <v>#REF!</v>
      </c>
      <c r="D2187" s="21" t="e">
        <f>#REF!</f>
        <v>#REF!</v>
      </c>
      <c r="E2187" s="221"/>
      <c r="F2187" s="224" t="e">
        <f>'Запит 3-4.1.1-4.2.2'!E1885+'Запит 3-4.1.1-4.2.2'!F1885</f>
        <v>#REF!</v>
      </c>
      <c r="G2187" s="43" t="e">
        <f t="shared" si="144"/>
        <v>#REF!</v>
      </c>
    </row>
    <row r="2188" spans="1:7">
      <c r="A2188" s="94" t="e">
        <f>#REF!</f>
        <v>#REF!</v>
      </c>
      <c r="B2188" s="107" t="e">
        <f>IF(#REF!&lt;&gt;"",#REF!,"")</f>
        <v>#REF!</v>
      </c>
      <c r="C2188" s="108" t="e">
        <f>#REF!</f>
        <v>#REF!</v>
      </c>
      <c r="D2188" s="109" t="e">
        <f>#REF!</f>
        <v>#REF!</v>
      </c>
      <c r="E2188" s="222"/>
      <c r="F2188" s="225" t="e">
        <f>'Запит 3-4.1.1-4.2.2'!E1886+'Запит 3-4.1.1-4.2.2'!F1886</f>
        <v>#REF!</v>
      </c>
      <c r="G2188" s="43" t="e">
        <f>IF(B2188&lt;&gt;"","Для друку","")</f>
        <v>#REF!</v>
      </c>
    </row>
    <row r="2189" spans="1:7" ht="12.75">
      <c r="A2189" s="106" t="e">
        <f>#REF!</f>
        <v>#REF!</v>
      </c>
      <c r="B2189" s="513" t="s">
        <v>87</v>
      </c>
      <c r="C2189" s="514"/>
      <c r="D2189" s="514"/>
      <c r="E2189" s="516"/>
      <c r="F2189" s="516"/>
      <c r="G2189" s="43" t="e">
        <f>G2190</f>
        <v>#REF!</v>
      </c>
    </row>
    <row r="2190" spans="1:7">
      <c r="A2190" s="94" t="e">
        <f>#REF!</f>
        <v>#REF!</v>
      </c>
      <c r="B2190" s="113" t="e">
        <f>IF(#REF!&lt;&gt;"",#REF!,"")</f>
        <v>#REF!</v>
      </c>
      <c r="C2190" s="114" t="e">
        <f>#REF!</f>
        <v>#REF!</v>
      </c>
      <c r="D2190" s="115" t="e">
        <f>#REF!</f>
        <v>#REF!</v>
      </c>
      <c r="E2190" s="220"/>
      <c r="F2190" s="223" t="e">
        <f>'Запит 3-4.1.1-4.2.2'!E1888+'Запит 3-4.1.1-4.2.2'!F1888</f>
        <v>#REF!</v>
      </c>
      <c r="G2190" s="43" t="e">
        <f t="shared" ref="G2190:G2204" si="145">IF(B2190&lt;&gt;"","Для друку","")</f>
        <v>#REF!</v>
      </c>
    </row>
    <row r="2191" spans="1:7">
      <c r="A2191" s="94" t="e">
        <f>#REF!</f>
        <v>#REF!</v>
      </c>
      <c r="B2191" s="19" t="e">
        <f>IF(#REF!&lt;&gt;"",#REF!,"")</f>
        <v>#REF!</v>
      </c>
      <c r="C2191" s="20" t="e">
        <f>#REF!</f>
        <v>#REF!</v>
      </c>
      <c r="D2191" s="21" t="e">
        <f>#REF!</f>
        <v>#REF!</v>
      </c>
      <c r="E2191" s="221"/>
      <c r="F2191" s="224" t="e">
        <f>'Запит 3-4.1.1-4.2.2'!E1889+'Запит 3-4.1.1-4.2.2'!F1889</f>
        <v>#REF!</v>
      </c>
      <c r="G2191" s="43" t="e">
        <f t="shared" si="145"/>
        <v>#REF!</v>
      </c>
    </row>
    <row r="2192" spans="1:7">
      <c r="A2192" s="94" t="e">
        <f>#REF!</f>
        <v>#REF!</v>
      </c>
      <c r="B2192" s="19" t="e">
        <f>IF(#REF!&lt;&gt;"",#REF!,"")</f>
        <v>#REF!</v>
      </c>
      <c r="C2192" s="20" t="e">
        <f>#REF!</f>
        <v>#REF!</v>
      </c>
      <c r="D2192" s="21" t="e">
        <f>#REF!</f>
        <v>#REF!</v>
      </c>
      <c r="E2192" s="221"/>
      <c r="F2192" s="224" t="e">
        <f>'Запит 3-4.1.1-4.2.2'!E1890+'Запит 3-4.1.1-4.2.2'!F1890</f>
        <v>#REF!</v>
      </c>
      <c r="G2192" s="43" t="e">
        <f t="shared" si="145"/>
        <v>#REF!</v>
      </c>
    </row>
    <row r="2193" spans="1:7">
      <c r="A2193" s="94" t="e">
        <f>#REF!</f>
        <v>#REF!</v>
      </c>
      <c r="B2193" s="19" t="e">
        <f>IF(#REF!&lt;&gt;"",#REF!,"")</f>
        <v>#REF!</v>
      </c>
      <c r="C2193" s="20" t="e">
        <f>#REF!</f>
        <v>#REF!</v>
      </c>
      <c r="D2193" s="21" t="e">
        <f>#REF!</f>
        <v>#REF!</v>
      </c>
      <c r="E2193" s="95"/>
      <c r="F2193" s="224" t="e">
        <f>'Запит 3-4.1.1-4.2.2'!E1891+'Запит 3-4.1.1-4.2.2'!F1891</f>
        <v>#REF!</v>
      </c>
      <c r="G2193" s="43" t="e">
        <f t="shared" si="145"/>
        <v>#REF!</v>
      </c>
    </row>
    <row r="2194" spans="1:7">
      <c r="A2194" s="94" t="e">
        <f>#REF!</f>
        <v>#REF!</v>
      </c>
      <c r="B2194" s="19" t="e">
        <f>IF(#REF!&lt;&gt;"",#REF!,"")</f>
        <v>#REF!</v>
      </c>
      <c r="C2194" s="20" t="e">
        <f>#REF!</f>
        <v>#REF!</v>
      </c>
      <c r="D2194" s="21" t="e">
        <f>#REF!</f>
        <v>#REF!</v>
      </c>
      <c r="E2194" s="221"/>
      <c r="F2194" s="224" t="e">
        <f>'Запит 3-4.1.1-4.2.2'!E1892+'Запит 3-4.1.1-4.2.2'!F1892</f>
        <v>#REF!</v>
      </c>
      <c r="G2194" s="43" t="e">
        <f t="shared" si="145"/>
        <v>#REF!</v>
      </c>
    </row>
    <row r="2195" spans="1:7">
      <c r="A2195" s="94" t="e">
        <f>#REF!</f>
        <v>#REF!</v>
      </c>
      <c r="B2195" s="19" t="e">
        <f>IF(#REF!&lt;&gt;"",#REF!,"")</f>
        <v>#REF!</v>
      </c>
      <c r="C2195" s="20" t="e">
        <f>#REF!</f>
        <v>#REF!</v>
      </c>
      <c r="D2195" s="21" t="e">
        <f>#REF!</f>
        <v>#REF!</v>
      </c>
      <c r="E2195" s="221"/>
      <c r="F2195" s="224" t="e">
        <f>'Запит 3-4.1.1-4.2.2'!E1893+'Запит 3-4.1.1-4.2.2'!F1893</f>
        <v>#REF!</v>
      </c>
      <c r="G2195" s="43" t="e">
        <f t="shared" si="145"/>
        <v>#REF!</v>
      </c>
    </row>
    <row r="2196" spans="1:7">
      <c r="A2196" s="94" t="e">
        <f>#REF!</f>
        <v>#REF!</v>
      </c>
      <c r="B2196" s="19" t="e">
        <f>IF(#REF!&lt;&gt;"",#REF!,"")</f>
        <v>#REF!</v>
      </c>
      <c r="C2196" s="20" t="e">
        <f>#REF!</f>
        <v>#REF!</v>
      </c>
      <c r="D2196" s="21" t="e">
        <f>#REF!</f>
        <v>#REF!</v>
      </c>
      <c r="E2196" s="221"/>
      <c r="F2196" s="224" t="e">
        <f>'Запит 3-4.1.1-4.2.2'!E1894+'Запит 3-4.1.1-4.2.2'!F1894</f>
        <v>#REF!</v>
      </c>
      <c r="G2196" s="43" t="e">
        <f t="shared" si="145"/>
        <v>#REF!</v>
      </c>
    </row>
    <row r="2197" spans="1:7">
      <c r="A2197" s="94" t="e">
        <f>#REF!</f>
        <v>#REF!</v>
      </c>
      <c r="B2197" s="19" t="e">
        <f>IF(#REF!&lt;&gt;"",#REF!,"")</f>
        <v>#REF!</v>
      </c>
      <c r="C2197" s="20" t="e">
        <f>#REF!</f>
        <v>#REF!</v>
      </c>
      <c r="D2197" s="21" t="e">
        <f>#REF!</f>
        <v>#REF!</v>
      </c>
      <c r="E2197" s="221"/>
      <c r="F2197" s="224" t="e">
        <f>'Запит 3-4.1.1-4.2.2'!E1895+'Запит 3-4.1.1-4.2.2'!F1895</f>
        <v>#REF!</v>
      </c>
      <c r="G2197" s="43" t="e">
        <f t="shared" si="145"/>
        <v>#REF!</v>
      </c>
    </row>
    <row r="2198" spans="1:7">
      <c r="A2198" s="94" t="e">
        <f>#REF!</f>
        <v>#REF!</v>
      </c>
      <c r="B2198" s="19" t="e">
        <f>IF(#REF!&lt;&gt;"",#REF!,"")</f>
        <v>#REF!</v>
      </c>
      <c r="C2198" s="20" t="e">
        <f>#REF!</f>
        <v>#REF!</v>
      </c>
      <c r="D2198" s="21" t="e">
        <f>#REF!</f>
        <v>#REF!</v>
      </c>
      <c r="E2198" s="221"/>
      <c r="F2198" s="224" t="e">
        <f>'Запит 3-4.1.1-4.2.2'!E1896+'Запит 3-4.1.1-4.2.2'!F1896</f>
        <v>#REF!</v>
      </c>
      <c r="G2198" s="43" t="e">
        <f t="shared" si="145"/>
        <v>#REF!</v>
      </c>
    </row>
    <row r="2199" spans="1:7">
      <c r="A2199" s="94" t="e">
        <f>#REF!</f>
        <v>#REF!</v>
      </c>
      <c r="B2199" s="19" t="e">
        <f>IF(#REF!&lt;&gt;"",#REF!,"")</f>
        <v>#REF!</v>
      </c>
      <c r="C2199" s="20" t="e">
        <f>#REF!</f>
        <v>#REF!</v>
      </c>
      <c r="D2199" s="21" t="e">
        <f>#REF!</f>
        <v>#REF!</v>
      </c>
      <c r="E2199" s="221"/>
      <c r="F2199" s="224" t="e">
        <f>'Запит 3-4.1.1-4.2.2'!E1897+'Запит 3-4.1.1-4.2.2'!F1897</f>
        <v>#REF!</v>
      </c>
      <c r="G2199" s="43" t="e">
        <f t="shared" si="145"/>
        <v>#REF!</v>
      </c>
    </row>
    <row r="2200" spans="1:7">
      <c r="A2200" s="94" t="e">
        <f>#REF!</f>
        <v>#REF!</v>
      </c>
      <c r="B2200" s="19" t="e">
        <f>IF(#REF!&lt;&gt;"",#REF!,"")</f>
        <v>#REF!</v>
      </c>
      <c r="C2200" s="20" t="e">
        <f>#REF!</f>
        <v>#REF!</v>
      </c>
      <c r="D2200" s="21" t="e">
        <f>#REF!</f>
        <v>#REF!</v>
      </c>
      <c r="E2200" s="221"/>
      <c r="F2200" s="224" t="e">
        <f>'Запит 3-4.1.1-4.2.2'!E1898+'Запит 3-4.1.1-4.2.2'!F1898</f>
        <v>#REF!</v>
      </c>
      <c r="G2200" s="43" t="e">
        <f t="shared" si="145"/>
        <v>#REF!</v>
      </c>
    </row>
    <row r="2201" spans="1:7">
      <c r="A2201" s="94" t="e">
        <f>#REF!</f>
        <v>#REF!</v>
      </c>
      <c r="B2201" s="19" t="e">
        <f>IF(#REF!&lt;&gt;"",#REF!,"")</f>
        <v>#REF!</v>
      </c>
      <c r="C2201" s="20" t="e">
        <f>#REF!</f>
        <v>#REF!</v>
      </c>
      <c r="D2201" s="21" t="e">
        <f>#REF!</f>
        <v>#REF!</v>
      </c>
      <c r="E2201" s="221"/>
      <c r="F2201" s="224" t="e">
        <f>'Запит 3-4.1.1-4.2.2'!E1899+'Запит 3-4.1.1-4.2.2'!F1899</f>
        <v>#REF!</v>
      </c>
      <c r="G2201" s="43" t="e">
        <f t="shared" si="145"/>
        <v>#REF!</v>
      </c>
    </row>
    <row r="2202" spans="1:7">
      <c r="A2202" s="94" t="e">
        <f>#REF!</f>
        <v>#REF!</v>
      </c>
      <c r="B2202" s="19" t="e">
        <f>IF(#REF!&lt;&gt;"",#REF!,"")</f>
        <v>#REF!</v>
      </c>
      <c r="C2202" s="20" t="e">
        <f>#REF!</f>
        <v>#REF!</v>
      </c>
      <c r="D2202" s="21" t="e">
        <f>#REF!</f>
        <v>#REF!</v>
      </c>
      <c r="E2202" s="221"/>
      <c r="F2202" s="224" t="e">
        <f>'Запит 3-4.1.1-4.2.2'!E1900+'Запит 3-4.1.1-4.2.2'!F1900</f>
        <v>#REF!</v>
      </c>
      <c r="G2202" s="43" t="e">
        <f t="shared" si="145"/>
        <v>#REF!</v>
      </c>
    </row>
    <row r="2203" spans="1:7">
      <c r="A2203" s="94" t="e">
        <f>#REF!</f>
        <v>#REF!</v>
      </c>
      <c r="B2203" s="19" t="e">
        <f>IF(#REF!&lt;&gt;"",#REF!,"")</f>
        <v>#REF!</v>
      </c>
      <c r="C2203" s="20" t="e">
        <f>#REF!</f>
        <v>#REF!</v>
      </c>
      <c r="D2203" s="21" t="e">
        <f>#REF!</f>
        <v>#REF!</v>
      </c>
      <c r="E2203" s="221"/>
      <c r="F2203" s="224" t="e">
        <f>'Запит 3-4.1.1-4.2.2'!E1901+'Запит 3-4.1.1-4.2.2'!F1901</f>
        <v>#REF!</v>
      </c>
      <c r="G2203" s="43" t="e">
        <f t="shared" si="145"/>
        <v>#REF!</v>
      </c>
    </row>
    <row r="2204" spans="1:7">
      <c r="A2204" s="94" t="e">
        <f>#REF!</f>
        <v>#REF!</v>
      </c>
      <c r="B2204" s="107" t="e">
        <f>IF(#REF!&lt;&gt;"",#REF!,"")</f>
        <v>#REF!</v>
      </c>
      <c r="C2204" s="108" t="e">
        <f>#REF!</f>
        <v>#REF!</v>
      </c>
      <c r="D2204" s="109" t="e">
        <f>#REF!</f>
        <v>#REF!</v>
      </c>
      <c r="E2204" s="222"/>
      <c r="F2204" s="225" t="e">
        <f>'Запит 3-4.1.1-4.2.2'!E1902+'Запит 3-4.1.1-4.2.2'!F1902</f>
        <v>#REF!</v>
      </c>
      <c r="G2204" s="43" t="e">
        <f t="shared" si="145"/>
        <v>#REF!</v>
      </c>
    </row>
    <row r="2205" spans="1:7" ht="12.75">
      <c r="A2205" s="106" t="e">
        <f>#REF!</f>
        <v>#REF!</v>
      </c>
      <c r="B2205" s="513" t="s">
        <v>88</v>
      </c>
      <c r="C2205" s="514"/>
      <c r="D2205" s="514"/>
      <c r="E2205" s="516"/>
      <c r="F2205" s="516"/>
      <c r="G2205" s="43" t="e">
        <f>G2206</f>
        <v>#REF!</v>
      </c>
    </row>
    <row r="2206" spans="1:7">
      <c r="A2206" s="94" t="e">
        <f>#REF!</f>
        <v>#REF!</v>
      </c>
      <c r="B2206" s="113" t="e">
        <f>IF(#REF!&lt;&gt;"",#REF!,"")</f>
        <v>#REF!</v>
      </c>
      <c r="C2206" s="114" t="e">
        <f>#REF!</f>
        <v>#REF!</v>
      </c>
      <c r="D2206" s="115" t="e">
        <f>#REF!</f>
        <v>#REF!</v>
      </c>
      <c r="E2206" s="220"/>
      <c r="F2206" s="223" t="e">
        <f>'Запит 3-4.1.1-4.2.2'!E1904+'Запит 3-4.1.1-4.2.2'!F1904</f>
        <v>#REF!</v>
      </c>
      <c r="G2206" s="43" t="e">
        <f t="shared" ref="G2206:G2220" si="146">IF(B2206&lt;&gt;"","Для друку","")</f>
        <v>#REF!</v>
      </c>
    </row>
    <row r="2207" spans="1:7">
      <c r="A2207" s="94" t="e">
        <f>#REF!</f>
        <v>#REF!</v>
      </c>
      <c r="B2207" s="19" t="e">
        <f>IF(#REF!&lt;&gt;"",#REF!,"")</f>
        <v>#REF!</v>
      </c>
      <c r="C2207" s="20" t="e">
        <f>#REF!</f>
        <v>#REF!</v>
      </c>
      <c r="D2207" s="21" t="e">
        <f>#REF!</f>
        <v>#REF!</v>
      </c>
      <c r="E2207" s="221"/>
      <c r="F2207" s="224" t="e">
        <f>'Запит 3-4.1.1-4.2.2'!E1905+'Запит 3-4.1.1-4.2.2'!F1905</f>
        <v>#REF!</v>
      </c>
      <c r="G2207" s="43" t="e">
        <f t="shared" si="146"/>
        <v>#REF!</v>
      </c>
    </row>
    <row r="2208" spans="1:7">
      <c r="A2208" s="94" t="e">
        <f>#REF!</f>
        <v>#REF!</v>
      </c>
      <c r="B2208" s="19" t="e">
        <f>IF(#REF!&lt;&gt;"",#REF!,"")</f>
        <v>#REF!</v>
      </c>
      <c r="C2208" s="20" t="e">
        <f>#REF!</f>
        <v>#REF!</v>
      </c>
      <c r="D2208" s="21" t="e">
        <f>#REF!</f>
        <v>#REF!</v>
      </c>
      <c r="E2208" s="221"/>
      <c r="F2208" s="224" t="e">
        <f>'Запит 3-4.1.1-4.2.2'!E1906+'Запит 3-4.1.1-4.2.2'!F1906</f>
        <v>#REF!</v>
      </c>
      <c r="G2208" s="43" t="e">
        <f t="shared" si="146"/>
        <v>#REF!</v>
      </c>
    </row>
    <row r="2209" spans="1:7">
      <c r="A2209" s="94" t="e">
        <f>#REF!</f>
        <v>#REF!</v>
      </c>
      <c r="B2209" s="19" t="e">
        <f>IF(#REF!&lt;&gt;"",#REF!,"")</f>
        <v>#REF!</v>
      </c>
      <c r="C2209" s="20" t="e">
        <f>#REF!</f>
        <v>#REF!</v>
      </c>
      <c r="D2209" s="21" t="e">
        <f>#REF!</f>
        <v>#REF!</v>
      </c>
      <c r="E2209" s="95"/>
      <c r="F2209" s="224" t="e">
        <f>'Запит 3-4.1.1-4.2.2'!E1907+'Запит 3-4.1.1-4.2.2'!F1907</f>
        <v>#REF!</v>
      </c>
      <c r="G2209" s="43" t="e">
        <f t="shared" si="146"/>
        <v>#REF!</v>
      </c>
    </row>
    <row r="2210" spans="1:7">
      <c r="A2210" s="94" t="e">
        <f>#REF!</f>
        <v>#REF!</v>
      </c>
      <c r="B2210" s="19" t="e">
        <f>IF(#REF!&lt;&gt;"",#REF!,"")</f>
        <v>#REF!</v>
      </c>
      <c r="C2210" s="20" t="e">
        <f>#REF!</f>
        <v>#REF!</v>
      </c>
      <c r="D2210" s="21" t="e">
        <f>#REF!</f>
        <v>#REF!</v>
      </c>
      <c r="E2210" s="221"/>
      <c r="F2210" s="224" t="e">
        <f>'Запит 3-4.1.1-4.2.2'!E1908+'Запит 3-4.1.1-4.2.2'!F1908</f>
        <v>#REF!</v>
      </c>
      <c r="G2210" s="43" t="e">
        <f t="shared" si="146"/>
        <v>#REF!</v>
      </c>
    </row>
    <row r="2211" spans="1:7">
      <c r="A2211" s="94" t="e">
        <f>#REF!</f>
        <v>#REF!</v>
      </c>
      <c r="B2211" s="19" t="e">
        <f>IF(#REF!&lt;&gt;"",#REF!,"")</f>
        <v>#REF!</v>
      </c>
      <c r="C2211" s="20" t="e">
        <f>#REF!</f>
        <v>#REF!</v>
      </c>
      <c r="D2211" s="21" t="e">
        <f>#REF!</f>
        <v>#REF!</v>
      </c>
      <c r="E2211" s="221"/>
      <c r="F2211" s="224" t="e">
        <f>'Запит 3-4.1.1-4.2.2'!E1909+'Запит 3-4.1.1-4.2.2'!F1909</f>
        <v>#REF!</v>
      </c>
      <c r="G2211" s="43" t="e">
        <f t="shared" si="146"/>
        <v>#REF!</v>
      </c>
    </row>
    <row r="2212" spans="1:7">
      <c r="A2212" s="94" t="e">
        <f>#REF!</f>
        <v>#REF!</v>
      </c>
      <c r="B2212" s="19" t="e">
        <f>IF(#REF!&lt;&gt;"",#REF!,"")</f>
        <v>#REF!</v>
      </c>
      <c r="C2212" s="20" t="e">
        <f>#REF!</f>
        <v>#REF!</v>
      </c>
      <c r="D2212" s="21" t="e">
        <f>#REF!</f>
        <v>#REF!</v>
      </c>
      <c r="E2212" s="221"/>
      <c r="F2212" s="224" t="e">
        <f>'Запит 3-4.1.1-4.2.2'!E1910+'Запит 3-4.1.1-4.2.2'!F1910</f>
        <v>#REF!</v>
      </c>
      <c r="G2212" s="43" t="e">
        <f t="shared" si="146"/>
        <v>#REF!</v>
      </c>
    </row>
    <row r="2213" spans="1:7">
      <c r="A2213" s="94" t="e">
        <f>#REF!</f>
        <v>#REF!</v>
      </c>
      <c r="B2213" s="19" t="e">
        <f>IF(#REF!&lt;&gt;"",#REF!,"")</f>
        <v>#REF!</v>
      </c>
      <c r="C2213" s="20" t="e">
        <f>#REF!</f>
        <v>#REF!</v>
      </c>
      <c r="D2213" s="21" t="e">
        <f>#REF!</f>
        <v>#REF!</v>
      </c>
      <c r="E2213" s="221"/>
      <c r="F2213" s="224" t="e">
        <f>'Запит 3-4.1.1-4.2.2'!E1911+'Запит 3-4.1.1-4.2.2'!F1911</f>
        <v>#REF!</v>
      </c>
      <c r="G2213" s="43" t="e">
        <f t="shared" si="146"/>
        <v>#REF!</v>
      </c>
    </row>
    <row r="2214" spans="1:7">
      <c r="A2214" s="94" t="e">
        <f>#REF!</f>
        <v>#REF!</v>
      </c>
      <c r="B2214" s="19" t="e">
        <f>IF(#REF!&lt;&gt;"",#REF!,"")</f>
        <v>#REF!</v>
      </c>
      <c r="C2214" s="20" t="e">
        <f>#REF!</f>
        <v>#REF!</v>
      </c>
      <c r="D2214" s="21" t="e">
        <f>#REF!</f>
        <v>#REF!</v>
      </c>
      <c r="E2214" s="221"/>
      <c r="F2214" s="224" t="e">
        <f>'Запит 3-4.1.1-4.2.2'!E1912+'Запит 3-4.1.1-4.2.2'!F1912</f>
        <v>#REF!</v>
      </c>
      <c r="G2214" s="43" t="e">
        <f t="shared" si="146"/>
        <v>#REF!</v>
      </c>
    </row>
    <row r="2215" spans="1:7">
      <c r="A2215" s="94" t="e">
        <f>#REF!</f>
        <v>#REF!</v>
      </c>
      <c r="B2215" s="19" t="e">
        <f>IF(#REF!&lt;&gt;"",#REF!,"")</f>
        <v>#REF!</v>
      </c>
      <c r="C2215" s="20" t="e">
        <f>#REF!</f>
        <v>#REF!</v>
      </c>
      <c r="D2215" s="21" t="e">
        <f>#REF!</f>
        <v>#REF!</v>
      </c>
      <c r="E2215" s="221"/>
      <c r="F2215" s="224" t="e">
        <f>'Запит 3-4.1.1-4.2.2'!E1913+'Запит 3-4.1.1-4.2.2'!F1913</f>
        <v>#REF!</v>
      </c>
      <c r="G2215" s="43" t="e">
        <f t="shared" si="146"/>
        <v>#REF!</v>
      </c>
    </row>
    <row r="2216" spans="1:7">
      <c r="A2216" s="94" t="e">
        <f>#REF!</f>
        <v>#REF!</v>
      </c>
      <c r="B2216" s="19" t="e">
        <f>IF(#REF!&lt;&gt;"",#REF!,"")</f>
        <v>#REF!</v>
      </c>
      <c r="C2216" s="20" t="e">
        <f>#REF!</f>
        <v>#REF!</v>
      </c>
      <c r="D2216" s="21" t="e">
        <f>#REF!</f>
        <v>#REF!</v>
      </c>
      <c r="E2216" s="221"/>
      <c r="F2216" s="224" t="e">
        <f>'Запит 3-4.1.1-4.2.2'!E1914+'Запит 3-4.1.1-4.2.2'!F1914</f>
        <v>#REF!</v>
      </c>
      <c r="G2216" s="43" t="e">
        <f t="shared" si="146"/>
        <v>#REF!</v>
      </c>
    </row>
    <row r="2217" spans="1:7">
      <c r="A2217" s="94" t="e">
        <f>#REF!</f>
        <v>#REF!</v>
      </c>
      <c r="B2217" s="19" t="e">
        <f>IF(#REF!&lt;&gt;"",#REF!,"")</f>
        <v>#REF!</v>
      </c>
      <c r="C2217" s="20" t="e">
        <f>#REF!</f>
        <v>#REF!</v>
      </c>
      <c r="D2217" s="21" t="e">
        <f>#REF!</f>
        <v>#REF!</v>
      </c>
      <c r="E2217" s="221"/>
      <c r="F2217" s="224" t="e">
        <f>'Запит 3-4.1.1-4.2.2'!E1915+'Запит 3-4.1.1-4.2.2'!F1915</f>
        <v>#REF!</v>
      </c>
      <c r="G2217" s="43" t="e">
        <f t="shared" si="146"/>
        <v>#REF!</v>
      </c>
    </row>
    <row r="2218" spans="1:7">
      <c r="A2218" s="94" t="e">
        <f>#REF!</f>
        <v>#REF!</v>
      </c>
      <c r="B2218" s="19" t="e">
        <f>IF(#REF!&lt;&gt;"",#REF!,"")</f>
        <v>#REF!</v>
      </c>
      <c r="C2218" s="20" t="e">
        <f>#REF!</f>
        <v>#REF!</v>
      </c>
      <c r="D2218" s="21" t="e">
        <f>#REF!</f>
        <v>#REF!</v>
      </c>
      <c r="E2218" s="221"/>
      <c r="F2218" s="224" t="e">
        <f>'Запит 3-4.1.1-4.2.2'!E1916+'Запит 3-4.1.1-4.2.2'!F1916</f>
        <v>#REF!</v>
      </c>
      <c r="G2218" s="43" t="e">
        <f t="shared" si="146"/>
        <v>#REF!</v>
      </c>
    </row>
    <row r="2219" spans="1:7">
      <c r="A2219" s="94" t="e">
        <f>#REF!</f>
        <v>#REF!</v>
      </c>
      <c r="B2219" s="19" t="e">
        <f>IF(#REF!&lt;&gt;"",#REF!,"")</f>
        <v>#REF!</v>
      </c>
      <c r="C2219" s="20" t="e">
        <f>#REF!</f>
        <v>#REF!</v>
      </c>
      <c r="D2219" s="21" t="e">
        <f>#REF!</f>
        <v>#REF!</v>
      </c>
      <c r="E2219" s="221"/>
      <c r="F2219" s="224" t="e">
        <f>'Запит 3-4.1.1-4.2.2'!E1917+'Запит 3-4.1.1-4.2.2'!F1917</f>
        <v>#REF!</v>
      </c>
      <c r="G2219" s="43" t="e">
        <f t="shared" si="146"/>
        <v>#REF!</v>
      </c>
    </row>
    <row r="2220" spans="1:7">
      <c r="A2220" s="94" t="e">
        <f>#REF!</f>
        <v>#REF!</v>
      </c>
      <c r="B2220" s="107" t="e">
        <f>IF(#REF!&lt;&gt;"",#REF!,"")</f>
        <v>#REF!</v>
      </c>
      <c r="C2220" s="108" t="e">
        <f>#REF!</f>
        <v>#REF!</v>
      </c>
      <c r="D2220" s="109" t="e">
        <f>#REF!</f>
        <v>#REF!</v>
      </c>
      <c r="E2220" s="222"/>
      <c r="F2220" s="225" t="e">
        <f>'Запит 3-4.1.1-4.2.2'!E1918+'Запит 3-4.1.1-4.2.2'!F1918</f>
        <v>#REF!</v>
      </c>
      <c r="G2220" s="43" t="e">
        <f t="shared" si="146"/>
        <v>#REF!</v>
      </c>
    </row>
    <row r="2221" spans="1:7" ht="12.75">
      <c r="A2221" s="106" t="e">
        <f>#REF!</f>
        <v>#REF!</v>
      </c>
      <c r="B2221" s="513" t="s">
        <v>89</v>
      </c>
      <c r="C2221" s="514"/>
      <c r="D2221" s="514"/>
      <c r="E2221" s="516"/>
      <c r="F2221" s="516"/>
      <c r="G2221" s="43" t="e">
        <f>G2222</f>
        <v>#REF!</v>
      </c>
    </row>
    <row r="2222" spans="1:7">
      <c r="A2222" s="94" t="e">
        <f>#REF!</f>
        <v>#REF!</v>
      </c>
      <c r="B2222" s="113" t="e">
        <f>IF(#REF!&lt;&gt;"",#REF!,"")</f>
        <v>#REF!</v>
      </c>
      <c r="C2222" s="114" t="e">
        <f>#REF!</f>
        <v>#REF!</v>
      </c>
      <c r="D2222" s="115" t="e">
        <f>#REF!</f>
        <v>#REF!</v>
      </c>
      <c r="E2222" s="311" t="s">
        <v>29</v>
      </c>
      <c r="F2222" s="223" t="e">
        <f>'Запит 3-4.1.1-4.2.2'!E1920+'Запит 3-4.1.1-4.2.2'!F1920</f>
        <v>#REF!</v>
      </c>
      <c r="G2222" s="43" t="e">
        <f t="shared" ref="G2222:G2231" si="147">IF(B2222&lt;&gt;"","Для друку","")</f>
        <v>#REF!</v>
      </c>
    </row>
    <row r="2223" spans="1:7">
      <c r="A2223" s="94" t="e">
        <f>#REF!</f>
        <v>#REF!</v>
      </c>
      <c r="B2223" s="19" t="e">
        <f>IF(#REF!&lt;&gt;"",#REF!,"")</f>
        <v>#REF!</v>
      </c>
      <c r="C2223" s="20" t="e">
        <f>#REF!</f>
        <v>#REF!</v>
      </c>
      <c r="D2223" s="21" t="e">
        <f>#REF!</f>
        <v>#REF!</v>
      </c>
      <c r="E2223" s="312" t="s">
        <v>29</v>
      </c>
      <c r="F2223" s="224" t="e">
        <f>'Запит 3-4.1.1-4.2.2'!E1921+'Запит 3-4.1.1-4.2.2'!F1921</f>
        <v>#REF!</v>
      </c>
      <c r="G2223" s="43" t="e">
        <f t="shared" si="147"/>
        <v>#REF!</v>
      </c>
    </row>
    <row r="2224" spans="1:7">
      <c r="A2224" s="94" t="e">
        <f>#REF!</f>
        <v>#REF!</v>
      </c>
      <c r="B2224" s="19" t="e">
        <f>IF(#REF!&lt;&gt;"",#REF!,"")</f>
        <v>#REF!</v>
      </c>
      <c r="C2224" s="20" t="e">
        <f>#REF!</f>
        <v>#REF!</v>
      </c>
      <c r="D2224" s="21" t="e">
        <f>#REF!</f>
        <v>#REF!</v>
      </c>
      <c r="E2224" s="312" t="s">
        <v>29</v>
      </c>
      <c r="F2224" s="224" t="e">
        <f>'Запит 3-4.1.1-4.2.2'!E1922+'Запит 3-4.1.1-4.2.2'!F1922</f>
        <v>#REF!</v>
      </c>
      <c r="G2224" s="43" t="e">
        <f t="shared" si="147"/>
        <v>#REF!</v>
      </c>
    </row>
    <row r="2225" spans="1:7">
      <c r="A2225" s="94" t="e">
        <f>#REF!</f>
        <v>#REF!</v>
      </c>
      <c r="B2225" s="19" t="e">
        <f>IF(#REF!&lt;&gt;"",#REF!,"")</f>
        <v>#REF!</v>
      </c>
      <c r="C2225" s="20" t="e">
        <f>#REF!</f>
        <v>#REF!</v>
      </c>
      <c r="D2225" s="21" t="e">
        <f>#REF!</f>
        <v>#REF!</v>
      </c>
      <c r="E2225" s="312" t="s">
        <v>29</v>
      </c>
      <c r="F2225" s="224" t="e">
        <f>'Запит 3-4.1.1-4.2.2'!E1923+'Запит 3-4.1.1-4.2.2'!F1923</f>
        <v>#REF!</v>
      </c>
      <c r="G2225" s="43" t="e">
        <f t="shared" si="147"/>
        <v>#REF!</v>
      </c>
    </row>
    <row r="2226" spans="1:7">
      <c r="A2226" s="94" t="e">
        <f>#REF!</f>
        <v>#REF!</v>
      </c>
      <c r="B2226" s="19" t="e">
        <f>IF(#REF!&lt;&gt;"",#REF!,"")</f>
        <v>#REF!</v>
      </c>
      <c r="C2226" s="20" t="e">
        <f>#REF!</f>
        <v>#REF!</v>
      </c>
      <c r="D2226" s="21" t="e">
        <f>#REF!</f>
        <v>#REF!</v>
      </c>
      <c r="E2226" s="312" t="s">
        <v>29</v>
      </c>
      <c r="F2226" s="224" t="e">
        <f>'Запит 3-4.1.1-4.2.2'!E1924+'Запит 3-4.1.1-4.2.2'!F1924</f>
        <v>#REF!</v>
      </c>
      <c r="G2226" s="43" t="e">
        <f t="shared" si="147"/>
        <v>#REF!</v>
      </c>
    </row>
    <row r="2227" spans="1:7">
      <c r="A2227" s="94" t="e">
        <f>#REF!</f>
        <v>#REF!</v>
      </c>
      <c r="B2227" s="19" t="e">
        <f>IF(#REF!&lt;&gt;"",#REF!,"")</f>
        <v>#REF!</v>
      </c>
      <c r="C2227" s="20" t="e">
        <f>#REF!</f>
        <v>#REF!</v>
      </c>
      <c r="D2227" s="21" t="e">
        <f>#REF!</f>
        <v>#REF!</v>
      </c>
      <c r="E2227" s="312" t="s">
        <v>29</v>
      </c>
      <c r="F2227" s="224" t="e">
        <f>'Запит 3-4.1.1-4.2.2'!E1925+'Запит 3-4.1.1-4.2.2'!F1925</f>
        <v>#REF!</v>
      </c>
      <c r="G2227" s="43" t="e">
        <f t="shared" si="147"/>
        <v>#REF!</v>
      </c>
    </row>
    <row r="2228" spans="1:7">
      <c r="A2228" s="94" t="e">
        <f>#REF!</f>
        <v>#REF!</v>
      </c>
      <c r="B2228" s="19" t="e">
        <f>IF(#REF!&lt;&gt;"",#REF!,"")</f>
        <v>#REF!</v>
      </c>
      <c r="C2228" s="20" t="e">
        <f>#REF!</f>
        <v>#REF!</v>
      </c>
      <c r="D2228" s="21" t="e">
        <f>#REF!</f>
        <v>#REF!</v>
      </c>
      <c r="E2228" s="312" t="s">
        <v>29</v>
      </c>
      <c r="F2228" s="224" t="e">
        <f>'Запит 3-4.1.1-4.2.2'!E1926+'Запит 3-4.1.1-4.2.2'!F1926</f>
        <v>#REF!</v>
      </c>
      <c r="G2228" s="43" t="e">
        <f t="shared" si="147"/>
        <v>#REF!</v>
      </c>
    </row>
    <row r="2229" spans="1:7">
      <c r="A2229" s="94" t="e">
        <f>#REF!</f>
        <v>#REF!</v>
      </c>
      <c r="B2229" s="19" t="e">
        <f>IF(#REF!&lt;&gt;"",#REF!,"")</f>
        <v>#REF!</v>
      </c>
      <c r="C2229" s="20" t="e">
        <f>#REF!</f>
        <v>#REF!</v>
      </c>
      <c r="D2229" s="21" t="e">
        <f>#REF!</f>
        <v>#REF!</v>
      </c>
      <c r="E2229" s="312" t="s">
        <v>29</v>
      </c>
      <c r="F2229" s="224" t="e">
        <f>'Запит 3-4.1.1-4.2.2'!E1927+'Запит 3-4.1.1-4.2.2'!F1927</f>
        <v>#REF!</v>
      </c>
      <c r="G2229" s="43" t="e">
        <f t="shared" si="147"/>
        <v>#REF!</v>
      </c>
    </row>
    <row r="2230" spans="1:7" ht="12.75" customHeight="1">
      <c r="A2230" s="94" t="e">
        <f>#REF!</f>
        <v>#REF!</v>
      </c>
      <c r="B2230" s="19" t="e">
        <f>IF(#REF!&lt;&gt;"",#REF!,"")</f>
        <v>#REF!</v>
      </c>
      <c r="C2230" s="20" t="e">
        <f>#REF!</f>
        <v>#REF!</v>
      </c>
      <c r="D2230" s="21" t="e">
        <f>#REF!</f>
        <v>#REF!</v>
      </c>
      <c r="E2230" s="312" t="s">
        <v>29</v>
      </c>
      <c r="F2230" s="224" t="e">
        <f>'Запит 3-4.1.1-4.2.2'!E1928+'Запит 3-4.1.1-4.2.2'!F1928</f>
        <v>#REF!</v>
      </c>
      <c r="G2230" s="43" t="e">
        <f t="shared" si="147"/>
        <v>#REF!</v>
      </c>
    </row>
    <row r="2231" spans="1:7">
      <c r="A2231" s="112" t="e">
        <f>#REF!</f>
        <v>#REF!</v>
      </c>
      <c r="B2231" s="19" t="e">
        <f>IF(#REF!&lt;&gt;"",#REF!,"")</f>
        <v>#REF!</v>
      </c>
      <c r="C2231" s="20" t="e">
        <f>#REF!</f>
        <v>#REF!</v>
      </c>
      <c r="D2231" s="21" t="e">
        <f>#REF!</f>
        <v>#REF!</v>
      </c>
      <c r="E2231" s="313" t="s">
        <v>29</v>
      </c>
      <c r="F2231" s="225" t="e">
        <f>'Запит 3-4.1.1-4.2.2'!E1929+'Запит 3-4.1.1-4.2.2'!F1929</f>
        <v>#REF!</v>
      </c>
      <c r="G2231" s="43" t="e">
        <f t="shared" si="147"/>
        <v>#REF!</v>
      </c>
    </row>
    <row r="2232" spans="1:7" ht="12.75" customHeight="1">
      <c r="A2232" s="454" t="e">
        <f>#REF!</f>
        <v>#REF!</v>
      </c>
      <c r="B2232" s="455"/>
      <c r="C2232" s="455"/>
      <c r="D2232" s="455"/>
      <c r="E2232" s="455"/>
      <c r="F2232" s="455"/>
      <c r="G2232" s="43" t="e">
        <f>G2233</f>
        <v>#REF!</v>
      </c>
    </row>
    <row r="2233" spans="1:7" ht="12.75">
      <c r="A2233" s="105" t="s">
        <v>4</v>
      </c>
      <c r="B2233" s="513" t="s">
        <v>86</v>
      </c>
      <c r="C2233" s="514"/>
      <c r="D2233" s="514"/>
      <c r="E2233" s="515"/>
      <c r="F2233" s="515"/>
      <c r="G2233" s="43" t="e">
        <f>G2234</f>
        <v>#REF!</v>
      </c>
    </row>
    <row r="2234" spans="1:7">
      <c r="A2234" s="94" t="e">
        <f>#REF!</f>
        <v>#REF!</v>
      </c>
      <c r="B2234" s="113" t="e">
        <f>IF(#REF!&lt;&gt;"",#REF!,"")</f>
        <v>#REF!</v>
      </c>
      <c r="C2234" s="114" t="e">
        <f>#REF!</f>
        <v>#REF!</v>
      </c>
      <c r="D2234" s="115" t="e">
        <f>#REF!</f>
        <v>#REF!</v>
      </c>
      <c r="E2234" s="220"/>
      <c r="F2234" s="223" t="e">
        <f>'Запит 3-4.1.1-4.2.2'!E1932+'Запит 3-4.1.1-4.2.2'!F1932</f>
        <v>#REF!</v>
      </c>
      <c r="G2234" s="43" t="e">
        <f>IF(B2234&lt;&gt;"","Для друку","")</f>
        <v>#REF!</v>
      </c>
    </row>
    <row r="2235" spans="1:7">
      <c r="A2235" s="94" t="e">
        <f>#REF!</f>
        <v>#REF!</v>
      </c>
      <c r="B2235" s="19" t="e">
        <f>IF(#REF!&lt;&gt;"",#REF!,"")</f>
        <v>#REF!</v>
      </c>
      <c r="C2235" s="20" t="e">
        <f>#REF!</f>
        <v>#REF!</v>
      </c>
      <c r="D2235" s="21" t="e">
        <f>#REF!</f>
        <v>#REF!</v>
      </c>
      <c r="E2235" s="221"/>
      <c r="F2235" s="224" t="e">
        <f>'Запит 3-4.1.1-4.2.2'!E1933+'Запит 3-4.1.1-4.2.2'!F1933</f>
        <v>#REF!</v>
      </c>
      <c r="G2235" s="43" t="e">
        <f>IF(B2235&lt;&gt;"","Для друку","")</f>
        <v>#REF!</v>
      </c>
    </row>
    <row r="2236" spans="1:7">
      <c r="A2236" s="94" t="e">
        <f>#REF!</f>
        <v>#REF!</v>
      </c>
      <c r="B2236" s="19" t="e">
        <f>IF(#REF!&lt;&gt;"",#REF!,"")</f>
        <v>#REF!</v>
      </c>
      <c r="C2236" s="20" t="e">
        <f>#REF!</f>
        <v>#REF!</v>
      </c>
      <c r="D2236" s="21" t="e">
        <f>#REF!</f>
        <v>#REF!</v>
      </c>
      <c r="E2236" s="221"/>
      <c r="F2236" s="224" t="e">
        <f>'Запит 3-4.1.1-4.2.2'!E1934+'Запит 3-4.1.1-4.2.2'!F1934</f>
        <v>#REF!</v>
      </c>
      <c r="G2236" s="43" t="e">
        <f>IF(B2236&lt;&gt;"","Для друку","")</f>
        <v>#REF!</v>
      </c>
    </row>
    <row r="2237" spans="1:7">
      <c r="A2237" s="94" t="e">
        <f>#REF!</f>
        <v>#REF!</v>
      </c>
      <c r="B2237" s="19" t="e">
        <f>IF(#REF!&lt;&gt;"",#REF!,"")</f>
        <v>#REF!</v>
      </c>
      <c r="C2237" s="20" t="e">
        <f>#REF!</f>
        <v>#REF!</v>
      </c>
      <c r="D2237" s="21" t="e">
        <f>#REF!</f>
        <v>#REF!</v>
      </c>
      <c r="E2237" s="95"/>
      <c r="F2237" s="224" t="e">
        <f>'Запит 3-4.1.1-4.2.2'!E1935+'Запит 3-4.1.1-4.2.2'!F1935</f>
        <v>#REF!</v>
      </c>
      <c r="G2237" s="43" t="e">
        <f>IF(B2237&lt;&gt;"","Для друку","")</f>
        <v>#REF!</v>
      </c>
    </row>
    <row r="2238" spans="1:7">
      <c r="A2238" s="94" t="e">
        <f>#REF!</f>
        <v>#REF!</v>
      </c>
      <c r="B2238" s="19" t="e">
        <f>IF(#REF!&lt;&gt;"",#REF!,"")</f>
        <v>#REF!</v>
      </c>
      <c r="C2238" s="20" t="e">
        <f>#REF!</f>
        <v>#REF!</v>
      </c>
      <c r="D2238" s="21" t="e">
        <f>#REF!</f>
        <v>#REF!</v>
      </c>
      <c r="E2238" s="221"/>
      <c r="F2238" s="224" t="e">
        <f>'Запит 3-4.1.1-4.2.2'!E1936+'Запит 3-4.1.1-4.2.2'!F1936</f>
        <v>#REF!</v>
      </c>
      <c r="G2238" s="43" t="e">
        <f>IF(B2238&lt;&gt;"","Для друку","")</f>
        <v>#REF!</v>
      </c>
    </row>
    <row r="2239" spans="1:7">
      <c r="A2239" s="94" t="e">
        <f>#REF!</f>
        <v>#REF!</v>
      </c>
      <c r="B2239" s="19" t="e">
        <f>IF(#REF!&lt;&gt;"",#REF!,"")</f>
        <v>#REF!</v>
      </c>
      <c r="C2239" s="20" t="e">
        <f>#REF!</f>
        <v>#REF!</v>
      </c>
      <c r="D2239" s="21" t="e">
        <f>#REF!</f>
        <v>#REF!</v>
      </c>
      <c r="E2239" s="221"/>
      <c r="F2239" s="224" t="e">
        <f>'Запит 3-4.1.1-4.2.2'!E1937+'Запит 3-4.1.1-4.2.2'!F1937</f>
        <v>#REF!</v>
      </c>
      <c r="G2239" s="43" t="e">
        <f t="shared" ref="G2239:G2248" si="148">IF(B2239&lt;&gt;"","Для друку","")</f>
        <v>#REF!</v>
      </c>
    </row>
    <row r="2240" spans="1:7">
      <c r="A2240" s="94" t="e">
        <f>#REF!</f>
        <v>#REF!</v>
      </c>
      <c r="B2240" s="19" t="e">
        <f>IF(#REF!&lt;&gt;"",#REF!,"")</f>
        <v>#REF!</v>
      </c>
      <c r="C2240" s="20" t="e">
        <f>#REF!</f>
        <v>#REF!</v>
      </c>
      <c r="D2240" s="21" t="e">
        <f>#REF!</f>
        <v>#REF!</v>
      </c>
      <c r="E2240" s="221"/>
      <c r="F2240" s="224" t="e">
        <f>'Запит 3-4.1.1-4.2.2'!E1938+'Запит 3-4.1.1-4.2.2'!F1938</f>
        <v>#REF!</v>
      </c>
      <c r="G2240" s="43" t="e">
        <f t="shared" si="148"/>
        <v>#REF!</v>
      </c>
    </row>
    <row r="2241" spans="1:7">
      <c r="A2241" s="94" t="e">
        <f>#REF!</f>
        <v>#REF!</v>
      </c>
      <c r="B2241" s="19" t="e">
        <f>IF(#REF!&lt;&gt;"",#REF!,"")</f>
        <v>#REF!</v>
      </c>
      <c r="C2241" s="20" t="e">
        <f>#REF!</f>
        <v>#REF!</v>
      </c>
      <c r="D2241" s="21" t="e">
        <f>#REF!</f>
        <v>#REF!</v>
      </c>
      <c r="E2241" s="221"/>
      <c r="F2241" s="224" t="e">
        <f>'Запит 3-4.1.1-4.2.2'!E1939+'Запит 3-4.1.1-4.2.2'!F1939</f>
        <v>#REF!</v>
      </c>
      <c r="G2241" s="43" t="e">
        <f t="shared" si="148"/>
        <v>#REF!</v>
      </c>
    </row>
    <row r="2242" spans="1:7">
      <c r="A2242" s="94" t="e">
        <f>#REF!</f>
        <v>#REF!</v>
      </c>
      <c r="B2242" s="19" t="e">
        <f>IF(#REF!&lt;&gt;"",#REF!,"")</f>
        <v>#REF!</v>
      </c>
      <c r="C2242" s="20" t="e">
        <f>#REF!</f>
        <v>#REF!</v>
      </c>
      <c r="D2242" s="21" t="e">
        <f>#REF!</f>
        <v>#REF!</v>
      </c>
      <c r="E2242" s="221"/>
      <c r="F2242" s="224" t="e">
        <f>'Запит 3-4.1.1-4.2.2'!E1940+'Запит 3-4.1.1-4.2.2'!F1940</f>
        <v>#REF!</v>
      </c>
      <c r="G2242" s="43" t="e">
        <f t="shared" si="148"/>
        <v>#REF!</v>
      </c>
    </row>
    <row r="2243" spans="1:7">
      <c r="A2243" s="94" t="e">
        <f>#REF!</f>
        <v>#REF!</v>
      </c>
      <c r="B2243" s="19" t="e">
        <f>IF(#REF!&lt;&gt;"",#REF!,"")</f>
        <v>#REF!</v>
      </c>
      <c r="C2243" s="20" t="e">
        <f>#REF!</f>
        <v>#REF!</v>
      </c>
      <c r="D2243" s="21" t="e">
        <f>#REF!</f>
        <v>#REF!</v>
      </c>
      <c r="E2243" s="221"/>
      <c r="F2243" s="224" t="e">
        <f>'Запит 3-4.1.1-4.2.2'!E1941+'Запит 3-4.1.1-4.2.2'!F1941</f>
        <v>#REF!</v>
      </c>
      <c r="G2243" s="43" t="e">
        <f t="shared" si="148"/>
        <v>#REF!</v>
      </c>
    </row>
    <row r="2244" spans="1:7">
      <c r="A2244" s="94" t="e">
        <f>#REF!</f>
        <v>#REF!</v>
      </c>
      <c r="B2244" s="19" t="e">
        <f>IF(#REF!&lt;&gt;"",#REF!,"")</f>
        <v>#REF!</v>
      </c>
      <c r="C2244" s="20" t="e">
        <f>#REF!</f>
        <v>#REF!</v>
      </c>
      <c r="D2244" s="21" t="e">
        <f>#REF!</f>
        <v>#REF!</v>
      </c>
      <c r="E2244" s="221"/>
      <c r="F2244" s="224" t="e">
        <f>'Запит 3-4.1.1-4.2.2'!E1942+'Запит 3-4.1.1-4.2.2'!F1942</f>
        <v>#REF!</v>
      </c>
      <c r="G2244" s="43" t="e">
        <f t="shared" si="148"/>
        <v>#REF!</v>
      </c>
    </row>
    <row r="2245" spans="1:7">
      <c r="A2245" s="94" t="e">
        <f>#REF!</f>
        <v>#REF!</v>
      </c>
      <c r="B2245" s="19" t="e">
        <f>IF(#REF!&lt;&gt;"",#REF!,"")</f>
        <v>#REF!</v>
      </c>
      <c r="C2245" s="20" t="e">
        <f>#REF!</f>
        <v>#REF!</v>
      </c>
      <c r="D2245" s="21" t="e">
        <f>#REF!</f>
        <v>#REF!</v>
      </c>
      <c r="E2245" s="221"/>
      <c r="F2245" s="224" t="e">
        <f>'Запит 3-4.1.1-4.2.2'!E1943+'Запит 3-4.1.1-4.2.2'!F1943</f>
        <v>#REF!</v>
      </c>
      <c r="G2245" s="43" t="e">
        <f t="shared" si="148"/>
        <v>#REF!</v>
      </c>
    </row>
    <row r="2246" spans="1:7">
      <c r="A2246" s="94" t="e">
        <f>#REF!</f>
        <v>#REF!</v>
      </c>
      <c r="B2246" s="19" t="e">
        <f>IF(#REF!&lt;&gt;"",#REF!,"")</f>
        <v>#REF!</v>
      </c>
      <c r="C2246" s="20" t="e">
        <f>#REF!</f>
        <v>#REF!</v>
      </c>
      <c r="D2246" s="21" t="e">
        <f>#REF!</f>
        <v>#REF!</v>
      </c>
      <c r="E2246" s="221"/>
      <c r="F2246" s="224" t="e">
        <f>'Запит 3-4.1.1-4.2.2'!E1944+'Запит 3-4.1.1-4.2.2'!F1944</f>
        <v>#REF!</v>
      </c>
      <c r="G2246" s="43" t="e">
        <f t="shared" si="148"/>
        <v>#REF!</v>
      </c>
    </row>
    <row r="2247" spans="1:7">
      <c r="A2247" s="94" t="e">
        <f>#REF!</f>
        <v>#REF!</v>
      </c>
      <c r="B2247" s="19" t="e">
        <f>IF(#REF!&lt;&gt;"",#REF!,"")</f>
        <v>#REF!</v>
      </c>
      <c r="C2247" s="20" t="e">
        <f>#REF!</f>
        <v>#REF!</v>
      </c>
      <c r="D2247" s="21" t="e">
        <f>#REF!</f>
        <v>#REF!</v>
      </c>
      <c r="E2247" s="221"/>
      <c r="F2247" s="224" t="e">
        <f>'Запит 3-4.1.1-4.2.2'!E1945+'Запит 3-4.1.1-4.2.2'!F1945</f>
        <v>#REF!</v>
      </c>
      <c r="G2247" s="43" t="e">
        <f t="shared" si="148"/>
        <v>#REF!</v>
      </c>
    </row>
    <row r="2248" spans="1:7">
      <c r="A2248" s="94" t="e">
        <f>#REF!</f>
        <v>#REF!</v>
      </c>
      <c r="B2248" s="107" t="e">
        <f>IF(#REF!&lt;&gt;"",#REF!,"")</f>
        <v>#REF!</v>
      </c>
      <c r="C2248" s="108" t="e">
        <f>#REF!</f>
        <v>#REF!</v>
      </c>
      <c r="D2248" s="109" t="e">
        <f>#REF!</f>
        <v>#REF!</v>
      </c>
      <c r="E2248" s="222"/>
      <c r="F2248" s="225" t="e">
        <f>'Запит 3-4.1.1-4.2.2'!E1946+'Запит 3-4.1.1-4.2.2'!F1946</f>
        <v>#REF!</v>
      </c>
      <c r="G2248" s="43" t="e">
        <f t="shared" si="148"/>
        <v>#REF!</v>
      </c>
    </row>
    <row r="2249" spans="1:7" ht="12.75">
      <c r="A2249" s="106" t="e">
        <f>#REF!</f>
        <v>#REF!</v>
      </c>
      <c r="B2249" s="513" t="s">
        <v>87</v>
      </c>
      <c r="C2249" s="514"/>
      <c r="D2249" s="514"/>
      <c r="E2249" s="516"/>
      <c r="F2249" s="516"/>
      <c r="G2249" s="43" t="e">
        <f>G2250</f>
        <v>#REF!</v>
      </c>
    </row>
    <row r="2250" spans="1:7">
      <c r="A2250" s="94" t="e">
        <f>#REF!</f>
        <v>#REF!</v>
      </c>
      <c r="B2250" s="113" t="e">
        <f>IF(#REF!&lt;&gt;"",#REF!,"")</f>
        <v>#REF!</v>
      </c>
      <c r="C2250" s="114" t="e">
        <f>#REF!</f>
        <v>#REF!</v>
      </c>
      <c r="D2250" s="115" t="e">
        <f>#REF!</f>
        <v>#REF!</v>
      </c>
      <c r="E2250" s="220"/>
      <c r="F2250" s="223" t="e">
        <f>'Запит 3-4.1.1-4.2.2'!E1948+'Запит 3-4.1.1-4.2.2'!F1948</f>
        <v>#REF!</v>
      </c>
      <c r="G2250" s="43" t="e">
        <f t="shared" ref="G2250:G2264" si="149">IF(B2250&lt;&gt;"","Для друку","")</f>
        <v>#REF!</v>
      </c>
    </row>
    <row r="2251" spans="1:7">
      <c r="A2251" s="94" t="e">
        <f>#REF!</f>
        <v>#REF!</v>
      </c>
      <c r="B2251" s="19" t="e">
        <f>IF(#REF!&lt;&gt;"",#REF!,"")</f>
        <v>#REF!</v>
      </c>
      <c r="C2251" s="20" t="e">
        <f>#REF!</f>
        <v>#REF!</v>
      </c>
      <c r="D2251" s="21" t="e">
        <f>#REF!</f>
        <v>#REF!</v>
      </c>
      <c r="E2251" s="221"/>
      <c r="F2251" s="224" t="e">
        <f>'Запит 3-4.1.1-4.2.2'!E1949+'Запит 3-4.1.1-4.2.2'!F1949</f>
        <v>#REF!</v>
      </c>
      <c r="G2251" s="43" t="e">
        <f t="shared" si="149"/>
        <v>#REF!</v>
      </c>
    </row>
    <row r="2252" spans="1:7">
      <c r="A2252" s="94" t="e">
        <f>#REF!</f>
        <v>#REF!</v>
      </c>
      <c r="B2252" s="19" t="e">
        <f>IF(#REF!&lt;&gt;"",#REF!,"")</f>
        <v>#REF!</v>
      </c>
      <c r="C2252" s="20" t="e">
        <f>#REF!</f>
        <v>#REF!</v>
      </c>
      <c r="D2252" s="21" t="e">
        <f>#REF!</f>
        <v>#REF!</v>
      </c>
      <c r="E2252" s="221"/>
      <c r="F2252" s="224" t="e">
        <f>'Запит 3-4.1.1-4.2.2'!E1950+'Запит 3-4.1.1-4.2.2'!F1950</f>
        <v>#REF!</v>
      </c>
      <c r="G2252" s="43" t="e">
        <f t="shared" si="149"/>
        <v>#REF!</v>
      </c>
    </row>
    <row r="2253" spans="1:7">
      <c r="A2253" s="94" t="e">
        <f>#REF!</f>
        <v>#REF!</v>
      </c>
      <c r="B2253" s="19" t="e">
        <f>IF(#REF!&lt;&gt;"",#REF!,"")</f>
        <v>#REF!</v>
      </c>
      <c r="C2253" s="20" t="e">
        <f>#REF!</f>
        <v>#REF!</v>
      </c>
      <c r="D2253" s="21" t="e">
        <f>#REF!</f>
        <v>#REF!</v>
      </c>
      <c r="E2253" s="95"/>
      <c r="F2253" s="224" t="e">
        <f>'Запит 3-4.1.1-4.2.2'!E1951+'Запит 3-4.1.1-4.2.2'!F1951</f>
        <v>#REF!</v>
      </c>
      <c r="G2253" s="43" t="e">
        <f t="shared" si="149"/>
        <v>#REF!</v>
      </c>
    </row>
    <row r="2254" spans="1:7">
      <c r="A2254" s="94" t="e">
        <f>#REF!</f>
        <v>#REF!</v>
      </c>
      <c r="B2254" s="19" t="e">
        <f>IF(#REF!&lt;&gt;"",#REF!,"")</f>
        <v>#REF!</v>
      </c>
      <c r="C2254" s="20" t="e">
        <f>#REF!</f>
        <v>#REF!</v>
      </c>
      <c r="D2254" s="21" t="e">
        <f>#REF!</f>
        <v>#REF!</v>
      </c>
      <c r="E2254" s="221"/>
      <c r="F2254" s="224" t="e">
        <f>'Запит 3-4.1.1-4.2.2'!E1952+'Запит 3-4.1.1-4.2.2'!F1952</f>
        <v>#REF!</v>
      </c>
      <c r="G2254" s="43" t="e">
        <f t="shared" si="149"/>
        <v>#REF!</v>
      </c>
    </row>
    <row r="2255" spans="1:7">
      <c r="A2255" s="94" t="e">
        <f>#REF!</f>
        <v>#REF!</v>
      </c>
      <c r="B2255" s="19" t="e">
        <f>IF(#REF!&lt;&gt;"",#REF!,"")</f>
        <v>#REF!</v>
      </c>
      <c r="C2255" s="20" t="e">
        <f>#REF!</f>
        <v>#REF!</v>
      </c>
      <c r="D2255" s="21" t="e">
        <f>#REF!</f>
        <v>#REF!</v>
      </c>
      <c r="E2255" s="221"/>
      <c r="F2255" s="224" t="e">
        <f>'Запит 3-4.1.1-4.2.2'!E1953+'Запит 3-4.1.1-4.2.2'!F1953</f>
        <v>#REF!</v>
      </c>
      <c r="G2255" s="43" t="e">
        <f t="shared" si="149"/>
        <v>#REF!</v>
      </c>
    </row>
    <row r="2256" spans="1:7">
      <c r="A2256" s="94" t="e">
        <f>#REF!</f>
        <v>#REF!</v>
      </c>
      <c r="B2256" s="19" t="e">
        <f>IF(#REF!&lt;&gt;"",#REF!,"")</f>
        <v>#REF!</v>
      </c>
      <c r="C2256" s="20" t="e">
        <f>#REF!</f>
        <v>#REF!</v>
      </c>
      <c r="D2256" s="21" t="e">
        <f>#REF!</f>
        <v>#REF!</v>
      </c>
      <c r="E2256" s="221"/>
      <c r="F2256" s="224" t="e">
        <f>'Запит 3-4.1.1-4.2.2'!E1954+'Запит 3-4.1.1-4.2.2'!F1954</f>
        <v>#REF!</v>
      </c>
      <c r="G2256" s="43" t="e">
        <f t="shared" si="149"/>
        <v>#REF!</v>
      </c>
    </row>
    <row r="2257" spans="1:7">
      <c r="A2257" s="94" t="e">
        <f>#REF!</f>
        <v>#REF!</v>
      </c>
      <c r="B2257" s="19" t="e">
        <f>IF(#REF!&lt;&gt;"",#REF!,"")</f>
        <v>#REF!</v>
      </c>
      <c r="C2257" s="20" t="e">
        <f>#REF!</f>
        <v>#REF!</v>
      </c>
      <c r="D2257" s="21" t="e">
        <f>#REF!</f>
        <v>#REF!</v>
      </c>
      <c r="E2257" s="221"/>
      <c r="F2257" s="224" t="e">
        <f>'Запит 3-4.1.1-4.2.2'!E1955+'Запит 3-4.1.1-4.2.2'!F1955</f>
        <v>#REF!</v>
      </c>
      <c r="G2257" s="43" t="e">
        <f t="shared" si="149"/>
        <v>#REF!</v>
      </c>
    </row>
    <row r="2258" spans="1:7">
      <c r="A2258" s="94" t="e">
        <f>#REF!</f>
        <v>#REF!</v>
      </c>
      <c r="B2258" s="19" t="e">
        <f>IF(#REF!&lt;&gt;"",#REF!,"")</f>
        <v>#REF!</v>
      </c>
      <c r="C2258" s="20" t="e">
        <f>#REF!</f>
        <v>#REF!</v>
      </c>
      <c r="D2258" s="21" t="e">
        <f>#REF!</f>
        <v>#REF!</v>
      </c>
      <c r="E2258" s="221"/>
      <c r="F2258" s="224" t="e">
        <f>'Запит 3-4.1.1-4.2.2'!E1956+'Запит 3-4.1.1-4.2.2'!F1956</f>
        <v>#REF!</v>
      </c>
      <c r="G2258" s="43" t="e">
        <f t="shared" si="149"/>
        <v>#REF!</v>
      </c>
    </row>
    <row r="2259" spans="1:7">
      <c r="A2259" s="94" t="e">
        <f>#REF!</f>
        <v>#REF!</v>
      </c>
      <c r="B2259" s="19" t="e">
        <f>IF(#REF!&lt;&gt;"",#REF!,"")</f>
        <v>#REF!</v>
      </c>
      <c r="C2259" s="20" t="e">
        <f>#REF!</f>
        <v>#REF!</v>
      </c>
      <c r="D2259" s="21" t="e">
        <f>#REF!</f>
        <v>#REF!</v>
      </c>
      <c r="E2259" s="221"/>
      <c r="F2259" s="224" t="e">
        <f>'Запит 3-4.1.1-4.2.2'!E1957+'Запит 3-4.1.1-4.2.2'!F1957</f>
        <v>#REF!</v>
      </c>
      <c r="G2259" s="43" t="e">
        <f t="shared" si="149"/>
        <v>#REF!</v>
      </c>
    </row>
    <row r="2260" spans="1:7">
      <c r="A2260" s="94" t="e">
        <f>#REF!</f>
        <v>#REF!</v>
      </c>
      <c r="B2260" s="19" t="e">
        <f>IF(#REF!&lt;&gt;"",#REF!,"")</f>
        <v>#REF!</v>
      </c>
      <c r="C2260" s="20" t="e">
        <f>#REF!</f>
        <v>#REF!</v>
      </c>
      <c r="D2260" s="21" t="e">
        <f>#REF!</f>
        <v>#REF!</v>
      </c>
      <c r="E2260" s="221"/>
      <c r="F2260" s="224" t="e">
        <f>'Запит 3-4.1.1-4.2.2'!E1958+'Запит 3-4.1.1-4.2.2'!F1958</f>
        <v>#REF!</v>
      </c>
      <c r="G2260" s="43" t="e">
        <f t="shared" si="149"/>
        <v>#REF!</v>
      </c>
    </row>
    <row r="2261" spans="1:7">
      <c r="A2261" s="94" t="e">
        <f>#REF!</f>
        <v>#REF!</v>
      </c>
      <c r="B2261" s="19" t="e">
        <f>IF(#REF!&lt;&gt;"",#REF!,"")</f>
        <v>#REF!</v>
      </c>
      <c r="C2261" s="20" t="e">
        <f>#REF!</f>
        <v>#REF!</v>
      </c>
      <c r="D2261" s="21" t="e">
        <f>#REF!</f>
        <v>#REF!</v>
      </c>
      <c r="E2261" s="221"/>
      <c r="F2261" s="224" t="e">
        <f>'Запит 3-4.1.1-4.2.2'!E1959+'Запит 3-4.1.1-4.2.2'!F1959</f>
        <v>#REF!</v>
      </c>
      <c r="G2261" s="43" t="e">
        <f t="shared" si="149"/>
        <v>#REF!</v>
      </c>
    </row>
    <row r="2262" spans="1:7">
      <c r="A2262" s="94" t="e">
        <f>#REF!</f>
        <v>#REF!</v>
      </c>
      <c r="B2262" s="19" t="e">
        <f>IF(#REF!&lt;&gt;"",#REF!,"")</f>
        <v>#REF!</v>
      </c>
      <c r="C2262" s="20" t="e">
        <f>#REF!</f>
        <v>#REF!</v>
      </c>
      <c r="D2262" s="21" t="e">
        <f>#REF!</f>
        <v>#REF!</v>
      </c>
      <c r="E2262" s="221"/>
      <c r="F2262" s="224" t="e">
        <f>'Запит 3-4.1.1-4.2.2'!E1960+'Запит 3-4.1.1-4.2.2'!F1960</f>
        <v>#REF!</v>
      </c>
      <c r="G2262" s="43" t="e">
        <f t="shared" si="149"/>
        <v>#REF!</v>
      </c>
    </row>
    <row r="2263" spans="1:7">
      <c r="A2263" s="94" t="e">
        <f>#REF!</f>
        <v>#REF!</v>
      </c>
      <c r="B2263" s="19" t="e">
        <f>IF(#REF!&lt;&gt;"",#REF!,"")</f>
        <v>#REF!</v>
      </c>
      <c r="C2263" s="20" t="e">
        <f>#REF!</f>
        <v>#REF!</v>
      </c>
      <c r="D2263" s="21" t="e">
        <f>#REF!</f>
        <v>#REF!</v>
      </c>
      <c r="E2263" s="221"/>
      <c r="F2263" s="224" t="e">
        <f>'Запит 3-4.1.1-4.2.2'!E1961+'Запит 3-4.1.1-4.2.2'!F1961</f>
        <v>#REF!</v>
      </c>
      <c r="G2263" s="43" t="e">
        <f t="shared" si="149"/>
        <v>#REF!</v>
      </c>
    </row>
    <row r="2264" spans="1:7">
      <c r="A2264" s="94" t="e">
        <f>#REF!</f>
        <v>#REF!</v>
      </c>
      <c r="B2264" s="107" t="e">
        <f>IF(#REF!&lt;&gt;"",#REF!,"")</f>
        <v>#REF!</v>
      </c>
      <c r="C2264" s="108" t="e">
        <f>#REF!</f>
        <v>#REF!</v>
      </c>
      <c r="D2264" s="109" t="e">
        <f>#REF!</f>
        <v>#REF!</v>
      </c>
      <c r="E2264" s="222"/>
      <c r="F2264" s="225" t="e">
        <f>'Запит 3-4.1.1-4.2.2'!E1962+'Запит 3-4.1.1-4.2.2'!F1962</f>
        <v>#REF!</v>
      </c>
      <c r="G2264" s="43" t="e">
        <f t="shared" si="149"/>
        <v>#REF!</v>
      </c>
    </row>
    <row r="2265" spans="1:7" ht="12.75">
      <c r="A2265" s="106" t="e">
        <f>#REF!</f>
        <v>#REF!</v>
      </c>
      <c r="B2265" s="513" t="s">
        <v>88</v>
      </c>
      <c r="C2265" s="514"/>
      <c r="D2265" s="514"/>
      <c r="E2265" s="516"/>
      <c r="F2265" s="516"/>
      <c r="G2265" s="43" t="e">
        <f>G2266</f>
        <v>#REF!</v>
      </c>
    </row>
    <row r="2266" spans="1:7">
      <c r="A2266" s="94" t="e">
        <f>#REF!</f>
        <v>#REF!</v>
      </c>
      <c r="B2266" s="113" t="e">
        <f>IF(#REF!&lt;&gt;"",#REF!,"")</f>
        <v>#REF!</v>
      </c>
      <c r="C2266" s="114" t="e">
        <f>#REF!</f>
        <v>#REF!</v>
      </c>
      <c r="D2266" s="115" t="e">
        <f>#REF!</f>
        <v>#REF!</v>
      </c>
      <c r="E2266" s="220"/>
      <c r="F2266" s="223" t="e">
        <f>'Запит 3-4.1.1-4.2.2'!E1964+'Запит 3-4.1.1-4.2.2'!F1964</f>
        <v>#REF!</v>
      </c>
      <c r="G2266" s="43" t="e">
        <f t="shared" ref="G2266:G2280" si="150">IF(B2266&lt;&gt;"","Для друку","")</f>
        <v>#REF!</v>
      </c>
    </row>
    <row r="2267" spans="1:7">
      <c r="A2267" s="94" t="e">
        <f>#REF!</f>
        <v>#REF!</v>
      </c>
      <c r="B2267" s="19" t="e">
        <f>IF(#REF!&lt;&gt;"",#REF!,"")</f>
        <v>#REF!</v>
      </c>
      <c r="C2267" s="20" t="e">
        <f>#REF!</f>
        <v>#REF!</v>
      </c>
      <c r="D2267" s="21" t="e">
        <f>#REF!</f>
        <v>#REF!</v>
      </c>
      <c r="E2267" s="221"/>
      <c r="F2267" s="224" t="e">
        <f>'Запит 3-4.1.1-4.2.2'!E1965+'Запит 3-4.1.1-4.2.2'!F1965</f>
        <v>#REF!</v>
      </c>
      <c r="G2267" s="43" t="e">
        <f t="shared" si="150"/>
        <v>#REF!</v>
      </c>
    </row>
    <row r="2268" spans="1:7">
      <c r="A2268" s="94" t="e">
        <f>#REF!</f>
        <v>#REF!</v>
      </c>
      <c r="B2268" s="19" t="e">
        <f>IF(#REF!&lt;&gt;"",#REF!,"")</f>
        <v>#REF!</v>
      </c>
      <c r="C2268" s="20" t="e">
        <f>#REF!</f>
        <v>#REF!</v>
      </c>
      <c r="D2268" s="21" t="e">
        <f>#REF!</f>
        <v>#REF!</v>
      </c>
      <c r="E2268" s="221"/>
      <c r="F2268" s="224" t="e">
        <f>'Запит 3-4.1.1-4.2.2'!E1966+'Запит 3-4.1.1-4.2.2'!F1966</f>
        <v>#REF!</v>
      </c>
      <c r="G2268" s="43" t="e">
        <f t="shared" si="150"/>
        <v>#REF!</v>
      </c>
    </row>
    <row r="2269" spans="1:7">
      <c r="A2269" s="94" t="e">
        <f>#REF!</f>
        <v>#REF!</v>
      </c>
      <c r="B2269" s="19" t="e">
        <f>IF(#REF!&lt;&gt;"",#REF!,"")</f>
        <v>#REF!</v>
      </c>
      <c r="C2269" s="20" t="e">
        <f>#REF!</f>
        <v>#REF!</v>
      </c>
      <c r="D2269" s="21" t="e">
        <f>#REF!</f>
        <v>#REF!</v>
      </c>
      <c r="E2269" s="95"/>
      <c r="F2269" s="224" t="e">
        <f>'Запит 3-4.1.1-4.2.2'!E1967+'Запит 3-4.1.1-4.2.2'!F1967</f>
        <v>#REF!</v>
      </c>
      <c r="G2269" s="43" t="e">
        <f t="shared" si="150"/>
        <v>#REF!</v>
      </c>
    </row>
    <row r="2270" spans="1:7">
      <c r="A2270" s="94" t="e">
        <f>#REF!</f>
        <v>#REF!</v>
      </c>
      <c r="B2270" s="19" t="e">
        <f>IF(#REF!&lt;&gt;"",#REF!,"")</f>
        <v>#REF!</v>
      </c>
      <c r="C2270" s="20" t="e">
        <f>#REF!</f>
        <v>#REF!</v>
      </c>
      <c r="D2270" s="21" t="e">
        <f>#REF!</f>
        <v>#REF!</v>
      </c>
      <c r="E2270" s="221"/>
      <c r="F2270" s="224" t="e">
        <f>'Запит 3-4.1.1-4.2.2'!E1968+'Запит 3-4.1.1-4.2.2'!F1968</f>
        <v>#REF!</v>
      </c>
      <c r="G2270" s="43" t="e">
        <f t="shared" si="150"/>
        <v>#REF!</v>
      </c>
    </row>
    <row r="2271" spans="1:7">
      <c r="A2271" s="94" t="e">
        <f>#REF!</f>
        <v>#REF!</v>
      </c>
      <c r="B2271" s="19" t="e">
        <f>IF(#REF!&lt;&gt;"",#REF!,"")</f>
        <v>#REF!</v>
      </c>
      <c r="C2271" s="20" t="e">
        <f>#REF!</f>
        <v>#REF!</v>
      </c>
      <c r="D2271" s="21" t="e">
        <f>#REF!</f>
        <v>#REF!</v>
      </c>
      <c r="E2271" s="221"/>
      <c r="F2271" s="224" t="e">
        <f>'Запит 3-4.1.1-4.2.2'!E1969+'Запит 3-4.1.1-4.2.2'!F1969</f>
        <v>#REF!</v>
      </c>
      <c r="G2271" s="43" t="e">
        <f t="shared" si="150"/>
        <v>#REF!</v>
      </c>
    </row>
    <row r="2272" spans="1:7">
      <c r="A2272" s="94" t="e">
        <f>#REF!</f>
        <v>#REF!</v>
      </c>
      <c r="B2272" s="19" t="e">
        <f>IF(#REF!&lt;&gt;"",#REF!,"")</f>
        <v>#REF!</v>
      </c>
      <c r="C2272" s="20" t="e">
        <f>#REF!</f>
        <v>#REF!</v>
      </c>
      <c r="D2272" s="21" t="e">
        <f>#REF!</f>
        <v>#REF!</v>
      </c>
      <c r="E2272" s="221"/>
      <c r="F2272" s="224" t="e">
        <f>'Запит 3-4.1.1-4.2.2'!E1970+'Запит 3-4.1.1-4.2.2'!F1970</f>
        <v>#REF!</v>
      </c>
      <c r="G2272" s="43" t="e">
        <f t="shared" si="150"/>
        <v>#REF!</v>
      </c>
    </row>
    <row r="2273" spans="1:7">
      <c r="A2273" s="94" t="e">
        <f>#REF!</f>
        <v>#REF!</v>
      </c>
      <c r="B2273" s="19" t="e">
        <f>IF(#REF!&lt;&gt;"",#REF!,"")</f>
        <v>#REF!</v>
      </c>
      <c r="C2273" s="20" t="e">
        <f>#REF!</f>
        <v>#REF!</v>
      </c>
      <c r="D2273" s="21" t="e">
        <f>#REF!</f>
        <v>#REF!</v>
      </c>
      <c r="E2273" s="221"/>
      <c r="F2273" s="224" t="e">
        <f>'Запит 3-4.1.1-4.2.2'!E1971+'Запит 3-4.1.1-4.2.2'!F1971</f>
        <v>#REF!</v>
      </c>
      <c r="G2273" s="43" t="e">
        <f t="shared" si="150"/>
        <v>#REF!</v>
      </c>
    </row>
    <row r="2274" spans="1:7">
      <c r="A2274" s="94" t="e">
        <f>#REF!</f>
        <v>#REF!</v>
      </c>
      <c r="B2274" s="19" t="e">
        <f>IF(#REF!&lt;&gt;"",#REF!,"")</f>
        <v>#REF!</v>
      </c>
      <c r="C2274" s="20" t="e">
        <f>#REF!</f>
        <v>#REF!</v>
      </c>
      <c r="D2274" s="21" t="e">
        <f>#REF!</f>
        <v>#REF!</v>
      </c>
      <c r="E2274" s="221"/>
      <c r="F2274" s="224" t="e">
        <f>'Запит 3-4.1.1-4.2.2'!E1972+'Запит 3-4.1.1-4.2.2'!F1972</f>
        <v>#REF!</v>
      </c>
      <c r="G2274" s="43" t="e">
        <f t="shared" si="150"/>
        <v>#REF!</v>
      </c>
    </row>
    <row r="2275" spans="1:7">
      <c r="A2275" s="94" t="e">
        <f>#REF!</f>
        <v>#REF!</v>
      </c>
      <c r="B2275" s="19" t="e">
        <f>IF(#REF!&lt;&gt;"",#REF!,"")</f>
        <v>#REF!</v>
      </c>
      <c r="C2275" s="20" t="e">
        <f>#REF!</f>
        <v>#REF!</v>
      </c>
      <c r="D2275" s="21" t="e">
        <f>#REF!</f>
        <v>#REF!</v>
      </c>
      <c r="E2275" s="221"/>
      <c r="F2275" s="224" t="e">
        <f>'Запит 3-4.1.1-4.2.2'!E1973+'Запит 3-4.1.1-4.2.2'!F1973</f>
        <v>#REF!</v>
      </c>
      <c r="G2275" s="43" t="e">
        <f t="shared" si="150"/>
        <v>#REF!</v>
      </c>
    </row>
    <row r="2276" spans="1:7">
      <c r="A2276" s="94" t="e">
        <f>#REF!</f>
        <v>#REF!</v>
      </c>
      <c r="B2276" s="19" t="e">
        <f>IF(#REF!&lt;&gt;"",#REF!,"")</f>
        <v>#REF!</v>
      </c>
      <c r="C2276" s="20" t="e">
        <f>#REF!</f>
        <v>#REF!</v>
      </c>
      <c r="D2276" s="21" t="e">
        <f>#REF!</f>
        <v>#REF!</v>
      </c>
      <c r="E2276" s="221"/>
      <c r="F2276" s="224" t="e">
        <f>'Запит 3-4.1.1-4.2.2'!E1974+'Запит 3-4.1.1-4.2.2'!F1974</f>
        <v>#REF!</v>
      </c>
      <c r="G2276" s="43" t="e">
        <f t="shared" si="150"/>
        <v>#REF!</v>
      </c>
    </row>
    <row r="2277" spans="1:7">
      <c r="A2277" s="94" t="e">
        <f>#REF!</f>
        <v>#REF!</v>
      </c>
      <c r="B2277" s="19" t="e">
        <f>IF(#REF!&lt;&gt;"",#REF!,"")</f>
        <v>#REF!</v>
      </c>
      <c r="C2277" s="20" t="e">
        <f>#REF!</f>
        <v>#REF!</v>
      </c>
      <c r="D2277" s="21" t="e">
        <f>#REF!</f>
        <v>#REF!</v>
      </c>
      <c r="E2277" s="221"/>
      <c r="F2277" s="224" t="e">
        <f>'Запит 3-4.1.1-4.2.2'!E1975+'Запит 3-4.1.1-4.2.2'!F1975</f>
        <v>#REF!</v>
      </c>
      <c r="G2277" s="43" t="e">
        <f t="shared" si="150"/>
        <v>#REF!</v>
      </c>
    </row>
    <row r="2278" spans="1:7">
      <c r="A2278" s="94" t="e">
        <f>#REF!</f>
        <v>#REF!</v>
      </c>
      <c r="B2278" s="19" t="e">
        <f>IF(#REF!&lt;&gt;"",#REF!,"")</f>
        <v>#REF!</v>
      </c>
      <c r="C2278" s="20" t="e">
        <f>#REF!</f>
        <v>#REF!</v>
      </c>
      <c r="D2278" s="21" t="e">
        <f>#REF!</f>
        <v>#REF!</v>
      </c>
      <c r="E2278" s="221"/>
      <c r="F2278" s="224" t="e">
        <f>'Запит 3-4.1.1-4.2.2'!E1976+'Запит 3-4.1.1-4.2.2'!F1976</f>
        <v>#REF!</v>
      </c>
      <c r="G2278" s="43" t="e">
        <f t="shared" si="150"/>
        <v>#REF!</v>
      </c>
    </row>
    <row r="2279" spans="1:7">
      <c r="A2279" s="94" t="e">
        <f>#REF!</f>
        <v>#REF!</v>
      </c>
      <c r="B2279" s="19" t="e">
        <f>IF(#REF!&lt;&gt;"",#REF!,"")</f>
        <v>#REF!</v>
      </c>
      <c r="C2279" s="20" t="e">
        <f>#REF!</f>
        <v>#REF!</v>
      </c>
      <c r="D2279" s="21" t="e">
        <f>#REF!</f>
        <v>#REF!</v>
      </c>
      <c r="E2279" s="221"/>
      <c r="F2279" s="224" t="e">
        <f>'Запит 3-4.1.1-4.2.2'!E1977+'Запит 3-4.1.1-4.2.2'!F1977</f>
        <v>#REF!</v>
      </c>
      <c r="G2279" s="43" t="e">
        <f t="shared" si="150"/>
        <v>#REF!</v>
      </c>
    </row>
    <row r="2280" spans="1:7">
      <c r="A2280" s="94" t="e">
        <f>#REF!</f>
        <v>#REF!</v>
      </c>
      <c r="B2280" s="107" t="e">
        <f>IF(#REF!&lt;&gt;"",#REF!,"")</f>
        <v>#REF!</v>
      </c>
      <c r="C2280" s="108" t="e">
        <f>#REF!</f>
        <v>#REF!</v>
      </c>
      <c r="D2280" s="109" t="e">
        <f>#REF!</f>
        <v>#REF!</v>
      </c>
      <c r="E2280" s="222"/>
      <c r="F2280" s="225" t="e">
        <f>'Запит 3-4.1.1-4.2.2'!E1978+'Запит 3-4.1.1-4.2.2'!F1978</f>
        <v>#REF!</v>
      </c>
      <c r="G2280" s="43" t="e">
        <f t="shared" si="150"/>
        <v>#REF!</v>
      </c>
    </row>
    <row r="2281" spans="1:7" ht="12.75">
      <c r="A2281" s="106" t="e">
        <f>#REF!</f>
        <v>#REF!</v>
      </c>
      <c r="B2281" s="513" t="s">
        <v>89</v>
      </c>
      <c r="C2281" s="514"/>
      <c r="D2281" s="514"/>
      <c r="E2281" s="516"/>
      <c r="F2281" s="516"/>
      <c r="G2281" s="43" t="e">
        <f>G2282</f>
        <v>#REF!</v>
      </c>
    </row>
    <row r="2282" spans="1:7">
      <c r="A2282" s="94" t="e">
        <f>#REF!</f>
        <v>#REF!</v>
      </c>
      <c r="B2282" s="113" t="e">
        <f>IF(#REF!&lt;&gt;"",#REF!,"")</f>
        <v>#REF!</v>
      </c>
      <c r="C2282" s="114" t="e">
        <f>#REF!</f>
        <v>#REF!</v>
      </c>
      <c r="D2282" s="115" t="e">
        <f>#REF!</f>
        <v>#REF!</v>
      </c>
      <c r="E2282" s="311" t="s">
        <v>29</v>
      </c>
      <c r="F2282" s="223" t="e">
        <f>'Запит 3-4.1.1-4.2.2'!E1980+'Запит 3-4.1.1-4.2.2'!F1980</f>
        <v>#REF!</v>
      </c>
      <c r="G2282" s="43" t="e">
        <f t="shared" ref="G2282:G2291" si="151">IF(B2282&lt;&gt;"","Для друку","")</f>
        <v>#REF!</v>
      </c>
    </row>
    <row r="2283" spans="1:7">
      <c r="A2283" s="94" t="e">
        <f>#REF!</f>
        <v>#REF!</v>
      </c>
      <c r="B2283" s="19" t="e">
        <f>IF(#REF!&lt;&gt;"",#REF!,"")</f>
        <v>#REF!</v>
      </c>
      <c r="C2283" s="20" t="e">
        <f>#REF!</f>
        <v>#REF!</v>
      </c>
      <c r="D2283" s="21" t="e">
        <f>#REF!</f>
        <v>#REF!</v>
      </c>
      <c r="E2283" s="312" t="s">
        <v>29</v>
      </c>
      <c r="F2283" s="224" t="e">
        <f>'Запит 3-4.1.1-4.2.2'!E1981+'Запит 3-4.1.1-4.2.2'!F1981</f>
        <v>#REF!</v>
      </c>
      <c r="G2283" s="43" t="e">
        <f t="shared" si="151"/>
        <v>#REF!</v>
      </c>
    </row>
    <row r="2284" spans="1:7">
      <c r="A2284" s="94" t="e">
        <f>#REF!</f>
        <v>#REF!</v>
      </c>
      <c r="B2284" s="19" t="e">
        <f>IF(#REF!&lt;&gt;"",#REF!,"")</f>
        <v>#REF!</v>
      </c>
      <c r="C2284" s="20" t="e">
        <f>#REF!</f>
        <v>#REF!</v>
      </c>
      <c r="D2284" s="21" t="e">
        <f>#REF!</f>
        <v>#REF!</v>
      </c>
      <c r="E2284" s="312" t="s">
        <v>29</v>
      </c>
      <c r="F2284" s="224" t="e">
        <f>'Запит 3-4.1.1-4.2.2'!E1982+'Запит 3-4.1.1-4.2.2'!F1982</f>
        <v>#REF!</v>
      </c>
      <c r="G2284" s="43" t="e">
        <f t="shared" si="151"/>
        <v>#REF!</v>
      </c>
    </row>
    <row r="2285" spans="1:7">
      <c r="A2285" s="94" t="e">
        <f>#REF!</f>
        <v>#REF!</v>
      </c>
      <c r="B2285" s="19" t="e">
        <f>IF(#REF!&lt;&gt;"",#REF!,"")</f>
        <v>#REF!</v>
      </c>
      <c r="C2285" s="20" t="e">
        <f>#REF!</f>
        <v>#REF!</v>
      </c>
      <c r="D2285" s="21" t="e">
        <f>#REF!</f>
        <v>#REF!</v>
      </c>
      <c r="E2285" s="312" t="s">
        <v>29</v>
      </c>
      <c r="F2285" s="224" t="e">
        <f>'Запит 3-4.1.1-4.2.2'!E1983+'Запит 3-4.1.1-4.2.2'!F1983</f>
        <v>#REF!</v>
      </c>
      <c r="G2285" s="43" t="e">
        <f t="shared" si="151"/>
        <v>#REF!</v>
      </c>
    </row>
    <row r="2286" spans="1:7">
      <c r="A2286" s="94" t="e">
        <f>#REF!</f>
        <v>#REF!</v>
      </c>
      <c r="B2286" s="19" t="e">
        <f>IF(#REF!&lt;&gt;"",#REF!,"")</f>
        <v>#REF!</v>
      </c>
      <c r="C2286" s="20" t="e">
        <f>#REF!</f>
        <v>#REF!</v>
      </c>
      <c r="D2286" s="21" t="e">
        <f>#REF!</f>
        <v>#REF!</v>
      </c>
      <c r="E2286" s="312" t="s">
        <v>29</v>
      </c>
      <c r="F2286" s="224" t="e">
        <f>'Запит 3-4.1.1-4.2.2'!E1984+'Запит 3-4.1.1-4.2.2'!F1984</f>
        <v>#REF!</v>
      </c>
      <c r="G2286" s="43" t="e">
        <f t="shared" si="151"/>
        <v>#REF!</v>
      </c>
    </row>
    <row r="2287" spans="1:7">
      <c r="A2287" s="94" t="e">
        <f>#REF!</f>
        <v>#REF!</v>
      </c>
      <c r="B2287" s="19" t="e">
        <f>IF(#REF!&lt;&gt;"",#REF!,"")</f>
        <v>#REF!</v>
      </c>
      <c r="C2287" s="20" t="e">
        <f>#REF!</f>
        <v>#REF!</v>
      </c>
      <c r="D2287" s="21" t="e">
        <f>#REF!</f>
        <v>#REF!</v>
      </c>
      <c r="E2287" s="312" t="s">
        <v>29</v>
      </c>
      <c r="F2287" s="224" t="e">
        <f>'Запит 3-4.1.1-4.2.2'!E1985+'Запит 3-4.1.1-4.2.2'!F1985</f>
        <v>#REF!</v>
      </c>
      <c r="G2287" s="43" t="e">
        <f t="shared" si="151"/>
        <v>#REF!</v>
      </c>
    </row>
    <row r="2288" spans="1:7">
      <c r="A2288" s="94" t="e">
        <f>#REF!</f>
        <v>#REF!</v>
      </c>
      <c r="B2288" s="19" t="e">
        <f>IF(#REF!&lt;&gt;"",#REF!,"")</f>
        <v>#REF!</v>
      </c>
      <c r="C2288" s="20" t="e">
        <f>#REF!</f>
        <v>#REF!</v>
      </c>
      <c r="D2288" s="21" t="e">
        <f>#REF!</f>
        <v>#REF!</v>
      </c>
      <c r="E2288" s="312" t="s">
        <v>29</v>
      </c>
      <c r="F2288" s="224" t="e">
        <f>'Запит 3-4.1.1-4.2.2'!E1986+'Запит 3-4.1.1-4.2.2'!F1986</f>
        <v>#REF!</v>
      </c>
      <c r="G2288" s="43" t="e">
        <f t="shared" si="151"/>
        <v>#REF!</v>
      </c>
    </row>
    <row r="2289" spans="1:7">
      <c r="A2289" s="94" t="e">
        <f>#REF!</f>
        <v>#REF!</v>
      </c>
      <c r="B2289" s="19" t="e">
        <f>IF(#REF!&lt;&gt;"",#REF!,"")</f>
        <v>#REF!</v>
      </c>
      <c r="C2289" s="20" t="e">
        <f>#REF!</f>
        <v>#REF!</v>
      </c>
      <c r="D2289" s="21" t="e">
        <f>#REF!</f>
        <v>#REF!</v>
      </c>
      <c r="E2289" s="312" t="s">
        <v>29</v>
      </c>
      <c r="F2289" s="224" t="e">
        <f>'Запит 3-4.1.1-4.2.2'!E1987+'Запит 3-4.1.1-4.2.2'!F1987</f>
        <v>#REF!</v>
      </c>
      <c r="G2289" s="43" t="e">
        <f t="shared" si="151"/>
        <v>#REF!</v>
      </c>
    </row>
    <row r="2290" spans="1:7" ht="12.75" customHeight="1">
      <c r="A2290" s="94" t="e">
        <f>#REF!</f>
        <v>#REF!</v>
      </c>
      <c r="B2290" s="19" t="e">
        <f>IF(#REF!&lt;&gt;"",#REF!,"")</f>
        <v>#REF!</v>
      </c>
      <c r="C2290" s="20" t="e">
        <f>#REF!</f>
        <v>#REF!</v>
      </c>
      <c r="D2290" s="21" t="e">
        <f>#REF!</f>
        <v>#REF!</v>
      </c>
      <c r="E2290" s="312" t="s">
        <v>29</v>
      </c>
      <c r="F2290" s="224" t="e">
        <f>'Запит 3-4.1.1-4.2.2'!E1988+'Запит 3-4.1.1-4.2.2'!F1988</f>
        <v>#REF!</v>
      </c>
      <c r="G2290" s="43" t="e">
        <f t="shared" si="151"/>
        <v>#REF!</v>
      </c>
    </row>
    <row r="2291" spans="1:7">
      <c r="A2291" s="112" t="e">
        <f>#REF!</f>
        <v>#REF!</v>
      </c>
      <c r="B2291" s="19" t="e">
        <f>IF(#REF!&lt;&gt;"",#REF!,"")</f>
        <v>#REF!</v>
      </c>
      <c r="C2291" s="20" t="e">
        <f>#REF!</f>
        <v>#REF!</v>
      </c>
      <c r="D2291" s="21" t="e">
        <f>#REF!</f>
        <v>#REF!</v>
      </c>
      <c r="E2291" s="313" t="s">
        <v>29</v>
      </c>
      <c r="F2291" s="225" t="e">
        <f>'Запит 3-4.1.1-4.2.2'!E1989+'Запит 3-4.1.1-4.2.2'!F1989</f>
        <v>#REF!</v>
      </c>
      <c r="G2291" s="43" t="e">
        <f t="shared" si="151"/>
        <v>#REF!</v>
      </c>
    </row>
    <row r="2292" spans="1:7" ht="12.75" customHeight="1">
      <c r="A2292" s="454" t="e">
        <f>#REF!</f>
        <v>#REF!</v>
      </c>
      <c r="B2292" s="455"/>
      <c r="C2292" s="455"/>
      <c r="D2292" s="455"/>
      <c r="E2292" s="455"/>
      <c r="F2292" s="455"/>
      <c r="G2292" s="43" t="e">
        <f>G2293</f>
        <v>#REF!</v>
      </c>
    </row>
    <row r="2293" spans="1:7" ht="12.75">
      <c r="A2293" s="105" t="s">
        <v>4</v>
      </c>
      <c r="B2293" s="513" t="s">
        <v>86</v>
      </c>
      <c r="C2293" s="514"/>
      <c r="D2293" s="514"/>
      <c r="E2293" s="515"/>
      <c r="F2293" s="515"/>
      <c r="G2293" s="43" t="e">
        <f>G2294</f>
        <v>#REF!</v>
      </c>
    </row>
    <row r="2294" spans="1:7">
      <c r="A2294" s="94" t="e">
        <f>#REF!</f>
        <v>#REF!</v>
      </c>
      <c r="B2294" s="113" t="e">
        <f>IF(#REF!&lt;&gt;"",#REF!,"")</f>
        <v>#REF!</v>
      </c>
      <c r="C2294" s="114" t="e">
        <f>#REF!</f>
        <v>#REF!</v>
      </c>
      <c r="D2294" s="115" t="e">
        <f>#REF!</f>
        <v>#REF!</v>
      </c>
      <c r="E2294" s="220"/>
      <c r="F2294" s="223" t="e">
        <f>'Запит 3-4.1.1-4.2.2'!E1992+'Запит 3-4.1.1-4.2.2'!F1992</f>
        <v>#REF!</v>
      </c>
      <c r="G2294" s="43" t="e">
        <f>IF(B2294&lt;&gt;"","Для друку","")</f>
        <v>#REF!</v>
      </c>
    </row>
    <row r="2295" spans="1:7">
      <c r="A2295" s="94" t="e">
        <f>#REF!</f>
        <v>#REF!</v>
      </c>
      <c r="B2295" s="19" t="e">
        <f>IF(#REF!&lt;&gt;"",#REF!,"")</f>
        <v>#REF!</v>
      </c>
      <c r="C2295" s="20" t="e">
        <f>#REF!</f>
        <v>#REF!</v>
      </c>
      <c r="D2295" s="21" t="e">
        <f>#REF!</f>
        <v>#REF!</v>
      </c>
      <c r="E2295" s="221"/>
      <c r="F2295" s="224" t="e">
        <f>'Запит 3-4.1.1-4.2.2'!E1993+'Запит 3-4.1.1-4.2.2'!F1993</f>
        <v>#REF!</v>
      </c>
      <c r="G2295" s="43" t="e">
        <f>IF(B2295&lt;&gt;"","Для друку","")</f>
        <v>#REF!</v>
      </c>
    </row>
    <row r="2296" spans="1:7">
      <c r="A2296" s="94" t="e">
        <f>#REF!</f>
        <v>#REF!</v>
      </c>
      <c r="B2296" s="19" t="e">
        <f>IF(#REF!&lt;&gt;"",#REF!,"")</f>
        <v>#REF!</v>
      </c>
      <c r="C2296" s="20" t="e">
        <f>#REF!</f>
        <v>#REF!</v>
      </c>
      <c r="D2296" s="21" t="e">
        <f>#REF!</f>
        <v>#REF!</v>
      </c>
      <c r="E2296" s="221"/>
      <c r="F2296" s="224" t="e">
        <f>'Запит 3-4.1.1-4.2.2'!E1994+'Запит 3-4.1.1-4.2.2'!F1994</f>
        <v>#REF!</v>
      </c>
      <c r="G2296" s="43" t="e">
        <f t="shared" ref="G2296:G2307" si="152">IF(B2296&lt;&gt;"","Для друку","")</f>
        <v>#REF!</v>
      </c>
    </row>
    <row r="2297" spans="1:7">
      <c r="A2297" s="94" t="e">
        <f>#REF!</f>
        <v>#REF!</v>
      </c>
      <c r="B2297" s="19" t="e">
        <f>IF(#REF!&lt;&gt;"",#REF!,"")</f>
        <v>#REF!</v>
      </c>
      <c r="C2297" s="20" t="e">
        <f>#REF!</f>
        <v>#REF!</v>
      </c>
      <c r="D2297" s="21" t="e">
        <f>#REF!</f>
        <v>#REF!</v>
      </c>
      <c r="E2297" s="95"/>
      <c r="F2297" s="224" t="e">
        <f>'Запит 3-4.1.1-4.2.2'!E1995+'Запит 3-4.1.1-4.2.2'!F1995</f>
        <v>#REF!</v>
      </c>
      <c r="G2297" s="43" t="e">
        <f t="shared" si="152"/>
        <v>#REF!</v>
      </c>
    </row>
    <row r="2298" spans="1:7">
      <c r="A2298" s="94" t="e">
        <f>#REF!</f>
        <v>#REF!</v>
      </c>
      <c r="B2298" s="19" t="e">
        <f>IF(#REF!&lt;&gt;"",#REF!,"")</f>
        <v>#REF!</v>
      </c>
      <c r="C2298" s="20" t="e">
        <f>#REF!</f>
        <v>#REF!</v>
      </c>
      <c r="D2298" s="21" t="e">
        <f>#REF!</f>
        <v>#REF!</v>
      </c>
      <c r="E2298" s="221"/>
      <c r="F2298" s="224" t="e">
        <f>'Запит 3-4.1.1-4.2.2'!E1996+'Запит 3-4.1.1-4.2.2'!F1996</f>
        <v>#REF!</v>
      </c>
      <c r="G2298" s="43" t="e">
        <f t="shared" si="152"/>
        <v>#REF!</v>
      </c>
    </row>
    <row r="2299" spans="1:7">
      <c r="A2299" s="94" t="e">
        <f>#REF!</f>
        <v>#REF!</v>
      </c>
      <c r="B2299" s="19" t="e">
        <f>IF(#REF!&lt;&gt;"",#REF!,"")</f>
        <v>#REF!</v>
      </c>
      <c r="C2299" s="20" t="e">
        <f>#REF!</f>
        <v>#REF!</v>
      </c>
      <c r="D2299" s="21" t="e">
        <f>#REF!</f>
        <v>#REF!</v>
      </c>
      <c r="E2299" s="221"/>
      <c r="F2299" s="224" t="e">
        <f>'Запит 3-4.1.1-4.2.2'!E1997+'Запит 3-4.1.1-4.2.2'!F1997</f>
        <v>#REF!</v>
      </c>
      <c r="G2299" s="43" t="e">
        <f t="shared" si="152"/>
        <v>#REF!</v>
      </c>
    </row>
    <row r="2300" spans="1:7">
      <c r="A2300" s="94" t="e">
        <f>#REF!</f>
        <v>#REF!</v>
      </c>
      <c r="B2300" s="19" t="e">
        <f>IF(#REF!&lt;&gt;"",#REF!,"")</f>
        <v>#REF!</v>
      </c>
      <c r="C2300" s="20" t="e">
        <f>#REF!</f>
        <v>#REF!</v>
      </c>
      <c r="D2300" s="21" t="e">
        <f>#REF!</f>
        <v>#REF!</v>
      </c>
      <c r="E2300" s="221"/>
      <c r="F2300" s="224" t="e">
        <f>'Запит 3-4.1.1-4.2.2'!E1998+'Запит 3-4.1.1-4.2.2'!F1998</f>
        <v>#REF!</v>
      </c>
      <c r="G2300" s="43" t="e">
        <f t="shared" si="152"/>
        <v>#REF!</v>
      </c>
    </row>
    <row r="2301" spans="1:7">
      <c r="A2301" s="94" t="e">
        <f>#REF!</f>
        <v>#REF!</v>
      </c>
      <c r="B2301" s="19" t="e">
        <f>IF(#REF!&lt;&gt;"",#REF!,"")</f>
        <v>#REF!</v>
      </c>
      <c r="C2301" s="20" t="e">
        <f>#REF!</f>
        <v>#REF!</v>
      </c>
      <c r="D2301" s="21" t="e">
        <f>#REF!</f>
        <v>#REF!</v>
      </c>
      <c r="E2301" s="221"/>
      <c r="F2301" s="224" t="e">
        <f>'Запит 3-4.1.1-4.2.2'!E1999+'Запит 3-4.1.1-4.2.2'!F1999</f>
        <v>#REF!</v>
      </c>
      <c r="G2301" s="43" t="e">
        <f t="shared" si="152"/>
        <v>#REF!</v>
      </c>
    </row>
    <row r="2302" spans="1:7">
      <c r="A2302" s="94" t="e">
        <f>#REF!</f>
        <v>#REF!</v>
      </c>
      <c r="B2302" s="19" t="e">
        <f>IF(#REF!&lt;&gt;"",#REF!,"")</f>
        <v>#REF!</v>
      </c>
      <c r="C2302" s="20" t="e">
        <f>#REF!</f>
        <v>#REF!</v>
      </c>
      <c r="D2302" s="21" t="e">
        <f>#REF!</f>
        <v>#REF!</v>
      </c>
      <c r="E2302" s="221"/>
      <c r="F2302" s="224" t="e">
        <f>'Запит 3-4.1.1-4.2.2'!E2000+'Запит 3-4.1.1-4.2.2'!F2000</f>
        <v>#REF!</v>
      </c>
      <c r="G2302" s="43" t="e">
        <f t="shared" si="152"/>
        <v>#REF!</v>
      </c>
    </row>
    <row r="2303" spans="1:7">
      <c r="A2303" s="94" t="e">
        <f>#REF!</f>
        <v>#REF!</v>
      </c>
      <c r="B2303" s="19" t="e">
        <f>IF(#REF!&lt;&gt;"",#REF!,"")</f>
        <v>#REF!</v>
      </c>
      <c r="C2303" s="20" t="e">
        <f>#REF!</f>
        <v>#REF!</v>
      </c>
      <c r="D2303" s="21" t="e">
        <f>#REF!</f>
        <v>#REF!</v>
      </c>
      <c r="E2303" s="221"/>
      <c r="F2303" s="224" t="e">
        <f>'Запит 3-4.1.1-4.2.2'!E2001+'Запит 3-4.1.1-4.2.2'!F2001</f>
        <v>#REF!</v>
      </c>
      <c r="G2303" s="43" t="e">
        <f t="shared" si="152"/>
        <v>#REF!</v>
      </c>
    </row>
    <row r="2304" spans="1:7">
      <c r="A2304" s="94" t="e">
        <f>#REF!</f>
        <v>#REF!</v>
      </c>
      <c r="B2304" s="19" t="e">
        <f>IF(#REF!&lt;&gt;"",#REF!,"")</f>
        <v>#REF!</v>
      </c>
      <c r="C2304" s="20" t="e">
        <f>#REF!</f>
        <v>#REF!</v>
      </c>
      <c r="D2304" s="21" t="e">
        <f>#REF!</f>
        <v>#REF!</v>
      </c>
      <c r="E2304" s="221"/>
      <c r="F2304" s="224" t="e">
        <f>'Запит 3-4.1.1-4.2.2'!E2002+'Запит 3-4.1.1-4.2.2'!F2002</f>
        <v>#REF!</v>
      </c>
      <c r="G2304" s="43" t="e">
        <f t="shared" si="152"/>
        <v>#REF!</v>
      </c>
    </row>
    <row r="2305" spans="1:7">
      <c r="A2305" s="94" t="e">
        <f>#REF!</f>
        <v>#REF!</v>
      </c>
      <c r="B2305" s="19" t="e">
        <f>IF(#REF!&lt;&gt;"",#REF!,"")</f>
        <v>#REF!</v>
      </c>
      <c r="C2305" s="20" t="e">
        <f>#REF!</f>
        <v>#REF!</v>
      </c>
      <c r="D2305" s="21" t="e">
        <f>#REF!</f>
        <v>#REF!</v>
      </c>
      <c r="E2305" s="221"/>
      <c r="F2305" s="224" t="e">
        <f>'Запит 3-4.1.1-4.2.2'!E2003+'Запит 3-4.1.1-4.2.2'!F2003</f>
        <v>#REF!</v>
      </c>
      <c r="G2305" s="43" t="e">
        <f t="shared" si="152"/>
        <v>#REF!</v>
      </c>
    </row>
    <row r="2306" spans="1:7">
      <c r="A2306" s="94" t="e">
        <f>#REF!</f>
        <v>#REF!</v>
      </c>
      <c r="B2306" s="19" t="e">
        <f>IF(#REF!&lt;&gt;"",#REF!,"")</f>
        <v>#REF!</v>
      </c>
      <c r="C2306" s="20" t="e">
        <f>#REF!</f>
        <v>#REF!</v>
      </c>
      <c r="D2306" s="21" t="e">
        <f>#REF!</f>
        <v>#REF!</v>
      </c>
      <c r="E2306" s="221"/>
      <c r="F2306" s="224" t="e">
        <f>'Запит 3-4.1.1-4.2.2'!E2004+'Запит 3-4.1.1-4.2.2'!F2004</f>
        <v>#REF!</v>
      </c>
      <c r="G2306" s="43" t="e">
        <f t="shared" si="152"/>
        <v>#REF!</v>
      </c>
    </row>
    <row r="2307" spans="1:7">
      <c r="A2307" s="94" t="e">
        <f>#REF!</f>
        <v>#REF!</v>
      </c>
      <c r="B2307" s="19" t="e">
        <f>IF(#REF!&lt;&gt;"",#REF!,"")</f>
        <v>#REF!</v>
      </c>
      <c r="C2307" s="20" t="e">
        <f>#REF!</f>
        <v>#REF!</v>
      </c>
      <c r="D2307" s="21" t="e">
        <f>#REF!</f>
        <v>#REF!</v>
      </c>
      <c r="E2307" s="221"/>
      <c r="F2307" s="224" t="e">
        <f>'Запит 3-4.1.1-4.2.2'!E2005+'Запит 3-4.1.1-4.2.2'!F2005</f>
        <v>#REF!</v>
      </c>
      <c r="G2307" s="43" t="e">
        <f t="shared" si="152"/>
        <v>#REF!</v>
      </c>
    </row>
    <row r="2308" spans="1:7">
      <c r="A2308" s="94" t="e">
        <f>#REF!</f>
        <v>#REF!</v>
      </c>
      <c r="B2308" s="107" t="e">
        <f>IF(#REF!&lt;&gt;"",#REF!,"")</f>
        <v>#REF!</v>
      </c>
      <c r="C2308" s="108" t="e">
        <f>#REF!</f>
        <v>#REF!</v>
      </c>
      <c r="D2308" s="109" t="e">
        <f>#REF!</f>
        <v>#REF!</v>
      </c>
      <c r="E2308" s="222"/>
      <c r="F2308" s="225" t="e">
        <f>'Запит 3-4.1.1-4.2.2'!E2006+'Запит 3-4.1.1-4.2.2'!F2006</f>
        <v>#REF!</v>
      </c>
      <c r="G2308" s="43" t="e">
        <f>IF(B2308&lt;&gt;"","Для друку","")</f>
        <v>#REF!</v>
      </c>
    </row>
    <row r="2309" spans="1:7" ht="12.75">
      <c r="A2309" s="106" t="e">
        <f>#REF!</f>
        <v>#REF!</v>
      </c>
      <c r="B2309" s="513" t="s">
        <v>87</v>
      </c>
      <c r="C2309" s="514"/>
      <c r="D2309" s="514"/>
      <c r="E2309" s="516"/>
      <c r="F2309" s="516"/>
      <c r="G2309" s="43" t="e">
        <f>G2310</f>
        <v>#REF!</v>
      </c>
    </row>
    <row r="2310" spans="1:7">
      <c r="A2310" s="94" t="e">
        <f>#REF!</f>
        <v>#REF!</v>
      </c>
      <c r="B2310" s="113" t="e">
        <f>IF(#REF!&lt;&gt;"",#REF!,"")</f>
        <v>#REF!</v>
      </c>
      <c r="C2310" s="114" t="e">
        <f>#REF!</f>
        <v>#REF!</v>
      </c>
      <c r="D2310" s="115" t="e">
        <f>#REF!</f>
        <v>#REF!</v>
      </c>
      <c r="E2310" s="220"/>
      <c r="F2310" s="223" t="e">
        <f>'Запит 3-4.1.1-4.2.2'!E2008+'Запит 3-4.1.1-4.2.2'!F2008</f>
        <v>#REF!</v>
      </c>
      <c r="G2310" s="43" t="e">
        <f t="shared" ref="G2310:G2324" si="153">IF(B2310&lt;&gt;"","Для друку","")</f>
        <v>#REF!</v>
      </c>
    </row>
    <row r="2311" spans="1:7">
      <c r="A2311" s="94" t="e">
        <f>#REF!</f>
        <v>#REF!</v>
      </c>
      <c r="B2311" s="19" t="e">
        <f>IF(#REF!&lt;&gt;"",#REF!,"")</f>
        <v>#REF!</v>
      </c>
      <c r="C2311" s="20" t="e">
        <f>#REF!</f>
        <v>#REF!</v>
      </c>
      <c r="D2311" s="21" t="e">
        <f>#REF!</f>
        <v>#REF!</v>
      </c>
      <c r="E2311" s="221"/>
      <c r="F2311" s="224" t="e">
        <f>'Запит 3-4.1.1-4.2.2'!E2009+'Запит 3-4.1.1-4.2.2'!F2009</f>
        <v>#REF!</v>
      </c>
      <c r="G2311" s="43" t="e">
        <f t="shared" si="153"/>
        <v>#REF!</v>
      </c>
    </row>
    <row r="2312" spans="1:7">
      <c r="A2312" s="94" t="e">
        <f>#REF!</f>
        <v>#REF!</v>
      </c>
      <c r="B2312" s="19" t="e">
        <f>IF(#REF!&lt;&gt;"",#REF!,"")</f>
        <v>#REF!</v>
      </c>
      <c r="C2312" s="20" t="e">
        <f>#REF!</f>
        <v>#REF!</v>
      </c>
      <c r="D2312" s="21" t="e">
        <f>#REF!</f>
        <v>#REF!</v>
      </c>
      <c r="E2312" s="221"/>
      <c r="F2312" s="224" t="e">
        <f>'Запит 3-4.1.1-4.2.2'!E2010+'Запит 3-4.1.1-4.2.2'!F2010</f>
        <v>#REF!</v>
      </c>
      <c r="G2312" s="43" t="e">
        <f t="shared" si="153"/>
        <v>#REF!</v>
      </c>
    </row>
    <row r="2313" spans="1:7">
      <c r="A2313" s="94" t="e">
        <f>#REF!</f>
        <v>#REF!</v>
      </c>
      <c r="B2313" s="19" t="e">
        <f>IF(#REF!&lt;&gt;"",#REF!,"")</f>
        <v>#REF!</v>
      </c>
      <c r="C2313" s="20" t="e">
        <f>#REF!</f>
        <v>#REF!</v>
      </c>
      <c r="D2313" s="21" t="e">
        <f>#REF!</f>
        <v>#REF!</v>
      </c>
      <c r="E2313" s="95"/>
      <c r="F2313" s="224" t="e">
        <f>'Запит 3-4.1.1-4.2.2'!E2011+'Запит 3-4.1.1-4.2.2'!F2011</f>
        <v>#REF!</v>
      </c>
      <c r="G2313" s="43" t="e">
        <f t="shared" si="153"/>
        <v>#REF!</v>
      </c>
    </row>
    <row r="2314" spans="1:7">
      <c r="A2314" s="94" t="e">
        <f>#REF!</f>
        <v>#REF!</v>
      </c>
      <c r="B2314" s="19" t="e">
        <f>IF(#REF!&lt;&gt;"",#REF!,"")</f>
        <v>#REF!</v>
      </c>
      <c r="C2314" s="20" t="e">
        <f>#REF!</f>
        <v>#REF!</v>
      </c>
      <c r="D2314" s="21" t="e">
        <f>#REF!</f>
        <v>#REF!</v>
      </c>
      <c r="E2314" s="221"/>
      <c r="F2314" s="224" t="e">
        <f>'Запит 3-4.1.1-4.2.2'!E2012+'Запит 3-4.1.1-4.2.2'!F2012</f>
        <v>#REF!</v>
      </c>
      <c r="G2314" s="43" t="e">
        <f t="shared" si="153"/>
        <v>#REF!</v>
      </c>
    </row>
    <row r="2315" spans="1:7">
      <c r="A2315" s="94" t="e">
        <f>#REF!</f>
        <v>#REF!</v>
      </c>
      <c r="B2315" s="19" t="e">
        <f>IF(#REF!&lt;&gt;"",#REF!,"")</f>
        <v>#REF!</v>
      </c>
      <c r="C2315" s="20" t="e">
        <f>#REF!</f>
        <v>#REF!</v>
      </c>
      <c r="D2315" s="21" t="e">
        <f>#REF!</f>
        <v>#REF!</v>
      </c>
      <c r="E2315" s="221"/>
      <c r="F2315" s="224" t="e">
        <f>'Запит 3-4.1.1-4.2.2'!E2013+'Запит 3-4.1.1-4.2.2'!F2013</f>
        <v>#REF!</v>
      </c>
      <c r="G2315" s="43" t="e">
        <f t="shared" si="153"/>
        <v>#REF!</v>
      </c>
    </row>
    <row r="2316" spans="1:7">
      <c r="A2316" s="94" t="e">
        <f>#REF!</f>
        <v>#REF!</v>
      </c>
      <c r="B2316" s="19" t="e">
        <f>IF(#REF!&lt;&gt;"",#REF!,"")</f>
        <v>#REF!</v>
      </c>
      <c r="C2316" s="20" t="e">
        <f>#REF!</f>
        <v>#REF!</v>
      </c>
      <c r="D2316" s="21" t="e">
        <f>#REF!</f>
        <v>#REF!</v>
      </c>
      <c r="E2316" s="221"/>
      <c r="F2316" s="224" t="e">
        <f>'Запит 3-4.1.1-4.2.2'!E2014+'Запит 3-4.1.1-4.2.2'!F2014</f>
        <v>#REF!</v>
      </c>
      <c r="G2316" s="43" t="e">
        <f t="shared" si="153"/>
        <v>#REF!</v>
      </c>
    </row>
    <row r="2317" spans="1:7">
      <c r="A2317" s="94" t="e">
        <f>#REF!</f>
        <v>#REF!</v>
      </c>
      <c r="B2317" s="19" t="e">
        <f>IF(#REF!&lt;&gt;"",#REF!,"")</f>
        <v>#REF!</v>
      </c>
      <c r="C2317" s="20" t="e">
        <f>#REF!</f>
        <v>#REF!</v>
      </c>
      <c r="D2317" s="21" t="e">
        <f>#REF!</f>
        <v>#REF!</v>
      </c>
      <c r="E2317" s="221"/>
      <c r="F2317" s="224" t="e">
        <f>'Запит 3-4.1.1-4.2.2'!E2015+'Запит 3-4.1.1-4.2.2'!F2015</f>
        <v>#REF!</v>
      </c>
      <c r="G2317" s="43" t="e">
        <f t="shared" si="153"/>
        <v>#REF!</v>
      </c>
    </row>
    <row r="2318" spans="1:7">
      <c r="A2318" s="94" t="e">
        <f>#REF!</f>
        <v>#REF!</v>
      </c>
      <c r="B2318" s="19" t="e">
        <f>IF(#REF!&lt;&gt;"",#REF!,"")</f>
        <v>#REF!</v>
      </c>
      <c r="C2318" s="20" t="e">
        <f>#REF!</f>
        <v>#REF!</v>
      </c>
      <c r="D2318" s="21" t="e">
        <f>#REF!</f>
        <v>#REF!</v>
      </c>
      <c r="E2318" s="221"/>
      <c r="F2318" s="224" t="e">
        <f>'Запит 3-4.1.1-4.2.2'!E2016+'Запит 3-4.1.1-4.2.2'!F2016</f>
        <v>#REF!</v>
      </c>
      <c r="G2318" s="43" t="e">
        <f t="shared" si="153"/>
        <v>#REF!</v>
      </c>
    </row>
    <row r="2319" spans="1:7">
      <c r="A2319" s="94" t="e">
        <f>#REF!</f>
        <v>#REF!</v>
      </c>
      <c r="B2319" s="19" t="e">
        <f>IF(#REF!&lt;&gt;"",#REF!,"")</f>
        <v>#REF!</v>
      </c>
      <c r="C2319" s="20" t="e">
        <f>#REF!</f>
        <v>#REF!</v>
      </c>
      <c r="D2319" s="21" t="e">
        <f>#REF!</f>
        <v>#REF!</v>
      </c>
      <c r="E2319" s="221"/>
      <c r="F2319" s="224" t="e">
        <f>'Запит 3-4.1.1-4.2.2'!E2017+'Запит 3-4.1.1-4.2.2'!F2017</f>
        <v>#REF!</v>
      </c>
      <c r="G2319" s="43" t="e">
        <f t="shared" si="153"/>
        <v>#REF!</v>
      </c>
    </row>
    <row r="2320" spans="1:7">
      <c r="A2320" s="94" t="e">
        <f>#REF!</f>
        <v>#REF!</v>
      </c>
      <c r="B2320" s="19" t="e">
        <f>IF(#REF!&lt;&gt;"",#REF!,"")</f>
        <v>#REF!</v>
      </c>
      <c r="C2320" s="20" t="e">
        <f>#REF!</f>
        <v>#REF!</v>
      </c>
      <c r="D2320" s="21" t="e">
        <f>#REF!</f>
        <v>#REF!</v>
      </c>
      <c r="E2320" s="221"/>
      <c r="F2320" s="224" t="e">
        <f>'Запит 3-4.1.1-4.2.2'!E2018+'Запит 3-4.1.1-4.2.2'!F2018</f>
        <v>#REF!</v>
      </c>
      <c r="G2320" s="43" t="e">
        <f t="shared" si="153"/>
        <v>#REF!</v>
      </c>
    </row>
    <row r="2321" spans="1:7">
      <c r="A2321" s="94" t="e">
        <f>#REF!</f>
        <v>#REF!</v>
      </c>
      <c r="B2321" s="19" t="e">
        <f>IF(#REF!&lt;&gt;"",#REF!,"")</f>
        <v>#REF!</v>
      </c>
      <c r="C2321" s="20" t="e">
        <f>#REF!</f>
        <v>#REF!</v>
      </c>
      <c r="D2321" s="21" t="e">
        <f>#REF!</f>
        <v>#REF!</v>
      </c>
      <c r="E2321" s="221"/>
      <c r="F2321" s="224" t="e">
        <f>'Запит 3-4.1.1-4.2.2'!E2019+'Запит 3-4.1.1-4.2.2'!F2019</f>
        <v>#REF!</v>
      </c>
      <c r="G2321" s="43" t="e">
        <f t="shared" si="153"/>
        <v>#REF!</v>
      </c>
    </row>
    <row r="2322" spans="1:7">
      <c r="A2322" s="94" t="e">
        <f>#REF!</f>
        <v>#REF!</v>
      </c>
      <c r="B2322" s="19" t="e">
        <f>IF(#REF!&lt;&gt;"",#REF!,"")</f>
        <v>#REF!</v>
      </c>
      <c r="C2322" s="20" t="e">
        <f>#REF!</f>
        <v>#REF!</v>
      </c>
      <c r="D2322" s="21" t="e">
        <f>#REF!</f>
        <v>#REF!</v>
      </c>
      <c r="E2322" s="221"/>
      <c r="F2322" s="224" t="e">
        <f>'Запит 3-4.1.1-4.2.2'!E2020+'Запит 3-4.1.1-4.2.2'!F2020</f>
        <v>#REF!</v>
      </c>
      <c r="G2322" s="43" t="e">
        <f t="shared" si="153"/>
        <v>#REF!</v>
      </c>
    </row>
    <row r="2323" spans="1:7">
      <c r="A2323" s="94" t="e">
        <f>#REF!</f>
        <v>#REF!</v>
      </c>
      <c r="B2323" s="19" t="e">
        <f>IF(#REF!&lt;&gt;"",#REF!,"")</f>
        <v>#REF!</v>
      </c>
      <c r="C2323" s="20" t="e">
        <f>#REF!</f>
        <v>#REF!</v>
      </c>
      <c r="D2323" s="21" t="e">
        <f>#REF!</f>
        <v>#REF!</v>
      </c>
      <c r="E2323" s="221"/>
      <c r="F2323" s="224" t="e">
        <f>'Запит 3-4.1.1-4.2.2'!E2021+'Запит 3-4.1.1-4.2.2'!F2021</f>
        <v>#REF!</v>
      </c>
      <c r="G2323" s="43" t="e">
        <f t="shared" si="153"/>
        <v>#REF!</v>
      </c>
    </row>
    <row r="2324" spans="1:7">
      <c r="A2324" s="94" t="e">
        <f>#REF!</f>
        <v>#REF!</v>
      </c>
      <c r="B2324" s="107" t="e">
        <f>IF(#REF!&lt;&gt;"",#REF!,"")</f>
        <v>#REF!</v>
      </c>
      <c r="C2324" s="108" t="e">
        <f>#REF!</f>
        <v>#REF!</v>
      </c>
      <c r="D2324" s="109" t="e">
        <f>#REF!</f>
        <v>#REF!</v>
      </c>
      <c r="E2324" s="222"/>
      <c r="F2324" s="225" t="e">
        <f>'Запит 3-4.1.1-4.2.2'!E2022+'Запит 3-4.1.1-4.2.2'!F2022</f>
        <v>#REF!</v>
      </c>
      <c r="G2324" s="43" t="e">
        <f t="shared" si="153"/>
        <v>#REF!</v>
      </c>
    </row>
    <row r="2325" spans="1:7" ht="12.75">
      <c r="A2325" s="106" t="e">
        <f>#REF!</f>
        <v>#REF!</v>
      </c>
      <c r="B2325" s="513" t="s">
        <v>88</v>
      </c>
      <c r="C2325" s="514"/>
      <c r="D2325" s="514"/>
      <c r="E2325" s="516"/>
      <c r="F2325" s="516"/>
      <c r="G2325" s="43" t="e">
        <f>G2326</f>
        <v>#REF!</v>
      </c>
    </row>
    <row r="2326" spans="1:7">
      <c r="A2326" s="94" t="e">
        <f>#REF!</f>
        <v>#REF!</v>
      </c>
      <c r="B2326" s="113" t="e">
        <f>IF(#REF!&lt;&gt;"",#REF!,"")</f>
        <v>#REF!</v>
      </c>
      <c r="C2326" s="114" t="e">
        <f>#REF!</f>
        <v>#REF!</v>
      </c>
      <c r="D2326" s="115" t="e">
        <f>#REF!</f>
        <v>#REF!</v>
      </c>
      <c r="E2326" s="220"/>
      <c r="F2326" s="223" t="e">
        <f>'Запит 3-4.1.1-4.2.2'!E2024+'Запит 3-4.1.1-4.2.2'!F2024</f>
        <v>#REF!</v>
      </c>
      <c r="G2326" s="43" t="e">
        <f t="shared" ref="G2326:G2340" si="154">IF(B2326&lt;&gt;"","Для друку","")</f>
        <v>#REF!</v>
      </c>
    </row>
    <row r="2327" spans="1:7">
      <c r="A2327" s="94" t="e">
        <f>#REF!</f>
        <v>#REF!</v>
      </c>
      <c r="B2327" s="19" t="e">
        <f>IF(#REF!&lt;&gt;"",#REF!,"")</f>
        <v>#REF!</v>
      </c>
      <c r="C2327" s="20" t="e">
        <f>#REF!</f>
        <v>#REF!</v>
      </c>
      <c r="D2327" s="21" t="e">
        <f>#REF!</f>
        <v>#REF!</v>
      </c>
      <c r="E2327" s="221"/>
      <c r="F2327" s="224" t="e">
        <f>'Запит 3-4.1.1-4.2.2'!E2025+'Запит 3-4.1.1-4.2.2'!F2025</f>
        <v>#REF!</v>
      </c>
      <c r="G2327" s="43" t="e">
        <f t="shared" si="154"/>
        <v>#REF!</v>
      </c>
    </row>
    <row r="2328" spans="1:7">
      <c r="A2328" s="94" t="e">
        <f>#REF!</f>
        <v>#REF!</v>
      </c>
      <c r="B2328" s="19" t="e">
        <f>IF(#REF!&lt;&gt;"",#REF!,"")</f>
        <v>#REF!</v>
      </c>
      <c r="C2328" s="20" t="e">
        <f>#REF!</f>
        <v>#REF!</v>
      </c>
      <c r="D2328" s="21" t="e">
        <f>#REF!</f>
        <v>#REF!</v>
      </c>
      <c r="E2328" s="221"/>
      <c r="F2328" s="224" t="e">
        <f>'Запит 3-4.1.1-4.2.2'!E2026+'Запит 3-4.1.1-4.2.2'!F2026</f>
        <v>#REF!</v>
      </c>
      <c r="G2328" s="43" t="e">
        <f t="shared" si="154"/>
        <v>#REF!</v>
      </c>
    </row>
    <row r="2329" spans="1:7">
      <c r="A2329" s="94" t="e">
        <f>#REF!</f>
        <v>#REF!</v>
      </c>
      <c r="B2329" s="19" t="e">
        <f>IF(#REF!&lt;&gt;"",#REF!,"")</f>
        <v>#REF!</v>
      </c>
      <c r="C2329" s="20" t="e">
        <f>#REF!</f>
        <v>#REF!</v>
      </c>
      <c r="D2329" s="21" t="e">
        <f>#REF!</f>
        <v>#REF!</v>
      </c>
      <c r="E2329" s="95"/>
      <c r="F2329" s="224" t="e">
        <f>'Запит 3-4.1.1-4.2.2'!E2027+'Запит 3-4.1.1-4.2.2'!F2027</f>
        <v>#REF!</v>
      </c>
      <c r="G2329" s="43" t="e">
        <f t="shared" si="154"/>
        <v>#REF!</v>
      </c>
    </row>
    <row r="2330" spans="1:7">
      <c r="A2330" s="94" t="e">
        <f>#REF!</f>
        <v>#REF!</v>
      </c>
      <c r="B2330" s="19" t="e">
        <f>IF(#REF!&lt;&gt;"",#REF!,"")</f>
        <v>#REF!</v>
      </c>
      <c r="C2330" s="20" t="e">
        <f>#REF!</f>
        <v>#REF!</v>
      </c>
      <c r="D2330" s="21" t="e">
        <f>#REF!</f>
        <v>#REF!</v>
      </c>
      <c r="E2330" s="221"/>
      <c r="F2330" s="224" t="e">
        <f>'Запит 3-4.1.1-4.2.2'!E2028+'Запит 3-4.1.1-4.2.2'!F2028</f>
        <v>#REF!</v>
      </c>
      <c r="G2330" s="43" t="e">
        <f t="shared" si="154"/>
        <v>#REF!</v>
      </c>
    </row>
    <row r="2331" spans="1:7">
      <c r="A2331" s="94" t="e">
        <f>#REF!</f>
        <v>#REF!</v>
      </c>
      <c r="B2331" s="19" t="e">
        <f>IF(#REF!&lt;&gt;"",#REF!,"")</f>
        <v>#REF!</v>
      </c>
      <c r="C2331" s="20" t="e">
        <f>#REF!</f>
        <v>#REF!</v>
      </c>
      <c r="D2331" s="21" t="e">
        <f>#REF!</f>
        <v>#REF!</v>
      </c>
      <c r="E2331" s="221"/>
      <c r="F2331" s="224" t="e">
        <f>'Запит 3-4.1.1-4.2.2'!E2029+'Запит 3-4.1.1-4.2.2'!F2029</f>
        <v>#REF!</v>
      </c>
      <c r="G2331" s="43" t="e">
        <f t="shared" si="154"/>
        <v>#REF!</v>
      </c>
    </row>
    <row r="2332" spans="1:7">
      <c r="A2332" s="94" t="e">
        <f>#REF!</f>
        <v>#REF!</v>
      </c>
      <c r="B2332" s="19" t="e">
        <f>IF(#REF!&lt;&gt;"",#REF!,"")</f>
        <v>#REF!</v>
      </c>
      <c r="C2332" s="20" t="e">
        <f>#REF!</f>
        <v>#REF!</v>
      </c>
      <c r="D2332" s="21" t="e">
        <f>#REF!</f>
        <v>#REF!</v>
      </c>
      <c r="E2332" s="221"/>
      <c r="F2332" s="224" t="e">
        <f>'Запит 3-4.1.1-4.2.2'!E2030+'Запит 3-4.1.1-4.2.2'!F2030</f>
        <v>#REF!</v>
      </c>
      <c r="G2332" s="43" t="e">
        <f t="shared" si="154"/>
        <v>#REF!</v>
      </c>
    </row>
    <row r="2333" spans="1:7">
      <c r="A2333" s="94" t="e">
        <f>#REF!</f>
        <v>#REF!</v>
      </c>
      <c r="B2333" s="19" t="e">
        <f>IF(#REF!&lt;&gt;"",#REF!,"")</f>
        <v>#REF!</v>
      </c>
      <c r="C2333" s="20" t="e">
        <f>#REF!</f>
        <v>#REF!</v>
      </c>
      <c r="D2333" s="21" t="e">
        <f>#REF!</f>
        <v>#REF!</v>
      </c>
      <c r="E2333" s="221"/>
      <c r="F2333" s="224" t="e">
        <f>'Запит 3-4.1.1-4.2.2'!E2031+'Запит 3-4.1.1-4.2.2'!F2031</f>
        <v>#REF!</v>
      </c>
      <c r="G2333" s="43" t="e">
        <f t="shared" si="154"/>
        <v>#REF!</v>
      </c>
    </row>
    <row r="2334" spans="1:7">
      <c r="A2334" s="94" t="e">
        <f>#REF!</f>
        <v>#REF!</v>
      </c>
      <c r="B2334" s="19" t="e">
        <f>IF(#REF!&lt;&gt;"",#REF!,"")</f>
        <v>#REF!</v>
      </c>
      <c r="C2334" s="20" t="e">
        <f>#REF!</f>
        <v>#REF!</v>
      </c>
      <c r="D2334" s="21" t="e">
        <f>#REF!</f>
        <v>#REF!</v>
      </c>
      <c r="E2334" s="221"/>
      <c r="F2334" s="224" t="e">
        <f>'Запит 3-4.1.1-4.2.2'!E2032+'Запит 3-4.1.1-4.2.2'!F2032</f>
        <v>#REF!</v>
      </c>
      <c r="G2334" s="43" t="e">
        <f t="shared" si="154"/>
        <v>#REF!</v>
      </c>
    </row>
    <row r="2335" spans="1:7">
      <c r="A2335" s="94" t="e">
        <f>#REF!</f>
        <v>#REF!</v>
      </c>
      <c r="B2335" s="19" t="e">
        <f>IF(#REF!&lt;&gt;"",#REF!,"")</f>
        <v>#REF!</v>
      </c>
      <c r="C2335" s="20" t="e">
        <f>#REF!</f>
        <v>#REF!</v>
      </c>
      <c r="D2335" s="21" t="e">
        <f>#REF!</f>
        <v>#REF!</v>
      </c>
      <c r="E2335" s="221"/>
      <c r="F2335" s="224" t="e">
        <f>'Запит 3-4.1.1-4.2.2'!E2033+'Запит 3-4.1.1-4.2.2'!F2033</f>
        <v>#REF!</v>
      </c>
      <c r="G2335" s="43" t="e">
        <f t="shared" si="154"/>
        <v>#REF!</v>
      </c>
    </row>
    <row r="2336" spans="1:7">
      <c r="A2336" s="94" t="e">
        <f>#REF!</f>
        <v>#REF!</v>
      </c>
      <c r="B2336" s="19" t="e">
        <f>IF(#REF!&lt;&gt;"",#REF!,"")</f>
        <v>#REF!</v>
      </c>
      <c r="C2336" s="20" t="e">
        <f>#REF!</f>
        <v>#REF!</v>
      </c>
      <c r="D2336" s="21" t="e">
        <f>#REF!</f>
        <v>#REF!</v>
      </c>
      <c r="E2336" s="221"/>
      <c r="F2336" s="224" t="e">
        <f>'Запит 3-4.1.1-4.2.2'!E2034+'Запит 3-4.1.1-4.2.2'!F2034</f>
        <v>#REF!</v>
      </c>
      <c r="G2336" s="43" t="e">
        <f t="shared" si="154"/>
        <v>#REF!</v>
      </c>
    </row>
    <row r="2337" spans="1:7">
      <c r="A2337" s="94" t="e">
        <f>#REF!</f>
        <v>#REF!</v>
      </c>
      <c r="B2337" s="19" t="e">
        <f>IF(#REF!&lt;&gt;"",#REF!,"")</f>
        <v>#REF!</v>
      </c>
      <c r="C2337" s="20" t="e">
        <f>#REF!</f>
        <v>#REF!</v>
      </c>
      <c r="D2337" s="21" t="e">
        <f>#REF!</f>
        <v>#REF!</v>
      </c>
      <c r="E2337" s="221"/>
      <c r="F2337" s="224" t="e">
        <f>'Запит 3-4.1.1-4.2.2'!E2035+'Запит 3-4.1.1-4.2.2'!F2035</f>
        <v>#REF!</v>
      </c>
      <c r="G2337" s="43" t="e">
        <f t="shared" si="154"/>
        <v>#REF!</v>
      </c>
    </row>
    <row r="2338" spans="1:7">
      <c r="A2338" s="94" t="e">
        <f>#REF!</f>
        <v>#REF!</v>
      </c>
      <c r="B2338" s="19" t="e">
        <f>IF(#REF!&lt;&gt;"",#REF!,"")</f>
        <v>#REF!</v>
      </c>
      <c r="C2338" s="20" t="e">
        <f>#REF!</f>
        <v>#REF!</v>
      </c>
      <c r="D2338" s="21" t="e">
        <f>#REF!</f>
        <v>#REF!</v>
      </c>
      <c r="E2338" s="221"/>
      <c r="F2338" s="224" t="e">
        <f>'Запит 3-4.1.1-4.2.2'!E2036+'Запит 3-4.1.1-4.2.2'!F2036</f>
        <v>#REF!</v>
      </c>
      <c r="G2338" s="43" t="e">
        <f t="shared" si="154"/>
        <v>#REF!</v>
      </c>
    </row>
    <row r="2339" spans="1:7">
      <c r="A2339" s="94" t="e">
        <f>#REF!</f>
        <v>#REF!</v>
      </c>
      <c r="B2339" s="19" t="e">
        <f>IF(#REF!&lt;&gt;"",#REF!,"")</f>
        <v>#REF!</v>
      </c>
      <c r="C2339" s="20" t="e">
        <f>#REF!</f>
        <v>#REF!</v>
      </c>
      <c r="D2339" s="21" t="e">
        <f>#REF!</f>
        <v>#REF!</v>
      </c>
      <c r="E2339" s="221"/>
      <c r="F2339" s="224" t="e">
        <f>'Запит 3-4.1.1-4.2.2'!E2037+'Запит 3-4.1.1-4.2.2'!F2037</f>
        <v>#REF!</v>
      </c>
      <c r="G2339" s="43" t="e">
        <f t="shared" si="154"/>
        <v>#REF!</v>
      </c>
    </row>
    <row r="2340" spans="1:7">
      <c r="A2340" s="94" t="e">
        <f>#REF!</f>
        <v>#REF!</v>
      </c>
      <c r="B2340" s="107" t="e">
        <f>IF(#REF!&lt;&gt;"",#REF!,"")</f>
        <v>#REF!</v>
      </c>
      <c r="C2340" s="108" t="e">
        <f>#REF!</f>
        <v>#REF!</v>
      </c>
      <c r="D2340" s="109" t="e">
        <f>#REF!</f>
        <v>#REF!</v>
      </c>
      <c r="E2340" s="222"/>
      <c r="F2340" s="225" t="e">
        <f>'Запит 3-4.1.1-4.2.2'!E2038+'Запит 3-4.1.1-4.2.2'!F2038</f>
        <v>#REF!</v>
      </c>
      <c r="G2340" s="43" t="e">
        <f t="shared" si="154"/>
        <v>#REF!</v>
      </c>
    </row>
    <row r="2341" spans="1:7" ht="12.75">
      <c r="A2341" s="106" t="e">
        <f>#REF!</f>
        <v>#REF!</v>
      </c>
      <c r="B2341" s="513" t="s">
        <v>89</v>
      </c>
      <c r="C2341" s="514"/>
      <c r="D2341" s="514"/>
      <c r="E2341" s="516"/>
      <c r="F2341" s="516"/>
      <c r="G2341" s="43" t="e">
        <f>G2342</f>
        <v>#REF!</v>
      </c>
    </row>
    <row r="2342" spans="1:7">
      <c r="A2342" s="94" t="e">
        <f>#REF!</f>
        <v>#REF!</v>
      </c>
      <c r="B2342" s="113" t="e">
        <f>IF(#REF!&lt;&gt;"",#REF!,"")</f>
        <v>#REF!</v>
      </c>
      <c r="C2342" s="114" t="e">
        <f>#REF!</f>
        <v>#REF!</v>
      </c>
      <c r="D2342" s="115" t="e">
        <f>#REF!</f>
        <v>#REF!</v>
      </c>
      <c r="E2342" s="311" t="s">
        <v>29</v>
      </c>
      <c r="F2342" s="223" t="e">
        <f>'Запит 3-4.1.1-4.2.2'!E2040+'Запит 3-4.1.1-4.2.2'!F2040</f>
        <v>#REF!</v>
      </c>
      <c r="G2342" s="43" t="e">
        <f t="shared" ref="G2342:G2351" si="155">IF(B2342&lt;&gt;"","Для друку","")</f>
        <v>#REF!</v>
      </c>
    </row>
    <row r="2343" spans="1:7">
      <c r="A2343" s="94" t="e">
        <f>#REF!</f>
        <v>#REF!</v>
      </c>
      <c r="B2343" s="19" t="e">
        <f>IF(#REF!&lt;&gt;"",#REF!,"")</f>
        <v>#REF!</v>
      </c>
      <c r="C2343" s="20" t="e">
        <f>#REF!</f>
        <v>#REF!</v>
      </c>
      <c r="D2343" s="21" t="e">
        <f>#REF!</f>
        <v>#REF!</v>
      </c>
      <c r="E2343" s="312" t="s">
        <v>29</v>
      </c>
      <c r="F2343" s="224" t="e">
        <f>'Запит 3-4.1.1-4.2.2'!E2041+'Запит 3-4.1.1-4.2.2'!F2041</f>
        <v>#REF!</v>
      </c>
      <c r="G2343" s="43" t="e">
        <f t="shared" si="155"/>
        <v>#REF!</v>
      </c>
    </row>
    <row r="2344" spans="1:7">
      <c r="A2344" s="94" t="e">
        <f>#REF!</f>
        <v>#REF!</v>
      </c>
      <c r="B2344" s="19" t="e">
        <f>IF(#REF!&lt;&gt;"",#REF!,"")</f>
        <v>#REF!</v>
      </c>
      <c r="C2344" s="20" t="e">
        <f>#REF!</f>
        <v>#REF!</v>
      </c>
      <c r="D2344" s="21" t="e">
        <f>#REF!</f>
        <v>#REF!</v>
      </c>
      <c r="E2344" s="312" t="s">
        <v>29</v>
      </c>
      <c r="F2344" s="224" t="e">
        <f>'Запит 3-4.1.1-4.2.2'!E2042+'Запит 3-4.1.1-4.2.2'!F2042</f>
        <v>#REF!</v>
      </c>
      <c r="G2344" s="43" t="e">
        <f t="shared" si="155"/>
        <v>#REF!</v>
      </c>
    </row>
    <row r="2345" spans="1:7">
      <c r="A2345" s="94" t="e">
        <f>#REF!</f>
        <v>#REF!</v>
      </c>
      <c r="B2345" s="19" t="e">
        <f>IF(#REF!&lt;&gt;"",#REF!,"")</f>
        <v>#REF!</v>
      </c>
      <c r="C2345" s="20" t="e">
        <f>#REF!</f>
        <v>#REF!</v>
      </c>
      <c r="D2345" s="21" t="e">
        <f>#REF!</f>
        <v>#REF!</v>
      </c>
      <c r="E2345" s="312" t="s">
        <v>29</v>
      </c>
      <c r="F2345" s="224" t="e">
        <f>'Запит 3-4.1.1-4.2.2'!E2043+'Запит 3-4.1.1-4.2.2'!F2043</f>
        <v>#REF!</v>
      </c>
      <c r="G2345" s="43" t="e">
        <f t="shared" si="155"/>
        <v>#REF!</v>
      </c>
    </row>
    <row r="2346" spans="1:7">
      <c r="A2346" s="94" t="e">
        <f>#REF!</f>
        <v>#REF!</v>
      </c>
      <c r="B2346" s="19" t="e">
        <f>IF(#REF!&lt;&gt;"",#REF!,"")</f>
        <v>#REF!</v>
      </c>
      <c r="C2346" s="20" t="e">
        <f>#REF!</f>
        <v>#REF!</v>
      </c>
      <c r="D2346" s="21" t="e">
        <f>#REF!</f>
        <v>#REF!</v>
      </c>
      <c r="E2346" s="312" t="s">
        <v>29</v>
      </c>
      <c r="F2346" s="224" t="e">
        <f>'Запит 3-4.1.1-4.2.2'!E2044+'Запит 3-4.1.1-4.2.2'!F2044</f>
        <v>#REF!</v>
      </c>
      <c r="G2346" s="43" t="e">
        <f t="shared" si="155"/>
        <v>#REF!</v>
      </c>
    </row>
    <row r="2347" spans="1:7">
      <c r="A2347" s="94" t="e">
        <f>#REF!</f>
        <v>#REF!</v>
      </c>
      <c r="B2347" s="19" t="e">
        <f>IF(#REF!&lt;&gt;"",#REF!,"")</f>
        <v>#REF!</v>
      </c>
      <c r="C2347" s="20" t="e">
        <f>#REF!</f>
        <v>#REF!</v>
      </c>
      <c r="D2347" s="21" t="e">
        <f>#REF!</f>
        <v>#REF!</v>
      </c>
      <c r="E2347" s="312" t="s">
        <v>29</v>
      </c>
      <c r="F2347" s="224" t="e">
        <f>'Запит 3-4.1.1-4.2.2'!E2045+'Запит 3-4.1.1-4.2.2'!F2045</f>
        <v>#REF!</v>
      </c>
      <c r="G2347" s="43" t="e">
        <f t="shared" si="155"/>
        <v>#REF!</v>
      </c>
    </row>
    <row r="2348" spans="1:7">
      <c r="A2348" s="94" t="e">
        <f>#REF!</f>
        <v>#REF!</v>
      </c>
      <c r="B2348" s="19" t="e">
        <f>IF(#REF!&lt;&gt;"",#REF!,"")</f>
        <v>#REF!</v>
      </c>
      <c r="C2348" s="20" t="e">
        <f>#REF!</f>
        <v>#REF!</v>
      </c>
      <c r="D2348" s="21" t="e">
        <f>#REF!</f>
        <v>#REF!</v>
      </c>
      <c r="E2348" s="312" t="s">
        <v>29</v>
      </c>
      <c r="F2348" s="224" t="e">
        <f>'Запит 3-4.1.1-4.2.2'!E2046+'Запит 3-4.1.1-4.2.2'!F2046</f>
        <v>#REF!</v>
      </c>
      <c r="G2348" s="43" t="e">
        <f t="shared" si="155"/>
        <v>#REF!</v>
      </c>
    </row>
    <row r="2349" spans="1:7">
      <c r="A2349" s="94" t="e">
        <f>#REF!</f>
        <v>#REF!</v>
      </c>
      <c r="B2349" s="19" t="e">
        <f>IF(#REF!&lt;&gt;"",#REF!,"")</f>
        <v>#REF!</v>
      </c>
      <c r="C2349" s="20" t="e">
        <f>#REF!</f>
        <v>#REF!</v>
      </c>
      <c r="D2349" s="21" t="e">
        <f>#REF!</f>
        <v>#REF!</v>
      </c>
      <c r="E2349" s="312" t="s">
        <v>29</v>
      </c>
      <c r="F2349" s="224" t="e">
        <f>'Запит 3-4.1.1-4.2.2'!E2047+'Запит 3-4.1.1-4.2.2'!F2047</f>
        <v>#REF!</v>
      </c>
      <c r="G2349" s="43" t="e">
        <f t="shared" si="155"/>
        <v>#REF!</v>
      </c>
    </row>
    <row r="2350" spans="1:7" ht="12.75" customHeight="1">
      <c r="A2350" s="94" t="e">
        <f>#REF!</f>
        <v>#REF!</v>
      </c>
      <c r="B2350" s="19" t="e">
        <f>IF(#REF!&lt;&gt;"",#REF!,"")</f>
        <v>#REF!</v>
      </c>
      <c r="C2350" s="20" t="e">
        <f>#REF!</f>
        <v>#REF!</v>
      </c>
      <c r="D2350" s="21" t="e">
        <f>#REF!</f>
        <v>#REF!</v>
      </c>
      <c r="E2350" s="312" t="s">
        <v>29</v>
      </c>
      <c r="F2350" s="224" t="e">
        <f>'Запит 3-4.1.1-4.2.2'!E2048+'Запит 3-4.1.1-4.2.2'!F2048</f>
        <v>#REF!</v>
      </c>
      <c r="G2350" s="43" t="e">
        <f t="shared" si="155"/>
        <v>#REF!</v>
      </c>
    </row>
    <row r="2351" spans="1:7">
      <c r="A2351" s="112" t="e">
        <f>#REF!</f>
        <v>#REF!</v>
      </c>
      <c r="B2351" s="19" t="e">
        <f>IF(#REF!&lt;&gt;"",#REF!,"")</f>
        <v>#REF!</v>
      </c>
      <c r="C2351" s="20" t="e">
        <f>#REF!</f>
        <v>#REF!</v>
      </c>
      <c r="D2351" s="21" t="e">
        <f>#REF!</f>
        <v>#REF!</v>
      </c>
      <c r="E2351" s="313" t="s">
        <v>29</v>
      </c>
      <c r="F2351" s="225" t="e">
        <f>'Запит 3-4.1.1-4.2.2'!E2049+'Запит 3-4.1.1-4.2.2'!F2049</f>
        <v>#REF!</v>
      </c>
      <c r="G2351" s="43" t="e">
        <f t="shared" si="155"/>
        <v>#REF!</v>
      </c>
    </row>
    <row r="2352" spans="1:7" ht="12.75" customHeight="1">
      <c r="A2352" s="454" t="e">
        <f>#REF!</f>
        <v>#REF!</v>
      </c>
      <c r="B2352" s="455"/>
      <c r="C2352" s="455"/>
      <c r="D2352" s="455"/>
      <c r="E2352" s="455"/>
      <c r="F2352" s="455"/>
      <c r="G2352" s="43" t="e">
        <f>G2353</f>
        <v>#REF!</v>
      </c>
    </row>
    <row r="2353" spans="1:7" ht="12.75">
      <c r="A2353" s="105" t="s">
        <v>4</v>
      </c>
      <c r="B2353" s="513" t="s">
        <v>86</v>
      </c>
      <c r="C2353" s="514"/>
      <c r="D2353" s="514"/>
      <c r="E2353" s="515"/>
      <c r="F2353" s="515"/>
      <c r="G2353" s="43" t="e">
        <f>G2354</f>
        <v>#REF!</v>
      </c>
    </row>
    <row r="2354" spans="1:7">
      <c r="A2354" s="94" t="e">
        <f>#REF!</f>
        <v>#REF!</v>
      </c>
      <c r="B2354" s="113" t="e">
        <f>IF(#REF!&lt;&gt;"",#REF!,"")</f>
        <v>#REF!</v>
      </c>
      <c r="C2354" s="114" t="e">
        <f>#REF!</f>
        <v>#REF!</v>
      </c>
      <c r="D2354" s="115" t="e">
        <f>#REF!</f>
        <v>#REF!</v>
      </c>
      <c r="E2354" s="220"/>
      <c r="F2354" s="223" t="e">
        <f>'Запит 3-4.1.1-4.2.2'!E2052+'Запит 3-4.1.1-4.2.2'!F2052</f>
        <v>#REF!</v>
      </c>
      <c r="G2354" s="43" t="e">
        <f>IF(B2354&lt;&gt;"","Для друку","")</f>
        <v>#REF!</v>
      </c>
    </row>
    <row r="2355" spans="1:7">
      <c r="A2355" s="94" t="e">
        <f>#REF!</f>
        <v>#REF!</v>
      </c>
      <c r="B2355" s="19" t="e">
        <f>IF(#REF!&lt;&gt;"",#REF!,"")</f>
        <v>#REF!</v>
      </c>
      <c r="C2355" s="20" t="e">
        <f>#REF!</f>
        <v>#REF!</v>
      </c>
      <c r="D2355" s="21" t="e">
        <f>#REF!</f>
        <v>#REF!</v>
      </c>
      <c r="E2355" s="221"/>
      <c r="F2355" s="224" t="e">
        <f>'Запит 3-4.1.1-4.2.2'!E2053+'Запит 3-4.1.1-4.2.2'!F2053</f>
        <v>#REF!</v>
      </c>
      <c r="G2355" s="43" t="e">
        <f>IF(B2355&lt;&gt;"","Для друку","")</f>
        <v>#REF!</v>
      </c>
    </row>
    <row r="2356" spans="1:7">
      <c r="A2356" s="94" t="e">
        <f>#REF!</f>
        <v>#REF!</v>
      </c>
      <c r="B2356" s="19" t="e">
        <f>IF(#REF!&lt;&gt;"",#REF!,"")</f>
        <v>#REF!</v>
      </c>
      <c r="C2356" s="20" t="e">
        <f>#REF!</f>
        <v>#REF!</v>
      </c>
      <c r="D2356" s="21" t="e">
        <f>#REF!</f>
        <v>#REF!</v>
      </c>
      <c r="E2356" s="221"/>
      <c r="F2356" s="224" t="e">
        <f>'Запит 3-4.1.1-4.2.2'!E2054+'Запит 3-4.1.1-4.2.2'!F2054</f>
        <v>#REF!</v>
      </c>
      <c r="G2356" s="43" t="e">
        <f t="shared" ref="G2356:G2368" si="156">IF(B2356&lt;&gt;"","Для друку","")</f>
        <v>#REF!</v>
      </c>
    </row>
    <row r="2357" spans="1:7">
      <c r="A2357" s="94" t="e">
        <f>#REF!</f>
        <v>#REF!</v>
      </c>
      <c r="B2357" s="19" t="e">
        <f>IF(#REF!&lt;&gt;"",#REF!,"")</f>
        <v>#REF!</v>
      </c>
      <c r="C2357" s="20" t="e">
        <f>#REF!</f>
        <v>#REF!</v>
      </c>
      <c r="D2357" s="21" t="e">
        <f>#REF!</f>
        <v>#REF!</v>
      </c>
      <c r="E2357" s="95"/>
      <c r="F2357" s="224" t="e">
        <f>'Запит 3-4.1.1-4.2.2'!E2055+'Запит 3-4.1.1-4.2.2'!F2055</f>
        <v>#REF!</v>
      </c>
      <c r="G2357" s="43" t="e">
        <f t="shared" si="156"/>
        <v>#REF!</v>
      </c>
    </row>
    <row r="2358" spans="1:7">
      <c r="A2358" s="94" t="e">
        <f>#REF!</f>
        <v>#REF!</v>
      </c>
      <c r="B2358" s="19" t="e">
        <f>IF(#REF!&lt;&gt;"",#REF!,"")</f>
        <v>#REF!</v>
      </c>
      <c r="C2358" s="20" t="e">
        <f>#REF!</f>
        <v>#REF!</v>
      </c>
      <c r="D2358" s="21" t="e">
        <f>#REF!</f>
        <v>#REF!</v>
      </c>
      <c r="E2358" s="221"/>
      <c r="F2358" s="224" t="e">
        <f>'Запит 3-4.1.1-4.2.2'!E2056+'Запит 3-4.1.1-4.2.2'!F2056</f>
        <v>#REF!</v>
      </c>
      <c r="G2358" s="43" t="e">
        <f t="shared" si="156"/>
        <v>#REF!</v>
      </c>
    </row>
    <row r="2359" spans="1:7">
      <c r="A2359" s="94" t="e">
        <f>#REF!</f>
        <v>#REF!</v>
      </c>
      <c r="B2359" s="19" t="e">
        <f>IF(#REF!&lt;&gt;"",#REF!,"")</f>
        <v>#REF!</v>
      </c>
      <c r="C2359" s="20" t="e">
        <f>#REF!</f>
        <v>#REF!</v>
      </c>
      <c r="D2359" s="21" t="e">
        <f>#REF!</f>
        <v>#REF!</v>
      </c>
      <c r="E2359" s="221"/>
      <c r="F2359" s="224" t="e">
        <f>'Запит 3-4.1.1-4.2.2'!E2057+'Запит 3-4.1.1-4.2.2'!F2057</f>
        <v>#REF!</v>
      </c>
      <c r="G2359" s="43" t="e">
        <f t="shared" si="156"/>
        <v>#REF!</v>
      </c>
    </row>
    <row r="2360" spans="1:7">
      <c r="A2360" s="94" t="e">
        <f>#REF!</f>
        <v>#REF!</v>
      </c>
      <c r="B2360" s="19" t="e">
        <f>IF(#REF!&lt;&gt;"",#REF!,"")</f>
        <v>#REF!</v>
      </c>
      <c r="C2360" s="20" t="e">
        <f>#REF!</f>
        <v>#REF!</v>
      </c>
      <c r="D2360" s="21" t="e">
        <f>#REF!</f>
        <v>#REF!</v>
      </c>
      <c r="E2360" s="221"/>
      <c r="F2360" s="224" t="e">
        <f>'Запит 3-4.1.1-4.2.2'!E2058+'Запит 3-4.1.1-4.2.2'!F2058</f>
        <v>#REF!</v>
      </c>
      <c r="G2360" s="43" t="e">
        <f t="shared" si="156"/>
        <v>#REF!</v>
      </c>
    </row>
    <row r="2361" spans="1:7">
      <c r="A2361" s="94" t="e">
        <f>#REF!</f>
        <v>#REF!</v>
      </c>
      <c r="B2361" s="19" t="e">
        <f>IF(#REF!&lt;&gt;"",#REF!,"")</f>
        <v>#REF!</v>
      </c>
      <c r="C2361" s="20" t="e">
        <f>#REF!</f>
        <v>#REF!</v>
      </c>
      <c r="D2361" s="21" t="e">
        <f>#REF!</f>
        <v>#REF!</v>
      </c>
      <c r="E2361" s="221"/>
      <c r="F2361" s="224" t="e">
        <f>'Запит 3-4.1.1-4.2.2'!E2059+'Запит 3-4.1.1-4.2.2'!F2059</f>
        <v>#REF!</v>
      </c>
      <c r="G2361" s="43" t="e">
        <f t="shared" si="156"/>
        <v>#REF!</v>
      </c>
    </row>
    <row r="2362" spans="1:7">
      <c r="A2362" s="94" t="e">
        <f>#REF!</f>
        <v>#REF!</v>
      </c>
      <c r="B2362" s="19" t="e">
        <f>IF(#REF!&lt;&gt;"",#REF!,"")</f>
        <v>#REF!</v>
      </c>
      <c r="C2362" s="20" t="e">
        <f>#REF!</f>
        <v>#REF!</v>
      </c>
      <c r="D2362" s="21" t="e">
        <f>#REF!</f>
        <v>#REF!</v>
      </c>
      <c r="E2362" s="221"/>
      <c r="F2362" s="224" t="e">
        <f>'Запит 3-4.1.1-4.2.2'!E2060+'Запит 3-4.1.1-4.2.2'!F2060</f>
        <v>#REF!</v>
      </c>
      <c r="G2362" s="43" t="e">
        <f t="shared" si="156"/>
        <v>#REF!</v>
      </c>
    </row>
    <row r="2363" spans="1:7">
      <c r="A2363" s="94" t="e">
        <f>#REF!</f>
        <v>#REF!</v>
      </c>
      <c r="B2363" s="19" t="e">
        <f>IF(#REF!&lt;&gt;"",#REF!,"")</f>
        <v>#REF!</v>
      </c>
      <c r="C2363" s="20" t="e">
        <f>#REF!</f>
        <v>#REF!</v>
      </c>
      <c r="D2363" s="21" t="e">
        <f>#REF!</f>
        <v>#REF!</v>
      </c>
      <c r="E2363" s="221"/>
      <c r="F2363" s="224" t="e">
        <f>'Запит 3-4.1.1-4.2.2'!E2061+'Запит 3-4.1.1-4.2.2'!F2061</f>
        <v>#REF!</v>
      </c>
      <c r="G2363" s="43" t="e">
        <f t="shared" si="156"/>
        <v>#REF!</v>
      </c>
    </row>
    <row r="2364" spans="1:7">
      <c r="A2364" s="94" t="e">
        <f>#REF!</f>
        <v>#REF!</v>
      </c>
      <c r="B2364" s="19" t="e">
        <f>IF(#REF!&lt;&gt;"",#REF!,"")</f>
        <v>#REF!</v>
      </c>
      <c r="C2364" s="20" t="e">
        <f>#REF!</f>
        <v>#REF!</v>
      </c>
      <c r="D2364" s="21" t="e">
        <f>#REF!</f>
        <v>#REF!</v>
      </c>
      <c r="E2364" s="221"/>
      <c r="F2364" s="224" t="e">
        <f>'Запит 3-4.1.1-4.2.2'!E2062+'Запит 3-4.1.1-4.2.2'!F2062</f>
        <v>#REF!</v>
      </c>
      <c r="G2364" s="43" t="e">
        <f t="shared" si="156"/>
        <v>#REF!</v>
      </c>
    </row>
    <row r="2365" spans="1:7">
      <c r="A2365" s="94" t="e">
        <f>#REF!</f>
        <v>#REF!</v>
      </c>
      <c r="B2365" s="19" t="e">
        <f>IF(#REF!&lt;&gt;"",#REF!,"")</f>
        <v>#REF!</v>
      </c>
      <c r="C2365" s="20" t="e">
        <f>#REF!</f>
        <v>#REF!</v>
      </c>
      <c r="D2365" s="21" t="e">
        <f>#REF!</f>
        <v>#REF!</v>
      </c>
      <c r="E2365" s="221"/>
      <c r="F2365" s="224" t="e">
        <f>'Запит 3-4.1.1-4.2.2'!E2063+'Запит 3-4.1.1-4.2.2'!F2063</f>
        <v>#REF!</v>
      </c>
      <c r="G2365" s="43" t="e">
        <f t="shared" si="156"/>
        <v>#REF!</v>
      </c>
    </row>
    <row r="2366" spans="1:7">
      <c r="A2366" s="94" t="e">
        <f>#REF!</f>
        <v>#REF!</v>
      </c>
      <c r="B2366" s="19" t="e">
        <f>IF(#REF!&lt;&gt;"",#REF!,"")</f>
        <v>#REF!</v>
      </c>
      <c r="C2366" s="20" t="e">
        <f>#REF!</f>
        <v>#REF!</v>
      </c>
      <c r="D2366" s="21" t="e">
        <f>#REF!</f>
        <v>#REF!</v>
      </c>
      <c r="E2366" s="221"/>
      <c r="F2366" s="224" t="e">
        <f>'Запит 3-4.1.1-4.2.2'!E2064+'Запит 3-4.1.1-4.2.2'!F2064</f>
        <v>#REF!</v>
      </c>
      <c r="G2366" s="43" t="e">
        <f t="shared" si="156"/>
        <v>#REF!</v>
      </c>
    </row>
    <row r="2367" spans="1:7">
      <c r="A2367" s="94" t="e">
        <f>#REF!</f>
        <v>#REF!</v>
      </c>
      <c r="B2367" s="19" t="e">
        <f>IF(#REF!&lt;&gt;"",#REF!,"")</f>
        <v>#REF!</v>
      </c>
      <c r="C2367" s="20" t="e">
        <f>#REF!</f>
        <v>#REF!</v>
      </c>
      <c r="D2367" s="21" t="e">
        <f>#REF!</f>
        <v>#REF!</v>
      </c>
      <c r="E2367" s="221"/>
      <c r="F2367" s="224" t="e">
        <f>'Запит 3-4.1.1-4.2.2'!E2065+'Запит 3-4.1.1-4.2.2'!F2065</f>
        <v>#REF!</v>
      </c>
      <c r="G2367" s="43" t="e">
        <f t="shared" si="156"/>
        <v>#REF!</v>
      </c>
    </row>
    <row r="2368" spans="1:7">
      <c r="A2368" s="94" t="e">
        <f>#REF!</f>
        <v>#REF!</v>
      </c>
      <c r="B2368" s="107" t="e">
        <f>IF(#REF!&lt;&gt;"",#REF!,"")</f>
        <v>#REF!</v>
      </c>
      <c r="C2368" s="108" t="e">
        <f>#REF!</f>
        <v>#REF!</v>
      </c>
      <c r="D2368" s="109" t="e">
        <f>#REF!</f>
        <v>#REF!</v>
      </c>
      <c r="E2368" s="222"/>
      <c r="F2368" s="225" t="e">
        <f>'Запит 3-4.1.1-4.2.2'!E2066+'Запит 3-4.1.1-4.2.2'!F2066</f>
        <v>#REF!</v>
      </c>
      <c r="G2368" s="43" t="e">
        <f t="shared" si="156"/>
        <v>#REF!</v>
      </c>
    </row>
    <row r="2369" spans="1:7" ht="12.75">
      <c r="A2369" s="106" t="e">
        <f>#REF!</f>
        <v>#REF!</v>
      </c>
      <c r="B2369" s="513" t="s">
        <v>87</v>
      </c>
      <c r="C2369" s="514"/>
      <c r="D2369" s="514"/>
      <c r="E2369" s="516"/>
      <c r="F2369" s="516"/>
      <c r="G2369" s="43" t="e">
        <f>G2370</f>
        <v>#REF!</v>
      </c>
    </row>
    <row r="2370" spans="1:7">
      <c r="A2370" s="94" t="e">
        <f>#REF!</f>
        <v>#REF!</v>
      </c>
      <c r="B2370" s="113" t="e">
        <f>IF(#REF!&lt;&gt;"",#REF!,"")</f>
        <v>#REF!</v>
      </c>
      <c r="C2370" s="114" t="e">
        <f>#REF!</f>
        <v>#REF!</v>
      </c>
      <c r="D2370" s="115" t="e">
        <f>#REF!</f>
        <v>#REF!</v>
      </c>
      <c r="E2370" s="220"/>
      <c r="F2370" s="223" t="e">
        <f>'Запит 3-4.1.1-4.2.2'!E2068+'Запит 3-4.1.1-4.2.2'!F2068</f>
        <v>#REF!</v>
      </c>
      <c r="G2370" s="43" t="e">
        <f t="shared" ref="G2370:G2384" si="157">IF(B2370&lt;&gt;"","Для друку","")</f>
        <v>#REF!</v>
      </c>
    </row>
    <row r="2371" spans="1:7">
      <c r="A2371" s="94" t="e">
        <f>#REF!</f>
        <v>#REF!</v>
      </c>
      <c r="B2371" s="19" t="e">
        <f>IF(#REF!&lt;&gt;"",#REF!,"")</f>
        <v>#REF!</v>
      </c>
      <c r="C2371" s="20" t="e">
        <f>#REF!</f>
        <v>#REF!</v>
      </c>
      <c r="D2371" s="21" t="e">
        <f>#REF!</f>
        <v>#REF!</v>
      </c>
      <c r="E2371" s="221"/>
      <c r="F2371" s="224" t="e">
        <f>'Запит 3-4.1.1-4.2.2'!E2069+'Запит 3-4.1.1-4.2.2'!F2069</f>
        <v>#REF!</v>
      </c>
      <c r="G2371" s="43" t="e">
        <f t="shared" si="157"/>
        <v>#REF!</v>
      </c>
    </row>
    <row r="2372" spans="1:7">
      <c r="A2372" s="94" t="e">
        <f>#REF!</f>
        <v>#REF!</v>
      </c>
      <c r="B2372" s="19" t="e">
        <f>IF(#REF!&lt;&gt;"",#REF!,"")</f>
        <v>#REF!</v>
      </c>
      <c r="C2372" s="20" t="e">
        <f>#REF!</f>
        <v>#REF!</v>
      </c>
      <c r="D2372" s="21" t="e">
        <f>#REF!</f>
        <v>#REF!</v>
      </c>
      <c r="E2372" s="221"/>
      <c r="F2372" s="224" t="e">
        <f>'Запит 3-4.1.1-4.2.2'!E2070+'Запит 3-4.1.1-4.2.2'!F2070</f>
        <v>#REF!</v>
      </c>
      <c r="G2372" s="43" t="e">
        <f t="shared" si="157"/>
        <v>#REF!</v>
      </c>
    </row>
    <row r="2373" spans="1:7">
      <c r="A2373" s="94" t="e">
        <f>#REF!</f>
        <v>#REF!</v>
      </c>
      <c r="B2373" s="19" t="e">
        <f>IF(#REF!&lt;&gt;"",#REF!,"")</f>
        <v>#REF!</v>
      </c>
      <c r="C2373" s="20" t="e">
        <f>#REF!</f>
        <v>#REF!</v>
      </c>
      <c r="D2373" s="21" t="e">
        <f>#REF!</f>
        <v>#REF!</v>
      </c>
      <c r="E2373" s="95"/>
      <c r="F2373" s="224" t="e">
        <f>'Запит 3-4.1.1-4.2.2'!E2071+'Запит 3-4.1.1-4.2.2'!F2071</f>
        <v>#REF!</v>
      </c>
      <c r="G2373" s="43" t="e">
        <f t="shared" si="157"/>
        <v>#REF!</v>
      </c>
    </row>
    <row r="2374" spans="1:7">
      <c r="A2374" s="94" t="e">
        <f>#REF!</f>
        <v>#REF!</v>
      </c>
      <c r="B2374" s="19" t="e">
        <f>IF(#REF!&lt;&gt;"",#REF!,"")</f>
        <v>#REF!</v>
      </c>
      <c r="C2374" s="20" t="e">
        <f>#REF!</f>
        <v>#REF!</v>
      </c>
      <c r="D2374" s="21" t="e">
        <f>#REF!</f>
        <v>#REF!</v>
      </c>
      <c r="E2374" s="221"/>
      <c r="F2374" s="224" t="e">
        <f>'Запит 3-4.1.1-4.2.2'!E2072+'Запит 3-4.1.1-4.2.2'!F2072</f>
        <v>#REF!</v>
      </c>
      <c r="G2374" s="43" t="e">
        <f t="shared" si="157"/>
        <v>#REF!</v>
      </c>
    </row>
    <row r="2375" spans="1:7">
      <c r="A2375" s="94" t="e">
        <f>#REF!</f>
        <v>#REF!</v>
      </c>
      <c r="B2375" s="19" t="e">
        <f>IF(#REF!&lt;&gt;"",#REF!,"")</f>
        <v>#REF!</v>
      </c>
      <c r="C2375" s="20" t="e">
        <f>#REF!</f>
        <v>#REF!</v>
      </c>
      <c r="D2375" s="21" t="e">
        <f>#REF!</f>
        <v>#REF!</v>
      </c>
      <c r="E2375" s="221"/>
      <c r="F2375" s="224" t="e">
        <f>'Запит 3-4.1.1-4.2.2'!E2073+'Запит 3-4.1.1-4.2.2'!F2073</f>
        <v>#REF!</v>
      </c>
      <c r="G2375" s="43" t="e">
        <f t="shared" si="157"/>
        <v>#REF!</v>
      </c>
    </row>
    <row r="2376" spans="1:7">
      <c r="A2376" s="94" t="e">
        <f>#REF!</f>
        <v>#REF!</v>
      </c>
      <c r="B2376" s="19" t="e">
        <f>IF(#REF!&lt;&gt;"",#REF!,"")</f>
        <v>#REF!</v>
      </c>
      <c r="C2376" s="20" t="e">
        <f>#REF!</f>
        <v>#REF!</v>
      </c>
      <c r="D2376" s="21" t="e">
        <f>#REF!</f>
        <v>#REF!</v>
      </c>
      <c r="E2376" s="221"/>
      <c r="F2376" s="224" t="e">
        <f>'Запит 3-4.1.1-4.2.2'!E2074+'Запит 3-4.1.1-4.2.2'!F2074</f>
        <v>#REF!</v>
      </c>
      <c r="G2376" s="43" t="e">
        <f t="shared" si="157"/>
        <v>#REF!</v>
      </c>
    </row>
    <row r="2377" spans="1:7">
      <c r="A2377" s="94" t="e">
        <f>#REF!</f>
        <v>#REF!</v>
      </c>
      <c r="B2377" s="19" t="e">
        <f>IF(#REF!&lt;&gt;"",#REF!,"")</f>
        <v>#REF!</v>
      </c>
      <c r="C2377" s="20" t="e">
        <f>#REF!</f>
        <v>#REF!</v>
      </c>
      <c r="D2377" s="21" t="e">
        <f>#REF!</f>
        <v>#REF!</v>
      </c>
      <c r="E2377" s="221"/>
      <c r="F2377" s="224" t="e">
        <f>'Запит 3-4.1.1-4.2.2'!E2075+'Запит 3-4.1.1-4.2.2'!F2075</f>
        <v>#REF!</v>
      </c>
      <c r="G2377" s="43" t="e">
        <f t="shared" si="157"/>
        <v>#REF!</v>
      </c>
    </row>
    <row r="2378" spans="1:7">
      <c r="A2378" s="94" t="e">
        <f>#REF!</f>
        <v>#REF!</v>
      </c>
      <c r="B2378" s="19" t="e">
        <f>IF(#REF!&lt;&gt;"",#REF!,"")</f>
        <v>#REF!</v>
      </c>
      <c r="C2378" s="20" t="e">
        <f>#REF!</f>
        <v>#REF!</v>
      </c>
      <c r="D2378" s="21" t="e">
        <f>#REF!</f>
        <v>#REF!</v>
      </c>
      <c r="E2378" s="221"/>
      <c r="F2378" s="224" t="e">
        <f>'Запит 3-4.1.1-4.2.2'!E2076+'Запит 3-4.1.1-4.2.2'!F2076</f>
        <v>#REF!</v>
      </c>
      <c r="G2378" s="43" t="e">
        <f t="shared" si="157"/>
        <v>#REF!</v>
      </c>
    </row>
    <row r="2379" spans="1:7">
      <c r="A2379" s="94" t="e">
        <f>#REF!</f>
        <v>#REF!</v>
      </c>
      <c r="B2379" s="19" t="e">
        <f>IF(#REF!&lt;&gt;"",#REF!,"")</f>
        <v>#REF!</v>
      </c>
      <c r="C2379" s="20" t="e">
        <f>#REF!</f>
        <v>#REF!</v>
      </c>
      <c r="D2379" s="21" t="e">
        <f>#REF!</f>
        <v>#REF!</v>
      </c>
      <c r="E2379" s="221"/>
      <c r="F2379" s="224" t="e">
        <f>'Запит 3-4.1.1-4.2.2'!E2077+'Запит 3-4.1.1-4.2.2'!F2077</f>
        <v>#REF!</v>
      </c>
      <c r="G2379" s="43" t="e">
        <f t="shared" si="157"/>
        <v>#REF!</v>
      </c>
    </row>
    <row r="2380" spans="1:7">
      <c r="A2380" s="94" t="e">
        <f>#REF!</f>
        <v>#REF!</v>
      </c>
      <c r="B2380" s="19" t="e">
        <f>IF(#REF!&lt;&gt;"",#REF!,"")</f>
        <v>#REF!</v>
      </c>
      <c r="C2380" s="20" t="e">
        <f>#REF!</f>
        <v>#REF!</v>
      </c>
      <c r="D2380" s="21" t="e">
        <f>#REF!</f>
        <v>#REF!</v>
      </c>
      <c r="E2380" s="221"/>
      <c r="F2380" s="224" t="e">
        <f>'Запит 3-4.1.1-4.2.2'!E2078+'Запит 3-4.1.1-4.2.2'!F2078</f>
        <v>#REF!</v>
      </c>
      <c r="G2380" s="43" t="e">
        <f t="shared" si="157"/>
        <v>#REF!</v>
      </c>
    </row>
    <row r="2381" spans="1:7">
      <c r="A2381" s="94" t="e">
        <f>#REF!</f>
        <v>#REF!</v>
      </c>
      <c r="B2381" s="19" t="e">
        <f>IF(#REF!&lt;&gt;"",#REF!,"")</f>
        <v>#REF!</v>
      </c>
      <c r="C2381" s="20" t="e">
        <f>#REF!</f>
        <v>#REF!</v>
      </c>
      <c r="D2381" s="21" t="e">
        <f>#REF!</f>
        <v>#REF!</v>
      </c>
      <c r="E2381" s="221"/>
      <c r="F2381" s="224" t="e">
        <f>'Запит 3-4.1.1-4.2.2'!E2079+'Запит 3-4.1.1-4.2.2'!F2079</f>
        <v>#REF!</v>
      </c>
      <c r="G2381" s="43" t="e">
        <f t="shared" si="157"/>
        <v>#REF!</v>
      </c>
    </row>
    <row r="2382" spans="1:7">
      <c r="A2382" s="94" t="e">
        <f>#REF!</f>
        <v>#REF!</v>
      </c>
      <c r="B2382" s="19" t="e">
        <f>IF(#REF!&lt;&gt;"",#REF!,"")</f>
        <v>#REF!</v>
      </c>
      <c r="C2382" s="20" t="e">
        <f>#REF!</f>
        <v>#REF!</v>
      </c>
      <c r="D2382" s="21" t="e">
        <f>#REF!</f>
        <v>#REF!</v>
      </c>
      <c r="E2382" s="221"/>
      <c r="F2382" s="224" t="e">
        <f>'Запит 3-4.1.1-4.2.2'!E2080+'Запит 3-4.1.1-4.2.2'!F2080</f>
        <v>#REF!</v>
      </c>
      <c r="G2382" s="43" t="e">
        <f t="shared" si="157"/>
        <v>#REF!</v>
      </c>
    </row>
    <row r="2383" spans="1:7">
      <c r="A2383" s="94" t="e">
        <f>#REF!</f>
        <v>#REF!</v>
      </c>
      <c r="B2383" s="19" t="e">
        <f>IF(#REF!&lt;&gt;"",#REF!,"")</f>
        <v>#REF!</v>
      </c>
      <c r="C2383" s="20" t="e">
        <f>#REF!</f>
        <v>#REF!</v>
      </c>
      <c r="D2383" s="21" t="e">
        <f>#REF!</f>
        <v>#REF!</v>
      </c>
      <c r="E2383" s="221"/>
      <c r="F2383" s="224" t="e">
        <f>'Запит 3-4.1.1-4.2.2'!E2081+'Запит 3-4.1.1-4.2.2'!F2081</f>
        <v>#REF!</v>
      </c>
      <c r="G2383" s="43" t="e">
        <f t="shared" si="157"/>
        <v>#REF!</v>
      </c>
    </row>
    <row r="2384" spans="1:7">
      <c r="A2384" s="94" t="e">
        <f>#REF!</f>
        <v>#REF!</v>
      </c>
      <c r="B2384" s="107" t="e">
        <f>IF(#REF!&lt;&gt;"",#REF!,"")</f>
        <v>#REF!</v>
      </c>
      <c r="C2384" s="108" t="e">
        <f>#REF!</f>
        <v>#REF!</v>
      </c>
      <c r="D2384" s="109" t="e">
        <f>#REF!</f>
        <v>#REF!</v>
      </c>
      <c r="E2384" s="222"/>
      <c r="F2384" s="225" t="e">
        <f>'Запит 3-4.1.1-4.2.2'!E2082+'Запит 3-4.1.1-4.2.2'!F2082</f>
        <v>#REF!</v>
      </c>
      <c r="G2384" s="43" t="e">
        <f t="shared" si="157"/>
        <v>#REF!</v>
      </c>
    </row>
    <row r="2385" spans="1:7" ht="12.75">
      <c r="A2385" s="106" t="e">
        <f>#REF!</f>
        <v>#REF!</v>
      </c>
      <c r="B2385" s="513" t="s">
        <v>88</v>
      </c>
      <c r="C2385" s="514"/>
      <c r="D2385" s="514"/>
      <c r="E2385" s="516"/>
      <c r="F2385" s="516"/>
      <c r="G2385" s="43" t="e">
        <f>G2386</f>
        <v>#REF!</v>
      </c>
    </row>
    <row r="2386" spans="1:7">
      <c r="A2386" s="94" t="e">
        <f>#REF!</f>
        <v>#REF!</v>
      </c>
      <c r="B2386" s="113" t="e">
        <f>IF(#REF!&lt;&gt;"",#REF!,"")</f>
        <v>#REF!</v>
      </c>
      <c r="C2386" s="114" t="e">
        <f>#REF!</f>
        <v>#REF!</v>
      </c>
      <c r="D2386" s="115" t="e">
        <f>#REF!</f>
        <v>#REF!</v>
      </c>
      <c r="E2386" s="220"/>
      <c r="F2386" s="223" t="e">
        <f>'Запит 3-4.1.1-4.2.2'!E2084+'Запит 3-4.1.1-4.2.2'!F2084</f>
        <v>#REF!</v>
      </c>
      <c r="G2386" s="43" t="e">
        <f t="shared" ref="G2386:G2400" si="158">IF(B2386&lt;&gt;"","Для друку","")</f>
        <v>#REF!</v>
      </c>
    </row>
    <row r="2387" spans="1:7">
      <c r="A2387" s="94" t="e">
        <f>#REF!</f>
        <v>#REF!</v>
      </c>
      <c r="B2387" s="19" t="e">
        <f>IF(#REF!&lt;&gt;"",#REF!,"")</f>
        <v>#REF!</v>
      </c>
      <c r="C2387" s="20" t="e">
        <f>#REF!</f>
        <v>#REF!</v>
      </c>
      <c r="D2387" s="21" t="e">
        <f>#REF!</f>
        <v>#REF!</v>
      </c>
      <c r="E2387" s="221"/>
      <c r="F2387" s="224" t="e">
        <f>'Запит 3-4.1.1-4.2.2'!E2085+'Запит 3-4.1.1-4.2.2'!F2085</f>
        <v>#REF!</v>
      </c>
      <c r="G2387" s="43" t="e">
        <f t="shared" si="158"/>
        <v>#REF!</v>
      </c>
    </row>
    <row r="2388" spans="1:7">
      <c r="A2388" s="94" t="e">
        <f>#REF!</f>
        <v>#REF!</v>
      </c>
      <c r="B2388" s="19" t="e">
        <f>IF(#REF!&lt;&gt;"",#REF!,"")</f>
        <v>#REF!</v>
      </c>
      <c r="C2388" s="20" t="e">
        <f>#REF!</f>
        <v>#REF!</v>
      </c>
      <c r="D2388" s="21" t="e">
        <f>#REF!</f>
        <v>#REF!</v>
      </c>
      <c r="E2388" s="221"/>
      <c r="F2388" s="224" t="e">
        <f>'Запит 3-4.1.1-4.2.2'!E2086+'Запит 3-4.1.1-4.2.2'!F2086</f>
        <v>#REF!</v>
      </c>
      <c r="G2388" s="43" t="e">
        <f t="shared" si="158"/>
        <v>#REF!</v>
      </c>
    </row>
    <row r="2389" spans="1:7">
      <c r="A2389" s="94" t="e">
        <f>#REF!</f>
        <v>#REF!</v>
      </c>
      <c r="B2389" s="19" t="e">
        <f>IF(#REF!&lt;&gt;"",#REF!,"")</f>
        <v>#REF!</v>
      </c>
      <c r="C2389" s="20" t="e">
        <f>#REF!</f>
        <v>#REF!</v>
      </c>
      <c r="D2389" s="21" t="e">
        <f>#REF!</f>
        <v>#REF!</v>
      </c>
      <c r="E2389" s="95"/>
      <c r="F2389" s="224" t="e">
        <f>'Запит 3-4.1.1-4.2.2'!E2087+'Запит 3-4.1.1-4.2.2'!F2087</f>
        <v>#REF!</v>
      </c>
      <c r="G2389" s="43" t="e">
        <f t="shared" si="158"/>
        <v>#REF!</v>
      </c>
    </row>
    <row r="2390" spans="1:7">
      <c r="A2390" s="94" t="e">
        <f>#REF!</f>
        <v>#REF!</v>
      </c>
      <c r="B2390" s="19" t="e">
        <f>IF(#REF!&lt;&gt;"",#REF!,"")</f>
        <v>#REF!</v>
      </c>
      <c r="C2390" s="20" t="e">
        <f>#REF!</f>
        <v>#REF!</v>
      </c>
      <c r="D2390" s="21" t="e">
        <f>#REF!</f>
        <v>#REF!</v>
      </c>
      <c r="E2390" s="221"/>
      <c r="F2390" s="224" t="e">
        <f>'Запит 3-4.1.1-4.2.2'!E2088+'Запит 3-4.1.1-4.2.2'!F2088</f>
        <v>#REF!</v>
      </c>
      <c r="G2390" s="43" t="e">
        <f t="shared" si="158"/>
        <v>#REF!</v>
      </c>
    </row>
    <row r="2391" spans="1:7">
      <c r="A2391" s="94" t="e">
        <f>#REF!</f>
        <v>#REF!</v>
      </c>
      <c r="B2391" s="19" t="e">
        <f>IF(#REF!&lt;&gt;"",#REF!,"")</f>
        <v>#REF!</v>
      </c>
      <c r="C2391" s="20" t="e">
        <f>#REF!</f>
        <v>#REF!</v>
      </c>
      <c r="D2391" s="21" t="e">
        <f>#REF!</f>
        <v>#REF!</v>
      </c>
      <c r="E2391" s="221"/>
      <c r="F2391" s="224" t="e">
        <f>'Запит 3-4.1.1-4.2.2'!E2089+'Запит 3-4.1.1-4.2.2'!F2089</f>
        <v>#REF!</v>
      </c>
      <c r="G2391" s="43" t="e">
        <f t="shared" si="158"/>
        <v>#REF!</v>
      </c>
    </row>
    <row r="2392" spans="1:7">
      <c r="A2392" s="94" t="e">
        <f>#REF!</f>
        <v>#REF!</v>
      </c>
      <c r="B2392" s="19" t="e">
        <f>IF(#REF!&lt;&gt;"",#REF!,"")</f>
        <v>#REF!</v>
      </c>
      <c r="C2392" s="20" t="e">
        <f>#REF!</f>
        <v>#REF!</v>
      </c>
      <c r="D2392" s="21" t="e">
        <f>#REF!</f>
        <v>#REF!</v>
      </c>
      <c r="E2392" s="221"/>
      <c r="F2392" s="224" t="e">
        <f>'Запит 3-4.1.1-4.2.2'!E2090+'Запит 3-4.1.1-4.2.2'!F2090</f>
        <v>#REF!</v>
      </c>
      <c r="G2392" s="43" t="e">
        <f t="shared" si="158"/>
        <v>#REF!</v>
      </c>
    </row>
    <row r="2393" spans="1:7">
      <c r="A2393" s="94" t="e">
        <f>#REF!</f>
        <v>#REF!</v>
      </c>
      <c r="B2393" s="19" t="e">
        <f>IF(#REF!&lt;&gt;"",#REF!,"")</f>
        <v>#REF!</v>
      </c>
      <c r="C2393" s="20" t="e">
        <f>#REF!</f>
        <v>#REF!</v>
      </c>
      <c r="D2393" s="21" t="e">
        <f>#REF!</f>
        <v>#REF!</v>
      </c>
      <c r="E2393" s="221"/>
      <c r="F2393" s="224" t="e">
        <f>'Запит 3-4.1.1-4.2.2'!E2091+'Запит 3-4.1.1-4.2.2'!F2091</f>
        <v>#REF!</v>
      </c>
      <c r="G2393" s="43" t="e">
        <f t="shared" si="158"/>
        <v>#REF!</v>
      </c>
    </row>
    <row r="2394" spans="1:7">
      <c r="A2394" s="94" t="e">
        <f>#REF!</f>
        <v>#REF!</v>
      </c>
      <c r="B2394" s="19" t="e">
        <f>IF(#REF!&lt;&gt;"",#REF!,"")</f>
        <v>#REF!</v>
      </c>
      <c r="C2394" s="20" t="e">
        <f>#REF!</f>
        <v>#REF!</v>
      </c>
      <c r="D2394" s="21" t="e">
        <f>#REF!</f>
        <v>#REF!</v>
      </c>
      <c r="E2394" s="221"/>
      <c r="F2394" s="224" t="e">
        <f>'Запит 3-4.1.1-4.2.2'!E2092+'Запит 3-4.1.1-4.2.2'!F2092</f>
        <v>#REF!</v>
      </c>
      <c r="G2394" s="43" t="e">
        <f t="shared" si="158"/>
        <v>#REF!</v>
      </c>
    </row>
    <row r="2395" spans="1:7">
      <c r="A2395" s="94" t="e">
        <f>#REF!</f>
        <v>#REF!</v>
      </c>
      <c r="B2395" s="19" t="e">
        <f>IF(#REF!&lt;&gt;"",#REF!,"")</f>
        <v>#REF!</v>
      </c>
      <c r="C2395" s="20" t="e">
        <f>#REF!</f>
        <v>#REF!</v>
      </c>
      <c r="D2395" s="21" t="e">
        <f>#REF!</f>
        <v>#REF!</v>
      </c>
      <c r="E2395" s="221"/>
      <c r="F2395" s="224" t="e">
        <f>'Запит 3-4.1.1-4.2.2'!E2093+'Запит 3-4.1.1-4.2.2'!F2093</f>
        <v>#REF!</v>
      </c>
      <c r="G2395" s="43" t="e">
        <f t="shared" si="158"/>
        <v>#REF!</v>
      </c>
    </row>
    <row r="2396" spans="1:7">
      <c r="A2396" s="94" t="e">
        <f>#REF!</f>
        <v>#REF!</v>
      </c>
      <c r="B2396" s="19" t="e">
        <f>IF(#REF!&lt;&gt;"",#REF!,"")</f>
        <v>#REF!</v>
      </c>
      <c r="C2396" s="20" t="e">
        <f>#REF!</f>
        <v>#REF!</v>
      </c>
      <c r="D2396" s="21" t="e">
        <f>#REF!</f>
        <v>#REF!</v>
      </c>
      <c r="E2396" s="221"/>
      <c r="F2396" s="224" t="e">
        <f>'Запит 3-4.1.1-4.2.2'!E2094+'Запит 3-4.1.1-4.2.2'!F2094</f>
        <v>#REF!</v>
      </c>
      <c r="G2396" s="43" t="e">
        <f t="shared" si="158"/>
        <v>#REF!</v>
      </c>
    </row>
    <row r="2397" spans="1:7">
      <c r="A2397" s="94" t="e">
        <f>#REF!</f>
        <v>#REF!</v>
      </c>
      <c r="B2397" s="19" t="e">
        <f>IF(#REF!&lt;&gt;"",#REF!,"")</f>
        <v>#REF!</v>
      </c>
      <c r="C2397" s="20" t="e">
        <f>#REF!</f>
        <v>#REF!</v>
      </c>
      <c r="D2397" s="21" t="e">
        <f>#REF!</f>
        <v>#REF!</v>
      </c>
      <c r="E2397" s="221"/>
      <c r="F2397" s="224" t="e">
        <f>'Запит 3-4.1.1-4.2.2'!E2095+'Запит 3-4.1.1-4.2.2'!F2095</f>
        <v>#REF!</v>
      </c>
      <c r="G2397" s="43" t="e">
        <f t="shared" si="158"/>
        <v>#REF!</v>
      </c>
    </row>
    <row r="2398" spans="1:7">
      <c r="A2398" s="94" t="e">
        <f>#REF!</f>
        <v>#REF!</v>
      </c>
      <c r="B2398" s="19" t="e">
        <f>IF(#REF!&lt;&gt;"",#REF!,"")</f>
        <v>#REF!</v>
      </c>
      <c r="C2398" s="20" t="e">
        <f>#REF!</f>
        <v>#REF!</v>
      </c>
      <c r="D2398" s="21" t="e">
        <f>#REF!</f>
        <v>#REF!</v>
      </c>
      <c r="E2398" s="221"/>
      <c r="F2398" s="224" t="e">
        <f>'Запит 3-4.1.1-4.2.2'!E2096+'Запит 3-4.1.1-4.2.2'!F2096</f>
        <v>#REF!</v>
      </c>
      <c r="G2398" s="43" t="e">
        <f t="shared" si="158"/>
        <v>#REF!</v>
      </c>
    </row>
    <row r="2399" spans="1:7">
      <c r="A2399" s="94" t="e">
        <f>#REF!</f>
        <v>#REF!</v>
      </c>
      <c r="B2399" s="19" t="e">
        <f>IF(#REF!&lt;&gt;"",#REF!,"")</f>
        <v>#REF!</v>
      </c>
      <c r="C2399" s="20" t="e">
        <f>#REF!</f>
        <v>#REF!</v>
      </c>
      <c r="D2399" s="21" t="e">
        <f>#REF!</f>
        <v>#REF!</v>
      </c>
      <c r="E2399" s="221"/>
      <c r="F2399" s="224" t="e">
        <f>'Запит 3-4.1.1-4.2.2'!E2097+'Запит 3-4.1.1-4.2.2'!F2097</f>
        <v>#REF!</v>
      </c>
      <c r="G2399" s="43" t="e">
        <f t="shared" si="158"/>
        <v>#REF!</v>
      </c>
    </row>
    <row r="2400" spans="1:7">
      <c r="A2400" s="94" t="e">
        <f>#REF!</f>
        <v>#REF!</v>
      </c>
      <c r="B2400" s="107" t="e">
        <f>IF(#REF!&lt;&gt;"",#REF!,"")</f>
        <v>#REF!</v>
      </c>
      <c r="C2400" s="108" t="e">
        <f>#REF!</f>
        <v>#REF!</v>
      </c>
      <c r="D2400" s="109" t="e">
        <f>#REF!</f>
        <v>#REF!</v>
      </c>
      <c r="E2400" s="222"/>
      <c r="F2400" s="225" t="e">
        <f>'Запит 3-4.1.1-4.2.2'!E2098+'Запит 3-4.1.1-4.2.2'!F2098</f>
        <v>#REF!</v>
      </c>
      <c r="G2400" s="43" t="e">
        <f t="shared" si="158"/>
        <v>#REF!</v>
      </c>
    </row>
    <row r="2401" spans="1:7" ht="12.75">
      <c r="A2401" s="106" t="e">
        <f>#REF!</f>
        <v>#REF!</v>
      </c>
      <c r="B2401" s="513" t="s">
        <v>89</v>
      </c>
      <c r="C2401" s="514"/>
      <c r="D2401" s="514"/>
      <c r="E2401" s="516"/>
      <c r="F2401" s="516"/>
      <c r="G2401" s="43" t="e">
        <f>G2402</f>
        <v>#REF!</v>
      </c>
    </row>
    <row r="2402" spans="1:7">
      <c r="A2402" s="94" t="e">
        <f>#REF!</f>
        <v>#REF!</v>
      </c>
      <c r="B2402" s="113" t="e">
        <f>IF(#REF!&lt;&gt;"",#REF!,"")</f>
        <v>#REF!</v>
      </c>
      <c r="C2402" s="114" t="e">
        <f>#REF!</f>
        <v>#REF!</v>
      </c>
      <c r="D2402" s="115" t="e">
        <f>#REF!</f>
        <v>#REF!</v>
      </c>
      <c r="E2402" s="311" t="s">
        <v>29</v>
      </c>
      <c r="F2402" s="223" t="e">
        <f>'Запит 3-4.1.1-4.2.2'!E2100+'Запит 3-4.1.1-4.2.2'!F2100</f>
        <v>#REF!</v>
      </c>
      <c r="G2402" s="43" t="e">
        <f t="shared" ref="G2402:G2411" si="159">IF(B2402&lt;&gt;"","Для друку","")</f>
        <v>#REF!</v>
      </c>
    </row>
    <row r="2403" spans="1:7">
      <c r="A2403" s="94" t="e">
        <f>#REF!</f>
        <v>#REF!</v>
      </c>
      <c r="B2403" s="19" t="e">
        <f>IF(#REF!&lt;&gt;"",#REF!,"")</f>
        <v>#REF!</v>
      </c>
      <c r="C2403" s="20" t="e">
        <f>#REF!</f>
        <v>#REF!</v>
      </c>
      <c r="D2403" s="21" t="e">
        <f>#REF!</f>
        <v>#REF!</v>
      </c>
      <c r="E2403" s="312" t="s">
        <v>29</v>
      </c>
      <c r="F2403" s="224" t="e">
        <f>'Запит 3-4.1.1-4.2.2'!E2101+'Запит 3-4.1.1-4.2.2'!F2101</f>
        <v>#REF!</v>
      </c>
      <c r="G2403" s="43" t="e">
        <f t="shared" si="159"/>
        <v>#REF!</v>
      </c>
    </row>
    <row r="2404" spans="1:7">
      <c r="A2404" s="94" t="e">
        <f>#REF!</f>
        <v>#REF!</v>
      </c>
      <c r="B2404" s="19" t="e">
        <f>IF(#REF!&lt;&gt;"",#REF!,"")</f>
        <v>#REF!</v>
      </c>
      <c r="C2404" s="20" t="e">
        <f>#REF!</f>
        <v>#REF!</v>
      </c>
      <c r="D2404" s="21" t="e">
        <f>#REF!</f>
        <v>#REF!</v>
      </c>
      <c r="E2404" s="312" t="s">
        <v>29</v>
      </c>
      <c r="F2404" s="224" t="e">
        <f>'Запит 3-4.1.1-4.2.2'!E2102+'Запит 3-4.1.1-4.2.2'!F2102</f>
        <v>#REF!</v>
      </c>
      <c r="G2404" s="43" t="e">
        <f t="shared" si="159"/>
        <v>#REF!</v>
      </c>
    </row>
    <row r="2405" spans="1:7">
      <c r="A2405" s="94" t="e">
        <f>#REF!</f>
        <v>#REF!</v>
      </c>
      <c r="B2405" s="19" t="e">
        <f>IF(#REF!&lt;&gt;"",#REF!,"")</f>
        <v>#REF!</v>
      </c>
      <c r="C2405" s="20" t="e">
        <f>#REF!</f>
        <v>#REF!</v>
      </c>
      <c r="D2405" s="21" t="e">
        <f>#REF!</f>
        <v>#REF!</v>
      </c>
      <c r="E2405" s="312" t="s">
        <v>29</v>
      </c>
      <c r="F2405" s="224" t="e">
        <f>'Запит 3-4.1.1-4.2.2'!E2103+'Запит 3-4.1.1-4.2.2'!F2103</f>
        <v>#REF!</v>
      </c>
      <c r="G2405" s="43" t="e">
        <f t="shared" si="159"/>
        <v>#REF!</v>
      </c>
    </row>
    <row r="2406" spans="1:7">
      <c r="A2406" s="94" t="e">
        <f>#REF!</f>
        <v>#REF!</v>
      </c>
      <c r="B2406" s="19" t="e">
        <f>IF(#REF!&lt;&gt;"",#REF!,"")</f>
        <v>#REF!</v>
      </c>
      <c r="C2406" s="20" t="e">
        <f>#REF!</f>
        <v>#REF!</v>
      </c>
      <c r="D2406" s="21" t="e">
        <f>#REF!</f>
        <v>#REF!</v>
      </c>
      <c r="E2406" s="312" t="s">
        <v>29</v>
      </c>
      <c r="F2406" s="224" t="e">
        <f>'Запит 3-4.1.1-4.2.2'!E2104+'Запит 3-4.1.1-4.2.2'!F2104</f>
        <v>#REF!</v>
      </c>
      <c r="G2406" s="43" t="e">
        <f t="shared" si="159"/>
        <v>#REF!</v>
      </c>
    </row>
    <row r="2407" spans="1:7">
      <c r="A2407" s="94" t="e">
        <f>#REF!</f>
        <v>#REF!</v>
      </c>
      <c r="B2407" s="19" t="e">
        <f>IF(#REF!&lt;&gt;"",#REF!,"")</f>
        <v>#REF!</v>
      </c>
      <c r="C2407" s="20" t="e">
        <f>#REF!</f>
        <v>#REF!</v>
      </c>
      <c r="D2407" s="21" t="e">
        <f>#REF!</f>
        <v>#REF!</v>
      </c>
      <c r="E2407" s="312" t="s">
        <v>29</v>
      </c>
      <c r="F2407" s="224" t="e">
        <f>'Запит 3-4.1.1-4.2.2'!E2105+'Запит 3-4.1.1-4.2.2'!F2105</f>
        <v>#REF!</v>
      </c>
      <c r="G2407" s="43" t="e">
        <f t="shared" si="159"/>
        <v>#REF!</v>
      </c>
    </row>
    <row r="2408" spans="1:7">
      <c r="A2408" s="94" t="e">
        <f>#REF!</f>
        <v>#REF!</v>
      </c>
      <c r="B2408" s="19" t="e">
        <f>IF(#REF!&lt;&gt;"",#REF!,"")</f>
        <v>#REF!</v>
      </c>
      <c r="C2408" s="20" t="e">
        <f>#REF!</f>
        <v>#REF!</v>
      </c>
      <c r="D2408" s="21" t="e">
        <f>#REF!</f>
        <v>#REF!</v>
      </c>
      <c r="E2408" s="312" t="s">
        <v>29</v>
      </c>
      <c r="F2408" s="224" t="e">
        <f>'Запит 3-4.1.1-4.2.2'!E2106+'Запит 3-4.1.1-4.2.2'!F2106</f>
        <v>#REF!</v>
      </c>
      <c r="G2408" s="43" t="e">
        <f t="shared" si="159"/>
        <v>#REF!</v>
      </c>
    </row>
    <row r="2409" spans="1:7">
      <c r="A2409" s="94" t="e">
        <f>#REF!</f>
        <v>#REF!</v>
      </c>
      <c r="B2409" s="19" t="e">
        <f>IF(#REF!&lt;&gt;"",#REF!,"")</f>
        <v>#REF!</v>
      </c>
      <c r="C2409" s="20" t="e">
        <f>#REF!</f>
        <v>#REF!</v>
      </c>
      <c r="D2409" s="21" t="e">
        <f>#REF!</f>
        <v>#REF!</v>
      </c>
      <c r="E2409" s="312" t="s">
        <v>29</v>
      </c>
      <c r="F2409" s="224" t="e">
        <f>'Запит 3-4.1.1-4.2.2'!E2107+'Запит 3-4.1.1-4.2.2'!F2107</f>
        <v>#REF!</v>
      </c>
      <c r="G2409" s="43" t="e">
        <f t="shared" si="159"/>
        <v>#REF!</v>
      </c>
    </row>
    <row r="2410" spans="1:7">
      <c r="A2410" s="94" t="e">
        <f>#REF!</f>
        <v>#REF!</v>
      </c>
      <c r="B2410" s="19" t="e">
        <f>IF(#REF!&lt;&gt;"",#REF!,"")</f>
        <v>#REF!</v>
      </c>
      <c r="C2410" s="20" t="e">
        <f>#REF!</f>
        <v>#REF!</v>
      </c>
      <c r="D2410" s="21" t="e">
        <f>#REF!</f>
        <v>#REF!</v>
      </c>
      <c r="E2410" s="312" t="s">
        <v>29</v>
      </c>
      <c r="F2410" s="224" t="e">
        <f>'Запит 3-4.1.1-4.2.2'!E2108+'Запит 3-4.1.1-4.2.2'!F2108</f>
        <v>#REF!</v>
      </c>
      <c r="G2410" s="43" t="e">
        <f t="shared" si="159"/>
        <v>#REF!</v>
      </c>
    </row>
    <row r="2411" spans="1:7">
      <c r="A2411" s="112" t="e">
        <f>#REF!</f>
        <v>#REF!</v>
      </c>
      <c r="B2411" s="19" t="e">
        <f>IF(#REF!&lt;&gt;"",#REF!,"")</f>
        <v>#REF!</v>
      </c>
      <c r="C2411" s="20" t="e">
        <f>#REF!</f>
        <v>#REF!</v>
      </c>
      <c r="D2411" s="21" t="e">
        <f>#REF!</f>
        <v>#REF!</v>
      </c>
      <c r="E2411" s="313" t="s">
        <v>29</v>
      </c>
      <c r="F2411" s="225" t="e">
        <f>'Запит 3-4.1.1-4.2.2'!E2109+'Запит 3-4.1.1-4.2.2'!F2109</f>
        <v>#REF!</v>
      </c>
      <c r="G2411" s="43" t="e">
        <f t="shared" si="159"/>
        <v>#REF!</v>
      </c>
    </row>
  </sheetData>
  <sheetProtection password="CF7A" sheet="1" formatCells="0" formatColumns="0" formatRows="0" autoFilter="0"/>
  <autoFilter ref="G1:G2419"/>
  <mergeCells count="214">
    <mergeCell ref="B2293:F2293"/>
    <mergeCell ref="B2385:F2385"/>
    <mergeCell ref="B2401:F2401"/>
    <mergeCell ref="B2309:F2309"/>
    <mergeCell ref="B2325:F2325"/>
    <mergeCell ref="B2341:F2341"/>
    <mergeCell ref="A2352:F2352"/>
    <mergeCell ref="B2353:F2353"/>
    <mergeCell ref="B2369:F2369"/>
    <mergeCell ref="A2111:F2111"/>
    <mergeCell ref="B2249:F2249"/>
    <mergeCell ref="B2265:F2265"/>
    <mergeCell ref="B2281:F2281"/>
    <mergeCell ref="A2292:F2292"/>
    <mergeCell ref="B2205:F2205"/>
    <mergeCell ref="B2221:F2221"/>
    <mergeCell ref="A2232:F2232"/>
    <mergeCell ref="B2233:F2233"/>
    <mergeCell ref="A2172:F2172"/>
    <mergeCell ref="B2189:F2189"/>
    <mergeCell ref="A2112:F2112"/>
    <mergeCell ref="B2113:F2113"/>
    <mergeCell ref="B2173:F2173"/>
    <mergeCell ref="B2129:F2129"/>
    <mergeCell ref="B2145:F2145"/>
    <mergeCell ref="A1991:F1991"/>
    <mergeCell ref="B1992:F1992"/>
    <mergeCell ref="B2084:F2084"/>
    <mergeCell ref="B2100:F2100"/>
    <mergeCell ref="B2052:F2052"/>
    <mergeCell ref="B2068:F2068"/>
    <mergeCell ref="A1871:F1871"/>
    <mergeCell ref="B1872:F1872"/>
    <mergeCell ref="B1888:F1888"/>
    <mergeCell ref="B1904:F1904"/>
    <mergeCell ref="B2161:F2161"/>
    <mergeCell ref="B1932:F1932"/>
    <mergeCell ref="B1948:F1948"/>
    <mergeCell ref="B1964:F1964"/>
    <mergeCell ref="B1980:F1980"/>
    <mergeCell ref="A2051:F2051"/>
    <mergeCell ref="B1920:F1920"/>
    <mergeCell ref="A1931:F1931"/>
    <mergeCell ref="B2040:F2040"/>
    <mergeCell ref="A1811:F1811"/>
    <mergeCell ref="B1812:F1812"/>
    <mergeCell ref="B1828:F1828"/>
    <mergeCell ref="B1844:F1844"/>
    <mergeCell ref="B2008:F2008"/>
    <mergeCell ref="B2024:F2024"/>
    <mergeCell ref="B1860:F1860"/>
    <mergeCell ref="A1750:F1750"/>
    <mergeCell ref="B1663:F1663"/>
    <mergeCell ref="B1767:F1767"/>
    <mergeCell ref="B1783:F1783"/>
    <mergeCell ref="B1799:F1799"/>
    <mergeCell ref="A1810:F1810"/>
    <mergeCell ref="B1498:F1498"/>
    <mergeCell ref="A1509:F1509"/>
    <mergeCell ref="B1619:F1619"/>
    <mergeCell ref="A1630:F1630"/>
    <mergeCell ref="B1631:F1631"/>
    <mergeCell ref="B1751:F1751"/>
    <mergeCell ref="B1679:F1679"/>
    <mergeCell ref="A1690:F1690"/>
    <mergeCell ref="B1723:F1723"/>
    <mergeCell ref="B1739:F1739"/>
    <mergeCell ref="B1149:F1149"/>
    <mergeCell ref="B1165:F1165"/>
    <mergeCell ref="B1378:F1378"/>
    <mergeCell ref="A1389:F1389"/>
    <mergeCell ref="B1390:F1390"/>
    <mergeCell ref="B1707:F1707"/>
    <mergeCell ref="B1691:F1691"/>
    <mergeCell ref="B1450:F1450"/>
    <mergeCell ref="B1466:F1466"/>
    <mergeCell ref="B1482:F1482"/>
    <mergeCell ref="B1029:F1029"/>
    <mergeCell ref="B1045:F1045"/>
    <mergeCell ref="B1061:F1061"/>
    <mergeCell ref="B1077:F1077"/>
    <mergeCell ref="B1137:F1137"/>
    <mergeCell ref="A1148:F1148"/>
    <mergeCell ref="B941:F941"/>
    <mergeCell ref="B957:F957"/>
    <mergeCell ref="A968:F968"/>
    <mergeCell ref="B969:F969"/>
    <mergeCell ref="A1088:F1088"/>
    <mergeCell ref="B1089:F1089"/>
    <mergeCell ref="B985:F985"/>
    <mergeCell ref="B1001:F1001"/>
    <mergeCell ref="B1017:F1017"/>
    <mergeCell ref="A1028:F1028"/>
    <mergeCell ref="B925:F925"/>
    <mergeCell ref="B848:F848"/>
    <mergeCell ref="B864:F864"/>
    <mergeCell ref="B880:F880"/>
    <mergeCell ref="B896:F896"/>
    <mergeCell ref="A907:F907"/>
    <mergeCell ref="A908:F908"/>
    <mergeCell ref="B640:F640"/>
    <mergeCell ref="B760:F760"/>
    <mergeCell ref="B776:F776"/>
    <mergeCell ref="A787:F787"/>
    <mergeCell ref="B804:F804"/>
    <mergeCell ref="B909:F909"/>
    <mergeCell ref="B595:F595"/>
    <mergeCell ref="A606:F606"/>
    <mergeCell ref="A607:F607"/>
    <mergeCell ref="B608:F608"/>
    <mergeCell ref="B744:F744"/>
    <mergeCell ref="B684:F684"/>
    <mergeCell ref="B700:F700"/>
    <mergeCell ref="A727:F727"/>
    <mergeCell ref="B728:F728"/>
    <mergeCell ref="B716:F716"/>
    <mergeCell ref="B443:F443"/>
    <mergeCell ref="B503:F503"/>
    <mergeCell ref="B519:F519"/>
    <mergeCell ref="B535:F535"/>
    <mergeCell ref="A546:F546"/>
    <mergeCell ref="B547:F547"/>
    <mergeCell ref="B1571:F1571"/>
    <mergeCell ref="B1587:F1587"/>
    <mergeCell ref="B1603:F1603"/>
    <mergeCell ref="B1647:F1647"/>
    <mergeCell ref="A1510:F1510"/>
    <mergeCell ref="B1511:F1511"/>
    <mergeCell ref="B1527:F1527"/>
    <mergeCell ref="A1570:F1570"/>
    <mergeCell ref="B1559:F1559"/>
    <mergeCell ref="B1543:F1543"/>
    <mergeCell ref="B1406:F1406"/>
    <mergeCell ref="B1422:F1422"/>
    <mergeCell ref="B1438:F1438"/>
    <mergeCell ref="A1449:F1449"/>
    <mergeCell ref="B1226:F1226"/>
    <mergeCell ref="B1242:F1242"/>
    <mergeCell ref="B1258:F1258"/>
    <mergeCell ref="A1269:F1269"/>
    <mergeCell ref="A1329:F1329"/>
    <mergeCell ref="B1362:F1362"/>
    <mergeCell ref="B383:F383"/>
    <mergeCell ref="B355:F355"/>
    <mergeCell ref="A1209:F1209"/>
    <mergeCell ref="B1210:F1210"/>
    <mergeCell ref="B1270:F1270"/>
    <mergeCell ref="A1208:F1208"/>
    <mergeCell ref="B487:F487"/>
    <mergeCell ref="B415:F415"/>
    <mergeCell ref="A426:F426"/>
    <mergeCell ref="B427:F427"/>
    <mergeCell ref="B1330:F1330"/>
    <mergeCell ref="B624:F624"/>
    <mergeCell ref="A486:F486"/>
    <mergeCell ref="B307:F307"/>
    <mergeCell ref="A366:F366"/>
    <mergeCell ref="B367:F367"/>
    <mergeCell ref="B1105:F1105"/>
    <mergeCell ref="B1121:F1121"/>
    <mergeCell ref="B1181:F1181"/>
    <mergeCell ref="B399:F399"/>
    <mergeCell ref="B1318:F1318"/>
    <mergeCell ref="B1197:F1197"/>
    <mergeCell ref="B459:F459"/>
    <mergeCell ref="B475:F475"/>
    <mergeCell ref="B656:F656"/>
    <mergeCell ref="A667:F667"/>
    <mergeCell ref="B1286:F1286"/>
    <mergeCell ref="B1302:F1302"/>
    <mergeCell ref="B563:F563"/>
    <mergeCell ref="B579:F579"/>
    <mergeCell ref="B294:F294"/>
    <mergeCell ref="A305:F305"/>
    <mergeCell ref="B323:F323"/>
    <mergeCell ref="B339:F339"/>
    <mergeCell ref="B1346:F1346"/>
    <mergeCell ref="B668:F668"/>
    <mergeCell ref="B820:F820"/>
    <mergeCell ref="B788:F788"/>
    <mergeCell ref="B836:F836"/>
    <mergeCell ref="A847:F847"/>
    <mergeCell ref="B218:F218"/>
    <mergeCell ref="B82:F82"/>
    <mergeCell ref="B98:F98"/>
    <mergeCell ref="B262:F262"/>
    <mergeCell ref="B278:F278"/>
    <mergeCell ref="B246:F246"/>
    <mergeCell ref="B38:F38"/>
    <mergeCell ref="B54:F54"/>
    <mergeCell ref="A65:F65"/>
    <mergeCell ref="B66:F66"/>
    <mergeCell ref="B114:F114"/>
    <mergeCell ref="A185:F185"/>
    <mergeCell ref="B6:F6"/>
    <mergeCell ref="B22:F22"/>
    <mergeCell ref="A2:A3"/>
    <mergeCell ref="B2:B3"/>
    <mergeCell ref="C2:C3"/>
    <mergeCell ref="D2:D3"/>
    <mergeCell ref="E2:E3"/>
    <mergeCell ref="F2:F3"/>
    <mergeCell ref="A4:F4"/>
    <mergeCell ref="A5:F5"/>
    <mergeCell ref="A306:F306"/>
    <mergeCell ref="A125:F125"/>
    <mergeCell ref="B126:F126"/>
    <mergeCell ref="B142:F142"/>
    <mergeCell ref="B158:F158"/>
    <mergeCell ref="B174:F174"/>
    <mergeCell ref="B234:F234"/>
    <mergeCell ref="A245:F245"/>
    <mergeCell ref="B186:F186"/>
    <mergeCell ref="B202:F202"/>
  </mergeCells>
  <phoneticPr fontId="27" type="noConversion"/>
  <pageMargins left="0.31496062992125984" right="0.19685039370078741" top="0.31496062992125984" bottom="0.31496062992125984" header="0.31496062992125984" footer="0.31496062992125984"/>
  <pageSetup paperSize="9" fitToHeight="100" orientation="landscape" blackAndWhite="1" r:id="rId1"/>
</worksheet>
</file>

<file path=xl/worksheets/sheet8.xml><?xml version="1.0" encoding="utf-8"?>
<worksheet xmlns="http://schemas.openxmlformats.org/spreadsheetml/2006/main" xmlns:r="http://schemas.openxmlformats.org/officeDocument/2006/relationships">
  <sheetPr>
    <tabColor rgb="FF0070C0"/>
    <pageSetUpPr fitToPage="1"/>
  </sheetPr>
  <dimension ref="A1:M270"/>
  <sheetViews>
    <sheetView topLeftCell="A19" zoomScale="115" zoomScaleNormal="115" workbookViewId="0"/>
  </sheetViews>
  <sheetFormatPr defaultColWidth="9.28515625" defaultRowHeight="15"/>
  <cols>
    <col min="1" max="1" width="10.28515625" style="142" customWidth="1"/>
    <col min="2" max="2" width="32.42578125" style="142" customWidth="1"/>
    <col min="3" max="11" width="13.28515625" style="142" customWidth="1"/>
    <col min="12" max="12" width="54.7109375" style="142" customWidth="1"/>
    <col min="13" max="16384" width="9.28515625" style="142"/>
  </cols>
  <sheetData>
    <row r="1" spans="1:13" s="143" customFormat="1" ht="18.75">
      <c r="A1" s="178" t="s">
        <v>161</v>
      </c>
      <c r="B1" s="132" t="s">
        <v>160</v>
      </c>
      <c r="C1" s="132"/>
      <c r="D1" s="132"/>
      <c r="E1" s="132"/>
      <c r="F1" s="132"/>
      <c r="G1" s="132"/>
      <c r="H1" s="132"/>
      <c r="I1" s="132"/>
      <c r="J1" s="132"/>
      <c r="K1" s="132"/>
      <c r="L1" s="177" t="s">
        <v>151</v>
      </c>
      <c r="M1" s="2" t="s">
        <v>78</v>
      </c>
    </row>
    <row r="2" spans="1:13">
      <c r="A2" s="536" t="s">
        <v>9</v>
      </c>
      <c r="B2" s="538" t="s">
        <v>10</v>
      </c>
      <c r="C2" s="536" t="s">
        <v>159</v>
      </c>
      <c r="D2" s="540"/>
      <c r="E2" s="538"/>
      <c r="F2" s="536" t="s">
        <v>158</v>
      </c>
      <c r="G2" s="540"/>
      <c r="H2" s="538"/>
      <c r="I2" s="536" t="s">
        <v>157</v>
      </c>
      <c r="J2" s="540"/>
      <c r="K2" s="538"/>
      <c r="L2" s="534" t="s">
        <v>11</v>
      </c>
      <c r="M2" s="2" t="s">
        <v>78</v>
      </c>
    </row>
    <row r="3" spans="1:13" ht="21">
      <c r="A3" s="537"/>
      <c r="B3" s="539"/>
      <c r="C3" s="176" t="s">
        <v>1</v>
      </c>
      <c r="D3" s="175" t="s">
        <v>2</v>
      </c>
      <c r="E3" s="174" t="s">
        <v>3</v>
      </c>
      <c r="F3" s="176" t="s">
        <v>1</v>
      </c>
      <c r="G3" s="175" t="s">
        <v>2</v>
      </c>
      <c r="H3" s="174" t="s">
        <v>3</v>
      </c>
      <c r="I3" s="176" t="s">
        <v>1</v>
      </c>
      <c r="J3" s="175" t="s">
        <v>2</v>
      </c>
      <c r="K3" s="174" t="s">
        <v>3</v>
      </c>
      <c r="L3" s="535"/>
      <c r="M3" s="2" t="s">
        <v>78</v>
      </c>
    </row>
    <row r="4" spans="1:13">
      <c r="A4" s="173" t="s">
        <v>4</v>
      </c>
      <c r="B4" s="171" t="s">
        <v>5</v>
      </c>
      <c r="C4" s="173" t="s">
        <v>6</v>
      </c>
      <c r="D4" s="172" t="s">
        <v>7</v>
      </c>
      <c r="E4" s="171" t="s">
        <v>12</v>
      </c>
      <c r="F4" s="173" t="s">
        <v>13</v>
      </c>
      <c r="G4" s="172" t="s">
        <v>14</v>
      </c>
      <c r="H4" s="171" t="s">
        <v>15</v>
      </c>
      <c r="I4" s="173" t="s">
        <v>16</v>
      </c>
      <c r="J4" s="172" t="s">
        <v>17</v>
      </c>
      <c r="K4" s="171" t="s">
        <v>18</v>
      </c>
      <c r="L4" s="170" t="s">
        <v>19</v>
      </c>
      <c r="M4" s="2" t="s">
        <v>78</v>
      </c>
    </row>
    <row r="5" spans="1:13">
      <c r="A5" s="457" t="e">
        <f>#REF!</f>
        <v>#REF!</v>
      </c>
      <c r="B5" s="458"/>
      <c r="C5" s="458"/>
      <c r="D5" s="458"/>
      <c r="E5" s="458"/>
      <c r="F5" s="458"/>
      <c r="G5" s="458"/>
      <c r="H5" s="458"/>
      <c r="I5" s="458"/>
      <c r="J5" s="458"/>
      <c r="K5" s="458"/>
      <c r="L5" s="527"/>
      <c r="M5" s="2" t="s">
        <v>78</v>
      </c>
    </row>
    <row r="6" spans="1:13">
      <c r="A6" s="114" t="e">
        <f>#REF!</f>
        <v>#REF!</v>
      </c>
      <c r="B6" s="230" t="e">
        <f>#REF!</f>
        <v>#REF!</v>
      </c>
      <c r="C6" s="96">
        <f t="shared" ref="C6:K6" si="0">SUM(C7:C12)</f>
        <v>0</v>
      </c>
      <c r="D6" s="97">
        <f t="shared" si="0"/>
        <v>0</v>
      </c>
      <c r="E6" s="98">
        <f t="shared" si="0"/>
        <v>0</v>
      </c>
      <c r="F6" s="96">
        <f t="shared" si="0"/>
        <v>0</v>
      </c>
      <c r="G6" s="97">
        <f t="shared" si="0"/>
        <v>0</v>
      </c>
      <c r="H6" s="98">
        <f t="shared" si="0"/>
        <v>0</v>
      </c>
      <c r="I6" s="96" t="e">
        <f t="shared" si="0"/>
        <v>#REF!</v>
      </c>
      <c r="J6" s="97" t="e">
        <f t="shared" si="0"/>
        <v>#REF!</v>
      </c>
      <c r="K6" s="98" t="e">
        <f t="shared" si="0"/>
        <v>#REF!</v>
      </c>
      <c r="L6" s="231" t="e">
        <f>#REF!</f>
        <v>#REF!</v>
      </c>
      <c r="M6" s="2" t="e">
        <f>IF(SUM(C6:K6)&lt;&gt;0,"Для друку","")</f>
        <v>#REF!</v>
      </c>
    </row>
    <row r="7" spans="1:13">
      <c r="A7" s="20" t="e">
        <f>#REF!</f>
        <v>#REF!</v>
      </c>
      <c r="B7" s="81" t="s">
        <v>96</v>
      </c>
      <c r="C7" s="86"/>
      <c r="D7" s="82" t="s">
        <v>8</v>
      </c>
      <c r="E7" s="46">
        <f>SUM(C7:D7)</f>
        <v>0</v>
      </c>
      <c r="F7" s="86"/>
      <c r="G7" s="82" t="s">
        <v>8</v>
      </c>
      <c r="H7" s="46">
        <f>SUM(F7:G7)</f>
        <v>0</v>
      </c>
      <c r="I7" s="232" t="e">
        <f>#REF!+#REF!+#REF!</f>
        <v>#REF!</v>
      </c>
      <c r="J7" s="82" t="s">
        <v>8</v>
      </c>
      <c r="K7" s="46" t="e">
        <f>SUM(I7:J7)</f>
        <v>#REF!</v>
      </c>
      <c r="L7" s="233" t="e">
        <f>#REF!</f>
        <v>#REF!</v>
      </c>
      <c r="M7" s="2" t="e">
        <f t="shared" ref="M7:M36" si="1">IF(SUM(C7:K7)&lt;&gt;0,"Для друку","")</f>
        <v>#REF!</v>
      </c>
    </row>
    <row r="8" spans="1:13">
      <c r="A8" s="20" t="e">
        <f>#REF!</f>
        <v>#REF!</v>
      </c>
      <c r="B8" s="81" t="s">
        <v>31</v>
      </c>
      <c r="C8" s="83" t="s">
        <v>8</v>
      </c>
      <c r="D8" s="87"/>
      <c r="E8" s="46">
        <f>SUM(C8:D8)</f>
        <v>0</v>
      </c>
      <c r="F8" s="83" t="s">
        <v>8</v>
      </c>
      <c r="G8" s="87"/>
      <c r="H8" s="46">
        <f>SUM(F8:G8)</f>
        <v>0</v>
      </c>
      <c r="I8" s="83" t="s">
        <v>8</v>
      </c>
      <c r="J8" s="234" t="e">
        <f>#REF!+#REF!+#REF!</f>
        <v>#REF!</v>
      </c>
      <c r="K8" s="46" t="e">
        <f>SUM(I8:J8)</f>
        <v>#REF!</v>
      </c>
      <c r="L8" s="233" t="e">
        <f>#REF!</f>
        <v>#REF!</v>
      </c>
      <c r="M8" s="2" t="e">
        <f>IF(SUM(C8:K8)&lt;&gt;0,"Для друку","")</f>
        <v>#REF!</v>
      </c>
    </row>
    <row r="9" spans="1:13">
      <c r="A9" s="20" t="e">
        <f>#REF!</f>
        <v>#REF!</v>
      </c>
      <c r="B9" s="81" t="s">
        <v>20</v>
      </c>
      <c r="C9" s="83" t="s">
        <v>8</v>
      </c>
      <c r="D9" s="87"/>
      <c r="E9" s="46">
        <f>SUM(C9:D9)</f>
        <v>0</v>
      </c>
      <c r="F9" s="83" t="s">
        <v>8</v>
      </c>
      <c r="G9" s="87"/>
      <c r="H9" s="46">
        <f>SUM(F9:G9)</f>
        <v>0</v>
      </c>
      <c r="I9" s="83" t="s">
        <v>8</v>
      </c>
      <c r="J9" s="234" t="e">
        <f>#REF!+#REF!+#REF!</f>
        <v>#REF!</v>
      </c>
      <c r="K9" s="46" t="e">
        <f>SUM(I9:J9)</f>
        <v>#REF!</v>
      </c>
      <c r="L9" s="233" t="e">
        <f>#REF!</f>
        <v>#REF!</v>
      </c>
      <c r="M9" s="2" t="e">
        <f t="shared" si="1"/>
        <v>#REF!</v>
      </c>
    </row>
    <row r="10" spans="1:13">
      <c r="A10" s="20" t="e">
        <f>#REF!</f>
        <v>#REF!</v>
      </c>
      <c r="B10" s="81" t="s">
        <v>21</v>
      </c>
      <c r="C10" s="83" t="s">
        <v>8</v>
      </c>
      <c r="D10" s="87"/>
      <c r="E10" s="46">
        <f>SUM(C10:D10)</f>
        <v>0</v>
      </c>
      <c r="F10" s="83" t="s">
        <v>8</v>
      </c>
      <c r="G10" s="87"/>
      <c r="H10" s="46">
        <f>SUM(F10:G10)</f>
        <v>0</v>
      </c>
      <c r="I10" s="83" t="s">
        <v>8</v>
      </c>
      <c r="J10" s="234" t="e">
        <f>#REF!+#REF!+#REF!</f>
        <v>#REF!</v>
      </c>
      <c r="K10" s="46" t="e">
        <f>SUM(I10:J10)</f>
        <v>#REF!</v>
      </c>
      <c r="L10" s="233" t="e">
        <f>#REF!</f>
        <v>#REF!</v>
      </c>
      <c r="M10" s="2" t="e">
        <f t="shared" si="1"/>
        <v>#REF!</v>
      </c>
    </row>
    <row r="11" spans="1:13">
      <c r="A11" s="20" t="e">
        <f>#REF!</f>
        <v>#REF!</v>
      </c>
      <c r="B11" s="81" t="s">
        <v>22</v>
      </c>
      <c r="C11" s="83" t="s">
        <v>8</v>
      </c>
      <c r="D11" s="87"/>
      <c r="E11" s="46">
        <f>SUM(C11:D11)</f>
        <v>0</v>
      </c>
      <c r="F11" s="83" t="s">
        <v>8</v>
      </c>
      <c r="G11" s="87"/>
      <c r="H11" s="46">
        <f>SUM(F11:G11)</f>
        <v>0</v>
      </c>
      <c r="I11" s="83" t="s">
        <v>8</v>
      </c>
      <c r="J11" s="234" t="e">
        <f>#REF!+#REF!+#REF!</f>
        <v>#REF!</v>
      </c>
      <c r="K11" s="46" t="e">
        <f>SUM(I11:J11)</f>
        <v>#REF!</v>
      </c>
      <c r="L11" s="233" t="e">
        <f>#REF!</f>
        <v>#REF!</v>
      </c>
      <c r="M11" s="2" t="e">
        <f t="shared" si="1"/>
        <v>#REF!</v>
      </c>
    </row>
    <row r="12" spans="1:13" ht="25.5">
      <c r="A12" s="20" t="e">
        <f>#REF!</f>
        <v>#REF!</v>
      </c>
      <c r="B12" s="81" t="s">
        <v>23</v>
      </c>
      <c r="C12" s="83" t="s">
        <v>8</v>
      </c>
      <c r="D12" s="82" t="s">
        <v>8</v>
      </c>
      <c r="E12" s="46">
        <f>SUM(E13:E15)</f>
        <v>0</v>
      </c>
      <c r="F12" s="83" t="s">
        <v>8</v>
      </c>
      <c r="G12" s="82" t="s">
        <v>8</v>
      </c>
      <c r="H12" s="46">
        <f>SUM(H13:H15)</f>
        <v>0</v>
      </c>
      <c r="I12" s="83" t="s">
        <v>8</v>
      </c>
      <c r="J12" s="82" t="s">
        <v>8</v>
      </c>
      <c r="K12" s="46" t="e">
        <f>SUM(K13:K15)</f>
        <v>#REF!</v>
      </c>
      <c r="L12" s="233" t="e">
        <f>#REF!</f>
        <v>#REF!</v>
      </c>
      <c r="M12" s="2" t="e">
        <f t="shared" si="1"/>
        <v>#REF!</v>
      </c>
    </row>
    <row r="13" spans="1:13">
      <c r="A13" s="20" t="e">
        <f>#REF!</f>
        <v>#REF!</v>
      </c>
      <c r="B13" s="19" t="e">
        <f>#REF!</f>
        <v>#REF!</v>
      </c>
      <c r="C13" s="83" t="s">
        <v>8</v>
      </c>
      <c r="D13" s="82" t="s">
        <v>8</v>
      </c>
      <c r="E13" s="88"/>
      <c r="F13" s="83" t="s">
        <v>8</v>
      </c>
      <c r="G13" s="82" t="s">
        <v>8</v>
      </c>
      <c r="H13" s="88"/>
      <c r="I13" s="83" t="s">
        <v>8</v>
      </c>
      <c r="J13" s="82" t="s">
        <v>8</v>
      </c>
      <c r="K13" s="235" t="e">
        <f>#REF!+#REF!+#REF!</f>
        <v>#REF!</v>
      </c>
      <c r="L13" s="233" t="e">
        <f>#REF!</f>
        <v>#REF!</v>
      </c>
      <c r="M13" s="2" t="e">
        <f t="shared" si="1"/>
        <v>#REF!</v>
      </c>
    </row>
    <row r="14" spans="1:13">
      <c r="A14" s="20" t="e">
        <f>#REF!</f>
        <v>#REF!</v>
      </c>
      <c r="B14" s="19" t="e">
        <f>#REF!</f>
        <v>#REF!</v>
      </c>
      <c r="C14" s="83" t="s">
        <v>8</v>
      </c>
      <c r="D14" s="82" t="s">
        <v>8</v>
      </c>
      <c r="E14" s="88"/>
      <c r="F14" s="83" t="s">
        <v>8</v>
      </c>
      <c r="G14" s="82" t="s">
        <v>8</v>
      </c>
      <c r="H14" s="88"/>
      <c r="I14" s="83" t="s">
        <v>8</v>
      </c>
      <c r="J14" s="82" t="s">
        <v>8</v>
      </c>
      <c r="K14" s="235" t="e">
        <f>#REF!+#REF!+#REF!</f>
        <v>#REF!</v>
      </c>
      <c r="L14" s="233" t="e">
        <f>#REF!</f>
        <v>#REF!</v>
      </c>
      <c r="M14" s="2" t="e">
        <f t="shared" si="1"/>
        <v>#REF!</v>
      </c>
    </row>
    <row r="15" spans="1:13">
      <c r="A15" s="245" t="e">
        <f>#REF!</f>
        <v>#REF!</v>
      </c>
      <c r="B15" s="236" t="e">
        <f>#REF!</f>
        <v>#REF!</v>
      </c>
      <c r="C15" s="84" t="s">
        <v>8</v>
      </c>
      <c r="D15" s="85" t="s">
        <v>8</v>
      </c>
      <c r="E15" s="93"/>
      <c r="F15" s="84" t="s">
        <v>8</v>
      </c>
      <c r="G15" s="85" t="s">
        <v>8</v>
      </c>
      <c r="H15" s="93"/>
      <c r="I15" s="84" t="s">
        <v>8</v>
      </c>
      <c r="J15" s="85" t="s">
        <v>8</v>
      </c>
      <c r="K15" s="237" t="e">
        <f>#REF!+#REF!+#REF!</f>
        <v>#REF!</v>
      </c>
      <c r="L15" s="238" t="e">
        <f>#REF!</f>
        <v>#REF!</v>
      </c>
      <c r="M15" s="2" t="e">
        <f t="shared" si="1"/>
        <v>#REF!</v>
      </c>
    </row>
    <row r="16" spans="1:13">
      <c r="A16" s="114" t="e">
        <f>#REF!</f>
        <v>#REF!</v>
      </c>
      <c r="B16" s="230" t="e">
        <f>#REF!</f>
        <v>#REF!</v>
      </c>
      <c r="C16" s="96">
        <f t="shared" ref="C16:K16" si="2">SUM(C17:C22)</f>
        <v>0</v>
      </c>
      <c r="D16" s="97">
        <f t="shared" si="2"/>
        <v>0</v>
      </c>
      <c r="E16" s="98">
        <f t="shared" si="2"/>
        <v>0</v>
      </c>
      <c r="F16" s="96">
        <f t="shared" si="2"/>
        <v>0</v>
      </c>
      <c r="G16" s="97">
        <f t="shared" si="2"/>
        <v>0</v>
      </c>
      <c r="H16" s="98">
        <f t="shared" si="2"/>
        <v>0</v>
      </c>
      <c r="I16" s="96" t="e">
        <f t="shared" si="2"/>
        <v>#REF!</v>
      </c>
      <c r="J16" s="97" t="e">
        <f t="shared" si="2"/>
        <v>#REF!</v>
      </c>
      <c r="K16" s="98" t="e">
        <f t="shared" si="2"/>
        <v>#REF!</v>
      </c>
      <c r="L16" s="231" t="e">
        <f>#REF!</f>
        <v>#REF!</v>
      </c>
      <c r="M16" s="2" t="e">
        <f t="shared" si="1"/>
        <v>#REF!</v>
      </c>
    </row>
    <row r="17" spans="1:13">
      <c r="A17" s="20" t="e">
        <f>#REF!</f>
        <v>#REF!</v>
      </c>
      <c r="B17" s="81" t="s">
        <v>96</v>
      </c>
      <c r="C17" s="86"/>
      <c r="D17" s="82" t="s">
        <v>8</v>
      </c>
      <c r="E17" s="46">
        <f>SUM(C17:D17)</f>
        <v>0</v>
      </c>
      <c r="F17" s="86"/>
      <c r="G17" s="82" t="s">
        <v>8</v>
      </c>
      <c r="H17" s="46">
        <f>SUM(F17:G17)</f>
        <v>0</v>
      </c>
      <c r="I17" s="232" t="e">
        <f>#REF!+#REF!+#REF!</f>
        <v>#REF!</v>
      </c>
      <c r="J17" s="82" t="s">
        <v>8</v>
      </c>
      <c r="K17" s="46" t="e">
        <f>SUM(I17:J17)</f>
        <v>#REF!</v>
      </c>
      <c r="L17" s="233" t="e">
        <f>#REF!</f>
        <v>#REF!</v>
      </c>
      <c r="M17" s="2" t="e">
        <f t="shared" si="1"/>
        <v>#REF!</v>
      </c>
    </row>
    <row r="18" spans="1:13">
      <c r="A18" s="20" t="e">
        <f>#REF!</f>
        <v>#REF!</v>
      </c>
      <c r="B18" s="81" t="s">
        <v>31</v>
      </c>
      <c r="C18" s="83" t="s">
        <v>8</v>
      </c>
      <c r="D18" s="87"/>
      <c r="E18" s="46">
        <f>SUM(C18:D18)</f>
        <v>0</v>
      </c>
      <c r="F18" s="83" t="s">
        <v>8</v>
      </c>
      <c r="G18" s="87"/>
      <c r="H18" s="46">
        <f>SUM(F18:G18)</f>
        <v>0</v>
      </c>
      <c r="I18" s="83" t="s">
        <v>8</v>
      </c>
      <c r="J18" s="234" t="e">
        <f>#REF!+#REF!+#REF!</f>
        <v>#REF!</v>
      </c>
      <c r="K18" s="46" t="e">
        <f>SUM(I18:J18)</f>
        <v>#REF!</v>
      </c>
      <c r="L18" s="233" t="e">
        <f>#REF!</f>
        <v>#REF!</v>
      </c>
      <c r="M18" s="2" t="e">
        <f t="shared" si="1"/>
        <v>#REF!</v>
      </c>
    </row>
    <row r="19" spans="1:13">
      <c r="A19" s="20" t="e">
        <f>#REF!</f>
        <v>#REF!</v>
      </c>
      <c r="B19" s="81" t="s">
        <v>20</v>
      </c>
      <c r="C19" s="83" t="s">
        <v>8</v>
      </c>
      <c r="D19" s="87"/>
      <c r="E19" s="46">
        <f>SUM(C19:D19)</f>
        <v>0</v>
      </c>
      <c r="F19" s="83" t="s">
        <v>8</v>
      </c>
      <c r="G19" s="87"/>
      <c r="H19" s="46">
        <f>SUM(F19:G19)</f>
        <v>0</v>
      </c>
      <c r="I19" s="83" t="s">
        <v>8</v>
      </c>
      <c r="J19" s="234" t="e">
        <f>#REF!+#REF!+#REF!</f>
        <v>#REF!</v>
      </c>
      <c r="K19" s="46" t="e">
        <f>SUM(I19:J19)</f>
        <v>#REF!</v>
      </c>
      <c r="L19" s="233" t="e">
        <f>#REF!</f>
        <v>#REF!</v>
      </c>
      <c r="M19" s="2" t="e">
        <f t="shared" si="1"/>
        <v>#REF!</v>
      </c>
    </row>
    <row r="20" spans="1:13">
      <c r="A20" s="20" t="e">
        <f>#REF!</f>
        <v>#REF!</v>
      </c>
      <c r="B20" s="81" t="s">
        <v>21</v>
      </c>
      <c r="C20" s="83" t="s">
        <v>8</v>
      </c>
      <c r="D20" s="87"/>
      <c r="E20" s="46">
        <f>SUM(C20:D20)</f>
        <v>0</v>
      </c>
      <c r="F20" s="83" t="s">
        <v>8</v>
      </c>
      <c r="G20" s="87"/>
      <c r="H20" s="46">
        <f>SUM(F20:G20)</f>
        <v>0</v>
      </c>
      <c r="I20" s="83" t="s">
        <v>8</v>
      </c>
      <c r="J20" s="234" t="e">
        <f>#REF!+#REF!+#REF!</f>
        <v>#REF!</v>
      </c>
      <c r="K20" s="46" t="e">
        <f>SUM(I20:J20)</f>
        <v>#REF!</v>
      </c>
      <c r="L20" s="233" t="e">
        <f>#REF!</f>
        <v>#REF!</v>
      </c>
      <c r="M20" s="2" t="e">
        <f t="shared" si="1"/>
        <v>#REF!</v>
      </c>
    </row>
    <row r="21" spans="1:13">
      <c r="A21" s="20" t="e">
        <f>#REF!</f>
        <v>#REF!</v>
      </c>
      <c r="B21" s="81" t="s">
        <v>22</v>
      </c>
      <c r="C21" s="83" t="s">
        <v>8</v>
      </c>
      <c r="D21" s="87"/>
      <c r="E21" s="46">
        <f>SUM(C21:D21)</f>
        <v>0</v>
      </c>
      <c r="F21" s="83" t="s">
        <v>8</v>
      </c>
      <c r="G21" s="87"/>
      <c r="H21" s="46">
        <f>SUM(F21:G21)</f>
        <v>0</v>
      </c>
      <c r="I21" s="83" t="s">
        <v>8</v>
      </c>
      <c r="J21" s="234" t="e">
        <f>#REF!+#REF!+#REF!</f>
        <v>#REF!</v>
      </c>
      <c r="K21" s="46" t="e">
        <f>SUM(I21:J21)</f>
        <v>#REF!</v>
      </c>
      <c r="L21" s="233" t="e">
        <f>#REF!</f>
        <v>#REF!</v>
      </c>
      <c r="M21" s="2" t="e">
        <f t="shared" si="1"/>
        <v>#REF!</v>
      </c>
    </row>
    <row r="22" spans="1:13" ht="25.5">
      <c r="A22" s="20" t="e">
        <f>#REF!</f>
        <v>#REF!</v>
      </c>
      <c r="B22" s="81" t="s">
        <v>23</v>
      </c>
      <c r="C22" s="83" t="s">
        <v>8</v>
      </c>
      <c r="D22" s="82" t="s">
        <v>8</v>
      </c>
      <c r="E22" s="46">
        <f>SUM(E23:E25)</f>
        <v>0</v>
      </c>
      <c r="F22" s="83" t="s">
        <v>8</v>
      </c>
      <c r="G22" s="82" t="s">
        <v>8</v>
      </c>
      <c r="H22" s="46">
        <f>SUM(H23:H25)</f>
        <v>0</v>
      </c>
      <c r="I22" s="83" t="s">
        <v>8</v>
      </c>
      <c r="J22" s="82" t="s">
        <v>8</v>
      </c>
      <c r="K22" s="46" t="e">
        <f>SUM(K23:K25)</f>
        <v>#REF!</v>
      </c>
      <c r="L22" s="233" t="e">
        <f>#REF!</f>
        <v>#REF!</v>
      </c>
      <c r="M22" s="2" t="e">
        <f t="shared" si="1"/>
        <v>#REF!</v>
      </c>
    </row>
    <row r="23" spans="1:13">
      <c r="A23" s="20" t="e">
        <f>#REF!</f>
        <v>#REF!</v>
      </c>
      <c r="B23" s="19" t="e">
        <f>#REF!</f>
        <v>#REF!</v>
      </c>
      <c r="C23" s="83" t="s">
        <v>8</v>
      </c>
      <c r="D23" s="82" t="s">
        <v>8</v>
      </c>
      <c r="E23" s="88"/>
      <c r="F23" s="83" t="s">
        <v>8</v>
      </c>
      <c r="G23" s="82" t="s">
        <v>8</v>
      </c>
      <c r="H23" s="88"/>
      <c r="I23" s="83" t="s">
        <v>8</v>
      </c>
      <c r="J23" s="82" t="s">
        <v>8</v>
      </c>
      <c r="K23" s="235" t="e">
        <f>#REF!+#REF!+#REF!</f>
        <v>#REF!</v>
      </c>
      <c r="L23" s="233" t="e">
        <f>#REF!</f>
        <v>#REF!</v>
      </c>
      <c r="M23" s="2" t="e">
        <f t="shared" si="1"/>
        <v>#REF!</v>
      </c>
    </row>
    <row r="24" spans="1:13">
      <c r="A24" s="20" t="e">
        <f>#REF!</f>
        <v>#REF!</v>
      </c>
      <c r="B24" s="19" t="e">
        <f>#REF!</f>
        <v>#REF!</v>
      </c>
      <c r="C24" s="83" t="s">
        <v>8</v>
      </c>
      <c r="D24" s="82" t="s">
        <v>8</v>
      </c>
      <c r="E24" s="88"/>
      <c r="F24" s="83" t="s">
        <v>8</v>
      </c>
      <c r="G24" s="82" t="s">
        <v>8</v>
      </c>
      <c r="H24" s="88"/>
      <c r="I24" s="83" t="s">
        <v>8</v>
      </c>
      <c r="J24" s="82" t="s">
        <v>8</v>
      </c>
      <c r="K24" s="235" t="e">
        <f>#REF!+#REF!+#REF!</f>
        <v>#REF!</v>
      </c>
      <c r="L24" s="233" t="e">
        <f>#REF!</f>
        <v>#REF!</v>
      </c>
      <c r="M24" s="2" t="e">
        <f t="shared" si="1"/>
        <v>#REF!</v>
      </c>
    </row>
    <row r="25" spans="1:13">
      <c r="A25" s="245" t="e">
        <f>#REF!</f>
        <v>#REF!</v>
      </c>
      <c r="B25" s="236" t="e">
        <f>#REF!</f>
        <v>#REF!</v>
      </c>
      <c r="C25" s="84" t="s">
        <v>8</v>
      </c>
      <c r="D25" s="85" t="s">
        <v>8</v>
      </c>
      <c r="E25" s="93"/>
      <c r="F25" s="84" t="s">
        <v>8</v>
      </c>
      <c r="G25" s="85" t="s">
        <v>8</v>
      </c>
      <c r="H25" s="93"/>
      <c r="I25" s="84" t="s">
        <v>8</v>
      </c>
      <c r="J25" s="85" t="s">
        <v>8</v>
      </c>
      <c r="K25" s="237" t="e">
        <f>#REF!+#REF!+#REF!</f>
        <v>#REF!</v>
      </c>
      <c r="L25" s="238" t="e">
        <f>#REF!</f>
        <v>#REF!</v>
      </c>
      <c r="M25" s="2" t="e">
        <f t="shared" si="1"/>
        <v>#REF!</v>
      </c>
    </row>
    <row r="26" spans="1:13">
      <c r="A26" s="114" t="e">
        <f>#REF!</f>
        <v>#REF!</v>
      </c>
      <c r="B26" s="230" t="e">
        <f>#REF!</f>
        <v>#REF!</v>
      </c>
      <c r="C26" s="96">
        <f t="shared" ref="C26:K26" si="3">SUM(C27:C32)</f>
        <v>0</v>
      </c>
      <c r="D26" s="97">
        <f t="shared" si="3"/>
        <v>0</v>
      </c>
      <c r="E26" s="98">
        <f t="shared" si="3"/>
        <v>0</v>
      </c>
      <c r="F26" s="96">
        <f t="shared" si="3"/>
        <v>0</v>
      </c>
      <c r="G26" s="97">
        <f t="shared" si="3"/>
        <v>0</v>
      </c>
      <c r="H26" s="98">
        <f t="shared" si="3"/>
        <v>0</v>
      </c>
      <c r="I26" s="96" t="e">
        <f t="shared" si="3"/>
        <v>#REF!</v>
      </c>
      <c r="J26" s="97" t="e">
        <f t="shared" si="3"/>
        <v>#REF!</v>
      </c>
      <c r="K26" s="98" t="e">
        <f t="shared" si="3"/>
        <v>#REF!</v>
      </c>
      <c r="L26" s="231" t="e">
        <f>#REF!</f>
        <v>#REF!</v>
      </c>
      <c r="M26" s="2" t="e">
        <f t="shared" si="1"/>
        <v>#REF!</v>
      </c>
    </row>
    <row r="27" spans="1:13">
      <c r="A27" s="20" t="e">
        <f>#REF!</f>
        <v>#REF!</v>
      </c>
      <c r="B27" s="81" t="s">
        <v>96</v>
      </c>
      <c r="C27" s="86"/>
      <c r="D27" s="82" t="s">
        <v>8</v>
      </c>
      <c r="E27" s="46">
        <f>SUM(C27:D27)</f>
        <v>0</v>
      </c>
      <c r="F27" s="86"/>
      <c r="G27" s="82" t="s">
        <v>8</v>
      </c>
      <c r="H27" s="46">
        <f>SUM(F27:G27)</f>
        <v>0</v>
      </c>
      <c r="I27" s="232" t="e">
        <f>#REF!+#REF!+#REF!</f>
        <v>#REF!</v>
      </c>
      <c r="J27" s="82" t="s">
        <v>8</v>
      </c>
      <c r="K27" s="46" t="e">
        <f>SUM(I27:J27)</f>
        <v>#REF!</v>
      </c>
      <c r="L27" s="233" t="e">
        <f>#REF!</f>
        <v>#REF!</v>
      </c>
      <c r="M27" s="2" t="e">
        <f t="shared" si="1"/>
        <v>#REF!</v>
      </c>
    </row>
    <row r="28" spans="1:13">
      <c r="A28" s="20" t="e">
        <f>#REF!</f>
        <v>#REF!</v>
      </c>
      <c r="B28" s="81" t="s">
        <v>31</v>
      </c>
      <c r="C28" s="83" t="s">
        <v>8</v>
      </c>
      <c r="D28" s="87"/>
      <c r="E28" s="46">
        <f>SUM(C28:D28)</f>
        <v>0</v>
      </c>
      <c r="F28" s="83" t="s">
        <v>8</v>
      </c>
      <c r="G28" s="87"/>
      <c r="H28" s="46">
        <f>SUM(F28:G28)</f>
        <v>0</v>
      </c>
      <c r="I28" s="83" t="s">
        <v>8</v>
      </c>
      <c r="J28" s="234" t="e">
        <f>#REF!+#REF!+#REF!</f>
        <v>#REF!</v>
      </c>
      <c r="K28" s="46" t="e">
        <f>SUM(I28:J28)</f>
        <v>#REF!</v>
      </c>
      <c r="L28" s="233" t="e">
        <f>#REF!</f>
        <v>#REF!</v>
      </c>
      <c r="M28" s="2" t="e">
        <f t="shared" si="1"/>
        <v>#REF!</v>
      </c>
    </row>
    <row r="29" spans="1:13">
      <c r="A29" s="20" t="e">
        <f>#REF!</f>
        <v>#REF!</v>
      </c>
      <c r="B29" s="81" t="s">
        <v>20</v>
      </c>
      <c r="C29" s="83" t="s">
        <v>8</v>
      </c>
      <c r="D29" s="87"/>
      <c r="E29" s="46">
        <f>SUM(C29:D29)</f>
        <v>0</v>
      </c>
      <c r="F29" s="83" t="s">
        <v>8</v>
      </c>
      <c r="G29" s="87"/>
      <c r="H29" s="46">
        <f>SUM(F29:G29)</f>
        <v>0</v>
      </c>
      <c r="I29" s="83" t="s">
        <v>8</v>
      </c>
      <c r="J29" s="234" t="e">
        <f>#REF!+#REF!+#REF!</f>
        <v>#REF!</v>
      </c>
      <c r="K29" s="46" t="e">
        <f>SUM(I29:J29)</f>
        <v>#REF!</v>
      </c>
      <c r="L29" s="233" t="e">
        <f>#REF!</f>
        <v>#REF!</v>
      </c>
      <c r="M29" s="2" t="e">
        <f t="shared" si="1"/>
        <v>#REF!</v>
      </c>
    </row>
    <row r="30" spans="1:13">
      <c r="A30" s="20" t="e">
        <f>#REF!</f>
        <v>#REF!</v>
      </c>
      <c r="B30" s="81" t="s">
        <v>21</v>
      </c>
      <c r="C30" s="83" t="s">
        <v>8</v>
      </c>
      <c r="D30" s="87"/>
      <c r="E30" s="46">
        <f>SUM(C30:D30)</f>
        <v>0</v>
      </c>
      <c r="F30" s="83" t="s">
        <v>8</v>
      </c>
      <c r="G30" s="87"/>
      <c r="H30" s="46">
        <f>SUM(F30:G30)</f>
        <v>0</v>
      </c>
      <c r="I30" s="83" t="s">
        <v>8</v>
      </c>
      <c r="J30" s="234" t="e">
        <f>#REF!+#REF!+#REF!</f>
        <v>#REF!</v>
      </c>
      <c r="K30" s="46" t="e">
        <f>SUM(I30:J30)</f>
        <v>#REF!</v>
      </c>
      <c r="L30" s="233" t="e">
        <f>#REF!</f>
        <v>#REF!</v>
      </c>
      <c r="M30" s="2" t="e">
        <f t="shared" si="1"/>
        <v>#REF!</v>
      </c>
    </row>
    <row r="31" spans="1:13">
      <c r="A31" s="20" t="e">
        <f>#REF!</f>
        <v>#REF!</v>
      </c>
      <c r="B31" s="81" t="s">
        <v>22</v>
      </c>
      <c r="C31" s="83" t="s">
        <v>8</v>
      </c>
      <c r="D31" s="87"/>
      <c r="E31" s="46">
        <f>SUM(C31:D31)</f>
        <v>0</v>
      </c>
      <c r="F31" s="83" t="s">
        <v>8</v>
      </c>
      <c r="G31" s="87"/>
      <c r="H31" s="46">
        <f>SUM(F31:G31)</f>
        <v>0</v>
      </c>
      <c r="I31" s="83" t="s">
        <v>8</v>
      </c>
      <c r="J31" s="234" t="e">
        <f>#REF!+#REF!+#REF!</f>
        <v>#REF!</v>
      </c>
      <c r="K31" s="46" t="e">
        <f>SUM(I31:J31)</f>
        <v>#REF!</v>
      </c>
      <c r="L31" s="233" t="e">
        <f>#REF!</f>
        <v>#REF!</v>
      </c>
      <c r="M31" s="2" t="e">
        <f t="shared" si="1"/>
        <v>#REF!</v>
      </c>
    </row>
    <row r="32" spans="1:13" ht="25.5">
      <c r="A32" s="20" t="e">
        <f>#REF!</f>
        <v>#REF!</v>
      </c>
      <c r="B32" s="81" t="s">
        <v>23</v>
      </c>
      <c r="C32" s="83" t="s">
        <v>8</v>
      </c>
      <c r="D32" s="82" t="s">
        <v>8</v>
      </c>
      <c r="E32" s="46">
        <f>SUM(E33:E35)</f>
        <v>0</v>
      </c>
      <c r="F32" s="83" t="s">
        <v>8</v>
      </c>
      <c r="G32" s="82" t="s">
        <v>8</v>
      </c>
      <c r="H32" s="46">
        <f>SUM(H33:H35)</f>
        <v>0</v>
      </c>
      <c r="I32" s="83" t="s">
        <v>8</v>
      </c>
      <c r="J32" s="82" t="s">
        <v>8</v>
      </c>
      <c r="K32" s="46" t="e">
        <f>SUM(K33:K35)</f>
        <v>#REF!</v>
      </c>
      <c r="L32" s="233" t="e">
        <f>#REF!</f>
        <v>#REF!</v>
      </c>
      <c r="M32" s="2" t="e">
        <f t="shared" si="1"/>
        <v>#REF!</v>
      </c>
    </row>
    <row r="33" spans="1:13">
      <c r="A33" s="20" t="e">
        <f>#REF!</f>
        <v>#REF!</v>
      </c>
      <c r="B33" s="19" t="e">
        <f>#REF!</f>
        <v>#REF!</v>
      </c>
      <c r="C33" s="83" t="s">
        <v>8</v>
      </c>
      <c r="D33" s="82" t="s">
        <v>8</v>
      </c>
      <c r="E33" s="88"/>
      <c r="F33" s="83" t="s">
        <v>8</v>
      </c>
      <c r="G33" s="82" t="s">
        <v>8</v>
      </c>
      <c r="H33" s="88"/>
      <c r="I33" s="83" t="s">
        <v>8</v>
      </c>
      <c r="J33" s="82" t="s">
        <v>8</v>
      </c>
      <c r="K33" s="235" t="e">
        <f>#REF!+#REF!+#REF!</f>
        <v>#REF!</v>
      </c>
      <c r="L33" s="233" t="e">
        <f>#REF!</f>
        <v>#REF!</v>
      </c>
      <c r="M33" s="2" t="e">
        <f t="shared" si="1"/>
        <v>#REF!</v>
      </c>
    </row>
    <row r="34" spans="1:13">
      <c r="A34" s="20" t="e">
        <f>#REF!</f>
        <v>#REF!</v>
      </c>
      <c r="B34" s="19" t="e">
        <f>#REF!</f>
        <v>#REF!</v>
      </c>
      <c r="C34" s="83" t="s">
        <v>8</v>
      </c>
      <c r="D34" s="82" t="s">
        <v>8</v>
      </c>
      <c r="E34" s="88"/>
      <c r="F34" s="83" t="s">
        <v>8</v>
      </c>
      <c r="G34" s="82" t="s">
        <v>8</v>
      </c>
      <c r="H34" s="88"/>
      <c r="I34" s="83" t="s">
        <v>8</v>
      </c>
      <c r="J34" s="82" t="s">
        <v>8</v>
      </c>
      <c r="K34" s="235" t="e">
        <f>#REF!+#REF!+#REF!</f>
        <v>#REF!</v>
      </c>
      <c r="L34" s="233" t="e">
        <f>#REF!</f>
        <v>#REF!</v>
      </c>
      <c r="M34" s="2" t="e">
        <f t="shared" si="1"/>
        <v>#REF!</v>
      </c>
    </row>
    <row r="35" spans="1:13">
      <c r="A35" s="245" t="e">
        <f>#REF!</f>
        <v>#REF!</v>
      </c>
      <c r="B35" s="236" t="e">
        <f>#REF!</f>
        <v>#REF!</v>
      </c>
      <c r="C35" s="84" t="s">
        <v>8</v>
      </c>
      <c r="D35" s="85" t="s">
        <v>8</v>
      </c>
      <c r="E35" s="93"/>
      <c r="F35" s="84" t="s">
        <v>8</v>
      </c>
      <c r="G35" s="85" t="s">
        <v>8</v>
      </c>
      <c r="H35" s="93"/>
      <c r="I35" s="84" t="s">
        <v>8</v>
      </c>
      <c r="J35" s="85" t="s">
        <v>8</v>
      </c>
      <c r="K35" s="237" t="e">
        <f>#REF!+#REF!+#REF!</f>
        <v>#REF!</v>
      </c>
      <c r="L35" s="238" t="e">
        <f>#REF!</f>
        <v>#REF!</v>
      </c>
      <c r="M35" s="2" t="e">
        <f t="shared" si="1"/>
        <v>#REF!</v>
      </c>
    </row>
    <row r="36" spans="1:13" ht="15" customHeight="1">
      <c r="A36" s="528" t="s">
        <v>24</v>
      </c>
      <c r="B36" s="529"/>
      <c r="C36" s="89">
        <f t="shared" ref="C36:K36" si="4">C6+C16+C26</f>
        <v>0</v>
      </c>
      <c r="D36" s="90">
        <f t="shared" si="4"/>
        <v>0</v>
      </c>
      <c r="E36" s="91">
        <f t="shared" si="4"/>
        <v>0</v>
      </c>
      <c r="F36" s="89">
        <f t="shared" si="4"/>
        <v>0</v>
      </c>
      <c r="G36" s="90">
        <f t="shared" si="4"/>
        <v>0</v>
      </c>
      <c r="H36" s="91">
        <f t="shared" si="4"/>
        <v>0</v>
      </c>
      <c r="I36" s="89" t="e">
        <f t="shared" si="4"/>
        <v>#REF!</v>
      </c>
      <c r="J36" s="90" t="e">
        <f t="shared" si="4"/>
        <v>#REF!</v>
      </c>
      <c r="K36" s="91" t="e">
        <f t="shared" si="4"/>
        <v>#REF!</v>
      </c>
      <c r="L36" s="92" t="s">
        <v>29</v>
      </c>
      <c r="M36" s="2" t="e">
        <f t="shared" si="1"/>
        <v>#REF!</v>
      </c>
    </row>
    <row r="37" spans="1:13">
      <c r="A37" s="457" t="e">
        <f>#REF!</f>
        <v>#REF!</v>
      </c>
      <c r="B37" s="458"/>
      <c r="C37" s="458"/>
      <c r="D37" s="458"/>
      <c r="E37" s="458"/>
      <c r="F37" s="458"/>
      <c r="G37" s="458"/>
      <c r="H37" s="458"/>
      <c r="I37" s="458"/>
      <c r="J37" s="458"/>
      <c r="K37" s="458"/>
      <c r="L37" s="527"/>
      <c r="M37" s="2" t="e">
        <f>M38</f>
        <v>#REF!</v>
      </c>
    </row>
    <row r="38" spans="1:13">
      <c r="A38" s="114" t="e">
        <f>#REF!</f>
        <v>#REF!</v>
      </c>
      <c r="B38" s="230" t="e">
        <f>#REF!</f>
        <v>#REF!</v>
      </c>
      <c r="C38" s="96">
        <f t="shared" ref="C38:K38" si="5">SUM(C39:C44)</f>
        <v>0</v>
      </c>
      <c r="D38" s="97">
        <f t="shared" si="5"/>
        <v>0</v>
      </c>
      <c r="E38" s="98">
        <f t="shared" si="5"/>
        <v>0</v>
      </c>
      <c r="F38" s="96">
        <f t="shared" si="5"/>
        <v>0</v>
      </c>
      <c r="G38" s="97">
        <f t="shared" si="5"/>
        <v>0</v>
      </c>
      <c r="H38" s="98">
        <f t="shared" si="5"/>
        <v>0</v>
      </c>
      <c r="I38" s="96" t="e">
        <f t="shared" si="5"/>
        <v>#REF!</v>
      </c>
      <c r="J38" s="97" t="e">
        <f t="shared" si="5"/>
        <v>#REF!</v>
      </c>
      <c r="K38" s="98" t="e">
        <f t="shared" si="5"/>
        <v>#REF!</v>
      </c>
      <c r="L38" s="231" t="e">
        <f>#REF!</f>
        <v>#REF!</v>
      </c>
      <c r="M38" s="2" t="e">
        <f>IF(SUM(C38:K38)&lt;&gt;0,"Для друку","")</f>
        <v>#REF!</v>
      </c>
    </row>
    <row r="39" spans="1:13">
      <c r="A39" s="20" t="e">
        <f>#REF!</f>
        <v>#REF!</v>
      </c>
      <c r="B39" s="81" t="s">
        <v>96</v>
      </c>
      <c r="C39" s="86"/>
      <c r="D39" s="82" t="s">
        <v>8</v>
      </c>
      <c r="E39" s="46">
        <f>SUM(C39:D39)</f>
        <v>0</v>
      </c>
      <c r="F39" s="86"/>
      <c r="G39" s="82" t="s">
        <v>8</v>
      </c>
      <c r="H39" s="46">
        <f>SUM(F39:G39)</f>
        <v>0</v>
      </c>
      <c r="I39" s="232" t="e">
        <f>#REF!+#REF!+#REF!</f>
        <v>#REF!</v>
      </c>
      <c r="J39" s="82" t="s">
        <v>8</v>
      </c>
      <c r="K39" s="46" t="e">
        <f>SUM(I39:J39)</f>
        <v>#REF!</v>
      </c>
      <c r="L39" s="233" t="e">
        <f>#REF!</f>
        <v>#REF!</v>
      </c>
      <c r="M39" s="2" t="e">
        <f>IF(SUM(C39:K39)&lt;&gt;0,"Для друку","")</f>
        <v>#REF!</v>
      </c>
    </row>
    <row r="40" spans="1:13">
      <c r="A40" s="20" t="e">
        <f>#REF!</f>
        <v>#REF!</v>
      </c>
      <c r="B40" s="81" t="s">
        <v>31</v>
      </c>
      <c r="C40" s="83" t="s">
        <v>8</v>
      </c>
      <c r="D40" s="87"/>
      <c r="E40" s="46">
        <f>SUM(C40:D40)</f>
        <v>0</v>
      </c>
      <c r="F40" s="83" t="s">
        <v>8</v>
      </c>
      <c r="G40" s="87"/>
      <c r="H40" s="46">
        <f>SUM(F40:G40)</f>
        <v>0</v>
      </c>
      <c r="I40" s="83" t="s">
        <v>8</v>
      </c>
      <c r="J40" s="234" t="e">
        <f>#REF!+#REF!+#REF!</f>
        <v>#REF!</v>
      </c>
      <c r="K40" s="46" t="e">
        <f>SUM(I40:J40)</f>
        <v>#REF!</v>
      </c>
      <c r="L40" s="233" t="e">
        <f>#REF!</f>
        <v>#REF!</v>
      </c>
      <c r="M40" s="2" t="e">
        <f>IF(SUM(C40:K40)&lt;&gt;0,"Для друку","")</f>
        <v>#REF!</v>
      </c>
    </row>
    <row r="41" spans="1:13">
      <c r="A41" s="20" t="e">
        <f>#REF!</f>
        <v>#REF!</v>
      </c>
      <c r="B41" s="81" t="s">
        <v>20</v>
      </c>
      <c r="C41" s="83" t="s">
        <v>8</v>
      </c>
      <c r="D41" s="87"/>
      <c r="E41" s="46">
        <f>SUM(C41:D41)</f>
        <v>0</v>
      </c>
      <c r="F41" s="83" t="s">
        <v>8</v>
      </c>
      <c r="G41" s="87"/>
      <c r="H41" s="46">
        <f>SUM(F41:G41)</f>
        <v>0</v>
      </c>
      <c r="I41" s="83" t="s">
        <v>8</v>
      </c>
      <c r="J41" s="234" t="e">
        <f>#REF!+#REF!+#REF!</f>
        <v>#REF!</v>
      </c>
      <c r="K41" s="46" t="e">
        <f>SUM(I41:J41)</f>
        <v>#REF!</v>
      </c>
      <c r="L41" s="233" t="e">
        <f>#REF!</f>
        <v>#REF!</v>
      </c>
      <c r="M41" s="2" t="e">
        <f t="shared" ref="M41:M68" si="6">IF(SUM(C41:K41)&lt;&gt;0,"Для друку","")</f>
        <v>#REF!</v>
      </c>
    </row>
    <row r="42" spans="1:13">
      <c r="A42" s="20" t="e">
        <f>#REF!</f>
        <v>#REF!</v>
      </c>
      <c r="B42" s="81" t="s">
        <v>21</v>
      </c>
      <c r="C42" s="83" t="s">
        <v>8</v>
      </c>
      <c r="D42" s="87"/>
      <c r="E42" s="46">
        <f>SUM(C42:D42)</f>
        <v>0</v>
      </c>
      <c r="F42" s="83" t="s">
        <v>8</v>
      </c>
      <c r="G42" s="87"/>
      <c r="H42" s="46">
        <f>SUM(F42:G42)</f>
        <v>0</v>
      </c>
      <c r="I42" s="83" t="s">
        <v>8</v>
      </c>
      <c r="J42" s="234" t="e">
        <f>#REF!+#REF!+#REF!</f>
        <v>#REF!</v>
      </c>
      <c r="K42" s="46" t="e">
        <f>SUM(I42:J42)</f>
        <v>#REF!</v>
      </c>
      <c r="L42" s="233" t="e">
        <f>#REF!</f>
        <v>#REF!</v>
      </c>
      <c r="M42" s="2" t="e">
        <f t="shared" si="6"/>
        <v>#REF!</v>
      </c>
    </row>
    <row r="43" spans="1:13">
      <c r="A43" s="20" t="e">
        <f>#REF!</f>
        <v>#REF!</v>
      </c>
      <c r="B43" s="81" t="s">
        <v>22</v>
      </c>
      <c r="C43" s="83" t="s">
        <v>8</v>
      </c>
      <c r="D43" s="87"/>
      <c r="E43" s="46">
        <f>SUM(C43:D43)</f>
        <v>0</v>
      </c>
      <c r="F43" s="83" t="s">
        <v>8</v>
      </c>
      <c r="G43" s="87"/>
      <c r="H43" s="46">
        <f>SUM(F43:G43)</f>
        <v>0</v>
      </c>
      <c r="I43" s="83" t="s">
        <v>8</v>
      </c>
      <c r="J43" s="234" t="e">
        <f>#REF!+#REF!+#REF!</f>
        <v>#REF!</v>
      </c>
      <c r="K43" s="46" t="e">
        <f>SUM(I43:J43)</f>
        <v>#REF!</v>
      </c>
      <c r="L43" s="233" t="e">
        <f>#REF!</f>
        <v>#REF!</v>
      </c>
      <c r="M43" s="2" t="e">
        <f t="shared" si="6"/>
        <v>#REF!</v>
      </c>
    </row>
    <row r="44" spans="1:13" ht="25.5">
      <c r="A44" s="20" t="e">
        <f>#REF!</f>
        <v>#REF!</v>
      </c>
      <c r="B44" s="81" t="s">
        <v>23</v>
      </c>
      <c r="C44" s="83" t="s">
        <v>8</v>
      </c>
      <c r="D44" s="82" t="s">
        <v>8</v>
      </c>
      <c r="E44" s="46">
        <f>SUM(E45:E47)</f>
        <v>0</v>
      </c>
      <c r="F44" s="83" t="s">
        <v>8</v>
      </c>
      <c r="G44" s="82" t="s">
        <v>8</v>
      </c>
      <c r="H44" s="46">
        <f>SUM(H45:H47)</f>
        <v>0</v>
      </c>
      <c r="I44" s="83" t="s">
        <v>8</v>
      </c>
      <c r="J44" s="82" t="s">
        <v>8</v>
      </c>
      <c r="K44" s="46" t="e">
        <f>SUM(K45:K47)</f>
        <v>#REF!</v>
      </c>
      <c r="L44" s="233" t="e">
        <f>#REF!</f>
        <v>#REF!</v>
      </c>
      <c r="M44" s="2" t="e">
        <f t="shared" si="6"/>
        <v>#REF!</v>
      </c>
    </row>
    <row r="45" spans="1:13">
      <c r="A45" s="20" t="e">
        <f>#REF!</f>
        <v>#REF!</v>
      </c>
      <c r="B45" s="19" t="e">
        <f>#REF!</f>
        <v>#REF!</v>
      </c>
      <c r="C45" s="83" t="s">
        <v>8</v>
      </c>
      <c r="D45" s="82" t="s">
        <v>8</v>
      </c>
      <c r="E45" s="88"/>
      <c r="F45" s="83" t="s">
        <v>8</v>
      </c>
      <c r="G45" s="82" t="s">
        <v>8</v>
      </c>
      <c r="H45" s="88"/>
      <c r="I45" s="83" t="s">
        <v>8</v>
      </c>
      <c r="J45" s="82" t="s">
        <v>8</v>
      </c>
      <c r="K45" s="235" t="e">
        <f>#REF!+#REF!+#REF!</f>
        <v>#REF!</v>
      </c>
      <c r="L45" s="233" t="e">
        <f>#REF!</f>
        <v>#REF!</v>
      </c>
      <c r="M45" s="2" t="e">
        <f t="shared" si="6"/>
        <v>#REF!</v>
      </c>
    </row>
    <row r="46" spans="1:13">
      <c r="A46" s="20" t="e">
        <f>#REF!</f>
        <v>#REF!</v>
      </c>
      <c r="B46" s="19" t="e">
        <f>#REF!</f>
        <v>#REF!</v>
      </c>
      <c r="C46" s="83" t="s">
        <v>8</v>
      </c>
      <c r="D46" s="82" t="s">
        <v>8</v>
      </c>
      <c r="E46" s="88"/>
      <c r="F46" s="83" t="s">
        <v>8</v>
      </c>
      <c r="G46" s="82" t="s">
        <v>8</v>
      </c>
      <c r="H46" s="88"/>
      <c r="I46" s="83" t="s">
        <v>8</v>
      </c>
      <c r="J46" s="82" t="s">
        <v>8</v>
      </c>
      <c r="K46" s="235" t="e">
        <f>#REF!+#REF!+#REF!</f>
        <v>#REF!</v>
      </c>
      <c r="L46" s="233" t="e">
        <f>#REF!</f>
        <v>#REF!</v>
      </c>
      <c r="M46" s="2" t="e">
        <f t="shared" si="6"/>
        <v>#REF!</v>
      </c>
    </row>
    <row r="47" spans="1:13">
      <c r="A47" s="245" t="e">
        <f>#REF!</f>
        <v>#REF!</v>
      </c>
      <c r="B47" s="236" t="e">
        <f>#REF!</f>
        <v>#REF!</v>
      </c>
      <c r="C47" s="84" t="s">
        <v>8</v>
      </c>
      <c r="D47" s="85" t="s">
        <v>8</v>
      </c>
      <c r="E47" s="93"/>
      <c r="F47" s="84" t="s">
        <v>8</v>
      </c>
      <c r="G47" s="85" t="s">
        <v>8</v>
      </c>
      <c r="H47" s="93"/>
      <c r="I47" s="84" t="s">
        <v>8</v>
      </c>
      <c r="J47" s="85" t="s">
        <v>8</v>
      </c>
      <c r="K47" s="237" t="e">
        <f>#REF!+#REF!+#REF!</f>
        <v>#REF!</v>
      </c>
      <c r="L47" s="238" t="e">
        <f>#REF!</f>
        <v>#REF!</v>
      </c>
      <c r="M47" s="2" t="e">
        <f t="shared" si="6"/>
        <v>#REF!</v>
      </c>
    </row>
    <row r="48" spans="1:13">
      <c r="A48" s="114" t="e">
        <f>#REF!</f>
        <v>#REF!</v>
      </c>
      <c r="B48" s="230" t="e">
        <f>#REF!</f>
        <v>#REF!</v>
      </c>
      <c r="C48" s="96">
        <f t="shared" ref="C48:K48" si="7">SUM(C49:C54)</f>
        <v>0</v>
      </c>
      <c r="D48" s="97">
        <f t="shared" si="7"/>
        <v>0</v>
      </c>
      <c r="E48" s="98">
        <f t="shared" si="7"/>
        <v>0</v>
      </c>
      <c r="F48" s="96">
        <f t="shared" si="7"/>
        <v>0</v>
      </c>
      <c r="G48" s="97">
        <f t="shared" si="7"/>
        <v>0</v>
      </c>
      <c r="H48" s="98">
        <f t="shared" si="7"/>
        <v>0</v>
      </c>
      <c r="I48" s="96" t="e">
        <f t="shared" si="7"/>
        <v>#REF!</v>
      </c>
      <c r="J48" s="97" t="e">
        <f t="shared" si="7"/>
        <v>#REF!</v>
      </c>
      <c r="K48" s="98" t="e">
        <f t="shared" si="7"/>
        <v>#REF!</v>
      </c>
      <c r="L48" s="231" t="e">
        <f>#REF!</f>
        <v>#REF!</v>
      </c>
      <c r="M48" s="2" t="e">
        <f t="shared" si="6"/>
        <v>#REF!</v>
      </c>
    </row>
    <row r="49" spans="1:13">
      <c r="A49" s="20" t="e">
        <f>#REF!</f>
        <v>#REF!</v>
      </c>
      <c r="B49" s="81" t="s">
        <v>96</v>
      </c>
      <c r="C49" s="86"/>
      <c r="D49" s="82" t="s">
        <v>8</v>
      </c>
      <c r="E49" s="46">
        <f>SUM(C49:D49)</f>
        <v>0</v>
      </c>
      <c r="F49" s="86"/>
      <c r="G49" s="82" t="s">
        <v>8</v>
      </c>
      <c r="H49" s="46">
        <f>SUM(F49:G49)</f>
        <v>0</v>
      </c>
      <c r="I49" s="232" t="e">
        <f>#REF!+#REF!+#REF!</f>
        <v>#REF!</v>
      </c>
      <c r="J49" s="82" t="s">
        <v>8</v>
      </c>
      <c r="K49" s="46" t="e">
        <f>SUM(I49:J49)</f>
        <v>#REF!</v>
      </c>
      <c r="L49" s="233" t="e">
        <f>#REF!</f>
        <v>#REF!</v>
      </c>
      <c r="M49" s="2" t="e">
        <f t="shared" si="6"/>
        <v>#REF!</v>
      </c>
    </row>
    <row r="50" spans="1:13">
      <c r="A50" s="20" t="e">
        <f>#REF!</f>
        <v>#REF!</v>
      </c>
      <c r="B50" s="81" t="s">
        <v>31</v>
      </c>
      <c r="C50" s="83" t="s">
        <v>8</v>
      </c>
      <c r="D50" s="87"/>
      <c r="E50" s="46">
        <f>SUM(C50:D50)</f>
        <v>0</v>
      </c>
      <c r="F50" s="83" t="s">
        <v>8</v>
      </c>
      <c r="G50" s="87"/>
      <c r="H50" s="46">
        <f>SUM(F50:G50)</f>
        <v>0</v>
      </c>
      <c r="I50" s="83" t="s">
        <v>8</v>
      </c>
      <c r="J50" s="234" t="e">
        <f>#REF!+#REF!+#REF!</f>
        <v>#REF!</v>
      </c>
      <c r="K50" s="46" t="e">
        <f>SUM(I50:J50)</f>
        <v>#REF!</v>
      </c>
      <c r="L50" s="233" t="e">
        <f>#REF!</f>
        <v>#REF!</v>
      </c>
      <c r="M50" s="2" t="e">
        <f t="shared" si="6"/>
        <v>#REF!</v>
      </c>
    </row>
    <row r="51" spans="1:13">
      <c r="A51" s="20" t="e">
        <f>#REF!</f>
        <v>#REF!</v>
      </c>
      <c r="B51" s="81" t="s">
        <v>20</v>
      </c>
      <c r="C51" s="83" t="s">
        <v>8</v>
      </c>
      <c r="D51" s="87"/>
      <c r="E51" s="46">
        <f>SUM(C51:D51)</f>
        <v>0</v>
      </c>
      <c r="F51" s="83" t="s">
        <v>8</v>
      </c>
      <c r="G51" s="87"/>
      <c r="H51" s="46">
        <f>SUM(F51:G51)</f>
        <v>0</v>
      </c>
      <c r="I51" s="83" t="s">
        <v>8</v>
      </c>
      <c r="J51" s="234" t="e">
        <f>#REF!+#REF!+#REF!</f>
        <v>#REF!</v>
      </c>
      <c r="K51" s="46" t="e">
        <f>SUM(I51:J51)</f>
        <v>#REF!</v>
      </c>
      <c r="L51" s="233" t="e">
        <f>#REF!</f>
        <v>#REF!</v>
      </c>
      <c r="M51" s="2" t="e">
        <f t="shared" si="6"/>
        <v>#REF!</v>
      </c>
    </row>
    <row r="52" spans="1:13">
      <c r="A52" s="20" t="e">
        <f>#REF!</f>
        <v>#REF!</v>
      </c>
      <c r="B52" s="81" t="s">
        <v>21</v>
      </c>
      <c r="C52" s="83" t="s">
        <v>8</v>
      </c>
      <c r="D52" s="87"/>
      <c r="E52" s="46">
        <f>SUM(C52:D52)</f>
        <v>0</v>
      </c>
      <c r="F52" s="83" t="s">
        <v>8</v>
      </c>
      <c r="G52" s="87"/>
      <c r="H52" s="46">
        <f>SUM(F52:G52)</f>
        <v>0</v>
      </c>
      <c r="I52" s="83" t="s">
        <v>8</v>
      </c>
      <c r="J52" s="234" t="e">
        <f>#REF!+#REF!+#REF!</f>
        <v>#REF!</v>
      </c>
      <c r="K52" s="46" t="e">
        <f>SUM(I52:J52)</f>
        <v>#REF!</v>
      </c>
      <c r="L52" s="233" t="e">
        <f>#REF!</f>
        <v>#REF!</v>
      </c>
      <c r="M52" s="2" t="e">
        <f t="shared" si="6"/>
        <v>#REF!</v>
      </c>
    </row>
    <row r="53" spans="1:13">
      <c r="A53" s="20" t="e">
        <f>#REF!</f>
        <v>#REF!</v>
      </c>
      <c r="B53" s="81" t="s">
        <v>22</v>
      </c>
      <c r="C53" s="83" t="s">
        <v>8</v>
      </c>
      <c r="D53" s="87"/>
      <c r="E53" s="46">
        <f>SUM(C53:D53)</f>
        <v>0</v>
      </c>
      <c r="F53" s="83" t="s">
        <v>8</v>
      </c>
      <c r="G53" s="87"/>
      <c r="H53" s="46">
        <f>SUM(F53:G53)</f>
        <v>0</v>
      </c>
      <c r="I53" s="83" t="s">
        <v>8</v>
      </c>
      <c r="J53" s="234" t="e">
        <f>#REF!+#REF!+#REF!</f>
        <v>#REF!</v>
      </c>
      <c r="K53" s="46" t="e">
        <f>SUM(I53:J53)</f>
        <v>#REF!</v>
      </c>
      <c r="L53" s="233" t="e">
        <f>#REF!</f>
        <v>#REF!</v>
      </c>
      <c r="M53" s="2" t="e">
        <f t="shared" si="6"/>
        <v>#REF!</v>
      </c>
    </row>
    <row r="54" spans="1:13" ht="25.5">
      <c r="A54" s="20" t="e">
        <f>#REF!</f>
        <v>#REF!</v>
      </c>
      <c r="B54" s="81" t="s">
        <v>23</v>
      </c>
      <c r="C54" s="83" t="s">
        <v>8</v>
      </c>
      <c r="D54" s="82" t="s">
        <v>8</v>
      </c>
      <c r="E54" s="46">
        <f>SUM(E55:E57)</f>
        <v>0</v>
      </c>
      <c r="F54" s="83" t="s">
        <v>8</v>
      </c>
      <c r="G54" s="82" t="s">
        <v>8</v>
      </c>
      <c r="H54" s="46">
        <f>SUM(H55:H57)</f>
        <v>0</v>
      </c>
      <c r="I54" s="83" t="s">
        <v>8</v>
      </c>
      <c r="J54" s="82" t="s">
        <v>8</v>
      </c>
      <c r="K54" s="46" t="e">
        <f>SUM(K55:K57)</f>
        <v>#REF!</v>
      </c>
      <c r="L54" s="233" t="e">
        <f>#REF!</f>
        <v>#REF!</v>
      </c>
      <c r="M54" s="2" t="e">
        <f t="shared" si="6"/>
        <v>#REF!</v>
      </c>
    </row>
    <row r="55" spans="1:13">
      <c r="A55" s="20" t="e">
        <f>#REF!</f>
        <v>#REF!</v>
      </c>
      <c r="B55" s="19" t="e">
        <f>#REF!</f>
        <v>#REF!</v>
      </c>
      <c r="C55" s="83" t="s">
        <v>8</v>
      </c>
      <c r="D55" s="82" t="s">
        <v>8</v>
      </c>
      <c r="E55" s="88"/>
      <c r="F55" s="83" t="s">
        <v>8</v>
      </c>
      <c r="G55" s="82" t="s">
        <v>8</v>
      </c>
      <c r="H55" s="88"/>
      <c r="I55" s="83" t="s">
        <v>8</v>
      </c>
      <c r="J55" s="82" t="s">
        <v>8</v>
      </c>
      <c r="K55" s="235" t="e">
        <f>#REF!+#REF!+#REF!</f>
        <v>#REF!</v>
      </c>
      <c r="L55" s="233" t="e">
        <f>#REF!</f>
        <v>#REF!</v>
      </c>
      <c r="M55" s="2" t="e">
        <f t="shared" si="6"/>
        <v>#REF!</v>
      </c>
    </row>
    <row r="56" spans="1:13">
      <c r="A56" s="20" t="e">
        <f>#REF!</f>
        <v>#REF!</v>
      </c>
      <c r="B56" s="19" t="e">
        <f>#REF!</f>
        <v>#REF!</v>
      </c>
      <c r="C56" s="83" t="s">
        <v>8</v>
      </c>
      <c r="D56" s="82" t="s">
        <v>8</v>
      </c>
      <c r="E56" s="88"/>
      <c r="F56" s="83" t="s">
        <v>8</v>
      </c>
      <c r="G56" s="82" t="s">
        <v>8</v>
      </c>
      <c r="H56" s="88"/>
      <c r="I56" s="83" t="s">
        <v>8</v>
      </c>
      <c r="J56" s="82" t="s">
        <v>8</v>
      </c>
      <c r="K56" s="235" t="e">
        <f>#REF!+#REF!+#REF!</f>
        <v>#REF!</v>
      </c>
      <c r="L56" s="233" t="e">
        <f>#REF!</f>
        <v>#REF!</v>
      </c>
      <c r="M56" s="2" t="e">
        <f t="shared" si="6"/>
        <v>#REF!</v>
      </c>
    </row>
    <row r="57" spans="1:13">
      <c r="A57" s="245" t="e">
        <f>#REF!</f>
        <v>#REF!</v>
      </c>
      <c r="B57" s="236" t="e">
        <f>#REF!</f>
        <v>#REF!</v>
      </c>
      <c r="C57" s="84" t="s">
        <v>8</v>
      </c>
      <c r="D57" s="85" t="s">
        <v>8</v>
      </c>
      <c r="E57" s="93"/>
      <c r="F57" s="84" t="s">
        <v>8</v>
      </c>
      <c r="G57" s="85" t="s">
        <v>8</v>
      </c>
      <c r="H57" s="93"/>
      <c r="I57" s="84" t="s">
        <v>8</v>
      </c>
      <c r="J57" s="85" t="s">
        <v>8</v>
      </c>
      <c r="K57" s="237" t="e">
        <f>#REF!+#REF!+#REF!</f>
        <v>#REF!</v>
      </c>
      <c r="L57" s="238" t="e">
        <f>#REF!</f>
        <v>#REF!</v>
      </c>
      <c r="M57" s="2" t="e">
        <f t="shared" si="6"/>
        <v>#REF!</v>
      </c>
    </row>
    <row r="58" spans="1:13">
      <c r="A58" s="114" t="e">
        <f>#REF!</f>
        <v>#REF!</v>
      </c>
      <c r="B58" s="230" t="e">
        <f>#REF!</f>
        <v>#REF!</v>
      </c>
      <c r="C58" s="96">
        <f t="shared" ref="C58:K58" si="8">SUM(C59:C64)</f>
        <v>0</v>
      </c>
      <c r="D58" s="97">
        <f t="shared" si="8"/>
        <v>0</v>
      </c>
      <c r="E58" s="98">
        <f t="shared" si="8"/>
        <v>0</v>
      </c>
      <c r="F58" s="96">
        <f t="shared" si="8"/>
        <v>0</v>
      </c>
      <c r="G58" s="97">
        <f t="shared" si="8"/>
        <v>0</v>
      </c>
      <c r="H58" s="98">
        <f t="shared" si="8"/>
        <v>0</v>
      </c>
      <c r="I58" s="96" t="e">
        <f t="shared" si="8"/>
        <v>#REF!</v>
      </c>
      <c r="J58" s="97" t="e">
        <f t="shared" si="8"/>
        <v>#REF!</v>
      </c>
      <c r="K58" s="98" t="e">
        <f t="shared" si="8"/>
        <v>#REF!</v>
      </c>
      <c r="L58" s="231" t="e">
        <f>#REF!</f>
        <v>#REF!</v>
      </c>
      <c r="M58" s="2" t="e">
        <f t="shared" si="6"/>
        <v>#REF!</v>
      </c>
    </row>
    <row r="59" spans="1:13">
      <c r="A59" s="20" t="e">
        <f>#REF!</f>
        <v>#REF!</v>
      </c>
      <c r="B59" s="81" t="s">
        <v>96</v>
      </c>
      <c r="C59" s="86"/>
      <c r="D59" s="82" t="s">
        <v>8</v>
      </c>
      <c r="E59" s="46">
        <f>SUM(C59:D59)</f>
        <v>0</v>
      </c>
      <c r="F59" s="86"/>
      <c r="G59" s="82" t="s">
        <v>8</v>
      </c>
      <c r="H59" s="46">
        <f>SUM(F59:G59)</f>
        <v>0</v>
      </c>
      <c r="I59" s="232" t="e">
        <f>#REF!+#REF!+#REF!</f>
        <v>#REF!</v>
      </c>
      <c r="J59" s="82" t="s">
        <v>8</v>
      </c>
      <c r="K59" s="46" t="e">
        <f>SUM(I59:J59)</f>
        <v>#REF!</v>
      </c>
      <c r="L59" s="233" t="e">
        <f>#REF!</f>
        <v>#REF!</v>
      </c>
      <c r="M59" s="2" t="e">
        <f t="shared" si="6"/>
        <v>#REF!</v>
      </c>
    </row>
    <row r="60" spans="1:13">
      <c r="A60" s="20" t="e">
        <f>#REF!</f>
        <v>#REF!</v>
      </c>
      <c r="B60" s="81" t="s">
        <v>31</v>
      </c>
      <c r="C60" s="83" t="s">
        <v>8</v>
      </c>
      <c r="D60" s="87"/>
      <c r="E60" s="46">
        <f>SUM(C60:D60)</f>
        <v>0</v>
      </c>
      <c r="F60" s="83" t="s">
        <v>8</v>
      </c>
      <c r="G60" s="87"/>
      <c r="H60" s="46">
        <f>SUM(F60:G60)</f>
        <v>0</v>
      </c>
      <c r="I60" s="83" t="s">
        <v>8</v>
      </c>
      <c r="J60" s="234" t="e">
        <f>#REF!+#REF!+#REF!</f>
        <v>#REF!</v>
      </c>
      <c r="K60" s="46" t="e">
        <f>SUM(I60:J60)</f>
        <v>#REF!</v>
      </c>
      <c r="L60" s="233" t="e">
        <f>#REF!</f>
        <v>#REF!</v>
      </c>
      <c r="M60" s="2" t="e">
        <f t="shared" si="6"/>
        <v>#REF!</v>
      </c>
    </row>
    <row r="61" spans="1:13">
      <c r="A61" s="20" t="e">
        <f>#REF!</f>
        <v>#REF!</v>
      </c>
      <c r="B61" s="81" t="s">
        <v>20</v>
      </c>
      <c r="C61" s="83" t="s">
        <v>8</v>
      </c>
      <c r="D61" s="87"/>
      <c r="E61" s="46">
        <f>SUM(C61:D61)</f>
        <v>0</v>
      </c>
      <c r="F61" s="83" t="s">
        <v>8</v>
      </c>
      <c r="G61" s="87"/>
      <c r="H61" s="46">
        <f>SUM(F61:G61)</f>
        <v>0</v>
      </c>
      <c r="I61" s="83" t="s">
        <v>8</v>
      </c>
      <c r="J61" s="234" t="e">
        <f>#REF!+#REF!+#REF!</f>
        <v>#REF!</v>
      </c>
      <c r="K61" s="46" t="e">
        <f>SUM(I61:J61)</f>
        <v>#REF!</v>
      </c>
      <c r="L61" s="233" t="e">
        <f>#REF!</f>
        <v>#REF!</v>
      </c>
      <c r="M61" s="2" t="e">
        <f t="shared" si="6"/>
        <v>#REF!</v>
      </c>
    </row>
    <row r="62" spans="1:13">
      <c r="A62" s="20" t="e">
        <f>#REF!</f>
        <v>#REF!</v>
      </c>
      <c r="B62" s="81" t="s">
        <v>21</v>
      </c>
      <c r="C62" s="83" t="s">
        <v>8</v>
      </c>
      <c r="D62" s="87"/>
      <c r="E62" s="46">
        <f>SUM(C62:D62)</f>
        <v>0</v>
      </c>
      <c r="F62" s="83" t="s">
        <v>8</v>
      </c>
      <c r="G62" s="87"/>
      <c r="H62" s="46">
        <f>SUM(F62:G62)</f>
        <v>0</v>
      </c>
      <c r="I62" s="83" t="s">
        <v>8</v>
      </c>
      <c r="J62" s="234" t="e">
        <f>#REF!+#REF!+#REF!</f>
        <v>#REF!</v>
      </c>
      <c r="K62" s="46" t="e">
        <f>SUM(I62:J62)</f>
        <v>#REF!</v>
      </c>
      <c r="L62" s="233" t="e">
        <f>#REF!</f>
        <v>#REF!</v>
      </c>
      <c r="M62" s="2" t="e">
        <f t="shared" si="6"/>
        <v>#REF!</v>
      </c>
    </row>
    <row r="63" spans="1:13">
      <c r="A63" s="20" t="e">
        <f>#REF!</f>
        <v>#REF!</v>
      </c>
      <c r="B63" s="81" t="s">
        <v>22</v>
      </c>
      <c r="C63" s="83" t="s">
        <v>8</v>
      </c>
      <c r="D63" s="87"/>
      <c r="E63" s="46">
        <f>SUM(C63:D63)</f>
        <v>0</v>
      </c>
      <c r="F63" s="83" t="s">
        <v>8</v>
      </c>
      <c r="G63" s="87"/>
      <c r="H63" s="46">
        <f>SUM(F63:G63)</f>
        <v>0</v>
      </c>
      <c r="I63" s="83" t="s">
        <v>8</v>
      </c>
      <c r="J63" s="234" t="e">
        <f>#REF!+#REF!+#REF!</f>
        <v>#REF!</v>
      </c>
      <c r="K63" s="46" t="e">
        <f>SUM(I63:J63)</f>
        <v>#REF!</v>
      </c>
      <c r="L63" s="233" t="e">
        <f>#REF!</f>
        <v>#REF!</v>
      </c>
      <c r="M63" s="2" t="e">
        <f t="shared" si="6"/>
        <v>#REF!</v>
      </c>
    </row>
    <row r="64" spans="1:13" ht="25.5">
      <c r="A64" s="20" t="e">
        <f>#REF!</f>
        <v>#REF!</v>
      </c>
      <c r="B64" s="81" t="s">
        <v>23</v>
      </c>
      <c r="C64" s="83" t="s">
        <v>8</v>
      </c>
      <c r="D64" s="82" t="s">
        <v>8</v>
      </c>
      <c r="E64" s="46">
        <f>SUM(E65:E67)</f>
        <v>0</v>
      </c>
      <c r="F64" s="83" t="s">
        <v>8</v>
      </c>
      <c r="G64" s="82" t="s">
        <v>8</v>
      </c>
      <c r="H64" s="46">
        <f>SUM(H65:H67)</f>
        <v>0</v>
      </c>
      <c r="I64" s="83" t="s">
        <v>8</v>
      </c>
      <c r="J64" s="82" t="s">
        <v>8</v>
      </c>
      <c r="K64" s="46" t="e">
        <f>SUM(K65:K67)</f>
        <v>#REF!</v>
      </c>
      <c r="L64" s="233" t="e">
        <f>#REF!</f>
        <v>#REF!</v>
      </c>
      <c r="M64" s="2" t="e">
        <f t="shared" si="6"/>
        <v>#REF!</v>
      </c>
    </row>
    <row r="65" spans="1:13">
      <c r="A65" s="20" t="e">
        <f>#REF!</f>
        <v>#REF!</v>
      </c>
      <c r="B65" s="19" t="e">
        <f>#REF!</f>
        <v>#REF!</v>
      </c>
      <c r="C65" s="83" t="s">
        <v>8</v>
      </c>
      <c r="D65" s="82" t="s">
        <v>8</v>
      </c>
      <c r="E65" s="88"/>
      <c r="F65" s="83" t="s">
        <v>8</v>
      </c>
      <c r="G65" s="82" t="s">
        <v>8</v>
      </c>
      <c r="H65" s="88"/>
      <c r="I65" s="83" t="s">
        <v>8</v>
      </c>
      <c r="J65" s="82" t="s">
        <v>8</v>
      </c>
      <c r="K65" s="235" t="e">
        <f>#REF!+#REF!+#REF!</f>
        <v>#REF!</v>
      </c>
      <c r="L65" s="233" t="e">
        <f>#REF!</f>
        <v>#REF!</v>
      </c>
      <c r="M65" s="2" t="e">
        <f t="shared" si="6"/>
        <v>#REF!</v>
      </c>
    </row>
    <row r="66" spans="1:13">
      <c r="A66" s="20" t="e">
        <f>#REF!</f>
        <v>#REF!</v>
      </c>
      <c r="B66" s="19" t="e">
        <f>#REF!</f>
        <v>#REF!</v>
      </c>
      <c r="C66" s="83" t="s">
        <v>8</v>
      </c>
      <c r="D66" s="82" t="s">
        <v>8</v>
      </c>
      <c r="E66" s="88"/>
      <c r="F66" s="83" t="s">
        <v>8</v>
      </c>
      <c r="G66" s="82" t="s">
        <v>8</v>
      </c>
      <c r="H66" s="88"/>
      <c r="I66" s="83" t="s">
        <v>8</v>
      </c>
      <c r="J66" s="82" t="s">
        <v>8</v>
      </c>
      <c r="K66" s="235" t="e">
        <f>#REF!+#REF!+#REF!</f>
        <v>#REF!</v>
      </c>
      <c r="L66" s="233" t="e">
        <f>#REF!</f>
        <v>#REF!</v>
      </c>
      <c r="M66" s="2" t="e">
        <f t="shared" si="6"/>
        <v>#REF!</v>
      </c>
    </row>
    <row r="67" spans="1:13">
      <c r="A67" s="245" t="e">
        <f>#REF!</f>
        <v>#REF!</v>
      </c>
      <c r="B67" s="236" t="e">
        <f>#REF!</f>
        <v>#REF!</v>
      </c>
      <c r="C67" s="84" t="s">
        <v>8</v>
      </c>
      <c r="D67" s="85" t="s">
        <v>8</v>
      </c>
      <c r="E67" s="93"/>
      <c r="F67" s="84" t="s">
        <v>8</v>
      </c>
      <c r="G67" s="85" t="s">
        <v>8</v>
      </c>
      <c r="H67" s="93"/>
      <c r="I67" s="84" t="s">
        <v>8</v>
      </c>
      <c r="J67" s="85" t="s">
        <v>8</v>
      </c>
      <c r="K67" s="237" t="e">
        <f>#REF!+#REF!+#REF!</f>
        <v>#REF!</v>
      </c>
      <c r="L67" s="238" t="e">
        <f>#REF!</f>
        <v>#REF!</v>
      </c>
      <c r="M67" s="2" t="e">
        <f t="shared" si="6"/>
        <v>#REF!</v>
      </c>
    </row>
    <row r="68" spans="1:13" ht="15" customHeight="1">
      <c r="A68" s="528" t="s">
        <v>24</v>
      </c>
      <c r="B68" s="529"/>
      <c r="C68" s="89">
        <f t="shared" ref="C68:K68" si="9">C38+C48+C58</f>
        <v>0</v>
      </c>
      <c r="D68" s="90">
        <f t="shared" si="9"/>
        <v>0</v>
      </c>
      <c r="E68" s="91">
        <f t="shared" si="9"/>
        <v>0</v>
      </c>
      <c r="F68" s="89">
        <f t="shared" si="9"/>
        <v>0</v>
      </c>
      <c r="G68" s="90">
        <f t="shared" si="9"/>
        <v>0</v>
      </c>
      <c r="H68" s="91">
        <f t="shared" si="9"/>
        <v>0</v>
      </c>
      <c r="I68" s="89" t="e">
        <f t="shared" si="9"/>
        <v>#REF!</v>
      </c>
      <c r="J68" s="90" t="e">
        <f t="shared" si="9"/>
        <v>#REF!</v>
      </c>
      <c r="K68" s="91" t="e">
        <f t="shared" si="9"/>
        <v>#REF!</v>
      </c>
      <c r="L68" s="92" t="s">
        <v>29</v>
      </c>
      <c r="M68" s="2" t="e">
        <f t="shared" si="6"/>
        <v>#REF!</v>
      </c>
    </row>
    <row r="69" spans="1:13">
      <c r="A69" s="457" t="e">
        <f>#REF!</f>
        <v>#REF!</v>
      </c>
      <c r="B69" s="458"/>
      <c r="C69" s="458"/>
      <c r="D69" s="458"/>
      <c r="E69" s="458"/>
      <c r="F69" s="458"/>
      <c r="G69" s="458"/>
      <c r="H69" s="458"/>
      <c r="I69" s="458"/>
      <c r="J69" s="458"/>
      <c r="K69" s="458"/>
      <c r="L69" s="527"/>
      <c r="M69" s="2" t="e">
        <f>M70</f>
        <v>#REF!</v>
      </c>
    </row>
    <row r="70" spans="1:13">
      <c r="A70" s="114" t="e">
        <f>#REF!</f>
        <v>#REF!</v>
      </c>
      <c r="B70" s="230" t="e">
        <f>#REF!</f>
        <v>#REF!</v>
      </c>
      <c r="C70" s="96">
        <f t="shared" ref="C70:K70" si="10">SUM(C71:C76)</f>
        <v>0</v>
      </c>
      <c r="D70" s="97">
        <f t="shared" si="10"/>
        <v>0</v>
      </c>
      <c r="E70" s="98">
        <f t="shared" si="10"/>
        <v>0</v>
      </c>
      <c r="F70" s="96">
        <f t="shared" si="10"/>
        <v>0</v>
      </c>
      <c r="G70" s="97">
        <f t="shared" si="10"/>
        <v>0</v>
      </c>
      <c r="H70" s="98">
        <f t="shared" si="10"/>
        <v>0</v>
      </c>
      <c r="I70" s="96" t="e">
        <f t="shared" si="10"/>
        <v>#REF!</v>
      </c>
      <c r="J70" s="97" t="e">
        <f t="shared" si="10"/>
        <v>#REF!</v>
      </c>
      <c r="K70" s="98" t="e">
        <f t="shared" si="10"/>
        <v>#REF!</v>
      </c>
      <c r="L70" s="231" t="e">
        <f>#REF!</f>
        <v>#REF!</v>
      </c>
      <c r="M70" s="2" t="e">
        <f>IF(SUM(C70:K70)&lt;&gt;0,"Для друку","")</f>
        <v>#REF!</v>
      </c>
    </row>
    <row r="71" spans="1:13">
      <c r="A71" s="20" t="e">
        <f>#REF!</f>
        <v>#REF!</v>
      </c>
      <c r="B71" s="81" t="s">
        <v>96</v>
      </c>
      <c r="C71" s="86"/>
      <c r="D71" s="82" t="s">
        <v>8</v>
      </c>
      <c r="E71" s="46">
        <f>SUM(C71:D71)</f>
        <v>0</v>
      </c>
      <c r="F71" s="86"/>
      <c r="G71" s="82" t="s">
        <v>8</v>
      </c>
      <c r="H71" s="46">
        <f>SUM(F71:G71)</f>
        <v>0</v>
      </c>
      <c r="I71" s="232" t="e">
        <f>#REF!+#REF!+#REF!</f>
        <v>#REF!</v>
      </c>
      <c r="J71" s="82" t="s">
        <v>8</v>
      </c>
      <c r="K71" s="46" t="e">
        <f>SUM(I71:J71)</f>
        <v>#REF!</v>
      </c>
      <c r="L71" s="233" t="e">
        <f>#REF!</f>
        <v>#REF!</v>
      </c>
      <c r="M71" s="2" t="e">
        <f>IF(SUM(C71:K71)&lt;&gt;0,"Для друку","")</f>
        <v>#REF!</v>
      </c>
    </row>
    <row r="72" spans="1:13">
      <c r="A72" s="20" t="e">
        <f>#REF!</f>
        <v>#REF!</v>
      </c>
      <c r="B72" s="81" t="s">
        <v>31</v>
      </c>
      <c r="C72" s="83" t="s">
        <v>8</v>
      </c>
      <c r="D72" s="87"/>
      <c r="E72" s="46">
        <f>SUM(C72:D72)</f>
        <v>0</v>
      </c>
      <c r="F72" s="83" t="s">
        <v>8</v>
      </c>
      <c r="G72" s="87"/>
      <c r="H72" s="46">
        <f>SUM(F72:G72)</f>
        <v>0</v>
      </c>
      <c r="I72" s="83" t="s">
        <v>8</v>
      </c>
      <c r="J72" s="234" t="e">
        <f>#REF!+#REF!+#REF!</f>
        <v>#REF!</v>
      </c>
      <c r="K72" s="46" t="e">
        <f>SUM(I72:J72)</f>
        <v>#REF!</v>
      </c>
      <c r="L72" s="233" t="e">
        <f>#REF!</f>
        <v>#REF!</v>
      </c>
      <c r="M72" s="2" t="e">
        <f>IF(SUM(C72:K72)&lt;&gt;0,"Для друку","")</f>
        <v>#REF!</v>
      </c>
    </row>
    <row r="73" spans="1:13">
      <c r="A73" s="20" t="e">
        <f>#REF!</f>
        <v>#REF!</v>
      </c>
      <c r="B73" s="81" t="s">
        <v>20</v>
      </c>
      <c r="C73" s="83" t="s">
        <v>8</v>
      </c>
      <c r="D73" s="87"/>
      <c r="E73" s="46">
        <f>SUM(C73:D73)</f>
        <v>0</v>
      </c>
      <c r="F73" s="83" t="s">
        <v>8</v>
      </c>
      <c r="G73" s="87"/>
      <c r="H73" s="46">
        <f>SUM(F73:G73)</f>
        <v>0</v>
      </c>
      <c r="I73" s="83" t="s">
        <v>8</v>
      </c>
      <c r="J73" s="234" t="e">
        <f>#REF!+#REF!+#REF!</f>
        <v>#REF!</v>
      </c>
      <c r="K73" s="46" t="e">
        <f>SUM(I73:J73)</f>
        <v>#REF!</v>
      </c>
      <c r="L73" s="233" t="e">
        <f>#REF!</f>
        <v>#REF!</v>
      </c>
      <c r="M73" s="2" t="e">
        <f t="shared" ref="M73:M100" si="11">IF(SUM(C73:K73)&lt;&gt;0,"Для друку","")</f>
        <v>#REF!</v>
      </c>
    </row>
    <row r="74" spans="1:13">
      <c r="A74" s="20" t="e">
        <f>#REF!</f>
        <v>#REF!</v>
      </c>
      <c r="B74" s="81" t="s">
        <v>21</v>
      </c>
      <c r="C74" s="83" t="s">
        <v>8</v>
      </c>
      <c r="D74" s="87"/>
      <c r="E74" s="46">
        <f>SUM(C74:D74)</f>
        <v>0</v>
      </c>
      <c r="F74" s="83" t="s">
        <v>8</v>
      </c>
      <c r="G74" s="87"/>
      <c r="H74" s="46">
        <f>SUM(F74:G74)</f>
        <v>0</v>
      </c>
      <c r="I74" s="83" t="s">
        <v>8</v>
      </c>
      <c r="J74" s="234" t="e">
        <f>#REF!+#REF!+#REF!</f>
        <v>#REF!</v>
      </c>
      <c r="K74" s="46" t="e">
        <f>SUM(I74:J74)</f>
        <v>#REF!</v>
      </c>
      <c r="L74" s="233" t="e">
        <f>#REF!</f>
        <v>#REF!</v>
      </c>
      <c r="M74" s="2" t="e">
        <f t="shared" si="11"/>
        <v>#REF!</v>
      </c>
    </row>
    <row r="75" spans="1:13">
      <c r="A75" s="20" t="e">
        <f>#REF!</f>
        <v>#REF!</v>
      </c>
      <c r="B75" s="81" t="s">
        <v>22</v>
      </c>
      <c r="C75" s="83" t="s">
        <v>8</v>
      </c>
      <c r="D75" s="87"/>
      <c r="E75" s="46">
        <f>SUM(C75:D75)</f>
        <v>0</v>
      </c>
      <c r="F75" s="83" t="s">
        <v>8</v>
      </c>
      <c r="G75" s="87"/>
      <c r="H75" s="46">
        <f>SUM(F75:G75)</f>
        <v>0</v>
      </c>
      <c r="I75" s="83" t="s">
        <v>8</v>
      </c>
      <c r="J75" s="234" t="e">
        <f>#REF!+#REF!+#REF!</f>
        <v>#REF!</v>
      </c>
      <c r="K75" s="46" t="e">
        <f>SUM(I75:J75)</f>
        <v>#REF!</v>
      </c>
      <c r="L75" s="233" t="e">
        <f>#REF!</f>
        <v>#REF!</v>
      </c>
      <c r="M75" s="2" t="e">
        <f t="shared" si="11"/>
        <v>#REF!</v>
      </c>
    </row>
    <row r="76" spans="1:13" ht="25.5">
      <c r="A76" s="20" t="e">
        <f>#REF!</f>
        <v>#REF!</v>
      </c>
      <c r="B76" s="81" t="s">
        <v>23</v>
      </c>
      <c r="C76" s="83" t="s">
        <v>8</v>
      </c>
      <c r="D76" s="82" t="s">
        <v>8</v>
      </c>
      <c r="E76" s="46">
        <f>SUM(E77:E79)</f>
        <v>0</v>
      </c>
      <c r="F76" s="83" t="s">
        <v>8</v>
      </c>
      <c r="G76" s="82" t="s">
        <v>8</v>
      </c>
      <c r="H76" s="46">
        <f>SUM(H77:H79)</f>
        <v>0</v>
      </c>
      <c r="I76" s="83" t="s">
        <v>8</v>
      </c>
      <c r="J76" s="82" t="s">
        <v>8</v>
      </c>
      <c r="K76" s="46" t="e">
        <f>SUM(K77:K79)</f>
        <v>#REF!</v>
      </c>
      <c r="L76" s="233" t="e">
        <f>#REF!</f>
        <v>#REF!</v>
      </c>
      <c r="M76" s="2" t="e">
        <f t="shared" si="11"/>
        <v>#REF!</v>
      </c>
    </row>
    <row r="77" spans="1:13">
      <c r="A77" s="20" t="e">
        <f>#REF!</f>
        <v>#REF!</v>
      </c>
      <c r="B77" s="19" t="e">
        <f>#REF!</f>
        <v>#REF!</v>
      </c>
      <c r="C77" s="83" t="s">
        <v>8</v>
      </c>
      <c r="D77" s="82" t="s">
        <v>8</v>
      </c>
      <c r="E77" s="88"/>
      <c r="F77" s="83" t="s">
        <v>8</v>
      </c>
      <c r="G77" s="82" t="s">
        <v>8</v>
      </c>
      <c r="H77" s="88"/>
      <c r="I77" s="83" t="s">
        <v>8</v>
      </c>
      <c r="J77" s="82" t="s">
        <v>8</v>
      </c>
      <c r="K77" s="235" t="e">
        <f>#REF!+#REF!+#REF!</f>
        <v>#REF!</v>
      </c>
      <c r="L77" s="233" t="e">
        <f>#REF!</f>
        <v>#REF!</v>
      </c>
      <c r="M77" s="2" t="e">
        <f t="shared" si="11"/>
        <v>#REF!</v>
      </c>
    </row>
    <row r="78" spans="1:13">
      <c r="A78" s="20" t="e">
        <f>#REF!</f>
        <v>#REF!</v>
      </c>
      <c r="B78" s="19" t="e">
        <f>#REF!</f>
        <v>#REF!</v>
      </c>
      <c r="C78" s="83" t="s">
        <v>8</v>
      </c>
      <c r="D78" s="82" t="s">
        <v>8</v>
      </c>
      <c r="E78" s="88"/>
      <c r="F78" s="83" t="s">
        <v>8</v>
      </c>
      <c r="G78" s="82" t="s">
        <v>8</v>
      </c>
      <c r="H78" s="88"/>
      <c r="I78" s="83" t="s">
        <v>8</v>
      </c>
      <c r="J78" s="82" t="s">
        <v>8</v>
      </c>
      <c r="K78" s="235" t="e">
        <f>#REF!+#REF!+#REF!</f>
        <v>#REF!</v>
      </c>
      <c r="L78" s="233" t="e">
        <f>#REF!</f>
        <v>#REF!</v>
      </c>
      <c r="M78" s="2" t="e">
        <f t="shared" si="11"/>
        <v>#REF!</v>
      </c>
    </row>
    <row r="79" spans="1:13">
      <c r="A79" s="245" t="e">
        <f>#REF!</f>
        <v>#REF!</v>
      </c>
      <c r="B79" s="236" t="e">
        <f>#REF!</f>
        <v>#REF!</v>
      </c>
      <c r="C79" s="84" t="s">
        <v>8</v>
      </c>
      <c r="D79" s="85" t="s">
        <v>8</v>
      </c>
      <c r="E79" s="93"/>
      <c r="F79" s="84" t="s">
        <v>8</v>
      </c>
      <c r="G79" s="85" t="s">
        <v>8</v>
      </c>
      <c r="H79" s="93"/>
      <c r="I79" s="84" t="s">
        <v>8</v>
      </c>
      <c r="J79" s="85" t="s">
        <v>8</v>
      </c>
      <c r="K79" s="237" t="e">
        <f>#REF!+#REF!+#REF!</f>
        <v>#REF!</v>
      </c>
      <c r="L79" s="238" t="e">
        <f>#REF!</f>
        <v>#REF!</v>
      </c>
      <c r="M79" s="2" t="e">
        <f t="shared" si="11"/>
        <v>#REF!</v>
      </c>
    </row>
    <row r="80" spans="1:13">
      <c r="A80" s="114" t="e">
        <f>#REF!</f>
        <v>#REF!</v>
      </c>
      <c r="B80" s="230" t="e">
        <f>#REF!</f>
        <v>#REF!</v>
      </c>
      <c r="C80" s="96">
        <f t="shared" ref="C80:K80" si="12">SUM(C81:C86)</f>
        <v>0</v>
      </c>
      <c r="D80" s="97">
        <f t="shared" si="12"/>
        <v>0</v>
      </c>
      <c r="E80" s="98">
        <f t="shared" si="12"/>
        <v>0</v>
      </c>
      <c r="F80" s="96">
        <f t="shared" si="12"/>
        <v>0</v>
      </c>
      <c r="G80" s="97">
        <f t="shared" si="12"/>
        <v>0</v>
      </c>
      <c r="H80" s="98">
        <f t="shared" si="12"/>
        <v>0</v>
      </c>
      <c r="I80" s="96" t="e">
        <f t="shared" si="12"/>
        <v>#REF!</v>
      </c>
      <c r="J80" s="97" t="e">
        <f t="shared" si="12"/>
        <v>#REF!</v>
      </c>
      <c r="K80" s="98" t="e">
        <f t="shared" si="12"/>
        <v>#REF!</v>
      </c>
      <c r="L80" s="231" t="e">
        <f>#REF!</f>
        <v>#REF!</v>
      </c>
      <c r="M80" s="2" t="e">
        <f t="shared" si="11"/>
        <v>#REF!</v>
      </c>
    </row>
    <row r="81" spans="1:13">
      <c r="A81" s="20" t="e">
        <f>#REF!</f>
        <v>#REF!</v>
      </c>
      <c r="B81" s="81" t="s">
        <v>96</v>
      </c>
      <c r="C81" s="86"/>
      <c r="D81" s="82" t="s">
        <v>8</v>
      </c>
      <c r="E81" s="46">
        <f>SUM(C81:D81)</f>
        <v>0</v>
      </c>
      <c r="F81" s="86"/>
      <c r="G81" s="82" t="s">
        <v>8</v>
      </c>
      <c r="H81" s="46">
        <f>SUM(F81:G81)</f>
        <v>0</v>
      </c>
      <c r="I81" s="232" t="e">
        <f>#REF!+#REF!+#REF!</f>
        <v>#REF!</v>
      </c>
      <c r="J81" s="82" t="s">
        <v>8</v>
      </c>
      <c r="K81" s="46" t="e">
        <f>SUM(I81:J81)</f>
        <v>#REF!</v>
      </c>
      <c r="L81" s="233" t="e">
        <f>#REF!</f>
        <v>#REF!</v>
      </c>
      <c r="M81" s="2" t="e">
        <f t="shared" si="11"/>
        <v>#REF!</v>
      </c>
    </row>
    <row r="82" spans="1:13">
      <c r="A82" s="20" t="e">
        <f>#REF!</f>
        <v>#REF!</v>
      </c>
      <c r="B82" s="81" t="s">
        <v>31</v>
      </c>
      <c r="C82" s="83" t="s">
        <v>8</v>
      </c>
      <c r="D82" s="87"/>
      <c r="E82" s="46">
        <f>SUM(C82:D82)</f>
        <v>0</v>
      </c>
      <c r="F82" s="83" t="s">
        <v>8</v>
      </c>
      <c r="G82" s="87"/>
      <c r="H82" s="46">
        <f>SUM(F82:G82)</f>
        <v>0</v>
      </c>
      <c r="I82" s="83" t="s">
        <v>8</v>
      </c>
      <c r="J82" s="234" t="e">
        <f>#REF!+#REF!+#REF!</f>
        <v>#REF!</v>
      </c>
      <c r="K82" s="46" t="e">
        <f>SUM(I82:J82)</f>
        <v>#REF!</v>
      </c>
      <c r="L82" s="233" t="e">
        <f>#REF!</f>
        <v>#REF!</v>
      </c>
      <c r="M82" s="2" t="e">
        <f t="shared" si="11"/>
        <v>#REF!</v>
      </c>
    </row>
    <row r="83" spans="1:13">
      <c r="A83" s="20" t="e">
        <f>#REF!</f>
        <v>#REF!</v>
      </c>
      <c r="B83" s="81" t="s">
        <v>20</v>
      </c>
      <c r="C83" s="83" t="s">
        <v>8</v>
      </c>
      <c r="D83" s="87"/>
      <c r="E83" s="46">
        <f>SUM(C83:D83)</f>
        <v>0</v>
      </c>
      <c r="F83" s="83" t="s">
        <v>8</v>
      </c>
      <c r="G83" s="87"/>
      <c r="H83" s="46">
        <f>SUM(F83:G83)</f>
        <v>0</v>
      </c>
      <c r="I83" s="83" t="s">
        <v>8</v>
      </c>
      <c r="J83" s="234" t="e">
        <f>#REF!+#REF!+#REF!</f>
        <v>#REF!</v>
      </c>
      <c r="K83" s="46" t="e">
        <f>SUM(I83:J83)</f>
        <v>#REF!</v>
      </c>
      <c r="L83" s="233" t="e">
        <f>#REF!</f>
        <v>#REF!</v>
      </c>
      <c r="M83" s="2" t="e">
        <f t="shared" si="11"/>
        <v>#REF!</v>
      </c>
    </row>
    <row r="84" spans="1:13">
      <c r="A84" s="20" t="e">
        <f>#REF!</f>
        <v>#REF!</v>
      </c>
      <c r="B84" s="81" t="s">
        <v>21</v>
      </c>
      <c r="C84" s="83" t="s">
        <v>8</v>
      </c>
      <c r="D84" s="87"/>
      <c r="E84" s="46">
        <f>SUM(C84:D84)</f>
        <v>0</v>
      </c>
      <c r="F84" s="83" t="s">
        <v>8</v>
      </c>
      <c r="G84" s="87"/>
      <c r="H84" s="46">
        <f>SUM(F84:G84)</f>
        <v>0</v>
      </c>
      <c r="I84" s="83" t="s">
        <v>8</v>
      </c>
      <c r="J84" s="234" t="e">
        <f>#REF!+#REF!+#REF!</f>
        <v>#REF!</v>
      </c>
      <c r="K84" s="46" t="e">
        <f>SUM(I84:J84)</f>
        <v>#REF!</v>
      </c>
      <c r="L84" s="233" t="e">
        <f>#REF!</f>
        <v>#REF!</v>
      </c>
      <c r="M84" s="2" t="e">
        <f t="shared" si="11"/>
        <v>#REF!</v>
      </c>
    </row>
    <row r="85" spans="1:13">
      <c r="A85" s="20" t="e">
        <f>#REF!</f>
        <v>#REF!</v>
      </c>
      <c r="B85" s="81" t="s">
        <v>22</v>
      </c>
      <c r="C85" s="83" t="s">
        <v>8</v>
      </c>
      <c r="D85" s="87"/>
      <c r="E85" s="46">
        <f>SUM(C85:D85)</f>
        <v>0</v>
      </c>
      <c r="F85" s="83" t="s">
        <v>8</v>
      </c>
      <c r="G85" s="87"/>
      <c r="H85" s="46">
        <f>SUM(F85:G85)</f>
        <v>0</v>
      </c>
      <c r="I85" s="83" t="s">
        <v>8</v>
      </c>
      <c r="J85" s="234" t="e">
        <f>#REF!+#REF!+#REF!</f>
        <v>#REF!</v>
      </c>
      <c r="K85" s="46" t="e">
        <f>SUM(I85:J85)</f>
        <v>#REF!</v>
      </c>
      <c r="L85" s="233" t="e">
        <f>#REF!</f>
        <v>#REF!</v>
      </c>
      <c r="M85" s="2" t="e">
        <f t="shared" si="11"/>
        <v>#REF!</v>
      </c>
    </row>
    <row r="86" spans="1:13" ht="25.5">
      <c r="A86" s="20" t="e">
        <f>#REF!</f>
        <v>#REF!</v>
      </c>
      <c r="B86" s="81" t="s">
        <v>23</v>
      </c>
      <c r="C86" s="83" t="s">
        <v>8</v>
      </c>
      <c r="D86" s="82" t="s">
        <v>8</v>
      </c>
      <c r="E86" s="46">
        <f>SUM(E87:E89)</f>
        <v>0</v>
      </c>
      <c r="F86" s="83" t="s">
        <v>8</v>
      </c>
      <c r="G86" s="82" t="s">
        <v>8</v>
      </c>
      <c r="H86" s="46">
        <f>SUM(H87:H89)</f>
        <v>0</v>
      </c>
      <c r="I86" s="83" t="s">
        <v>8</v>
      </c>
      <c r="J86" s="82" t="s">
        <v>8</v>
      </c>
      <c r="K86" s="46" t="e">
        <f>SUM(K87:K89)</f>
        <v>#REF!</v>
      </c>
      <c r="L86" s="233" t="e">
        <f>#REF!</f>
        <v>#REF!</v>
      </c>
      <c r="M86" s="2" t="e">
        <f t="shared" si="11"/>
        <v>#REF!</v>
      </c>
    </row>
    <row r="87" spans="1:13">
      <c r="A87" s="20" t="e">
        <f>#REF!</f>
        <v>#REF!</v>
      </c>
      <c r="B87" s="19" t="e">
        <f>#REF!</f>
        <v>#REF!</v>
      </c>
      <c r="C87" s="83" t="s">
        <v>8</v>
      </c>
      <c r="D87" s="82" t="s">
        <v>8</v>
      </c>
      <c r="E87" s="88"/>
      <c r="F87" s="83" t="s">
        <v>8</v>
      </c>
      <c r="G87" s="82" t="s">
        <v>8</v>
      </c>
      <c r="H87" s="88"/>
      <c r="I87" s="83" t="s">
        <v>8</v>
      </c>
      <c r="J87" s="82" t="s">
        <v>8</v>
      </c>
      <c r="K87" s="235" t="e">
        <f>#REF!+#REF!+#REF!</f>
        <v>#REF!</v>
      </c>
      <c r="L87" s="233" t="e">
        <f>#REF!</f>
        <v>#REF!</v>
      </c>
      <c r="M87" s="2" t="e">
        <f t="shared" si="11"/>
        <v>#REF!</v>
      </c>
    </row>
    <row r="88" spans="1:13">
      <c r="A88" s="20" t="e">
        <f>#REF!</f>
        <v>#REF!</v>
      </c>
      <c r="B88" s="19" t="e">
        <f>#REF!</f>
        <v>#REF!</v>
      </c>
      <c r="C88" s="83" t="s">
        <v>8</v>
      </c>
      <c r="D88" s="82" t="s">
        <v>8</v>
      </c>
      <c r="E88" s="88"/>
      <c r="F88" s="83" t="s">
        <v>8</v>
      </c>
      <c r="G88" s="82" t="s">
        <v>8</v>
      </c>
      <c r="H88" s="88"/>
      <c r="I88" s="83" t="s">
        <v>8</v>
      </c>
      <c r="J88" s="82" t="s">
        <v>8</v>
      </c>
      <c r="K88" s="235" t="e">
        <f>#REF!+#REF!+#REF!</f>
        <v>#REF!</v>
      </c>
      <c r="L88" s="233" t="e">
        <f>#REF!</f>
        <v>#REF!</v>
      </c>
      <c r="M88" s="2" t="e">
        <f t="shared" si="11"/>
        <v>#REF!</v>
      </c>
    </row>
    <row r="89" spans="1:13">
      <c r="A89" s="245" t="e">
        <f>#REF!</f>
        <v>#REF!</v>
      </c>
      <c r="B89" s="236" t="e">
        <f>#REF!</f>
        <v>#REF!</v>
      </c>
      <c r="C89" s="84" t="s">
        <v>8</v>
      </c>
      <c r="D89" s="85" t="s">
        <v>8</v>
      </c>
      <c r="E89" s="93"/>
      <c r="F89" s="84" t="s">
        <v>8</v>
      </c>
      <c r="G89" s="85" t="s">
        <v>8</v>
      </c>
      <c r="H89" s="93"/>
      <c r="I89" s="84" t="s">
        <v>8</v>
      </c>
      <c r="J89" s="85" t="s">
        <v>8</v>
      </c>
      <c r="K89" s="237" t="e">
        <f>#REF!+#REF!+#REF!</f>
        <v>#REF!</v>
      </c>
      <c r="L89" s="238" t="e">
        <f>#REF!</f>
        <v>#REF!</v>
      </c>
      <c r="M89" s="2" t="e">
        <f t="shared" si="11"/>
        <v>#REF!</v>
      </c>
    </row>
    <row r="90" spans="1:13">
      <c r="A90" s="114" t="e">
        <f>#REF!</f>
        <v>#REF!</v>
      </c>
      <c r="B90" s="230" t="e">
        <f>#REF!</f>
        <v>#REF!</v>
      </c>
      <c r="C90" s="96">
        <f t="shared" ref="C90:K90" si="13">SUM(C91:C96)</f>
        <v>0</v>
      </c>
      <c r="D90" s="97">
        <f t="shared" si="13"/>
        <v>0</v>
      </c>
      <c r="E90" s="98">
        <f t="shared" si="13"/>
        <v>0</v>
      </c>
      <c r="F90" s="96">
        <f t="shared" si="13"/>
        <v>0</v>
      </c>
      <c r="G90" s="97">
        <f t="shared" si="13"/>
        <v>0</v>
      </c>
      <c r="H90" s="98">
        <f t="shared" si="13"/>
        <v>0</v>
      </c>
      <c r="I90" s="96" t="e">
        <f t="shared" si="13"/>
        <v>#REF!</v>
      </c>
      <c r="J90" s="97" t="e">
        <f t="shared" si="13"/>
        <v>#REF!</v>
      </c>
      <c r="K90" s="98" t="e">
        <f t="shared" si="13"/>
        <v>#REF!</v>
      </c>
      <c r="L90" s="231" t="e">
        <f>#REF!</f>
        <v>#REF!</v>
      </c>
      <c r="M90" s="2" t="e">
        <f t="shared" si="11"/>
        <v>#REF!</v>
      </c>
    </row>
    <row r="91" spans="1:13">
      <c r="A91" s="20" t="e">
        <f>#REF!</f>
        <v>#REF!</v>
      </c>
      <c r="B91" s="81" t="s">
        <v>96</v>
      </c>
      <c r="C91" s="86"/>
      <c r="D91" s="82" t="s">
        <v>8</v>
      </c>
      <c r="E91" s="46">
        <f>SUM(C91:D91)</f>
        <v>0</v>
      </c>
      <c r="F91" s="86"/>
      <c r="G91" s="82" t="s">
        <v>8</v>
      </c>
      <c r="H91" s="46">
        <f>SUM(F91:G91)</f>
        <v>0</v>
      </c>
      <c r="I91" s="232" t="e">
        <f>#REF!+#REF!+#REF!</f>
        <v>#REF!</v>
      </c>
      <c r="J91" s="82" t="s">
        <v>8</v>
      </c>
      <c r="K91" s="46" t="e">
        <f>SUM(I91:J91)</f>
        <v>#REF!</v>
      </c>
      <c r="L91" s="233" t="e">
        <f>#REF!</f>
        <v>#REF!</v>
      </c>
      <c r="M91" s="2" t="e">
        <f t="shared" si="11"/>
        <v>#REF!</v>
      </c>
    </row>
    <row r="92" spans="1:13">
      <c r="A92" s="20" t="e">
        <f>#REF!</f>
        <v>#REF!</v>
      </c>
      <c r="B92" s="81" t="s">
        <v>31</v>
      </c>
      <c r="C92" s="83" t="s">
        <v>8</v>
      </c>
      <c r="D92" s="87"/>
      <c r="E92" s="46">
        <f>SUM(C92:D92)</f>
        <v>0</v>
      </c>
      <c r="F92" s="83" t="s">
        <v>8</v>
      </c>
      <c r="G92" s="87"/>
      <c r="H92" s="46">
        <f>SUM(F92:G92)</f>
        <v>0</v>
      </c>
      <c r="I92" s="83" t="s">
        <v>8</v>
      </c>
      <c r="J92" s="234" t="e">
        <f>#REF!+#REF!+#REF!</f>
        <v>#REF!</v>
      </c>
      <c r="K92" s="46" t="e">
        <f>SUM(I92:J92)</f>
        <v>#REF!</v>
      </c>
      <c r="L92" s="233" t="e">
        <f>#REF!</f>
        <v>#REF!</v>
      </c>
      <c r="M92" s="2" t="e">
        <f t="shared" si="11"/>
        <v>#REF!</v>
      </c>
    </row>
    <row r="93" spans="1:13">
      <c r="A93" s="20" t="e">
        <f>#REF!</f>
        <v>#REF!</v>
      </c>
      <c r="B93" s="81" t="s">
        <v>20</v>
      </c>
      <c r="C93" s="83" t="s">
        <v>8</v>
      </c>
      <c r="D93" s="87"/>
      <c r="E93" s="46">
        <f>SUM(C93:D93)</f>
        <v>0</v>
      </c>
      <c r="F93" s="83" t="s">
        <v>8</v>
      </c>
      <c r="G93" s="87"/>
      <c r="H93" s="46">
        <f>SUM(F93:G93)</f>
        <v>0</v>
      </c>
      <c r="I93" s="83" t="s">
        <v>8</v>
      </c>
      <c r="J93" s="234" t="e">
        <f>#REF!+#REF!+#REF!</f>
        <v>#REF!</v>
      </c>
      <c r="K93" s="46" t="e">
        <f>SUM(I93:J93)</f>
        <v>#REF!</v>
      </c>
      <c r="L93" s="233" t="e">
        <f>#REF!</f>
        <v>#REF!</v>
      </c>
      <c r="M93" s="2" t="e">
        <f t="shared" si="11"/>
        <v>#REF!</v>
      </c>
    </row>
    <row r="94" spans="1:13">
      <c r="A94" s="20" t="e">
        <f>#REF!</f>
        <v>#REF!</v>
      </c>
      <c r="B94" s="81" t="s">
        <v>21</v>
      </c>
      <c r="C94" s="83" t="s">
        <v>8</v>
      </c>
      <c r="D94" s="87"/>
      <c r="E94" s="46">
        <f>SUM(C94:D94)</f>
        <v>0</v>
      </c>
      <c r="F94" s="83" t="s">
        <v>8</v>
      </c>
      <c r="G94" s="87"/>
      <c r="H94" s="46">
        <f>SUM(F94:G94)</f>
        <v>0</v>
      </c>
      <c r="I94" s="83" t="s">
        <v>8</v>
      </c>
      <c r="J94" s="234" t="e">
        <f>#REF!+#REF!+#REF!</f>
        <v>#REF!</v>
      </c>
      <c r="K94" s="46" t="e">
        <f>SUM(I94:J94)</f>
        <v>#REF!</v>
      </c>
      <c r="L94" s="233" t="e">
        <f>#REF!</f>
        <v>#REF!</v>
      </c>
      <c r="M94" s="2" t="e">
        <f t="shared" si="11"/>
        <v>#REF!</v>
      </c>
    </row>
    <row r="95" spans="1:13">
      <c r="A95" s="20" t="e">
        <f>#REF!</f>
        <v>#REF!</v>
      </c>
      <c r="B95" s="81" t="s">
        <v>22</v>
      </c>
      <c r="C95" s="83" t="s">
        <v>8</v>
      </c>
      <c r="D95" s="87"/>
      <c r="E95" s="46">
        <f>SUM(C95:D95)</f>
        <v>0</v>
      </c>
      <c r="F95" s="83" t="s">
        <v>8</v>
      </c>
      <c r="G95" s="87"/>
      <c r="H95" s="46">
        <f>SUM(F95:G95)</f>
        <v>0</v>
      </c>
      <c r="I95" s="83" t="s">
        <v>8</v>
      </c>
      <c r="J95" s="234" t="e">
        <f>#REF!+#REF!+#REF!</f>
        <v>#REF!</v>
      </c>
      <c r="K95" s="46" t="e">
        <f>SUM(I95:J95)</f>
        <v>#REF!</v>
      </c>
      <c r="L95" s="233" t="e">
        <f>#REF!</f>
        <v>#REF!</v>
      </c>
      <c r="M95" s="2" t="e">
        <f t="shared" si="11"/>
        <v>#REF!</v>
      </c>
    </row>
    <row r="96" spans="1:13" ht="25.5">
      <c r="A96" s="20" t="e">
        <f>#REF!</f>
        <v>#REF!</v>
      </c>
      <c r="B96" s="81" t="s">
        <v>23</v>
      </c>
      <c r="C96" s="83" t="s">
        <v>8</v>
      </c>
      <c r="D96" s="82" t="s">
        <v>8</v>
      </c>
      <c r="E96" s="46">
        <f>SUM(E97:E99)</f>
        <v>0</v>
      </c>
      <c r="F96" s="83" t="s">
        <v>8</v>
      </c>
      <c r="G96" s="82" t="s">
        <v>8</v>
      </c>
      <c r="H96" s="46">
        <f>SUM(H97:H99)</f>
        <v>0</v>
      </c>
      <c r="I96" s="83" t="s">
        <v>8</v>
      </c>
      <c r="J96" s="82" t="s">
        <v>8</v>
      </c>
      <c r="K96" s="46" t="e">
        <f>SUM(K97:K99)</f>
        <v>#REF!</v>
      </c>
      <c r="L96" s="233" t="e">
        <f>#REF!</f>
        <v>#REF!</v>
      </c>
      <c r="M96" s="2" t="e">
        <f t="shared" si="11"/>
        <v>#REF!</v>
      </c>
    </row>
    <row r="97" spans="1:13">
      <c r="A97" s="20" t="e">
        <f>#REF!</f>
        <v>#REF!</v>
      </c>
      <c r="B97" s="19" t="e">
        <f>#REF!</f>
        <v>#REF!</v>
      </c>
      <c r="C97" s="83" t="s">
        <v>8</v>
      </c>
      <c r="D97" s="82" t="s">
        <v>8</v>
      </c>
      <c r="E97" s="88"/>
      <c r="F97" s="83" t="s">
        <v>8</v>
      </c>
      <c r="G97" s="82" t="s">
        <v>8</v>
      </c>
      <c r="H97" s="88"/>
      <c r="I97" s="83" t="s">
        <v>8</v>
      </c>
      <c r="J97" s="82" t="s">
        <v>8</v>
      </c>
      <c r="K97" s="235" t="e">
        <f>#REF!+#REF!+#REF!</f>
        <v>#REF!</v>
      </c>
      <c r="L97" s="233" t="e">
        <f>#REF!</f>
        <v>#REF!</v>
      </c>
      <c r="M97" s="2" t="e">
        <f t="shared" si="11"/>
        <v>#REF!</v>
      </c>
    </row>
    <row r="98" spans="1:13">
      <c r="A98" s="20" t="e">
        <f>#REF!</f>
        <v>#REF!</v>
      </c>
      <c r="B98" s="19" t="e">
        <f>#REF!</f>
        <v>#REF!</v>
      </c>
      <c r="C98" s="83" t="s">
        <v>8</v>
      </c>
      <c r="D98" s="82" t="s">
        <v>8</v>
      </c>
      <c r="E98" s="88"/>
      <c r="F98" s="83" t="s">
        <v>8</v>
      </c>
      <c r="G98" s="82" t="s">
        <v>8</v>
      </c>
      <c r="H98" s="88"/>
      <c r="I98" s="83" t="s">
        <v>8</v>
      </c>
      <c r="J98" s="82" t="s">
        <v>8</v>
      </c>
      <c r="K98" s="235" t="e">
        <f>#REF!+#REF!+#REF!</f>
        <v>#REF!</v>
      </c>
      <c r="L98" s="233" t="e">
        <f>#REF!</f>
        <v>#REF!</v>
      </c>
      <c r="M98" s="2" t="e">
        <f t="shared" si="11"/>
        <v>#REF!</v>
      </c>
    </row>
    <row r="99" spans="1:13">
      <c r="A99" s="245" t="e">
        <f>#REF!</f>
        <v>#REF!</v>
      </c>
      <c r="B99" s="236" t="e">
        <f>#REF!</f>
        <v>#REF!</v>
      </c>
      <c r="C99" s="84" t="s">
        <v>8</v>
      </c>
      <c r="D99" s="85" t="s">
        <v>8</v>
      </c>
      <c r="E99" s="93"/>
      <c r="F99" s="84" t="s">
        <v>8</v>
      </c>
      <c r="G99" s="85" t="s">
        <v>8</v>
      </c>
      <c r="H99" s="93"/>
      <c r="I99" s="84" t="s">
        <v>8</v>
      </c>
      <c r="J99" s="85" t="s">
        <v>8</v>
      </c>
      <c r="K99" s="237" t="e">
        <f>#REF!+#REF!+#REF!</f>
        <v>#REF!</v>
      </c>
      <c r="L99" s="238" t="e">
        <f>#REF!</f>
        <v>#REF!</v>
      </c>
      <c r="M99" s="2" t="e">
        <f t="shared" si="11"/>
        <v>#REF!</v>
      </c>
    </row>
    <row r="100" spans="1:13" ht="15" customHeight="1">
      <c r="A100" s="528" t="s">
        <v>24</v>
      </c>
      <c r="B100" s="529"/>
      <c r="C100" s="89">
        <f t="shared" ref="C100:K100" si="14">C70+C80+C90</f>
        <v>0</v>
      </c>
      <c r="D100" s="90">
        <f t="shared" si="14"/>
        <v>0</v>
      </c>
      <c r="E100" s="91">
        <f t="shared" si="14"/>
        <v>0</v>
      </c>
      <c r="F100" s="89">
        <f t="shared" si="14"/>
        <v>0</v>
      </c>
      <c r="G100" s="90">
        <f t="shared" si="14"/>
        <v>0</v>
      </c>
      <c r="H100" s="91">
        <f t="shared" si="14"/>
        <v>0</v>
      </c>
      <c r="I100" s="89" t="e">
        <f t="shared" si="14"/>
        <v>#REF!</v>
      </c>
      <c r="J100" s="90" t="e">
        <f t="shared" si="14"/>
        <v>#REF!</v>
      </c>
      <c r="K100" s="91" t="e">
        <f t="shared" si="14"/>
        <v>#REF!</v>
      </c>
      <c r="L100" s="92" t="s">
        <v>29</v>
      </c>
      <c r="M100" s="2" t="e">
        <f t="shared" si="11"/>
        <v>#REF!</v>
      </c>
    </row>
    <row r="101" spans="1:13">
      <c r="A101" s="457" t="e">
        <f>#REF!</f>
        <v>#REF!</v>
      </c>
      <c r="B101" s="458"/>
      <c r="C101" s="458"/>
      <c r="D101" s="458"/>
      <c r="E101" s="458"/>
      <c r="F101" s="458"/>
      <c r="G101" s="458"/>
      <c r="H101" s="458"/>
      <c r="I101" s="458"/>
      <c r="J101" s="458"/>
      <c r="K101" s="458"/>
      <c r="L101" s="527"/>
      <c r="M101" s="2" t="e">
        <f>M102</f>
        <v>#REF!</v>
      </c>
    </row>
    <row r="102" spans="1:13">
      <c r="A102" s="114" t="e">
        <f>#REF!</f>
        <v>#REF!</v>
      </c>
      <c r="B102" s="230" t="e">
        <f>#REF!</f>
        <v>#REF!</v>
      </c>
      <c r="C102" s="96">
        <f t="shared" ref="C102:K102" si="15">SUM(C103:C108)</f>
        <v>0</v>
      </c>
      <c r="D102" s="97">
        <f t="shared" si="15"/>
        <v>0</v>
      </c>
      <c r="E102" s="98">
        <f t="shared" si="15"/>
        <v>0</v>
      </c>
      <c r="F102" s="96">
        <f t="shared" si="15"/>
        <v>0</v>
      </c>
      <c r="G102" s="97">
        <f t="shared" si="15"/>
        <v>0</v>
      </c>
      <c r="H102" s="98">
        <f t="shared" si="15"/>
        <v>0</v>
      </c>
      <c r="I102" s="96" t="e">
        <f t="shared" si="15"/>
        <v>#REF!</v>
      </c>
      <c r="J102" s="97" t="e">
        <f t="shared" si="15"/>
        <v>#REF!</v>
      </c>
      <c r="K102" s="98" t="e">
        <f t="shared" si="15"/>
        <v>#REF!</v>
      </c>
      <c r="L102" s="231" t="e">
        <f>#REF!</f>
        <v>#REF!</v>
      </c>
      <c r="M102" s="2" t="e">
        <f>IF(SUM(C102:K102)&lt;&gt;0,"Для друку","")</f>
        <v>#REF!</v>
      </c>
    </row>
    <row r="103" spans="1:13">
      <c r="A103" s="20" t="e">
        <f>#REF!</f>
        <v>#REF!</v>
      </c>
      <c r="B103" s="81" t="s">
        <v>96</v>
      </c>
      <c r="C103" s="86"/>
      <c r="D103" s="82" t="s">
        <v>8</v>
      </c>
      <c r="E103" s="46">
        <f>SUM(C103:D103)</f>
        <v>0</v>
      </c>
      <c r="F103" s="86"/>
      <c r="G103" s="82" t="s">
        <v>8</v>
      </c>
      <c r="H103" s="46">
        <f>SUM(F103:G103)</f>
        <v>0</v>
      </c>
      <c r="I103" s="232" t="e">
        <f>#REF!+#REF!+#REF!</f>
        <v>#REF!</v>
      </c>
      <c r="J103" s="82" t="s">
        <v>8</v>
      </c>
      <c r="K103" s="46" t="e">
        <f>SUM(I103:J103)</f>
        <v>#REF!</v>
      </c>
      <c r="L103" s="233" t="e">
        <f>#REF!</f>
        <v>#REF!</v>
      </c>
      <c r="M103" s="2" t="e">
        <f>IF(SUM(C103:K103)&lt;&gt;0,"Для друку","")</f>
        <v>#REF!</v>
      </c>
    </row>
    <row r="104" spans="1:13">
      <c r="A104" s="20" t="e">
        <f>#REF!</f>
        <v>#REF!</v>
      </c>
      <c r="B104" s="81" t="s">
        <v>31</v>
      </c>
      <c r="C104" s="83" t="s">
        <v>8</v>
      </c>
      <c r="D104" s="87"/>
      <c r="E104" s="46">
        <f>SUM(C104:D104)</f>
        <v>0</v>
      </c>
      <c r="F104" s="83" t="s">
        <v>8</v>
      </c>
      <c r="G104" s="87"/>
      <c r="H104" s="46">
        <f>SUM(F104:G104)</f>
        <v>0</v>
      </c>
      <c r="I104" s="83" t="s">
        <v>8</v>
      </c>
      <c r="J104" s="234" t="e">
        <f>#REF!+#REF!+#REF!</f>
        <v>#REF!</v>
      </c>
      <c r="K104" s="46" t="e">
        <f>SUM(I104:J104)</f>
        <v>#REF!</v>
      </c>
      <c r="L104" s="233" t="e">
        <f>#REF!</f>
        <v>#REF!</v>
      </c>
      <c r="M104" s="2" t="e">
        <f>IF(SUM(C104:K104)&lt;&gt;0,"Для друку","")</f>
        <v>#REF!</v>
      </c>
    </row>
    <row r="105" spans="1:13">
      <c r="A105" s="20" t="e">
        <f>#REF!</f>
        <v>#REF!</v>
      </c>
      <c r="B105" s="81" t="s">
        <v>20</v>
      </c>
      <c r="C105" s="83" t="s">
        <v>8</v>
      </c>
      <c r="D105" s="87"/>
      <c r="E105" s="46">
        <f>SUM(C105:D105)</f>
        <v>0</v>
      </c>
      <c r="F105" s="83" t="s">
        <v>8</v>
      </c>
      <c r="G105" s="87"/>
      <c r="H105" s="46">
        <f>SUM(F105:G105)</f>
        <v>0</v>
      </c>
      <c r="I105" s="83" t="s">
        <v>8</v>
      </c>
      <c r="J105" s="234" t="e">
        <f>#REF!+#REF!+#REF!</f>
        <v>#REF!</v>
      </c>
      <c r="K105" s="46" t="e">
        <f>SUM(I105:J105)</f>
        <v>#REF!</v>
      </c>
      <c r="L105" s="233" t="e">
        <f>#REF!</f>
        <v>#REF!</v>
      </c>
      <c r="M105" s="2" t="e">
        <f t="shared" ref="M105:M132" si="16">IF(SUM(C105:K105)&lt;&gt;0,"Для друку","")</f>
        <v>#REF!</v>
      </c>
    </row>
    <row r="106" spans="1:13">
      <c r="A106" s="20" t="e">
        <f>#REF!</f>
        <v>#REF!</v>
      </c>
      <c r="B106" s="81" t="s">
        <v>21</v>
      </c>
      <c r="C106" s="83" t="s">
        <v>8</v>
      </c>
      <c r="D106" s="87"/>
      <c r="E106" s="46">
        <f>SUM(C106:D106)</f>
        <v>0</v>
      </c>
      <c r="F106" s="83" t="s">
        <v>8</v>
      </c>
      <c r="G106" s="87"/>
      <c r="H106" s="46">
        <f>SUM(F106:G106)</f>
        <v>0</v>
      </c>
      <c r="I106" s="83" t="s">
        <v>8</v>
      </c>
      <c r="J106" s="234" t="e">
        <f>#REF!+#REF!+#REF!</f>
        <v>#REF!</v>
      </c>
      <c r="K106" s="46" t="e">
        <f>SUM(I106:J106)</f>
        <v>#REF!</v>
      </c>
      <c r="L106" s="233" t="e">
        <f>#REF!</f>
        <v>#REF!</v>
      </c>
      <c r="M106" s="2" t="e">
        <f t="shared" si="16"/>
        <v>#REF!</v>
      </c>
    </row>
    <row r="107" spans="1:13">
      <c r="A107" s="20" t="e">
        <f>#REF!</f>
        <v>#REF!</v>
      </c>
      <c r="B107" s="81" t="s">
        <v>22</v>
      </c>
      <c r="C107" s="83" t="s">
        <v>8</v>
      </c>
      <c r="D107" s="87"/>
      <c r="E107" s="46">
        <f>SUM(C107:D107)</f>
        <v>0</v>
      </c>
      <c r="F107" s="83" t="s">
        <v>8</v>
      </c>
      <c r="G107" s="87"/>
      <c r="H107" s="46">
        <f>SUM(F107:G107)</f>
        <v>0</v>
      </c>
      <c r="I107" s="83" t="s">
        <v>8</v>
      </c>
      <c r="J107" s="234" t="e">
        <f>#REF!+#REF!+#REF!</f>
        <v>#REF!</v>
      </c>
      <c r="K107" s="46" t="e">
        <f>SUM(I107:J107)</f>
        <v>#REF!</v>
      </c>
      <c r="L107" s="233" t="e">
        <f>#REF!</f>
        <v>#REF!</v>
      </c>
      <c r="M107" s="2" t="e">
        <f t="shared" si="16"/>
        <v>#REF!</v>
      </c>
    </row>
    <row r="108" spans="1:13" ht="25.5">
      <c r="A108" s="20" t="e">
        <f>#REF!</f>
        <v>#REF!</v>
      </c>
      <c r="B108" s="81" t="s">
        <v>23</v>
      </c>
      <c r="C108" s="83" t="s">
        <v>8</v>
      </c>
      <c r="D108" s="82" t="s">
        <v>8</v>
      </c>
      <c r="E108" s="46">
        <f>SUM(E109:E111)</f>
        <v>0</v>
      </c>
      <c r="F108" s="83" t="s">
        <v>8</v>
      </c>
      <c r="G108" s="82" t="s">
        <v>8</v>
      </c>
      <c r="H108" s="46">
        <f>SUM(H109:H111)</f>
        <v>0</v>
      </c>
      <c r="I108" s="83" t="s">
        <v>8</v>
      </c>
      <c r="J108" s="82" t="s">
        <v>8</v>
      </c>
      <c r="K108" s="46" t="e">
        <f>SUM(K109:K111)</f>
        <v>#REF!</v>
      </c>
      <c r="L108" s="233" t="e">
        <f>#REF!</f>
        <v>#REF!</v>
      </c>
      <c r="M108" s="2" t="e">
        <f t="shared" si="16"/>
        <v>#REF!</v>
      </c>
    </row>
    <row r="109" spans="1:13">
      <c r="A109" s="20" t="e">
        <f>#REF!</f>
        <v>#REF!</v>
      </c>
      <c r="B109" s="19" t="e">
        <f>#REF!</f>
        <v>#REF!</v>
      </c>
      <c r="C109" s="83" t="s">
        <v>8</v>
      </c>
      <c r="D109" s="82" t="s">
        <v>8</v>
      </c>
      <c r="E109" s="88"/>
      <c r="F109" s="83" t="s">
        <v>8</v>
      </c>
      <c r="G109" s="82" t="s">
        <v>8</v>
      </c>
      <c r="H109" s="88"/>
      <c r="I109" s="83" t="s">
        <v>8</v>
      </c>
      <c r="J109" s="82" t="s">
        <v>8</v>
      </c>
      <c r="K109" s="235" t="e">
        <f>#REF!+#REF!+#REF!</f>
        <v>#REF!</v>
      </c>
      <c r="L109" s="233" t="e">
        <f>#REF!</f>
        <v>#REF!</v>
      </c>
      <c r="M109" s="2" t="e">
        <f t="shared" si="16"/>
        <v>#REF!</v>
      </c>
    </row>
    <row r="110" spans="1:13">
      <c r="A110" s="20" t="e">
        <f>#REF!</f>
        <v>#REF!</v>
      </c>
      <c r="B110" s="19" t="e">
        <f>#REF!</f>
        <v>#REF!</v>
      </c>
      <c r="C110" s="83" t="s">
        <v>8</v>
      </c>
      <c r="D110" s="82" t="s">
        <v>8</v>
      </c>
      <c r="E110" s="88"/>
      <c r="F110" s="83" t="s">
        <v>8</v>
      </c>
      <c r="G110" s="82" t="s">
        <v>8</v>
      </c>
      <c r="H110" s="88"/>
      <c r="I110" s="83" t="s">
        <v>8</v>
      </c>
      <c r="J110" s="82" t="s">
        <v>8</v>
      </c>
      <c r="K110" s="235" t="e">
        <f>#REF!+#REF!+#REF!</f>
        <v>#REF!</v>
      </c>
      <c r="L110" s="233" t="e">
        <f>#REF!</f>
        <v>#REF!</v>
      </c>
      <c r="M110" s="2" t="e">
        <f t="shared" si="16"/>
        <v>#REF!</v>
      </c>
    </row>
    <row r="111" spans="1:13">
      <c r="A111" s="245" t="e">
        <f>#REF!</f>
        <v>#REF!</v>
      </c>
      <c r="B111" s="236" t="e">
        <f>#REF!</f>
        <v>#REF!</v>
      </c>
      <c r="C111" s="84" t="s">
        <v>8</v>
      </c>
      <c r="D111" s="85" t="s">
        <v>8</v>
      </c>
      <c r="E111" s="93"/>
      <c r="F111" s="84" t="s">
        <v>8</v>
      </c>
      <c r="G111" s="85" t="s">
        <v>8</v>
      </c>
      <c r="H111" s="93"/>
      <c r="I111" s="84" t="s">
        <v>8</v>
      </c>
      <c r="J111" s="85" t="s">
        <v>8</v>
      </c>
      <c r="K111" s="237" t="e">
        <f>#REF!+#REF!+#REF!</f>
        <v>#REF!</v>
      </c>
      <c r="L111" s="238" t="e">
        <f>#REF!</f>
        <v>#REF!</v>
      </c>
      <c r="M111" s="2" t="e">
        <f t="shared" si="16"/>
        <v>#REF!</v>
      </c>
    </row>
    <row r="112" spans="1:13">
      <c r="A112" s="114" t="e">
        <f>#REF!</f>
        <v>#REF!</v>
      </c>
      <c r="B112" s="230" t="e">
        <f>#REF!</f>
        <v>#REF!</v>
      </c>
      <c r="C112" s="96">
        <f t="shared" ref="C112:K112" si="17">SUM(C113:C118)</f>
        <v>0</v>
      </c>
      <c r="D112" s="97">
        <f t="shared" si="17"/>
        <v>0</v>
      </c>
      <c r="E112" s="98">
        <f t="shared" si="17"/>
        <v>0</v>
      </c>
      <c r="F112" s="96">
        <f t="shared" si="17"/>
        <v>0</v>
      </c>
      <c r="G112" s="97">
        <f t="shared" si="17"/>
        <v>0</v>
      </c>
      <c r="H112" s="98">
        <f t="shared" si="17"/>
        <v>0</v>
      </c>
      <c r="I112" s="96" t="e">
        <f t="shared" si="17"/>
        <v>#REF!</v>
      </c>
      <c r="J112" s="97" t="e">
        <f t="shared" si="17"/>
        <v>#REF!</v>
      </c>
      <c r="K112" s="98" t="e">
        <f t="shared" si="17"/>
        <v>#REF!</v>
      </c>
      <c r="L112" s="231" t="e">
        <f>#REF!</f>
        <v>#REF!</v>
      </c>
      <c r="M112" s="2" t="e">
        <f t="shared" si="16"/>
        <v>#REF!</v>
      </c>
    </row>
    <row r="113" spans="1:13">
      <c r="A113" s="20" t="e">
        <f>#REF!</f>
        <v>#REF!</v>
      </c>
      <c r="B113" s="81" t="s">
        <v>96</v>
      </c>
      <c r="C113" s="86"/>
      <c r="D113" s="82" t="s">
        <v>8</v>
      </c>
      <c r="E113" s="46">
        <f>SUM(C113:D113)</f>
        <v>0</v>
      </c>
      <c r="F113" s="86"/>
      <c r="G113" s="82" t="s">
        <v>8</v>
      </c>
      <c r="H113" s="46">
        <f>SUM(F113:G113)</f>
        <v>0</v>
      </c>
      <c r="I113" s="232" t="e">
        <f>#REF!+#REF!+#REF!</f>
        <v>#REF!</v>
      </c>
      <c r="J113" s="82" t="s">
        <v>8</v>
      </c>
      <c r="K113" s="46" t="e">
        <f>SUM(I113:J113)</f>
        <v>#REF!</v>
      </c>
      <c r="L113" s="233" t="e">
        <f>#REF!</f>
        <v>#REF!</v>
      </c>
      <c r="M113" s="2" t="e">
        <f t="shared" si="16"/>
        <v>#REF!</v>
      </c>
    </row>
    <row r="114" spans="1:13">
      <c r="A114" s="20" t="e">
        <f>#REF!</f>
        <v>#REF!</v>
      </c>
      <c r="B114" s="81" t="s">
        <v>31</v>
      </c>
      <c r="C114" s="83" t="s">
        <v>8</v>
      </c>
      <c r="D114" s="87"/>
      <c r="E114" s="46">
        <f>SUM(C114:D114)</f>
        <v>0</v>
      </c>
      <c r="F114" s="83" t="s">
        <v>8</v>
      </c>
      <c r="G114" s="87"/>
      <c r="H114" s="46">
        <f>SUM(F114:G114)</f>
        <v>0</v>
      </c>
      <c r="I114" s="83" t="s">
        <v>8</v>
      </c>
      <c r="J114" s="234" t="e">
        <f>#REF!+#REF!+#REF!</f>
        <v>#REF!</v>
      </c>
      <c r="K114" s="46" t="e">
        <f>SUM(I114:J114)</f>
        <v>#REF!</v>
      </c>
      <c r="L114" s="233" t="e">
        <f>#REF!</f>
        <v>#REF!</v>
      </c>
      <c r="M114" s="2" t="e">
        <f t="shared" si="16"/>
        <v>#REF!</v>
      </c>
    </row>
    <row r="115" spans="1:13">
      <c r="A115" s="20" t="e">
        <f>#REF!</f>
        <v>#REF!</v>
      </c>
      <c r="B115" s="81" t="s">
        <v>20</v>
      </c>
      <c r="C115" s="83" t="s">
        <v>8</v>
      </c>
      <c r="D115" s="87"/>
      <c r="E115" s="46">
        <f>SUM(C115:D115)</f>
        <v>0</v>
      </c>
      <c r="F115" s="83" t="s">
        <v>8</v>
      </c>
      <c r="G115" s="87"/>
      <c r="H115" s="46">
        <f>SUM(F115:G115)</f>
        <v>0</v>
      </c>
      <c r="I115" s="83" t="s">
        <v>8</v>
      </c>
      <c r="J115" s="234" t="e">
        <f>#REF!+#REF!+#REF!</f>
        <v>#REF!</v>
      </c>
      <c r="K115" s="46" t="e">
        <f>SUM(I115:J115)</f>
        <v>#REF!</v>
      </c>
      <c r="L115" s="233" t="e">
        <f>#REF!</f>
        <v>#REF!</v>
      </c>
      <c r="M115" s="2" t="e">
        <f t="shared" si="16"/>
        <v>#REF!</v>
      </c>
    </row>
    <row r="116" spans="1:13">
      <c r="A116" s="20" t="e">
        <f>#REF!</f>
        <v>#REF!</v>
      </c>
      <c r="B116" s="81" t="s">
        <v>21</v>
      </c>
      <c r="C116" s="83" t="s">
        <v>8</v>
      </c>
      <c r="D116" s="87"/>
      <c r="E116" s="46">
        <f>SUM(C116:D116)</f>
        <v>0</v>
      </c>
      <c r="F116" s="83" t="s">
        <v>8</v>
      </c>
      <c r="G116" s="87"/>
      <c r="H116" s="46">
        <f>SUM(F116:G116)</f>
        <v>0</v>
      </c>
      <c r="I116" s="83" t="s">
        <v>8</v>
      </c>
      <c r="J116" s="234" t="e">
        <f>#REF!+#REF!+#REF!</f>
        <v>#REF!</v>
      </c>
      <c r="K116" s="46" t="e">
        <f>SUM(I116:J116)</f>
        <v>#REF!</v>
      </c>
      <c r="L116" s="233" t="e">
        <f>#REF!</f>
        <v>#REF!</v>
      </c>
      <c r="M116" s="2" t="e">
        <f t="shared" si="16"/>
        <v>#REF!</v>
      </c>
    </row>
    <row r="117" spans="1:13">
      <c r="A117" s="20" t="e">
        <f>#REF!</f>
        <v>#REF!</v>
      </c>
      <c r="B117" s="81" t="s">
        <v>22</v>
      </c>
      <c r="C117" s="83" t="s">
        <v>8</v>
      </c>
      <c r="D117" s="87"/>
      <c r="E117" s="46">
        <f>SUM(C117:D117)</f>
        <v>0</v>
      </c>
      <c r="F117" s="83" t="s">
        <v>8</v>
      </c>
      <c r="G117" s="87"/>
      <c r="H117" s="46">
        <f>SUM(F117:G117)</f>
        <v>0</v>
      </c>
      <c r="I117" s="83" t="s">
        <v>8</v>
      </c>
      <c r="J117" s="234" t="e">
        <f>#REF!+#REF!+#REF!</f>
        <v>#REF!</v>
      </c>
      <c r="K117" s="46" t="e">
        <f>SUM(I117:J117)</f>
        <v>#REF!</v>
      </c>
      <c r="L117" s="233" t="e">
        <f>#REF!</f>
        <v>#REF!</v>
      </c>
      <c r="M117" s="2" t="e">
        <f t="shared" si="16"/>
        <v>#REF!</v>
      </c>
    </row>
    <row r="118" spans="1:13" ht="25.5">
      <c r="A118" s="20" t="e">
        <f>#REF!</f>
        <v>#REF!</v>
      </c>
      <c r="B118" s="81" t="s">
        <v>23</v>
      </c>
      <c r="C118" s="83" t="s">
        <v>8</v>
      </c>
      <c r="D118" s="82" t="s">
        <v>8</v>
      </c>
      <c r="E118" s="46">
        <f>SUM(E119:E121)</f>
        <v>0</v>
      </c>
      <c r="F118" s="83" t="s">
        <v>8</v>
      </c>
      <c r="G118" s="82" t="s">
        <v>8</v>
      </c>
      <c r="H118" s="46">
        <f>SUM(H119:H121)</f>
        <v>0</v>
      </c>
      <c r="I118" s="83" t="s">
        <v>8</v>
      </c>
      <c r="J118" s="82" t="s">
        <v>8</v>
      </c>
      <c r="K118" s="46" t="e">
        <f>SUM(K119:K121)</f>
        <v>#REF!</v>
      </c>
      <c r="L118" s="233" t="e">
        <f>#REF!</f>
        <v>#REF!</v>
      </c>
      <c r="M118" s="2" t="e">
        <f t="shared" si="16"/>
        <v>#REF!</v>
      </c>
    </row>
    <row r="119" spans="1:13">
      <c r="A119" s="20" t="e">
        <f>#REF!</f>
        <v>#REF!</v>
      </c>
      <c r="B119" s="19" t="e">
        <f>#REF!</f>
        <v>#REF!</v>
      </c>
      <c r="C119" s="83" t="s">
        <v>8</v>
      </c>
      <c r="D119" s="82" t="s">
        <v>8</v>
      </c>
      <c r="E119" s="88"/>
      <c r="F119" s="83" t="s">
        <v>8</v>
      </c>
      <c r="G119" s="82" t="s">
        <v>8</v>
      </c>
      <c r="H119" s="88"/>
      <c r="I119" s="83" t="s">
        <v>8</v>
      </c>
      <c r="J119" s="82" t="s">
        <v>8</v>
      </c>
      <c r="K119" s="235" t="e">
        <f>#REF!+#REF!+#REF!</f>
        <v>#REF!</v>
      </c>
      <c r="L119" s="233" t="e">
        <f>#REF!</f>
        <v>#REF!</v>
      </c>
      <c r="M119" s="2" t="e">
        <f t="shared" si="16"/>
        <v>#REF!</v>
      </c>
    </row>
    <row r="120" spans="1:13">
      <c r="A120" s="20" t="e">
        <f>#REF!</f>
        <v>#REF!</v>
      </c>
      <c r="B120" s="19" t="e">
        <f>#REF!</f>
        <v>#REF!</v>
      </c>
      <c r="C120" s="83" t="s">
        <v>8</v>
      </c>
      <c r="D120" s="82" t="s">
        <v>8</v>
      </c>
      <c r="E120" s="88"/>
      <c r="F120" s="83" t="s">
        <v>8</v>
      </c>
      <c r="G120" s="82" t="s">
        <v>8</v>
      </c>
      <c r="H120" s="88"/>
      <c r="I120" s="83" t="s">
        <v>8</v>
      </c>
      <c r="J120" s="82" t="s">
        <v>8</v>
      </c>
      <c r="K120" s="235" t="e">
        <f>#REF!+#REF!+#REF!</f>
        <v>#REF!</v>
      </c>
      <c r="L120" s="233" t="e">
        <f>#REF!</f>
        <v>#REF!</v>
      </c>
      <c r="M120" s="2" t="e">
        <f t="shared" si="16"/>
        <v>#REF!</v>
      </c>
    </row>
    <row r="121" spans="1:13">
      <c r="A121" s="245" t="e">
        <f>#REF!</f>
        <v>#REF!</v>
      </c>
      <c r="B121" s="236" t="e">
        <f>#REF!</f>
        <v>#REF!</v>
      </c>
      <c r="C121" s="84" t="s">
        <v>8</v>
      </c>
      <c r="D121" s="85" t="s">
        <v>8</v>
      </c>
      <c r="E121" s="93"/>
      <c r="F121" s="84" t="s">
        <v>8</v>
      </c>
      <c r="G121" s="85" t="s">
        <v>8</v>
      </c>
      <c r="H121" s="93"/>
      <c r="I121" s="84" t="s">
        <v>8</v>
      </c>
      <c r="J121" s="85" t="s">
        <v>8</v>
      </c>
      <c r="K121" s="237" t="e">
        <f>#REF!+#REF!+#REF!</f>
        <v>#REF!</v>
      </c>
      <c r="L121" s="238" t="e">
        <f>#REF!</f>
        <v>#REF!</v>
      </c>
      <c r="M121" s="2" t="e">
        <f t="shared" si="16"/>
        <v>#REF!</v>
      </c>
    </row>
    <row r="122" spans="1:13">
      <c r="A122" s="114" t="e">
        <f>#REF!</f>
        <v>#REF!</v>
      </c>
      <c r="B122" s="230" t="e">
        <f>#REF!</f>
        <v>#REF!</v>
      </c>
      <c r="C122" s="96">
        <f t="shared" ref="C122:K122" si="18">SUM(C123:C128)</f>
        <v>0</v>
      </c>
      <c r="D122" s="97">
        <f t="shared" si="18"/>
        <v>0</v>
      </c>
      <c r="E122" s="98">
        <f t="shared" si="18"/>
        <v>0</v>
      </c>
      <c r="F122" s="96">
        <f t="shared" si="18"/>
        <v>0</v>
      </c>
      <c r="G122" s="97">
        <f t="shared" si="18"/>
        <v>0</v>
      </c>
      <c r="H122" s="98">
        <f t="shared" si="18"/>
        <v>0</v>
      </c>
      <c r="I122" s="96" t="e">
        <f t="shared" si="18"/>
        <v>#REF!</v>
      </c>
      <c r="J122" s="97" t="e">
        <f t="shared" si="18"/>
        <v>#REF!</v>
      </c>
      <c r="K122" s="98" t="e">
        <f t="shared" si="18"/>
        <v>#REF!</v>
      </c>
      <c r="L122" s="231" t="e">
        <f>#REF!</f>
        <v>#REF!</v>
      </c>
      <c r="M122" s="2" t="e">
        <f t="shared" si="16"/>
        <v>#REF!</v>
      </c>
    </row>
    <row r="123" spans="1:13">
      <c r="A123" s="20" t="e">
        <f>#REF!</f>
        <v>#REF!</v>
      </c>
      <c r="B123" s="81" t="s">
        <v>96</v>
      </c>
      <c r="C123" s="86"/>
      <c r="D123" s="82" t="s">
        <v>8</v>
      </c>
      <c r="E123" s="46">
        <f>SUM(C123:D123)</f>
        <v>0</v>
      </c>
      <c r="F123" s="86"/>
      <c r="G123" s="82" t="s">
        <v>8</v>
      </c>
      <c r="H123" s="46">
        <f>SUM(F123:G123)</f>
        <v>0</v>
      </c>
      <c r="I123" s="232" t="e">
        <f>#REF!+#REF!+#REF!</f>
        <v>#REF!</v>
      </c>
      <c r="J123" s="82" t="s">
        <v>8</v>
      </c>
      <c r="K123" s="46" t="e">
        <f>SUM(I123:J123)</f>
        <v>#REF!</v>
      </c>
      <c r="L123" s="233" t="e">
        <f>#REF!</f>
        <v>#REF!</v>
      </c>
      <c r="M123" s="2" t="e">
        <f t="shared" si="16"/>
        <v>#REF!</v>
      </c>
    </row>
    <row r="124" spans="1:13">
      <c r="A124" s="20" t="e">
        <f>#REF!</f>
        <v>#REF!</v>
      </c>
      <c r="B124" s="81" t="s">
        <v>31</v>
      </c>
      <c r="C124" s="83" t="s">
        <v>8</v>
      </c>
      <c r="D124" s="87"/>
      <c r="E124" s="46">
        <f>SUM(C124:D124)</f>
        <v>0</v>
      </c>
      <c r="F124" s="83" t="s">
        <v>8</v>
      </c>
      <c r="G124" s="87"/>
      <c r="H124" s="46">
        <f>SUM(F124:G124)</f>
        <v>0</v>
      </c>
      <c r="I124" s="83" t="s">
        <v>8</v>
      </c>
      <c r="J124" s="234" t="e">
        <f>#REF!+#REF!+#REF!</f>
        <v>#REF!</v>
      </c>
      <c r="K124" s="46" t="e">
        <f>SUM(I124:J124)</f>
        <v>#REF!</v>
      </c>
      <c r="L124" s="233" t="e">
        <f>#REF!</f>
        <v>#REF!</v>
      </c>
      <c r="M124" s="2" t="e">
        <f t="shared" si="16"/>
        <v>#REF!</v>
      </c>
    </row>
    <row r="125" spans="1:13">
      <c r="A125" s="20" t="e">
        <f>#REF!</f>
        <v>#REF!</v>
      </c>
      <c r="B125" s="81" t="s">
        <v>20</v>
      </c>
      <c r="C125" s="83" t="s">
        <v>8</v>
      </c>
      <c r="D125" s="87"/>
      <c r="E125" s="46">
        <f>SUM(C125:D125)</f>
        <v>0</v>
      </c>
      <c r="F125" s="83" t="s">
        <v>8</v>
      </c>
      <c r="G125" s="87"/>
      <c r="H125" s="46">
        <f>SUM(F125:G125)</f>
        <v>0</v>
      </c>
      <c r="I125" s="83" t="s">
        <v>8</v>
      </c>
      <c r="J125" s="234" t="e">
        <f>#REF!+#REF!+#REF!</f>
        <v>#REF!</v>
      </c>
      <c r="K125" s="46" t="e">
        <f>SUM(I125:J125)</f>
        <v>#REF!</v>
      </c>
      <c r="L125" s="233" t="e">
        <f>#REF!</f>
        <v>#REF!</v>
      </c>
      <c r="M125" s="2" t="e">
        <f t="shared" si="16"/>
        <v>#REF!</v>
      </c>
    </row>
    <row r="126" spans="1:13">
      <c r="A126" s="20" t="e">
        <f>#REF!</f>
        <v>#REF!</v>
      </c>
      <c r="B126" s="81" t="s">
        <v>21</v>
      </c>
      <c r="C126" s="83" t="s">
        <v>8</v>
      </c>
      <c r="D126" s="87"/>
      <c r="E126" s="46">
        <f>SUM(C126:D126)</f>
        <v>0</v>
      </c>
      <c r="F126" s="83" t="s">
        <v>8</v>
      </c>
      <c r="G126" s="87"/>
      <c r="H126" s="46">
        <f>SUM(F126:G126)</f>
        <v>0</v>
      </c>
      <c r="I126" s="83" t="s">
        <v>8</v>
      </c>
      <c r="J126" s="234" t="e">
        <f>#REF!+#REF!+#REF!</f>
        <v>#REF!</v>
      </c>
      <c r="K126" s="46" t="e">
        <f>SUM(I126:J126)</f>
        <v>#REF!</v>
      </c>
      <c r="L126" s="233" t="e">
        <f>#REF!</f>
        <v>#REF!</v>
      </c>
      <c r="M126" s="2" t="e">
        <f t="shared" si="16"/>
        <v>#REF!</v>
      </c>
    </row>
    <row r="127" spans="1:13">
      <c r="A127" s="20" t="e">
        <f>#REF!</f>
        <v>#REF!</v>
      </c>
      <c r="B127" s="81" t="s">
        <v>22</v>
      </c>
      <c r="C127" s="83" t="s">
        <v>8</v>
      </c>
      <c r="D127" s="87"/>
      <c r="E127" s="46">
        <f>SUM(C127:D127)</f>
        <v>0</v>
      </c>
      <c r="F127" s="83" t="s">
        <v>8</v>
      </c>
      <c r="G127" s="87"/>
      <c r="H127" s="46">
        <f>SUM(F127:G127)</f>
        <v>0</v>
      </c>
      <c r="I127" s="83" t="s">
        <v>8</v>
      </c>
      <c r="J127" s="234" t="e">
        <f>#REF!+#REF!+#REF!</f>
        <v>#REF!</v>
      </c>
      <c r="K127" s="46" t="e">
        <f>SUM(I127:J127)</f>
        <v>#REF!</v>
      </c>
      <c r="L127" s="233" t="e">
        <f>#REF!</f>
        <v>#REF!</v>
      </c>
      <c r="M127" s="2" t="e">
        <f t="shared" si="16"/>
        <v>#REF!</v>
      </c>
    </row>
    <row r="128" spans="1:13" ht="25.5">
      <c r="A128" s="20" t="e">
        <f>#REF!</f>
        <v>#REF!</v>
      </c>
      <c r="B128" s="81" t="s">
        <v>23</v>
      </c>
      <c r="C128" s="83" t="s">
        <v>8</v>
      </c>
      <c r="D128" s="82" t="s">
        <v>8</v>
      </c>
      <c r="E128" s="46">
        <f>SUM(E129:E131)</f>
        <v>0</v>
      </c>
      <c r="F128" s="83" t="s">
        <v>8</v>
      </c>
      <c r="G128" s="82" t="s">
        <v>8</v>
      </c>
      <c r="H128" s="46">
        <f>SUM(H129:H131)</f>
        <v>0</v>
      </c>
      <c r="I128" s="83" t="s">
        <v>8</v>
      </c>
      <c r="J128" s="82" t="s">
        <v>8</v>
      </c>
      <c r="K128" s="46" t="e">
        <f>SUM(K129:K131)</f>
        <v>#REF!</v>
      </c>
      <c r="L128" s="233" t="e">
        <f>#REF!</f>
        <v>#REF!</v>
      </c>
      <c r="M128" s="2" t="e">
        <f t="shared" si="16"/>
        <v>#REF!</v>
      </c>
    </row>
    <row r="129" spans="1:13">
      <c r="A129" s="20" t="e">
        <f>#REF!</f>
        <v>#REF!</v>
      </c>
      <c r="B129" s="19" t="e">
        <f>#REF!</f>
        <v>#REF!</v>
      </c>
      <c r="C129" s="83" t="s">
        <v>8</v>
      </c>
      <c r="D129" s="82" t="s">
        <v>8</v>
      </c>
      <c r="E129" s="88"/>
      <c r="F129" s="83" t="s">
        <v>8</v>
      </c>
      <c r="G129" s="82" t="s">
        <v>8</v>
      </c>
      <c r="H129" s="88"/>
      <c r="I129" s="83" t="s">
        <v>8</v>
      </c>
      <c r="J129" s="82" t="s">
        <v>8</v>
      </c>
      <c r="K129" s="235" t="e">
        <f>#REF!+#REF!+#REF!</f>
        <v>#REF!</v>
      </c>
      <c r="L129" s="233" t="e">
        <f>#REF!</f>
        <v>#REF!</v>
      </c>
      <c r="M129" s="2" t="e">
        <f t="shared" si="16"/>
        <v>#REF!</v>
      </c>
    </row>
    <row r="130" spans="1:13">
      <c r="A130" s="20" t="e">
        <f>#REF!</f>
        <v>#REF!</v>
      </c>
      <c r="B130" s="19" t="e">
        <f>#REF!</f>
        <v>#REF!</v>
      </c>
      <c r="C130" s="83" t="s">
        <v>8</v>
      </c>
      <c r="D130" s="82" t="s">
        <v>8</v>
      </c>
      <c r="E130" s="88"/>
      <c r="F130" s="83" t="s">
        <v>8</v>
      </c>
      <c r="G130" s="82" t="s">
        <v>8</v>
      </c>
      <c r="H130" s="88"/>
      <c r="I130" s="83" t="s">
        <v>8</v>
      </c>
      <c r="J130" s="82" t="s">
        <v>8</v>
      </c>
      <c r="K130" s="235" t="e">
        <f>#REF!+#REF!+#REF!</f>
        <v>#REF!</v>
      </c>
      <c r="L130" s="233" t="e">
        <f>#REF!</f>
        <v>#REF!</v>
      </c>
      <c r="M130" s="2" t="e">
        <f t="shared" si="16"/>
        <v>#REF!</v>
      </c>
    </row>
    <row r="131" spans="1:13">
      <c r="A131" s="245" t="e">
        <f>#REF!</f>
        <v>#REF!</v>
      </c>
      <c r="B131" s="236" t="e">
        <f>#REF!</f>
        <v>#REF!</v>
      </c>
      <c r="C131" s="84" t="s">
        <v>8</v>
      </c>
      <c r="D131" s="85" t="s">
        <v>8</v>
      </c>
      <c r="E131" s="93"/>
      <c r="F131" s="84" t="s">
        <v>8</v>
      </c>
      <c r="G131" s="85" t="s">
        <v>8</v>
      </c>
      <c r="H131" s="93"/>
      <c r="I131" s="84" t="s">
        <v>8</v>
      </c>
      <c r="J131" s="85" t="s">
        <v>8</v>
      </c>
      <c r="K131" s="237" t="e">
        <f>#REF!+#REF!+#REF!</f>
        <v>#REF!</v>
      </c>
      <c r="L131" s="238" t="e">
        <f>#REF!</f>
        <v>#REF!</v>
      </c>
      <c r="M131" s="2" t="e">
        <f t="shared" si="16"/>
        <v>#REF!</v>
      </c>
    </row>
    <row r="132" spans="1:13" ht="15" customHeight="1">
      <c r="A132" s="528" t="s">
        <v>24</v>
      </c>
      <c r="B132" s="529"/>
      <c r="C132" s="89">
        <f t="shared" ref="C132:K132" si="19">C102+C112+C122</f>
        <v>0</v>
      </c>
      <c r="D132" s="90">
        <f t="shared" si="19"/>
        <v>0</v>
      </c>
      <c r="E132" s="91">
        <f t="shared" si="19"/>
        <v>0</v>
      </c>
      <c r="F132" s="89">
        <f t="shared" si="19"/>
        <v>0</v>
      </c>
      <c r="G132" s="90">
        <f t="shared" si="19"/>
        <v>0</v>
      </c>
      <c r="H132" s="91">
        <f t="shared" si="19"/>
        <v>0</v>
      </c>
      <c r="I132" s="89" t="e">
        <f t="shared" si="19"/>
        <v>#REF!</v>
      </c>
      <c r="J132" s="90" t="e">
        <f t="shared" si="19"/>
        <v>#REF!</v>
      </c>
      <c r="K132" s="91" t="e">
        <f t="shared" si="19"/>
        <v>#REF!</v>
      </c>
      <c r="L132" s="92" t="s">
        <v>29</v>
      </c>
      <c r="M132" s="2" t="e">
        <f t="shared" si="16"/>
        <v>#REF!</v>
      </c>
    </row>
    <row r="133" spans="1:13">
      <c r="A133" s="457" t="e">
        <f>#REF!</f>
        <v>#REF!</v>
      </c>
      <c r="B133" s="458"/>
      <c r="C133" s="458"/>
      <c r="D133" s="458"/>
      <c r="E133" s="458"/>
      <c r="F133" s="458"/>
      <c r="G133" s="458"/>
      <c r="H133" s="458"/>
      <c r="I133" s="458"/>
      <c r="J133" s="458"/>
      <c r="K133" s="458"/>
      <c r="L133" s="527"/>
      <c r="M133" s="2" t="e">
        <f>M134</f>
        <v>#REF!</v>
      </c>
    </row>
    <row r="134" spans="1:13">
      <c r="A134" s="114" t="e">
        <f>#REF!</f>
        <v>#REF!</v>
      </c>
      <c r="B134" s="230" t="e">
        <f>#REF!</f>
        <v>#REF!</v>
      </c>
      <c r="C134" s="96">
        <f t="shared" ref="C134:K134" si="20">SUM(C135:C140)</f>
        <v>0</v>
      </c>
      <c r="D134" s="97">
        <f t="shared" si="20"/>
        <v>0</v>
      </c>
      <c r="E134" s="98">
        <f t="shared" si="20"/>
        <v>0</v>
      </c>
      <c r="F134" s="96">
        <f t="shared" si="20"/>
        <v>0</v>
      </c>
      <c r="G134" s="97">
        <f t="shared" si="20"/>
        <v>0</v>
      </c>
      <c r="H134" s="98">
        <f t="shared" si="20"/>
        <v>0</v>
      </c>
      <c r="I134" s="96" t="e">
        <f t="shared" si="20"/>
        <v>#REF!</v>
      </c>
      <c r="J134" s="97" t="e">
        <f t="shared" si="20"/>
        <v>#REF!</v>
      </c>
      <c r="K134" s="98" t="e">
        <f t="shared" si="20"/>
        <v>#REF!</v>
      </c>
      <c r="L134" s="231" t="e">
        <f>#REF!</f>
        <v>#REF!</v>
      </c>
      <c r="M134" s="2" t="e">
        <f>IF(SUM(C134:K134)&lt;&gt;0,"Для друку","")</f>
        <v>#REF!</v>
      </c>
    </row>
    <row r="135" spans="1:13">
      <c r="A135" s="20" t="e">
        <f>#REF!</f>
        <v>#REF!</v>
      </c>
      <c r="B135" s="81" t="s">
        <v>96</v>
      </c>
      <c r="C135" s="86"/>
      <c r="D135" s="82" t="s">
        <v>8</v>
      </c>
      <c r="E135" s="46">
        <f>SUM(C135:D135)</f>
        <v>0</v>
      </c>
      <c r="F135" s="86"/>
      <c r="G135" s="82" t="s">
        <v>8</v>
      </c>
      <c r="H135" s="46">
        <f>SUM(F135:G135)</f>
        <v>0</v>
      </c>
      <c r="I135" s="232" t="e">
        <f>#REF!+#REF!+#REF!</f>
        <v>#REF!</v>
      </c>
      <c r="J135" s="82" t="s">
        <v>8</v>
      </c>
      <c r="K135" s="46" t="e">
        <f>SUM(I135:J135)</f>
        <v>#REF!</v>
      </c>
      <c r="L135" s="233" t="e">
        <f>#REF!</f>
        <v>#REF!</v>
      </c>
      <c r="M135" s="2" t="e">
        <f>IF(SUM(C135:K135)&lt;&gt;0,"Для друку","")</f>
        <v>#REF!</v>
      </c>
    </row>
    <row r="136" spans="1:13">
      <c r="A136" s="20" t="e">
        <f>#REF!</f>
        <v>#REF!</v>
      </c>
      <c r="B136" s="81" t="s">
        <v>31</v>
      </c>
      <c r="C136" s="83" t="s">
        <v>8</v>
      </c>
      <c r="D136" s="87"/>
      <c r="E136" s="46">
        <f>SUM(C136:D136)</f>
        <v>0</v>
      </c>
      <c r="F136" s="83" t="s">
        <v>8</v>
      </c>
      <c r="G136" s="87"/>
      <c r="H136" s="46">
        <f>SUM(F136:G136)</f>
        <v>0</v>
      </c>
      <c r="I136" s="83" t="s">
        <v>8</v>
      </c>
      <c r="J136" s="234" t="e">
        <f>#REF!+#REF!+#REF!</f>
        <v>#REF!</v>
      </c>
      <c r="K136" s="46" t="e">
        <f>SUM(I136:J136)</f>
        <v>#REF!</v>
      </c>
      <c r="L136" s="233" t="e">
        <f>#REF!</f>
        <v>#REF!</v>
      </c>
      <c r="M136" s="2" t="e">
        <f>IF(SUM(C136:K136)&lt;&gt;0,"Для друку","")</f>
        <v>#REF!</v>
      </c>
    </row>
    <row r="137" spans="1:13">
      <c r="A137" s="20" t="e">
        <f>#REF!</f>
        <v>#REF!</v>
      </c>
      <c r="B137" s="81" t="s">
        <v>20</v>
      </c>
      <c r="C137" s="83" t="s">
        <v>8</v>
      </c>
      <c r="D137" s="87"/>
      <c r="E137" s="46">
        <f>SUM(C137:D137)</f>
        <v>0</v>
      </c>
      <c r="F137" s="83" t="s">
        <v>8</v>
      </c>
      <c r="G137" s="87"/>
      <c r="H137" s="46">
        <f>SUM(F137:G137)</f>
        <v>0</v>
      </c>
      <c r="I137" s="83" t="s">
        <v>8</v>
      </c>
      <c r="J137" s="234" t="e">
        <f>#REF!+#REF!+#REF!</f>
        <v>#REF!</v>
      </c>
      <c r="K137" s="46" t="e">
        <f>SUM(I137:J137)</f>
        <v>#REF!</v>
      </c>
      <c r="L137" s="233" t="e">
        <f>#REF!</f>
        <v>#REF!</v>
      </c>
      <c r="M137" s="2" t="e">
        <f t="shared" ref="M137:M164" si="21">IF(SUM(C137:K137)&lt;&gt;0,"Для друку","")</f>
        <v>#REF!</v>
      </c>
    </row>
    <row r="138" spans="1:13">
      <c r="A138" s="20" t="e">
        <f>#REF!</f>
        <v>#REF!</v>
      </c>
      <c r="B138" s="81" t="s">
        <v>21</v>
      </c>
      <c r="C138" s="83" t="s">
        <v>8</v>
      </c>
      <c r="D138" s="87"/>
      <c r="E138" s="46">
        <f>SUM(C138:D138)</f>
        <v>0</v>
      </c>
      <c r="F138" s="83" t="s">
        <v>8</v>
      </c>
      <c r="G138" s="87"/>
      <c r="H138" s="46">
        <f>SUM(F138:G138)</f>
        <v>0</v>
      </c>
      <c r="I138" s="83" t="s">
        <v>8</v>
      </c>
      <c r="J138" s="234" t="e">
        <f>#REF!+#REF!+#REF!</f>
        <v>#REF!</v>
      </c>
      <c r="K138" s="46" t="e">
        <f>SUM(I138:J138)</f>
        <v>#REF!</v>
      </c>
      <c r="L138" s="233" t="e">
        <f>#REF!</f>
        <v>#REF!</v>
      </c>
      <c r="M138" s="2" t="e">
        <f t="shared" si="21"/>
        <v>#REF!</v>
      </c>
    </row>
    <row r="139" spans="1:13">
      <c r="A139" s="20" t="e">
        <f>#REF!</f>
        <v>#REF!</v>
      </c>
      <c r="B139" s="81" t="s">
        <v>22</v>
      </c>
      <c r="C139" s="83" t="s">
        <v>8</v>
      </c>
      <c r="D139" s="87"/>
      <c r="E139" s="46">
        <f>SUM(C139:D139)</f>
        <v>0</v>
      </c>
      <c r="F139" s="83" t="s">
        <v>8</v>
      </c>
      <c r="G139" s="87"/>
      <c r="H139" s="46">
        <f>SUM(F139:G139)</f>
        <v>0</v>
      </c>
      <c r="I139" s="83" t="s">
        <v>8</v>
      </c>
      <c r="J139" s="234" t="e">
        <f>#REF!+#REF!+#REF!</f>
        <v>#REF!</v>
      </c>
      <c r="K139" s="46" t="e">
        <f>SUM(I139:J139)</f>
        <v>#REF!</v>
      </c>
      <c r="L139" s="233" t="e">
        <f>#REF!</f>
        <v>#REF!</v>
      </c>
      <c r="M139" s="2" t="e">
        <f t="shared" si="21"/>
        <v>#REF!</v>
      </c>
    </row>
    <row r="140" spans="1:13" ht="25.5">
      <c r="A140" s="20" t="e">
        <f>#REF!</f>
        <v>#REF!</v>
      </c>
      <c r="B140" s="81" t="s">
        <v>23</v>
      </c>
      <c r="C140" s="83" t="s">
        <v>8</v>
      </c>
      <c r="D140" s="82" t="s">
        <v>8</v>
      </c>
      <c r="E140" s="46">
        <f>SUM(E141:E143)</f>
        <v>0</v>
      </c>
      <c r="F140" s="83" t="s">
        <v>8</v>
      </c>
      <c r="G140" s="82" t="s">
        <v>8</v>
      </c>
      <c r="H140" s="46">
        <f>SUM(H141:H143)</f>
        <v>0</v>
      </c>
      <c r="I140" s="83" t="s">
        <v>8</v>
      </c>
      <c r="J140" s="82" t="s">
        <v>8</v>
      </c>
      <c r="K140" s="46" t="e">
        <f>SUM(K141:K143)</f>
        <v>#REF!</v>
      </c>
      <c r="L140" s="233" t="e">
        <f>#REF!</f>
        <v>#REF!</v>
      </c>
      <c r="M140" s="2" t="e">
        <f t="shared" si="21"/>
        <v>#REF!</v>
      </c>
    </row>
    <row r="141" spans="1:13">
      <c r="A141" s="20" t="e">
        <f>#REF!</f>
        <v>#REF!</v>
      </c>
      <c r="B141" s="19" t="e">
        <f>#REF!</f>
        <v>#REF!</v>
      </c>
      <c r="C141" s="83" t="s">
        <v>8</v>
      </c>
      <c r="D141" s="82" t="s">
        <v>8</v>
      </c>
      <c r="E141" s="88"/>
      <c r="F141" s="83" t="s">
        <v>8</v>
      </c>
      <c r="G141" s="82" t="s">
        <v>8</v>
      </c>
      <c r="H141" s="88"/>
      <c r="I141" s="83" t="s">
        <v>8</v>
      </c>
      <c r="J141" s="82" t="s">
        <v>8</v>
      </c>
      <c r="K141" s="235" t="e">
        <f>#REF!+#REF!+#REF!</f>
        <v>#REF!</v>
      </c>
      <c r="L141" s="233" t="e">
        <f>#REF!</f>
        <v>#REF!</v>
      </c>
      <c r="M141" s="2" t="e">
        <f t="shared" si="21"/>
        <v>#REF!</v>
      </c>
    </row>
    <row r="142" spans="1:13">
      <c r="A142" s="20" t="e">
        <f>#REF!</f>
        <v>#REF!</v>
      </c>
      <c r="B142" s="19" t="e">
        <f>#REF!</f>
        <v>#REF!</v>
      </c>
      <c r="C142" s="83" t="s">
        <v>8</v>
      </c>
      <c r="D142" s="82" t="s">
        <v>8</v>
      </c>
      <c r="E142" s="88"/>
      <c r="F142" s="83" t="s">
        <v>8</v>
      </c>
      <c r="G142" s="82" t="s">
        <v>8</v>
      </c>
      <c r="H142" s="88"/>
      <c r="I142" s="83" t="s">
        <v>8</v>
      </c>
      <c r="J142" s="82" t="s">
        <v>8</v>
      </c>
      <c r="K142" s="235" t="e">
        <f>#REF!+#REF!+#REF!</f>
        <v>#REF!</v>
      </c>
      <c r="L142" s="233" t="e">
        <f>#REF!</f>
        <v>#REF!</v>
      </c>
      <c r="M142" s="2" t="e">
        <f t="shared" si="21"/>
        <v>#REF!</v>
      </c>
    </row>
    <row r="143" spans="1:13">
      <c r="A143" s="245" t="e">
        <f>#REF!</f>
        <v>#REF!</v>
      </c>
      <c r="B143" s="236" t="e">
        <f>#REF!</f>
        <v>#REF!</v>
      </c>
      <c r="C143" s="84" t="s">
        <v>8</v>
      </c>
      <c r="D143" s="85" t="s">
        <v>8</v>
      </c>
      <c r="E143" s="93"/>
      <c r="F143" s="84" t="s">
        <v>8</v>
      </c>
      <c r="G143" s="85" t="s">
        <v>8</v>
      </c>
      <c r="H143" s="93"/>
      <c r="I143" s="84" t="s">
        <v>8</v>
      </c>
      <c r="J143" s="85" t="s">
        <v>8</v>
      </c>
      <c r="K143" s="237" t="e">
        <f>#REF!+#REF!+#REF!</f>
        <v>#REF!</v>
      </c>
      <c r="L143" s="238" t="e">
        <f>#REF!</f>
        <v>#REF!</v>
      </c>
      <c r="M143" s="2" t="e">
        <f t="shared" si="21"/>
        <v>#REF!</v>
      </c>
    </row>
    <row r="144" spans="1:13">
      <c r="A144" s="114" t="e">
        <f>#REF!</f>
        <v>#REF!</v>
      </c>
      <c r="B144" s="230" t="e">
        <f>#REF!</f>
        <v>#REF!</v>
      </c>
      <c r="C144" s="96">
        <f t="shared" ref="C144:K144" si="22">SUM(C145:C150)</f>
        <v>0</v>
      </c>
      <c r="D144" s="97">
        <f t="shared" si="22"/>
        <v>0</v>
      </c>
      <c r="E144" s="98">
        <f t="shared" si="22"/>
        <v>0</v>
      </c>
      <c r="F144" s="96">
        <f t="shared" si="22"/>
        <v>0</v>
      </c>
      <c r="G144" s="97">
        <f t="shared" si="22"/>
        <v>0</v>
      </c>
      <c r="H144" s="98">
        <f t="shared" si="22"/>
        <v>0</v>
      </c>
      <c r="I144" s="96" t="e">
        <f t="shared" si="22"/>
        <v>#REF!</v>
      </c>
      <c r="J144" s="97" t="e">
        <f t="shared" si="22"/>
        <v>#REF!</v>
      </c>
      <c r="K144" s="98" t="e">
        <f t="shared" si="22"/>
        <v>#REF!</v>
      </c>
      <c r="L144" s="231" t="e">
        <f>#REF!</f>
        <v>#REF!</v>
      </c>
      <c r="M144" s="2" t="e">
        <f t="shared" si="21"/>
        <v>#REF!</v>
      </c>
    </row>
    <row r="145" spans="1:13">
      <c r="A145" s="20" t="e">
        <f>#REF!</f>
        <v>#REF!</v>
      </c>
      <c r="B145" s="81" t="s">
        <v>96</v>
      </c>
      <c r="C145" s="86"/>
      <c r="D145" s="82" t="s">
        <v>8</v>
      </c>
      <c r="E145" s="46">
        <f>SUM(C145:D145)</f>
        <v>0</v>
      </c>
      <c r="F145" s="86"/>
      <c r="G145" s="82" t="s">
        <v>8</v>
      </c>
      <c r="H145" s="46">
        <f>SUM(F145:G145)</f>
        <v>0</v>
      </c>
      <c r="I145" s="232" t="e">
        <f>#REF!+#REF!+#REF!</f>
        <v>#REF!</v>
      </c>
      <c r="J145" s="82" t="s">
        <v>8</v>
      </c>
      <c r="K145" s="46" t="e">
        <f>SUM(I145:J145)</f>
        <v>#REF!</v>
      </c>
      <c r="L145" s="233" t="e">
        <f>#REF!</f>
        <v>#REF!</v>
      </c>
      <c r="M145" s="2" t="e">
        <f t="shared" si="21"/>
        <v>#REF!</v>
      </c>
    </row>
    <row r="146" spans="1:13">
      <c r="A146" s="20" t="e">
        <f>#REF!</f>
        <v>#REF!</v>
      </c>
      <c r="B146" s="81" t="s">
        <v>31</v>
      </c>
      <c r="C146" s="83" t="s">
        <v>8</v>
      </c>
      <c r="D146" s="87"/>
      <c r="E146" s="46">
        <f>SUM(C146:D146)</f>
        <v>0</v>
      </c>
      <c r="F146" s="83" t="s">
        <v>8</v>
      </c>
      <c r="G146" s="87"/>
      <c r="H146" s="46">
        <f>SUM(F146:G146)</f>
        <v>0</v>
      </c>
      <c r="I146" s="83" t="s">
        <v>8</v>
      </c>
      <c r="J146" s="234" t="e">
        <f>#REF!+#REF!+#REF!</f>
        <v>#REF!</v>
      </c>
      <c r="K146" s="46" t="e">
        <f>SUM(I146:J146)</f>
        <v>#REF!</v>
      </c>
      <c r="L146" s="233" t="e">
        <f>#REF!</f>
        <v>#REF!</v>
      </c>
      <c r="M146" s="2" t="e">
        <f t="shared" si="21"/>
        <v>#REF!</v>
      </c>
    </row>
    <row r="147" spans="1:13">
      <c r="A147" s="20" t="e">
        <f>#REF!</f>
        <v>#REF!</v>
      </c>
      <c r="B147" s="81" t="s">
        <v>20</v>
      </c>
      <c r="C147" s="83" t="s">
        <v>8</v>
      </c>
      <c r="D147" s="87"/>
      <c r="E147" s="46">
        <f>SUM(C147:D147)</f>
        <v>0</v>
      </c>
      <c r="F147" s="83" t="s">
        <v>8</v>
      </c>
      <c r="G147" s="87"/>
      <c r="H147" s="46">
        <f>SUM(F147:G147)</f>
        <v>0</v>
      </c>
      <c r="I147" s="83" t="s">
        <v>8</v>
      </c>
      <c r="J147" s="234" t="e">
        <f>#REF!+#REF!+#REF!</f>
        <v>#REF!</v>
      </c>
      <c r="K147" s="46" t="e">
        <f>SUM(I147:J147)</f>
        <v>#REF!</v>
      </c>
      <c r="L147" s="233" t="e">
        <f>#REF!</f>
        <v>#REF!</v>
      </c>
      <c r="M147" s="2" t="e">
        <f t="shared" si="21"/>
        <v>#REF!</v>
      </c>
    </row>
    <row r="148" spans="1:13">
      <c r="A148" s="20" t="e">
        <f>#REF!</f>
        <v>#REF!</v>
      </c>
      <c r="B148" s="81" t="s">
        <v>21</v>
      </c>
      <c r="C148" s="83" t="s">
        <v>8</v>
      </c>
      <c r="D148" s="87"/>
      <c r="E148" s="46">
        <f>SUM(C148:D148)</f>
        <v>0</v>
      </c>
      <c r="F148" s="83" t="s">
        <v>8</v>
      </c>
      <c r="G148" s="87"/>
      <c r="H148" s="46">
        <f>SUM(F148:G148)</f>
        <v>0</v>
      </c>
      <c r="I148" s="83" t="s">
        <v>8</v>
      </c>
      <c r="J148" s="234" t="e">
        <f>#REF!+#REF!+#REF!</f>
        <v>#REF!</v>
      </c>
      <c r="K148" s="46" t="e">
        <f>SUM(I148:J148)</f>
        <v>#REF!</v>
      </c>
      <c r="L148" s="233" t="e">
        <f>#REF!</f>
        <v>#REF!</v>
      </c>
      <c r="M148" s="2" t="e">
        <f t="shared" si="21"/>
        <v>#REF!</v>
      </c>
    </row>
    <row r="149" spans="1:13">
      <c r="A149" s="20" t="e">
        <f>#REF!</f>
        <v>#REF!</v>
      </c>
      <c r="B149" s="81" t="s">
        <v>22</v>
      </c>
      <c r="C149" s="83" t="s">
        <v>8</v>
      </c>
      <c r="D149" s="87"/>
      <c r="E149" s="46">
        <f>SUM(C149:D149)</f>
        <v>0</v>
      </c>
      <c r="F149" s="83" t="s">
        <v>8</v>
      </c>
      <c r="G149" s="87"/>
      <c r="H149" s="46">
        <f>SUM(F149:G149)</f>
        <v>0</v>
      </c>
      <c r="I149" s="83" t="s">
        <v>8</v>
      </c>
      <c r="J149" s="234" t="e">
        <f>#REF!+#REF!+#REF!</f>
        <v>#REF!</v>
      </c>
      <c r="K149" s="46" t="e">
        <f>SUM(I149:J149)</f>
        <v>#REF!</v>
      </c>
      <c r="L149" s="233" t="e">
        <f>#REF!</f>
        <v>#REF!</v>
      </c>
      <c r="M149" s="2" t="e">
        <f t="shared" si="21"/>
        <v>#REF!</v>
      </c>
    </row>
    <row r="150" spans="1:13" ht="25.5">
      <c r="A150" s="20" t="e">
        <f>#REF!</f>
        <v>#REF!</v>
      </c>
      <c r="B150" s="81" t="s">
        <v>23</v>
      </c>
      <c r="C150" s="83" t="s">
        <v>8</v>
      </c>
      <c r="D150" s="82" t="s">
        <v>8</v>
      </c>
      <c r="E150" s="46">
        <f>SUM(E151:E153)</f>
        <v>0</v>
      </c>
      <c r="F150" s="83" t="s">
        <v>8</v>
      </c>
      <c r="G150" s="82" t="s">
        <v>8</v>
      </c>
      <c r="H150" s="46">
        <f>SUM(H151:H153)</f>
        <v>0</v>
      </c>
      <c r="I150" s="83" t="s">
        <v>8</v>
      </c>
      <c r="J150" s="82" t="s">
        <v>8</v>
      </c>
      <c r="K150" s="46" t="e">
        <f>SUM(K151:K153)</f>
        <v>#REF!</v>
      </c>
      <c r="L150" s="233" t="e">
        <f>#REF!</f>
        <v>#REF!</v>
      </c>
      <c r="M150" s="2" t="e">
        <f t="shared" si="21"/>
        <v>#REF!</v>
      </c>
    </row>
    <row r="151" spans="1:13">
      <c r="A151" s="20" t="e">
        <f>#REF!</f>
        <v>#REF!</v>
      </c>
      <c r="B151" s="19" t="e">
        <f>#REF!</f>
        <v>#REF!</v>
      </c>
      <c r="C151" s="83" t="s">
        <v>8</v>
      </c>
      <c r="D151" s="82" t="s">
        <v>8</v>
      </c>
      <c r="E151" s="88"/>
      <c r="F151" s="83" t="s">
        <v>8</v>
      </c>
      <c r="G151" s="82" t="s">
        <v>8</v>
      </c>
      <c r="H151" s="88"/>
      <c r="I151" s="83" t="s">
        <v>8</v>
      </c>
      <c r="J151" s="82" t="s">
        <v>8</v>
      </c>
      <c r="K151" s="235" t="e">
        <f>#REF!+#REF!+#REF!</f>
        <v>#REF!</v>
      </c>
      <c r="L151" s="233" t="e">
        <f>#REF!</f>
        <v>#REF!</v>
      </c>
      <c r="M151" s="2" t="e">
        <f t="shared" si="21"/>
        <v>#REF!</v>
      </c>
    </row>
    <row r="152" spans="1:13">
      <c r="A152" s="20" t="e">
        <f>#REF!</f>
        <v>#REF!</v>
      </c>
      <c r="B152" s="19" t="e">
        <f>#REF!</f>
        <v>#REF!</v>
      </c>
      <c r="C152" s="83" t="s">
        <v>8</v>
      </c>
      <c r="D152" s="82" t="s">
        <v>8</v>
      </c>
      <c r="E152" s="88"/>
      <c r="F152" s="83" t="s">
        <v>8</v>
      </c>
      <c r="G152" s="82" t="s">
        <v>8</v>
      </c>
      <c r="H152" s="88"/>
      <c r="I152" s="83" t="s">
        <v>8</v>
      </c>
      <c r="J152" s="82" t="s">
        <v>8</v>
      </c>
      <c r="K152" s="235" t="e">
        <f>#REF!+#REF!+#REF!</f>
        <v>#REF!</v>
      </c>
      <c r="L152" s="233" t="e">
        <f>#REF!</f>
        <v>#REF!</v>
      </c>
      <c r="M152" s="2" t="e">
        <f t="shared" si="21"/>
        <v>#REF!</v>
      </c>
    </row>
    <row r="153" spans="1:13">
      <c r="A153" s="245" t="e">
        <f>#REF!</f>
        <v>#REF!</v>
      </c>
      <c r="B153" s="236" t="e">
        <f>#REF!</f>
        <v>#REF!</v>
      </c>
      <c r="C153" s="84" t="s">
        <v>8</v>
      </c>
      <c r="D153" s="85" t="s">
        <v>8</v>
      </c>
      <c r="E153" s="93"/>
      <c r="F153" s="84" t="s">
        <v>8</v>
      </c>
      <c r="G153" s="85" t="s">
        <v>8</v>
      </c>
      <c r="H153" s="93"/>
      <c r="I153" s="84" t="s">
        <v>8</v>
      </c>
      <c r="J153" s="85" t="s">
        <v>8</v>
      </c>
      <c r="K153" s="237" t="e">
        <f>#REF!+#REF!+#REF!</f>
        <v>#REF!</v>
      </c>
      <c r="L153" s="238" t="e">
        <f>#REF!</f>
        <v>#REF!</v>
      </c>
      <c r="M153" s="2" t="e">
        <f t="shared" si="21"/>
        <v>#REF!</v>
      </c>
    </row>
    <row r="154" spans="1:13">
      <c r="A154" s="114" t="e">
        <f>#REF!</f>
        <v>#REF!</v>
      </c>
      <c r="B154" s="230" t="e">
        <f>#REF!</f>
        <v>#REF!</v>
      </c>
      <c r="C154" s="96">
        <f t="shared" ref="C154:K154" si="23">SUM(C155:C160)</f>
        <v>0</v>
      </c>
      <c r="D154" s="97">
        <f t="shared" si="23"/>
        <v>0</v>
      </c>
      <c r="E154" s="98">
        <f t="shared" si="23"/>
        <v>0</v>
      </c>
      <c r="F154" s="96">
        <f t="shared" si="23"/>
        <v>0</v>
      </c>
      <c r="G154" s="97">
        <f t="shared" si="23"/>
        <v>0</v>
      </c>
      <c r="H154" s="98">
        <f t="shared" si="23"/>
        <v>0</v>
      </c>
      <c r="I154" s="96" t="e">
        <f t="shared" si="23"/>
        <v>#REF!</v>
      </c>
      <c r="J154" s="97" t="e">
        <f t="shared" si="23"/>
        <v>#REF!</v>
      </c>
      <c r="K154" s="98" t="e">
        <f t="shared" si="23"/>
        <v>#REF!</v>
      </c>
      <c r="L154" s="231" t="e">
        <f>#REF!</f>
        <v>#REF!</v>
      </c>
      <c r="M154" s="2" t="e">
        <f t="shared" si="21"/>
        <v>#REF!</v>
      </c>
    </row>
    <row r="155" spans="1:13">
      <c r="A155" s="20" t="e">
        <f>#REF!</f>
        <v>#REF!</v>
      </c>
      <c r="B155" s="81" t="s">
        <v>96</v>
      </c>
      <c r="C155" s="86"/>
      <c r="D155" s="82" t="s">
        <v>8</v>
      </c>
      <c r="E155" s="46">
        <f>SUM(C155:D155)</f>
        <v>0</v>
      </c>
      <c r="F155" s="86"/>
      <c r="G155" s="82" t="s">
        <v>8</v>
      </c>
      <c r="H155" s="46">
        <f>SUM(F155:G155)</f>
        <v>0</v>
      </c>
      <c r="I155" s="232" t="e">
        <f>#REF!+#REF!+#REF!</f>
        <v>#REF!</v>
      </c>
      <c r="J155" s="82" t="s">
        <v>8</v>
      </c>
      <c r="K155" s="46" t="e">
        <f>SUM(I155:J155)</f>
        <v>#REF!</v>
      </c>
      <c r="L155" s="233" t="e">
        <f>#REF!</f>
        <v>#REF!</v>
      </c>
      <c r="M155" s="2" t="e">
        <f t="shared" si="21"/>
        <v>#REF!</v>
      </c>
    </row>
    <row r="156" spans="1:13">
      <c r="A156" s="20" t="e">
        <f>#REF!</f>
        <v>#REF!</v>
      </c>
      <c r="B156" s="81" t="s">
        <v>31</v>
      </c>
      <c r="C156" s="83" t="s">
        <v>8</v>
      </c>
      <c r="D156" s="87"/>
      <c r="E156" s="46">
        <f>SUM(C156:D156)</f>
        <v>0</v>
      </c>
      <c r="F156" s="83" t="s">
        <v>8</v>
      </c>
      <c r="G156" s="87"/>
      <c r="H156" s="46">
        <f>SUM(F156:G156)</f>
        <v>0</v>
      </c>
      <c r="I156" s="83" t="s">
        <v>8</v>
      </c>
      <c r="J156" s="234" t="e">
        <f>#REF!+#REF!+#REF!</f>
        <v>#REF!</v>
      </c>
      <c r="K156" s="46" t="e">
        <f>SUM(I156:J156)</f>
        <v>#REF!</v>
      </c>
      <c r="L156" s="233" t="e">
        <f>#REF!</f>
        <v>#REF!</v>
      </c>
      <c r="M156" s="2" t="e">
        <f t="shared" si="21"/>
        <v>#REF!</v>
      </c>
    </row>
    <row r="157" spans="1:13">
      <c r="A157" s="20" t="e">
        <f>#REF!</f>
        <v>#REF!</v>
      </c>
      <c r="B157" s="81" t="s">
        <v>20</v>
      </c>
      <c r="C157" s="83" t="s">
        <v>8</v>
      </c>
      <c r="D157" s="87"/>
      <c r="E157" s="46">
        <f>SUM(C157:D157)</f>
        <v>0</v>
      </c>
      <c r="F157" s="83" t="s">
        <v>8</v>
      </c>
      <c r="G157" s="87"/>
      <c r="H157" s="46">
        <f>SUM(F157:G157)</f>
        <v>0</v>
      </c>
      <c r="I157" s="83" t="s">
        <v>8</v>
      </c>
      <c r="J157" s="234" t="e">
        <f>#REF!+#REF!+#REF!</f>
        <v>#REF!</v>
      </c>
      <c r="K157" s="46" t="e">
        <f>SUM(I157:J157)</f>
        <v>#REF!</v>
      </c>
      <c r="L157" s="233" t="e">
        <f>#REF!</f>
        <v>#REF!</v>
      </c>
      <c r="M157" s="2" t="e">
        <f t="shared" si="21"/>
        <v>#REF!</v>
      </c>
    </row>
    <row r="158" spans="1:13">
      <c r="A158" s="20" t="e">
        <f>#REF!</f>
        <v>#REF!</v>
      </c>
      <c r="B158" s="81" t="s">
        <v>21</v>
      </c>
      <c r="C158" s="83" t="s">
        <v>8</v>
      </c>
      <c r="D158" s="87"/>
      <c r="E158" s="46">
        <f>SUM(C158:D158)</f>
        <v>0</v>
      </c>
      <c r="F158" s="83" t="s">
        <v>8</v>
      </c>
      <c r="G158" s="87"/>
      <c r="H158" s="46">
        <f>SUM(F158:G158)</f>
        <v>0</v>
      </c>
      <c r="I158" s="83" t="s">
        <v>8</v>
      </c>
      <c r="J158" s="234" t="e">
        <f>#REF!+#REF!+#REF!</f>
        <v>#REF!</v>
      </c>
      <c r="K158" s="46" t="e">
        <f>SUM(I158:J158)</f>
        <v>#REF!</v>
      </c>
      <c r="L158" s="233" t="e">
        <f>#REF!</f>
        <v>#REF!</v>
      </c>
      <c r="M158" s="2" t="e">
        <f t="shared" si="21"/>
        <v>#REF!</v>
      </c>
    </row>
    <row r="159" spans="1:13">
      <c r="A159" s="20" t="e">
        <f>#REF!</f>
        <v>#REF!</v>
      </c>
      <c r="B159" s="81" t="s">
        <v>22</v>
      </c>
      <c r="C159" s="83" t="s">
        <v>8</v>
      </c>
      <c r="D159" s="87"/>
      <c r="E159" s="46">
        <f>SUM(C159:D159)</f>
        <v>0</v>
      </c>
      <c r="F159" s="83" t="s">
        <v>8</v>
      </c>
      <c r="G159" s="87"/>
      <c r="H159" s="46">
        <f>SUM(F159:G159)</f>
        <v>0</v>
      </c>
      <c r="I159" s="83" t="s">
        <v>8</v>
      </c>
      <c r="J159" s="234" t="e">
        <f>#REF!+#REF!+#REF!</f>
        <v>#REF!</v>
      </c>
      <c r="K159" s="46" t="e">
        <f>SUM(I159:J159)</f>
        <v>#REF!</v>
      </c>
      <c r="L159" s="233" t="e">
        <f>#REF!</f>
        <v>#REF!</v>
      </c>
      <c r="M159" s="2" t="e">
        <f t="shared" si="21"/>
        <v>#REF!</v>
      </c>
    </row>
    <row r="160" spans="1:13" ht="25.5">
      <c r="A160" s="20" t="e">
        <f>#REF!</f>
        <v>#REF!</v>
      </c>
      <c r="B160" s="81" t="s">
        <v>23</v>
      </c>
      <c r="C160" s="83" t="s">
        <v>8</v>
      </c>
      <c r="D160" s="82" t="s">
        <v>8</v>
      </c>
      <c r="E160" s="46">
        <f>SUM(E161:E163)</f>
        <v>0</v>
      </c>
      <c r="F160" s="83" t="s">
        <v>8</v>
      </c>
      <c r="G160" s="82" t="s">
        <v>8</v>
      </c>
      <c r="H160" s="46">
        <f>SUM(H161:H163)</f>
        <v>0</v>
      </c>
      <c r="I160" s="83" t="s">
        <v>8</v>
      </c>
      <c r="J160" s="82" t="s">
        <v>8</v>
      </c>
      <c r="K160" s="46" t="e">
        <f>SUM(K161:K163)</f>
        <v>#REF!</v>
      </c>
      <c r="L160" s="233" t="e">
        <f>#REF!</f>
        <v>#REF!</v>
      </c>
      <c r="M160" s="2" t="e">
        <f t="shared" si="21"/>
        <v>#REF!</v>
      </c>
    </row>
    <row r="161" spans="1:13">
      <c r="A161" s="20" t="e">
        <f>#REF!</f>
        <v>#REF!</v>
      </c>
      <c r="B161" s="19" t="e">
        <f>#REF!</f>
        <v>#REF!</v>
      </c>
      <c r="C161" s="83" t="s">
        <v>8</v>
      </c>
      <c r="D161" s="82" t="s">
        <v>8</v>
      </c>
      <c r="E161" s="88"/>
      <c r="F161" s="83" t="s">
        <v>8</v>
      </c>
      <c r="G161" s="82" t="s">
        <v>8</v>
      </c>
      <c r="H161" s="88"/>
      <c r="I161" s="83" t="s">
        <v>8</v>
      </c>
      <c r="J161" s="82" t="s">
        <v>8</v>
      </c>
      <c r="K161" s="235" t="e">
        <f>#REF!+#REF!+#REF!</f>
        <v>#REF!</v>
      </c>
      <c r="L161" s="233" t="e">
        <f>#REF!</f>
        <v>#REF!</v>
      </c>
      <c r="M161" s="2" t="e">
        <f t="shared" si="21"/>
        <v>#REF!</v>
      </c>
    </row>
    <row r="162" spans="1:13">
      <c r="A162" s="20" t="e">
        <f>#REF!</f>
        <v>#REF!</v>
      </c>
      <c r="B162" s="19" t="e">
        <f>#REF!</f>
        <v>#REF!</v>
      </c>
      <c r="C162" s="83" t="s">
        <v>8</v>
      </c>
      <c r="D162" s="82" t="s">
        <v>8</v>
      </c>
      <c r="E162" s="88"/>
      <c r="F162" s="83" t="s">
        <v>8</v>
      </c>
      <c r="G162" s="82" t="s">
        <v>8</v>
      </c>
      <c r="H162" s="88"/>
      <c r="I162" s="83" t="s">
        <v>8</v>
      </c>
      <c r="J162" s="82" t="s">
        <v>8</v>
      </c>
      <c r="K162" s="235" t="e">
        <f>#REF!+#REF!+#REF!</f>
        <v>#REF!</v>
      </c>
      <c r="L162" s="233" t="e">
        <f>#REF!</f>
        <v>#REF!</v>
      </c>
      <c r="M162" s="2" t="e">
        <f t="shared" si="21"/>
        <v>#REF!</v>
      </c>
    </row>
    <row r="163" spans="1:13">
      <c r="A163" s="245" t="e">
        <f>#REF!</f>
        <v>#REF!</v>
      </c>
      <c r="B163" s="236" t="e">
        <f>#REF!</f>
        <v>#REF!</v>
      </c>
      <c r="C163" s="84" t="s">
        <v>8</v>
      </c>
      <c r="D163" s="85" t="s">
        <v>8</v>
      </c>
      <c r="E163" s="93"/>
      <c r="F163" s="84" t="s">
        <v>8</v>
      </c>
      <c r="G163" s="85" t="s">
        <v>8</v>
      </c>
      <c r="H163" s="93"/>
      <c r="I163" s="84" t="s">
        <v>8</v>
      </c>
      <c r="J163" s="85" t="s">
        <v>8</v>
      </c>
      <c r="K163" s="237" t="e">
        <f>#REF!+#REF!+#REF!</f>
        <v>#REF!</v>
      </c>
      <c r="L163" s="238" t="e">
        <f>#REF!</f>
        <v>#REF!</v>
      </c>
      <c r="M163" s="2" t="e">
        <f t="shared" si="21"/>
        <v>#REF!</v>
      </c>
    </row>
    <row r="164" spans="1:13" ht="15" customHeight="1">
      <c r="A164" s="528" t="s">
        <v>24</v>
      </c>
      <c r="B164" s="529"/>
      <c r="C164" s="89">
        <f t="shared" ref="C164:K164" si="24">C134+C144+C154</f>
        <v>0</v>
      </c>
      <c r="D164" s="90">
        <f t="shared" si="24"/>
        <v>0</v>
      </c>
      <c r="E164" s="91">
        <f t="shared" si="24"/>
        <v>0</v>
      </c>
      <c r="F164" s="89">
        <f t="shared" si="24"/>
        <v>0</v>
      </c>
      <c r="G164" s="90">
        <f t="shared" si="24"/>
        <v>0</v>
      </c>
      <c r="H164" s="91">
        <f t="shared" si="24"/>
        <v>0</v>
      </c>
      <c r="I164" s="89" t="e">
        <f t="shared" si="24"/>
        <v>#REF!</v>
      </c>
      <c r="J164" s="90" t="e">
        <f t="shared" si="24"/>
        <v>#REF!</v>
      </c>
      <c r="K164" s="91" t="e">
        <f t="shared" si="24"/>
        <v>#REF!</v>
      </c>
      <c r="L164" s="92" t="s">
        <v>29</v>
      </c>
      <c r="M164" s="2" t="e">
        <f t="shared" si="21"/>
        <v>#REF!</v>
      </c>
    </row>
    <row r="165" spans="1:13">
      <c r="A165" s="457" t="e">
        <f>#REF!</f>
        <v>#REF!</v>
      </c>
      <c r="B165" s="458"/>
      <c r="C165" s="458"/>
      <c r="D165" s="458"/>
      <c r="E165" s="458"/>
      <c r="F165" s="458"/>
      <c r="G165" s="458"/>
      <c r="H165" s="458"/>
      <c r="I165" s="458"/>
      <c r="J165" s="458"/>
      <c r="K165" s="458"/>
      <c r="L165" s="527"/>
      <c r="M165" s="2" t="e">
        <f>M166</f>
        <v>#REF!</v>
      </c>
    </row>
    <row r="166" spans="1:13">
      <c r="A166" s="114" t="e">
        <f>#REF!</f>
        <v>#REF!</v>
      </c>
      <c r="B166" s="230" t="e">
        <f>#REF!</f>
        <v>#REF!</v>
      </c>
      <c r="C166" s="96">
        <f t="shared" ref="C166:K166" si="25">SUM(C167:C172)</f>
        <v>0</v>
      </c>
      <c r="D166" s="97">
        <f t="shared" si="25"/>
        <v>0</v>
      </c>
      <c r="E166" s="98">
        <f t="shared" si="25"/>
        <v>0</v>
      </c>
      <c r="F166" s="96">
        <f t="shared" si="25"/>
        <v>0</v>
      </c>
      <c r="G166" s="97">
        <f t="shared" si="25"/>
        <v>0</v>
      </c>
      <c r="H166" s="98">
        <f t="shared" si="25"/>
        <v>0</v>
      </c>
      <c r="I166" s="96" t="e">
        <f t="shared" si="25"/>
        <v>#REF!</v>
      </c>
      <c r="J166" s="97" t="e">
        <f t="shared" si="25"/>
        <v>#REF!</v>
      </c>
      <c r="K166" s="98" t="e">
        <f t="shared" si="25"/>
        <v>#REF!</v>
      </c>
      <c r="L166" s="231" t="e">
        <f>#REF!</f>
        <v>#REF!</v>
      </c>
      <c r="M166" s="2" t="e">
        <f>IF(SUM(C166:K166)&lt;&gt;0,"Для друку","")</f>
        <v>#REF!</v>
      </c>
    </row>
    <row r="167" spans="1:13">
      <c r="A167" s="20" t="e">
        <f>#REF!</f>
        <v>#REF!</v>
      </c>
      <c r="B167" s="81" t="s">
        <v>96</v>
      </c>
      <c r="C167" s="86"/>
      <c r="D167" s="82" t="s">
        <v>8</v>
      </c>
      <c r="E167" s="46">
        <f>SUM(C167:D167)</f>
        <v>0</v>
      </c>
      <c r="F167" s="86"/>
      <c r="G167" s="82" t="s">
        <v>8</v>
      </c>
      <c r="H167" s="46">
        <f>SUM(F167:G167)</f>
        <v>0</v>
      </c>
      <c r="I167" s="232" t="e">
        <f>#REF!+#REF!+#REF!</f>
        <v>#REF!</v>
      </c>
      <c r="J167" s="82" t="s">
        <v>8</v>
      </c>
      <c r="K167" s="46" t="e">
        <f>SUM(I167:J167)</f>
        <v>#REF!</v>
      </c>
      <c r="L167" s="233" t="e">
        <f>#REF!</f>
        <v>#REF!</v>
      </c>
      <c r="M167" s="2" t="e">
        <f>IF(SUM(C167:K167)&lt;&gt;0,"Для друку","")</f>
        <v>#REF!</v>
      </c>
    </row>
    <row r="168" spans="1:13">
      <c r="A168" s="20" t="e">
        <f>#REF!</f>
        <v>#REF!</v>
      </c>
      <c r="B168" s="81" t="s">
        <v>31</v>
      </c>
      <c r="C168" s="83" t="s">
        <v>8</v>
      </c>
      <c r="D168" s="87"/>
      <c r="E168" s="46">
        <f>SUM(C168:D168)</f>
        <v>0</v>
      </c>
      <c r="F168" s="83" t="s">
        <v>8</v>
      </c>
      <c r="G168" s="87"/>
      <c r="H168" s="46">
        <f>SUM(F168:G168)</f>
        <v>0</v>
      </c>
      <c r="I168" s="83" t="s">
        <v>8</v>
      </c>
      <c r="J168" s="234" t="e">
        <f>#REF!+#REF!+#REF!</f>
        <v>#REF!</v>
      </c>
      <c r="K168" s="46" t="e">
        <f>SUM(I168:J168)</f>
        <v>#REF!</v>
      </c>
      <c r="L168" s="233" t="e">
        <f>#REF!</f>
        <v>#REF!</v>
      </c>
      <c r="M168" s="2" t="e">
        <f>IF(SUM(C168:K168)&lt;&gt;0,"Для друку","")</f>
        <v>#REF!</v>
      </c>
    </row>
    <row r="169" spans="1:13">
      <c r="A169" s="20" t="e">
        <f>#REF!</f>
        <v>#REF!</v>
      </c>
      <c r="B169" s="81" t="s">
        <v>20</v>
      </c>
      <c r="C169" s="83" t="s">
        <v>8</v>
      </c>
      <c r="D169" s="87"/>
      <c r="E169" s="46">
        <f>SUM(C169:D169)</f>
        <v>0</v>
      </c>
      <c r="F169" s="83" t="s">
        <v>8</v>
      </c>
      <c r="G169" s="87"/>
      <c r="H169" s="46">
        <f>SUM(F169:G169)</f>
        <v>0</v>
      </c>
      <c r="I169" s="83" t="s">
        <v>8</v>
      </c>
      <c r="J169" s="234" t="e">
        <f>#REF!+#REF!+#REF!</f>
        <v>#REF!</v>
      </c>
      <c r="K169" s="46" t="e">
        <f>SUM(I169:J169)</f>
        <v>#REF!</v>
      </c>
      <c r="L169" s="233" t="e">
        <f>#REF!</f>
        <v>#REF!</v>
      </c>
      <c r="M169" s="2" t="e">
        <f t="shared" ref="M169:M196" si="26">IF(SUM(C169:K169)&lt;&gt;0,"Для друку","")</f>
        <v>#REF!</v>
      </c>
    </row>
    <row r="170" spans="1:13">
      <c r="A170" s="20" t="e">
        <f>#REF!</f>
        <v>#REF!</v>
      </c>
      <c r="B170" s="81" t="s">
        <v>21</v>
      </c>
      <c r="C170" s="83" t="s">
        <v>8</v>
      </c>
      <c r="D170" s="87"/>
      <c r="E170" s="46">
        <f>SUM(C170:D170)</f>
        <v>0</v>
      </c>
      <c r="F170" s="83" t="s">
        <v>8</v>
      </c>
      <c r="G170" s="87"/>
      <c r="H170" s="46">
        <f>SUM(F170:G170)</f>
        <v>0</v>
      </c>
      <c r="I170" s="83" t="s">
        <v>8</v>
      </c>
      <c r="J170" s="234" t="e">
        <f>#REF!+#REF!+#REF!</f>
        <v>#REF!</v>
      </c>
      <c r="K170" s="46" t="e">
        <f>SUM(I170:J170)</f>
        <v>#REF!</v>
      </c>
      <c r="L170" s="233" t="e">
        <f>#REF!</f>
        <v>#REF!</v>
      </c>
      <c r="M170" s="2" t="e">
        <f t="shared" si="26"/>
        <v>#REF!</v>
      </c>
    </row>
    <row r="171" spans="1:13">
      <c r="A171" s="20" t="e">
        <f>#REF!</f>
        <v>#REF!</v>
      </c>
      <c r="B171" s="81" t="s">
        <v>22</v>
      </c>
      <c r="C171" s="83" t="s">
        <v>8</v>
      </c>
      <c r="D171" s="87"/>
      <c r="E171" s="46">
        <f>SUM(C171:D171)</f>
        <v>0</v>
      </c>
      <c r="F171" s="83" t="s">
        <v>8</v>
      </c>
      <c r="G171" s="87"/>
      <c r="H171" s="46">
        <f>SUM(F171:G171)</f>
        <v>0</v>
      </c>
      <c r="I171" s="83" t="s">
        <v>8</v>
      </c>
      <c r="J171" s="234" t="e">
        <f>#REF!+#REF!+#REF!</f>
        <v>#REF!</v>
      </c>
      <c r="K171" s="46" t="e">
        <f>SUM(I171:J171)</f>
        <v>#REF!</v>
      </c>
      <c r="L171" s="233" t="e">
        <f>#REF!</f>
        <v>#REF!</v>
      </c>
      <c r="M171" s="2" t="e">
        <f t="shared" si="26"/>
        <v>#REF!</v>
      </c>
    </row>
    <row r="172" spans="1:13" ht="25.5">
      <c r="A172" s="20" t="e">
        <f>#REF!</f>
        <v>#REF!</v>
      </c>
      <c r="B172" s="81" t="s">
        <v>23</v>
      </c>
      <c r="C172" s="83" t="s">
        <v>8</v>
      </c>
      <c r="D172" s="82" t="s">
        <v>8</v>
      </c>
      <c r="E172" s="46">
        <f>SUM(E173:E175)</f>
        <v>0</v>
      </c>
      <c r="F172" s="83" t="s">
        <v>8</v>
      </c>
      <c r="G172" s="82" t="s">
        <v>8</v>
      </c>
      <c r="H172" s="46">
        <f>SUM(H173:H175)</f>
        <v>0</v>
      </c>
      <c r="I172" s="83" t="s">
        <v>8</v>
      </c>
      <c r="J172" s="82" t="s">
        <v>8</v>
      </c>
      <c r="K172" s="46" t="e">
        <f>SUM(K173:K175)</f>
        <v>#REF!</v>
      </c>
      <c r="L172" s="233" t="e">
        <f>#REF!</f>
        <v>#REF!</v>
      </c>
      <c r="M172" s="2" t="e">
        <f t="shared" si="26"/>
        <v>#REF!</v>
      </c>
    </row>
    <row r="173" spans="1:13">
      <c r="A173" s="20" t="e">
        <f>#REF!</f>
        <v>#REF!</v>
      </c>
      <c r="B173" s="19" t="e">
        <f>#REF!</f>
        <v>#REF!</v>
      </c>
      <c r="C173" s="83" t="s">
        <v>8</v>
      </c>
      <c r="D173" s="82" t="s">
        <v>8</v>
      </c>
      <c r="E173" s="88"/>
      <c r="F173" s="83" t="s">
        <v>8</v>
      </c>
      <c r="G173" s="82" t="s">
        <v>8</v>
      </c>
      <c r="H173" s="88"/>
      <c r="I173" s="83" t="s">
        <v>8</v>
      </c>
      <c r="J173" s="82" t="s">
        <v>8</v>
      </c>
      <c r="K173" s="235" t="e">
        <f>#REF!+#REF!+#REF!</f>
        <v>#REF!</v>
      </c>
      <c r="L173" s="233" t="e">
        <f>#REF!</f>
        <v>#REF!</v>
      </c>
      <c r="M173" s="2" t="e">
        <f t="shared" si="26"/>
        <v>#REF!</v>
      </c>
    </row>
    <row r="174" spans="1:13">
      <c r="A174" s="20" t="e">
        <f>#REF!</f>
        <v>#REF!</v>
      </c>
      <c r="B174" s="19" t="e">
        <f>#REF!</f>
        <v>#REF!</v>
      </c>
      <c r="C174" s="83" t="s">
        <v>8</v>
      </c>
      <c r="D174" s="82" t="s">
        <v>8</v>
      </c>
      <c r="E174" s="88"/>
      <c r="F174" s="83" t="s">
        <v>8</v>
      </c>
      <c r="G174" s="82" t="s">
        <v>8</v>
      </c>
      <c r="H174" s="88"/>
      <c r="I174" s="83" t="s">
        <v>8</v>
      </c>
      <c r="J174" s="82" t="s">
        <v>8</v>
      </c>
      <c r="K174" s="235" t="e">
        <f>#REF!+#REF!+#REF!</f>
        <v>#REF!</v>
      </c>
      <c r="L174" s="233" t="e">
        <f>#REF!</f>
        <v>#REF!</v>
      </c>
      <c r="M174" s="2" t="e">
        <f t="shared" si="26"/>
        <v>#REF!</v>
      </c>
    </row>
    <row r="175" spans="1:13">
      <c r="A175" s="245" t="e">
        <f>#REF!</f>
        <v>#REF!</v>
      </c>
      <c r="B175" s="236" t="e">
        <f>#REF!</f>
        <v>#REF!</v>
      </c>
      <c r="C175" s="84" t="s">
        <v>8</v>
      </c>
      <c r="D175" s="85" t="s">
        <v>8</v>
      </c>
      <c r="E175" s="93"/>
      <c r="F175" s="84" t="s">
        <v>8</v>
      </c>
      <c r="G175" s="85" t="s">
        <v>8</v>
      </c>
      <c r="H175" s="93"/>
      <c r="I175" s="84" t="s">
        <v>8</v>
      </c>
      <c r="J175" s="85" t="s">
        <v>8</v>
      </c>
      <c r="K175" s="237" t="e">
        <f>#REF!+#REF!+#REF!</f>
        <v>#REF!</v>
      </c>
      <c r="L175" s="238" t="e">
        <f>#REF!</f>
        <v>#REF!</v>
      </c>
      <c r="M175" s="2" t="e">
        <f t="shared" si="26"/>
        <v>#REF!</v>
      </c>
    </row>
    <row r="176" spans="1:13">
      <c r="A176" s="114" t="e">
        <f>#REF!</f>
        <v>#REF!</v>
      </c>
      <c r="B176" s="230" t="e">
        <f>#REF!</f>
        <v>#REF!</v>
      </c>
      <c r="C176" s="96">
        <f t="shared" ref="C176:K176" si="27">SUM(C177:C182)</f>
        <v>0</v>
      </c>
      <c r="D176" s="97">
        <f t="shared" si="27"/>
        <v>0</v>
      </c>
      <c r="E176" s="98">
        <f t="shared" si="27"/>
        <v>0</v>
      </c>
      <c r="F176" s="96">
        <f t="shared" si="27"/>
        <v>0</v>
      </c>
      <c r="G176" s="97">
        <f t="shared" si="27"/>
        <v>0</v>
      </c>
      <c r="H176" s="98">
        <f t="shared" si="27"/>
        <v>0</v>
      </c>
      <c r="I176" s="96" t="e">
        <f t="shared" si="27"/>
        <v>#REF!</v>
      </c>
      <c r="J176" s="97" t="e">
        <f t="shared" si="27"/>
        <v>#REF!</v>
      </c>
      <c r="K176" s="98" t="e">
        <f t="shared" si="27"/>
        <v>#REF!</v>
      </c>
      <c r="L176" s="231" t="e">
        <f>#REF!</f>
        <v>#REF!</v>
      </c>
      <c r="M176" s="2" t="e">
        <f t="shared" si="26"/>
        <v>#REF!</v>
      </c>
    </row>
    <row r="177" spans="1:13">
      <c r="A177" s="20" t="e">
        <f>#REF!</f>
        <v>#REF!</v>
      </c>
      <c r="B177" s="81" t="s">
        <v>96</v>
      </c>
      <c r="C177" s="86"/>
      <c r="D177" s="82" t="s">
        <v>8</v>
      </c>
      <c r="E177" s="46">
        <f>SUM(C177:D177)</f>
        <v>0</v>
      </c>
      <c r="F177" s="86"/>
      <c r="G177" s="82" t="s">
        <v>8</v>
      </c>
      <c r="H177" s="46">
        <f>SUM(F177:G177)</f>
        <v>0</v>
      </c>
      <c r="I177" s="232" t="e">
        <f>#REF!+#REF!+#REF!</f>
        <v>#REF!</v>
      </c>
      <c r="J177" s="82" t="s">
        <v>8</v>
      </c>
      <c r="K177" s="46" t="e">
        <f>SUM(I177:J177)</f>
        <v>#REF!</v>
      </c>
      <c r="L177" s="233" t="e">
        <f>#REF!</f>
        <v>#REF!</v>
      </c>
      <c r="M177" s="2" t="e">
        <f t="shared" si="26"/>
        <v>#REF!</v>
      </c>
    </row>
    <row r="178" spans="1:13">
      <c r="A178" s="20" t="e">
        <f>#REF!</f>
        <v>#REF!</v>
      </c>
      <c r="B178" s="81" t="s">
        <v>31</v>
      </c>
      <c r="C178" s="83" t="s">
        <v>8</v>
      </c>
      <c r="D178" s="87"/>
      <c r="E178" s="46">
        <f>SUM(C178:D178)</f>
        <v>0</v>
      </c>
      <c r="F178" s="83" t="s">
        <v>8</v>
      </c>
      <c r="G178" s="87"/>
      <c r="H178" s="46">
        <f>SUM(F178:G178)</f>
        <v>0</v>
      </c>
      <c r="I178" s="83" t="s">
        <v>8</v>
      </c>
      <c r="J178" s="234" t="e">
        <f>#REF!+#REF!+#REF!</f>
        <v>#REF!</v>
      </c>
      <c r="K178" s="46" t="e">
        <f>SUM(I178:J178)</f>
        <v>#REF!</v>
      </c>
      <c r="L178" s="233" t="e">
        <f>#REF!</f>
        <v>#REF!</v>
      </c>
      <c r="M178" s="2" t="e">
        <f t="shared" si="26"/>
        <v>#REF!</v>
      </c>
    </row>
    <row r="179" spans="1:13">
      <c r="A179" s="20" t="e">
        <f>#REF!</f>
        <v>#REF!</v>
      </c>
      <c r="B179" s="81" t="s">
        <v>20</v>
      </c>
      <c r="C179" s="83" t="s">
        <v>8</v>
      </c>
      <c r="D179" s="87"/>
      <c r="E179" s="46">
        <f>SUM(C179:D179)</f>
        <v>0</v>
      </c>
      <c r="F179" s="83" t="s">
        <v>8</v>
      </c>
      <c r="G179" s="87"/>
      <c r="H179" s="46">
        <f>SUM(F179:G179)</f>
        <v>0</v>
      </c>
      <c r="I179" s="83" t="s">
        <v>8</v>
      </c>
      <c r="J179" s="234" t="e">
        <f>#REF!+#REF!+#REF!</f>
        <v>#REF!</v>
      </c>
      <c r="K179" s="46" t="e">
        <f>SUM(I179:J179)</f>
        <v>#REF!</v>
      </c>
      <c r="L179" s="233" t="e">
        <f>#REF!</f>
        <v>#REF!</v>
      </c>
      <c r="M179" s="2" t="e">
        <f t="shared" si="26"/>
        <v>#REF!</v>
      </c>
    </row>
    <row r="180" spans="1:13">
      <c r="A180" s="20" t="e">
        <f>#REF!</f>
        <v>#REF!</v>
      </c>
      <c r="B180" s="81" t="s">
        <v>21</v>
      </c>
      <c r="C180" s="83" t="s">
        <v>8</v>
      </c>
      <c r="D180" s="87"/>
      <c r="E180" s="46">
        <f>SUM(C180:D180)</f>
        <v>0</v>
      </c>
      <c r="F180" s="83" t="s">
        <v>8</v>
      </c>
      <c r="G180" s="87"/>
      <c r="H180" s="46">
        <f>SUM(F180:G180)</f>
        <v>0</v>
      </c>
      <c r="I180" s="83" t="s">
        <v>8</v>
      </c>
      <c r="J180" s="234" t="e">
        <f>#REF!+#REF!+#REF!</f>
        <v>#REF!</v>
      </c>
      <c r="K180" s="46" t="e">
        <f>SUM(I180:J180)</f>
        <v>#REF!</v>
      </c>
      <c r="L180" s="233" t="e">
        <f>#REF!</f>
        <v>#REF!</v>
      </c>
      <c r="M180" s="2" t="e">
        <f t="shared" si="26"/>
        <v>#REF!</v>
      </c>
    </row>
    <row r="181" spans="1:13">
      <c r="A181" s="20" t="e">
        <f>#REF!</f>
        <v>#REF!</v>
      </c>
      <c r="B181" s="81" t="s">
        <v>22</v>
      </c>
      <c r="C181" s="83" t="s">
        <v>8</v>
      </c>
      <c r="D181" s="87"/>
      <c r="E181" s="46">
        <f>SUM(C181:D181)</f>
        <v>0</v>
      </c>
      <c r="F181" s="83" t="s">
        <v>8</v>
      </c>
      <c r="G181" s="87"/>
      <c r="H181" s="46">
        <f>SUM(F181:G181)</f>
        <v>0</v>
      </c>
      <c r="I181" s="83" t="s">
        <v>8</v>
      </c>
      <c r="J181" s="234" t="e">
        <f>#REF!+#REF!+#REF!</f>
        <v>#REF!</v>
      </c>
      <c r="K181" s="46" t="e">
        <f>SUM(I181:J181)</f>
        <v>#REF!</v>
      </c>
      <c r="L181" s="233" t="e">
        <f>#REF!</f>
        <v>#REF!</v>
      </c>
      <c r="M181" s="2" t="e">
        <f t="shared" si="26"/>
        <v>#REF!</v>
      </c>
    </row>
    <row r="182" spans="1:13" ht="25.5">
      <c r="A182" s="20" t="e">
        <f>#REF!</f>
        <v>#REF!</v>
      </c>
      <c r="B182" s="81" t="s">
        <v>23</v>
      </c>
      <c r="C182" s="83" t="s">
        <v>8</v>
      </c>
      <c r="D182" s="82" t="s">
        <v>8</v>
      </c>
      <c r="E182" s="46">
        <f>SUM(E183:E185)</f>
        <v>0</v>
      </c>
      <c r="F182" s="83" t="s">
        <v>8</v>
      </c>
      <c r="G182" s="82" t="s">
        <v>8</v>
      </c>
      <c r="H182" s="46">
        <f>SUM(H183:H185)</f>
        <v>0</v>
      </c>
      <c r="I182" s="83" t="s">
        <v>8</v>
      </c>
      <c r="J182" s="82" t="s">
        <v>8</v>
      </c>
      <c r="K182" s="46" t="e">
        <f>SUM(K183:K185)</f>
        <v>#REF!</v>
      </c>
      <c r="L182" s="233" t="e">
        <f>#REF!</f>
        <v>#REF!</v>
      </c>
      <c r="M182" s="2" t="e">
        <f t="shared" si="26"/>
        <v>#REF!</v>
      </c>
    </row>
    <row r="183" spans="1:13">
      <c r="A183" s="20" t="e">
        <f>#REF!</f>
        <v>#REF!</v>
      </c>
      <c r="B183" s="19" t="e">
        <f>#REF!</f>
        <v>#REF!</v>
      </c>
      <c r="C183" s="83" t="s">
        <v>8</v>
      </c>
      <c r="D183" s="82" t="s">
        <v>8</v>
      </c>
      <c r="E183" s="88"/>
      <c r="F183" s="83" t="s">
        <v>8</v>
      </c>
      <c r="G183" s="82" t="s">
        <v>8</v>
      </c>
      <c r="H183" s="88"/>
      <c r="I183" s="83" t="s">
        <v>8</v>
      </c>
      <c r="J183" s="82" t="s">
        <v>8</v>
      </c>
      <c r="K183" s="235" t="e">
        <f>#REF!+#REF!+#REF!</f>
        <v>#REF!</v>
      </c>
      <c r="L183" s="233" t="e">
        <f>#REF!</f>
        <v>#REF!</v>
      </c>
      <c r="M183" s="2" t="e">
        <f t="shared" si="26"/>
        <v>#REF!</v>
      </c>
    </row>
    <row r="184" spans="1:13">
      <c r="A184" s="20" t="e">
        <f>#REF!</f>
        <v>#REF!</v>
      </c>
      <c r="B184" s="19" t="e">
        <f>#REF!</f>
        <v>#REF!</v>
      </c>
      <c r="C184" s="83" t="s">
        <v>8</v>
      </c>
      <c r="D184" s="82" t="s">
        <v>8</v>
      </c>
      <c r="E184" s="88"/>
      <c r="F184" s="83" t="s">
        <v>8</v>
      </c>
      <c r="G184" s="82" t="s">
        <v>8</v>
      </c>
      <c r="H184" s="88"/>
      <c r="I184" s="83" t="s">
        <v>8</v>
      </c>
      <c r="J184" s="82" t="s">
        <v>8</v>
      </c>
      <c r="K184" s="235" t="e">
        <f>#REF!+#REF!+#REF!</f>
        <v>#REF!</v>
      </c>
      <c r="L184" s="233" t="e">
        <f>#REF!</f>
        <v>#REF!</v>
      </c>
      <c r="M184" s="2" t="e">
        <f t="shared" si="26"/>
        <v>#REF!</v>
      </c>
    </row>
    <row r="185" spans="1:13">
      <c r="A185" s="245" t="e">
        <f>#REF!</f>
        <v>#REF!</v>
      </c>
      <c r="B185" s="236" t="e">
        <f>#REF!</f>
        <v>#REF!</v>
      </c>
      <c r="C185" s="84" t="s">
        <v>8</v>
      </c>
      <c r="D185" s="85" t="s">
        <v>8</v>
      </c>
      <c r="E185" s="93"/>
      <c r="F185" s="84" t="s">
        <v>8</v>
      </c>
      <c r="G185" s="85" t="s">
        <v>8</v>
      </c>
      <c r="H185" s="93"/>
      <c r="I185" s="84" t="s">
        <v>8</v>
      </c>
      <c r="J185" s="85" t="s">
        <v>8</v>
      </c>
      <c r="K185" s="237" t="e">
        <f>#REF!+#REF!+#REF!</f>
        <v>#REF!</v>
      </c>
      <c r="L185" s="238" t="e">
        <f>#REF!</f>
        <v>#REF!</v>
      </c>
      <c r="M185" s="2" t="e">
        <f t="shared" si="26"/>
        <v>#REF!</v>
      </c>
    </row>
    <row r="186" spans="1:13">
      <c r="A186" s="114" t="e">
        <f>#REF!</f>
        <v>#REF!</v>
      </c>
      <c r="B186" s="230" t="e">
        <f>#REF!</f>
        <v>#REF!</v>
      </c>
      <c r="C186" s="96">
        <f t="shared" ref="C186:K186" si="28">SUM(C187:C192)</f>
        <v>0</v>
      </c>
      <c r="D186" s="97">
        <f t="shared" si="28"/>
        <v>0</v>
      </c>
      <c r="E186" s="98">
        <f t="shared" si="28"/>
        <v>0</v>
      </c>
      <c r="F186" s="96">
        <f t="shared" si="28"/>
        <v>0</v>
      </c>
      <c r="G186" s="97">
        <f t="shared" si="28"/>
        <v>0</v>
      </c>
      <c r="H186" s="98">
        <f t="shared" si="28"/>
        <v>0</v>
      </c>
      <c r="I186" s="96" t="e">
        <f t="shared" si="28"/>
        <v>#REF!</v>
      </c>
      <c r="J186" s="97" t="e">
        <f t="shared" si="28"/>
        <v>#REF!</v>
      </c>
      <c r="K186" s="98" t="e">
        <f t="shared" si="28"/>
        <v>#REF!</v>
      </c>
      <c r="L186" s="231" t="e">
        <f>#REF!</f>
        <v>#REF!</v>
      </c>
      <c r="M186" s="2" t="e">
        <f t="shared" si="26"/>
        <v>#REF!</v>
      </c>
    </row>
    <row r="187" spans="1:13">
      <c r="A187" s="20" t="e">
        <f>#REF!</f>
        <v>#REF!</v>
      </c>
      <c r="B187" s="81" t="s">
        <v>96</v>
      </c>
      <c r="C187" s="86"/>
      <c r="D187" s="82" t="s">
        <v>8</v>
      </c>
      <c r="E187" s="46">
        <f>SUM(C187:D187)</f>
        <v>0</v>
      </c>
      <c r="F187" s="86"/>
      <c r="G187" s="82" t="s">
        <v>8</v>
      </c>
      <c r="H187" s="46">
        <f>SUM(F187:G187)</f>
        <v>0</v>
      </c>
      <c r="I187" s="232" t="e">
        <f>#REF!+#REF!+#REF!</f>
        <v>#REF!</v>
      </c>
      <c r="J187" s="82" t="s">
        <v>8</v>
      </c>
      <c r="K187" s="46" t="e">
        <f>SUM(I187:J187)</f>
        <v>#REF!</v>
      </c>
      <c r="L187" s="233" t="e">
        <f>#REF!</f>
        <v>#REF!</v>
      </c>
      <c r="M187" s="2" t="e">
        <f t="shared" si="26"/>
        <v>#REF!</v>
      </c>
    </row>
    <row r="188" spans="1:13">
      <c r="A188" s="20" t="e">
        <f>#REF!</f>
        <v>#REF!</v>
      </c>
      <c r="B188" s="81" t="s">
        <v>31</v>
      </c>
      <c r="C188" s="83" t="s">
        <v>8</v>
      </c>
      <c r="D188" s="87"/>
      <c r="E188" s="46">
        <f>SUM(C188:D188)</f>
        <v>0</v>
      </c>
      <c r="F188" s="83" t="s">
        <v>8</v>
      </c>
      <c r="G188" s="87"/>
      <c r="H188" s="46">
        <f>SUM(F188:G188)</f>
        <v>0</v>
      </c>
      <c r="I188" s="83" t="s">
        <v>8</v>
      </c>
      <c r="J188" s="234" t="e">
        <f>#REF!+#REF!+#REF!</f>
        <v>#REF!</v>
      </c>
      <c r="K188" s="46" t="e">
        <f>SUM(I188:J188)</f>
        <v>#REF!</v>
      </c>
      <c r="L188" s="233" t="e">
        <f>#REF!</f>
        <v>#REF!</v>
      </c>
      <c r="M188" s="2" t="e">
        <f t="shared" si="26"/>
        <v>#REF!</v>
      </c>
    </row>
    <row r="189" spans="1:13">
      <c r="A189" s="20" t="e">
        <f>#REF!</f>
        <v>#REF!</v>
      </c>
      <c r="B189" s="81" t="s">
        <v>20</v>
      </c>
      <c r="C189" s="83" t="s">
        <v>8</v>
      </c>
      <c r="D189" s="87"/>
      <c r="E189" s="46">
        <f>SUM(C189:D189)</f>
        <v>0</v>
      </c>
      <c r="F189" s="83" t="s">
        <v>8</v>
      </c>
      <c r="G189" s="87"/>
      <c r="H189" s="46">
        <f>SUM(F189:G189)</f>
        <v>0</v>
      </c>
      <c r="I189" s="83" t="s">
        <v>8</v>
      </c>
      <c r="J189" s="234" t="e">
        <f>#REF!+#REF!+#REF!</f>
        <v>#REF!</v>
      </c>
      <c r="K189" s="46" t="e">
        <f>SUM(I189:J189)</f>
        <v>#REF!</v>
      </c>
      <c r="L189" s="233" t="e">
        <f>#REF!</f>
        <v>#REF!</v>
      </c>
      <c r="M189" s="2" t="e">
        <f t="shared" si="26"/>
        <v>#REF!</v>
      </c>
    </row>
    <row r="190" spans="1:13">
      <c r="A190" s="20" t="e">
        <f>#REF!</f>
        <v>#REF!</v>
      </c>
      <c r="B190" s="81" t="s">
        <v>21</v>
      </c>
      <c r="C190" s="83" t="s">
        <v>8</v>
      </c>
      <c r="D190" s="87"/>
      <c r="E190" s="46">
        <f>SUM(C190:D190)</f>
        <v>0</v>
      </c>
      <c r="F190" s="83" t="s">
        <v>8</v>
      </c>
      <c r="G190" s="87"/>
      <c r="H190" s="46">
        <f>SUM(F190:G190)</f>
        <v>0</v>
      </c>
      <c r="I190" s="83" t="s">
        <v>8</v>
      </c>
      <c r="J190" s="234" t="e">
        <f>#REF!+#REF!+#REF!</f>
        <v>#REF!</v>
      </c>
      <c r="K190" s="46" t="e">
        <f>SUM(I190:J190)</f>
        <v>#REF!</v>
      </c>
      <c r="L190" s="233" t="e">
        <f>#REF!</f>
        <v>#REF!</v>
      </c>
      <c r="M190" s="2" t="e">
        <f t="shared" si="26"/>
        <v>#REF!</v>
      </c>
    </row>
    <row r="191" spans="1:13">
      <c r="A191" s="20" t="e">
        <f>#REF!</f>
        <v>#REF!</v>
      </c>
      <c r="B191" s="81" t="s">
        <v>22</v>
      </c>
      <c r="C191" s="83" t="s">
        <v>8</v>
      </c>
      <c r="D191" s="87"/>
      <c r="E191" s="46">
        <f>SUM(C191:D191)</f>
        <v>0</v>
      </c>
      <c r="F191" s="83" t="s">
        <v>8</v>
      </c>
      <c r="G191" s="87"/>
      <c r="H191" s="46">
        <f>SUM(F191:G191)</f>
        <v>0</v>
      </c>
      <c r="I191" s="83" t="s">
        <v>8</v>
      </c>
      <c r="J191" s="234" t="e">
        <f>#REF!+#REF!+#REF!</f>
        <v>#REF!</v>
      </c>
      <c r="K191" s="46" t="e">
        <f>SUM(I191:J191)</f>
        <v>#REF!</v>
      </c>
      <c r="L191" s="233" t="e">
        <f>#REF!</f>
        <v>#REF!</v>
      </c>
      <c r="M191" s="2" t="e">
        <f t="shared" si="26"/>
        <v>#REF!</v>
      </c>
    </row>
    <row r="192" spans="1:13" ht="25.5">
      <c r="A192" s="20" t="e">
        <f>#REF!</f>
        <v>#REF!</v>
      </c>
      <c r="B192" s="81" t="s">
        <v>23</v>
      </c>
      <c r="C192" s="83" t="s">
        <v>8</v>
      </c>
      <c r="D192" s="82" t="s">
        <v>8</v>
      </c>
      <c r="E192" s="46">
        <f>SUM(E193:E195)</f>
        <v>0</v>
      </c>
      <c r="F192" s="83" t="s">
        <v>8</v>
      </c>
      <c r="G192" s="82" t="s">
        <v>8</v>
      </c>
      <c r="H192" s="46">
        <f>SUM(H193:H195)</f>
        <v>0</v>
      </c>
      <c r="I192" s="83" t="s">
        <v>8</v>
      </c>
      <c r="J192" s="82" t="s">
        <v>8</v>
      </c>
      <c r="K192" s="46" t="e">
        <f>SUM(K193:K195)</f>
        <v>#REF!</v>
      </c>
      <c r="L192" s="233" t="e">
        <f>#REF!</f>
        <v>#REF!</v>
      </c>
      <c r="M192" s="2" t="e">
        <f t="shared" si="26"/>
        <v>#REF!</v>
      </c>
    </row>
    <row r="193" spans="1:13">
      <c r="A193" s="20" t="e">
        <f>#REF!</f>
        <v>#REF!</v>
      </c>
      <c r="B193" s="19" t="e">
        <f>#REF!</f>
        <v>#REF!</v>
      </c>
      <c r="C193" s="83" t="s">
        <v>8</v>
      </c>
      <c r="D193" s="82" t="s">
        <v>8</v>
      </c>
      <c r="E193" s="88"/>
      <c r="F193" s="83" t="s">
        <v>8</v>
      </c>
      <c r="G193" s="82" t="s">
        <v>8</v>
      </c>
      <c r="H193" s="88"/>
      <c r="I193" s="83" t="s">
        <v>8</v>
      </c>
      <c r="J193" s="82" t="s">
        <v>8</v>
      </c>
      <c r="K193" s="235" t="e">
        <f>#REF!+#REF!+#REF!</f>
        <v>#REF!</v>
      </c>
      <c r="L193" s="233" t="e">
        <f>#REF!</f>
        <v>#REF!</v>
      </c>
      <c r="M193" s="2" t="e">
        <f t="shared" si="26"/>
        <v>#REF!</v>
      </c>
    </row>
    <row r="194" spans="1:13">
      <c r="A194" s="20" t="e">
        <f>#REF!</f>
        <v>#REF!</v>
      </c>
      <c r="B194" s="19" t="e">
        <f>#REF!</f>
        <v>#REF!</v>
      </c>
      <c r="C194" s="83" t="s">
        <v>8</v>
      </c>
      <c r="D194" s="82" t="s">
        <v>8</v>
      </c>
      <c r="E194" s="88"/>
      <c r="F194" s="83" t="s">
        <v>8</v>
      </c>
      <c r="G194" s="82" t="s">
        <v>8</v>
      </c>
      <c r="H194" s="88"/>
      <c r="I194" s="83" t="s">
        <v>8</v>
      </c>
      <c r="J194" s="82" t="s">
        <v>8</v>
      </c>
      <c r="K194" s="235" t="e">
        <f>#REF!+#REF!+#REF!</f>
        <v>#REF!</v>
      </c>
      <c r="L194" s="233" t="e">
        <f>#REF!</f>
        <v>#REF!</v>
      </c>
      <c r="M194" s="2" t="e">
        <f t="shared" si="26"/>
        <v>#REF!</v>
      </c>
    </row>
    <row r="195" spans="1:13">
      <c r="A195" s="245" t="e">
        <f>#REF!</f>
        <v>#REF!</v>
      </c>
      <c r="B195" s="236" t="e">
        <f>#REF!</f>
        <v>#REF!</v>
      </c>
      <c r="C195" s="84" t="s">
        <v>8</v>
      </c>
      <c r="D195" s="85" t="s">
        <v>8</v>
      </c>
      <c r="E195" s="93"/>
      <c r="F195" s="84" t="s">
        <v>8</v>
      </c>
      <c r="G195" s="85" t="s">
        <v>8</v>
      </c>
      <c r="H195" s="93"/>
      <c r="I195" s="84" t="s">
        <v>8</v>
      </c>
      <c r="J195" s="85" t="s">
        <v>8</v>
      </c>
      <c r="K195" s="237" t="e">
        <f>#REF!+#REF!+#REF!</f>
        <v>#REF!</v>
      </c>
      <c r="L195" s="238" t="e">
        <f>#REF!</f>
        <v>#REF!</v>
      </c>
      <c r="M195" s="2" t="e">
        <f t="shared" si="26"/>
        <v>#REF!</v>
      </c>
    </row>
    <row r="196" spans="1:13" ht="15" customHeight="1">
      <c r="A196" s="528" t="s">
        <v>24</v>
      </c>
      <c r="B196" s="529"/>
      <c r="C196" s="89">
        <f t="shared" ref="C196:K196" si="29">C166+C176+C186</f>
        <v>0</v>
      </c>
      <c r="D196" s="90">
        <f t="shared" si="29"/>
        <v>0</v>
      </c>
      <c r="E196" s="91">
        <f t="shared" si="29"/>
        <v>0</v>
      </c>
      <c r="F196" s="89">
        <f t="shared" si="29"/>
        <v>0</v>
      </c>
      <c r="G196" s="90">
        <f t="shared" si="29"/>
        <v>0</v>
      </c>
      <c r="H196" s="91">
        <f t="shared" si="29"/>
        <v>0</v>
      </c>
      <c r="I196" s="89" t="e">
        <f t="shared" si="29"/>
        <v>#REF!</v>
      </c>
      <c r="J196" s="90" t="e">
        <f t="shared" si="29"/>
        <v>#REF!</v>
      </c>
      <c r="K196" s="91" t="e">
        <f t="shared" si="29"/>
        <v>#REF!</v>
      </c>
      <c r="L196" s="92" t="s">
        <v>29</v>
      </c>
      <c r="M196" s="2" t="e">
        <f t="shared" si="26"/>
        <v>#REF!</v>
      </c>
    </row>
    <row r="197" spans="1:13">
      <c r="A197" s="457" t="e">
        <f>#REF!</f>
        <v>#REF!</v>
      </c>
      <c r="B197" s="458"/>
      <c r="C197" s="458"/>
      <c r="D197" s="458"/>
      <c r="E197" s="458"/>
      <c r="F197" s="458"/>
      <c r="G197" s="458"/>
      <c r="H197" s="458"/>
      <c r="I197" s="458"/>
      <c r="J197" s="458"/>
      <c r="K197" s="458"/>
      <c r="L197" s="527"/>
      <c r="M197" s="2" t="e">
        <f>M198</f>
        <v>#REF!</v>
      </c>
    </row>
    <row r="198" spans="1:13">
      <c r="A198" s="114" t="e">
        <f>#REF!</f>
        <v>#REF!</v>
      </c>
      <c r="B198" s="230" t="e">
        <f>#REF!</f>
        <v>#REF!</v>
      </c>
      <c r="C198" s="96">
        <f t="shared" ref="C198:K198" si="30">SUM(C199:C204)</f>
        <v>0</v>
      </c>
      <c r="D198" s="97">
        <f t="shared" si="30"/>
        <v>0</v>
      </c>
      <c r="E198" s="98">
        <f t="shared" si="30"/>
        <v>0</v>
      </c>
      <c r="F198" s="96">
        <f t="shared" si="30"/>
        <v>0</v>
      </c>
      <c r="G198" s="97">
        <f t="shared" si="30"/>
        <v>0</v>
      </c>
      <c r="H198" s="98">
        <f t="shared" si="30"/>
        <v>0</v>
      </c>
      <c r="I198" s="96" t="e">
        <f t="shared" si="30"/>
        <v>#REF!</v>
      </c>
      <c r="J198" s="97" t="e">
        <f t="shared" si="30"/>
        <v>#REF!</v>
      </c>
      <c r="K198" s="98" t="e">
        <f t="shared" si="30"/>
        <v>#REF!</v>
      </c>
      <c r="L198" s="231" t="e">
        <f>#REF!</f>
        <v>#REF!</v>
      </c>
      <c r="M198" s="2" t="e">
        <f>IF(SUM(C198:K198)&lt;&gt;0,"Для друку","")</f>
        <v>#REF!</v>
      </c>
    </row>
    <row r="199" spans="1:13">
      <c r="A199" s="20" t="e">
        <f>#REF!</f>
        <v>#REF!</v>
      </c>
      <c r="B199" s="81" t="s">
        <v>96</v>
      </c>
      <c r="C199" s="86"/>
      <c r="D199" s="82" t="s">
        <v>8</v>
      </c>
      <c r="E199" s="46">
        <f>SUM(C199:D199)</f>
        <v>0</v>
      </c>
      <c r="F199" s="86"/>
      <c r="G199" s="82" t="s">
        <v>8</v>
      </c>
      <c r="H199" s="46">
        <f>SUM(F199:G199)</f>
        <v>0</v>
      </c>
      <c r="I199" s="232" t="e">
        <f>#REF!+#REF!+#REF!</f>
        <v>#REF!</v>
      </c>
      <c r="J199" s="82" t="s">
        <v>8</v>
      </c>
      <c r="K199" s="46" t="e">
        <f>SUM(I199:J199)</f>
        <v>#REF!</v>
      </c>
      <c r="L199" s="233" t="e">
        <f>#REF!</f>
        <v>#REF!</v>
      </c>
      <c r="M199" s="2" t="e">
        <f>IF(SUM(C199:K199)&lt;&gt;0,"Для друку","")</f>
        <v>#REF!</v>
      </c>
    </row>
    <row r="200" spans="1:13">
      <c r="A200" s="20" t="e">
        <f>#REF!</f>
        <v>#REF!</v>
      </c>
      <c r="B200" s="81" t="s">
        <v>31</v>
      </c>
      <c r="C200" s="83" t="s">
        <v>8</v>
      </c>
      <c r="D200" s="87"/>
      <c r="E200" s="46">
        <f>SUM(C200:D200)</f>
        <v>0</v>
      </c>
      <c r="F200" s="83" t="s">
        <v>8</v>
      </c>
      <c r="G200" s="87"/>
      <c r="H200" s="46">
        <f>SUM(F200:G200)</f>
        <v>0</v>
      </c>
      <c r="I200" s="83" t="s">
        <v>8</v>
      </c>
      <c r="J200" s="234" t="e">
        <f>#REF!+#REF!+#REF!</f>
        <v>#REF!</v>
      </c>
      <c r="K200" s="46" t="e">
        <f>SUM(I200:J200)</f>
        <v>#REF!</v>
      </c>
      <c r="L200" s="233" t="e">
        <f>#REF!</f>
        <v>#REF!</v>
      </c>
      <c r="M200" s="2" t="e">
        <f>IF(SUM(C200:K200)&lt;&gt;0,"Для друку","")</f>
        <v>#REF!</v>
      </c>
    </row>
    <row r="201" spans="1:13">
      <c r="A201" s="20" t="e">
        <f>#REF!</f>
        <v>#REF!</v>
      </c>
      <c r="B201" s="81" t="s">
        <v>20</v>
      </c>
      <c r="C201" s="83" t="s">
        <v>8</v>
      </c>
      <c r="D201" s="87"/>
      <c r="E201" s="46">
        <f>SUM(C201:D201)</f>
        <v>0</v>
      </c>
      <c r="F201" s="83" t="s">
        <v>8</v>
      </c>
      <c r="G201" s="87"/>
      <c r="H201" s="46">
        <f>SUM(F201:G201)</f>
        <v>0</v>
      </c>
      <c r="I201" s="83" t="s">
        <v>8</v>
      </c>
      <c r="J201" s="234" t="e">
        <f>#REF!+#REF!+#REF!</f>
        <v>#REF!</v>
      </c>
      <c r="K201" s="46" t="e">
        <f>SUM(I201:J201)</f>
        <v>#REF!</v>
      </c>
      <c r="L201" s="233" t="e">
        <f>#REF!</f>
        <v>#REF!</v>
      </c>
      <c r="M201" s="2" t="e">
        <f t="shared" ref="M201:M228" si="31">IF(SUM(C201:K201)&lt;&gt;0,"Для друку","")</f>
        <v>#REF!</v>
      </c>
    </row>
    <row r="202" spans="1:13">
      <c r="A202" s="20" t="e">
        <f>#REF!</f>
        <v>#REF!</v>
      </c>
      <c r="B202" s="81" t="s">
        <v>21</v>
      </c>
      <c r="C202" s="83" t="s">
        <v>8</v>
      </c>
      <c r="D202" s="87"/>
      <c r="E202" s="46">
        <f>SUM(C202:D202)</f>
        <v>0</v>
      </c>
      <c r="F202" s="83" t="s">
        <v>8</v>
      </c>
      <c r="G202" s="87"/>
      <c r="H202" s="46">
        <f>SUM(F202:G202)</f>
        <v>0</v>
      </c>
      <c r="I202" s="83" t="s">
        <v>8</v>
      </c>
      <c r="J202" s="234" t="e">
        <f>#REF!+#REF!+#REF!</f>
        <v>#REF!</v>
      </c>
      <c r="K202" s="46" t="e">
        <f>SUM(I202:J202)</f>
        <v>#REF!</v>
      </c>
      <c r="L202" s="233" t="e">
        <f>#REF!</f>
        <v>#REF!</v>
      </c>
      <c r="M202" s="2" t="e">
        <f t="shared" si="31"/>
        <v>#REF!</v>
      </c>
    </row>
    <row r="203" spans="1:13">
      <c r="A203" s="20" t="e">
        <f>#REF!</f>
        <v>#REF!</v>
      </c>
      <c r="B203" s="81" t="s">
        <v>22</v>
      </c>
      <c r="C203" s="83" t="s">
        <v>8</v>
      </c>
      <c r="D203" s="87"/>
      <c r="E203" s="46">
        <f>SUM(C203:D203)</f>
        <v>0</v>
      </c>
      <c r="F203" s="83" t="s">
        <v>8</v>
      </c>
      <c r="G203" s="87"/>
      <c r="H203" s="46">
        <f>SUM(F203:G203)</f>
        <v>0</v>
      </c>
      <c r="I203" s="83" t="s">
        <v>8</v>
      </c>
      <c r="J203" s="234" t="e">
        <f>#REF!+#REF!+#REF!</f>
        <v>#REF!</v>
      </c>
      <c r="K203" s="46" t="e">
        <f>SUM(I203:J203)</f>
        <v>#REF!</v>
      </c>
      <c r="L203" s="233" t="e">
        <f>#REF!</f>
        <v>#REF!</v>
      </c>
      <c r="M203" s="2" t="e">
        <f t="shared" si="31"/>
        <v>#REF!</v>
      </c>
    </row>
    <row r="204" spans="1:13" ht="25.5">
      <c r="A204" s="20" t="e">
        <f>#REF!</f>
        <v>#REF!</v>
      </c>
      <c r="B204" s="81" t="s">
        <v>23</v>
      </c>
      <c r="C204" s="83" t="s">
        <v>8</v>
      </c>
      <c r="D204" s="82" t="s">
        <v>8</v>
      </c>
      <c r="E204" s="46">
        <f>SUM(E205:E207)</f>
        <v>0</v>
      </c>
      <c r="F204" s="83" t="s">
        <v>8</v>
      </c>
      <c r="G204" s="82" t="s">
        <v>8</v>
      </c>
      <c r="H204" s="46">
        <f>SUM(H205:H207)</f>
        <v>0</v>
      </c>
      <c r="I204" s="83" t="s">
        <v>8</v>
      </c>
      <c r="J204" s="82" t="s">
        <v>8</v>
      </c>
      <c r="K204" s="46" t="e">
        <f>SUM(K205:K207)</f>
        <v>#REF!</v>
      </c>
      <c r="L204" s="233" t="e">
        <f>#REF!</f>
        <v>#REF!</v>
      </c>
      <c r="M204" s="2" t="e">
        <f t="shared" si="31"/>
        <v>#REF!</v>
      </c>
    </row>
    <row r="205" spans="1:13">
      <c r="A205" s="20" t="e">
        <f>#REF!</f>
        <v>#REF!</v>
      </c>
      <c r="B205" s="19" t="e">
        <f>#REF!</f>
        <v>#REF!</v>
      </c>
      <c r="C205" s="83" t="s">
        <v>8</v>
      </c>
      <c r="D205" s="82" t="s">
        <v>8</v>
      </c>
      <c r="E205" s="88"/>
      <c r="F205" s="83" t="s">
        <v>8</v>
      </c>
      <c r="G205" s="82" t="s">
        <v>8</v>
      </c>
      <c r="H205" s="88"/>
      <c r="I205" s="83" t="s">
        <v>8</v>
      </c>
      <c r="J205" s="82" t="s">
        <v>8</v>
      </c>
      <c r="K205" s="235" t="e">
        <f>#REF!+#REF!+#REF!</f>
        <v>#REF!</v>
      </c>
      <c r="L205" s="233" t="e">
        <f>#REF!</f>
        <v>#REF!</v>
      </c>
      <c r="M205" s="2" t="e">
        <f t="shared" si="31"/>
        <v>#REF!</v>
      </c>
    </row>
    <row r="206" spans="1:13">
      <c r="A206" s="20" t="e">
        <f>#REF!</f>
        <v>#REF!</v>
      </c>
      <c r="B206" s="19" t="e">
        <f>#REF!</f>
        <v>#REF!</v>
      </c>
      <c r="C206" s="83" t="s">
        <v>8</v>
      </c>
      <c r="D206" s="82" t="s">
        <v>8</v>
      </c>
      <c r="E206" s="88"/>
      <c r="F206" s="83" t="s">
        <v>8</v>
      </c>
      <c r="G206" s="82" t="s">
        <v>8</v>
      </c>
      <c r="H206" s="88"/>
      <c r="I206" s="83" t="s">
        <v>8</v>
      </c>
      <c r="J206" s="82" t="s">
        <v>8</v>
      </c>
      <c r="K206" s="235" t="e">
        <f>#REF!+#REF!+#REF!</f>
        <v>#REF!</v>
      </c>
      <c r="L206" s="233" t="e">
        <f>#REF!</f>
        <v>#REF!</v>
      </c>
      <c r="M206" s="2" t="e">
        <f t="shared" si="31"/>
        <v>#REF!</v>
      </c>
    </row>
    <row r="207" spans="1:13">
      <c r="A207" s="245" t="e">
        <f>#REF!</f>
        <v>#REF!</v>
      </c>
      <c r="B207" s="236" t="e">
        <f>#REF!</f>
        <v>#REF!</v>
      </c>
      <c r="C207" s="84" t="s">
        <v>8</v>
      </c>
      <c r="D207" s="85" t="s">
        <v>8</v>
      </c>
      <c r="E207" s="93"/>
      <c r="F207" s="84" t="s">
        <v>8</v>
      </c>
      <c r="G207" s="85" t="s">
        <v>8</v>
      </c>
      <c r="H207" s="93"/>
      <c r="I207" s="84" t="s">
        <v>8</v>
      </c>
      <c r="J207" s="85" t="s">
        <v>8</v>
      </c>
      <c r="K207" s="237" t="e">
        <f>#REF!+#REF!+#REF!</f>
        <v>#REF!</v>
      </c>
      <c r="L207" s="238" t="e">
        <f>#REF!</f>
        <v>#REF!</v>
      </c>
      <c r="M207" s="2" t="e">
        <f t="shared" si="31"/>
        <v>#REF!</v>
      </c>
    </row>
    <row r="208" spans="1:13">
      <c r="A208" s="114" t="e">
        <f>#REF!</f>
        <v>#REF!</v>
      </c>
      <c r="B208" s="230" t="e">
        <f>#REF!</f>
        <v>#REF!</v>
      </c>
      <c r="C208" s="96">
        <f t="shared" ref="C208:K208" si="32">SUM(C209:C214)</f>
        <v>0</v>
      </c>
      <c r="D208" s="97">
        <f t="shared" si="32"/>
        <v>0</v>
      </c>
      <c r="E208" s="98">
        <f t="shared" si="32"/>
        <v>0</v>
      </c>
      <c r="F208" s="96">
        <f t="shared" si="32"/>
        <v>0</v>
      </c>
      <c r="G208" s="97">
        <f t="shared" si="32"/>
        <v>0</v>
      </c>
      <c r="H208" s="98">
        <f t="shared" si="32"/>
        <v>0</v>
      </c>
      <c r="I208" s="96" t="e">
        <f t="shared" si="32"/>
        <v>#REF!</v>
      </c>
      <c r="J208" s="97" t="e">
        <f t="shared" si="32"/>
        <v>#REF!</v>
      </c>
      <c r="K208" s="98" t="e">
        <f t="shared" si="32"/>
        <v>#REF!</v>
      </c>
      <c r="L208" s="231" t="e">
        <f>#REF!</f>
        <v>#REF!</v>
      </c>
      <c r="M208" s="2" t="e">
        <f t="shared" si="31"/>
        <v>#REF!</v>
      </c>
    </row>
    <row r="209" spans="1:13">
      <c r="A209" s="20" t="e">
        <f>#REF!</f>
        <v>#REF!</v>
      </c>
      <c r="B209" s="81" t="s">
        <v>96</v>
      </c>
      <c r="C209" s="86"/>
      <c r="D209" s="82" t="s">
        <v>8</v>
      </c>
      <c r="E209" s="46">
        <f>SUM(C209:D209)</f>
        <v>0</v>
      </c>
      <c r="F209" s="86"/>
      <c r="G209" s="82" t="s">
        <v>8</v>
      </c>
      <c r="H209" s="46">
        <f>SUM(F209:G209)</f>
        <v>0</v>
      </c>
      <c r="I209" s="232" t="e">
        <f>#REF!+#REF!+#REF!</f>
        <v>#REF!</v>
      </c>
      <c r="J209" s="82" t="s">
        <v>8</v>
      </c>
      <c r="K209" s="46" t="e">
        <f>SUM(I209:J209)</f>
        <v>#REF!</v>
      </c>
      <c r="L209" s="233" t="e">
        <f>#REF!</f>
        <v>#REF!</v>
      </c>
      <c r="M209" s="2" t="e">
        <f t="shared" si="31"/>
        <v>#REF!</v>
      </c>
    </row>
    <row r="210" spans="1:13">
      <c r="A210" s="20" t="e">
        <f>#REF!</f>
        <v>#REF!</v>
      </c>
      <c r="B210" s="81" t="s">
        <v>31</v>
      </c>
      <c r="C210" s="83" t="s">
        <v>8</v>
      </c>
      <c r="D210" s="87"/>
      <c r="E210" s="46">
        <f>SUM(C210:D210)</f>
        <v>0</v>
      </c>
      <c r="F210" s="83" t="s">
        <v>8</v>
      </c>
      <c r="G210" s="87"/>
      <c r="H210" s="46">
        <f>SUM(F210:G210)</f>
        <v>0</v>
      </c>
      <c r="I210" s="83" t="s">
        <v>8</v>
      </c>
      <c r="J210" s="234" t="e">
        <f>#REF!+#REF!+#REF!</f>
        <v>#REF!</v>
      </c>
      <c r="K210" s="46" t="e">
        <f>SUM(I210:J210)</f>
        <v>#REF!</v>
      </c>
      <c r="L210" s="233" t="e">
        <f>#REF!</f>
        <v>#REF!</v>
      </c>
      <c r="M210" s="2" t="e">
        <f t="shared" si="31"/>
        <v>#REF!</v>
      </c>
    </row>
    <row r="211" spans="1:13">
      <c r="A211" s="20" t="e">
        <f>#REF!</f>
        <v>#REF!</v>
      </c>
      <c r="B211" s="81" t="s">
        <v>20</v>
      </c>
      <c r="C211" s="83" t="s">
        <v>8</v>
      </c>
      <c r="D211" s="87"/>
      <c r="E211" s="46">
        <f>SUM(C211:D211)</f>
        <v>0</v>
      </c>
      <c r="F211" s="83" t="s">
        <v>8</v>
      </c>
      <c r="G211" s="87"/>
      <c r="H211" s="46">
        <f>SUM(F211:G211)</f>
        <v>0</v>
      </c>
      <c r="I211" s="83" t="s">
        <v>8</v>
      </c>
      <c r="J211" s="234" t="e">
        <f>#REF!+#REF!+#REF!</f>
        <v>#REF!</v>
      </c>
      <c r="K211" s="46" t="e">
        <f>SUM(I211:J211)</f>
        <v>#REF!</v>
      </c>
      <c r="L211" s="233" t="e">
        <f>#REF!</f>
        <v>#REF!</v>
      </c>
      <c r="M211" s="2" t="e">
        <f t="shared" si="31"/>
        <v>#REF!</v>
      </c>
    </row>
    <row r="212" spans="1:13">
      <c r="A212" s="20" t="e">
        <f>#REF!</f>
        <v>#REF!</v>
      </c>
      <c r="B212" s="81" t="s">
        <v>21</v>
      </c>
      <c r="C212" s="83" t="s">
        <v>8</v>
      </c>
      <c r="D212" s="87"/>
      <c r="E212" s="46">
        <f>SUM(C212:D212)</f>
        <v>0</v>
      </c>
      <c r="F212" s="83" t="s">
        <v>8</v>
      </c>
      <c r="G212" s="87"/>
      <c r="H212" s="46">
        <f>SUM(F212:G212)</f>
        <v>0</v>
      </c>
      <c r="I212" s="83" t="s">
        <v>8</v>
      </c>
      <c r="J212" s="234" t="e">
        <f>#REF!+#REF!+#REF!</f>
        <v>#REF!</v>
      </c>
      <c r="K212" s="46" t="e">
        <f>SUM(I212:J212)</f>
        <v>#REF!</v>
      </c>
      <c r="L212" s="233" t="e">
        <f>#REF!</f>
        <v>#REF!</v>
      </c>
      <c r="M212" s="2" t="e">
        <f t="shared" si="31"/>
        <v>#REF!</v>
      </c>
    </row>
    <row r="213" spans="1:13">
      <c r="A213" s="20" t="e">
        <f>#REF!</f>
        <v>#REF!</v>
      </c>
      <c r="B213" s="81" t="s">
        <v>22</v>
      </c>
      <c r="C213" s="83" t="s">
        <v>8</v>
      </c>
      <c r="D213" s="87"/>
      <c r="E213" s="46">
        <f>SUM(C213:D213)</f>
        <v>0</v>
      </c>
      <c r="F213" s="83" t="s">
        <v>8</v>
      </c>
      <c r="G213" s="87"/>
      <c r="H213" s="46">
        <f>SUM(F213:G213)</f>
        <v>0</v>
      </c>
      <c r="I213" s="83" t="s">
        <v>8</v>
      </c>
      <c r="J213" s="234" t="e">
        <f>#REF!+#REF!+#REF!</f>
        <v>#REF!</v>
      </c>
      <c r="K213" s="46" t="e">
        <f>SUM(I213:J213)</f>
        <v>#REF!</v>
      </c>
      <c r="L213" s="233" t="e">
        <f>#REF!</f>
        <v>#REF!</v>
      </c>
      <c r="M213" s="2" t="e">
        <f t="shared" si="31"/>
        <v>#REF!</v>
      </c>
    </row>
    <row r="214" spans="1:13" ht="25.5">
      <c r="A214" s="20" t="e">
        <f>#REF!</f>
        <v>#REF!</v>
      </c>
      <c r="B214" s="81" t="s">
        <v>23</v>
      </c>
      <c r="C214" s="83" t="s">
        <v>8</v>
      </c>
      <c r="D214" s="82" t="s">
        <v>8</v>
      </c>
      <c r="E214" s="46">
        <f>SUM(E215:E217)</f>
        <v>0</v>
      </c>
      <c r="F214" s="83" t="s">
        <v>8</v>
      </c>
      <c r="G214" s="82" t="s">
        <v>8</v>
      </c>
      <c r="H214" s="46">
        <f>SUM(H215:H217)</f>
        <v>0</v>
      </c>
      <c r="I214" s="83" t="s">
        <v>8</v>
      </c>
      <c r="J214" s="82" t="s">
        <v>8</v>
      </c>
      <c r="K214" s="46" t="e">
        <f>SUM(K215:K217)</f>
        <v>#REF!</v>
      </c>
      <c r="L214" s="233" t="e">
        <f>#REF!</f>
        <v>#REF!</v>
      </c>
      <c r="M214" s="2" t="e">
        <f t="shared" si="31"/>
        <v>#REF!</v>
      </c>
    </row>
    <row r="215" spans="1:13">
      <c r="A215" s="20" t="e">
        <f>#REF!</f>
        <v>#REF!</v>
      </c>
      <c r="B215" s="19" t="e">
        <f>#REF!</f>
        <v>#REF!</v>
      </c>
      <c r="C215" s="83" t="s">
        <v>8</v>
      </c>
      <c r="D215" s="82" t="s">
        <v>8</v>
      </c>
      <c r="E215" s="88"/>
      <c r="F215" s="83" t="s">
        <v>8</v>
      </c>
      <c r="G215" s="82" t="s">
        <v>8</v>
      </c>
      <c r="H215" s="88"/>
      <c r="I215" s="83" t="s">
        <v>8</v>
      </c>
      <c r="J215" s="82" t="s">
        <v>8</v>
      </c>
      <c r="K215" s="235" t="e">
        <f>#REF!+#REF!+#REF!</f>
        <v>#REF!</v>
      </c>
      <c r="L215" s="233" t="e">
        <f>#REF!</f>
        <v>#REF!</v>
      </c>
      <c r="M215" s="2" t="e">
        <f t="shared" si="31"/>
        <v>#REF!</v>
      </c>
    </row>
    <row r="216" spans="1:13">
      <c r="A216" s="20" t="e">
        <f>#REF!</f>
        <v>#REF!</v>
      </c>
      <c r="B216" s="19" t="e">
        <f>#REF!</f>
        <v>#REF!</v>
      </c>
      <c r="C216" s="83" t="s">
        <v>8</v>
      </c>
      <c r="D216" s="82" t="s">
        <v>8</v>
      </c>
      <c r="E216" s="88"/>
      <c r="F216" s="83" t="s">
        <v>8</v>
      </c>
      <c r="G216" s="82" t="s">
        <v>8</v>
      </c>
      <c r="H216" s="88"/>
      <c r="I216" s="83" t="s">
        <v>8</v>
      </c>
      <c r="J216" s="82" t="s">
        <v>8</v>
      </c>
      <c r="K216" s="235" t="e">
        <f>#REF!+#REF!+#REF!</f>
        <v>#REF!</v>
      </c>
      <c r="L216" s="233" t="e">
        <f>#REF!</f>
        <v>#REF!</v>
      </c>
      <c r="M216" s="2" t="e">
        <f t="shared" si="31"/>
        <v>#REF!</v>
      </c>
    </row>
    <row r="217" spans="1:13">
      <c r="A217" s="245" t="e">
        <f>#REF!</f>
        <v>#REF!</v>
      </c>
      <c r="B217" s="236" t="e">
        <f>#REF!</f>
        <v>#REF!</v>
      </c>
      <c r="C217" s="84" t="s">
        <v>8</v>
      </c>
      <c r="D217" s="85" t="s">
        <v>8</v>
      </c>
      <c r="E217" s="93"/>
      <c r="F217" s="84" t="s">
        <v>8</v>
      </c>
      <c r="G217" s="85" t="s">
        <v>8</v>
      </c>
      <c r="H217" s="93"/>
      <c r="I217" s="84" t="s">
        <v>8</v>
      </c>
      <c r="J217" s="85" t="s">
        <v>8</v>
      </c>
      <c r="K217" s="237" t="e">
        <f>#REF!+#REF!+#REF!</f>
        <v>#REF!</v>
      </c>
      <c r="L217" s="238" t="e">
        <f>#REF!</f>
        <v>#REF!</v>
      </c>
      <c r="M217" s="2" t="e">
        <f t="shared" si="31"/>
        <v>#REF!</v>
      </c>
    </row>
    <row r="218" spans="1:13">
      <c r="A218" s="114" t="e">
        <f>#REF!</f>
        <v>#REF!</v>
      </c>
      <c r="B218" s="230" t="e">
        <f>#REF!</f>
        <v>#REF!</v>
      </c>
      <c r="C218" s="96">
        <f t="shared" ref="C218:K218" si="33">SUM(C219:C224)</f>
        <v>0</v>
      </c>
      <c r="D218" s="97">
        <f t="shared" si="33"/>
        <v>0</v>
      </c>
      <c r="E218" s="98">
        <f t="shared" si="33"/>
        <v>0</v>
      </c>
      <c r="F218" s="96">
        <f t="shared" si="33"/>
        <v>0</v>
      </c>
      <c r="G218" s="97">
        <f t="shared" si="33"/>
        <v>0</v>
      </c>
      <c r="H218" s="98">
        <f t="shared" si="33"/>
        <v>0</v>
      </c>
      <c r="I218" s="96" t="e">
        <f t="shared" si="33"/>
        <v>#REF!</v>
      </c>
      <c r="J218" s="97" t="e">
        <f t="shared" si="33"/>
        <v>#REF!</v>
      </c>
      <c r="K218" s="98" t="e">
        <f t="shared" si="33"/>
        <v>#REF!</v>
      </c>
      <c r="L218" s="231" t="e">
        <f>#REF!</f>
        <v>#REF!</v>
      </c>
      <c r="M218" s="2" t="e">
        <f t="shared" si="31"/>
        <v>#REF!</v>
      </c>
    </row>
    <row r="219" spans="1:13">
      <c r="A219" s="20" t="e">
        <f>#REF!</f>
        <v>#REF!</v>
      </c>
      <c r="B219" s="81" t="s">
        <v>96</v>
      </c>
      <c r="C219" s="86"/>
      <c r="D219" s="82" t="s">
        <v>8</v>
      </c>
      <c r="E219" s="46">
        <f>SUM(C219:D219)</f>
        <v>0</v>
      </c>
      <c r="F219" s="86"/>
      <c r="G219" s="82" t="s">
        <v>8</v>
      </c>
      <c r="H219" s="46">
        <f>SUM(F219:G219)</f>
        <v>0</v>
      </c>
      <c r="I219" s="232" t="e">
        <f>#REF!+#REF!+#REF!</f>
        <v>#REF!</v>
      </c>
      <c r="J219" s="82" t="s">
        <v>8</v>
      </c>
      <c r="K219" s="46" t="e">
        <f>SUM(I219:J219)</f>
        <v>#REF!</v>
      </c>
      <c r="L219" s="233" t="e">
        <f>#REF!</f>
        <v>#REF!</v>
      </c>
      <c r="M219" s="2" t="e">
        <f t="shared" si="31"/>
        <v>#REF!</v>
      </c>
    </row>
    <row r="220" spans="1:13">
      <c r="A220" s="20" t="e">
        <f>#REF!</f>
        <v>#REF!</v>
      </c>
      <c r="B220" s="81" t="s">
        <v>31</v>
      </c>
      <c r="C220" s="83" t="s">
        <v>8</v>
      </c>
      <c r="D220" s="87"/>
      <c r="E220" s="46">
        <f>SUM(C220:D220)</f>
        <v>0</v>
      </c>
      <c r="F220" s="83" t="s">
        <v>8</v>
      </c>
      <c r="G220" s="87"/>
      <c r="H220" s="46">
        <f>SUM(F220:G220)</f>
        <v>0</v>
      </c>
      <c r="I220" s="83" t="s">
        <v>8</v>
      </c>
      <c r="J220" s="234" t="e">
        <f>#REF!+#REF!+#REF!</f>
        <v>#REF!</v>
      </c>
      <c r="K220" s="46" t="e">
        <f>SUM(I220:J220)</f>
        <v>#REF!</v>
      </c>
      <c r="L220" s="233" t="e">
        <f>#REF!</f>
        <v>#REF!</v>
      </c>
      <c r="M220" s="2" t="e">
        <f t="shared" si="31"/>
        <v>#REF!</v>
      </c>
    </row>
    <row r="221" spans="1:13">
      <c r="A221" s="20" t="e">
        <f>#REF!</f>
        <v>#REF!</v>
      </c>
      <c r="B221" s="81" t="s">
        <v>20</v>
      </c>
      <c r="C221" s="83" t="s">
        <v>8</v>
      </c>
      <c r="D221" s="87"/>
      <c r="E221" s="46">
        <f>SUM(C221:D221)</f>
        <v>0</v>
      </c>
      <c r="F221" s="83" t="s">
        <v>8</v>
      </c>
      <c r="G221" s="87"/>
      <c r="H221" s="46">
        <f>SUM(F221:G221)</f>
        <v>0</v>
      </c>
      <c r="I221" s="83" t="s">
        <v>8</v>
      </c>
      <c r="J221" s="234" t="e">
        <f>#REF!+#REF!+#REF!</f>
        <v>#REF!</v>
      </c>
      <c r="K221" s="46" t="e">
        <f>SUM(I221:J221)</f>
        <v>#REF!</v>
      </c>
      <c r="L221" s="233" t="e">
        <f>#REF!</f>
        <v>#REF!</v>
      </c>
      <c r="M221" s="2" t="e">
        <f t="shared" si="31"/>
        <v>#REF!</v>
      </c>
    </row>
    <row r="222" spans="1:13">
      <c r="A222" s="20" t="e">
        <f>#REF!</f>
        <v>#REF!</v>
      </c>
      <c r="B222" s="81" t="s">
        <v>21</v>
      </c>
      <c r="C222" s="83" t="s">
        <v>8</v>
      </c>
      <c r="D222" s="87"/>
      <c r="E222" s="46">
        <f>SUM(C222:D222)</f>
        <v>0</v>
      </c>
      <c r="F222" s="83" t="s">
        <v>8</v>
      </c>
      <c r="G222" s="87"/>
      <c r="H222" s="46">
        <f>SUM(F222:G222)</f>
        <v>0</v>
      </c>
      <c r="I222" s="83" t="s">
        <v>8</v>
      </c>
      <c r="J222" s="234" t="e">
        <f>#REF!+#REF!+#REF!</f>
        <v>#REF!</v>
      </c>
      <c r="K222" s="46" t="e">
        <f>SUM(I222:J222)</f>
        <v>#REF!</v>
      </c>
      <c r="L222" s="233" t="e">
        <f>#REF!</f>
        <v>#REF!</v>
      </c>
      <c r="M222" s="2" t="e">
        <f t="shared" si="31"/>
        <v>#REF!</v>
      </c>
    </row>
    <row r="223" spans="1:13">
      <c r="A223" s="20" t="e">
        <f>#REF!</f>
        <v>#REF!</v>
      </c>
      <c r="B223" s="81" t="s">
        <v>22</v>
      </c>
      <c r="C223" s="83" t="s">
        <v>8</v>
      </c>
      <c r="D223" s="87"/>
      <c r="E223" s="46">
        <f>SUM(C223:D223)</f>
        <v>0</v>
      </c>
      <c r="F223" s="83" t="s">
        <v>8</v>
      </c>
      <c r="G223" s="87"/>
      <c r="H223" s="46">
        <f>SUM(F223:G223)</f>
        <v>0</v>
      </c>
      <c r="I223" s="83" t="s">
        <v>8</v>
      </c>
      <c r="J223" s="234" t="e">
        <f>#REF!+#REF!+#REF!</f>
        <v>#REF!</v>
      </c>
      <c r="K223" s="46" t="e">
        <f>SUM(I223:J223)</f>
        <v>#REF!</v>
      </c>
      <c r="L223" s="233" t="e">
        <f>#REF!</f>
        <v>#REF!</v>
      </c>
      <c r="M223" s="2" t="e">
        <f t="shared" si="31"/>
        <v>#REF!</v>
      </c>
    </row>
    <row r="224" spans="1:13" ht="25.5">
      <c r="A224" s="20" t="e">
        <f>#REF!</f>
        <v>#REF!</v>
      </c>
      <c r="B224" s="81" t="s">
        <v>23</v>
      </c>
      <c r="C224" s="83" t="s">
        <v>8</v>
      </c>
      <c r="D224" s="82" t="s">
        <v>8</v>
      </c>
      <c r="E224" s="46">
        <f>SUM(E225:E227)</f>
        <v>0</v>
      </c>
      <c r="F224" s="83" t="s">
        <v>8</v>
      </c>
      <c r="G224" s="82" t="s">
        <v>8</v>
      </c>
      <c r="H224" s="46">
        <f>SUM(H225:H227)</f>
        <v>0</v>
      </c>
      <c r="I224" s="83" t="s">
        <v>8</v>
      </c>
      <c r="J224" s="82" t="s">
        <v>8</v>
      </c>
      <c r="K224" s="46" t="e">
        <f>SUM(K225:K227)</f>
        <v>#REF!</v>
      </c>
      <c r="L224" s="233" t="e">
        <f>#REF!</f>
        <v>#REF!</v>
      </c>
      <c r="M224" s="2" t="e">
        <f t="shared" si="31"/>
        <v>#REF!</v>
      </c>
    </row>
    <row r="225" spans="1:13">
      <c r="A225" s="20" t="e">
        <f>#REF!</f>
        <v>#REF!</v>
      </c>
      <c r="B225" s="19" t="e">
        <f>#REF!</f>
        <v>#REF!</v>
      </c>
      <c r="C225" s="83" t="s">
        <v>8</v>
      </c>
      <c r="D225" s="82" t="s">
        <v>8</v>
      </c>
      <c r="E225" s="88"/>
      <c r="F225" s="83" t="s">
        <v>8</v>
      </c>
      <c r="G225" s="82" t="s">
        <v>8</v>
      </c>
      <c r="H225" s="88"/>
      <c r="I225" s="83" t="s">
        <v>8</v>
      </c>
      <c r="J225" s="82" t="s">
        <v>8</v>
      </c>
      <c r="K225" s="235" t="e">
        <f>#REF!+#REF!+#REF!</f>
        <v>#REF!</v>
      </c>
      <c r="L225" s="233" t="e">
        <f>#REF!</f>
        <v>#REF!</v>
      </c>
      <c r="M225" s="2" t="e">
        <f t="shared" si="31"/>
        <v>#REF!</v>
      </c>
    </row>
    <row r="226" spans="1:13">
      <c r="A226" s="20" t="e">
        <f>#REF!</f>
        <v>#REF!</v>
      </c>
      <c r="B226" s="19" t="e">
        <f>#REF!</f>
        <v>#REF!</v>
      </c>
      <c r="C226" s="83" t="s">
        <v>8</v>
      </c>
      <c r="D226" s="82" t="s">
        <v>8</v>
      </c>
      <c r="E226" s="88"/>
      <c r="F226" s="83" t="s">
        <v>8</v>
      </c>
      <c r="G226" s="82" t="s">
        <v>8</v>
      </c>
      <c r="H226" s="88"/>
      <c r="I226" s="83" t="s">
        <v>8</v>
      </c>
      <c r="J226" s="82" t="s">
        <v>8</v>
      </c>
      <c r="K226" s="235" t="e">
        <f>#REF!+#REF!+#REF!</f>
        <v>#REF!</v>
      </c>
      <c r="L226" s="233" t="e">
        <f>#REF!</f>
        <v>#REF!</v>
      </c>
      <c r="M226" s="2" t="e">
        <f t="shared" si="31"/>
        <v>#REF!</v>
      </c>
    </row>
    <row r="227" spans="1:13">
      <c r="A227" s="245" t="e">
        <f>#REF!</f>
        <v>#REF!</v>
      </c>
      <c r="B227" s="236" t="e">
        <f>#REF!</f>
        <v>#REF!</v>
      </c>
      <c r="C227" s="84" t="s">
        <v>8</v>
      </c>
      <c r="D227" s="85" t="s">
        <v>8</v>
      </c>
      <c r="E227" s="93"/>
      <c r="F227" s="84" t="s">
        <v>8</v>
      </c>
      <c r="G227" s="85" t="s">
        <v>8</v>
      </c>
      <c r="H227" s="93"/>
      <c r="I227" s="84" t="s">
        <v>8</v>
      </c>
      <c r="J227" s="85" t="s">
        <v>8</v>
      </c>
      <c r="K227" s="237" t="e">
        <f>#REF!+#REF!+#REF!</f>
        <v>#REF!</v>
      </c>
      <c r="L227" s="238" t="e">
        <f>#REF!</f>
        <v>#REF!</v>
      </c>
      <c r="M227" s="2" t="e">
        <f t="shared" si="31"/>
        <v>#REF!</v>
      </c>
    </row>
    <row r="228" spans="1:13" ht="15" customHeight="1">
      <c r="A228" s="528" t="s">
        <v>24</v>
      </c>
      <c r="B228" s="529"/>
      <c r="C228" s="89">
        <f t="shared" ref="C228:K228" si="34">C198+C208+C218</f>
        <v>0</v>
      </c>
      <c r="D228" s="90">
        <f t="shared" si="34"/>
        <v>0</v>
      </c>
      <c r="E228" s="91">
        <f t="shared" si="34"/>
        <v>0</v>
      </c>
      <c r="F228" s="89">
        <f t="shared" si="34"/>
        <v>0</v>
      </c>
      <c r="G228" s="90">
        <f t="shared" si="34"/>
        <v>0</v>
      </c>
      <c r="H228" s="91">
        <f t="shared" si="34"/>
        <v>0</v>
      </c>
      <c r="I228" s="89" t="e">
        <f t="shared" si="34"/>
        <v>#REF!</v>
      </c>
      <c r="J228" s="90" t="e">
        <f t="shared" si="34"/>
        <v>#REF!</v>
      </c>
      <c r="K228" s="91" t="e">
        <f t="shared" si="34"/>
        <v>#REF!</v>
      </c>
      <c r="L228" s="92" t="s">
        <v>29</v>
      </c>
      <c r="M228" s="2" t="e">
        <f t="shared" si="31"/>
        <v>#REF!</v>
      </c>
    </row>
    <row r="229" spans="1:13">
      <c r="A229" s="457" t="e">
        <f>#REF!</f>
        <v>#REF!</v>
      </c>
      <c r="B229" s="458"/>
      <c r="C229" s="458"/>
      <c r="D229" s="458"/>
      <c r="E229" s="458"/>
      <c r="F229" s="458"/>
      <c r="G229" s="458"/>
      <c r="H229" s="458"/>
      <c r="I229" s="458"/>
      <c r="J229" s="458"/>
      <c r="K229" s="458"/>
      <c r="L229" s="527"/>
      <c r="M229" s="2" t="e">
        <f>M230</f>
        <v>#REF!</v>
      </c>
    </row>
    <row r="230" spans="1:13">
      <c r="A230" s="114" t="e">
        <f>#REF!</f>
        <v>#REF!</v>
      </c>
      <c r="B230" s="230" t="e">
        <f>#REF!</f>
        <v>#REF!</v>
      </c>
      <c r="C230" s="96">
        <f t="shared" ref="C230:K230" si="35">SUM(C231:C236)</f>
        <v>0</v>
      </c>
      <c r="D230" s="97">
        <f t="shared" si="35"/>
        <v>0</v>
      </c>
      <c r="E230" s="98">
        <f t="shared" si="35"/>
        <v>0</v>
      </c>
      <c r="F230" s="96">
        <f t="shared" si="35"/>
        <v>0</v>
      </c>
      <c r="G230" s="97">
        <f t="shared" si="35"/>
        <v>0</v>
      </c>
      <c r="H230" s="98">
        <f t="shared" si="35"/>
        <v>0</v>
      </c>
      <c r="I230" s="96" t="e">
        <f t="shared" si="35"/>
        <v>#REF!</v>
      </c>
      <c r="J230" s="97" t="e">
        <f t="shared" si="35"/>
        <v>#REF!</v>
      </c>
      <c r="K230" s="98" t="e">
        <f t="shared" si="35"/>
        <v>#REF!</v>
      </c>
      <c r="L230" s="231" t="e">
        <f>#REF!</f>
        <v>#REF!</v>
      </c>
      <c r="M230" s="2" t="e">
        <f>IF(SUM(C230:K230)&lt;&gt;0,"Для друку","")</f>
        <v>#REF!</v>
      </c>
    </row>
    <row r="231" spans="1:13">
      <c r="A231" s="20" t="e">
        <f>#REF!</f>
        <v>#REF!</v>
      </c>
      <c r="B231" s="81" t="s">
        <v>96</v>
      </c>
      <c r="C231" s="86"/>
      <c r="D231" s="82" t="s">
        <v>8</v>
      </c>
      <c r="E231" s="46">
        <f>SUM(C231:D231)</f>
        <v>0</v>
      </c>
      <c r="F231" s="86"/>
      <c r="G231" s="82" t="s">
        <v>8</v>
      </c>
      <c r="H231" s="46">
        <f>SUM(F231:G231)</f>
        <v>0</v>
      </c>
      <c r="I231" s="232" t="e">
        <f>#REF!+#REF!+#REF!</f>
        <v>#REF!</v>
      </c>
      <c r="J231" s="82" t="s">
        <v>8</v>
      </c>
      <c r="K231" s="46" t="e">
        <f>SUM(I231:J231)</f>
        <v>#REF!</v>
      </c>
      <c r="L231" s="233" t="e">
        <f>#REF!</f>
        <v>#REF!</v>
      </c>
      <c r="M231" s="2" t="e">
        <f>IF(SUM(C231:K231)&lt;&gt;0,"Для друку","")</f>
        <v>#REF!</v>
      </c>
    </row>
    <row r="232" spans="1:13">
      <c r="A232" s="20" t="e">
        <f>#REF!</f>
        <v>#REF!</v>
      </c>
      <c r="B232" s="81" t="s">
        <v>31</v>
      </c>
      <c r="C232" s="83" t="s">
        <v>8</v>
      </c>
      <c r="D232" s="87"/>
      <c r="E232" s="46">
        <f>SUM(C232:D232)</f>
        <v>0</v>
      </c>
      <c r="F232" s="83" t="s">
        <v>8</v>
      </c>
      <c r="G232" s="87"/>
      <c r="H232" s="46">
        <f>SUM(F232:G232)</f>
        <v>0</v>
      </c>
      <c r="I232" s="83" t="s">
        <v>8</v>
      </c>
      <c r="J232" s="234" t="e">
        <f>#REF!+#REF!+#REF!</f>
        <v>#REF!</v>
      </c>
      <c r="K232" s="46" t="e">
        <f>SUM(I232:J232)</f>
        <v>#REF!</v>
      </c>
      <c r="L232" s="233" t="e">
        <f>#REF!</f>
        <v>#REF!</v>
      </c>
      <c r="M232" s="2" t="e">
        <f>IF(SUM(C232:K232)&lt;&gt;0,"Для друку","")</f>
        <v>#REF!</v>
      </c>
    </row>
    <row r="233" spans="1:13">
      <c r="A233" s="20" t="e">
        <f>#REF!</f>
        <v>#REF!</v>
      </c>
      <c r="B233" s="81" t="s">
        <v>20</v>
      </c>
      <c r="C233" s="83" t="s">
        <v>8</v>
      </c>
      <c r="D233" s="87"/>
      <c r="E233" s="46">
        <f>SUM(C233:D233)</f>
        <v>0</v>
      </c>
      <c r="F233" s="83" t="s">
        <v>8</v>
      </c>
      <c r="G233" s="87"/>
      <c r="H233" s="46">
        <f>SUM(F233:G233)</f>
        <v>0</v>
      </c>
      <c r="I233" s="83" t="s">
        <v>8</v>
      </c>
      <c r="J233" s="234" t="e">
        <f>#REF!+#REF!+#REF!</f>
        <v>#REF!</v>
      </c>
      <c r="K233" s="46" t="e">
        <f>SUM(I233:J233)</f>
        <v>#REF!</v>
      </c>
      <c r="L233" s="233" t="e">
        <f>#REF!</f>
        <v>#REF!</v>
      </c>
      <c r="M233" s="2" t="e">
        <f t="shared" ref="M233:M260" si="36">IF(SUM(C233:K233)&lt;&gt;0,"Для друку","")</f>
        <v>#REF!</v>
      </c>
    </row>
    <row r="234" spans="1:13">
      <c r="A234" s="20" t="e">
        <f>#REF!</f>
        <v>#REF!</v>
      </c>
      <c r="B234" s="81" t="s">
        <v>21</v>
      </c>
      <c r="C234" s="83" t="s">
        <v>8</v>
      </c>
      <c r="D234" s="87"/>
      <c r="E234" s="46">
        <f>SUM(C234:D234)</f>
        <v>0</v>
      </c>
      <c r="F234" s="83" t="s">
        <v>8</v>
      </c>
      <c r="G234" s="87"/>
      <c r="H234" s="46">
        <f>SUM(F234:G234)</f>
        <v>0</v>
      </c>
      <c r="I234" s="83" t="s">
        <v>8</v>
      </c>
      <c r="J234" s="234" t="e">
        <f>#REF!+#REF!+#REF!</f>
        <v>#REF!</v>
      </c>
      <c r="K234" s="46" t="e">
        <f>SUM(I234:J234)</f>
        <v>#REF!</v>
      </c>
      <c r="L234" s="233" t="e">
        <f>#REF!</f>
        <v>#REF!</v>
      </c>
      <c r="M234" s="2" t="e">
        <f t="shared" si="36"/>
        <v>#REF!</v>
      </c>
    </row>
    <row r="235" spans="1:13">
      <c r="A235" s="20" t="e">
        <f>#REF!</f>
        <v>#REF!</v>
      </c>
      <c r="B235" s="81" t="s">
        <v>22</v>
      </c>
      <c r="C235" s="83" t="s">
        <v>8</v>
      </c>
      <c r="D235" s="87"/>
      <c r="E235" s="46">
        <f>SUM(C235:D235)</f>
        <v>0</v>
      </c>
      <c r="F235" s="83" t="s">
        <v>8</v>
      </c>
      <c r="G235" s="87"/>
      <c r="H235" s="46">
        <f>SUM(F235:G235)</f>
        <v>0</v>
      </c>
      <c r="I235" s="83" t="s">
        <v>8</v>
      </c>
      <c r="J235" s="234" t="e">
        <f>#REF!+#REF!+#REF!</f>
        <v>#REF!</v>
      </c>
      <c r="K235" s="46" t="e">
        <f>SUM(I235:J235)</f>
        <v>#REF!</v>
      </c>
      <c r="L235" s="233" t="e">
        <f>#REF!</f>
        <v>#REF!</v>
      </c>
      <c r="M235" s="2" t="e">
        <f t="shared" si="36"/>
        <v>#REF!</v>
      </c>
    </row>
    <row r="236" spans="1:13" ht="25.5">
      <c r="A236" s="20" t="e">
        <f>#REF!</f>
        <v>#REF!</v>
      </c>
      <c r="B236" s="81" t="s">
        <v>23</v>
      </c>
      <c r="C236" s="83" t="s">
        <v>8</v>
      </c>
      <c r="D236" s="82" t="s">
        <v>8</v>
      </c>
      <c r="E236" s="46">
        <f>SUM(E237:E239)</f>
        <v>0</v>
      </c>
      <c r="F236" s="83" t="s">
        <v>8</v>
      </c>
      <c r="G236" s="82" t="s">
        <v>8</v>
      </c>
      <c r="H236" s="46">
        <f>SUM(H237:H239)</f>
        <v>0</v>
      </c>
      <c r="I236" s="83" t="s">
        <v>8</v>
      </c>
      <c r="J236" s="82" t="s">
        <v>8</v>
      </c>
      <c r="K236" s="46" t="e">
        <f>SUM(K237:K239)</f>
        <v>#REF!</v>
      </c>
      <c r="L236" s="233" t="e">
        <f>#REF!</f>
        <v>#REF!</v>
      </c>
      <c r="M236" s="2" t="e">
        <f t="shared" si="36"/>
        <v>#REF!</v>
      </c>
    </row>
    <row r="237" spans="1:13">
      <c r="A237" s="20" t="e">
        <f>#REF!</f>
        <v>#REF!</v>
      </c>
      <c r="B237" s="19" t="e">
        <f>#REF!</f>
        <v>#REF!</v>
      </c>
      <c r="C237" s="83" t="s">
        <v>8</v>
      </c>
      <c r="D237" s="82" t="s">
        <v>8</v>
      </c>
      <c r="E237" s="88"/>
      <c r="F237" s="83" t="s">
        <v>8</v>
      </c>
      <c r="G237" s="82" t="s">
        <v>8</v>
      </c>
      <c r="H237" s="88"/>
      <c r="I237" s="83" t="s">
        <v>8</v>
      </c>
      <c r="J237" s="82" t="s">
        <v>8</v>
      </c>
      <c r="K237" s="235" t="e">
        <f>#REF!+#REF!+#REF!</f>
        <v>#REF!</v>
      </c>
      <c r="L237" s="233" t="e">
        <f>#REF!</f>
        <v>#REF!</v>
      </c>
      <c r="M237" s="2" t="e">
        <f t="shared" si="36"/>
        <v>#REF!</v>
      </c>
    </row>
    <row r="238" spans="1:13">
      <c r="A238" s="20" t="e">
        <f>#REF!</f>
        <v>#REF!</v>
      </c>
      <c r="B238" s="19" t="e">
        <f>#REF!</f>
        <v>#REF!</v>
      </c>
      <c r="C238" s="83" t="s">
        <v>8</v>
      </c>
      <c r="D238" s="82" t="s">
        <v>8</v>
      </c>
      <c r="E238" s="88"/>
      <c r="F238" s="83" t="s">
        <v>8</v>
      </c>
      <c r="G238" s="82" t="s">
        <v>8</v>
      </c>
      <c r="H238" s="88"/>
      <c r="I238" s="83" t="s">
        <v>8</v>
      </c>
      <c r="J238" s="82" t="s">
        <v>8</v>
      </c>
      <c r="K238" s="235" t="e">
        <f>#REF!+#REF!+#REF!</f>
        <v>#REF!</v>
      </c>
      <c r="L238" s="233" t="e">
        <f>#REF!</f>
        <v>#REF!</v>
      </c>
      <c r="M238" s="2" t="e">
        <f t="shared" si="36"/>
        <v>#REF!</v>
      </c>
    </row>
    <row r="239" spans="1:13">
      <c r="A239" s="245" t="e">
        <f>#REF!</f>
        <v>#REF!</v>
      </c>
      <c r="B239" s="236" t="e">
        <f>#REF!</f>
        <v>#REF!</v>
      </c>
      <c r="C239" s="84" t="s">
        <v>8</v>
      </c>
      <c r="D239" s="85" t="s">
        <v>8</v>
      </c>
      <c r="E239" s="93"/>
      <c r="F239" s="84" t="s">
        <v>8</v>
      </c>
      <c r="G239" s="85" t="s">
        <v>8</v>
      </c>
      <c r="H239" s="93"/>
      <c r="I239" s="84" t="s">
        <v>8</v>
      </c>
      <c r="J239" s="85" t="s">
        <v>8</v>
      </c>
      <c r="K239" s="237" t="e">
        <f>#REF!+#REF!+#REF!</f>
        <v>#REF!</v>
      </c>
      <c r="L239" s="238" t="e">
        <f>#REF!</f>
        <v>#REF!</v>
      </c>
      <c r="M239" s="2" t="e">
        <f t="shared" si="36"/>
        <v>#REF!</v>
      </c>
    </row>
    <row r="240" spans="1:13">
      <c r="A240" s="114" t="e">
        <f>#REF!</f>
        <v>#REF!</v>
      </c>
      <c r="B240" s="230" t="e">
        <f>#REF!</f>
        <v>#REF!</v>
      </c>
      <c r="C240" s="96">
        <f t="shared" ref="C240:K240" si="37">SUM(C241:C246)</f>
        <v>0</v>
      </c>
      <c r="D240" s="97">
        <f t="shared" si="37"/>
        <v>0</v>
      </c>
      <c r="E240" s="98">
        <f t="shared" si="37"/>
        <v>0</v>
      </c>
      <c r="F240" s="96">
        <f t="shared" si="37"/>
        <v>0</v>
      </c>
      <c r="G240" s="97">
        <f t="shared" si="37"/>
        <v>0</v>
      </c>
      <c r="H240" s="98">
        <f t="shared" si="37"/>
        <v>0</v>
      </c>
      <c r="I240" s="96" t="e">
        <f t="shared" si="37"/>
        <v>#REF!</v>
      </c>
      <c r="J240" s="97" t="e">
        <f t="shared" si="37"/>
        <v>#REF!</v>
      </c>
      <c r="K240" s="98" t="e">
        <f t="shared" si="37"/>
        <v>#REF!</v>
      </c>
      <c r="L240" s="231" t="e">
        <f>#REF!</f>
        <v>#REF!</v>
      </c>
      <c r="M240" s="2" t="e">
        <f t="shared" si="36"/>
        <v>#REF!</v>
      </c>
    </row>
    <row r="241" spans="1:13">
      <c r="A241" s="20" t="e">
        <f>#REF!</f>
        <v>#REF!</v>
      </c>
      <c r="B241" s="81" t="s">
        <v>96</v>
      </c>
      <c r="C241" s="86"/>
      <c r="D241" s="82" t="s">
        <v>8</v>
      </c>
      <c r="E241" s="46">
        <f>SUM(C241:D241)</f>
        <v>0</v>
      </c>
      <c r="F241" s="86"/>
      <c r="G241" s="82" t="s">
        <v>8</v>
      </c>
      <c r="H241" s="46">
        <f>SUM(F241:G241)</f>
        <v>0</v>
      </c>
      <c r="I241" s="232" t="e">
        <f>#REF!+#REF!+#REF!</f>
        <v>#REF!</v>
      </c>
      <c r="J241" s="82" t="s">
        <v>8</v>
      </c>
      <c r="K241" s="46" t="e">
        <f>SUM(I241:J241)</f>
        <v>#REF!</v>
      </c>
      <c r="L241" s="233" t="e">
        <f>#REF!</f>
        <v>#REF!</v>
      </c>
      <c r="M241" s="2" t="e">
        <f t="shared" si="36"/>
        <v>#REF!</v>
      </c>
    </row>
    <row r="242" spans="1:13">
      <c r="A242" s="20" t="e">
        <f>#REF!</f>
        <v>#REF!</v>
      </c>
      <c r="B242" s="81" t="s">
        <v>31</v>
      </c>
      <c r="C242" s="83" t="s">
        <v>8</v>
      </c>
      <c r="D242" s="87"/>
      <c r="E242" s="46">
        <f>SUM(C242:D242)</f>
        <v>0</v>
      </c>
      <c r="F242" s="83" t="s">
        <v>8</v>
      </c>
      <c r="G242" s="87"/>
      <c r="H242" s="46">
        <f>SUM(F242:G242)</f>
        <v>0</v>
      </c>
      <c r="I242" s="83" t="s">
        <v>8</v>
      </c>
      <c r="J242" s="234" t="e">
        <f>#REF!+#REF!+#REF!</f>
        <v>#REF!</v>
      </c>
      <c r="K242" s="46" t="e">
        <f>SUM(I242:J242)</f>
        <v>#REF!</v>
      </c>
      <c r="L242" s="233" t="e">
        <f>#REF!</f>
        <v>#REF!</v>
      </c>
      <c r="M242" s="2" t="e">
        <f t="shared" si="36"/>
        <v>#REF!</v>
      </c>
    </row>
    <row r="243" spans="1:13">
      <c r="A243" s="20" t="e">
        <f>#REF!</f>
        <v>#REF!</v>
      </c>
      <c r="B243" s="81" t="s">
        <v>20</v>
      </c>
      <c r="C243" s="83" t="s">
        <v>8</v>
      </c>
      <c r="D243" s="87"/>
      <c r="E243" s="46">
        <f>SUM(C243:D243)</f>
        <v>0</v>
      </c>
      <c r="F243" s="83" t="s">
        <v>8</v>
      </c>
      <c r="G243" s="87"/>
      <c r="H243" s="46">
        <f>SUM(F243:G243)</f>
        <v>0</v>
      </c>
      <c r="I243" s="83" t="s">
        <v>8</v>
      </c>
      <c r="J243" s="234" t="e">
        <f>#REF!+#REF!+#REF!</f>
        <v>#REF!</v>
      </c>
      <c r="K243" s="46" t="e">
        <f>SUM(I243:J243)</f>
        <v>#REF!</v>
      </c>
      <c r="L243" s="233" t="e">
        <f>#REF!</f>
        <v>#REF!</v>
      </c>
      <c r="M243" s="2" t="e">
        <f t="shared" si="36"/>
        <v>#REF!</v>
      </c>
    </row>
    <row r="244" spans="1:13">
      <c r="A244" s="20" t="e">
        <f>#REF!</f>
        <v>#REF!</v>
      </c>
      <c r="B244" s="81" t="s">
        <v>21</v>
      </c>
      <c r="C244" s="83" t="s">
        <v>8</v>
      </c>
      <c r="D244" s="87"/>
      <c r="E244" s="46">
        <f>SUM(C244:D244)</f>
        <v>0</v>
      </c>
      <c r="F244" s="83" t="s">
        <v>8</v>
      </c>
      <c r="G244" s="87"/>
      <c r="H244" s="46">
        <f>SUM(F244:G244)</f>
        <v>0</v>
      </c>
      <c r="I244" s="83" t="s">
        <v>8</v>
      </c>
      <c r="J244" s="234" t="e">
        <f>#REF!+#REF!+#REF!</f>
        <v>#REF!</v>
      </c>
      <c r="K244" s="46" t="e">
        <f>SUM(I244:J244)</f>
        <v>#REF!</v>
      </c>
      <c r="L244" s="233" t="e">
        <f>#REF!</f>
        <v>#REF!</v>
      </c>
      <c r="M244" s="2" t="e">
        <f t="shared" si="36"/>
        <v>#REF!</v>
      </c>
    </row>
    <row r="245" spans="1:13">
      <c r="A245" s="20" t="e">
        <f>#REF!</f>
        <v>#REF!</v>
      </c>
      <c r="B245" s="81" t="s">
        <v>22</v>
      </c>
      <c r="C245" s="83" t="s">
        <v>8</v>
      </c>
      <c r="D245" s="87"/>
      <c r="E245" s="46">
        <f>SUM(C245:D245)</f>
        <v>0</v>
      </c>
      <c r="F245" s="83" t="s">
        <v>8</v>
      </c>
      <c r="G245" s="87"/>
      <c r="H245" s="46">
        <f>SUM(F245:G245)</f>
        <v>0</v>
      </c>
      <c r="I245" s="83" t="s">
        <v>8</v>
      </c>
      <c r="J245" s="234" t="e">
        <f>#REF!+#REF!+#REF!</f>
        <v>#REF!</v>
      </c>
      <c r="K245" s="46" t="e">
        <f>SUM(I245:J245)</f>
        <v>#REF!</v>
      </c>
      <c r="L245" s="233" t="e">
        <f>#REF!</f>
        <v>#REF!</v>
      </c>
      <c r="M245" s="2" t="e">
        <f t="shared" si="36"/>
        <v>#REF!</v>
      </c>
    </row>
    <row r="246" spans="1:13" ht="25.5">
      <c r="A246" s="20" t="e">
        <f>#REF!</f>
        <v>#REF!</v>
      </c>
      <c r="B246" s="81" t="s">
        <v>23</v>
      </c>
      <c r="C246" s="83" t="s">
        <v>8</v>
      </c>
      <c r="D246" s="82" t="s">
        <v>8</v>
      </c>
      <c r="E246" s="46">
        <f>SUM(E247:E249)</f>
        <v>0</v>
      </c>
      <c r="F246" s="83" t="s">
        <v>8</v>
      </c>
      <c r="G246" s="82" t="s">
        <v>8</v>
      </c>
      <c r="H246" s="46">
        <f>SUM(H247:H249)</f>
        <v>0</v>
      </c>
      <c r="I246" s="83" t="s">
        <v>8</v>
      </c>
      <c r="J246" s="82" t="s">
        <v>8</v>
      </c>
      <c r="K246" s="46" t="e">
        <f>SUM(K247:K249)</f>
        <v>#REF!</v>
      </c>
      <c r="L246" s="233" t="e">
        <f>#REF!</f>
        <v>#REF!</v>
      </c>
      <c r="M246" s="2" t="e">
        <f t="shared" si="36"/>
        <v>#REF!</v>
      </c>
    </row>
    <row r="247" spans="1:13">
      <c r="A247" s="20" t="e">
        <f>#REF!</f>
        <v>#REF!</v>
      </c>
      <c r="B247" s="19" t="e">
        <f>#REF!</f>
        <v>#REF!</v>
      </c>
      <c r="C247" s="83" t="s">
        <v>8</v>
      </c>
      <c r="D247" s="82" t="s">
        <v>8</v>
      </c>
      <c r="E247" s="88"/>
      <c r="F247" s="83" t="s">
        <v>8</v>
      </c>
      <c r="G247" s="82" t="s">
        <v>8</v>
      </c>
      <c r="H247" s="88"/>
      <c r="I247" s="83" t="s">
        <v>8</v>
      </c>
      <c r="J247" s="82" t="s">
        <v>8</v>
      </c>
      <c r="K247" s="235" t="e">
        <f>#REF!+#REF!+#REF!</f>
        <v>#REF!</v>
      </c>
      <c r="L247" s="233" t="e">
        <f>#REF!</f>
        <v>#REF!</v>
      </c>
      <c r="M247" s="2" t="e">
        <f t="shared" si="36"/>
        <v>#REF!</v>
      </c>
    </row>
    <row r="248" spans="1:13">
      <c r="A248" s="20" t="e">
        <f>#REF!</f>
        <v>#REF!</v>
      </c>
      <c r="B248" s="19" t="e">
        <f>#REF!</f>
        <v>#REF!</v>
      </c>
      <c r="C248" s="83" t="s">
        <v>8</v>
      </c>
      <c r="D248" s="82" t="s">
        <v>8</v>
      </c>
      <c r="E248" s="88"/>
      <c r="F248" s="83" t="s">
        <v>8</v>
      </c>
      <c r="G248" s="82" t="s">
        <v>8</v>
      </c>
      <c r="H248" s="88"/>
      <c r="I248" s="83" t="s">
        <v>8</v>
      </c>
      <c r="J248" s="82" t="s">
        <v>8</v>
      </c>
      <c r="K248" s="235" t="e">
        <f>#REF!+#REF!+#REF!</f>
        <v>#REF!</v>
      </c>
      <c r="L248" s="233" t="e">
        <f>#REF!</f>
        <v>#REF!</v>
      </c>
      <c r="M248" s="2" t="e">
        <f t="shared" si="36"/>
        <v>#REF!</v>
      </c>
    </row>
    <row r="249" spans="1:13">
      <c r="A249" s="245" t="e">
        <f>#REF!</f>
        <v>#REF!</v>
      </c>
      <c r="B249" s="236" t="e">
        <f>#REF!</f>
        <v>#REF!</v>
      </c>
      <c r="C249" s="84" t="s">
        <v>8</v>
      </c>
      <c r="D249" s="85" t="s">
        <v>8</v>
      </c>
      <c r="E249" s="93"/>
      <c r="F249" s="84" t="s">
        <v>8</v>
      </c>
      <c r="G249" s="85" t="s">
        <v>8</v>
      </c>
      <c r="H249" s="93"/>
      <c r="I249" s="84" t="s">
        <v>8</v>
      </c>
      <c r="J249" s="85" t="s">
        <v>8</v>
      </c>
      <c r="K249" s="237" t="e">
        <f>#REF!+#REF!+#REF!</f>
        <v>#REF!</v>
      </c>
      <c r="L249" s="238" t="e">
        <f>#REF!</f>
        <v>#REF!</v>
      </c>
      <c r="M249" s="2" t="e">
        <f t="shared" si="36"/>
        <v>#REF!</v>
      </c>
    </row>
    <row r="250" spans="1:13">
      <c r="A250" s="114" t="e">
        <f>#REF!</f>
        <v>#REF!</v>
      </c>
      <c r="B250" s="230" t="e">
        <f>#REF!</f>
        <v>#REF!</v>
      </c>
      <c r="C250" s="96">
        <f t="shared" ref="C250:K250" si="38">SUM(C251:C256)</f>
        <v>0</v>
      </c>
      <c r="D250" s="97">
        <f t="shared" si="38"/>
        <v>0</v>
      </c>
      <c r="E250" s="98">
        <f t="shared" si="38"/>
        <v>0</v>
      </c>
      <c r="F250" s="96">
        <f t="shared" si="38"/>
        <v>0</v>
      </c>
      <c r="G250" s="97">
        <f t="shared" si="38"/>
        <v>0</v>
      </c>
      <c r="H250" s="98">
        <f t="shared" si="38"/>
        <v>0</v>
      </c>
      <c r="I250" s="96" t="e">
        <f t="shared" si="38"/>
        <v>#REF!</v>
      </c>
      <c r="J250" s="97" t="e">
        <f t="shared" si="38"/>
        <v>#REF!</v>
      </c>
      <c r="K250" s="98" t="e">
        <f t="shared" si="38"/>
        <v>#REF!</v>
      </c>
      <c r="L250" s="231" t="e">
        <f>#REF!</f>
        <v>#REF!</v>
      </c>
      <c r="M250" s="2" t="e">
        <f t="shared" si="36"/>
        <v>#REF!</v>
      </c>
    </row>
    <row r="251" spans="1:13">
      <c r="A251" s="20" t="e">
        <f>#REF!</f>
        <v>#REF!</v>
      </c>
      <c r="B251" s="81" t="s">
        <v>96</v>
      </c>
      <c r="C251" s="86"/>
      <c r="D251" s="82" t="s">
        <v>8</v>
      </c>
      <c r="E251" s="46">
        <f>SUM(C251:D251)</f>
        <v>0</v>
      </c>
      <c r="F251" s="86"/>
      <c r="G251" s="82" t="s">
        <v>8</v>
      </c>
      <c r="H251" s="46">
        <f>SUM(F251:G251)</f>
        <v>0</v>
      </c>
      <c r="I251" s="232" t="e">
        <f>#REF!+#REF!+#REF!</f>
        <v>#REF!</v>
      </c>
      <c r="J251" s="82" t="s">
        <v>8</v>
      </c>
      <c r="K251" s="46" t="e">
        <f>SUM(I251:J251)</f>
        <v>#REF!</v>
      </c>
      <c r="L251" s="233" t="e">
        <f>#REF!</f>
        <v>#REF!</v>
      </c>
      <c r="M251" s="2" t="e">
        <f t="shared" si="36"/>
        <v>#REF!</v>
      </c>
    </row>
    <row r="252" spans="1:13">
      <c r="A252" s="20" t="e">
        <f>#REF!</f>
        <v>#REF!</v>
      </c>
      <c r="B252" s="81" t="s">
        <v>31</v>
      </c>
      <c r="C252" s="83" t="s">
        <v>8</v>
      </c>
      <c r="D252" s="87"/>
      <c r="E252" s="46">
        <f>SUM(C252:D252)</f>
        <v>0</v>
      </c>
      <c r="F252" s="83" t="s">
        <v>8</v>
      </c>
      <c r="G252" s="87"/>
      <c r="H252" s="46">
        <f>SUM(F252:G252)</f>
        <v>0</v>
      </c>
      <c r="I252" s="83" t="s">
        <v>8</v>
      </c>
      <c r="J252" s="234" t="e">
        <f>#REF!+#REF!+#REF!</f>
        <v>#REF!</v>
      </c>
      <c r="K252" s="46" t="e">
        <f>SUM(I252:J252)</f>
        <v>#REF!</v>
      </c>
      <c r="L252" s="233" t="e">
        <f>#REF!</f>
        <v>#REF!</v>
      </c>
      <c r="M252" s="2" t="e">
        <f t="shared" si="36"/>
        <v>#REF!</v>
      </c>
    </row>
    <row r="253" spans="1:13">
      <c r="A253" s="20" t="e">
        <f>#REF!</f>
        <v>#REF!</v>
      </c>
      <c r="B253" s="81" t="s">
        <v>20</v>
      </c>
      <c r="C253" s="83" t="s">
        <v>8</v>
      </c>
      <c r="D253" s="87"/>
      <c r="E253" s="46">
        <f>SUM(C253:D253)</f>
        <v>0</v>
      </c>
      <c r="F253" s="83" t="s">
        <v>8</v>
      </c>
      <c r="G253" s="87"/>
      <c r="H253" s="46">
        <f>SUM(F253:G253)</f>
        <v>0</v>
      </c>
      <c r="I253" s="83" t="s">
        <v>8</v>
      </c>
      <c r="J253" s="234" t="e">
        <f>#REF!+#REF!+#REF!</f>
        <v>#REF!</v>
      </c>
      <c r="K253" s="46" t="e">
        <f>SUM(I253:J253)</f>
        <v>#REF!</v>
      </c>
      <c r="L253" s="233" t="e">
        <f>#REF!</f>
        <v>#REF!</v>
      </c>
      <c r="M253" s="2" t="e">
        <f t="shared" si="36"/>
        <v>#REF!</v>
      </c>
    </row>
    <row r="254" spans="1:13">
      <c r="A254" s="20" t="e">
        <f>#REF!</f>
        <v>#REF!</v>
      </c>
      <c r="B254" s="81" t="s">
        <v>21</v>
      </c>
      <c r="C254" s="83" t="s">
        <v>8</v>
      </c>
      <c r="D254" s="87"/>
      <c r="E254" s="46">
        <f>SUM(C254:D254)</f>
        <v>0</v>
      </c>
      <c r="F254" s="83" t="s">
        <v>8</v>
      </c>
      <c r="G254" s="87"/>
      <c r="H254" s="46">
        <f>SUM(F254:G254)</f>
        <v>0</v>
      </c>
      <c r="I254" s="83" t="s">
        <v>8</v>
      </c>
      <c r="J254" s="234" t="e">
        <f>#REF!+#REF!+#REF!</f>
        <v>#REF!</v>
      </c>
      <c r="K254" s="46" t="e">
        <f>SUM(I254:J254)</f>
        <v>#REF!</v>
      </c>
      <c r="L254" s="233" t="e">
        <f>#REF!</f>
        <v>#REF!</v>
      </c>
      <c r="M254" s="2" t="e">
        <f t="shared" si="36"/>
        <v>#REF!</v>
      </c>
    </row>
    <row r="255" spans="1:13">
      <c r="A255" s="20" t="e">
        <f>#REF!</f>
        <v>#REF!</v>
      </c>
      <c r="B255" s="81" t="s">
        <v>22</v>
      </c>
      <c r="C255" s="83" t="s">
        <v>8</v>
      </c>
      <c r="D255" s="87"/>
      <c r="E255" s="46">
        <f>SUM(C255:D255)</f>
        <v>0</v>
      </c>
      <c r="F255" s="83" t="s">
        <v>8</v>
      </c>
      <c r="G255" s="87"/>
      <c r="H255" s="46">
        <f>SUM(F255:G255)</f>
        <v>0</v>
      </c>
      <c r="I255" s="83" t="s">
        <v>8</v>
      </c>
      <c r="J255" s="234" t="e">
        <f>#REF!+#REF!+#REF!</f>
        <v>#REF!</v>
      </c>
      <c r="K255" s="46" t="e">
        <f>SUM(I255:J255)</f>
        <v>#REF!</v>
      </c>
      <c r="L255" s="233" t="e">
        <f>#REF!</f>
        <v>#REF!</v>
      </c>
      <c r="M255" s="2" t="e">
        <f t="shared" si="36"/>
        <v>#REF!</v>
      </c>
    </row>
    <row r="256" spans="1:13" ht="25.5">
      <c r="A256" s="20" t="e">
        <f>#REF!</f>
        <v>#REF!</v>
      </c>
      <c r="B256" s="81" t="s">
        <v>23</v>
      </c>
      <c r="C256" s="83" t="s">
        <v>8</v>
      </c>
      <c r="D256" s="82" t="s">
        <v>8</v>
      </c>
      <c r="E256" s="46">
        <f>SUM(E257:E259)</f>
        <v>0</v>
      </c>
      <c r="F256" s="83" t="s">
        <v>8</v>
      </c>
      <c r="G256" s="82" t="s">
        <v>8</v>
      </c>
      <c r="H256" s="46">
        <f>SUM(H257:H259)</f>
        <v>0</v>
      </c>
      <c r="I256" s="83" t="s">
        <v>8</v>
      </c>
      <c r="J256" s="82" t="s">
        <v>8</v>
      </c>
      <c r="K256" s="46" t="e">
        <f>SUM(K257:K259)</f>
        <v>#REF!</v>
      </c>
      <c r="L256" s="233" t="e">
        <f>#REF!</f>
        <v>#REF!</v>
      </c>
      <c r="M256" s="2" t="e">
        <f t="shared" si="36"/>
        <v>#REF!</v>
      </c>
    </row>
    <row r="257" spans="1:13">
      <c r="A257" s="20" t="e">
        <f>#REF!</f>
        <v>#REF!</v>
      </c>
      <c r="B257" s="19" t="e">
        <f>#REF!</f>
        <v>#REF!</v>
      </c>
      <c r="C257" s="83" t="s">
        <v>8</v>
      </c>
      <c r="D257" s="82" t="s">
        <v>8</v>
      </c>
      <c r="E257" s="88"/>
      <c r="F257" s="83" t="s">
        <v>8</v>
      </c>
      <c r="G257" s="82" t="s">
        <v>8</v>
      </c>
      <c r="H257" s="88"/>
      <c r="I257" s="83" t="s">
        <v>8</v>
      </c>
      <c r="J257" s="82" t="s">
        <v>8</v>
      </c>
      <c r="K257" s="235" t="e">
        <f>#REF!+#REF!+#REF!</f>
        <v>#REF!</v>
      </c>
      <c r="L257" s="233" t="e">
        <f>#REF!</f>
        <v>#REF!</v>
      </c>
      <c r="M257" s="2" t="e">
        <f t="shared" si="36"/>
        <v>#REF!</v>
      </c>
    </row>
    <row r="258" spans="1:13">
      <c r="A258" s="20" t="e">
        <f>#REF!</f>
        <v>#REF!</v>
      </c>
      <c r="B258" s="19" t="e">
        <f>#REF!</f>
        <v>#REF!</v>
      </c>
      <c r="C258" s="83" t="s">
        <v>8</v>
      </c>
      <c r="D258" s="82" t="s">
        <v>8</v>
      </c>
      <c r="E258" s="88"/>
      <c r="F258" s="83" t="s">
        <v>8</v>
      </c>
      <c r="G258" s="82" t="s">
        <v>8</v>
      </c>
      <c r="H258" s="88"/>
      <c r="I258" s="83" t="s">
        <v>8</v>
      </c>
      <c r="J258" s="82" t="s">
        <v>8</v>
      </c>
      <c r="K258" s="235" t="e">
        <f>#REF!+#REF!+#REF!</f>
        <v>#REF!</v>
      </c>
      <c r="L258" s="233" t="e">
        <f>#REF!</f>
        <v>#REF!</v>
      </c>
      <c r="M258" s="2" t="e">
        <f t="shared" si="36"/>
        <v>#REF!</v>
      </c>
    </row>
    <row r="259" spans="1:13">
      <c r="A259" s="245" t="e">
        <f>#REF!</f>
        <v>#REF!</v>
      </c>
      <c r="B259" s="236" t="e">
        <f>#REF!</f>
        <v>#REF!</v>
      </c>
      <c r="C259" s="84" t="s">
        <v>8</v>
      </c>
      <c r="D259" s="85" t="s">
        <v>8</v>
      </c>
      <c r="E259" s="93"/>
      <c r="F259" s="84" t="s">
        <v>8</v>
      </c>
      <c r="G259" s="85" t="s">
        <v>8</v>
      </c>
      <c r="H259" s="93"/>
      <c r="I259" s="84" t="s">
        <v>8</v>
      </c>
      <c r="J259" s="85" t="s">
        <v>8</v>
      </c>
      <c r="K259" s="237" t="e">
        <f>#REF!+#REF!+#REF!</f>
        <v>#REF!</v>
      </c>
      <c r="L259" s="238" t="e">
        <f>#REF!</f>
        <v>#REF!</v>
      </c>
      <c r="M259" s="2" t="e">
        <f t="shared" si="36"/>
        <v>#REF!</v>
      </c>
    </row>
    <row r="260" spans="1:13" ht="15" customHeight="1">
      <c r="A260" s="528" t="s">
        <v>24</v>
      </c>
      <c r="B260" s="529"/>
      <c r="C260" s="89">
        <f t="shared" ref="C260:K260" si="39">C230+C240+C250</f>
        <v>0</v>
      </c>
      <c r="D260" s="90">
        <f t="shared" si="39"/>
        <v>0</v>
      </c>
      <c r="E260" s="91">
        <f t="shared" si="39"/>
        <v>0</v>
      </c>
      <c r="F260" s="89">
        <f t="shared" si="39"/>
        <v>0</v>
      </c>
      <c r="G260" s="90">
        <f t="shared" si="39"/>
        <v>0</v>
      </c>
      <c r="H260" s="91">
        <f t="shared" si="39"/>
        <v>0</v>
      </c>
      <c r="I260" s="89" t="e">
        <f t="shared" si="39"/>
        <v>#REF!</v>
      </c>
      <c r="J260" s="90" t="e">
        <f t="shared" si="39"/>
        <v>#REF!</v>
      </c>
      <c r="K260" s="91" t="e">
        <f t="shared" si="39"/>
        <v>#REF!</v>
      </c>
      <c r="L260" s="92" t="s">
        <v>29</v>
      </c>
      <c r="M260" s="2" t="e">
        <f t="shared" si="36"/>
        <v>#REF!</v>
      </c>
    </row>
    <row r="261" spans="1:13">
      <c r="M261" s="2" t="s">
        <v>78</v>
      </c>
    </row>
    <row r="262" spans="1:13">
      <c r="M262" s="2" t="s">
        <v>78</v>
      </c>
    </row>
    <row r="263" spans="1:13">
      <c r="B263" s="121"/>
      <c r="I263" s="121"/>
      <c r="J263" s="121"/>
      <c r="K263" s="122"/>
      <c r="L263" s="122"/>
      <c r="M263" s="2" t="s">
        <v>78</v>
      </c>
    </row>
    <row r="264" spans="1:13">
      <c r="B264" s="121"/>
      <c r="I264" s="121"/>
      <c r="J264" s="121"/>
      <c r="K264" s="122"/>
      <c r="L264" s="122"/>
      <c r="M264" s="2" t="s">
        <v>78</v>
      </c>
    </row>
    <row r="265" spans="1:13" ht="27.75" customHeight="1">
      <c r="B265" s="532" t="e">
        <f>#REF!</f>
        <v>#REF!</v>
      </c>
      <c r="C265" s="532"/>
      <c r="G265" s="239"/>
      <c r="J265" s="240"/>
      <c r="K265" s="531" t="e">
        <f>IF(#REF!&lt;&gt;0,#REF!,"")</f>
        <v>#REF!</v>
      </c>
      <c r="L265" s="531"/>
      <c r="M265" s="2" t="s">
        <v>78</v>
      </c>
    </row>
    <row r="266" spans="1:13">
      <c r="B266" s="73"/>
      <c r="G266" s="241" t="s">
        <v>33</v>
      </c>
      <c r="J266" s="242"/>
      <c r="K266" s="530" t="s">
        <v>180</v>
      </c>
      <c r="L266" s="530"/>
      <c r="M266" s="2" t="s">
        <v>78</v>
      </c>
    </row>
    <row r="267" spans="1:13" ht="15.75">
      <c r="B267" s="243" t="s">
        <v>181</v>
      </c>
      <c r="G267" s="241"/>
      <c r="J267" s="242"/>
      <c r="K267" s="74"/>
      <c r="L267" s="74"/>
      <c r="M267" s="2" t="s">
        <v>78</v>
      </c>
    </row>
    <row r="268" spans="1:13">
      <c r="M268" s="2" t="s">
        <v>78</v>
      </c>
    </row>
    <row r="269" spans="1:13">
      <c r="B269" s="244" t="s">
        <v>179</v>
      </c>
      <c r="G269" s="239"/>
      <c r="J269" s="240"/>
      <c r="K269" s="533"/>
      <c r="L269" s="533"/>
      <c r="M269" s="2" t="s">
        <v>78</v>
      </c>
    </row>
    <row r="270" spans="1:13">
      <c r="B270" s="101"/>
      <c r="G270" s="241" t="s">
        <v>33</v>
      </c>
      <c r="J270" s="242"/>
      <c r="K270" s="530" t="s">
        <v>180</v>
      </c>
      <c r="L270" s="530"/>
      <c r="M270" s="2" t="s">
        <v>78</v>
      </c>
    </row>
  </sheetData>
  <sheetProtection password="CF7A" sheet="1" formatCells="0" formatColumns="0" formatRows="0" autoFilter="0"/>
  <autoFilter ref="M1:M270"/>
  <mergeCells count="27">
    <mergeCell ref="K269:L269"/>
    <mergeCell ref="K270:L270"/>
    <mergeCell ref="L2:L3"/>
    <mergeCell ref="A2:A3"/>
    <mergeCell ref="B2:B3"/>
    <mergeCell ref="C2:E2"/>
    <mergeCell ref="F2:H2"/>
    <mergeCell ref="I2:K2"/>
    <mergeCell ref="A101:L101"/>
    <mergeCell ref="A132:B132"/>
    <mergeCell ref="K266:L266"/>
    <mergeCell ref="A5:L5"/>
    <mergeCell ref="A36:B36"/>
    <mergeCell ref="A37:L37"/>
    <mergeCell ref="A68:B68"/>
    <mergeCell ref="A69:L69"/>
    <mergeCell ref="A100:B100"/>
    <mergeCell ref="A260:B260"/>
    <mergeCell ref="K265:L265"/>
    <mergeCell ref="B265:C265"/>
    <mergeCell ref="A229:L229"/>
    <mergeCell ref="A133:L133"/>
    <mergeCell ref="A164:B164"/>
    <mergeCell ref="A165:L165"/>
    <mergeCell ref="A196:B196"/>
    <mergeCell ref="A197:L197"/>
    <mergeCell ref="A228:B228"/>
  </mergeCells>
  <phoneticPr fontId="27" type="noConversion"/>
  <pageMargins left="0.39370078740157483" right="0.23622047244094491" top="0.31496062992125984" bottom="0.35433070866141736" header="0.31496062992125984" footer="0.31496062992125984"/>
  <pageSetup paperSize="9" scale="64" fitToHeight="0" orientation="landscape" blackAndWhite="1" r:id="rId1"/>
</worksheet>
</file>

<file path=xl/worksheets/sheet9.xml><?xml version="1.0" encoding="utf-8"?>
<worksheet xmlns="http://schemas.openxmlformats.org/spreadsheetml/2006/main" xmlns:r="http://schemas.openxmlformats.org/officeDocument/2006/relationships">
  <sheetPr>
    <tabColor rgb="FF00FF00"/>
    <pageSetUpPr fitToPage="1"/>
  </sheetPr>
  <dimension ref="A1:N133"/>
  <sheetViews>
    <sheetView showZeros="0" zoomScaleNormal="100" workbookViewId="0">
      <selection activeCell="E14" sqref="E14"/>
    </sheetView>
  </sheetViews>
  <sheetFormatPr defaultColWidth="9.28515625" defaultRowHeight="12.75"/>
  <cols>
    <col min="1" max="1" width="4.7109375" style="127" bestFit="1" customWidth="1"/>
    <col min="2" max="2" width="11.7109375" style="127" customWidth="1"/>
    <col min="3" max="3" width="9.7109375" style="127" customWidth="1"/>
    <col min="4" max="4" width="37.42578125" style="127" customWidth="1"/>
    <col min="5" max="13" width="12.5703125" style="127" customWidth="1"/>
    <col min="14" max="16384" width="9.28515625" style="127"/>
  </cols>
  <sheetData>
    <row r="1" spans="1:14" ht="15" customHeight="1">
      <c r="A1" s="492" t="s">
        <v>91</v>
      </c>
      <c r="B1" s="492"/>
      <c r="C1" s="492"/>
      <c r="D1" s="492"/>
      <c r="E1" s="492"/>
      <c r="F1" s="492"/>
      <c r="G1" s="492"/>
      <c r="H1" s="492"/>
      <c r="I1" s="492"/>
      <c r="J1" s="492"/>
      <c r="K1" s="492"/>
      <c r="L1" s="492"/>
      <c r="M1" s="492"/>
      <c r="N1" s="127" t="s">
        <v>78</v>
      </c>
    </row>
    <row r="2" spans="1:14" ht="15" customHeight="1">
      <c r="A2" s="492" t="str">
        <f>"про виконання паспорта бюджетної програми міського бюджету станом на 01.07."&amp;Параметри!D3&amp;" року"</f>
        <v>про виконання паспорта бюджетної програми міського бюджету станом на 01.07.2016 року</v>
      </c>
      <c r="B2" s="492"/>
      <c r="C2" s="492"/>
      <c r="D2" s="492"/>
      <c r="E2" s="492"/>
      <c r="F2" s="492"/>
      <c r="G2" s="492"/>
      <c r="H2" s="492"/>
      <c r="I2" s="492"/>
      <c r="J2" s="492"/>
      <c r="K2" s="492"/>
      <c r="L2" s="492"/>
      <c r="M2" s="492"/>
      <c r="N2" s="127" t="s">
        <v>78</v>
      </c>
    </row>
    <row r="3" spans="1:14">
      <c r="D3" s="138"/>
      <c r="N3" s="127" t="s">
        <v>78</v>
      </c>
    </row>
    <row r="4" spans="1:14" ht="23.25" customHeight="1">
      <c r="A4" s="131" t="s">
        <v>141</v>
      </c>
      <c r="B4" s="140" t="e">
        <f>#REF!</f>
        <v>#REF!</v>
      </c>
      <c r="C4" s="486" t="e">
        <f>#REF!</f>
        <v>#REF!</v>
      </c>
      <c r="D4" s="486"/>
      <c r="E4" s="486"/>
      <c r="F4" s="486"/>
      <c r="G4" s="486"/>
      <c r="H4" s="486"/>
      <c r="I4" s="486"/>
      <c r="J4" s="486"/>
      <c r="K4" s="486"/>
      <c r="L4" s="486"/>
      <c r="M4" s="486"/>
      <c r="N4" s="127" t="s">
        <v>78</v>
      </c>
    </row>
    <row r="5" spans="1:14" ht="12.75" customHeight="1">
      <c r="A5" s="139" t="s">
        <v>0</v>
      </c>
      <c r="B5" s="134" t="s">
        <v>136</v>
      </c>
      <c r="C5" s="482" t="s">
        <v>140</v>
      </c>
      <c r="D5" s="482"/>
      <c r="E5" s="482"/>
      <c r="F5" s="482"/>
      <c r="G5" s="482"/>
      <c r="H5" s="482"/>
      <c r="I5" s="482"/>
      <c r="J5" s="482"/>
      <c r="K5" s="482"/>
      <c r="L5" s="482"/>
      <c r="M5" s="482"/>
      <c r="N5" s="127" t="s">
        <v>78</v>
      </c>
    </row>
    <row r="6" spans="1:14">
      <c r="A6" s="138"/>
      <c r="N6" s="127" t="s">
        <v>78</v>
      </c>
    </row>
    <row r="7" spans="1:14" ht="21.75" customHeight="1">
      <c r="A7" s="131" t="s">
        <v>139</v>
      </c>
      <c r="B7" s="140" t="e">
        <f>B4</f>
        <v>#REF!</v>
      </c>
      <c r="C7" s="486" t="e">
        <f>#REF!</f>
        <v>#REF!</v>
      </c>
      <c r="D7" s="486"/>
      <c r="E7" s="486"/>
      <c r="F7" s="486"/>
      <c r="G7" s="486"/>
      <c r="H7" s="486"/>
      <c r="I7" s="486"/>
      <c r="J7" s="486"/>
      <c r="K7" s="486"/>
      <c r="L7" s="486"/>
      <c r="M7" s="486"/>
      <c r="N7" s="127" t="s">
        <v>78</v>
      </c>
    </row>
    <row r="8" spans="1:14" ht="12.75" customHeight="1">
      <c r="A8" s="139" t="s">
        <v>0</v>
      </c>
      <c r="B8" s="134" t="s">
        <v>136</v>
      </c>
      <c r="C8" s="482" t="s">
        <v>138</v>
      </c>
      <c r="D8" s="482"/>
      <c r="E8" s="482"/>
      <c r="F8" s="482"/>
      <c r="G8" s="482"/>
      <c r="H8" s="482"/>
      <c r="I8" s="482"/>
      <c r="J8" s="482"/>
      <c r="K8" s="482"/>
      <c r="L8" s="482"/>
      <c r="M8" s="482"/>
      <c r="N8" s="127" t="s">
        <v>78</v>
      </c>
    </row>
    <row r="9" spans="1:14">
      <c r="A9" s="138"/>
      <c r="N9" s="127" t="s">
        <v>78</v>
      </c>
    </row>
    <row r="10" spans="1:14" ht="21.75" customHeight="1">
      <c r="A10" s="131" t="s">
        <v>137</v>
      </c>
      <c r="B10" s="140" t="e">
        <f>B4</f>
        <v>#REF!</v>
      </c>
      <c r="C10" s="136" t="e">
        <f>'Паспорт-1'!C20</f>
        <v>#REF!</v>
      </c>
      <c r="D10" s="486" t="e">
        <f>#REF!</f>
        <v>#REF!</v>
      </c>
      <c r="E10" s="486"/>
      <c r="F10" s="486"/>
      <c r="G10" s="486"/>
      <c r="H10" s="486"/>
      <c r="I10" s="486"/>
      <c r="J10" s="486"/>
      <c r="K10" s="486"/>
      <c r="L10" s="486"/>
      <c r="M10" s="486"/>
      <c r="N10" s="127" t="s">
        <v>78</v>
      </c>
    </row>
    <row r="11" spans="1:14" ht="12.75" customHeight="1">
      <c r="A11" s="135" t="s">
        <v>0</v>
      </c>
      <c r="B11" s="134" t="s">
        <v>136</v>
      </c>
      <c r="C11" s="134" t="s">
        <v>135</v>
      </c>
      <c r="D11" s="483" t="s">
        <v>134</v>
      </c>
      <c r="E11" s="483"/>
      <c r="F11" s="483"/>
      <c r="G11" s="483"/>
      <c r="H11" s="483"/>
      <c r="I11" s="483"/>
      <c r="J11" s="483"/>
      <c r="K11" s="483"/>
      <c r="L11" s="483"/>
      <c r="M11" s="483"/>
      <c r="N11" s="127" t="s">
        <v>78</v>
      </c>
    </row>
    <row r="12" spans="1:14">
      <c r="M12" s="188" t="s">
        <v>151</v>
      </c>
      <c r="N12" s="127" t="s">
        <v>78</v>
      </c>
    </row>
    <row r="13" spans="1:14">
      <c r="A13" s="492" t="s">
        <v>25</v>
      </c>
      <c r="B13" s="542" t="s">
        <v>184</v>
      </c>
      <c r="C13" s="542"/>
      <c r="D13" s="543"/>
      <c r="E13" s="560" t="s">
        <v>168</v>
      </c>
      <c r="F13" s="561"/>
      <c r="G13" s="562"/>
      <c r="H13" s="560" t="s">
        <v>167</v>
      </c>
      <c r="I13" s="561"/>
      <c r="J13" s="562"/>
      <c r="K13" s="560" t="s">
        <v>162</v>
      </c>
      <c r="L13" s="561"/>
      <c r="M13" s="562"/>
      <c r="N13" s="127" t="s">
        <v>78</v>
      </c>
    </row>
    <row r="14" spans="1:14" ht="21">
      <c r="A14" s="492"/>
      <c r="B14" s="542"/>
      <c r="C14" s="542"/>
      <c r="D14" s="543"/>
      <c r="E14" s="196" t="s">
        <v>1</v>
      </c>
      <c r="F14" s="195" t="s">
        <v>2</v>
      </c>
      <c r="G14" s="194" t="s">
        <v>3</v>
      </c>
      <c r="H14" s="196" t="s">
        <v>1</v>
      </c>
      <c r="I14" s="195" t="s">
        <v>2</v>
      </c>
      <c r="J14" s="194" t="s">
        <v>3</v>
      </c>
      <c r="K14" s="196" t="s">
        <v>1</v>
      </c>
      <c r="L14" s="195" t="s">
        <v>2</v>
      </c>
      <c r="M14" s="194" t="s">
        <v>3</v>
      </c>
      <c r="N14" s="127" t="s">
        <v>78</v>
      </c>
    </row>
    <row r="15" spans="1:14">
      <c r="A15" s="492"/>
      <c r="B15" s="542"/>
      <c r="C15" s="542"/>
      <c r="D15" s="543"/>
      <c r="E15" s="193">
        <f>E68</f>
        <v>0</v>
      </c>
      <c r="F15" s="192">
        <f>F68</f>
        <v>0</v>
      </c>
      <c r="G15" s="191">
        <f>SUM(E15:F15)</f>
        <v>0</v>
      </c>
      <c r="H15" s="193">
        <f>H68</f>
        <v>0</v>
      </c>
      <c r="I15" s="192">
        <f>I68</f>
        <v>0</v>
      </c>
      <c r="J15" s="191">
        <f>SUM(H15:I15)</f>
        <v>0</v>
      </c>
      <c r="K15" s="193">
        <f>H15-E15</f>
        <v>0</v>
      </c>
      <c r="L15" s="192">
        <f>I15-F15</f>
        <v>0</v>
      </c>
      <c r="M15" s="191">
        <f>J15-G15</f>
        <v>0</v>
      </c>
      <c r="N15" s="127" t="s">
        <v>78</v>
      </c>
    </row>
    <row r="16" spans="1:14">
      <c r="N16" s="127" t="s">
        <v>78</v>
      </c>
    </row>
    <row r="17" spans="1:14">
      <c r="A17" s="190" t="s">
        <v>166</v>
      </c>
      <c r="B17" s="189" t="s">
        <v>165</v>
      </c>
      <c r="M17" s="188" t="s">
        <v>151</v>
      </c>
      <c r="N17" s="127" t="s">
        <v>78</v>
      </c>
    </row>
    <row r="18" spans="1:14" ht="24" customHeight="1">
      <c r="A18" s="565" t="s">
        <v>174</v>
      </c>
      <c r="B18" s="567" t="s">
        <v>97</v>
      </c>
      <c r="C18" s="567" t="s">
        <v>35</v>
      </c>
      <c r="D18" s="563" t="s">
        <v>183</v>
      </c>
      <c r="E18" s="554" t="s">
        <v>164</v>
      </c>
      <c r="F18" s="552"/>
      <c r="G18" s="553"/>
      <c r="H18" s="554" t="s">
        <v>163</v>
      </c>
      <c r="I18" s="552"/>
      <c r="J18" s="553"/>
      <c r="K18" s="554" t="s">
        <v>162</v>
      </c>
      <c r="L18" s="552"/>
      <c r="M18" s="553"/>
      <c r="N18" s="127" t="s">
        <v>78</v>
      </c>
    </row>
    <row r="19" spans="1:14" ht="21">
      <c r="A19" s="566"/>
      <c r="B19" s="568"/>
      <c r="C19" s="568"/>
      <c r="D19" s="564"/>
      <c r="E19" s="186" t="s">
        <v>1</v>
      </c>
      <c r="F19" s="185" t="s">
        <v>2</v>
      </c>
      <c r="G19" s="187" t="s">
        <v>3</v>
      </c>
      <c r="H19" s="186" t="s">
        <v>1</v>
      </c>
      <c r="I19" s="185" t="s">
        <v>2</v>
      </c>
      <c r="J19" s="187" t="s">
        <v>3</v>
      </c>
      <c r="K19" s="186" t="s">
        <v>1</v>
      </c>
      <c r="L19" s="185" t="s">
        <v>2</v>
      </c>
      <c r="M19" s="187" t="s">
        <v>3</v>
      </c>
      <c r="N19" s="127" t="s">
        <v>78</v>
      </c>
    </row>
    <row r="20" spans="1:14">
      <c r="A20" s="209" t="e">
        <f>'Паспорт-2'!A4</f>
        <v>#REF!</v>
      </c>
      <c r="B20" s="262">
        <f>'Паспорт-1'!B35</f>
        <v>0</v>
      </c>
      <c r="C20" s="263">
        <f>'Паспорт-1'!C35</f>
        <v>0</v>
      </c>
      <c r="D20" s="250" t="e">
        <f>'Паспорт-2'!B4</f>
        <v>#REF!</v>
      </c>
      <c r="E20" s="251">
        <f t="shared" ref="E20:J20" si="0">SUM(E21:E25)</f>
        <v>0</v>
      </c>
      <c r="F20" s="252">
        <f t="shared" si="0"/>
        <v>0</v>
      </c>
      <c r="G20" s="253">
        <f t="shared" si="0"/>
        <v>0</v>
      </c>
      <c r="H20" s="251">
        <f t="shared" si="0"/>
        <v>0</v>
      </c>
      <c r="I20" s="252">
        <f t="shared" si="0"/>
        <v>0</v>
      </c>
      <c r="J20" s="253">
        <f t="shared" si="0"/>
        <v>0</v>
      </c>
      <c r="K20" s="251">
        <f>SUM(K21:K25)</f>
        <v>0</v>
      </c>
      <c r="L20" s="252">
        <f>SUM(L21:L25)</f>
        <v>0</v>
      </c>
      <c r="M20" s="253">
        <f>SUM(M21:M25)</f>
        <v>0</v>
      </c>
      <c r="N20" s="127" t="str">
        <f>IF(G20&lt;&gt;0,"Для друку","")</f>
        <v/>
      </c>
    </row>
    <row r="21" spans="1:14">
      <c r="A21" s="248" t="e">
        <f>'Паспорт-2'!A5</f>
        <v>#REF!</v>
      </c>
      <c r="B21" s="264"/>
      <c r="C21" s="265"/>
      <c r="D21" s="249" t="e">
        <f>'Паспорт-2'!B5</f>
        <v>#REF!</v>
      </c>
      <c r="E21" s="266">
        <f>'Паспорт-2'!C5</f>
        <v>0</v>
      </c>
      <c r="F21" s="267">
        <f>'Паспорт-2'!D5</f>
        <v>0</v>
      </c>
      <c r="G21" s="254">
        <f>SUM(E21:F21)</f>
        <v>0</v>
      </c>
      <c r="H21" s="255"/>
      <c r="I21" s="256"/>
      <c r="J21" s="254">
        <f>SUM(H21:I21)</f>
        <v>0</v>
      </c>
      <c r="K21" s="268">
        <f t="shared" ref="K21:L25" si="1">H21-E21</f>
        <v>0</v>
      </c>
      <c r="L21" s="269">
        <f t="shared" si="1"/>
        <v>0</v>
      </c>
      <c r="M21" s="254">
        <f>SUM(K21:L21)</f>
        <v>0</v>
      </c>
      <c r="N21" s="127" t="str">
        <f t="shared" ref="N21:N67" si="2">IF(G21&lt;&gt;0,"Для друку","")</f>
        <v/>
      </c>
    </row>
    <row r="22" spans="1:14">
      <c r="A22" s="219" t="e">
        <f>'Паспорт-2'!A6</f>
        <v>#REF!</v>
      </c>
      <c r="B22" s="264"/>
      <c r="C22" s="265"/>
      <c r="D22" s="208" t="e">
        <f>'Паспорт-2'!B6</f>
        <v>#REF!</v>
      </c>
      <c r="E22" s="266">
        <f>'Паспорт-2'!C6</f>
        <v>0</v>
      </c>
      <c r="F22" s="267">
        <f>'Паспорт-2'!D6</f>
        <v>0</v>
      </c>
      <c r="G22" s="254">
        <f>SUM(E22:F22)</f>
        <v>0</v>
      </c>
      <c r="H22" s="255"/>
      <c r="I22" s="256"/>
      <c r="J22" s="254">
        <f>SUM(H22:I22)</f>
        <v>0</v>
      </c>
      <c r="K22" s="268">
        <f t="shared" si="1"/>
        <v>0</v>
      </c>
      <c r="L22" s="269">
        <f t="shared" si="1"/>
        <v>0</v>
      </c>
      <c r="M22" s="254">
        <f>SUM(K22:L22)</f>
        <v>0</v>
      </c>
      <c r="N22" s="127" t="str">
        <f t="shared" si="2"/>
        <v/>
      </c>
    </row>
    <row r="23" spans="1:14">
      <c r="A23" s="219" t="e">
        <f>'Паспорт-2'!A7</f>
        <v>#REF!</v>
      </c>
      <c r="B23" s="264"/>
      <c r="C23" s="265"/>
      <c r="D23" s="208" t="e">
        <f>'Паспорт-2'!B7</f>
        <v>#REF!</v>
      </c>
      <c r="E23" s="270">
        <f>'Паспорт-2'!C7</f>
        <v>0</v>
      </c>
      <c r="F23" s="271">
        <f>'Паспорт-2'!D7</f>
        <v>0</v>
      </c>
      <c r="G23" s="254">
        <f>SUM(E23:F23)</f>
        <v>0</v>
      </c>
      <c r="H23" s="257"/>
      <c r="I23" s="258"/>
      <c r="J23" s="254">
        <f>SUM(H23:I23)</f>
        <v>0</v>
      </c>
      <c r="K23" s="272">
        <f t="shared" si="1"/>
        <v>0</v>
      </c>
      <c r="L23" s="273">
        <f t="shared" si="1"/>
        <v>0</v>
      </c>
      <c r="M23" s="254">
        <f>SUM(K23:L23)</f>
        <v>0</v>
      </c>
      <c r="N23" s="127" t="str">
        <f t="shared" si="2"/>
        <v/>
      </c>
    </row>
    <row r="24" spans="1:14">
      <c r="A24" s="219" t="e">
        <f>'Паспорт-2'!A8</f>
        <v>#REF!</v>
      </c>
      <c r="B24" s="264"/>
      <c r="C24" s="265"/>
      <c r="D24" s="208" t="e">
        <f>'Паспорт-2'!B8</f>
        <v>#REF!</v>
      </c>
      <c r="E24" s="270">
        <f>'Паспорт-2'!C8</f>
        <v>0</v>
      </c>
      <c r="F24" s="271">
        <f>'Паспорт-2'!D8</f>
        <v>0</v>
      </c>
      <c r="G24" s="254">
        <f>SUM(E24:F24)</f>
        <v>0</v>
      </c>
      <c r="H24" s="257"/>
      <c r="I24" s="258"/>
      <c r="J24" s="254">
        <f>SUM(H24:I24)</f>
        <v>0</v>
      </c>
      <c r="K24" s="272">
        <f t="shared" si="1"/>
        <v>0</v>
      </c>
      <c r="L24" s="273">
        <f t="shared" si="1"/>
        <v>0</v>
      </c>
      <c r="M24" s="254">
        <f>SUM(K24:L24)</f>
        <v>0</v>
      </c>
      <c r="N24" s="127" t="str">
        <f t="shared" si="2"/>
        <v/>
      </c>
    </row>
    <row r="25" spans="1:14">
      <c r="A25" s="246" t="e">
        <f>'Паспорт-2'!A9</f>
        <v>#REF!</v>
      </c>
      <c r="B25" s="274"/>
      <c r="C25" s="275"/>
      <c r="D25" s="247" t="e">
        <f>'Паспорт-2'!B9</f>
        <v>#REF!</v>
      </c>
      <c r="E25" s="270">
        <f>'Паспорт-2'!C9</f>
        <v>0</v>
      </c>
      <c r="F25" s="271">
        <f>'Паспорт-2'!D9</f>
        <v>0</v>
      </c>
      <c r="G25" s="254">
        <f>SUM(E25:F25)</f>
        <v>0</v>
      </c>
      <c r="H25" s="257"/>
      <c r="I25" s="258"/>
      <c r="J25" s="254">
        <f>SUM(H25:I25)</f>
        <v>0</v>
      </c>
      <c r="K25" s="272">
        <f t="shared" si="1"/>
        <v>0</v>
      </c>
      <c r="L25" s="273">
        <f t="shared" si="1"/>
        <v>0</v>
      </c>
      <c r="M25" s="254">
        <f>SUM(K25:L25)</f>
        <v>0</v>
      </c>
      <c r="N25" s="127" t="str">
        <f t="shared" si="2"/>
        <v/>
      </c>
    </row>
    <row r="26" spans="1:14">
      <c r="A26" s="209" t="e">
        <f>'Паспорт-2'!A10</f>
        <v>#REF!</v>
      </c>
      <c r="B26" s="262">
        <f>'Паспорт-1'!B41</f>
        <v>0</v>
      </c>
      <c r="C26" s="263">
        <f>'Паспорт-1'!C41</f>
        <v>0</v>
      </c>
      <c r="D26" s="250" t="e">
        <f>'Паспорт-2'!B10</f>
        <v>#REF!</v>
      </c>
      <c r="E26" s="251">
        <f t="shared" ref="E26:M26" si="3">SUM(E27:E31)</f>
        <v>0</v>
      </c>
      <c r="F26" s="252">
        <f t="shared" si="3"/>
        <v>0</v>
      </c>
      <c r="G26" s="253">
        <f t="shared" si="3"/>
        <v>0</v>
      </c>
      <c r="H26" s="251">
        <f t="shared" si="3"/>
        <v>0</v>
      </c>
      <c r="I26" s="252">
        <f t="shared" si="3"/>
        <v>0</v>
      </c>
      <c r="J26" s="253">
        <f t="shared" si="3"/>
        <v>0</v>
      </c>
      <c r="K26" s="251">
        <f t="shared" si="3"/>
        <v>0</v>
      </c>
      <c r="L26" s="252">
        <f t="shared" si="3"/>
        <v>0</v>
      </c>
      <c r="M26" s="253">
        <f t="shared" si="3"/>
        <v>0</v>
      </c>
      <c r="N26" s="127" t="str">
        <f t="shared" si="2"/>
        <v/>
      </c>
    </row>
    <row r="27" spans="1:14">
      <c r="A27" s="248" t="e">
        <f>'Паспорт-2'!A11</f>
        <v>#REF!</v>
      </c>
      <c r="B27" s="264"/>
      <c r="C27" s="265"/>
      <c r="D27" s="249" t="e">
        <f>'Паспорт-2'!B11</f>
        <v>#REF!</v>
      </c>
      <c r="E27" s="266">
        <f>'Паспорт-2'!C11</f>
        <v>0</v>
      </c>
      <c r="F27" s="267">
        <f>'Паспорт-2'!D11</f>
        <v>0</v>
      </c>
      <c r="G27" s="254">
        <f>SUM(E27:F27)</f>
        <v>0</v>
      </c>
      <c r="H27" s="255"/>
      <c r="I27" s="256"/>
      <c r="J27" s="254">
        <f>SUM(H27:I27)</f>
        <v>0</v>
      </c>
      <c r="K27" s="268">
        <f t="shared" ref="K27:L31" si="4">H27-E27</f>
        <v>0</v>
      </c>
      <c r="L27" s="269">
        <f t="shared" si="4"/>
        <v>0</v>
      </c>
      <c r="M27" s="254">
        <f>SUM(K27:L27)</f>
        <v>0</v>
      </c>
      <c r="N27" s="127" t="str">
        <f t="shared" si="2"/>
        <v/>
      </c>
    </row>
    <row r="28" spans="1:14">
      <c r="A28" s="219" t="e">
        <f>'Паспорт-2'!A12</f>
        <v>#REF!</v>
      </c>
      <c r="B28" s="264"/>
      <c r="C28" s="265"/>
      <c r="D28" s="208" t="e">
        <f>'Паспорт-2'!B12</f>
        <v>#REF!</v>
      </c>
      <c r="E28" s="266">
        <f>'Паспорт-2'!C12</f>
        <v>0</v>
      </c>
      <c r="F28" s="267">
        <f>'Паспорт-2'!D12</f>
        <v>0</v>
      </c>
      <c r="G28" s="254">
        <f>SUM(E28:F28)</f>
        <v>0</v>
      </c>
      <c r="H28" s="255"/>
      <c r="I28" s="256"/>
      <c r="J28" s="254">
        <f>SUM(H28:I28)</f>
        <v>0</v>
      </c>
      <c r="K28" s="268">
        <f t="shared" si="4"/>
        <v>0</v>
      </c>
      <c r="L28" s="269">
        <f t="shared" si="4"/>
        <v>0</v>
      </c>
      <c r="M28" s="254">
        <f>SUM(K28:L28)</f>
        <v>0</v>
      </c>
      <c r="N28" s="127" t="str">
        <f t="shared" si="2"/>
        <v/>
      </c>
    </row>
    <row r="29" spans="1:14">
      <c r="A29" s="219" t="e">
        <f>'Паспорт-2'!A13</f>
        <v>#REF!</v>
      </c>
      <c r="B29" s="264"/>
      <c r="C29" s="265"/>
      <c r="D29" s="208" t="e">
        <f>'Паспорт-2'!B13</f>
        <v>#REF!</v>
      </c>
      <c r="E29" s="270">
        <f>'Паспорт-2'!C13</f>
        <v>0</v>
      </c>
      <c r="F29" s="271">
        <f>'Паспорт-2'!D13</f>
        <v>0</v>
      </c>
      <c r="G29" s="254">
        <f>SUM(E29:F29)</f>
        <v>0</v>
      </c>
      <c r="H29" s="257"/>
      <c r="I29" s="258"/>
      <c r="J29" s="254">
        <f>SUM(H29:I29)</f>
        <v>0</v>
      </c>
      <c r="K29" s="272">
        <f t="shared" si="4"/>
        <v>0</v>
      </c>
      <c r="L29" s="273">
        <f t="shared" si="4"/>
        <v>0</v>
      </c>
      <c r="M29" s="254">
        <f>SUM(K29:L29)</f>
        <v>0</v>
      </c>
      <c r="N29" s="127" t="str">
        <f t="shared" si="2"/>
        <v/>
      </c>
    </row>
    <row r="30" spans="1:14">
      <c r="A30" s="219" t="e">
        <f>'Паспорт-2'!A14</f>
        <v>#REF!</v>
      </c>
      <c r="B30" s="264"/>
      <c r="C30" s="265"/>
      <c r="D30" s="208" t="e">
        <f>'Паспорт-2'!B14</f>
        <v>#REF!</v>
      </c>
      <c r="E30" s="270">
        <f>'Паспорт-2'!C14</f>
        <v>0</v>
      </c>
      <c r="F30" s="271">
        <f>'Паспорт-2'!D14</f>
        <v>0</v>
      </c>
      <c r="G30" s="254">
        <f>SUM(E30:F30)</f>
        <v>0</v>
      </c>
      <c r="H30" s="257"/>
      <c r="I30" s="258"/>
      <c r="J30" s="254">
        <f>SUM(H30:I30)</f>
        <v>0</v>
      </c>
      <c r="K30" s="272">
        <f t="shared" si="4"/>
        <v>0</v>
      </c>
      <c r="L30" s="273">
        <f t="shared" si="4"/>
        <v>0</v>
      </c>
      <c r="M30" s="254">
        <f>SUM(K30:L30)</f>
        <v>0</v>
      </c>
      <c r="N30" s="127" t="str">
        <f t="shared" si="2"/>
        <v/>
      </c>
    </row>
    <row r="31" spans="1:14">
      <c r="A31" s="246" t="e">
        <f>'Паспорт-2'!A15</f>
        <v>#REF!</v>
      </c>
      <c r="B31" s="274"/>
      <c r="C31" s="275"/>
      <c r="D31" s="247" t="e">
        <f>'Паспорт-2'!B15</f>
        <v>#REF!</v>
      </c>
      <c r="E31" s="270">
        <f>'Паспорт-2'!C15</f>
        <v>0</v>
      </c>
      <c r="F31" s="271">
        <f>'Паспорт-2'!D15</f>
        <v>0</v>
      </c>
      <c r="G31" s="254">
        <f>SUM(E31:F31)</f>
        <v>0</v>
      </c>
      <c r="H31" s="257"/>
      <c r="I31" s="258"/>
      <c r="J31" s="254">
        <f>SUM(H31:I31)</f>
        <v>0</v>
      </c>
      <c r="K31" s="272">
        <f t="shared" si="4"/>
        <v>0</v>
      </c>
      <c r="L31" s="273">
        <f t="shared" si="4"/>
        <v>0</v>
      </c>
      <c r="M31" s="254">
        <f>SUM(K31:L31)</f>
        <v>0</v>
      </c>
      <c r="N31" s="127" t="str">
        <f t="shared" si="2"/>
        <v/>
      </c>
    </row>
    <row r="32" spans="1:14">
      <c r="A32" s="209" t="e">
        <f>'Паспорт-2'!A16</f>
        <v>#REF!</v>
      </c>
      <c r="B32" s="262">
        <f>'Паспорт-1'!B47</f>
        <v>0</v>
      </c>
      <c r="C32" s="263">
        <f>'Паспорт-1'!C47</f>
        <v>0</v>
      </c>
      <c r="D32" s="250" t="e">
        <f>'Паспорт-2'!B16</f>
        <v>#REF!</v>
      </c>
      <c r="E32" s="251">
        <f t="shared" ref="E32:J32" si="5">SUM(E33:E37)</f>
        <v>0</v>
      </c>
      <c r="F32" s="252">
        <f t="shared" si="5"/>
        <v>0</v>
      </c>
      <c r="G32" s="253">
        <f t="shared" si="5"/>
        <v>0</v>
      </c>
      <c r="H32" s="251">
        <f t="shared" si="5"/>
        <v>0</v>
      </c>
      <c r="I32" s="252">
        <f t="shared" si="5"/>
        <v>0</v>
      </c>
      <c r="J32" s="253">
        <f t="shared" si="5"/>
        <v>0</v>
      </c>
      <c r="K32" s="251">
        <f>SUM(K33:K37)</f>
        <v>0</v>
      </c>
      <c r="L32" s="252">
        <f>SUM(L33:L37)</f>
        <v>0</v>
      </c>
      <c r="M32" s="253">
        <f>SUM(M33:M37)</f>
        <v>0</v>
      </c>
      <c r="N32" s="127" t="str">
        <f t="shared" si="2"/>
        <v/>
      </c>
    </row>
    <row r="33" spans="1:14">
      <c r="A33" s="248" t="e">
        <f>'Паспорт-2'!A17</f>
        <v>#REF!</v>
      </c>
      <c r="B33" s="264"/>
      <c r="C33" s="265"/>
      <c r="D33" s="249" t="e">
        <f>'Паспорт-2'!B17</f>
        <v>#REF!</v>
      </c>
      <c r="E33" s="266">
        <f>'Паспорт-2'!C17</f>
        <v>0</v>
      </c>
      <c r="F33" s="267">
        <f>'Паспорт-2'!D17</f>
        <v>0</v>
      </c>
      <c r="G33" s="254">
        <f>SUM(E33:F33)</f>
        <v>0</v>
      </c>
      <c r="H33" s="255"/>
      <c r="I33" s="256"/>
      <c r="J33" s="254">
        <f>SUM(H33:I33)</f>
        <v>0</v>
      </c>
      <c r="K33" s="268">
        <f t="shared" ref="K33:L37" si="6">H33-E33</f>
        <v>0</v>
      </c>
      <c r="L33" s="269">
        <f t="shared" si="6"/>
        <v>0</v>
      </c>
      <c r="M33" s="254">
        <f>SUM(K33:L33)</f>
        <v>0</v>
      </c>
      <c r="N33" s="127" t="str">
        <f t="shared" si="2"/>
        <v/>
      </c>
    </row>
    <row r="34" spans="1:14">
      <c r="A34" s="219" t="e">
        <f>'Паспорт-2'!A18</f>
        <v>#REF!</v>
      </c>
      <c r="B34" s="264"/>
      <c r="C34" s="265"/>
      <c r="D34" s="208" t="e">
        <f>'Паспорт-2'!B18</f>
        <v>#REF!</v>
      </c>
      <c r="E34" s="266">
        <f>'Паспорт-2'!C18</f>
        <v>0</v>
      </c>
      <c r="F34" s="267">
        <f>'Паспорт-2'!D18</f>
        <v>0</v>
      </c>
      <c r="G34" s="254">
        <f>SUM(E34:F34)</f>
        <v>0</v>
      </c>
      <c r="H34" s="255"/>
      <c r="I34" s="256"/>
      <c r="J34" s="254">
        <f>SUM(H34:I34)</f>
        <v>0</v>
      </c>
      <c r="K34" s="268">
        <f t="shared" si="6"/>
        <v>0</v>
      </c>
      <c r="L34" s="269">
        <f t="shared" si="6"/>
        <v>0</v>
      </c>
      <c r="M34" s="254">
        <f>SUM(K34:L34)</f>
        <v>0</v>
      </c>
      <c r="N34" s="127" t="str">
        <f t="shared" si="2"/>
        <v/>
      </c>
    </row>
    <row r="35" spans="1:14">
      <c r="A35" s="219" t="e">
        <f>'Паспорт-2'!A19</f>
        <v>#REF!</v>
      </c>
      <c r="B35" s="264"/>
      <c r="C35" s="265"/>
      <c r="D35" s="208" t="e">
        <f>'Паспорт-2'!B19</f>
        <v>#REF!</v>
      </c>
      <c r="E35" s="270">
        <f>'Паспорт-2'!C19</f>
        <v>0</v>
      </c>
      <c r="F35" s="271">
        <f>'Паспорт-2'!D19</f>
        <v>0</v>
      </c>
      <c r="G35" s="254">
        <f>SUM(E35:F35)</f>
        <v>0</v>
      </c>
      <c r="H35" s="257"/>
      <c r="I35" s="258"/>
      <c r="J35" s="254">
        <f>SUM(H35:I35)</f>
        <v>0</v>
      </c>
      <c r="K35" s="272">
        <f t="shared" si="6"/>
        <v>0</v>
      </c>
      <c r="L35" s="273">
        <f t="shared" si="6"/>
        <v>0</v>
      </c>
      <c r="M35" s="254">
        <f>SUM(K35:L35)</f>
        <v>0</v>
      </c>
      <c r="N35" s="127" t="str">
        <f t="shared" si="2"/>
        <v/>
      </c>
    </row>
    <row r="36" spans="1:14">
      <c r="A36" s="219" t="e">
        <f>'Паспорт-2'!A20</f>
        <v>#REF!</v>
      </c>
      <c r="B36" s="264"/>
      <c r="C36" s="265"/>
      <c r="D36" s="208" t="e">
        <f>'Паспорт-2'!B20</f>
        <v>#REF!</v>
      </c>
      <c r="E36" s="270">
        <f>'Паспорт-2'!C20</f>
        <v>0</v>
      </c>
      <c r="F36" s="271">
        <f>'Паспорт-2'!D20</f>
        <v>0</v>
      </c>
      <c r="G36" s="254">
        <f>SUM(E36:F36)</f>
        <v>0</v>
      </c>
      <c r="H36" s="257"/>
      <c r="I36" s="258"/>
      <c r="J36" s="254">
        <f>SUM(H36:I36)</f>
        <v>0</v>
      </c>
      <c r="K36" s="272">
        <f t="shared" si="6"/>
        <v>0</v>
      </c>
      <c r="L36" s="273">
        <f t="shared" si="6"/>
        <v>0</v>
      </c>
      <c r="M36" s="254">
        <f>SUM(K36:L36)</f>
        <v>0</v>
      </c>
      <c r="N36" s="127" t="str">
        <f t="shared" si="2"/>
        <v/>
      </c>
    </row>
    <row r="37" spans="1:14">
      <c r="A37" s="246" t="e">
        <f>'Паспорт-2'!A21</f>
        <v>#REF!</v>
      </c>
      <c r="B37" s="274"/>
      <c r="C37" s="275"/>
      <c r="D37" s="247" t="e">
        <f>'Паспорт-2'!B21</f>
        <v>#REF!</v>
      </c>
      <c r="E37" s="270">
        <f>'Паспорт-2'!C21</f>
        <v>0</v>
      </c>
      <c r="F37" s="271">
        <f>'Паспорт-2'!D21</f>
        <v>0</v>
      </c>
      <c r="G37" s="254">
        <f>SUM(E37:F37)</f>
        <v>0</v>
      </c>
      <c r="H37" s="257"/>
      <c r="I37" s="258"/>
      <c r="J37" s="254">
        <f>SUM(H37:I37)</f>
        <v>0</v>
      </c>
      <c r="K37" s="272">
        <f t="shared" si="6"/>
        <v>0</v>
      </c>
      <c r="L37" s="273">
        <f t="shared" si="6"/>
        <v>0</v>
      </c>
      <c r="M37" s="254">
        <f>SUM(K37:L37)</f>
        <v>0</v>
      </c>
      <c r="N37" s="127" t="str">
        <f t="shared" si="2"/>
        <v/>
      </c>
    </row>
    <row r="38" spans="1:14">
      <c r="A38" s="209" t="e">
        <f>'Паспорт-2'!A22</f>
        <v>#REF!</v>
      </c>
      <c r="B38" s="262">
        <f>'Паспорт-1'!B53</f>
        <v>0</v>
      </c>
      <c r="C38" s="263">
        <f>'Паспорт-1'!C53</f>
        <v>0</v>
      </c>
      <c r="D38" s="250" t="e">
        <f>'Паспорт-2'!B22</f>
        <v>#REF!</v>
      </c>
      <c r="E38" s="251">
        <f t="shared" ref="E38:J38" si="7">SUM(E39:E43)</f>
        <v>0</v>
      </c>
      <c r="F38" s="252">
        <f t="shared" si="7"/>
        <v>0</v>
      </c>
      <c r="G38" s="253">
        <f t="shared" si="7"/>
        <v>0</v>
      </c>
      <c r="H38" s="251">
        <f t="shared" si="7"/>
        <v>0</v>
      </c>
      <c r="I38" s="252">
        <f t="shared" si="7"/>
        <v>0</v>
      </c>
      <c r="J38" s="253">
        <f t="shared" si="7"/>
        <v>0</v>
      </c>
      <c r="K38" s="251">
        <f>SUM(K39:K43)</f>
        <v>0</v>
      </c>
      <c r="L38" s="252">
        <f>SUM(L39:L43)</f>
        <v>0</v>
      </c>
      <c r="M38" s="253">
        <f>SUM(M39:M43)</f>
        <v>0</v>
      </c>
      <c r="N38" s="127" t="str">
        <f t="shared" si="2"/>
        <v/>
      </c>
    </row>
    <row r="39" spans="1:14">
      <c r="A39" s="248" t="e">
        <f>'Паспорт-2'!A23</f>
        <v>#REF!</v>
      </c>
      <c r="B39" s="264"/>
      <c r="C39" s="265"/>
      <c r="D39" s="249" t="e">
        <f>'Паспорт-2'!B23</f>
        <v>#REF!</v>
      </c>
      <c r="E39" s="266">
        <f>'Паспорт-2'!C23</f>
        <v>0</v>
      </c>
      <c r="F39" s="267">
        <f>'Паспорт-2'!D23</f>
        <v>0</v>
      </c>
      <c r="G39" s="254">
        <f>SUM(E39:F39)</f>
        <v>0</v>
      </c>
      <c r="H39" s="255"/>
      <c r="I39" s="256"/>
      <c r="J39" s="254">
        <f>SUM(H39:I39)</f>
        <v>0</v>
      </c>
      <c r="K39" s="268">
        <f t="shared" ref="K39:L43" si="8">H39-E39</f>
        <v>0</v>
      </c>
      <c r="L39" s="269">
        <f t="shared" si="8"/>
        <v>0</v>
      </c>
      <c r="M39" s="254">
        <f>SUM(K39:L39)</f>
        <v>0</v>
      </c>
      <c r="N39" s="127" t="str">
        <f t="shared" si="2"/>
        <v/>
      </c>
    </row>
    <row r="40" spans="1:14">
      <c r="A40" s="219" t="e">
        <f>'Паспорт-2'!A24</f>
        <v>#REF!</v>
      </c>
      <c r="B40" s="264"/>
      <c r="C40" s="265"/>
      <c r="D40" s="208" t="e">
        <f>'Паспорт-2'!B24</f>
        <v>#REF!</v>
      </c>
      <c r="E40" s="266">
        <f>'Паспорт-2'!C24</f>
        <v>0</v>
      </c>
      <c r="F40" s="267">
        <f>'Паспорт-2'!D24</f>
        <v>0</v>
      </c>
      <c r="G40" s="254">
        <f>SUM(E40:F40)</f>
        <v>0</v>
      </c>
      <c r="H40" s="255"/>
      <c r="I40" s="256"/>
      <c r="J40" s="254">
        <f>SUM(H40:I40)</f>
        <v>0</v>
      </c>
      <c r="K40" s="268">
        <f t="shared" si="8"/>
        <v>0</v>
      </c>
      <c r="L40" s="269">
        <f t="shared" si="8"/>
        <v>0</v>
      </c>
      <c r="M40" s="254">
        <f>SUM(K40:L40)</f>
        <v>0</v>
      </c>
      <c r="N40" s="127" t="str">
        <f t="shared" si="2"/>
        <v/>
      </c>
    </row>
    <row r="41" spans="1:14">
      <c r="A41" s="219" t="e">
        <f>'Паспорт-2'!A25</f>
        <v>#REF!</v>
      </c>
      <c r="B41" s="264"/>
      <c r="C41" s="265"/>
      <c r="D41" s="208" t="e">
        <f>'Паспорт-2'!B25</f>
        <v>#REF!</v>
      </c>
      <c r="E41" s="270">
        <f>'Паспорт-2'!C25</f>
        <v>0</v>
      </c>
      <c r="F41" s="271">
        <f>'Паспорт-2'!D25</f>
        <v>0</v>
      </c>
      <c r="G41" s="254">
        <f>SUM(E41:F41)</f>
        <v>0</v>
      </c>
      <c r="H41" s="257"/>
      <c r="I41" s="258"/>
      <c r="J41" s="254">
        <f>SUM(H41:I41)</f>
        <v>0</v>
      </c>
      <c r="K41" s="272">
        <f t="shared" si="8"/>
        <v>0</v>
      </c>
      <c r="L41" s="273">
        <f t="shared" si="8"/>
        <v>0</v>
      </c>
      <c r="M41" s="254">
        <f>SUM(K41:L41)</f>
        <v>0</v>
      </c>
      <c r="N41" s="127" t="str">
        <f t="shared" si="2"/>
        <v/>
      </c>
    </row>
    <row r="42" spans="1:14">
      <c r="A42" s="219" t="e">
        <f>'Паспорт-2'!A26</f>
        <v>#REF!</v>
      </c>
      <c r="B42" s="264"/>
      <c r="C42" s="265"/>
      <c r="D42" s="208" t="e">
        <f>'Паспорт-2'!B26</f>
        <v>#REF!</v>
      </c>
      <c r="E42" s="270">
        <f>'Паспорт-2'!C26</f>
        <v>0</v>
      </c>
      <c r="F42" s="271">
        <f>'Паспорт-2'!D26</f>
        <v>0</v>
      </c>
      <c r="G42" s="254">
        <f>SUM(E42:F42)</f>
        <v>0</v>
      </c>
      <c r="H42" s="257"/>
      <c r="I42" s="258"/>
      <c r="J42" s="254">
        <f>SUM(H42:I42)</f>
        <v>0</v>
      </c>
      <c r="K42" s="272">
        <f t="shared" si="8"/>
        <v>0</v>
      </c>
      <c r="L42" s="273">
        <f t="shared" si="8"/>
        <v>0</v>
      </c>
      <c r="M42" s="254">
        <f>SUM(K42:L42)</f>
        <v>0</v>
      </c>
      <c r="N42" s="127" t="str">
        <f t="shared" si="2"/>
        <v/>
      </c>
    </row>
    <row r="43" spans="1:14">
      <c r="A43" s="246" t="e">
        <f>'Паспорт-2'!A27</f>
        <v>#REF!</v>
      </c>
      <c r="B43" s="274"/>
      <c r="C43" s="275"/>
      <c r="D43" s="247" t="e">
        <f>'Паспорт-2'!B27</f>
        <v>#REF!</v>
      </c>
      <c r="E43" s="270">
        <f>'Паспорт-2'!C27</f>
        <v>0</v>
      </c>
      <c r="F43" s="271">
        <f>'Паспорт-2'!D27</f>
        <v>0</v>
      </c>
      <c r="G43" s="254">
        <f>SUM(E43:F43)</f>
        <v>0</v>
      </c>
      <c r="H43" s="257"/>
      <c r="I43" s="258"/>
      <c r="J43" s="254">
        <f>SUM(H43:I43)</f>
        <v>0</v>
      </c>
      <c r="K43" s="272">
        <f t="shared" si="8"/>
        <v>0</v>
      </c>
      <c r="L43" s="273">
        <f t="shared" si="8"/>
        <v>0</v>
      </c>
      <c r="M43" s="254">
        <f>SUM(K43:L43)</f>
        <v>0</v>
      </c>
      <c r="N43" s="127" t="str">
        <f t="shared" si="2"/>
        <v/>
      </c>
    </row>
    <row r="44" spans="1:14">
      <c r="A44" s="209" t="e">
        <f>'Паспорт-2'!A28</f>
        <v>#REF!</v>
      </c>
      <c r="B44" s="262">
        <f>'Паспорт-1'!B59</f>
        <v>0</v>
      </c>
      <c r="C44" s="263">
        <f>'Паспорт-1'!C59</f>
        <v>0</v>
      </c>
      <c r="D44" s="250" t="e">
        <f>'Паспорт-2'!B28</f>
        <v>#REF!</v>
      </c>
      <c r="E44" s="251">
        <f t="shared" ref="E44:J44" si="9">SUM(E45:E49)</f>
        <v>0</v>
      </c>
      <c r="F44" s="252">
        <f t="shared" si="9"/>
        <v>0</v>
      </c>
      <c r="G44" s="253">
        <f t="shared" si="9"/>
        <v>0</v>
      </c>
      <c r="H44" s="251">
        <f t="shared" si="9"/>
        <v>0</v>
      </c>
      <c r="I44" s="252">
        <f t="shared" si="9"/>
        <v>0</v>
      </c>
      <c r="J44" s="253">
        <f t="shared" si="9"/>
        <v>0</v>
      </c>
      <c r="K44" s="251">
        <f>SUM(K45:K49)</f>
        <v>0</v>
      </c>
      <c r="L44" s="252">
        <f>SUM(L45:L49)</f>
        <v>0</v>
      </c>
      <c r="M44" s="253">
        <f>SUM(M45:M49)</f>
        <v>0</v>
      </c>
      <c r="N44" s="127" t="str">
        <f t="shared" si="2"/>
        <v/>
      </c>
    </row>
    <row r="45" spans="1:14">
      <c r="A45" s="248" t="e">
        <f>'Паспорт-2'!A29</f>
        <v>#REF!</v>
      </c>
      <c r="B45" s="264"/>
      <c r="C45" s="265"/>
      <c r="D45" s="249" t="e">
        <f>'Паспорт-2'!B29</f>
        <v>#REF!</v>
      </c>
      <c r="E45" s="266">
        <f>'Паспорт-2'!C29</f>
        <v>0</v>
      </c>
      <c r="F45" s="267">
        <f>'Паспорт-2'!D29</f>
        <v>0</v>
      </c>
      <c r="G45" s="254">
        <f>SUM(E45:F45)</f>
        <v>0</v>
      </c>
      <c r="H45" s="255"/>
      <c r="I45" s="256"/>
      <c r="J45" s="254">
        <f>SUM(H45:I45)</f>
        <v>0</v>
      </c>
      <c r="K45" s="268">
        <f t="shared" ref="K45:L49" si="10">H45-E45</f>
        <v>0</v>
      </c>
      <c r="L45" s="269">
        <f t="shared" si="10"/>
        <v>0</v>
      </c>
      <c r="M45" s="254">
        <f>SUM(K45:L45)</f>
        <v>0</v>
      </c>
      <c r="N45" s="127" t="str">
        <f t="shared" si="2"/>
        <v/>
      </c>
    </row>
    <row r="46" spans="1:14">
      <c r="A46" s="219" t="e">
        <f>'Паспорт-2'!A30</f>
        <v>#REF!</v>
      </c>
      <c r="B46" s="264"/>
      <c r="C46" s="265"/>
      <c r="D46" s="208" t="e">
        <f>'Паспорт-2'!B30</f>
        <v>#REF!</v>
      </c>
      <c r="E46" s="266">
        <f>'Паспорт-2'!C30</f>
        <v>0</v>
      </c>
      <c r="F46" s="267">
        <f>'Паспорт-2'!D30</f>
        <v>0</v>
      </c>
      <c r="G46" s="254">
        <f>SUM(E46:F46)</f>
        <v>0</v>
      </c>
      <c r="H46" s="255"/>
      <c r="I46" s="256"/>
      <c r="J46" s="254">
        <f>SUM(H46:I46)</f>
        <v>0</v>
      </c>
      <c r="K46" s="268">
        <f t="shared" si="10"/>
        <v>0</v>
      </c>
      <c r="L46" s="269">
        <f t="shared" si="10"/>
        <v>0</v>
      </c>
      <c r="M46" s="254">
        <f>SUM(K46:L46)</f>
        <v>0</v>
      </c>
      <c r="N46" s="127" t="str">
        <f t="shared" si="2"/>
        <v/>
      </c>
    </row>
    <row r="47" spans="1:14">
      <c r="A47" s="219" t="e">
        <f>'Паспорт-2'!A31</f>
        <v>#REF!</v>
      </c>
      <c r="B47" s="264"/>
      <c r="C47" s="265"/>
      <c r="D47" s="208" t="e">
        <f>'Паспорт-2'!B31</f>
        <v>#REF!</v>
      </c>
      <c r="E47" s="270">
        <f>'Паспорт-2'!C31</f>
        <v>0</v>
      </c>
      <c r="F47" s="271">
        <f>'Паспорт-2'!D31</f>
        <v>0</v>
      </c>
      <c r="G47" s="254">
        <f>SUM(E47:F47)</f>
        <v>0</v>
      </c>
      <c r="H47" s="257"/>
      <c r="I47" s="258"/>
      <c r="J47" s="254">
        <f>SUM(H47:I47)</f>
        <v>0</v>
      </c>
      <c r="K47" s="272">
        <f t="shared" si="10"/>
        <v>0</v>
      </c>
      <c r="L47" s="273">
        <f t="shared" si="10"/>
        <v>0</v>
      </c>
      <c r="M47" s="254">
        <f>SUM(K47:L47)</f>
        <v>0</v>
      </c>
      <c r="N47" s="127" t="str">
        <f t="shared" si="2"/>
        <v/>
      </c>
    </row>
    <row r="48" spans="1:14">
      <c r="A48" s="219" t="e">
        <f>'Паспорт-2'!A32</f>
        <v>#REF!</v>
      </c>
      <c r="B48" s="264"/>
      <c r="C48" s="265"/>
      <c r="D48" s="208" t="e">
        <f>'Паспорт-2'!B32</f>
        <v>#REF!</v>
      </c>
      <c r="E48" s="270">
        <f>'Паспорт-2'!C32</f>
        <v>0</v>
      </c>
      <c r="F48" s="271">
        <f>'Паспорт-2'!D32</f>
        <v>0</v>
      </c>
      <c r="G48" s="254">
        <f>SUM(E48:F48)</f>
        <v>0</v>
      </c>
      <c r="H48" s="257"/>
      <c r="I48" s="258"/>
      <c r="J48" s="254">
        <f>SUM(H48:I48)</f>
        <v>0</v>
      </c>
      <c r="K48" s="272">
        <f t="shared" si="10"/>
        <v>0</v>
      </c>
      <c r="L48" s="273">
        <f t="shared" si="10"/>
        <v>0</v>
      </c>
      <c r="M48" s="254">
        <f>SUM(K48:L48)</f>
        <v>0</v>
      </c>
      <c r="N48" s="127" t="str">
        <f t="shared" si="2"/>
        <v/>
      </c>
    </row>
    <row r="49" spans="1:14">
      <c r="A49" s="246" t="e">
        <f>'Паспорт-2'!A33</f>
        <v>#REF!</v>
      </c>
      <c r="B49" s="274"/>
      <c r="C49" s="275"/>
      <c r="D49" s="247" t="e">
        <f>'Паспорт-2'!B33</f>
        <v>#REF!</v>
      </c>
      <c r="E49" s="270">
        <f>'Паспорт-2'!C33</f>
        <v>0</v>
      </c>
      <c r="F49" s="271">
        <f>'Паспорт-2'!D33</f>
        <v>0</v>
      </c>
      <c r="G49" s="254">
        <f>SUM(E49:F49)</f>
        <v>0</v>
      </c>
      <c r="H49" s="257"/>
      <c r="I49" s="258"/>
      <c r="J49" s="254">
        <f>SUM(H49:I49)</f>
        <v>0</v>
      </c>
      <c r="K49" s="272">
        <f t="shared" si="10"/>
        <v>0</v>
      </c>
      <c r="L49" s="273">
        <f t="shared" si="10"/>
        <v>0</v>
      </c>
      <c r="M49" s="254">
        <f>SUM(K49:L49)</f>
        <v>0</v>
      </c>
      <c r="N49" s="127" t="str">
        <f t="shared" si="2"/>
        <v/>
      </c>
    </row>
    <row r="50" spans="1:14">
      <c r="A50" s="209" t="e">
        <f>'Паспорт-2'!A34</f>
        <v>#REF!</v>
      </c>
      <c r="B50" s="262">
        <f>'Паспорт-1'!B65</f>
        <v>0</v>
      </c>
      <c r="C50" s="263">
        <f>'Паспорт-1'!C65</f>
        <v>0</v>
      </c>
      <c r="D50" s="250" t="e">
        <f>'Паспорт-2'!B34</f>
        <v>#REF!</v>
      </c>
      <c r="E50" s="251">
        <f t="shared" ref="E50:J50" si="11">SUM(E51:E55)</f>
        <v>0</v>
      </c>
      <c r="F50" s="252">
        <f t="shared" si="11"/>
        <v>0</v>
      </c>
      <c r="G50" s="253">
        <f t="shared" si="11"/>
        <v>0</v>
      </c>
      <c r="H50" s="251">
        <f t="shared" si="11"/>
        <v>0</v>
      </c>
      <c r="I50" s="252">
        <f t="shared" si="11"/>
        <v>0</v>
      </c>
      <c r="J50" s="253">
        <f t="shared" si="11"/>
        <v>0</v>
      </c>
      <c r="K50" s="251">
        <f>SUM(K51:K55)</f>
        <v>0</v>
      </c>
      <c r="L50" s="252">
        <f>SUM(L51:L55)</f>
        <v>0</v>
      </c>
      <c r="M50" s="253">
        <f>SUM(M51:M55)</f>
        <v>0</v>
      </c>
      <c r="N50" s="127" t="str">
        <f t="shared" si="2"/>
        <v/>
      </c>
    </row>
    <row r="51" spans="1:14">
      <c r="A51" s="248" t="e">
        <f>'Паспорт-2'!A35</f>
        <v>#REF!</v>
      </c>
      <c r="B51" s="264"/>
      <c r="C51" s="265"/>
      <c r="D51" s="249" t="e">
        <f>'Паспорт-2'!B35</f>
        <v>#REF!</v>
      </c>
      <c r="E51" s="266">
        <f>'Паспорт-2'!C35</f>
        <v>0</v>
      </c>
      <c r="F51" s="267">
        <f>'Паспорт-2'!D35</f>
        <v>0</v>
      </c>
      <c r="G51" s="254">
        <f>SUM(E51:F51)</f>
        <v>0</v>
      </c>
      <c r="H51" s="255"/>
      <c r="I51" s="256"/>
      <c r="J51" s="254">
        <f>SUM(H51:I51)</f>
        <v>0</v>
      </c>
      <c r="K51" s="268">
        <f t="shared" ref="K51:L55" si="12">H51-E51</f>
        <v>0</v>
      </c>
      <c r="L51" s="269">
        <f t="shared" si="12"/>
        <v>0</v>
      </c>
      <c r="M51" s="254">
        <f>SUM(K51:L51)</f>
        <v>0</v>
      </c>
      <c r="N51" s="127" t="str">
        <f t="shared" si="2"/>
        <v/>
      </c>
    </row>
    <row r="52" spans="1:14">
      <c r="A52" s="219" t="e">
        <f>'Паспорт-2'!A36</f>
        <v>#REF!</v>
      </c>
      <c r="B52" s="264"/>
      <c r="C52" s="265"/>
      <c r="D52" s="208" t="e">
        <f>'Паспорт-2'!B36</f>
        <v>#REF!</v>
      </c>
      <c r="E52" s="266">
        <f>'Паспорт-2'!C36</f>
        <v>0</v>
      </c>
      <c r="F52" s="267">
        <f>'Паспорт-2'!D36</f>
        <v>0</v>
      </c>
      <c r="G52" s="254">
        <f>SUM(E52:F52)</f>
        <v>0</v>
      </c>
      <c r="H52" s="255"/>
      <c r="I52" s="256"/>
      <c r="J52" s="254">
        <f>SUM(H52:I52)</f>
        <v>0</v>
      </c>
      <c r="K52" s="268">
        <f t="shared" si="12"/>
        <v>0</v>
      </c>
      <c r="L52" s="269">
        <f t="shared" si="12"/>
        <v>0</v>
      </c>
      <c r="M52" s="254">
        <f>SUM(K52:L52)</f>
        <v>0</v>
      </c>
      <c r="N52" s="127" t="str">
        <f t="shared" si="2"/>
        <v/>
      </c>
    </row>
    <row r="53" spans="1:14">
      <c r="A53" s="219" t="e">
        <f>'Паспорт-2'!A37</f>
        <v>#REF!</v>
      </c>
      <c r="B53" s="264"/>
      <c r="C53" s="265"/>
      <c r="D53" s="208" t="e">
        <f>'Паспорт-2'!B37</f>
        <v>#REF!</v>
      </c>
      <c r="E53" s="270">
        <f>'Паспорт-2'!C37</f>
        <v>0</v>
      </c>
      <c r="F53" s="271">
        <f>'Паспорт-2'!D37</f>
        <v>0</v>
      </c>
      <c r="G53" s="254">
        <f>SUM(E53:F53)</f>
        <v>0</v>
      </c>
      <c r="H53" s="257"/>
      <c r="I53" s="258"/>
      <c r="J53" s="254">
        <f>SUM(H53:I53)</f>
        <v>0</v>
      </c>
      <c r="K53" s="272">
        <f t="shared" si="12"/>
        <v>0</v>
      </c>
      <c r="L53" s="273">
        <f t="shared" si="12"/>
        <v>0</v>
      </c>
      <c r="M53" s="254">
        <f>SUM(K53:L53)</f>
        <v>0</v>
      </c>
      <c r="N53" s="127" t="str">
        <f t="shared" si="2"/>
        <v/>
      </c>
    </row>
    <row r="54" spans="1:14">
      <c r="A54" s="219" t="e">
        <f>'Паспорт-2'!A38</f>
        <v>#REF!</v>
      </c>
      <c r="B54" s="264"/>
      <c r="C54" s="265"/>
      <c r="D54" s="208" t="e">
        <f>'Паспорт-2'!B38</f>
        <v>#REF!</v>
      </c>
      <c r="E54" s="270">
        <f>'Паспорт-2'!C38</f>
        <v>0</v>
      </c>
      <c r="F54" s="271">
        <f>'Паспорт-2'!D38</f>
        <v>0</v>
      </c>
      <c r="G54" s="254">
        <f>SUM(E54:F54)</f>
        <v>0</v>
      </c>
      <c r="H54" s="257"/>
      <c r="I54" s="258"/>
      <c r="J54" s="254">
        <f>SUM(H54:I54)</f>
        <v>0</v>
      </c>
      <c r="K54" s="272">
        <f t="shared" si="12"/>
        <v>0</v>
      </c>
      <c r="L54" s="273">
        <f t="shared" si="12"/>
        <v>0</v>
      </c>
      <c r="M54" s="254">
        <f>SUM(K54:L54)</f>
        <v>0</v>
      </c>
      <c r="N54" s="127" t="str">
        <f t="shared" si="2"/>
        <v/>
      </c>
    </row>
    <row r="55" spans="1:14">
      <c r="A55" s="246" t="e">
        <f>'Паспорт-2'!A39</f>
        <v>#REF!</v>
      </c>
      <c r="B55" s="274"/>
      <c r="C55" s="275"/>
      <c r="D55" s="247" t="e">
        <f>'Паспорт-2'!B39</f>
        <v>#REF!</v>
      </c>
      <c r="E55" s="270">
        <f>'Паспорт-2'!C39</f>
        <v>0</v>
      </c>
      <c r="F55" s="271">
        <f>'Паспорт-2'!D39</f>
        <v>0</v>
      </c>
      <c r="G55" s="254">
        <f>SUM(E55:F55)</f>
        <v>0</v>
      </c>
      <c r="H55" s="257"/>
      <c r="I55" s="258"/>
      <c r="J55" s="254">
        <f>SUM(H55:I55)</f>
        <v>0</v>
      </c>
      <c r="K55" s="272">
        <f t="shared" si="12"/>
        <v>0</v>
      </c>
      <c r="L55" s="273">
        <f t="shared" si="12"/>
        <v>0</v>
      </c>
      <c r="M55" s="254">
        <f>SUM(K55:L55)</f>
        <v>0</v>
      </c>
      <c r="N55" s="127" t="str">
        <f t="shared" si="2"/>
        <v/>
      </c>
    </row>
    <row r="56" spans="1:14">
      <c r="A56" s="209" t="e">
        <f>'Паспорт-2'!A40</f>
        <v>#REF!</v>
      </c>
      <c r="B56" s="262">
        <f>'Паспорт-1'!B71</f>
        <v>0</v>
      </c>
      <c r="C56" s="263">
        <f>'Паспорт-1'!C71</f>
        <v>0</v>
      </c>
      <c r="D56" s="250" t="e">
        <f>'Паспорт-2'!B40</f>
        <v>#REF!</v>
      </c>
      <c r="E56" s="251">
        <f t="shared" ref="E56:J56" si="13">SUM(E57:E61)</f>
        <v>0</v>
      </c>
      <c r="F56" s="252">
        <f t="shared" si="13"/>
        <v>0</v>
      </c>
      <c r="G56" s="253">
        <f t="shared" si="13"/>
        <v>0</v>
      </c>
      <c r="H56" s="251">
        <f t="shared" si="13"/>
        <v>0</v>
      </c>
      <c r="I56" s="252">
        <f t="shared" si="13"/>
        <v>0</v>
      </c>
      <c r="J56" s="253">
        <f t="shared" si="13"/>
        <v>0</v>
      </c>
      <c r="K56" s="251">
        <f>SUM(K57:K61)</f>
        <v>0</v>
      </c>
      <c r="L56" s="252">
        <f>SUM(L57:L61)</f>
        <v>0</v>
      </c>
      <c r="M56" s="253">
        <f>SUM(M57:M61)</f>
        <v>0</v>
      </c>
      <c r="N56" s="127" t="str">
        <f t="shared" si="2"/>
        <v/>
      </c>
    </row>
    <row r="57" spans="1:14">
      <c r="A57" s="248" t="e">
        <f>'Паспорт-2'!A41</f>
        <v>#REF!</v>
      </c>
      <c r="B57" s="264"/>
      <c r="C57" s="265"/>
      <c r="D57" s="249" t="e">
        <f>'Паспорт-2'!B41</f>
        <v>#REF!</v>
      </c>
      <c r="E57" s="266">
        <f>'Паспорт-2'!C41</f>
        <v>0</v>
      </c>
      <c r="F57" s="267">
        <f>'Паспорт-2'!D41</f>
        <v>0</v>
      </c>
      <c r="G57" s="254">
        <f>SUM(E57:F57)</f>
        <v>0</v>
      </c>
      <c r="H57" s="255"/>
      <c r="I57" s="256"/>
      <c r="J57" s="254">
        <f>SUM(H57:I57)</f>
        <v>0</v>
      </c>
      <c r="K57" s="268">
        <f t="shared" ref="K57:L61" si="14">H57-E57</f>
        <v>0</v>
      </c>
      <c r="L57" s="269">
        <f t="shared" si="14"/>
        <v>0</v>
      </c>
      <c r="M57" s="254">
        <f>SUM(K57:L57)</f>
        <v>0</v>
      </c>
      <c r="N57" s="127" t="str">
        <f t="shared" si="2"/>
        <v/>
      </c>
    </row>
    <row r="58" spans="1:14">
      <c r="A58" s="219" t="e">
        <f>'Паспорт-2'!A42</f>
        <v>#REF!</v>
      </c>
      <c r="B58" s="264"/>
      <c r="C58" s="265"/>
      <c r="D58" s="208" t="e">
        <f>'Паспорт-2'!B42</f>
        <v>#REF!</v>
      </c>
      <c r="E58" s="266">
        <f>'Паспорт-2'!C42</f>
        <v>0</v>
      </c>
      <c r="F58" s="267">
        <f>'Паспорт-2'!D42</f>
        <v>0</v>
      </c>
      <c r="G58" s="254">
        <f>SUM(E58:F58)</f>
        <v>0</v>
      </c>
      <c r="H58" s="255"/>
      <c r="I58" s="256"/>
      <c r="J58" s="254">
        <f>SUM(H58:I58)</f>
        <v>0</v>
      </c>
      <c r="K58" s="268">
        <f t="shared" si="14"/>
        <v>0</v>
      </c>
      <c r="L58" s="269">
        <f t="shared" si="14"/>
        <v>0</v>
      </c>
      <c r="M58" s="254">
        <f>SUM(K58:L58)</f>
        <v>0</v>
      </c>
      <c r="N58" s="127" t="str">
        <f t="shared" si="2"/>
        <v/>
      </c>
    </row>
    <row r="59" spans="1:14">
      <c r="A59" s="219" t="e">
        <f>'Паспорт-2'!A43</f>
        <v>#REF!</v>
      </c>
      <c r="B59" s="264"/>
      <c r="C59" s="265"/>
      <c r="D59" s="208" t="e">
        <f>'Паспорт-2'!B43</f>
        <v>#REF!</v>
      </c>
      <c r="E59" s="270">
        <f>'Паспорт-2'!C43</f>
        <v>0</v>
      </c>
      <c r="F59" s="271">
        <f>'Паспорт-2'!D43</f>
        <v>0</v>
      </c>
      <c r="G59" s="254">
        <f>SUM(E59:F59)</f>
        <v>0</v>
      </c>
      <c r="H59" s="257"/>
      <c r="I59" s="258"/>
      <c r="J59" s="254">
        <f>SUM(H59:I59)</f>
        <v>0</v>
      </c>
      <c r="K59" s="272">
        <f t="shared" si="14"/>
        <v>0</v>
      </c>
      <c r="L59" s="273">
        <f t="shared" si="14"/>
        <v>0</v>
      </c>
      <c r="M59" s="254">
        <f>SUM(K59:L59)</f>
        <v>0</v>
      </c>
      <c r="N59" s="127" t="str">
        <f t="shared" si="2"/>
        <v/>
      </c>
    </row>
    <row r="60" spans="1:14">
      <c r="A60" s="219" t="e">
        <f>'Паспорт-2'!A44</f>
        <v>#REF!</v>
      </c>
      <c r="B60" s="264"/>
      <c r="C60" s="265"/>
      <c r="D60" s="208" t="e">
        <f>'Паспорт-2'!B44</f>
        <v>#REF!</v>
      </c>
      <c r="E60" s="270">
        <f>'Паспорт-2'!C44</f>
        <v>0</v>
      </c>
      <c r="F60" s="271">
        <f>'Паспорт-2'!D44</f>
        <v>0</v>
      </c>
      <c r="G60" s="254">
        <f>SUM(E60:F60)</f>
        <v>0</v>
      </c>
      <c r="H60" s="257"/>
      <c r="I60" s="258"/>
      <c r="J60" s="254">
        <f>SUM(H60:I60)</f>
        <v>0</v>
      </c>
      <c r="K60" s="272">
        <f t="shared" si="14"/>
        <v>0</v>
      </c>
      <c r="L60" s="273">
        <f t="shared" si="14"/>
        <v>0</v>
      </c>
      <c r="M60" s="254">
        <f>SUM(K60:L60)</f>
        <v>0</v>
      </c>
      <c r="N60" s="127" t="str">
        <f t="shared" si="2"/>
        <v/>
      </c>
    </row>
    <row r="61" spans="1:14">
      <c r="A61" s="246" t="e">
        <f>'Паспорт-2'!A45</f>
        <v>#REF!</v>
      </c>
      <c r="B61" s="274"/>
      <c r="C61" s="275"/>
      <c r="D61" s="247" t="e">
        <f>'Паспорт-2'!B45</f>
        <v>#REF!</v>
      </c>
      <c r="E61" s="270">
        <f>'Паспорт-2'!C45</f>
        <v>0</v>
      </c>
      <c r="F61" s="271">
        <f>'Паспорт-2'!D45</f>
        <v>0</v>
      </c>
      <c r="G61" s="254">
        <f>SUM(E61:F61)</f>
        <v>0</v>
      </c>
      <c r="H61" s="257"/>
      <c r="I61" s="258"/>
      <c r="J61" s="254">
        <f>SUM(H61:I61)</f>
        <v>0</v>
      </c>
      <c r="K61" s="272">
        <f t="shared" si="14"/>
        <v>0</v>
      </c>
      <c r="L61" s="273">
        <f t="shared" si="14"/>
        <v>0</v>
      </c>
      <c r="M61" s="254">
        <f>SUM(K61:L61)</f>
        <v>0</v>
      </c>
      <c r="N61" s="127" t="str">
        <f t="shared" si="2"/>
        <v/>
      </c>
    </row>
    <row r="62" spans="1:14">
      <c r="A62" s="209" t="e">
        <f>'Паспорт-2'!A46</f>
        <v>#REF!</v>
      </c>
      <c r="B62" s="262">
        <f>'Паспорт-1'!B77</f>
        <v>0</v>
      </c>
      <c r="C62" s="263">
        <f>'Паспорт-1'!C77</f>
        <v>0</v>
      </c>
      <c r="D62" s="250" t="e">
        <f>'Паспорт-2'!B46</f>
        <v>#REF!</v>
      </c>
      <c r="E62" s="251">
        <f t="shared" ref="E62:J62" si="15">SUM(E63:E67)</f>
        <v>0</v>
      </c>
      <c r="F62" s="252">
        <f t="shared" si="15"/>
        <v>0</v>
      </c>
      <c r="G62" s="253">
        <f t="shared" si="15"/>
        <v>0</v>
      </c>
      <c r="H62" s="251">
        <f t="shared" si="15"/>
        <v>0</v>
      </c>
      <c r="I62" s="252">
        <f t="shared" si="15"/>
        <v>0</v>
      </c>
      <c r="J62" s="253">
        <f t="shared" si="15"/>
        <v>0</v>
      </c>
      <c r="K62" s="251">
        <f>SUM(K63:K67)</f>
        <v>0</v>
      </c>
      <c r="L62" s="252">
        <f>SUM(L63:L67)</f>
        <v>0</v>
      </c>
      <c r="M62" s="253">
        <f>SUM(M63:M67)</f>
        <v>0</v>
      </c>
      <c r="N62" s="127" t="str">
        <f t="shared" si="2"/>
        <v/>
      </c>
    </row>
    <row r="63" spans="1:14">
      <c r="A63" s="248" t="e">
        <f>'Паспорт-2'!A47</f>
        <v>#REF!</v>
      </c>
      <c r="B63" s="264"/>
      <c r="C63" s="265"/>
      <c r="D63" s="249" t="e">
        <f>'Паспорт-2'!B47</f>
        <v>#REF!</v>
      </c>
      <c r="E63" s="266">
        <f>'Паспорт-2'!C47</f>
        <v>0</v>
      </c>
      <c r="F63" s="267">
        <f>'Паспорт-2'!D47</f>
        <v>0</v>
      </c>
      <c r="G63" s="254">
        <f>SUM(E63:F63)</f>
        <v>0</v>
      </c>
      <c r="H63" s="255"/>
      <c r="I63" s="256"/>
      <c r="J63" s="254">
        <f>SUM(H63:I63)</f>
        <v>0</v>
      </c>
      <c r="K63" s="268">
        <f t="shared" ref="K63:L67" si="16">H63-E63</f>
        <v>0</v>
      </c>
      <c r="L63" s="269">
        <f t="shared" si="16"/>
        <v>0</v>
      </c>
      <c r="M63" s="254">
        <f>SUM(K63:L63)</f>
        <v>0</v>
      </c>
      <c r="N63" s="127" t="str">
        <f t="shared" si="2"/>
        <v/>
      </c>
    </row>
    <row r="64" spans="1:14">
      <c r="A64" s="219" t="e">
        <f>'Паспорт-2'!A48</f>
        <v>#REF!</v>
      </c>
      <c r="B64" s="264"/>
      <c r="C64" s="265"/>
      <c r="D64" s="208" t="e">
        <f>'Паспорт-2'!B48</f>
        <v>#REF!</v>
      </c>
      <c r="E64" s="266">
        <f>'Паспорт-2'!C48</f>
        <v>0</v>
      </c>
      <c r="F64" s="267">
        <f>'Паспорт-2'!D48</f>
        <v>0</v>
      </c>
      <c r="G64" s="254">
        <f>SUM(E64:F64)</f>
        <v>0</v>
      </c>
      <c r="H64" s="255"/>
      <c r="I64" s="256"/>
      <c r="J64" s="254">
        <f>SUM(H64:I64)</f>
        <v>0</v>
      </c>
      <c r="K64" s="268">
        <f t="shared" si="16"/>
        <v>0</v>
      </c>
      <c r="L64" s="269">
        <f t="shared" si="16"/>
        <v>0</v>
      </c>
      <c r="M64" s="254">
        <f>SUM(K64:L64)</f>
        <v>0</v>
      </c>
      <c r="N64" s="127" t="str">
        <f t="shared" si="2"/>
        <v/>
      </c>
    </row>
    <row r="65" spans="1:14">
      <c r="A65" s="219" t="e">
        <f>'Паспорт-2'!A49</f>
        <v>#REF!</v>
      </c>
      <c r="B65" s="264"/>
      <c r="C65" s="265"/>
      <c r="D65" s="208" t="e">
        <f>'Паспорт-2'!B49</f>
        <v>#REF!</v>
      </c>
      <c r="E65" s="270">
        <f>'Паспорт-2'!C49</f>
        <v>0</v>
      </c>
      <c r="F65" s="271">
        <f>'Паспорт-2'!D49</f>
        <v>0</v>
      </c>
      <c r="G65" s="254">
        <f>SUM(E65:F65)</f>
        <v>0</v>
      </c>
      <c r="H65" s="257"/>
      <c r="I65" s="258"/>
      <c r="J65" s="254">
        <f>SUM(H65:I65)</f>
        <v>0</v>
      </c>
      <c r="K65" s="272">
        <f t="shared" si="16"/>
        <v>0</v>
      </c>
      <c r="L65" s="273">
        <f t="shared" si="16"/>
        <v>0</v>
      </c>
      <c r="M65" s="254">
        <f>SUM(K65:L65)</f>
        <v>0</v>
      </c>
      <c r="N65" s="127" t="str">
        <f t="shared" si="2"/>
        <v/>
      </c>
    </row>
    <row r="66" spans="1:14">
      <c r="A66" s="219" t="e">
        <f>'Паспорт-2'!A50</f>
        <v>#REF!</v>
      </c>
      <c r="B66" s="264"/>
      <c r="C66" s="265"/>
      <c r="D66" s="208" t="e">
        <f>'Паспорт-2'!B50</f>
        <v>#REF!</v>
      </c>
      <c r="E66" s="270">
        <f>'Паспорт-2'!C50</f>
        <v>0</v>
      </c>
      <c r="F66" s="271">
        <f>'Паспорт-2'!D50</f>
        <v>0</v>
      </c>
      <c r="G66" s="254">
        <f>SUM(E66:F66)</f>
        <v>0</v>
      </c>
      <c r="H66" s="257"/>
      <c r="I66" s="258"/>
      <c r="J66" s="254">
        <f>SUM(H66:I66)</f>
        <v>0</v>
      </c>
      <c r="K66" s="272">
        <f t="shared" si="16"/>
        <v>0</v>
      </c>
      <c r="L66" s="273">
        <f t="shared" si="16"/>
        <v>0</v>
      </c>
      <c r="M66" s="254">
        <f>SUM(K66:L66)</f>
        <v>0</v>
      </c>
      <c r="N66" s="127" t="str">
        <f t="shared" si="2"/>
        <v/>
      </c>
    </row>
    <row r="67" spans="1:14">
      <c r="A67" s="246" t="e">
        <f>'Паспорт-2'!A51</f>
        <v>#REF!</v>
      </c>
      <c r="B67" s="274"/>
      <c r="C67" s="275"/>
      <c r="D67" s="247" t="e">
        <f>'Паспорт-2'!B51</f>
        <v>#REF!</v>
      </c>
      <c r="E67" s="270">
        <f>'Паспорт-2'!C51</f>
        <v>0</v>
      </c>
      <c r="F67" s="271">
        <f>'Паспорт-2'!D51</f>
        <v>0</v>
      </c>
      <c r="G67" s="254">
        <f>SUM(E67:F67)</f>
        <v>0</v>
      </c>
      <c r="H67" s="257"/>
      <c r="I67" s="258"/>
      <c r="J67" s="254">
        <f>SUM(H67:I67)</f>
        <v>0</v>
      </c>
      <c r="K67" s="272">
        <f t="shared" si="16"/>
        <v>0</v>
      </c>
      <c r="L67" s="273">
        <f t="shared" si="16"/>
        <v>0</v>
      </c>
      <c r="M67" s="254">
        <f>SUM(K67:L67)</f>
        <v>0</v>
      </c>
      <c r="N67" s="127" t="str">
        <f t="shared" si="2"/>
        <v/>
      </c>
    </row>
    <row r="68" spans="1:14">
      <c r="A68" s="555" t="e">
        <f>IF(#REF!&lt;&gt;0,#REF!,"")</f>
        <v>#REF!</v>
      </c>
      <c r="B68" s="556"/>
      <c r="C68" s="556"/>
      <c r="D68" s="557"/>
      <c r="E68" s="251">
        <f t="shared" ref="E68:M68" si="17">E20+E26+E32+E38+E44+E50+E56+E62</f>
        <v>0</v>
      </c>
      <c r="F68" s="252">
        <f t="shared" si="17"/>
        <v>0</v>
      </c>
      <c r="G68" s="253">
        <f t="shared" si="17"/>
        <v>0</v>
      </c>
      <c r="H68" s="251">
        <f t="shared" si="17"/>
        <v>0</v>
      </c>
      <c r="I68" s="252">
        <f t="shared" si="17"/>
        <v>0</v>
      </c>
      <c r="J68" s="253">
        <f t="shared" si="17"/>
        <v>0</v>
      </c>
      <c r="K68" s="251">
        <f t="shared" si="17"/>
        <v>0</v>
      </c>
      <c r="L68" s="252">
        <f t="shared" si="17"/>
        <v>0</v>
      </c>
      <c r="M68" s="253">
        <f t="shared" si="17"/>
        <v>0</v>
      </c>
      <c r="N68" s="127" t="s">
        <v>78</v>
      </c>
    </row>
    <row r="69" spans="1:14">
      <c r="N69" s="127" t="s">
        <v>78</v>
      </c>
    </row>
    <row r="70" spans="1:14">
      <c r="A70" s="162" t="s">
        <v>26</v>
      </c>
      <c r="B70" s="132" t="s">
        <v>182</v>
      </c>
      <c r="E70" s="130"/>
      <c r="F70" s="130"/>
      <c r="G70" s="130"/>
      <c r="H70" s="130"/>
      <c r="I70" s="130"/>
      <c r="M70" s="188" t="s">
        <v>151</v>
      </c>
      <c r="N70" s="127" t="s">
        <v>78</v>
      </c>
    </row>
    <row r="71" spans="1:14" ht="22.5" customHeight="1">
      <c r="A71" s="569" t="s">
        <v>156</v>
      </c>
      <c r="B71" s="506" t="s">
        <v>152</v>
      </c>
      <c r="C71" s="558"/>
      <c r="D71" s="507"/>
      <c r="E71" s="552" t="s">
        <v>164</v>
      </c>
      <c r="F71" s="552"/>
      <c r="G71" s="553"/>
      <c r="H71" s="554" t="s">
        <v>163</v>
      </c>
      <c r="I71" s="552"/>
      <c r="J71" s="553"/>
      <c r="K71" s="554" t="s">
        <v>162</v>
      </c>
      <c r="L71" s="552"/>
      <c r="M71" s="553"/>
      <c r="N71" s="127" t="s">
        <v>78</v>
      </c>
    </row>
    <row r="72" spans="1:14" ht="21">
      <c r="A72" s="570"/>
      <c r="B72" s="508"/>
      <c r="C72" s="559"/>
      <c r="D72" s="509"/>
      <c r="E72" s="260" t="s">
        <v>1</v>
      </c>
      <c r="F72" s="185" t="s">
        <v>2</v>
      </c>
      <c r="G72" s="187" t="s">
        <v>3</v>
      </c>
      <c r="H72" s="186" t="s">
        <v>1</v>
      </c>
      <c r="I72" s="185" t="s">
        <v>2</v>
      </c>
      <c r="J72" s="187" t="s">
        <v>3</v>
      </c>
      <c r="K72" s="186" t="s">
        <v>1</v>
      </c>
      <c r="L72" s="185" t="s">
        <v>2</v>
      </c>
      <c r="M72" s="187" t="s">
        <v>3</v>
      </c>
      <c r="N72" s="127" t="s">
        <v>78</v>
      </c>
    </row>
    <row r="73" spans="1:14" ht="13.5">
      <c r="A73" s="209" t="e">
        <f>'Паспорт-2'!A57</f>
        <v>#REF!</v>
      </c>
      <c r="B73" s="544" t="e">
        <f>'Паспорт-2'!B57</f>
        <v>#REF!</v>
      </c>
      <c r="C73" s="544"/>
      <c r="D73" s="545"/>
      <c r="E73" s="157">
        <f>SUM(E74:E78)</f>
        <v>0</v>
      </c>
      <c r="F73" s="156">
        <f>SUM(F74:F78)</f>
        <v>0</v>
      </c>
      <c r="G73" s="155">
        <f>SUM(G74:G78)</f>
        <v>0</v>
      </c>
      <c r="H73" s="157">
        <f t="shared" ref="H73:M73" si="18">SUM(H74:H78)</f>
        <v>0</v>
      </c>
      <c r="I73" s="156">
        <f t="shared" si="18"/>
        <v>0</v>
      </c>
      <c r="J73" s="155">
        <f t="shared" si="18"/>
        <v>0</v>
      </c>
      <c r="K73" s="211">
        <f t="shared" si="18"/>
        <v>0</v>
      </c>
      <c r="L73" s="156">
        <f t="shared" si="18"/>
        <v>0</v>
      </c>
      <c r="M73" s="155">
        <f t="shared" si="18"/>
        <v>0</v>
      </c>
      <c r="N73" s="127" t="str">
        <f t="shared" ref="N73:N132" si="19">IF(G73&lt;&gt;0,"Для друку","")</f>
        <v/>
      </c>
    </row>
    <row r="74" spans="1:14">
      <c r="A74" s="218" t="e">
        <f>'Паспорт-2'!A58</f>
        <v>#REF!</v>
      </c>
      <c r="B74" s="546" t="e">
        <f>'Паспорт-2'!B58</f>
        <v>#REF!</v>
      </c>
      <c r="C74" s="546"/>
      <c r="D74" s="547"/>
      <c r="E74" s="276">
        <f>'Паспорт-2'!C58</f>
        <v>0</v>
      </c>
      <c r="F74" s="277">
        <f>'Паспорт-2'!D58</f>
        <v>0</v>
      </c>
      <c r="G74" s="183">
        <f>SUM(E74:F74)</f>
        <v>0</v>
      </c>
      <c r="H74" s="184"/>
      <c r="I74" s="154"/>
      <c r="J74" s="183">
        <f>SUM(H74:I74)</f>
        <v>0</v>
      </c>
      <c r="K74" s="268">
        <f t="shared" ref="K74:L78" si="20">H74-E74</f>
        <v>0</v>
      </c>
      <c r="L74" s="269">
        <f t="shared" si="20"/>
        <v>0</v>
      </c>
      <c r="M74" s="254">
        <f>SUM(K74:L74)</f>
        <v>0</v>
      </c>
      <c r="N74" s="127" t="str">
        <f t="shared" si="19"/>
        <v/>
      </c>
    </row>
    <row r="75" spans="1:14">
      <c r="A75" s="219" t="e">
        <f>'Паспорт-2'!A59</f>
        <v>#REF!</v>
      </c>
      <c r="B75" s="548" t="e">
        <f>'Паспорт-2'!B59</f>
        <v>#REF!</v>
      </c>
      <c r="C75" s="548"/>
      <c r="D75" s="549"/>
      <c r="E75" s="278">
        <f>'Паспорт-2'!C59</f>
        <v>0</v>
      </c>
      <c r="F75" s="279">
        <f>'Паспорт-2'!D59</f>
        <v>0</v>
      </c>
      <c r="G75" s="181">
        <f>SUM(E75:F75)</f>
        <v>0</v>
      </c>
      <c r="H75" s="182"/>
      <c r="I75" s="149"/>
      <c r="J75" s="181">
        <f>SUM(H75:I75)</f>
        <v>0</v>
      </c>
      <c r="K75" s="268">
        <f t="shared" si="20"/>
        <v>0</v>
      </c>
      <c r="L75" s="269">
        <f t="shared" si="20"/>
        <v>0</v>
      </c>
      <c r="M75" s="254">
        <f>SUM(K75:L75)</f>
        <v>0</v>
      </c>
      <c r="N75" s="127" t="str">
        <f t="shared" si="19"/>
        <v/>
      </c>
    </row>
    <row r="76" spans="1:14">
      <c r="A76" s="219" t="e">
        <f>'Паспорт-2'!A60</f>
        <v>#REF!</v>
      </c>
      <c r="B76" s="548" t="e">
        <f>'Паспорт-2'!B60</f>
        <v>#REF!</v>
      </c>
      <c r="C76" s="548"/>
      <c r="D76" s="549"/>
      <c r="E76" s="278">
        <f>'Паспорт-2'!C60</f>
        <v>0</v>
      </c>
      <c r="F76" s="279">
        <f>'Паспорт-2'!D60</f>
        <v>0</v>
      </c>
      <c r="G76" s="181">
        <f>SUM(E76:F76)</f>
        <v>0</v>
      </c>
      <c r="H76" s="182"/>
      <c r="I76" s="149"/>
      <c r="J76" s="181">
        <f>SUM(H76:I76)</f>
        <v>0</v>
      </c>
      <c r="K76" s="268">
        <f t="shared" si="20"/>
        <v>0</v>
      </c>
      <c r="L76" s="269">
        <f t="shared" si="20"/>
        <v>0</v>
      </c>
      <c r="M76" s="254">
        <f>SUM(K76:L76)</f>
        <v>0</v>
      </c>
      <c r="N76" s="127" t="str">
        <f t="shared" si="19"/>
        <v/>
      </c>
    </row>
    <row r="77" spans="1:14">
      <c r="A77" s="219" t="e">
        <f>'Паспорт-2'!A61</f>
        <v>#REF!</v>
      </c>
      <c r="B77" s="548" t="e">
        <f>'Паспорт-2'!B61</f>
        <v>#REF!</v>
      </c>
      <c r="C77" s="548"/>
      <c r="D77" s="549"/>
      <c r="E77" s="278">
        <f>'Паспорт-2'!C61</f>
        <v>0</v>
      </c>
      <c r="F77" s="279">
        <f>'Паспорт-2'!D61</f>
        <v>0</v>
      </c>
      <c r="G77" s="181">
        <f>SUM(E77:F77)</f>
        <v>0</v>
      </c>
      <c r="H77" s="182"/>
      <c r="I77" s="149"/>
      <c r="J77" s="181">
        <f>SUM(H77:I77)</f>
        <v>0</v>
      </c>
      <c r="K77" s="268">
        <f t="shared" si="20"/>
        <v>0</v>
      </c>
      <c r="L77" s="269">
        <f t="shared" si="20"/>
        <v>0</v>
      </c>
      <c r="M77" s="254">
        <f>SUM(K77:L77)</f>
        <v>0</v>
      </c>
      <c r="N77" s="127" t="str">
        <f t="shared" si="19"/>
        <v/>
      </c>
    </row>
    <row r="78" spans="1:14">
      <c r="A78" s="259" t="e">
        <f>'Паспорт-2'!A62</f>
        <v>#REF!</v>
      </c>
      <c r="B78" s="550" t="e">
        <f>'Паспорт-2'!B62</f>
        <v>#REF!</v>
      </c>
      <c r="C78" s="550"/>
      <c r="D78" s="551"/>
      <c r="E78" s="280">
        <f>'Паспорт-2'!C62</f>
        <v>0</v>
      </c>
      <c r="F78" s="281">
        <f>'Паспорт-2'!D62</f>
        <v>0</v>
      </c>
      <c r="G78" s="217">
        <f>SUM(E78:F78)</f>
        <v>0</v>
      </c>
      <c r="H78" s="216"/>
      <c r="I78" s="158"/>
      <c r="J78" s="217">
        <f>SUM(H78:I78)</f>
        <v>0</v>
      </c>
      <c r="K78" s="268">
        <f t="shared" si="20"/>
        <v>0</v>
      </c>
      <c r="L78" s="269">
        <f t="shared" si="20"/>
        <v>0</v>
      </c>
      <c r="M78" s="254">
        <f>SUM(K78:L78)</f>
        <v>0</v>
      </c>
      <c r="N78" s="127" t="str">
        <f t="shared" si="19"/>
        <v/>
      </c>
    </row>
    <row r="79" spans="1:14" ht="13.5">
      <c r="A79" s="209" t="e">
        <f>'Паспорт-2'!A63</f>
        <v>#REF!</v>
      </c>
      <c r="B79" s="544" t="e">
        <f>'Паспорт-2'!B63</f>
        <v>#REF!</v>
      </c>
      <c r="C79" s="544"/>
      <c r="D79" s="545"/>
      <c r="E79" s="157">
        <f t="shared" ref="E79:M79" si="21">SUM(E80:E84)</f>
        <v>0</v>
      </c>
      <c r="F79" s="156">
        <f t="shared" si="21"/>
        <v>0</v>
      </c>
      <c r="G79" s="155">
        <f t="shared" si="21"/>
        <v>0</v>
      </c>
      <c r="H79" s="157">
        <f t="shared" si="21"/>
        <v>0</v>
      </c>
      <c r="I79" s="156">
        <f t="shared" si="21"/>
        <v>0</v>
      </c>
      <c r="J79" s="155">
        <f t="shared" si="21"/>
        <v>0</v>
      </c>
      <c r="K79" s="211">
        <f t="shared" si="21"/>
        <v>0</v>
      </c>
      <c r="L79" s="156">
        <f t="shared" si="21"/>
        <v>0</v>
      </c>
      <c r="M79" s="155">
        <f t="shared" si="21"/>
        <v>0</v>
      </c>
      <c r="N79" s="127" t="str">
        <f t="shared" si="19"/>
        <v/>
      </c>
    </row>
    <row r="80" spans="1:14">
      <c r="A80" s="218" t="e">
        <f>'Паспорт-2'!A64</f>
        <v>#REF!</v>
      </c>
      <c r="B80" s="546" t="e">
        <f>'Паспорт-2'!B64</f>
        <v>#REF!</v>
      </c>
      <c r="C80" s="546"/>
      <c r="D80" s="547"/>
      <c r="E80" s="276">
        <f>'Паспорт-2'!C64</f>
        <v>0</v>
      </c>
      <c r="F80" s="277">
        <f>'Паспорт-2'!D64</f>
        <v>0</v>
      </c>
      <c r="G80" s="183">
        <f>SUM(E80:F80)</f>
        <v>0</v>
      </c>
      <c r="H80" s="184"/>
      <c r="I80" s="154"/>
      <c r="J80" s="183">
        <f>SUM(H80:I80)</f>
        <v>0</v>
      </c>
      <c r="K80" s="268">
        <f t="shared" ref="K80:L84" si="22">H80-E80</f>
        <v>0</v>
      </c>
      <c r="L80" s="269">
        <f t="shared" si="22"/>
        <v>0</v>
      </c>
      <c r="M80" s="254">
        <f>SUM(K80:L80)</f>
        <v>0</v>
      </c>
      <c r="N80" s="127" t="str">
        <f t="shared" si="19"/>
        <v/>
      </c>
    </row>
    <row r="81" spans="1:14">
      <c r="A81" s="219" t="e">
        <f>'Паспорт-2'!A65</f>
        <v>#REF!</v>
      </c>
      <c r="B81" s="548" t="e">
        <f>'Паспорт-2'!B65</f>
        <v>#REF!</v>
      </c>
      <c r="C81" s="548"/>
      <c r="D81" s="549"/>
      <c r="E81" s="278">
        <f>'Паспорт-2'!C65</f>
        <v>0</v>
      </c>
      <c r="F81" s="279">
        <f>'Паспорт-2'!D65</f>
        <v>0</v>
      </c>
      <c r="G81" s="181">
        <f>SUM(E81:F81)</f>
        <v>0</v>
      </c>
      <c r="H81" s="182"/>
      <c r="I81" s="149"/>
      <c r="J81" s="181">
        <f>SUM(H81:I81)</f>
        <v>0</v>
      </c>
      <c r="K81" s="268">
        <f t="shared" si="22"/>
        <v>0</v>
      </c>
      <c r="L81" s="269">
        <f t="shared" si="22"/>
        <v>0</v>
      </c>
      <c r="M81" s="254">
        <f>SUM(K81:L81)</f>
        <v>0</v>
      </c>
      <c r="N81" s="127" t="str">
        <f t="shared" si="19"/>
        <v/>
      </c>
    </row>
    <row r="82" spans="1:14">
      <c r="A82" s="219" t="e">
        <f>'Паспорт-2'!A66</f>
        <v>#REF!</v>
      </c>
      <c r="B82" s="548" t="e">
        <f>'Паспорт-2'!B66</f>
        <v>#REF!</v>
      </c>
      <c r="C82" s="548"/>
      <c r="D82" s="549"/>
      <c r="E82" s="278">
        <f>'Паспорт-2'!C66</f>
        <v>0</v>
      </c>
      <c r="F82" s="279">
        <f>'Паспорт-2'!D66</f>
        <v>0</v>
      </c>
      <c r="G82" s="181">
        <f>SUM(E82:F82)</f>
        <v>0</v>
      </c>
      <c r="H82" s="182"/>
      <c r="I82" s="149"/>
      <c r="J82" s="181">
        <f>SUM(H82:I82)</f>
        <v>0</v>
      </c>
      <c r="K82" s="268">
        <f t="shared" si="22"/>
        <v>0</v>
      </c>
      <c r="L82" s="269">
        <f t="shared" si="22"/>
        <v>0</v>
      </c>
      <c r="M82" s="254">
        <f>SUM(K82:L82)</f>
        <v>0</v>
      </c>
      <c r="N82" s="127" t="str">
        <f t="shared" si="19"/>
        <v/>
      </c>
    </row>
    <row r="83" spans="1:14">
      <c r="A83" s="219" t="e">
        <f>'Паспорт-2'!A67</f>
        <v>#REF!</v>
      </c>
      <c r="B83" s="548" t="e">
        <f>'Паспорт-2'!B67</f>
        <v>#REF!</v>
      </c>
      <c r="C83" s="548"/>
      <c r="D83" s="549"/>
      <c r="E83" s="278">
        <f>'Паспорт-2'!C67</f>
        <v>0</v>
      </c>
      <c r="F83" s="279">
        <f>'Паспорт-2'!D67</f>
        <v>0</v>
      </c>
      <c r="G83" s="181">
        <f>SUM(E83:F83)</f>
        <v>0</v>
      </c>
      <c r="H83" s="182"/>
      <c r="I83" s="149"/>
      <c r="J83" s="181">
        <f>SUM(H83:I83)</f>
        <v>0</v>
      </c>
      <c r="K83" s="268">
        <f t="shared" si="22"/>
        <v>0</v>
      </c>
      <c r="L83" s="269">
        <f t="shared" si="22"/>
        <v>0</v>
      </c>
      <c r="M83" s="254">
        <f>SUM(K83:L83)</f>
        <v>0</v>
      </c>
      <c r="N83" s="127" t="str">
        <f t="shared" si="19"/>
        <v/>
      </c>
    </row>
    <row r="84" spans="1:14">
      <c r="A84" s="259" t="e">
        <f>'Паспорт-2'!A68</f>
        <v>#REF!</v>
      </c>
      <c r="B84" s="550" t="e">
        <f>'Паспорт-2'!B68</f>
        <v>#REF!</v>
      </c>
      <c r="C84" s="550"/>
      <c r="D84" s="551"/>
      <c r="E84" s="278">
        <f>'Паспорт-2'!C68</f>
        <v>0</v>
      </c>
      <c r="F84" s="279">
        <f>'Паспорт-2'!D68</f>
        <v>0</v>
      </c>
      <c r="G84" s="181">
        <f>SUM(E84:F84)</f>
        <v>0</v>
      </c>
      <c r="H84" s="182"/>
      <c r="I84" s="149"/>
      <c r="J84" s="181">
        <f>SUM(H84:I84)</f>
        <v>0</v>
      </c>
      <c r="K84" s="268">
        <f t="shared" si="22"/>
        <v>0</v>
      </c>
      <c r="L84" s="269">
        <f t="shared" si="22"/>
        <v>0</v>
      </c>
      <c r="M84" s="254">
        <f>SUM(K84:L84)</f>
        <v>0</v>
      </c>
      <c r="N84" s="127" t="str">
        <f t="shared" si="19"/>
        <v/>
      </c>
    </row>
    <row r="85" spans="1:14" ht="13.5">
      <c r="A85" s="209" t="e">
        <f>'Паспорт-2'!A69</f>
        <v>#REF!</v>
      </c>
      <c r="B85" s="544" t="e">
        <f>'Паспорт-2'!B69</f>
        <v>#REF!</v>
      </c>
      <c r="C85" s="544"/>
      <c r="D85" s="545"/>
      <c r="E85" s="157">
        <f t="shared" ref="E85:M85" si="23">SUM(E86:E90)</f>
        <v>0</v>
      </c>
      <c r="F85" s="156">
        <f t="shared" si="23"/>
        <v>0</v>
      </c>
      <c r="G85" s="155">
        <f t="shared" si="23"/>
        <v>0</v>
      </c>
      <c r="H85" s="157">
        <f t="shared" si="23"/>
        <v>0</v>
      </c>
      <c r="I85" s="156">
        <f t="shared" si="23"/>
        <v>0</v>
      </c>
      <c r="J85" s="155">
        <f t="shared" si="23"/>
        <v>0</v>
      </c>
      <c r="K85" s="211">
        <f t="shared" si="23"/>
        <v>0</v>
      </c>
      <c r="L85" s="156">
        <f t="shared" si="23"/>
        <v>0</v>
      </c>
      <c r="M85" s="155">
        <f t="shared" si="23"/>
        <v>0</v>
      </c>
      <c r="N85" s="127" t="str">
        <f t="shared" si="19"/>
        <v/>
      </c>
    </row>
    <row r="86" spans="1:14">
      <c r="A86" s="218" t="e">
        <f>'Паспорт-2'!A70</f>
        <v>#REF!</v>
      </c>
      <c r="B86" s="546" t="e">
        <f>'Паспорт-2'!B70</f>
        <v>#REF!</v>
      </c>
      <c r="C86" s="546"/>
      <c r="D86" s="547"/>
      <c r="E86" s="276">
        <f>'Паспорт-2'!C70</f>
        <v>0</v>
      </c>
      <c r="F86" s="277">
        <f>'Паспорт-2'!D70</f>
        <v>0</v>
      </c>
      <c r="G86" s="183">
        <f>SUM(E86:F86)</f>
        <v>0</v>
      </c>
      <c r="H86" s="184"/>
      <c r="I86" s="154"/>
      <c r="J86" s="183">
        <f>SUM(H86:I86)</f>
        <v>0</v>
      </c>
      <c r="K86" s="268">
        <f t="shared" ref="K86:L90" si="24">H86-E86</f>
        <v>0</v>
      </c>
      <c r="L86" s="269">
        <f t="shared" si="24"/>
        <v>0</v>
      </c>
      <c r="M86" s="254">
        <f>SUM(K86:L86)</f>
        <v>0</v>
      </c>
      <c r="N86" s="127" t="str">
        <f t="shared" si="19"/>
        <v/>
      </c>
    </row>
    <row r="87" spans="1:14">
      <c r="A87" s="219" t="e">
        <f>'Паспорт-2'!A71</f>
        <v>#REF!</v>
      </c>
      <c r="B87" s="548" t="e">
        <f>'Паспорт-2'!B71</f>
        <v>#REF!</v>
      </c>
      <c r="C87" s="548"/>
      <c r="D87" s="549"/>
      <c r="E87" s="278">
        <f>'Паспорт-2'!C71</f>
        <v>0</v>
      </c>
      <c r="F87" s="279">
        <f>'Паспорт-2'!D71</f>
        <v>0</v>
      </c>
      <c r="G87" s="181">
        <f>SUM(E87:F87)</f>
        <v>0</v>
      </c>
      <c r="H87" s="182"/>
      <c r="I87" s="149"/>
      <c r="J87" s="181">
        <f>SUM(H87:I87)</f>
        <v>0</v>
      </c>
      <c r="K87" s="268">
        <f t="shared" si="24"/>
        <v>0</v>
      </c>
      <c r="L87" s="269">
        <f t="shared" si="24"/>
        <v>0</v>
      </c>
      <c r="M87" s="254">
        <f>SUM(K87:L87)</f>
        <v>0</v>
      </c>
      <c r="N87" s="127" t="str">
        <f t="shared" si="19"/>
        <v/>
      </c>
    </row>
    <row r="88" spans="1:14">
      <c r="A88" s="219" t="e">
        <f>'Паспорт-2'!A72</f>
        <v>#REF!</v>
      </c>
      <c r="B88" s="548" t="e">
        <f>'Паспорт-2'!B72</f>
        <v>#REF!</v>
      </c>
      <c r="C88" s="548"/>
      <c r="D88" s="549"/>
      <c r="E88" s="278">
        <f>'Паспорт-2'!C72</f>
        <v>0</v>
      </c>
      <c r="F88" s="279">
        <f>'Паспорт-2'!D72</f>
        <v>0</v>
      </c>
      <c r="G88" s="181">
        <f>SUM(E88:F88)</f>
        <v>0</v>
      </c>
      <c r="H88" s="182"/>
      <c r="I88" s="149"/>
      <c r="J88" s="181">
        <f>SUM(H88:I88)</f>
        <v>0</v>
      </c>
      <c r="K88" s="268">
        <f t="shared" si="24"/>
        <v>0</v>
      </c>
      <c r="L88" s="269">
        <f t="shared" si="24"/>
        <v>0</v>
      </c>
      <c r="M88" s="254">
        <f>SUM(K88:L88)</f>
        <v>0</v>
      </c>
      <c r="N88" s="127" t="str">
        <f t="shared" si="19"/>
        <v/>
      </c>
    </row>
    <row r="89" spans="1:14">
      <c r="A89" s="219" t="e">
        <f>'Паспорт-2'!A73</f>
        <v>#REF!</v>
      </c>
      <c r="B89" s="548" t="e">
        <f>'Паспорт-2'!B73</f>
        <v>#REF!</v>
      </c>
      <c r="C89" s="548"/>
      <c r="D89" s="549"/>
      <c r="E89" s="278">
        <f>'Паспорт-2'!C73</f>
        <v>0</v>
      </c>
      <c r="F89" s="279">
        <f>'Паспорт-2'!D73</f>
        <v>0</v>
      </c>
      <c r="G89" s="181">
        <f>SUM(E89:F89)</f>
        <v>0</v>
      </c>
      <c r="H89" s="182"/>
      <c r="I89" s="149"/>
      <c r="J89" s="181">
        <f>SUM(H89:I89)</f>
        <v>0</v>
      </c>
      <c r="K89" s="268">
        <f t="shared" si="24"/>
        <v>0</v>
      </c>
      <c r="L89" s="269">
        <f t="shared" si="24"/>
        <v>0</v>
      </c>
      <c r="M89" s="254">
        <f>SUM(K89:L89)</f>
        <v>0</v>
      </c>
      <c r="N89" s="127" t="str">
        <f t="shared" si="19"/>
        <v/>
      </c>
    </row>
    <row r="90" spans="1:14">
      <c r="A90" s="259" t="e">
        <f>'Паспорт-2'!A74</f>
        <v>#REF!</v>
      </c>
      <c r="B90" s="550" t="e">
        <f>'Паспорт-2'!B74</f>
        <v>#REF!</v>
      </c>
      <c r="C90" s="550"/>
      <c r="D90" s="551"/>
      <c r="E90" s="278">
        <f>'Паспорт-2'!C74</f>
        <v>0</v>
      </c>
      <c r="F90" s="279">
        <f>'Паспорт-2'!D74</f>
        <v>0</v>
      </c>
      <c r="G90" s="181">
        <f>SUM(E90:F90)</f>
        <v>0</v>
      </c>
      <c r="H90" s="182"/>
      <c r="I90" s="149"/>
      <c r="J90" s="181">
        <f>SUM(H90:I90)</f>
        <v>0</v>
      </c>
      <c r="K90" s="268">
        <f t="shared" si="24"/>
        <v>0</v>
      </c>
      <c r="L90" s="269">
        <f t="shared" si="24"/>
        <v>0</v>
      </c>
      <c r="M90" s="254">
        <f>SUM(K90:L90)</f>
        <v>0</v>
      </c>
      <c r="N90" s="127" t="str">
        <f t="shared" si="19"/>
        <v/>
      </c>
    </row>
    <row r="91" spans="1:14" ht="13.5">
      <c r="A91" s="209" t="e">
        <f>'Паспорт-2'!A75</f>
        <v>#REF!</v>
      </c>
      <c r="B91" s="544" t="e">
        <f>'Паспорт-2'!B75</f>
        <v>#REF!</v>
      </c>
      <c r="C91" s="544"/>
      <c r="D91" s="545"/>
      <c r="E91" s="157">
        <f t="shared" ref="E91:M91" si="25">SUM(E92:E96)</f>
        <v>0</v>
      </c>
      <c r="F91" s="156">
        <f t="shared" si="25"/>
        <v>0</v>
      </c>
      <c r="G91" s="155">
        <f t="shared" si="25"/>
        <v>0</v>
      </c>
      <c r="H91" s="157">
        <f t="shared" si="25"/>
        <v>0</v>
      </c>
      <c r="I91" s="156">
        <f t="shared" si="25"/>
        <v>0</v>
      </c>
      <c r="J91" s="155">
        <f t="shared" si="25"/>
        <v>0</v>
      </c>
      <c r="K91" s="211">
        <f t="shared" si="25"/>
        <v>0</v>
      </c>
      <c r="L91" s="156">
        <f t="shared" si="25"/>
        <v>0</v>
      </c>
      <c r="M91" s="155">
        <f t="shared" si="25"/>
        <v>0</v>
      </c>
      <c r="N91" s="127" t="str">
        <f t="shared" si="19"/>
        <v/>
      </c>
    </row>
    <row r="92" spans="1:14">
      <c r="A92" s="218" t="e">
        <f>'Паспорт-2'!A76</f>
        <v>#REF!</v>
      </c>
      <c r="B92" s="546" t="e">
        <f>'Паспорт-2'!B76</f>
        <v>#REF!</v>
      </c>
      <c r="C92" s="546"/>
      <c r="D92" s="547"/>
      <c r="E92" s="276">
        <f>'Паспорт-2'!C76</f>
        <v>0</v>
      </c>
      <c r="F92" s="277">
        <f>'Паспорт-2'!D76</f>
        <v>0</v>
      </c>
      <c r="G92" s="183">
        <f>SUM(E92:F92)</f>
        <v>0</v>
      </c>
      <c r="H92" s="184"/>
      <c r="I92" s="154"/>
      <c r="J92" s="183">
        <f>SUM(H92:I92)</f>
        <v>0</v>
      </c>
      <c r="K92" s="268">
        <f t="shared" ref="K92:L96" si="26">H92-E92</f>
        <v>0</v>
      </c>
      <c r="L92" s="269">
        <f t="shared" si="26"/>
        <v>0</v>
      </c>
      <c r="M92" s="254">
        <f>SUM(K92:L92)</f>
        <v>0</v>
      </c>
      <c r="N92" s="127" t="str">
        <f t="shared" si="19"/>
        <v/>
      </c>
    </row>
    <row r="93" spans="1:14">
      <c r="A93" s="219" t="e">
        <f>'Паспорт-2'!A77</f>
        <v>#REF!</v>
      </c>
      <c r="B93" s="548" t="e">
        <f>'Паспорт-2'!B77</f>
        <v>#REF!</v>
      </c>
      <c r="C93" s="548"/>
      <c r="D93" s="549"/>
      <c r="E93" s="278">
        <f>'Паспорт-2'!C77</f>
        <v>0</v>
      </c>
      <c r="F93" s="279">
        <f>'Паспорт-2'!D77</f>
        <v>0</v>
      </c>
      <c r="G93" s="181">
        <f>SUM(E93:F93)</f>
        <v>0</v>
      </c>
      <c r="H93" s="182"/>
      <c r="I93" s="149"/>
      <c r="J93" s="181">
        <f>SUM(H93:I93)</f>
        <v>0</v>
      </c>
      <c r="K93" s="268">
        <f t="shared" si="26"/>
        <v>0</v>
      </c>
      <c r="L93" s="269">
        <f t="shared" si="26"/>
        <v>0</v>
      </c>
      <c r="M93" s="254">
        <f>SUM(K93:L93)</f>
        <v>0</v>
      </c>
      <c r="N93" s="127" t="str">
        <f t="shared" si="19"/>
        <v/>
      </c>
    </row>
    <row r="94" spans="1:14">
      <c r="A94" s="219" t="e">
        <f>'Паспорт-2'!A78</f>
        <v>#REF!</v>
      </c>
      <c r="B94" s="548" t="e">
        <f>'Паспорт-2'!B78</f>
        <v>#REF!</v>
      </c>
      <c r="C94" s="548"/>
      <c r="D94" s="549"/>
      <c r="E94" s="278">
        <f>'Паспорт-2'!C78</f>
        <v>0</v>
      </c>
      <c r="F94" s="279">
        <f>'Паспорт-2'!D78</f>
        <v>0</v>
      </c>
      <c r="G94" s="181">
        <f>SUM(E94:F94)</f>
        <v>0</v>
      </c>
      <c r="H94" s="182"/>
      <c r="I94" s="149"/>
      <c r="J94" s="181">
        <f>SUM(H94:I94)</f>
        <v>0</v>
      </c>
      <c r="K94" s="268">
        <f t="shared" si="26"/>
        <v>0</v>
      </c>
      <c r="L94" s="269">
        <f t="shared" si="26"/>
        <v>0</v>
      </c>
      <c r="M94" s="254">
        <f>SUM(K94:L94)</f>
        <v>0</v>
      </c>
      <c r="N94" s="127" t="str">
        <f t="shared" si="19"/>
        <v/>
      </c>
    </row>
    <row r="95" spans="1:14">
      <c r="A95" s="219" t="e">
        <f>'Паспорт-2'!A79</f>
        <v>#REF!</v>
      </c>
      <c r="B95" s="548" t="e">
        <f>'Паспорт-2'!B79</f>
        <v>#REF!</v>
      </c>
      <c r="C95" s="548"/>
      <c r="D95" s="549"/>
      <c r="E95" s="278">
        <f>'Паспорт-2'!C79</f>
        <v>0</v>
      </c>
      <c r="F95" s="279">
        <f>'Паспорт-2'!D79</f>
        <v>0</v>
      </c>
      <c r="G95" s="181">
        <f>SUM(E95:F95)</f>
        <v>0</v>
      </c>
      <c r="H95" s="182"/>
      <c r="I95" s="149"/>
      <c r="J95" s="181">
        <f>SUM(H95:I95)</f>
        <v>0</v>
      </c>
      <c r="K95" s="268">
        <f t="shared" si="26"/>
        <v>0</v>
      </c>
      <c r="L95" s="269">
        <f t="shared" si="26"/>
        <v>0</v>
      </c>
      <c r="M95" s="254">
        <f>SUM(K95:L95)</f>
        <v>0</v>
      </c>
      <c r="N95" s="127" t="str">
        <f t="shared" si="19"/>
        <v/>
      </c>
    </row>
    <row r="96" spans="1:14">
      <c r="A96" s="259" t="e">
        <f>'Паспорт-2'!A80</f>
        <v>#REF!</v>
      </c>
      <c r="B96" s="550" t="e">
        <f>'Паспорт-2'!B80</f>
        <v>#REF!</v>
      </c>
      <c r="C96" s="550"/>
      <c r="D96" s="551"/>
      <c r="E96" s="278">
        <f>'Паспорт-2'!C80</f>
        <v>0</v>
      </c>
      <c r="F96" s="279">
        <f>'Паспорт-2'!D80</f>
        <v>0</v>
      </c>
      <c r="G96" s="181">
        <f>SUM(E96:F96)</f>
        <v>0</v>
      </c>
      <c r="H96" s="182"/>
      <c r="I96" s="149"/>
      <c r="J96" s="181">
        <f>SUM(H96:I96)</f>
        <v>0</v>
      </c>
      <c r="K96" s="268">
        <f t="shared" si="26"/>
        <v>0</v>
      </c>
      <c r="L96" s="269">
        <f t="shared" si="26"/>
        <v>0</v>
      </c>
      <c r="M96" s="254">
        <f>SUM(K96:L96)</f>
        <v>0</v>
      </c>
      <c r="N96" s="127" t="str">
        <f t="shared" si="19"/>
        <v/>
      </c>
    </row>
    <row r="97" spans="1:14" ht="13.5">
      <c r="A97" s="209" t="e">
        <f>'Паспорт-2'!A81</f>
        <v>#REF!</v>
      </c>
      <c r="B97" s="544" t="e">
        <f>'Паспорт-2'!B81</f>
        <v>#REF!</v>
      </c>
      <c r="C97" s="544"/>
      <c r="D97" s="545"/>
      <c r="E97" s="157">
        <f t="shared" ref="E97:M97" si="27">SUM(E98:E102)</f>
        <v>0</v>
      </c>
      <c r="F97" s="156">
        <f t="shared" si="27"/>
        <v>0</v>
      </c>
      <c r="G97" s="155">
        <f t="shared" si="27"/>
        <v>0</v>
      </c>
      <c r="H97" s="157">
        <f t="shared" si="27"/>
        <v>0</v>
      </c>
      <c r="I97" s="156">
        <f t="shared" si="27"/>
        <v>0</v>
      </c>
      <c r="J97" s="155">
        <f t="shared" si="27"/>
        <v>0</v>
      </c>
      <c r="K97" s="211">
        <f t="shared" si="27"/>
        <v>0</v>
      </c>
      <c r="L97" s="156">
        <f t="shared" si="27"/>
        <v>0</v>
      </c>
      <c r="M97" s="155">
        <f t="shared" si="27"/>
        <v>0</v>
      </c>
      <c r="N97" s="127" t="str">
        <f t="shared" si="19"/>
        <v/>
      </c>
    </row>
    <row r="98" spans="1:14">
      <c r="A98" s="218" t="e">
        <f>'Паспорт-2'!A82</f>
        <v>#REF!</v>
      </c>
      <c r="B98" s="546" t="e">
        <f>'Паспорт-2'!B82</f>
        <v>#REF!</v>
      </c>
      <c r="C98" s="546"/>
      <c r="D98" s="547"/>
      <c r="E98" s="276">
        <f>'Паспорт-2'!C82</f>
        <v>0</v>
      </c>
      <c r="F98" s="277">
        <f>'Паспорт-2'!D82</f>
        <v>0</v>
      </c>
      <c r="G98" s="183">
        <f>SUM(E98:F98)</f>
        <v>0</v>
      </c>
      <c r="H98" s="184"/>
      <c r="I98" s="154"/>
      <c r="J98" s="183">
        <f>SUM(H98:I98)</f>
        <v>0</v>
      </c>
      <c r="K98" s="268">
        <f t="shared" ref="K98:L102" si="28">H98-E98</f>
        <v>0</v>
      </c>
      <c r="L98" s="269">
        <f t="shared" si="28"/>
        <v>0</v>
      </c>
      <c r="M98" s="254">
        <f>SUM(K98:L98)</f>
        <v>0</v>
      </c>
      <c r="N98" s="127" t="str">
        <f t="shared" si="19"/>
        <v/>
      </c>
    </row>
    <row r="99" spans="1:14">
      <c r="A99" s="219" t="e">
        <f>'Паспорт-2'!A83</f>
        <v>#REF!</v>
      </c>
      <c r="B99" s="548" t="e">
        <f>'Паспорт-2'!B83</f>
        <v>#REF!</v>
      </c>
      <c r="C99" s="548"/>
      <c r="D99" s="549"/>
      <c r="E99" s="278">
        <f>'Паспорт-2'!C83</f>
        <v>0</v>
      </c>
      <c r="F99" s="279">
        <f>'Паспорт-2'!D83</f>
        <v>0</v>
      </c>
      <c r="G99" s="181">
        <f>SUM(E99:F99)</f>
        <v>0</v>
      </c>
      <c r="H99" s="182"/>
      <c r="I99" s="149"/>
      <c r="J99" s="181">
        <f>SUM(H99:I99)</f>
        <v>0</v>
      </c>
      <c r="K99" s="268">
        <f t="shared" si="28"/>
        <v>0</v>
      </c>
      <c r="L99" s="269">
        <f t="shared" si="28"/>
        <v>0</v>
      </c>
      <c r="M99" s="254">
        <f>SUM(K99:L99)</f>
        <v>0</v>
      </c>
      <c r="N99" s="127" t="str">
        <f t="shared" si="19"/>
        <v/>
      </c>
    </row>
    <row r="100" spans="1:14">
      <c r="A100" s="219" t="e">
        <f>'Паспорт-2'!A84</f>
        <v>#REF!</v>
      </c>
      <c r="B100" s="548" t="e">
        <f>'Паспорт-2'!B84</f>
        <v>#REF!</v>
      </c>
      <c r="C100" s="548"/>
      <c r="D100" s="549"/>
      <c r="E100" s="278">
        <f>'Паспорт-2'!C84</f>
        <v>0</v>
      </c>
      <c r="F100" s="279">
        <f>'Паспорт-2'!D84</f>
        <v>0</v>
      </c>
      <c r="G100" s="181">
        <f>SUM(E100:F100)</f>
        <v>0</v>
      </c>
      <c r="H100" s="182"/>
      <c r="I100" s="149"/>
      <c r="J100" s="181">
        <f>SUM(H100:I100)</f>
        <v>0</v>
      </c>
      <c r="K100" s="268">
        <f t="shared" si="28"/>
        <v>0</v>
      </c>
      <c r="L100" s="269">
        <f t="shared" si="28"/>
        <v>0</v>
      </c>
      <c r="M100" s="254">
        <f>SUM(K100:L100)</f>
        <v>0</v>
      </c>
      <c r="N100" s="127" t="str">
        <f t="shared" si="19"/>
        <v/>
      </c>
    </row>
    <row r="101" spans="1:14">
      <c r="A101" s="219" t="e">
        <f>'Паспорт-2'!A85</f>
        <v>#REF!</v>
      </c>
      <c r="B101" s="548" t="e">
        <f>'Паспорт-2'!B85</f>
        <v>#REF!</v>
      </c>
      <c r="C101" s="548"/>
      <c r="D101" s="549"/>
      <c r="E101" s="278">
        <f>'Паспорт-2'!C85</f>
        <v>0</v>
      </c>
      <c r="F101" s="279">
        <f>'Паспорт-2'!D85</f>
        <v>0</v>
      </c>
      <c r="G101" s="181">
        <f>SUM(E101:F101)</f>
        <v>0</v>
      </c>
      <c r="H101" s="182"/>
      <c r="I101" s="149"/>
      <c r="J101" s="181">
        <f>SUM(H101:I101)</f>
        <v>0</v>
      </c>
      <c r="K101" s="268">
        <f t="shared" si="28"/>
        <v>0</v>
      </c>
      <c r="L101" s="269">
        <f t="shared" si="28"/>
        <v>0</v>
      </c>
      <c r="M101" s="254">
        <f>SUM(K101:L101)</f>
        <v>0</v>
      </c>
      <c r="N101" s="127" t="str">
        <f t="shared" si="19"/>
        <v/>
      </c>
    </row>
    <row r="102" spans="1:14">
      <c r="A102" s="259" t="e">
        <f>'Паспорт-2'!A86</f>
        <v>#REF!</v>
      </c>
      <c r="B102" s="550" t="e">
        <f>'Паспорт-2'!B86</f>
        <v>#REF!</v>
      </c>
      <c r="C102" s="550"/>
      <c r="D102" s="551"/>
      <c r="E102" s="278">
        <f>'Паспорт-2'!C86</f>
        <v>0</v>
      </c>
      <c r="F102" s="279">
        <f>'Паспорт-2'!D86</f>
        <v>0</v>
      </c>
      <c r="G102" s="181">
        <f>SUM(E102:F102)</f>
        <v>0</v>
      </c>
      <c r="H102" s="182"/>
      <c r="I102" s="149"/>
      <c r="J102" s="181">
        <f>SUM(H102:I102)</f>
        <v>0</v>
      </c>
      <c r="K102" s="268">
        <f t="shared" si="28"/>
        <v>0</v>
      </c>
      <c r="L102" s="269">
        <f t="shared" si="28"/>
        <v>0</v>
      </c>
      <c r="M102" s="254">
        <f>SUM(K102:L102)</f>
        <v>0</v>
      </c>
      <c r="N102" s="127" t="str">
        <f t="shared" si="19"/>
        <v/>
      </c>
    </row>
    <row r="103" spans="1:14" ht="13.5">
      <c r="A103" s="209" t="e">
        <f>'Паспорт-2'!A87</f>
        <v>#REF!</v>
      </c>
      <c r="B103" s="544" t="e">
        <f>'Паспорт-2'!B87</f>
        <v>#REF!</v>
      </c>
      <c r="C103" s="544"/>
      <c r="D103" s="545"/>
      <c r="E103" s="157">
        <f t="shared" ref="E103:M103" si="29">SUM(E104:E108)</f>
        <v>0</v>
      </c>
      <c r="F103" s="156">
        <f t="shared" si="29"/>
        <v>0</v>
      </c>
      <c r="G103" s="155">
        <f t="shared" si="29"/>
        <v>0</v>
      </c>
      <c r="H103" s="157">
        <f t="shared" si="29"/>
        <v>0</v>
      </c>
      <c r="I103" s="156">
        <f t="shared" si="29"/>
        <v>0</v>
      </c>
      <c r="J103" s="155">
        <f t="shared" si="29"/>
        <v>0</v>
      </c>
      <c r="K103" s="211">
        <f t="shared" si="29"/>
        <v>0</v>
      </c>
      <c r="L103" s="156">
        <f t="shared" si="29"/>
        <v>0</v>
      </c>
      <c r="M103" s="155">
        <f t="shared" si="29"/>
        <v>0</v>
      </c>
      <c r="N103" s="127" t="str">
        <f t="shared" si="19"/>
        <v/>
      </c>
    </row>
    <row r="104" spans="1:14">
      <c r="A104" s="218" t="e">
        <f>'Паспорт-2'!A88</f>
        <v>#REF!</v>
      </c>
      <c r="B104" s="546" t="e">
        <f>'Паспорт-2'!B88</f>
        <v>#REF!</v>
      </c>
      <c r="C104" s="546"/>
      <c r="D104" s="547"/>
      <c r="E104" s="276">
        <f>'Паспорт-2'!C88</f>
        <v>0</v>
      </c>
      <c r="F104" s="277">
        <f>'Паспорт-2'!D88</f>
        <v>0</v>
      </c>
      <c r="G104" s="183">
        <f>SUM(E104:F104)</f>
        <v>0</v>
      </c>
      <c r="H104" s="184"/>
      <c r="I104" s="154"/>
      <c r="J104" s="183">
        <f>SUM(H104:I104)</f>
        <v>0</v>
      </c>
      <c r="K104" s="268">
        <f t="shared" ref="K104:L108" si="30">H104-E104</f>
        <v>0</v>
      </c>
      <c r="L104" s="269">
        <f t="shared" si="30"/>
        <v>0</v>
      </c>
      <c r="M104" s="254">
        <f>SUM(K104:L104)</f>
        <v>0</v>
      </c>
      <c r="N104" s="127" t="str">
        <f t="shared" si="19"/>
        <v/>
      </c>
    </row>
    <row r="105" spans="1:14">
      <c r="A105" s="219" t="e">
        <f>'Паспорт-2'!A89</f>
        <v>#REF!</v>
      </c>
      <c r="B105" s="548" t="e">
        <f>'Паспорт-2'!B89</f>
        <v>#REF!</v>
      </c>
      <c r="C105" s="548"/>
      <c r="D105" s="549"/>
      <c r="E105" s="278">
        <f>'Паспорт-2'!C89</f>
        <v>0</v>
      </c>
      <c r="F105" s="279">
        <f>'Паспорт-2'!D89</f>
        <v>0</v>
      </c>
      <c r="G105" s="181">
        <f>SUM(E105:F105)</f>
        <v>0</v>
      </c>
      <c r="H105" s="182"/>
      <c r="I105" s="149"/>
      <c r="J105" s="181">
        <f>SUM(H105:I105)</f>
        <v>0</v>
      </c>
      <c r="K105" s="268">
        <f t="shared" si="30"/>
        <v>0</v>
      </c>
      <c r="L105" s="269">
        <f t="shared" si="30"/>
        <v>0</v>
      </c>
      <c r="M105" s="254">
        <f>SUM(K105:L105)</f>
        <v>0</v>
      </c>
      <c r="N105" s="127" t="str">
        <f t="shared" si="19"/>
        <v/>
      </c>
    </row>
    <row r="106" spans="1:14">
      <c r="A106" s="219" t="e">
        <f>'Паспорт-2'!A90</f>
        <v>#REF!</v>
      </c>
      <c r="B106" s="548" t="e">
        <f>'Паспорт-2'!B90</f>
        <v>#REF!</v>
      </c>
      <c r="C106" s="548"/>
      <c r="D106" s="549"/>
      <c r="E106" s="278">
        <f>'Паспорт-2'!C90</f>
        <v>0</v>
      </c>
      <c r="F106" s="279">
        <f>'Паспорт-2'!D90</f>
        <v>0</v>
      </c>
      <c r="G106" s="181">
        <f>SUM(E106:F106)</f>
        <v>0</v>
      </c>
      <c r="H106" s="182"/>
      <c r="I106" s="149"/>
      <c r="J106" s="181">
        <f>SUM(H106:I106)</f>
        <v>0</v>
      </c>
      <c r="K106" s="268">
        <f t="shared" si="30"/>
        <v>0</v>
      </c>
      <c r="L106" s="269">
        <f t="shared" si="30"/>
        <v>0</v>
      </c>
      <c r="M106" s="254">
        <f>SUM(K106:L106)</f>
        <v>0</v>
      </c>
      <c r="N106" s="127" t="str">
        <f t="shared" si="19"/>
        <v/>
      </c>
    </row>
    <row r="107" spans="1:14">
      <c r="A107" s="219" t="e">
        <f>'Паспорт-2'!A91</f>
        <v>#REF!</v>
      </c>
      <c r="B107" s="548" t="e">
        <f>'Паспорт-2'!B91</f>
        <v>#REF!</v>
      </c>
      <c r="C107" s="548"/>
      <c r="D107" s="549"/>
      <c r="E107" s="278">
        <f>'Паспорт-2'!C91</f>
        <v>0</v>
      </c>
      <c r="F107" s="279">
        <f>'Паспорт-2'!D91</f>
        <v>0</v>
      </c>
      <c r="G107" s="181">
        <f>SUM(E107:F107)</f>
        <v>0</v>
      </c>
      <c r="H107" s="182"/>
      <c r="I107" s="149"/>
      <c r="J107" s="181">
        <f>SUM(H107:I107)</f>
        <v>0</v>
      </c>
      <c r="K107" s="268">
        <f t="shared" si="30"/>
        <v>0</v>
      </c>
      <c r="L107" s="269">
        <f t="shared" si="30"/>
        <v>0</v>
      </c>
      <c r="M107" s="254">
        <f>SUM(K107:L107)</f>
        <v>0</v>
      </c>
      <c r="N107" s="127" t="str">
        <f t="shared" si="19"/>
        <v/>
      </c>
    </row>
    <row r="108" spans="1:14">
      <c r="A108" s="259" t="e">
        <f>'Паспорт-2'!A92</f>
        <v>#REF!</v>
      </c>
      <c r="B108" s="550" t="e">
        <f>'Паспорт-2'!B92</f>
        <v>#REF!</v>
      </c>
      <c r="C108" s="550"/>
      <c r="D108" s="551"/>
      <c r="E108" s="278">
        <f>'Паспорт-2'!C92</f>
        <v>0</v>
      </c>
      <c r="F108" s="279">
        <f>'Паспорт-2'!D92</f>
        <v>0</v>
      </c>
      <c r="G108" s="181">
        <f>SUM(E108:F108)</f>
        <v>0</v>
      </c>
      <c r="H108" s="182"/>
      <c r="I108" s="149"/>
      <c r="J108" s="181">
        <f>SUM(H108:I108)</f>
        <v>0</v>
      </c>
      <c r="K108" s="268">
        <f t="shared" si="30"/>
        <v>0</v>
      </c>
      <c r="L108" s="269">
        <f t="shared" si="30"/>
        <v>0</v>
      </c>
      <c r="M108" s="254">
        <f>SUM(K108:L108)</f>
        <v>0</v>
      </c>
      <c r="N108" s="127" t="str">
        <f t="shared" si="19"/>
        <v/>
      </c>
    </row>
    <row r="109" spans="1:14" ht="13.5">
      <c r="A109" s="209" t="e">
        <f>'Паспорт-2'!A93</f>
        <v>#REF!</v>
      </c>
      <c r="B109" s="544" t="e">
        <f>'Паспорт-2'!B93</f>
        <v>#REF!</v>
      </c>
      <c r="C109" s="544"/>
      <c r="D109" s="545"/>
      <c r="E109" s="157">
        <f t="shared" ref="E109:M109" si="31">SUM(E110:E114)</f>
        <v>0</v>
      </c>
      <c r="F109" s="156">
        <f t="shared" si="31"/>
        <v>0</v>
      </c>
      <c r="G109" s="155">
        <f t="shared" si="31"/>
        <v>0</v>
      </c>
      <c r="H109" s="157">
        <f t="shared" si="31"/>
        <v>0</v>
      </c>
      <c r="I109" s="156">
        <f t="shared" si="31"/>
        <v>0</v>
      </c>
      <c r="J109" s="155">
        <f t="shared" si="31"/>
        <v>0</v>
      </c>
      <c r="K109" s="211">
        <f t="shared" si="31"/>
        <v>0</v>
      </c>
      <c r="L109" s="156">
        <f t="shared" si="31"/>
        <v>0</v>
      </c>
      <c r="M109" s="155">
        <f t="shared" si="31"/>
        <v>0</v>
      </c>
      <c r="N109" s="127" t="str">
        <f t="shared" si="19"/>
        <v/>
      </c>
    </row>
    <row r="110" spans="1:14">
      <c r="A110" s="218" t="e">
        <f>'Паспорт-2'!A94</f>
        <v>#REF!</v>
      </c>
      <c r="B110" s="546" t="e">
        <f>'Паспорт-2'!B94</f>
        <v>#REF!</v>
      </c>
      <c r="C110" s="546"/>
      <c r="D110" s="547"/>
      <c r="E110" s="276">
        <f>'Паспорт-2'!C94</f>
        <v>0</v>
      </c>
      <c r="F110" s="277">
        <f>'Паспорт-2'!D94</f>
        <v>0</v>
      </c>
      <c r="G110" s="183">
        <f>SUM(E110:F110)</f>
        <v>0</v>
      </c>
      <c r="H110" s="184"/>
      <c r="I110" s="154"/>
      <c r="J110" s="183">
        <f>SUM(H110:I110)</f>
        <v>0</v>
      </c>
      <c r="K110" s="268">
        <f t="shared" ref="K110:L114" si="32">H110-E110</f>
        <v>0</v>
      </c>
      <c r="L110" s="269">
        <f t="shared" si="32"/>
        <v>0</v>
      </c>
      <c r="M110" s="254">
        <f>SUM(K110:L110)</f>
        <v>0</v>
      </c>
      <c r="N110" s="127" t="str">
        <f t="shared" si="19"/>
        <v/>
      </c>
    </row>
    <row r="111" spans="1:14">
      <c r="A111" s="219" t="e">
        <f>'Паспорт-2'!A95</f>
        <v>#REF!</v>
      </c>
      <c r="B111" s="548" t="e">
        <f>'Паспорт-2'!B95</f>
        <v>#REF!</v>
      </c>
      <c r="C111" s="548"/>
      <c r="D111" s="549"/>
      <c r="E111" s="278">
        <f>'Паспорт-2'!C95</f>
        <v>0</v>
      </c>
      <c r="F111" s="279">
        <f>'Паспорт-2'!D95</f>
        <v>0</v>
      </c>
      <c r="G111" s="181">
        <f>SUM(E111:F111)</f>
        <v>0</v>
      </c>
      <c r="H111" s="182"/>
      <c r="I111" s="149"/>
      <c r="J111" s="181">
        <f>SUM(H111:I111)</f>
        <v>0</v>
      </c>
      <c r="K111" s="268">
        <f t="shared" si="32"/>
        <v>0</v>
      </c>
      <c r="L111" s="269">
        <f t="shared" si="32"/>
        <v>0</v>
      </c>
      <c r="M111" s="254">
        <f>SUM(K111:L111)</f>
        <v>0</v>
      </c>
      <c r="N111" s="127" t="str">
        <f t="shared" si="19"/>
        <v/>
      </c>
    </row>
    <row r="112" spans="1:14">
      <c r="A112" s="219" t="e">
        <f>'Паспорт-2'!A96</f>
        <v>#REF!</v>
      </c>
      <c r="B112" s="548" t="e">
        <f>'Паспорт-2'!B96</f>
        <v>#REF!</v>
      </c>
      <c r="C112" s="548"/>
      <c r="D112" s="549"/>
      <c r="E112" s="278">
        <f>'Паспорт-2'!C96</f>
        <v>0</v>
      </c>
      <c r="F112" s="279">
        <f>'Паспорт-2'!D96</f>
        <v>0</v>
      </c>
      <c r="G112" s="181">
        <f>SUM(E112:F112)</f>
        <v>0</v>
      </c>
      <c r="H112" s="182"/>
      <c r="I112" s="149"/>
      <c r="J112" s="181">
        <f>SUM(H112:I112)</f>
        <v>0</v>
      </c>
      <c r="K112" s="268">
        <f t="shared" si="32"/>
        <v>0</v>
      </c>
      <c r="L112" s="269">
        <f t="shared" si="32"/>
        <v>0</v>
      </c>
      <c r="M112" s="254">
        <f>SUM(K112:L112)</f>
        <v>0</v>
      </c>
      <c r="N112" s="127" t="str">
        <f t="shared" si="19"/>
        <v/>
      </c>
    </row>
    <row r="113" spans="1:14">
      <c r="A113" s="219" t="e">
        <f>'Паспорт-2'!A97</f>
        <v>#REF!</v>
      </c>
      <c r="B113" s="548" t="e">
        <f>'Паспорт-2'!B97</f>
        <v>#REF!</v>
      </c>
      <c r="C113" s="548"/>
      <c r="D113" s="549"/>
      <c r="E113" s="278">
        <f>'Паспорт-2'!C97</f>
        <v>0</v>
      </c>
      <c r="F113" s="279">
        <f>'Паспорт-2'!D97</f>
        <v>0</v>
      </c>
      <c r="G113" s="181">
        <f>SUM(E113:F113)</f>
        <v>0</v>
      </c>
      <c r="H113" s="182"/>
      <c r="I113" s="149"/>
      <c r="J113" s="181">
        <f>SUM(H113:I113)</f>
        <v>0</v>
      </c>
      <c r="K113" s="268">
        <f t="shared" si="32"/>
        <v>0</v>
      </c>
      <c r="L113" s="269">
        <f t="shared" si="32"/>
        <v>0</v>
      </c>
      <c r="M113" s="254">
        <f>SUM(K113:L113)</f>
        <v>0</v>
      </c>
      <c r="N113" s="127" t="str">
        <f t="shared" si="19"/>
        <v/>
      </c>
    </row>
    <row r="114" spans="1:14">
      <c r="A114" s="259" t="e">
        <f>'Паспорт-2'!A98</f>
        <v>#REF!</v>
      </c>
      <c r="B114" s="550" t="e">
        <f>'Паспорт-2'!B98</f>
        <v>#REF!</v>
      </c>
      <c r="C114" s="550"/>
      <c r="D114" s="551"/>
      <c r="E114" s="278">
        <f>'Паспорт-2'!C98</f>
        <v>0</v>
      </c>
      <c r="F114" s="279">
        <f>'Паспорт-2'!D98</f>
        <v>0</v>
      </c>
      <c r="G114" s="181">
        <f>SUM(E114:F114)</f>
        <v>0</v>
      </c>
      <c r="H114" s="182"/>
      <c r="I114" s="149"/>
      <c r="J114" s="181">
        <f>SUM(H114:I114)</f>
        <v>0</v>
      </c>
      <c r="K114" s="268">
        <f t="shared" si="32"/>
        <v>0</v>
      </c>
      <c r="L114" s="269">
        <f t="shared" si="32"/>
        <v>0</v>
      </c>
      <c r="M114" s="254">
        <f>SUM(K114:L114)</f>
        <v>0</v>
      </c>
      <c r="N114" s="127" t="str">
        <f t="shared" si="19"/>
        <v/>
      </c>
    </row>
    <row r="115" spans="1:14" ht="13.5">
      <c r="A115" s="209" t="e">
        <f>'Паспорт-2'!A99</f>
        <v>#REF!</v>
      </c>
      <c r="B115" s="544" t="e">
        <f>'Паспорт-2'!B99</f>
        <v>#REF!</v>
      </c>
      <c r="C115" s="544"/>
      <c r="D115" s="545"/>
      <c r="E115" s="157">
        <f t="shared" ref="E115:M115" si="33">SUM(E116:E120)</f>
        <v>0</v>
      </c>
      <c r="F115" s="156">
        <f t="shared" si="33"/>
        <v>0</v>
      </c>
      <c r="G115" s="155">
        <f t="shared" si="33"/>
        <v>0</v>
      </c>
      <c r="H115" s="157">
        <f t="shared" si="33"/>
        <v>0</v>
      </c>
      <c r="I115" s="156">
        <f t="shared" si="33"/>
        <v>0</v>
      </c>
      <c r="J115" s="155">
        <f t="shared" si="33"/>
        <v>0</v>
      </c>
      <c r="K115" s="211">
        <f t="shared" si="33"/>
        <v>0</v>
      </c>
      <c r="L115" s="156">
        <f t="shared" si="33"/>
        <v>0</v>
      </c>
      <c r="M115" s="155">
        <f t="shared" si="33"/>
        <v>0</v>
      </c>
      <c r="N115" s="127" t="str">
        <f t="shared" si="19"/>
        <v/>
      </c>
    </row>
    <row r="116" spans="1:14">
      <c r="A116" s="218" t="e">
        <f>'Паспорт-2'!A100</f>
        <v>#REF!</v>
      </c>
      <c r="B116" s="546" t="e">
        <f>'Паспорт-2'!B100</f>
        <v>#REF!</v>
      </c>
      <c r="C116" s="546"/>
      <c r="D116" s="547"/>
      <c r="E116" s="276">
        <f>'Паспорт-2'!C100</f>
        <v>0</v>
      </c>
      <c r="F116" s="277">
        <f>'Паспорт-2'!D100</f>
        <v>0</v>
      </c>
      <c r="G116" s="183">
        <f>SUM(E116:F116)</f>
        <v>0</v>
      </c>
      <c r="H116" s="184"/>
      <c r="I116" s="154"/>
      <c r="J116" s="183">
        <f>SUM(H116:I116)</f>
        <v>0</v>
      </c>
      <c r="K116" s="268">
        <f t="shared" ref="K116:L120" si="34">H116-E116</f>
        <v>0</v>
      </c>
      <c r="L116" s="269">
        <f t="shared" si="34"/>
        <v>0</v>
      </c>
      <c r="M116" s="254">
        <f>SUM(K116:L116)</f>
        <v>0</v>
      </c>
      <c r="N116" s="127" t="str">
        <f t="shared" si="19"/>
        <v/>
      </c>
    </row>
    <row r="117" spans="1:14">
      <c r="A117" s="219" t="e">
        <f>'Паспорт-2'!A101</f>
        <v>#REF!</v>
      </c>
      <c r="B117" s="548" t="e">
        <f>'Паспорт-2'!B101</f>
        <v>#REF!</v>
      </c>
      <c r="C117" s="548"/>
      <c r="D117" s="549"/>
      <c r="E117" s="278">
        <f>'Паспорт-2'!C101</f>
        <v>0</v>
      </c>
      <c r="F117" s="279">
        <f>'Паспорт-2'!D101</f>
        <v>0</v>
      </c>
      <c r="G117" s="181">
        <f>SUM(E117:F117)</f>
        <v>0</v>
      </c>
      <c r="H117" s="182"/>
      <c r="I117" s="149"/>
      <c r="J117" s="181">
        <f>SUM(H117:I117)</f>
        <v>0</v>
      </c>
      <c r="K117" s="268">
        <f t="shared" si="34"/>
        <v>0</v>
      </c>
      <c r="L117" s="269">
        <f t="shared" si="34"/>
        <v>0</v>
      </c>
      <c r="M117" s="254">
        <f>SUM(K117:L117)</f>
        <v>0</v>
      </c>
      <c r="N117" s="127" t="str">
        <f t="shared" si="19"/>
        <v/>
      </c>
    </row>
    <row r="118" spans="1:14">
      <c r="A118" s="219" t="e">
        <f>'Паспорт-2'!A102</f>
        <v>#REF!</v>
      </c>
      <c r="B118" s="548" t="e">
        <f>'Паспорт-2'!B102</f>
        <v>#REF!</v>
      </c>
      <c r="C118" s="548"/>
      <c r="D118" s="549"/>
      <c r="E118" s="278">
        <f>'Паспорт-2'!C102</f>
        <v>0</v>
      </c>
      <c r="F118" s="279">
        <f>'Паспорт-2'!D102</f>
        <v>0</v>
      </c>
      <c r="G118" s="181">
        <f>SUM(E118:F118)</f>
        <v>0</v>
      </c>
      <c r="H118" s="182"/>
      <c r="I118" s="149"/>
      <c r="J118" s="181">
        <f>SUM(H118:I118)</f>
        <v>0</v>
      </c>
      <c r="K118" s="268">
        <f t="shared" si="34"/>
        <v>0</v>
      </c>
      <c r="L118" s="269">
        <f t="shared" si="34"/>
        <v>0</v>
      </c>
      <c r="M118" s="254">
        <f>SUM(K118:L118)</f>
        <v>0</v>
      </c>
      <c r="N118" s="127" t="str">
        <f t="shared" si="19"/>
        <v/>
      </c>
    </row>
    <row r="119" spans="1:14">
      <c r="A119" s="219" t="e">
        <f>'Паспорт-2'!A103</f>
        <v>#REF!</v>
      </c>
      <c r="B119" s="548" t="e">
        <f>'Паспорт-2'!B103</f>
        <v>#REF!</v>
      </c>
      <c r="C119" s="548"/>
      <c r="D119" s="549"/>
      <c r="E119" s="278">
        <f>'Паспорт-2'!C103</f>
        <v>0</v>
      </c>
      <c r="F119" s="279">
        <f>'Паспорт-2'!D103</f>
        <v>0</v>
      </c>
      <c r="G119" s="181">
        <f>SUM(E119:F119)</f>
        <v>0</v>
      </c>
      <c r="H119" s="182"/>
      <c r="I119" s="149"/>
      <c r="J119" s="181">
        <f>SUM(H119:I119)</f>
        <v>0</v>
      </c>
      <c r="K119" s="268">
        <f t="shared" si="34"/>
        <v>0</v>
      </c>
      <c r="L119" s="269">
        <f t="shared" si="34"/>
        <v>0</v>
      </c>
      <c r="M119" s="254">
        <f>SUM(K119:L119)</f>
        <v>0</v>
      </c>
      <c r="N119" s="127" t="str">
        <f t="shared" si="19"/>
        <v/>
      </c>
    </row>
    <row r="120" spans="1:14">
      <c r="A120" s="259" t="e">
        <f>'Паспорт-2'!A104</f>
        <v>#REF!</v>
      </c>
      <c r="B120" s="550" t="e">
        <f>'Паспорт-2'!B104</f>
        <v>#REF!</v>
      </c>
      <c r="C120" s="550"/>
      <c r="D120" s="551"/>
      <c r="E120" s="278">
        <f>'Паспорт-2'!C104</f>
        <v>0</v>
      </c>
      <c r="F120" s="279">
        <f>'Паспорт-2'!D104</f>
        <v>0</v>
      </c>
      <c r="G120" s="181">
        <f>SUM(E120:F120)</f>
        <v>0</v>
      </c>
      <c r="H120" s="182"/>
      <c r="I120" s="149"/>
      <c r="J120" s="181">
        <f>SUM(H120:I120)</f>
        <v>0</v>
      </c>
      <c r="K120" s="268">
        <f t="shared" si="34"/>
        <v>0</v>
      </c>
      <c r="L120" s="269">
        <f t="shared" si="34"/>
        <v>0</v>
      </c>
      <c r="M120" s="254">
        <f>SUM(K120:L120)</f>
        <v>0</v>
      </c>
      <c r="N120" s="127" t="str">
        <f t="shared" si="19"/>
        <v/>
      </c>
    </row>
    <row r="121" spans="1:14" ht="13.5">
      <c r="A121" s="209" t="e">
        <f>'Паспорт-2'!A105</f>
        <v>#REF!</v>
      </c>
      <c r="B121" s="544" t="e">
        <f>'Паспорт-2'!B105</f>
        <v>#REF!</v>
      </c>
      <c r="C121" s="544"/>
      <c r="D121" s="545"/>
      <c r="E121" s="157">
        <f t="shared" ref="E121:M121" si="35">SUM(E122:E126)</f>
        <v>0</v>
      </c>
      <c r="F121" s="156">
        <f t="shared" si="35"/>
        <v>0</v>
      </c>
      <c r="G121" s="155">
        <f t="shared" si="35"/>
        <v>0</v>
      </c>
      <c r="H121" s="157">
        <f t="shared" si="35"/>
        <v>0</v>
      </c>
      <c r="I121" s="156">
        <f t="shared" si="35"/>
        <v>0</v>
      </c>
      <c r="J121" s="155">
        <f t="shared" si="35"/>
        <v>0</v>
      </c>
      <c r="K121" s="211">
        <f t="shared" si="35"/>
        <v>0</v>
      </c>
      <c r="L121" s="156">
        <f t="shared" si="35"/>
        <v>0</v>
      </c>
      <c r="M121" s="155">
        <f t="shared" si="35"/>
        <v>0</v>
      </c>
      <c r="N121" s="127" t="str">
        <f t="shared" si="19"/>
        <v/>
      </c>
    </row>
    <row r="122" spans="1:14">
      <c r="A122" s="218" t="e">
        <f>'Паспорт-2'!A106</f>
        <v>#REF!</v>
      </c>
      <c r="B122" s="546" t="e">
        <f>'Паспорт-2'!B106</f>
        <v>#REF!</v>
      </c>
      <c r="C122" s="546"/>
      <c r="D122" s="547"/>
      <c r="E122" s="276">
        <f>'Паспорт-2'!C106</f>
        <v>0</v>
      </c>
      <c r="F122" s="277">
        <f>'Паспорт-2'!D106</f>
        <v>0</v>
      </c>
      <c r="G122" s="183">
        <f>SUM(E122:F122)</f>
        <v>0</v>
      </c>
      <c r="H122" s="184"/>
      <c r="I122" s="154"/>
      <c r="J122" s="183">
        <f>SUM(H122:I122)</f>
        <v>0</v>
      </c>
      <c r="K122" s="268">
        <f t="shared" ref="K122:L126" si="36">H122-E122</f>
        <v>0</v>
      </c>
      <c r="L122" s="269">
        <f t="shared" si="36"/>
        <v>0</v>
      </c>
      <c r="M122" s="254">
        <f>SUM(K122:L122)</f>
        <v>0</v>
      </c>
      <c r="N122" s="127" t="str">
        <f t="shared" si="19"/>
        <v/>
      </c>
    </row>
    <row r="123" spans="1:14">
      <c r="A123" s="219" t="e">
        <f>'Паспорт-2'!A107</f>
        <v>#REF!</v>
      </c>
      <c r="B123" s="548" t="e">
        <f>'Паспорт-2'!B107</f>
        <v>#REF!</v>
      </c>
      <c r="C123" s="548"/>
      <c r="D123" s="549"/>
      <c r="E123" s="278">
        <f>'Паспорт-2'!C107</f>
        <v>0</v>
      </c>
      <c r="F123" s="279">
        <f>'Паспорт-2'!D107</f>
        <v>0</v>
      </c>
      <c r="G123" s="181">
        <f>SUM(E123:F123)</f>
        <v>0</v>
      </c>
      <c r="H123" s="182"/>
      <c r="I123" s="149"/>
      <c r="J123" s="181">
        <f>SUM(H123:I123)</f>
        <v>0</v>
      </c>
      <c r="K123" s="268">
        <f t="shared" si="36"/>
        <v>0</v>
      </c>
      <c r="L123" s="269">
        <f t="shared" si="36"/>
        <v>0</v>
      </c>
      <c r="M123" s="254">
        <f>SUM(K123:L123)</f>
        <v>0</v>
      </c>
      <c r="N123" s="127" t="str">
        <f t="shared" si="19"/>
        <v/>
      </c>
    </row>
    <row r="124" spans="1:14">
      <c r="A124" s="219" t="e">
        <f>'Паспорт-2'!A108</f>
        <v>#REF!</v>
      </c>
      <c r="B124" s="548" t="e">
        <f>'Паспорт-2'!B108</f>
        <v>#REF!</v>
      </c>
      <c r="C124" s="548"/>
      <c r="D124" s="549"/>
      <c r="E124" s="278">
        <f>'Паспорт-2'!C108</f>
        <v>0</v>
      </c>
      <c r="F124" s="279">
        <f>'Паспорт-2'!D108</f>
        <v>0</v>
      </c>
      <c r="G124" s="181">
        <f>SUM(E124:F124)</f>
        <v>0</v>
      </c>
      <c r="H124" s="182"/>
      <c r="I124" s="149"/>
      <c r="J124" s="181">
        <f>SUM(H124:I124)</f>
        <v>0</v>
      </c>
      <c r="K124" s="268">
        <f t="shared" si="36"/>
        <v>0</v>
      </c>
      <c r="L124" s="269">
        <f t="shared" si="36"/>
        <v>0</v>
      </c>
      <c r="M124" s="254">
        <f>SUM(K124:L124)</f>
        <v>0</v>
      </c>
      <c r="N124" s="127" t="str">
        <f t="shared" si="19"/>
        <v/>
      </c>
    </row>
    <row r="125" spans="1:14">
      <c r="A125" s="219" t="e">
        <f>'Паспорт-2'!A109</f>
        <v>#REF!</v>
      </c>
      <c r="B125" s="548" t="e">
        <f>'Паспорт-2'!B109</f>
        <v>#REF!</v>
      </c>
      <c r="C125" s="548"/>
      <c r="D125" s="549"/>
      <c r="E125" s="278">
        <f>'Паспорт-2'!C109</f>
        <v>0</v>
      </c>
      <c r="F125" s="279">
        <f>'Паспорт-2'!D109</f>
        <v>0</v>
      </c>
      <c r="G125" s="181">
        <f>SUM(E125:F125)</f>
        <v>0</v>
      </c>
      <c r="H125" s="182"/>
      <c r="I125" s="149"/>
      <c r="J125" s="181">
        <f>SUM(H125:I125)</f>
        <v>0</v>
      </c>
      <c r="K125" s="268">
        <f t="shared" si="36"/>
        <v>0</v>
      </c>
      <c r="L125" s="269">
        <f t="shared" si="36"/>
        <v>0</v>
      </c>
      <c r="M125" s="254">
        <f>SUM(K125:L125)</f>
        <v>0</v>
      </c>
      <c r="N125" s="127" t="str">
        <f t="shared" si="19"/>
        <v/>
      </c>
    </row>
    <row r="126" spans="1:14">
      <c r="A126" s="259" t="e">
        <f>'Паспорт-2'!A110</f>
        <v>#REF!</v>
      </c>
      <c r="B126" s="550" t="e">
        <f>'Паспорт-2'!B110</f>
        <v>#REF!</v>
      </c>
      <c r="C126" s="550"/>
      <c r="D126" s="551"/>
      <c r="E126" s="278">
        <f>'Паспорт-2'!C110</f>
        <v>0</v>
      </c>
      <c r="F126" s="279">
        <f>'Паспорт-2'!D110</f>
        <v>0</v>
      </c>
      <c r="G126" s="181">
        <f>SUM(E126:F126)</f>
        <v>0</v>
      </c>
      <c r="H126" s="182"/>
      <c r="I126" s="149"/>
      <c r="J126" s="181">
        <f>SUM(H126:I126)</f>
        <v>0</v>
      </c>
      <c r="K126" s="268">
        <f t="shared" si="36"/>
        <v>0</v>
      </c>
      <c r="L126" s="269">
        <f t="shared" si="36"/>
        <v>0</v>
      </c>
      <c r="M126" s="254">
        <f>SUM(K126:L126)</f>
        <v>0</v>
      </c>
      <c r="N126" s="127" t="str">
        <f t="shared" si="19"/>
        <v/>
      </c>
    </row>
    <row r="127" spans="1:14" ht="13.5">
      <c r="A127" s="209" t="e">
        <f>'Паспорт-2'!A111</f>
        <v>#REF!</v>
      </c>
      <c r="B127" s="544" t="e">
        <f>'Паспорт-2'!B111</f>
        <v>#REF!</v>
      </c>
      <c r="C127" s="544"/>
      <c r="D127" s="545"/>
      <c r="E127" s="157">
        <f t="shared" ref="E127:M127" si="37">SUM(E128:E132)</f>
        <v>0</v>
      </c>
      <c r="F127" s="156">
        <f t="shared" si="37"/>
        <v>0</v>
      </c>
      <c r="G127" s="155">
        <f t="shared" si="37"/>
        <v>0</v>
      </c>
      <c r="H127" s="157">
        <f t="shared" si="37"/>
        <v>0</v>
      </c>
      <c r="I127" s="156">
        <f t="shared" si="37"/>
        <v>0</v>
      </c>
      <c r="J127" s="155">
        <f t="shared" si="37"/>
        <v>0</v>
      </c>
      <c r="K127" s="211">
        <f t="shared" si="37"/>
        <v>0</v>
      </c>
      <c r="L127" s="156">
        <f t="shared" si="37"/>
        <v>0</v>
      </c>
      <c r="M127" s="155">
        <f t="shared" si="37"/>
        <v>0</v>
      </c>
      <c r="N127" s="127" t="str">
        <f t="shared" si="19"/>
        <v/>
      </c>
    </row>
    <row r="128" spans="1:14">
      <c r="A128" s="218" t="e">
        <f>'Паспорт-2'!A112</f>
        <v>#REF!</v>
      </c>
      <c r="B128" s="546" t="e">
        <f>'Паспорт-2'!B112</f>
        <v>#REF!</v>
      </c>
      <c r="C128" s="546"/>
      <c r="D128" s="547"/>
      <c r="E128" s="276">
        <f>'Паспорт-2'!C112</f>
        <v>0</v>
      </c>
      <c r="F128" s="277">
        <f>'Паспорт-2'!D112</f>
        <v>0</v>
      </c>
      <c r="G128" s="183">
        <f t="shared" ref="G128:G133" si="38">SUM(E128:F128)</f>
        <v>0</v>
      </c>
      <c r="H128" s="184"/>
      <c r="I128" s="154"/>
      <c r="J128" s="183">
        <f t="shared" ref="J128:J133" si="39">SUM(H128:I128)</f>
        <v>0</v>
      </c>
      <c r="K128" s="268">
        <f t="shared" ref="K128:L132" si="40">H128-E128</f>
        <v>0</v>
      </c>
      <c r="L128" s="269">
        <f t="shared" si="40"/>
        <v>0</v>
      </c>
      <c r="M128" s="254">
        <f t="shared" ref="M128:M133" si="41">SUM(K128:L128)</f>
        <v>0</v>
      </c>
      <c r="N128" s="127" t="str">
        <f t="shared" si="19"/>
        <v/>
      </c>
    </row>
    <row r="129" spans="1:14">
      <c r="A129" s="219" t="e">
        <f>'Паспорт-2'!A113</f>
        <v>#REF!</v>
      </c>
      <c r="B129" s="548" t="e">
        <f>'Паспорт-2'!B113</f>
        <v>#REF!</v>
      </c>
      <c r="C129" s="548"/>
      <c r="D129" s="549"/>
      <c r="E129" s="278">
        <f>'Паспорт-2'!C113</f>
        <v>0</v>
      </c>
      <c r="F129" s="279">
        <f>'Паспорт-2'!D113</f>
        <v>0</v>
      </c>
      <c r="G129" s="181">
        <f t="shared" si="38"/>
        <v>0</v>
      </c>
      <c r="H129" s="182"/>
      <c r="I129" s="149"/>
      <c r="J129" s="181">
        <f t="shared" si="39"/>
        <v>0</v>
      </c>
      <c r="K129" s="268">
        <f t="shared" si="40"/>
        <v>0</v>
      </c>
      <c r="L129" s="269">
        <f t="shared" si="40"/>
        <v>0</v>
      </c>
      <c r="M129" s="254">
        <f t="shared" si="41"/>
        <v>0</v>
      </c>
      <c r="N129" s="127" t="str">
        <f t="shared" si="19"/>
        <v/>
      </c>
    </row>
    <row r="130" spans="1:14">
      <c r="A130" s="219" t="e">
        <f>'Паспорт-2'!A114</f>
        <v>#REF!</v>
      </c>
      <c r="B130" s="548" t="e">
        <f>'Паспорт-2'!B114</f>
        <v>#REF!</v>
      </c>
      <c r="C130" s="548"/>
      <c r="D130" s="549"/>
      <c r="E130" s="278">
        <f>'Паспорт-2'!C114</f>
        <v>0</v>
      </c>
      <c r="F130" s="279">
        <f>'Паспорт-2'!D114</f>
        <v>0</v>
      </c>
      <c r="G130" s="181">
        <f t="shared" si="38"/>
        <v>0</v>
      </c>
      <c r="H130" s="182"/>
      <c r="I130" s="149"/>
      <c r="J130" s="181">
        <f t="shared" si="39"/>
        <v>0</v>
      </c>
      <c r="K130" s="268">
        <f t="shared" si="40"/>
        <v>0</v>
      </c>
      <c r="L130" s="269">
        <f t="shared" si="40"/>
        <v>0</v>
      </c>
      <c r="M130" s="254">
        <f t="shared" si="41"/>
        <v>0</v>
      </c>
      <c r="N130" s="127" t="str">
        <f t="shared" si="19"/>
        <v/>
      </c>
    </row>
    <row r="131" spans="1:14">
      <c r="A131" s="219" t="e">
        <f>'Паспорт-2'!A115</f>
        <v>#REF!</v>
      </c>
      <c r="B131" s="548" t="e">
        <f>'Паспорт-2'!B115</f>
        <v>#REF!</v>
      </c>
      <c r="C131" s="548"/>
      <c r="D131" s="549"/>
      <c r="E131" s="278">
        <f>'Паспорт-2'!C115</f>
        <v>0</v>
      </c>
      <c r="F131" s="279">
        <f>'Паспорт-2'!D115</f>
        <v>0</v>
      </c>
      <c r="G131" s="181">
        <f t="shared" si="38"/>
        <v>0</v>
      </c>
      <c r="H131" s="182"/>
      <c r="I131" s="149"/>
      <c r="J131" s="181">
        <f t="shared" si="39"/>
        <v>0</v>
      </c>
      <c r="K131" s="268">
        <f t="shared" si="40"/>
        <v>0</v>
      </c>
      <c r="L131" s="269">
        <f t="shared" si="40"/>
        <v>0</v>
      </c>
      <c r="M131" s="254">
        <f t="shared" si="41"/>
        <v>0</v>
      </c>
      <c r="N131" s="127" t="str">
        <f t="shared" si="19"/>
        <v/>
      </c>
    </row>
    <row r="132" spans="1:14">
      <c r="A132" s="259" t="e">
        <f>'Паспорт-2'!A116</f>
        <v>#REF!</v>
      </c>
      <c r="B132" s="550" t="e">
        <f>'Паспорт-2'!B116</f>
        <v>#REF!</v>
      </c>
      <c r="C132" s="550"/>
      <c r="D132" s="551"/>
      <c r="E132" s="278">
        <f>'Паспорт-2'!C116</f>
        <v>0</v>
      </c>
      <c r="F132" s="279">
        <f>'Паспорт-2'!D116</f>
        <v>0</v>
      </c>
      <c r="G132" s="181">
        <f t="shared" si="38"/>
        <v>0</v>
      </c>
      <c r="H132" s="182"/>
      <c r="I132" s="149"/>
      <c r="J132" s="181">
        <f t="shared" si="39"/>
        <v>0</v>
      </c>
      <c r="K132" s="282">
        <f t="shared" si="40"/>
        <v>0</v>
      </c>
      <c r="L132" s="283">
        <f t="shared" si="40"/>
        <v>0</v>
      </c>
      <c r="M132" s="261">
        <f t="shared" si="41"/>
        <v>0</v>
      </c>
      <c r="N132" s="127" t="str">
        <f t="shared" si="19"/>
        <v/>
      </c>
    </row>
    <row r="133" spans="1:14">
      <c r="A133" s="499" t="s">
        <v>38</v>
      </c>
      <c r="B133" s="500"/>
      <c r="C133" s="500"/>
      <c r="D133" s="541"/>
      <c r="E133" s="180">
        <f>E73+E79+E85+E91+E97+E103+E109+E115+E121+E127</f>
        <v>0</v>
      </c>
      <c r="F133" s="146">
        <f>F73+F79+F85+F91+F97+F103+F109+F115+F121+F127</f>
        <v>0</v>
      </c>
      <c r="G133" s="179">
        <f t="shared" si="38"/>
        <v>0</v>
      </c>
      <c r="H133" s="180">
        <f>H73+H79+H85+H91+H97+H103+H109+H115+H121+H127</f>
        <v>0</v>
      </c>
      <c r="I133" s="146">
        <f>I73+I79+I85+I91+I97+I103+I109+I115+I121+I127</f>
        <v>0</v>
      </c>
      <c r="J133" s="179">
        <f t="shared" si="39"/>
        <v>0</v>
      </c>
      <c r="K133" s="180">
        <f>K73+K79+K85+K91+K97+K103+K109+K115+K121+K127</f>
        <v>0</v>
      </c>
      <c r="L133" s="146">
        <f>L73+L79+L85+L91+L97+L103+L109+L115+L121+L127</f>
        <v>0</v>
      </c>
      <c r="M133" s="179">
        <f t="shared" si="41"/>
        <v>0</v>
      </c>
      <c r="N133" s="127" t="s">
        <v>78</v>
      </c>
    </row>
  </sheetData>
  <sheetProtection formatCells="0" formatColumns="0" formatRows="0" autoFilter="0"/>
  <autoFilter ref="N1:N133"/>
  <mergeCells count="87">
    <mergeCell ref="A18:A19"/>
    <mergeCell ref="B18:B19"/>
    <mergeCell ref="B76:D76"/>
    <mergeCell ref="B75:D75"/>
    <mergeCell ref="B73:D73"/>
    <mergeCell ref="B74:D74"/>
    <mergeCell ref="A71:A72"/>
    <mergeCell ref="C18:C19"/>
    <mergeCell ref="C8:M8"/>
    <mergeCell ref="C5:M5"/>
    <mergeCell ref="E13:G13"/>
    <mergeCell ref="H13:J13"/>
    <mergeCell ref="K13:M13"/>
    <mergeCell ref="H18:J18"/>
    <mergeCell ref="K18:M18"/>
    <mergeCell ref="E18:G18"/>
    <mergeCell ref="D18:D19"/>
    <mergeCell ref="K71:M71"/>
    <mergeCell ref="A68:D68"/>
    <mergeCell ref="B71:D72"/>
    <mergeCell ref="B79:D79"/>
    <mergeCell ref="B77:D77"/>
    <mergeCell ref="B78:D78"/>
    <mergeCell ref="B92:D92"/>
    <mergeCell ref="B93:D93"/>
    <mergeCell ref="B84:D84"/>
    <mergeCell ref="B85:D85"/>
    <mergeCell ref="E71:G71"/>
    <mergeCell ref="H71:J71"/>
    <mergeCell ref="B80:D80"/>
    <mergeCell ref="B81:D81"/>
    <mergeCell ref="B82:D82"/>
    <mergeCell ref="B83:D83"/>
    <mergeCell ref="B102:D102"/>
    <mergeCell ref="B103:D103"/>
    <mergeCell ref="B96:D96"/>
    <mergeCell ref="B97:D97"/>
    <mergeCell ref="B86:D86"/>
    <mergeCell ref="B87:D87"/>
    <mergeCell ref="B88:D88"/>
    <mergeCell ref="B89:D89"/>
    <mergeCell ref="B90:D90"/>
    <mergeCell ref="B91:D91"/>
    <mergeCell ref="B112:D112"/>
    <mergeCell ref="B113:D113"/>
    <mergeCell ref="B94:D94"/>
    <mergeCell ref="B95:D95"/>
    <mergeCell ref="B108:D108"/>
    <mergeCell ref="B109:D109"/>
    <mergeCell ref="B98:D98"/>
    <mergeCell ref="B99:D99"/>
    <mergeCell ref="B100:D100"/>
    <mergeCell ref="B101:D101"/>
    <mergeCell ref="B104:D104"/>
    <mergeCell ref="B105:D105"/>
    <mergeCell ref="B106:D106"/>
    <mergeCell ref="B107:D107"/>
    <mergeCell ref="B110:D110"/>
    <mergeCell ref="B111:D111"/>
    <mergeCell ref="B114:D114"/>
    <mergeCell ref="B126:D126"/>
    <mergeCell ref="B115:D115"/>
    <mergeCell ref="B116:D116"/>
    <mergeCell ref="B117:D117"/>
    <mergeCell ref="B118:D118"/>
    <mergeCell ref="B119:D119"/>
    <mergeCell ref="B120:D120"/>
    <mergeCell ref="B128:D128"/>
    <mergeCell ref="B129:D129"/>
    <mergeCell ref="B132:D132"/>
    <mergeCell ref="B121:D121"/>
    <mergeCell ref="B122:D122"/>
    <mergeCell ref="B123:D123"/>
    <mergeCell ref="B124:D124"/>
    <mergeCell ref="B125:D125"/>
    <mergeCell ref="B130:D130"/>
    <mergeCell ref="B131:D131"/>
    <mergeCell ref="A133:D133"/>
    <mergeCell ref="A1:M1"/>
    <mergeCell ref="A2:M2"/>
    <mergeCell ref="A13:A15"/>
    <mergeCell ref="B13:D15"/>
    <mergeCell ref="C4:M4"/>
    <mergeCell ref="C7:M7"/>
    <mergeCell ref="D10:M10"/>
    <mergeCell ref="D11:M11"/>
    <mergeCell ref="B127:D127"/>
  </mergeCells>
  <phoneticPr fontId="27" type="noConversion"/>
  <pageMargins left="0.31496062992125984" right="0.15748031496062992" top="0.27559055118110237" bottom="0.15748031496062992" header="0.19685039370078741" footer="0.15748031496062992"/>
  <pageSetup paperSize="9" scale="80" fitToHeight="10" orientation="landscape" blackAndWhite="1" r:id="rId1"/>
</worksheet>
</file>

<file path=xl/worksheets/sheet10.xml><?xml version="1.0" encoding="utf-8"?>
<worksheet xmlns="http://schemas.openxmlformats.org/spreadsheetml/2006/main" xmlns:r="http://schemas.openxmlformats.org/officeDocument/2006/relationships">
  <sheetPr>
    <tabColor rgb="FF00FF00"/>
    <pageSetUpPr fitToPage="1"/>
  </sheetPr>
  <dimension ref="A1:I2622"/>
  <sheetViews>
    <sheetView showZeros="0" zoomScale="115" zoomScaleNormal="115" workbookViewId="0">
      <selection activeCell="B16" sqref="B16"/>
    </sheetView>
  </sheetViews>
  <sheetFormatPr defaultColWidth="0" defaultRowHeight="12.75" zeroHeight="1"/>
  <cols>
    <col min="1" max="1" width="4.42578125" style="127" customWidth="1"/>
    <col min="2" max="2" width="55" style="127" customWidth="1"/>
    <col min="3" max="3" width="10.7109375" style="127" customWidth="1"/>
    <col min="4" max="4" width="29.28515625" style="127" customWidth="1"/>
    <col min="5" max="5" width="23" style="127" customWidth="1"/>
    <col min="6" max="6" width="18.5703125" style="127" customWidth="1"/>
    <col min="7" max="7" width="18.5703125" style="298" customWidth="1"/>
    <col min="8" max="8" width="9.28515625" style="127" customWidth="1"/>
    <col min="9" max="9" width="0" style="127" hidden="1" customWidth="1"/>
    <col min="10" max="16384" width="0" style="166" hidden="1"/>
  </cols>
  <sheetData>
    <row r="1" spans="1:8">
      <c r="A1" s="189" t="s">
        <v>188</v>
      </c>
      <c r="H1" s="43" t="s">
        <v>78</v>
      </c>
    </row>
    <row r="2" spans="1:8" ht="50.25" customHeight="1">
      <c r="A2" s="286" t="s">
        <v>41</v>
      </c>
      <c r="B2" s="287" t="s">
        <v>43</v>
      </c>
      <c r="C2" s="286" t="s">
        <v>42</v>
      </c>
      <c r="D2" s="287" t="s">
        <v>30</v>
      </c>
      <c r="E2" s="288" t="s">
        <v>185</v>
      </c>
      <c r="F2" s="289" t="s">
        <v>186</v>
      </c>
      <c r="G2" s="290" t="s">
        <v>187</v>
      </c>
      <c r="H2" s="43" t="s">
        <v>78</v>
      </c>
    </row>
    <row r="3" spans="1:8">
      <c r="A3" s="581" t="e">
        <f>#REF!</f>
        <v>#REF!</v>
      </c>
      <c r="B3" s="582"/>
      <c r="C3" s="582"/>
      <c r="D3" s="582"/>
      <c r="E3" s="582"/>
      <c r="F3" s="582"/>
      <c r="G3" s="583"/>
      <c r="H3" s="43" t="e">
        <f>H4</f>
        <v>#REF!</v>
      </c>
    </row>
    <row r="4" spans="1:8">
      <c r="A4" s="457" t="e">
        <f>#REF!</f>
        <v>#REF!</v>
      </c>
      <c r="B4" s="458"/>
      <c r="C4" s="458"/>
      <c r="D4" s="458"/>
      <c r="E4" s="458"/>
      <c r="F4" s="458"/>
      <c r="G4" s="527"/>
      <c r="H4" s="43" t="e">
        <f>H5</f>
        <v>#REF!</v>
      </c>
    </row>
    <row r="5" spans="1:8">
      <c r="A5" s="291" t="s">
        <v>4</v>
      </c>
      <c r="B5" s="571" t="s">
        <v>86</v>
      </c>
      <c r="C5" s="572"/>
      <c r="D5" s="572"/>
      <c r="E5" s="577"/>
      <c r="F5" s="577"/>
      <c r="G5" s="578"/>
      <c r="H5" s="43" t="e">
        <f>H6</f>
        <v>#REF!</v>
      </c>
    </row>
    <row r="6" spans="1:8">
      <c r="A6" s="197" t="e">
        <f>#REF!</f>
        <v>#REF!</v>
      </c>
      <c r="B6" s="292" t="e">
        <f>IF(#REF!&lt;&gt;"",#REF!,"")</f>
        <v>#REF!</v>
      </c>
      <c r="C6" s="293" t="e">
        <f>#REF!</f>
        <v>#REF!</v>
      </c>
      <c r="D6" s="294" t="e">
        <f>#REF!</f>
        <v>#REF!</v>
      </c>
      <c r="E6" s="295">
        <f>'Паспорт-3'!E7</f>
        <v>0</v>
      </c>
      <c r="F6" s="296"/>
      <c r="G6" s="299">
        <f t="shared" ref="G6:G20" si="0">F6-E6</f>
        <v>0</v>
      </c>
      <c r="H6" s="43" t="e">
        <f>IF(B6&lt;&gt;"","Для друку","")</f>
        <v>#REF!</v>
      </c>
    </row>
    <row r="7" spans="1:8">
      <c r="A7" s="197" t="e">
        <f>#REF!</f>
        <v>#REF!</v>
      </c>
      <c r="B7" s="169" t="e">
        <f>IF(#REF!&lt;&gt;"",#REF!,"")</f>
        <v>#REF!</v>
      </c>
      <c r="C7" s="168" t="e">
        <f>#REF!</f>
        <v>#REF!</v>
      </c>
      <c r="D7" s="167" t="e">
        <f>#REF!</f>
        <v>#REF!</v>
      </c>
      <c r="E7" s="284">
        <f>'Паспорт-3'!E8</f>
        <v>0</v>
      </c>
      <c r="F7" s="285"/>
      <c r="G7" s="300">
        <f t="shared" si="0"/>
        <v>0</v>
      </c>
      <c r="H7" s="43" t="e">
        <f t="shared" ref="H7:H20" si="1">IF(B7&lt;&gt;"","Для друку","")</f>
        <v>#REF!</v>
      </c>
    </row>
    <row r="8" spans="1:8">
      <c r="A8" s="197" t="e">
        <f>#REF!</f>
        <v>#REF!</v>
      </c>
      <c r="B8" s="169" t="e">
        <f>IF(#REF!&lt;&gt;"",#REF!,"")</f>
        <v>#REF!</v>
      </c>
      <c r="C8" s="168" t="e">
        <f>#REF!</f>
        <v>#REF!</v>
      </c>
      <c r="D8" s="167" t="e">
        <f>#REF!</f>
        <v>#REF!</v>
      </c>
      <c r="E8" s="284">
        <f>'Паспорт-3'!E9</f>
        <v>0</v>
      </c>
      <c r="F8" s="285"/>
      <c r="G8" s="300">
        <f t="shared" si="0"/>
        <v>0</v>
      </c>
      <c r="H8" s="43" t="e">
        <f t="shared" si="1"/>
        <v>#REF!</v>
      </c>
    </row>
    <row r="9" spans="1:8">
      <c r="A9" s="197" t="e">
        <f>#REF!</f>
        <v>#REF!</v>
      </c>
      <c r="B9" s="169" t="e">
        <f>IF(#REF!&lt;&gt;"",#REF!,"")</f>
        <v>#REF!</v>
      </c>
      <c r="C9" s="168" t="e">
        <f>#REF!</f>
        <v>#REF!</v>
      </c>
      <c r="D9" s="167" t="e">
        <f>#REF!</f>
        <v>#REF!</v>
      </c>
      <c r="E9" s="284">
        <f>'Паспорт-3'!E10</f>
        <v>0</v>
      </c>
      <c r="F9" s="285"/>
      <c r="G9" s="300">
        <f t="shared" si="0"/>
        <v>0</v>
      </c>
      <c r="H9" s="43" t="e">
        <f t="shared" si="1"/>
        <v>#REF!</v>
      </c>
    </row>
    <row r="10" spans="1:8">
      <c r="A10" s="197" t="e">
        <f>#REF!</f>
        <v>#REF!</v>
      </c>
      <c r="B10" s="169" t="e">
        <f>IF(#REF!&lt;&gt;"",#REF!,"")</f>
        <v>#REF!</v>
      </c>
      <c r="C10" s="168" t="e">
        <f>#REF!</f>
        <v>#REF!</v>
      </c>
      <c r="D10" s="167" t="e">
        <f>#REF!</f>
        <v>#REF!</v>
      </c>
      <c r="E10" s="284">
        <f>'Паспорт-3'!E11</f>
        <v>0</v>
      </c>
      <c r="F10" s="285"/>
      <c r="G10" s="300">
        <f t="shared" si="0"/>
        <v>0</v>
      </c>
      <c r="H10" s="43" t="e">
        <f t="shared" si="1"/>
        <v>#REF!</v>
      </c>
    </row>
    <row r="11" spans="1:8">
      <c r="A11" s="197" t="e">
        <f>#REF!</f>
        <v>#REF!</v>
      </c>
      <c r="B11" s="169" t="e">
        <f>IF(#REF!&lt;&gt;"",#REF!,"")</f>
        <v>#REF!</v>
      </c>
      <c r="C11" s="168" t="e">
        <f>#REF!</f>
        <v>#REF!</v>
      </c>
      <c r="D11" s="167" t="e">
        <f>#REF!</f>
        <v>#REF!</v>
      </c>
      <c r="E11" s="284">
        <f>'Паспорт-3'!E12</f>
        <v>0</v>
      </c>
      <c r="F11" s="285"/>
      <c r="G11" s="300">
        <f t="shared" si="0"/>
        <v>0</v>
      </c>
      <c r="H11" s="43" t="e">
        <f t="shared" si="1"/>
        <v>#REF!</v>
      </c>
    </row>
    <row r="12" spans="1:8">
      <c r="A12" s="197" t="e">
        <f>#REF!</f>
        <v>#REF!</v>
      </c>
      <c r="B12" s="169" t="e">
        <f>IF(#REF!&lt;&gt;"",#REF!,"")</f>
        <v>#REF!</v>
      </c>
      <c r="C12" s="168" t="e">
        <f>#REF!</f>
        <v>#REF!</v>
      </c>
      <c r="D12" s="167" t="e">
        <f>#REF!</f>
        <v>#REF!</v>
      </c>
      <c r="E12" s="284">
        <f>'Паспорт-3'!E13</f>
        <v>0</v>
      </c>
      <c r="F12" s="285"/>
      <c r="G12" s="300">
        <f t="shared" si="0"/>
        <v>0</v>
      </c>
      <c r="H12" s="43" t="e">
        <f t="shared" si="1"/>
        <v>#REF!</v>
      </c>
    </row>
    <row r="13" spans="1:8">
      <c r="A13" s="197" t="e">
        <f>#REF!</f>
        <v>#REF!</v>
      </c>
      <c r="B13" s="169" t="e">
        <f>IF(#REF!&lt;&gt;"",#REF!,"")</f>
        <v>#REF!</v>
      </c>
      <c r="C13" s="168" t="e">
        <f>#REF!</f>
        <v>#REF!</v>
      </c>
      <c r="D13" s="167" t="e">
        <f>#REF!</f>
        <v>#REF!</v>
      </c>
      <c r="E13" s="284">
        <f>'Паспорт-3'!E14</f>
        <v>0</v>
      </c>
      <c r="F13" s="285"/>
      <c r="G13" s="300">
        <f t="shared" si="0"/>
        <v>0</v>
      </c>
      <c r="H13" s="43" t="e">
        <f t="shared" si="1"/>
        <v>#REF!</v>
      </c>
    </row>
    <row r="14" spans="1:8">
      <c r="A14" s="197" t="e">
        <f>#REF!</f>
        <v>#REF!</v>
      </c>
      <c r="B14" s="169" t="e">
        <f>IF(#REF!&lt;&gt;"",#REF!,"")</f>
        <v>#REF!</v>
      </c>
      <c r="C14" s="168" t="e">
        <f>#REF!</f>
        <v>#REF!</v>
      </c>
      <c r="D14" s="167" t="e">
        <f>#REF!</f>
        <v>#REF!</v>
      </c>
      <c r="E14" s="284">
        <f>'Паспорт-3'!E15</f>
        <v>0</v>
      </c>
      <c r="F14" s="285"/>
      <c r="G14" s="300">
        <f t="shared" si="0"/>
        <v>0</v>
      </c>
      <c r="H14" s="43" t="e">
        <f t="shared" si="1"/>
        <v>#REF!</v>
      </c>
    </row>
    <row r="15" spans="1:8">
      <c r="A15" s="197" t="e">
        <f>#REF!</f>
        <v>#REF!</v>
      </c>
      <c r="B15" s="169" t="e">
        <f>IF(#REF!&lt;&gt;"",#REF!,"")</f>
        <v>#REF!</v>
      </c>
      <c r="C15" s="168" t="e">
        <f>#REF!</f>
        <v>#REF!</v>
      </c>
      <c r="D15" s="167" t="e">
        <f>#REF!</f>
        <v>#REF!</v>
      </c>
      <c r="E15" s="284">
        <f>'Паспорт-3'!E16</f>
        <v>0</v>
      </c>
      <c r="F15" s="285"/>
      <c r="G15" s="300">
        <f t="shared" si="0"/>
        <v>0</v>
      </c>
      <c r="H15" s="43" t="e">
        <f t="shared" si="1"/>
        <v>#REF!</v>
      </c>
    </row>
    <row r="16" spans="1:8">
      <c r="A16" s="197" t="e">
        <f>#REF!</f>
        <v>#REF!</v>
      </c>
      <c r="B16" s="169" t="e">
        <f>IF(#REF!&lt;&gt;"",#REF!,"")</f>
        <v>#REF!</v>
      </c>
      <c r="C16" s="168" t="e">
        <f>#REF!</f>
        <v>#REF!</v>
      </c>
      <c r="D16" s="167" t="e">
        <f>#REF!</f>
        <v>#REF!</v>
      </c>
      <c r="E16" s="284">
        <f>'Паспорт-3'!E17</f>
        <v>0</v>
      </c>
      <c r="F16" s="285"/>
      <c r="G16" s="300">
        <f t="shared" si="0"/>
        <v>0</v>
      </c>
      <c r="H16" s="43" t="e">
        <f t="shared" si="1"/>
        <v>#REF!</v>
      </c>
    </row>
    <row r="17" spans="1:8">
      <c r="A17" s="197" t="e">
        <f>#REF!</f>
        <v>#REF!</v>
      </c>
      <c r="B17" s="169" t="e">
        <f>IF(#REF!&lt;&gt;"",#REF!,"")</f>
        <v>#REF!</v>
      </c>
      <c r="C17" s="168" t="e">
        <f>#REF!</f>
        <v>#REF!</v>
      </c>
      <c r="D17" s="167" t="e">
        <f>#REF!</f>
        <v>#REF!</v>
      </c>
      <c r="E17" s="284">
        <f>'Паспорт-3'!E18</f>
        <v>0</v>
      </c>
      <c r="F17" s="285"/>
      <c r="G17" s="300">
        <f t="shared" si="0"/>
        <v>0</v>
      </c>
      <c r="H17" s="43" t="e">
        <f t="shared" si="1"/>
        <v>#REF!</v>
      </c>
    </row>
    <row r="18" spans="1:8">
      <c r="A18" s="197" t="e">
        <f>#REF!</f>
        <v>#REF!</v>
      </c>
      <c r="B18" s="169" t="e">
        <f>IF(#REF!&lt;&gt;"",#REF!,"")</f>
        <v>#REF!</v>
      </c>
      <c r="C18" s="168" t="e">
        <f>#REF!</f>
        <v>#REF!</v>
      </c>
      <c r="D18" s="167" t="e">
        <f>#REF!</f>
        <v>#REF!</v>
      </c>
      <c r="E18" s="284">
        <f>'Паспорт-3'!E19</f>
        <v>0</v>
      </c>
      <c r="F18" s="285"/>
      <c r="G18" s="300">
        <f t="shared" si="0"/>
        <v>0</v>
      </c>
      <c r="H18" s="43" t="e">
        <f t="shared" si="1"/>
        <v>#REF!</v>
      </c>
    </row>
    <row r="19" spans="1:8">
      <c r="A19" s="197" t="e">
        <f>#REF!</f>
        <v>#REF!</v>
      </c>
      <c r="B19" s="169" t="e">
        <f>IF(#REF!&lt;&gt;"",#REF!,"")</f>
        <v>#REF!</v>
      </c>
      <c r="C19" s="168" t="e">
        <f>#REF!</f>
        <v>#REF!</v>
      </c>
      <c r="D19" s="167" t="e">
        <f>#REF!</f>
        <v>#REF!</v>
      </c>
      <c r="E19" s="284">
        <f>'Паспорт-3'!E20</f>
        <v>0</v>
      </c>
      <c r="F19" s="285"/>
      <c r="G19" s="300">
        <f t="shared" si="0"/>
        <v>0</v>
      </c>
      <c r="H19" s="43" t="e">
        <f t="shared" si="1"/>
        <v>#REF!</v>
      </c>
    </row>
    <row r="20" spans="1:8">
      <c r="A20" s="304" t="e">
        <f>#REF!</f>
        <v>#REF!</v>
      </c>
      <c r="B20" s="305" t="e">
        <f>IF(#REF!&lt;&gt;"",#REF!,"")</f>
        <v>#REF!</v>
      </c>
      <c r="C20" s="306" t="e">
        <f>#REF!</f>
        <v>#REF!</v>
      </c>
      <c r="D20" s="307" t="e">
        <f>#REF!</f>
        <v>#REF!</v>
      </c>
      <c r="E20" s="308">
        <f>'Паспорт-3'!E21</f>
        <v>0</v>
      </c>
      <c r="F20" s="309"/>
      <c r="G20" s="310">
        <f t="shared" si="0"/>
        <v>0</v>
      </c>
      <c r="H20" s="43" t="e">
        <f t="shared" si="1"/>
        <v>#REF!</v>
      </c>
    </row>
    <row r="21" spans="1:8" ht="12.75" customHeight="1">
      <c r="A21" s="574" t="s">
        <v>169</v>
      </c>
      <c r="B21" s="575"/>
      <c r="C21" s="575"/>
      <c r="D21" s="575"/>
      <c r="E21" s="575"/>
      <c r="F21" s="575"/>
      <c r="G21" s="576"/>
      <c r="H21" s="43" t="e">
        <f>H5</f>
        <v>#REF!</v>
      </c>
    </row>
    <row r="22" spans="1:8">
      <c r="A22" s="291" t="e">
        <f>#REF!</f>
        <v>#REF!</v>
      </c>
      <c r="B22" s="571" t="s">
        <v>87</v>
      </c>
      <c r="C22" s="572"/>
      <c r="D22" s="572"/>
      <c r="E22" s="572"/>
      <c r="F22" s="572"/>
      <c r="G22" s="573"/>
      <c r="H22" s="43" t="e">
        <f>H23</f>
        <v>#REF!</v>
      </c>
    </row>
    <row r="23" spans="1:8">
      <c r="A23" s="197" t="e">
        <f>#REF!</f>
        <v>#REF!</v>
      </c>
      <c r="B23" s="292" t="e">
        <f>IF(#REF!&lt;&gt;"",#REF!,"")</f>
        <v>#REF!</v>
      </c>
      <c r="C23" s="293" t="e">
        <f>#REF!</f>
        <v>#REF!</v>
      </c>
      <c r="D23" s="294" t="e">
        <f>#REF!</f>
        <v>#REF!</v>
      </c>
      <c r="E23" s="301">
        <f>'Паспорт-3'!E23</f>
        <v>0</v>
      </c>
      <c r="F23" s="302"/>
      <c r="G23" s="303">
        <f t="shared" ref="G23:G37" si="2">F23-E23</f>
        <v>0</v>
      </c>
      <c r="H23" s="43" t="e">
        <f t="shared" ref="H23:H37" si="3">IF(B23&lt;&gt;"","Для друку","")</f>
        <v>#REF!</v>
      </c>
    </row>
    <row r="24" spans="1:8">
      <c r="A24" s="197" t="e">
        <f>#REF!</f>
        <v>#REF!</v>
      </c>
      <c r="B24" s="169" t="e">
        <f>IF(#REF!&lt;&gt;"",#REF!,"")</f>
        <v>#REF!</v>
      </c>
      <c r="C24" s="168" t="e">
        <f>#REF!</f>
        <v>#REF!</v>
      </c>
      <c r="D24" s="167" t="e">
        <f>#REF!</f>
        <v>#REF!</v>
      </c>
      <c r="E24" s="284">
        <f>'Паспорт-3'!E24</f>
        <v>0</v>
      </c>
      <c r="F24" s="285"/>
      <c r="G24" s="300">
        <f t="shared" si="2"/>
        <v>0</v>
      </c>
      <c r="H24" s="43" t="e">
        <f t="shared" si="3"/>
        <v>#REF!</v>
      </c>
    </row>
    <row r="25" spans="1:8">
      <c r="A25" s="197" t="e">
        <f>#REF!</f>
        <v>#REF!</v>
      </c>
      <c r="B25" s="169" t="e">
        <f>IF(#REF!&lt;&gt;"",#REF!,"")</f>
        <v>#REF!</v>
      </c>
      <c r="C25" s="168" t="e">
        <f>#REF!</f>
        <v>#REF!</v>
      </c>
      <c r="D25" s="167" t="e">
        <f>#REF!</f>
        <v>#REF!</v>
      </c>
      <c r="E25" s="284">
        <f>'Паспорт-3'!E25</f>
        <v>0</v>
      </c>
      <c r="F25" s="285"/>
      <c r="G25" s="300">
        <f t="shared" si="2"/>
        <v>0</v>
      </c>
      <c r="H25" s="43" t="e">
        <f t="shared" si="3"/>
        <v>#REF!</v>
      </c>
    </row>
    <row r="26" spans="1:8">
      <c r="A26" s="197" t="e">
        <f>#REF!</f>
        <v>#REF!</v>
      </c>
      <c r="B26" s="169" t="e">
        <f>IF(#REF!&lt;&gt;"",#REF!,"")</f>
        <v>#REF!</v>
      </c>
      <c r="C26" s="168" t="e">
        <f>#REF!</f>
        <v>#REF!</v>
      </c>
      <c r="D26" s="167" t="e">
        <f>#REF!</f>
        <v>#REF!</v>
      </c>
      <c r="E26" s="284">
        <f>'Паспорт-3'!E26</f>
        <v>0</v>
      </c>
      <c r="F26" s="285"/>
      <c r="G26" s="300">
        <f t="shared" si="2"/>
        <v>0</v>
      </c>
      <c r="H26" s="43" t="e">
        <f t="shared" si="3"/>
        <v>#REF!</v>
      </c>
    </row>
    <row r="27" spans="1:8">
      <c r="A27" s="197" t="e">
        <f>#REF!</f>
        <v>#REF!</v>
      </c>
      <c r="B27" s="169" t="e">
        <f>IF(#REF!&lt;&gt;"",#REF!,"")</f>
        <v>#REF!</v>
      </c>
      <c r="C27" s="168" t="e">
        <f>#REF!</f>
        <v>#REF!</v>
      </c>
      <c r="D27" s="167" t="e">
        <f>#REF!</f>
        <v>#REF!</v>
      </c>
      <c r="E27" s="284">
        <f>'Паспорт-3'!E27</f>
        <v>0</v>
      </c>
      <c r="F27" s="285"/>
      <c r="G27" s="300">
        <f t="shared" si="2"/>
        <v>0</v>
      </c>
      <c r="H27" s="43" t="e">
        <f t="shared" si="3"/>
        <v>#REF!</v>
      </c>
    </row>
    <row r="28" spans="1:8">
      <c r="A28" s="197" t="e">
        <f>#REF!</f>
        <v>#REF!</v>
      </c>
      <c r="B28" s="169" t="e">
        <f>IF(#REF!&lt;&gt;"",#REF!,"")</f>
        <v>#REF!</v>
      </c>
      <c r="C28" s="168" t="e">
        <f>#REF!</f>
        <v>#REF!</v>
      </c>
      <c r="D28" s="167" t="e">
        <f>#REF!</f>
        <v>#REF!</v>
      </c>
      <c r="E28" s="284">
        <f>'Паспорт-3'!E28</f>
        <v>0</v>
      </c>
      <c r="F28" s="285"/>
      <c r="G28" s="300">
        <f t="shared" si="2"/>
        <v>0</v>
      </c>
      <c r="H28" s="43" t="e">
        <f t="shared" si="3"/>
        <v>#REF!</v>
      </c>
    </row>
    <row r="29" spans="1:8">
      <c r="A29" s="197" t="e">
        <f>#REF!</f>
        <v>#REF!</v>
      </c>
      <c r="B29" s="169" t="e">
        <f>IF(#REF!&lt;&gt;"",#REF!,"")</f>
        <v>#REF!</v>
      </c>
      <c r="C29" s="168" t="e">
        <f>#REF!</f>
        <v>#REF!</v>
      </c>
      <c r="D29" s="167" t="e">
        <f>#REF!</f>
        <v>#REF!</v>
      </c>
      <c r="E29" s="284">
        <f>'Паспорт-3'!E29</f>
        <v>0</v>
      </c>
      <c r="F29" s="285"/>
      <c r="G29" s="300">
        <f t="shared" si="2"/>
        <v>0</v>
      </c>
      <c r="H29" s="43" t="e">
        <f t="shared" si="3"/>
        <v>#REF!</v>
      </c>
    </row>
    <row r="30" spans="1:8">
      <c r="A30" s="197" t="e">
        <f>#REF!</f>
        <v>#REF!</v>
      </c>
      <c r="B30" s="169" t="e">
        <f>IF(#REF!&lt;&gt;"",#REF!,"")</f>
        <v>#REF!</v>
      </c>
      <c r="C30" s="168" t="e">
        <f>#REF!</f>
        <v>#REF!</v>
      </c>
      <c r="D30" s="167" t="e">
        <f>#REF!</f>
        <v>#REF!</v>
      </c>
      <c r="E30" s="284">
        <f>'Паспорт-3'!E30</f>
        <v>0</v>
      </c>
      <c r="F30" s="285"/>
      <c r="G30" s="300">
        <f t="shared" si="2"/>
        <v>0</v>
      </c>
      <c r="H30" s="43" t="e">
        <f t="shared" si="3"/>
        <v>#REF!</v>
      </c>
    </row>
    <row r="31" spans="1:8">
      <c r="A31" s="197" t="e">
        <f>#REF!</f>
        <v>#REF!</v>
      </c>
      <c r="B31" s="169" t="e">
        <f>IF(#REF!&lt;&gt;"",#REF!,"")</f>
        <v>#REF!</v>
      </c>
      <c r="C31" s="168" t="e">
        <f>#REF!</f>
        <v>#REF!</v>
      </c>
      <c r="D31" s="167" t="e">
        <f>#REF!</f>
        <v>#REF!</v>
      </c>
      <c r="E31" s="284">
        <f>'Паспорт-3'!E31</f>
        <v>0</v>
      </c>
      <c r="F31" s="285"/>
      <c r="G31" s="300">
        <f t="shared" si="2"/>
        <v>0</v>
      </c>
      <c r="H31" s="43" t="e">
        <f t="shared" si="3"/>
        <v>#REF!</v>
      </c>
    </row>
    <row r="32" spans="1:8">
      <c r="A32" s="197" t="e">
        <f>#REF!</f>
        <v>#REF!</v>
      </c>
      <c r="B32" s="169" t="e">
        <f>IF(#REF!&lt;&gt;"",#REF!,"")</f>
        <v>#REF!</v>
      </c>
      <c r="C32" s="168" t="e">
        <f>#REF!</f>
        <v>#REF!</v>
      </c>
      <c r="D32" s="167" t="e">
        <f>#REF!</f>
        <v>#REF!</v>
      </c>
      <c r="E32" s="284">
        <f>'Паспорт-3'!E32</f>
        <v>0</v>
      </c>
      <c r="F32" s="285"/>
      <c r="G32" s="300">
        <f t="shared" si="2"/>
        <v>0</v>
      </c>
      <c r="H32" s="43" t="e">
        <f t="shared" si="3"/>
        <v>#REF!</v>
      </c>
    </row>
    <row r="33" spans="1:8">
      <c r="A33" s="197" t="e">
        <f>#REF!</f>
        <v>#REF!</v>
      </c>
      <c r="B33" s="169" t="e">
        <f>IF(#REF!&lt;&gt;"",#REF!,"")</f>
        <v>#REF!</v>
      </c>
      <c r="C33" s="168" t="e">
        <f>#REF!</f>
        <v>#REF!</v>
      </c>
      <c r="D33" s="167" t="e">
        <f>#REF!</f>
        <v>#REF!</v>
      </c>
      <c r="E33" s="284">
        <f>'Паспорт-3'!E33</f>
        <v>0</v>
      </c>
      <c r="F33" s="285"/>
      <c r="G33" s="300">
        <f t="shared" si="2"/>
        <v>0</v>
      </c>
      <c r="H33" s="43" t="e">
        <f t="shared" si="3"/>
        <v>#REF!</v>
      </c>
    </row>
    <row r="34" spans="1:8">
      <c r="A34" s="197" t="e">
        <f>#REF!</f>
        <v>#REF!</v>
      </c>
      <c r="B34" s="169" t="e">
        <f>IF(#REF!&lt;&gt;"",#REF!,"")</f>
        <v>#REF!</v>
      </c>
      <c r="C34" s="168" t="e">
        <f>#REF!</f>
        <v>#REF!</v>
      </c>
      <c r="D34" s="167" t="e">
        <f>#REF!</f>
        <v>#REF!</v>
      </c>
      <c r="E34" s="284">
        <f>'Паспорт-3'!E34</f>
        <v>0</v>
      </c>
      <c r="F34" s="285"/>
      <c r="G34" s="300">
        <f t="shared" si="2"/>
        <v>0</v>
      </c>
      <c r="H34" s="43" t="e">
        <f t="shared" si="3"/>
        <v>#REF!</v>
      </c>
    </row>
    <row r="35" spans="1:8">
      <c r="A35" s="197" t="e">
        <f>#REF!</f>
        <v>#REF!</v>
      </c>
      <c r="B35" s="169" t="e">
        <f>IF(#REF!&lt;&gt;"",#REF!,"")</f>
        <v>#REF!</v>
      </c>
      <c r="C35" s="168" t="e">
        <f>#REF!</f>
        <v>#REF!</v>
      </c>
      <c r="D35" s="167" t="e">
        <f>#REF!</f>
        <v>#REF!</v>
      </c>
      <c r="E35" s="284">
        <f>'Паспорт-3'!E35</f>
        <v>0</v>
      </c>
      <c r="F35" s="285"/>
      <c r="G35" s="300">
        <f t="shared" si="2"/>
        <v>0</v>
      </c>
      <c r="H35" s="43" t="e">
        <f t="shared" si="3"/>
        <v>#REF!</v>
      </c>
    </row>
    <row r="36" spans="1:8">
      <c r="A36" s="197" t="e">
        <f>#REF!</f>
        <v>#REF!</v>
      </c>
      <c r="B36" s="169" t="e">
        <f>IF(#REF!&lt;&gt;"",#REF!,"")</f>
        <v>#REF!</v>
      </c>
      <c r="C36" s="168" t="e">
        <f>#REF!</f>
        <v>#REF!</v>
      </c>
      <c r="D36" s="167" t="e">
        <f>#REF!</f>
        <v>#REF!</v>
      </c>
      <c r="E36" s="284">
        <f>'Паспорт-3'!E36</f>
        <v>0</v>
      </c>
      <c r="F36" s="285"/>
      <c r="G36" s="300">
        <f t="shared" si="2"/>
        <v>0</v>
      </c>
      <c r="H36" s="43" t="e">
        <f t="shared" si="3"/>
        <v>#REF!</v>
      </c>
    </row>
    <row r="37" spans="1:8">
      <c r="A37" s="304" t="e">
        <f>#REF!</f>
        <v>#REF!</v>
      </c>
      <c r="B37" s="305" t="e">
        <f>IF(#REF!&lt;&gt;"",#REF!,"")</f>
        <v>#REF!</v>
      </c>
      <c r="C37" s="306" t="e">
        <f>#REF!</f>
        <v>#REF!</v>
      </c>
      <c r="D37" s="307" t="e">
        <f>#REF!</f>
        <v>#REF!</v>
      </c>
      <c r="E37" s="308">
        <f>'Паспорт-3'!E37</f>
        <v>0</v>
      </c>
      <c r="F37" s="309"/>
      <c r="G37" s="310">
        <f t="shared" si="2"/>
        <v>0</v>
      </c>
      <c r="H37" s="43" t="e">
        <f t="shared" si="3"/>
        <v>#REF!</v>
      </c>
    </row>
    <row r="38" spans="1:8" ht="12.75" customHeight="1">
      <c r="A38" s="574" t="s">
        <v>169</v>
      </c>
      <c r="B38" s="575"/>
      <c r="C38" s="575"/>
      <c r="D38" s="575"/>
      <c r="E38" s="575"/>
      <c r="F38" s="575"/>
      <c r="G38" s="576"/>
      <c r="H38" s="43" t="e">
        <f>H22</f>
        <v>#REF!</v>
      </c>
    </row>
    <row r="39" spans="1:8">
      <c r="A39" s="297" t="e">
        <f>#REF!</f>
        <v>#REF!</v>
      </c>
      <c r="B39" s="571" t="s">
        <v>88</v>
      </c>
      <c r="C39" s="572"/>
      <c r="D39" s="572"/>
      <c r="E39" s="579"/>
      <c r="F39" s="579"/>
      <c r="G39" s="580"/>
      <c r="H39" s="43" t="e">
        <f>H40</f>
        <v>#REF!</v>
      </c>
    </row>
    <row r="40" spans="1:8">
      <c r="A40" s="197" t="e">
        <f>#REF!</f>
        <v>#REF!</v>
      </c>
      <c r="B40" s="292" t="e">
        <f>IF(#REF!&lt;&gt;"",#REF!,"")</f>
        <v>#REF!</v>
      </c>
      <c r="C40" s="293" t="e">
        <f>#REF!</f>
        <v>#REF!</v>
      </c>
      <c r="D40" s="294" t="e">
        <f>#REF!</f>
        <v>#REF!</v>
      </c>
      <c r="E40" s="295">
        <f>'Паспорт-3'!E39</f>
        <v>0</v>
      </c>
      <c r="F40" s="296"/>
      <c r="G40" s="299">
        <f t="shared" ref="G40:G54" si="4">F40-E40</f>
        <v>0</v>
      </c>
      <c r="H40" s="43" t="e">
        <f t="shared" ref="H40:H54" si="5">IF(B40&lt;&gt;"","Для друку","")</f>
        <v>#REF!</v>
      </c>
    </row>
    <row r="41" spans="1:8">
      <c r="A41" s="197" t="e">
        <f>#REF!</f>
        <v>#REF!</v>
      </c>
      <c r="B41" s="169" t="e">
        <f>IF(#REF!&lt;&gt;"",#REF!,"")</f>
        <v>#REF!</v>
      </c>
      <c r="C41" s="168" t="e">
        <f>#REF!</f>
        <v>#REF!</v>
      </c>
      <c r="D41" s="167" t="e">
        <f>#REF!</f>
        <v>#REF!</v>
      </c>
      <c r="E41" s="284">
        <f>'Паспорт-3'!E40</f>
        <v>0</v>
      </c>
      <c r="F41" s="285"/>
      <c r="G41" s="300">
        <f t="shared" si="4"/>
        <v>0</v>
      </c>
      <c r="H41" s="43" t="e">
        <f t="shared" si="5"/>
        <v>#REF!</v>
      </c>
    </row>
    <row r="42" spans="1:8">
      <c r="A42" s="197" t="e">
        <f>#REF!</f>
        <v>#REF!</v>
      </c>
      <c r="B42" s="169" t="e">
        <f>IF(#REF!&lt;&gt;"",#REF!,"")</f>
        <v>#REF!</v>
      </c>
      <c r="C42" s="168" t="e">
        <f>#REF!</f>
        <v>#REF!</v>
      </c>
      <c r="D42" s="167" t="e">
        <f>#REF!</f>
        <v>#REF!</v>
      </c>
      <c r="E42" s="284">
        <f>'Паспорт-3'!E41</f>
        <v>0</v>
      </c>
      <c r="F42" s="285"/>
      <c r="G42" s="300">
        <f t="shared" si="4"/>
        <v>0</v>
      </c>
      <c r="H42" s="43" t="e">
        <f t="shared" si="5"/>
        <v>#REF!</v>
      </c>
    </row>
    <row r="43" spans="1:8">
      <c r="A43" s="197" t="e">
        <f>#REF!</f>
        <v>#REF!</v>
      </c>
      <c r="B43" s="169" t="e">
        <f>IF(#REF!&lt;&gt;"",#REF!,"")</f>
        <v>#REF!</v>
      </c>
      <c r="C43" s="168" t="e">
        <f>#REF!</f>
        <v>#REF!</v>
      </c>
      <c r="D43" s="167" t="e">
        <f>#REF!</f>
        <v>#REF!</v>
      </c>
      <c r="E43" s="284">
        <f>'Паспорт-3'!E42</f>
        <v>0</v>
      </c>
      <c r="F43" s="285"/>
      <c r="G43" s="300">
        <f t="shared" si="4"/>
        <v>0</v>
      </c>
      <c r="H43" s="43" t="e">
        <f t="shared" si="5"/>
        <v>#REF!</v>
      </c>
    </row>
    <row r="44" spans="1:8">
      <c r="A44" s="197" t="e">
        <f>#REF!</f>
        <v>#REF!</v>
      </c>
      <c r="B44" s="169" t="e">
        <f>IF(#REF!&lt;&gt;"",#REF!,"")</f>
        <v>#REF!</v>
      </c>
      <c r="C44" s="168" t="e">
        <f>#REF!</f>
        <v>#REF!</v>
      </c>
      <c r="D44" s="167" t="e">
        <f>#REF!</f>
        <v>#REF!</v>
      </c>
      <c r="E44" s="284">
        <f>'Паспорт-3'!E43</f>
        <v>0</v>
      </c>
      <c r="F44" s="285"/>
      <c r="G44" s="300">
        <f t="shared" si="4"/>
        <v>0</v>
      </c>
      <c r="H44" s="43" t="e">
        <f t="shared" si="5"/>
        <v>#REF!</v>
      </c>
    </row>
    <row r="45" spans="1:8">
      <c r="A45" s="197" t="e">
        <f>#REF!</f>
        <v>#REF!</v>
      </c>
      <c r="B45" s="169" t="e">
        <f>IF(#REF!&lt;&gt;"",#REF!,"")</f>
        <v>#REF!</v>
      </c>
      <c r="C45" s="168" t="e">
        <f>#REF!</f>
        <v>#REF!</v>
      </c>
      <c r="D45" s="167" t="e">
        <f>#REF!</f>
        <v>#REF!</v>
      </c>
      <c r="E45" s="284">
        <f>'Паспорт-3'!E44</f>
        <v>0</v>
      </c>
      <c r="F45" s="285"/>
      <c r="G45" s="300">
        <f t="shared" si="4"/>
        <v>0</v>
      </c>
      <c r="H45" s="43" t="e">
        <f t="shared" si="5"/>
        <v>#REF!</v>
      </c>
    </row>
    <row r="46" spans="1:8">
      <c r="A46" s="197" t="e">
        <f>#REF!</f>
        <v>#REF!</v>
      </c>
      <c r="B46" s="169" t="e">
        <f>IF(#REF!&lt;&gt;"",#REF!,"")</f>
        <v>#REF!</v>
      </c>
      <c r="C46" s="168" t="e">
        <f>#REF!</f>
        <v>#REF!</v>
      </c>
      <c r="D46" s="167" t="e">
        <f>#REF!</f>
        <v>#REF!</v>
      </c>
      <c r="E46" s="284">
        <f>'Паспорт-3'!E45</f>
        <v>0</v>
      </c>
      <c r="F46" s="285"/>
      <c r="G46" s="300">
        <f t="shared" si="4"/>
        <v>0</v>
      </c>
      <c r="H46" s="43" t="e">
        <f t="shared" si="5"/>
        <v>#REF!</v>
      </c>
    </row>
    <row r="47" spans="1:8">
      <c r="A47" s="197" t="e">
        <f>#REF!</f>
        <v>#REF!</v>
      </c>
      <c r="B47" s="169" t="e">
        <f>IF(#REF!&lt;&gt;"",#REF!,"")</f>
        <v>#REF!</v>
      </c>
      <c r="C47" s="168" t="e">
        <f>#REF!</f>
        <v>#REF!</v>
      </c>
      <c r="D47" s="167" t="e">
        <f>#REF!</f>
        <v>#REF!</v>
      </c>
      <c r="E47" s="284">
        <f>'Паспорт-3'!E46</f>
        <v>0</v>
      </c>
      <c r="F47" s="285"/>
      <c r="G47" s="300">
        <f t="shared" si="4"/>
        <v>0</v>
      </c>
      <c r="H47" s="43" t="e">
        <f t="shared" si="5"/>
        <v>#REF!</v>
      </c>
    </row>
    <row r="48" spans="1:8">
      <c r="A48" s="197" t="e">
        <f>#REF!</f>
        <v>#REF!</v>
      </c>
      <c r="B48" s="169" t="e">
        <f>IF(#REF!&lt;&gt;"",#REF!,"")</f>
        <v>#REF!</v>
      </c>
      <c r="C48" s="168" t="e">
        <f>#REF!</f>
        <v>#REF!</v>
      </c>
      <c r="D48" s="167" t="e">
        <f>#REF!</f>
        <v>#REF!</v>
      </c>
      <c r="E48" s="284">
        <f>'Паспорт-3'!E47</f>
        <v>0</v>
      </c>
      <c r="F48" s="285"/>
      <c r="G48" s="300">
        <f t="shared" si="4"/>
        <v>0</v>
      </c>
      <c r="H48" s="43" t="e">
        <f t="shared" si="5"/>
        <v>#REF!</v>
      </c>
    </row>
    <row r="49" spans="1:8">
      <c r="A49" s="197" t="e">
        <f>#REF!</f>
        <v>#REF!</v>
      </c>
      <c r="B49" s="169" t="e">
        <f>IF(#REF!&lt;&gt;"",#REF!,"")</f>
        <v>#REF!</v>
      </c>
      <c r="C49" s="168" t="e">
        <f>#REF!</f>
        <v>#REF!</v>
      </c>
      <c r="D49" s="167" t="e">
        <f>#REF!</f>
        <v>#REF!</v>
      </c>
      <c r="E49" s="284">
        <f>'Паспорт-3'!E48</f>
        <v>0</v>
      </c>
      <c r="F49" s="285"/>
      <c r="G49" s="300">
        <f t="shared" si="4"/>
        <v>0</v>
      </c>
      <c r="H49" s="43" t="e">
        <f t="shared" si="5"/>
        <v>#REF!</v>
      </c>
    </row>
    <row r="50" spans="1:8">
      <c r="A50" s="197" t="e">
        <f>#REF!</f>
        <v>#REF!</v>
      </c>
      <c r="B50" s="169" t="e">
        <f>IF(#REF!&lt;&gt;"",#REF!,"")</f>
        <v>#REF!</v>
      </c>
      <c r="C50" s="168" t="e">
        <f>#REF!</f>
        <v>#REF!</v>
      </c>
      <c r="D50" s="167" t="e">
        <f>#REF!</f>
        <v>#REF!</v>
      </c>
      <c r="E50" s="284">
        <f>'Паспорт-3'!E49</f>
        <v>0</v>
      </c>
      <c r="F50" s="285"/>
      <c r="G50" s="300">
        <f t="shared" si="4"/>
        <v>0</v>
      </c>
      <c r="H50" s="43" t="e">
        <f t="shared" si="5"/>
        <v>#REF!</v>
      </c>
    </row>
    <row r="51" spans="1:8">
      <c r="A51" s="197" t="e">
        <f>#REF!</f>
        <v>#REF!</v>
      </c>
      <c r="B51" s="169" t="e">
        <f>IF(#REF!&lt;&gt;"",#REF!,"")</f>
        <v>#REF!</v>
      </c>
      <c r="C51" s="168" t="e">
        <f>#REF!</f>
        <v>#REF!</v>
      </c>
      <c r="D51" s="167" t="e">
        <f>#REF!</f>
        <v>#REF!</v>
      </c>
      <c r="E51" s="284">
        <f>'Паспорт-3'!E50</f>
        <v>0</v>
      </c>
      <c r="F51" s="285"/>
      <c r="G51" s="300">
        <f t="shared" si="4"/>
        <v>0</v>
      </c>
      <c r="H51" s="43" t="e">
        <f t="shared" si="5"/>
        <v>#REF!</v>
      </c>
    </row>
    <row r="52" spans="1:8">
      <c r="A52" s="197" t="e">
        <f>#REF!</f>
        <v>#REF!</v>
      </c>
      <c r="B52" s="169" t="e">
        <f>IF(#REF!&lt;&gt;"",#REF!,"")</f>
        <v>#REF!</v>
      </c>
      <c r="C52" s="168" t="e">
        <f>#REF!</f>
        <v>#REF!</v>
      </c>
      <c r="D52" s="167" t="e">
        <f>#REF!</f>
        <v>#REF!</v>
      </c>
      <c r="E52" s="284">
        <f>'Паспорт-3'!E51</f>
        <v>0</v>
      </c>
      <c r="F52" s="285"/>
      <c r="G52" s="300">
        <f t="shared" si="4"/>
        <v>0</v>
      </c>
      <c r="H52" s="43" t="e">
        <f t="shared" si="5"/>
        <v>#REF!</v>
      </c>
    </row>
    <row r="53" spans="1:8">
      <c r="A53" s="197" t="e">
        <f>#REF!</f>
        <v>#REF!</v>
      </c>
      <c r="B53" s="169" t="e">
        <f>IF(#REF!&lt;&gt;"",#REF!,"")</f>
        <v>#REF!</v>
      </c>
      <c r="C53" s="168" t="e">
        <f>#REF!</f>
        <v>#REF!</v>
      </c>
      <c r="D53" s="167" t="e">
        <f>#REF!</f>
        <v>#REF!</v>
      </c>
      <c r="E53" s="284">
        <f>'Паспорт-3'!E52</f>
        <v>0</v>
      </c>
      <c r="F53" s="285"/>
      <c r="G53" s="300">
        <f t="shared" si="4"/>
        <v>0</v>
      </c>
      <c r="H53" s="43" t="e">
        <f t="shared" si="5"/>
        <v>#REF!</v>
      </c>
    </row>
    <row r="54" spans="1:8">
      <c r="A54" s="304" t="e">
        <f>#REF!</f>
        <v>#REF!</v>
      </c>
      <c r="B54" s="305" t="e">
        <f>IF(#REF!&lt;&gt;"",#REF!,"")</f>
        <v>#REF!</v>
      </c>
      <c r="C54" s="306" t="e">
        <f>#REF!</f>
        <v>#REF!</v>
      </c>
      <c r="D54" s="307" t="e">
        <f>#REF!</f>
        <v>#REF!</v>
      </c>
      <c r="E54" s="308">
        <f>'Паспорт-3'!E53</f>
        <v>0</v>
      </c>
      <c r="F54" s="309"/>
      <c r="G54" s="310">
        <f t="shared" si="4"/>
        <v>0</v>
      </c>
      <c r="H54" s="43" t="e">
        <f t="shared" si="5"/>
        <v>#REF!</v>
      </c>
    </row>
    <row r="55" spans="1:8" ht="12.75" customHeight="1">
      <c r="A55" s="574" t="s">
        <v>169</v>
      </c>
      <c r="B55" s="575"/>
      <c r="C55" s="575"/>
      <c r="D55" s="575"/>
      <c r="E55" s="575"/>
      <c r="F55" s="575"/>
      <c r="G55" s="576"/>
      <c r="H55" s="43" t="e">
        <f>H39</f>
        <v>#REF!</v>
      </c>
    </row>
    <row r="56" spans="1:8" ht="12.75" customHeight="1">
      <c r="A56" s="574" t="s">
        <v>189</v>
      </c>
      <c r="B56" s="575"/>
      <c r="C56" s="575"/>
      <c r="D56" s="575"/>
      <c r="E56" s="575"/>
      <c r="F56" s="575"/>
      <c r="G56" s="576"/>
      <c r="H56" s="43" t="e">
        <f>H4</f>
        <v>#REF!</v>
      </c>
    </row>
    <row r="57" spans="1:8" ht="12.75" customHeight="1">
      <c r="A57" s="457" t="e">
        <f>#REF!</f>
        <v>#REF!</v>
      </c>
      <c r="B57" s="458"/>
      <c r="C57" s="458"/>
      <c r="D57" s="458"/>
      <c r="E57" s="458"/>
      <c r="F57" s="458"/>
      <c r="G57" s="527"/>
      <c r="H57" s="43" t="e">
        <f>H58</f>
        <v>#REF!</v>
      </c>
    </row>
    <row r="58" spans="1:8">
      <c r="A58" s="291" t="s">
        <v>4</v>
      </c>
      <c r="B58" s="571" t="s">
        <v>86</v>
      </c>
      <c r="C58" s="572"/>
      <c r="D58" s="572"/>
      <c r="E58" s="577"/>
      <c r="F58" s="577"/>
      <c r="G58" s="578"/>
      <c r="H58" s="43" t="e">
        <f>H59</f>
        <v>#REF!</v>
      </c>
    </row>
    <row r="59" spans="1:8">
      <c r="A59" s="197" t="e">
        <f>#REF!</f>
        <v>#REF!</v>
      </c>
      <c r="B59" s="292" t="e">
        <f>IF(#REF!&lt;&gt;"",#REF!,"")</f>
        <v>#REF!</v>
      </c>
      <c r="C59" s="293" t="e">
        <f>#REF!</f>
        <v>#REF!</v>
      </c>
      <c r="D59" s="294" t="e">
        <f>#REF!</f>
        <v>#REF!</v>
      </c>
      <c r="E59" s="295">
        <f>'Паспорт-3'!E67</f>
        <v>0</v>
      </c>
      <c r="F59" s="296"/>
      <c r="G59" s="299">
        <f t="shared" ref="G59:G73" si="6">F59-E59</f>
        <v>0</v>
      </c>
      <c r="H59" s="43" t="e">
        <f>IF(B59&lt;&gt;"","Для друку","")</f>
        <v>#REF!</v>
      </c>
    </row>
    <row r="60" spans="1:8">
      <c r="A60" s="197" t="e">
        <f>#REF!</f>
        <v>#REF!</v>
      </c>
      <c r="B60" s="169" t="e">
        <f>IF(#REF!&lt;&gt;"",#REF!,"")</f>
        <v>#REF!</v>
      </c>
      <c r="C60" s="168" t="e">
        <f>#REF!</f>
        <v>#REF!</v>
      </c>
      <c r="D60" s="167" t="e">
        <f>#REF!</f>
        <v>#REF!</v>
      </c>
      <c r="E60" s="284">
        <f>'Паспорт-3'!E68</f>
        <v>0</v>
      </c>
      <c r="F60" s="285"/>
      <c r="G60" s="300">
        <f t="shared" si="6"/>
        <v>0</v>
      </c>
      <c r="H60" s="43" t="e">
        <f t="shared" ref="H60:H72" si="7">IF(B60&lt;&gt;"","Для друку","")</f>
        <v>#REF!</v>
      </c>
    </row>
    <row r="61" spans="1:8">
      <c r="A61" s="197" t="e">
        <f>#REF!</f>
        <v>#REF!</v>
      </c>
      <c r="B61" s="169" t="e">
        <f>IF(#REF!&lt;&gt;"",#REF!,"")</f>
        <v>#REF!</v>
      </c>
      <c r="C61" s="168" t="e">
        <f>#REF!</f>
        <v>#REF!</v>
      </c>
      <c r="D61" s="167" t="e">
        <f>#REF!</f>
        <v>#REF!</v>
      </c>
      <c r="E61" s="284">
        <f>'Паспорт-3'!E69</f>
        <v>0</v>
      </c>
      <c r="F61" s="285"/>
      <c r="G61" s="300">
        <f t="shared" si="6"/>
        <v>0</v>
      </c>
      <c r="H61" s="43" t="e">
        <f t="shared" si="7"/>
        <v>#REF!</v>
      </c>
    </row>
    <row r="62" spans="1:8">
      <c r="A62" s="197" t="e">
        <f>#REF!</f>
        <v>#REF!</v>
      </c>
      <c r="B62" s="169" t="e">
        <f>IF(#REF!&lt;&gt;"",#REF!,"")</f>
        <v>#REF!</v>
      </c>
      <c r="C62" s="168" t="e">
        <f>#REF!</f>
        <v>#REF!</v>
      </c>
      <c r="D62" s="167" t="e">
        <f>#REF!</f>
        <v>#REF!</v>
      </c>
      <c r="E62" s="284">
        <f>'Паспорт-3'!E70</f>
        <v>0</v>
      </c>
      <c r="F62" s="285"/>
      <c r="G62" s="300">
        <f t="shared" si="6"/>
        <v>0</v>
      </c>
      <c r="H62" s="43" t="e">
        <f t="shared" si="7"/>
        <v>#REF!</v>
      </c>
    </row>
    <row r="63" spans="1:8">
      <c r="A63" s="197" t="e">
        <f>#REF!</f>
        <v>#REF!</v>
      </c>
      <c r="B63" s="169" t="e">
        <f>IF(#REF!&lt;&gt;"",#REF!,"")</f>
        <v>#REF!</v>
      </c>
      <c r="C63" s="168" t="e">
        <f>#REF!</f>
        <v>#REF!</v>
      </c>
      <c r="D63" s="167" t="e">
        <f>#REF!</f>
        <v>#REF!</v>
      </c>
      <c r="E63" s="284">
        <f>'Паспорт-3'!E71</f>
        <v>0</v>
      </c>
      <c r="F63" s="285"/>
      <c r="G63" s="300">
        <f t="shared" si="6"/>
        <v>0</v>
      </c>
      <c r="H63" s="43" t="e">
        <f t="shared" si="7"/>
        <v>#REF!</v>
      </c>
    </row>
    <row r="64" spans="1:8">
      <c r="A64" s="197" t="e">
        <f>#REF!</f>
        <v>#REF!</v>
      </c>
      <c r="B64" s="169" t="e">
        <f>IF(#REF!&lt;&gt;"",#REF!,"")</f>
        <v>#REF!</v>
      </c>
      <c r="C64" s="168" t="e">
        <f>#REF!</f>
        <v>#REF!</v>
      </c>
      <c r="D64" s="167" t="e">
        <f>#REF!</f>
        <v>#REF!</v>
      </c>
      <c r="E64" s="284">
        <f>'Паспорт-3'!E72</f>
        <v>0</v>
      </c>
      <c r="F64" s="285"/>
      <c r="G64" s="300">
        <f t="shared" si="6"/>
        <v>0</v>
      </c>
      <c r="H64" s="43" t="e">
        <f t="shared" si="7"/>
        <v>#REF!</v>
      </c>
    </row>
    <row r="65" spans="1:8">
      <c r="A65" s="197" t="e">
        <f>#REF!</f>
        <v>#REF!</v>
      </c>
      <c r="B65" s="169" t="e">
        <f>IF(#REF!&lt;&gt;"",#REF!,"")</f>
        <v>#REF!</v>
      </c>
      <c r="C65" s="168" t="e">
        <f>#REF!</f>
        <v>#REF!</v>
      </c>
      <c r="D65" s="167" t="e">
        <f>#REF!</f>
        <v>#REF!</v>
      </c>
      <c r="E65" s="284">
        <f>'Паспорт-3'!E73</f>
        <v>0</v>
      </c>
      <c r="F65" s="285"/>
      <c r="G65" s="300">
        <f t="shared" si="6"/>
        <v>0</v>
      </c>
      <c r="H65" s="43" t="e">
        <f t="shared" si="7"/>
        <v>#REF!</v>
      </c>
    </row>
    <row r="66" spans="1:8">
      <c r="A66" s="197" t="e">
        <f>#REF!</f>
        <v>#REF!</v>
      </c>
      <c r="B66" s="169" t="e">
        <f>IF(#REF!&lt;&gt;"",#REF!,"")</f>
        <v>#REF!</v>
      </c>
      <c r="C66" s="168" t="e">
        <f>#REF!</f>
        <v>#REF!</v>
      </c>
      <c r="D66" s="167" t="e">
        <f>#REF!</f>
        <v>#REF!</v>
      </c>
      <c r="E66" s="284">
        <f>'Паспорт-3'!E74</f>
        <v>0</v>
      </c>
      <c r="F66" s="285"/>
      <c r="G66" s="300">
        <f t="shared" si="6"/>
        <v>0</v>
      </c>
      <c r="H66" s="43" t="e">
        <f t="shared" si="7"/>
        <v>#REF!</v>
      </c>
    </row>
    <row r="67" spans="1:8">
      <c r="A67" s="197" t="e">
        <f>#REF!</f>
        <v>#REF!</v>
      </c>
      <c r="B67" s="169" t="e">
        <f>IF(#REF!&lt;&gt;"",#REF!,"")</f>
        <v>#REF!</v>
      </c>
      <c r="C67" s="168" t="e">
        <f>#REF!</f>
        <v>#REF!</v>
      </c>
      <c r="D67" s="167" t="e">
        <f>#REF!</f>
        <v>#REF!</v>
      </c>
      <c r="E67" s="284">
        <f>'Паспорт-3'!E75</f>
        <v>0</v>
      </c>
      <c r="F67" s="285"/>
      <c r="G67" s="300">
        <f t="shared" si="6"/>
        <v>0</v>
      </c>
      <c r="H67" s="43" t="e">
        <f t="shared" si="7"/>
        <v>#REF!</v>
      </c>
    </row>
    <row r="68" spans="1:8">
      <c r="A68" s="197" t="e">
        <f>#REF!</f>
        <v>#REF!</v>
      </c>
      <c r="B68" s="169" t="e">
        <f>IF(#REF!&lt;&gt;"",#REF!,"")</f>
        <v>#REF!</v>
      </c>
      <c r="C68" s="168" t="e">
        <f>#REF!</f>
        <v>#REF!</v>
      </c>
      <c r="D68" s="167" t="e">
        <f>#REF!</f>
        <v>#REF!</v>
      </c>
      <c r="E68" s="284">
        <f>'Паспорт-3'!E76</f>
        <v>0</v>
      </c>
      <c r="F68" s="285"/>
      <c r="G68" s="300">
        <f t="shared" si="6"/>
        <v>0</v>
      </c>
      <c r="H68" s="43" t="e">
        <f t="shared" si="7"/>
        <v>#REF!</v>
      </c>
    </row>
    <row r="69" spans="1:8">
      <c r="A69" s="197" t="e">
        <f>#REF!</f>
        <v>#REF!</v>
      </c>
      <c r="B69" s="169" t="e">
        <f>IF(#REF!&lt;&gt;"",#REF!,"")</f>
        <v>#REF!</v>
      </c>
      <c r="C69" s="168" t="e">
        <f>#REF!</f>
        <v>#REF!</v>
      </c>
      <c r="D69" s="167" t="e">
        <f>#REF!</f>
        <v>#REF!</v>
      </c>
      <c r="E69" s="284">
        <f>'Паспорт-3'!E77</f>
        <v>0</v>
      </c>
      <c r="F69" s="285"/>
      <c r="G69" s="300">
        <f t="shared" si="6"/>
        <v>0</v>
      </c>
      <c r="H69" s="43" t="e">
        <f t="shared" si="7"/>
        <v>#REF!</v>
      </c>
    </row>
    <row r="70" spans="1:8">
      <c r="A70" s="197" t="e">
        <f>#REF!</f>
        <v>#REF!</v>
      </c>
      <c r="B70" s="169" t="e">
        <f>IF(#REF!&lt;&gt;"",#REF!,"")</f>
        <v>#REF!</v>
      </c>
      <c r="C70" s="168" t="e">
        <f>#REF!</f>
        <v>#REF!</v>
      </c>
      <c r="D70" s="167" t="e">
        <f>#REF!</f>
        <v>#REF!</v>
      </c>
      <c r="E70" s="284">
        <f>'Паспорт-3'!E78</f>
        <v>0</v>
      </c>
      <c r="F70" s="285"/>
      <c r="G70" s="300">
        <f t="shared" si="6"/>
        <v>0</v>
      </c>
      <c r="H70" s="43" t="e">
        <f t="shared" si="7"/>
        <v>#REF!</v>
      </c>
    </row>
    <row r="71" spans="1:8">
      <c r="A71" s="197" t="e">
        <f>#REF!</f>
        <v>#REF!</v>
      </c>
      <c r="B71" s="169" t="e">
        <f>IF(#REF!&lt;&gt;"",#REF!,"")</f>
        <v>#REF!</v>
      </c>
      <c r="C71" s="168" t="e">
        <f>#REF!</f>
        <v>#REF!</v>
      </c>
      <c r="D71" s="167" t="e">
        <f>#REF!</f>
        <v>#REF!</v>
      </c>
      <c r="E71" s="284">
        <f>'Паспорт-3'!E79</f>
        <v>0</v>
      </c>
      <c r="F71" s="285"/>
      <c r="G71" s="300">
        <f t="shared" si="6"/>
        <v>0</v>
      </c>
      <c r="H71" s="43" t="e">
        <f t="shared" si="7"/>
        <v>#REF!</v>
      </c>
    </row>
    <row r="72" spans="1:8">
      <c r="A72" s="197" t="e">
        <f>#REF!</f>
        <v>#REF!</v>
      </c>
      <c r="B72" s="169" t="e">
        <f>IF(#REF!&lt;&gt;"",#REF!,"")</f>
        <v>#REF!</v>
      </c>
      <c r="C72" s="168" t="e">
        <f>#REF!</f>
        <v>#REF!</v>
      </c>
      <c r="D72" s="167" t="e">
        <f>#REF!</f>
        <v>#REF!</v>
      </c>
      <c r="E72" s="284">
        <f>'Паспорт-3'!E80</f>
        <v>0</v>
      </c>
      <c r="F72" s="285"/>
      <c r="G72" s="300">
        <f t="shared" si="6"/>
        <v>0</v>
      </c>
      <c r="H72" s="43" t="e">
        <f t="shared" si="7"/>
        <v>#REF!</v>
      </c>
    </row>
    <row r="73" spans="1:8">
      <c r="A73" s="304" t="e">
        <f>#REF!</f>
        <v>#REF!</v>
      </c>
      <c r="B73" s="305" t="e">
        <f>IF(#REF!&lt;&gt;"",#REF!,"")</f>
        <v>#REF!</v>
      </c>
      <c r="C73" s="306" t="e">
        <f>#REF!</f>
        <v>#REF!</v>
      </c>
      <c r="D73" s="307" t="e">
        <f>#REF!</f>
        <v>#REF!</v>
      </c>
      <c r="E73" s="308">
        <f>'Паспорт-3'!E81</f>
        <v>0</v>
      </c>
      <c r="F73" s="309"/>
      <c r="G73" s="310">
        <f t="shared" si="6"/>
        <v>0</v>
      </c>
      <c r="H73" s="43" t="e">
        <f>IF(B73&lt;&gt;"","Для друку","")</f>
        <v>#REF!</v>
      </c>
    </row>
    <row r="74" spans="1:8" ht="12.75" customHeight="1">
      <c r="A74" s="574" t="s">
        <v>169</v>
      </c>
      <c r="B74" s="575"/>
      <c r="C74" s="575"/>
      <c r="D74" s="575"/>
      <c r="E74" s="575"/>
      <c r="F74" s="575"/>
      <c r="G74" s="576"/>
      <c r="H74" s="43" t="e">
        <f>H58</f>
        <v>#REF!</v>
      </c>
    </row>
    <row r="75" spans="1:8">
      <c r="A75" s="291" t="e">
        <f>#REF!</f>
        <v>#REF!</v>
      </c>
      <c r="B75" s="571" t="s">
        <v>87</v>
      </c>
      <c r="C75" s="572"/>
      <c r="D75" s="572"/>
      <c r="E75" s="572"/>
      <c r="F75" s="572"/>
      <c r="G75" s="573"/>
      <c r="H75" s="43" t="e">
        <f>H76</f>
        <v>#REF!</v>
      </c>
    </row>
    <row r="76" spans="1:8">
      <c r="A76" s="197" t="e">
        <f>#REF!</f>
        <v>#REF!</v>
      </c>
      <c r="B76" s="292" t="e">
        <f>IF(#REF!&lt;&gt;"",#REF!,"")</f>
        <v>#REF!</v>
      </c>
      <c r="C76" s="293" t="e">
        <f>#REF!</f>
        <v>#REF!</v>
      </c>
      <c r="D76" s="294" t="e">
        <f>#REF!</f>
        <v>#REF!</v>
      </c>
      <c r="E76" s="301">
        <f>'Паспорт-3'!E83</f>
        <v>0</v>
      </c>
      <c r="F76" s="302"/>
      <c r="G76" s="303">
        <f t="shared" ref="G76:G90" si="8">F76-E76</f>
        <v>0</v>
      </c>
      <c r="H76" s="43" t="e">
        <f t="shared" ref="H76:H90" si="9">IF(B76&lt;&gt;"","Для друку","")</f>
        <v>#REF!</v>
      </c>
    </row>
    <row r="77" spans="1:8">
      <c r="A77" s="197" t="e">
        <f>#REF!</f>
        <v>#REF!</v>
      </c>
      <c r="B77" s="169" t="e">
        <f>IF(#REF!&lt;&gt;"",#REF!,"")</f>
        <v>#REF!</v>
      </c>
      <c r="C77" s="168" t="e">
        <f>#REF!</f>
        <v>#REF!</v>
      </c>
      <c r="D77" s="167" t="e">
        <f>#REF!</f>
        <v>#REF!</v>
      </c>
      <c r="E77" s="284">
        <f>'Паспорт-3'!E84</f>
        <v>0</v>
      </c>
      <c r="F77" s="285"/>
      <c r="G77" s="300">
        <f t="shared" si="8"/>
        <v>0</v>
      </c>
      <c r="H77" s="43" t="e">
        <f t="shared" si="9"/>
        <v>#REF!</v>
      </c>
    </row>
    <row r="78" spans="1:8">
      <c r="A78" s="197" t="e">
        <f>#REF!</f>
        <v>#REF!</v>
      </c>
      <c r="B78" s="169" t="e">
        <f>IF(#REF!&lt;&gt;"",#REF!,"")</f>
        <v>#REF!</v>
      </c>
      <c r="C78" s="168" t="e">
        <f>#REF!</f>
        <v>#REF!</v>
      </c>
      <c r="D78" s="167" t="e">
        <f>#REF!</f>
        <v>#REF!</v>
      </c>
      <c r="E78" s="284">
        <f>'Паспорт-3'!E85</f>
        <v>0</v>
      </c>
      <c r="F78" s="285"/>
      <c r="G78" s="300">
        <f t="shared" si="8"/>
        <v>0</v>
      </c>
      <c r="H78" s="43" t="e">
        <f t="shared" si="9"/>
        <v>#REF!</v>
      </c>
    </row>
    <row r="79" spans="1:8">
      <c r="A79" s="197" t="e">
        <f>#REF!</f>
        <v>#REF!</v>
      </c>
      <c r="B79" s="169" t="e">
        <f>IF(#REF!&lt;&gt;"",#REF!,"")</f>
        <v>#REF!</v>
      </c>
      <c r="C79" s="168" t="e">
        <f>#REF!</f>
        <v>#REF!</v>
      </c>
      <c r="D79" s="167" t="e">
        <f>#REF!</f>
        <v>#REF!</v>
      </c>
      <c r="E79" s="284">
        <f>'Паспорт-3'!E86</f>
        <v>0</v>
      </c>
      <c r="F79" s="285"/>
      <c r="G79" s="300">
        <f t="shared" si="8"/>
        <v>0</v>
      </c>
      <c r="H79" s="43" t="e">
        <f t="shared" si="9"/>
        <v>#REF!</v>
      </c>
    </row>
    <row r="80" spans="1:8">
      <c r="A80" s="197" t="e">
        <f>#REF!</f>
        <v>#REF!</v>
      </c>
      <c r="B80" s="169" t="e">
        <f>IF(#REF!&lt;&gt;"",#REF!,"")</f>
        <v>#REF!</v>
      </c>
      <c r="C80" s="168" t="e">
        <f>#REF!</f>
        <v>#REF!</v>
      </c>
      <c r="D80" s="167" t="e">
        <f>#REF!</f>
        <v>#REF!</v>
      </c>
      <c r="E80" s="284">
        <f>'Паспорт-3'!E87</f>
        <v>0</v>
      </c>
      <c r="F80" s="285"/>
      <c r="G80" s="300">
        <f t="shared" si="8"/>
        <v>0</v>
      </c>
      <c r="H80" s="43" t="e">
        <f t="shared" si="9"/>
        <v>#REF!</v>
      </c>
    </row>
    <row r="81" spans="1:8">
      <c r="A81" s="197" t="e">
        <f>#REF!</f>
        <v>#REF!</v>
      </c>
      <c r="B81" s="169" t="e">
        <f>IF(#REF!&lt;&gt;"",#REF!,"")</f>
        <v>#REF!</v>
      </c>
      <c r="C81" s="168" t="e">
        <f>#REF!</f>
        <v>#REF!</v>
      </c>
      <c r="D81" s="167" t="e">
        <f>#REF!</f>
        <v>#REF!</v>
      </c>
      <c r="E81" s="284">
        <f>'Паспорт-3'!E88</f>
        <v>0</v>
      </c>
      <c r="F81" s="285"/>
      <c r="G81" s="300">
        <f t="shared" si="8"/>
        <v>0</v>
      </c>
      <c r="H81" s="43" t="e">
        <f t="shared" si="9"/>
        <v>#REF!</v>
      </c>
    </row>
    <row r="82" spans="1:8">
      <c r="A82" s="197" t="e">
        <f>#REF!</f>
        <v>#REF!</v>
      </c>
      <c r="B82" s="169" t="e">
        <f>IF(#REF!&lt;&gt;"",#REF!,"")</f>
        <v>#REF!</v>
      </c>
      <c r="C82" s="168" t="e">
        <f>#REF!</f>
        <v>#REF!</v>
      </c>
      <c r="D82" s="167" t="e">
        <f>#REF!</f>
        <v>#REF!</v>
      </c>
      <c r="E82" s="284">
        <f>'Паспорт-3'!E89</f>
        <v>0</v>
      </c>
      <c r="F82" s="285"/>
      <c r="G82" s="300">
        <f t="shared" si="8"/>
        <v>0</v>
      </c>
      <c r="H82" s="43" t="e">
        <f t="shared" si="9"/>
        <v>#REF!</v>
      </c>
    </row>
    <row r="83" spans="1:8">
      <c r="A83" s="197" t="e">
        <f>#REF!</f>
        <v>#REF!</v>
      </c>
      <c r="B83" s="169" t="e">
        <f>IF(#REF!&lt;&gt;"",#REF!,"")</f>
        <v>#REF!</v>
      </c>
      <c r="C83" s="168" t="e">
        <f>#REF!</f>
        <v>#REF!</v>
      </c>
      <c r="D83" s="167" t="e">
        <f>#REF!</f>
        <v>#REF!</v>
      </c>
      <c r="E83" s="284">
        <f>'Паспорт-3'!E90</f>
        <v>0</v>
      </c>
      <c r="F83" s="285"/>
      <c r="G83" s="300">
        <f t="shared" si="8"/>
        <v>0</v>
      </c>
      <c r="H83" s="43" t="e">
        <f t="shared" si="9"/>
        <v>#REF!</v>
      </c>
    </row>
    <row r="84" spans="1:8">
      <c r="A84" s="197" t="e">
        <f>#REF!</f>
        <v>#REF!</v>
      </c>
      <c r="B84" s="169" t="e">
        <f>IF(#REF!&lt;&gt;"",#REF!,"")</f>
        <v>#REF!</v>
      </c>
      <c r="C84" s="168" t="e">
        <f>#REF!</f>
        <v>#REF!</v>
      </c>
      <c r="D84" s="167" t="e">
        <f>#REF!</f>
        <v>#REF!</v>
      </c>
      <c r="E84" s="284">
        <f>'Паспорт-3'!E91</f>
        <v>0</v>
      </c>
      <c r="F84" s="285"/>
      <c r="G84" s="300">
        <f t="shared" si="8"/>
        <v>0</v>
      </c>
      <c r="H84" s="43" t="e">
        <f t="shared" si="9"/>
        <v>#REF!</v>
      </c>
    </row>
    <row r="85" spans="1:8">
      <c r="A85" s="197" t="e">
        <f>#REF!</f>
        <v>#REF!</v>
      </c>
      <c r="B85" s="169" t="e">
        <f>IF(#REF!&lt;&gt;"",#REF!,"")</f>
        <v>#REF!</v>
      </c>
      <c r="C85" s="168" t="e">
        <f>#REF!</f>
        <v>#REF!</v>
      </c>
      <c r="D85" s="167" t="e">
        <f>#REF!</f>
        <v>#REF!</v>
      </c>
      <c r="E85" s="284">
        <f>'Паспорт-3'!E92</f>
        <v>0</v>
      </c>
      <c r="F85" s="285"/>
      <c r="G85" s="300">
        <f t="shared" si="8"/>
        <v>0</v>
      </c>
      <c r="H85" s="43" t="e">
        <f t="shared" si="9"/>
        <v>#REF!</v>
      </c>
    </row>
    <row r="86" spans="1:8">
      <c r="A86" s="197" t="e">
        <f>#REF!</f>
        <v>#REF!</v>
      </c>
      <c r="B86" s="169" t="e">
        <f>IF(#REF!&lt;&gt;"",#REF!,"")</f>
        <v>#REF!</v>
      </c>
      <c r="C86" s="168" t="e">
        <f>#REF!</f>
        <v>#REF!</v>
      </c>
      <c r="D86" s="167" t="e">
        <f>#REF!</f>
        <v>#REF!</v>
      </c>
      <c r="E86" s="284">
        <f>'Паспорт-3'!E93</f>
        <v>0</v>
      </c>
      <c r="F86" s="285"/>
      <c r="G86" s="300">
        <f t="shared" si="8"/>
        <v>0</v>
      </c>
      <c r="H86" s="43" t="e">
        <f t="shared" si="9"/>
        <v>#REF!</v>
      </c>
    </row>
    <row r="87" spans="1:8">
      <c r="A87" s="197" t="e">
        <f>#REF!</f>
        <v>#REF!</v>
      </c>
      <c r="B87" s="169" t="e">
        <f>IF(#REF!&lt;&gt;"",#REF!,"")</f>
        <v>#REF!</v>
      </c>
      <c r="C87" s="168" t="e">
        <f>#REF!</f>
        <v>#REF!</v>
      </c>
      <c r="D87" s="167" t="e">
        <f>#REF!</f>
        <v>#REF!</v>
      </c>
      <c r="E87" s="284">
        <f>'Паспорт-3'!E94</f>
        <v>0</v>
      </c>
      <c r="F87" s="285"/>
      <c r="G87" s="300">
        <f t="shared" si="8"/>
        <v>0</v>
      </c>
      <c r="H87" s="43" t="e">
        <f t="shared" si="9"/>
        <v>#REF!</v>
      </c>
    </row>
    <row r="88" spans="1:8">
      <c r="A88" s="197" t="e">
        <f>#REF!</f>
        <v>#REF!</v>
      </c>
      <c r="B88" s="169" t="e">
        <f>IF(#REF!&lt;&gt;"",#REF!,"")</f>
        <v>#REF!</v>
      </c>
      <c r="C88" s="168" t="e">
        <f>#REF!</f>
        <v>#REF!</v>
      </c>
      <c r="D88" s="167" t="e">
        <f>#REF!</f>
        <v>#REF!</v>
      </c>
      <c r="E88" s="284">
        <f>'Паспорт-3'!E95</f>
        <v>0</v>
      </c>
      <c r="F88" s="285"/>
      <c r="G88" s="300">
        <f t="shared" si="8"/>
        <v>0</v>
      </c>
      <c r="H88" s="43" t="e">
        <f t="shared" si="9"/>
        <v>#REF!</v>
      </c>
    </row>
    <row r="89" spans="1:8">
      <c r="A89" s="197" t="e">
        <f>#REF!</f>
        <v>#REF!</v>
      </c>
      <c r="B89" s="169" t="e">
        <f>IF(#REF!&lt;&gt;"",#REF!,"")</f>
        <v>#REF!</v>
      </c>
      <c r="C89" s="168" t="e">
        <f>#REF!</f>
        <v>#REF!</v>
      </c>
      <c r="D89" s="167" t="e">
        <f>#REF!</f>
        <v>#REF!</v>
      </c>
      <c r="E89" s="284">
        <f>'Паспорт-3'!E96</f>
        <v>0</v>
      </c>
      <c r="F89" s="285"/>
      <c r="G89" s="300">
        <f t="shared" si="8"/>
        <v>0</v>
      </c>
      <c r="H89" s="43" t="e">
        <f t="shared" si="9"/>
        <v>#REF!</v>
      </c>
    </row>
    <row r="90" spans="1:8">
      <c r="A90" s="304" t="e">
        <f>#REF!</f>
        <v>#REF!</v>
      </c>
      <c r="B90" s="305" t="e">
        <f>IF(#REF!&lt;&gt;"",#REF!,"")</f>
        <v>#REF!</v>
      </c>
      <c r="C90" s="306" t="e">
        <f>#REF!</f>
        <v>#REF!</v>
      </c>
      <c r="D90" s="307" t="e">
        <f>#REF!</f>
        <v>#REF!</v>
      </c>
      <c r="E90" s="308">
        <f>'Паспорт-3'!E97</f>
        <v>0</v>
      </c>
      <c r="F90" s="309"/>
      <c r="G90" s="310">
        <f t="shared" si="8"/>
        <v>0</v>
      </c>
      <c r="H90" s="43" t="e">
        <f t="shared" si="9"/>
        <v>#REF!</v>
      </c>
    </row>
    <row r="91" spans="1:8" ht="12.75" customHeight="1">
      <c r="A91" s="574" t="s">
        <v>169</v>
      </c>
      <c r="B91" s="575"/>
      <c r="C91" s="575"/>
      <c r="D91" s="575"/>
      <c r="E91" s="575"/>
      <c r="F91" s="575"/>
      <c r="G91" s="576"/>
      <c r="H91" s="43" t="e">
        <f>H75</f>
        <v>#REF!</v>
      </c>
    </row>
    <row r="92" spans="1:8">
      <c r="A92" s="297" t="e">
        <f>#REF!</f>
        <v>#REF!</v>
      </c>
      <c r="B92" s="571" t="s">
        <v>88</v>
      </c>
      <c r="C92" s="572"/>
      <c r="D92" s="572"/>
      <c r="E92" s="579"/>
      <c r="F92" s="579"/>
      <c r="G92" s="580"/>
      <c r="H92" s="43" t="e">
        <f>H93</f>
        <v>#REF!</v>
      </c>
    </row>
    <row r="93" spans="1:8">
      <c r="A93" s="197" t="e">
        <f>#REF!</f>
        <v>#REF!</v>
      </c>
      <c r="B93" s="292" t="e">
        <f>IF(#REF!&lt;&gt;"",#REF!,"")</f>
        <v>#REF!</v>
      </c>
      <c r="C93" s="293" t="e">
        <f>#REF!</f>
        <v>#REF!</v>
      </c>
      <c r="D93" s="294" t="e">
        <f>#REF!</f>
        <v>#REF!</v>
      </c>
      <c r="E93" s="295">
        <f>'Паспорт-3'!E99</f>
        <v>0</v>
      </c>
      <c r="F93" s="296"/>
      <c r="G93" s="299">
        <f t="shared" ref="G93:G107" si="10">F93-E93</f>
        <v>0</v>
      </c>
      <c r="H93" s="43" t="e">
        <f t="shared" ref="H93:H107" si="11">IF(B93&lt;&gt;"","Для друку","")</f>
        <v>#REF!</v>
      </c>
    </row>
    <row r="94" spans="1:8">
      <c r="A94" s="197" t="e">
        <f>#REF!</f>
        <v>#REF!</v>
      </c>
      <c r="B94" s="169" t="e">
        <f>IF(#REF!&lt;&gt;"",#REF!,"")</f>
        <v>#REF!</v>
      </c>
      <c r="C94" s="168" t="e">
        <f>#REF!</f>
        <v>#REF!</v>
      </c>
      <c r="D94" s="167" t="e">
        <f>#REF!</f>
        <v>#REF!</v>
      </c>
      <c r="E94" s="284">
        <f>'Паспорт-3'!E100</f>
        <v>0</v>
      </c>
      <c r="F94" s="285"/>
      <c r="G94" s="300">
        <f t="shared" si="10"/>
        <v>0</v>
      </c>
      <c r="H94" s="43" t="e">
        <f t="shared" si="11"/>
        <v>#REF!</v>
      </c>
    </row>
    <row r="95" spans="1:8">
      <c r="A95" s="197" t="e">
        <f>#REF!</f>
        <v>#REF!</v>
      </c>
      <c r="B95" s="169" t="e">
        <f>IF(#REF!&lt;&gt;"",#REF!,"")</f>
        <v>#REF!</v>
      </c>
      <c r="C95" s="168" t="e">
        <f>#REF!</f>
        <v>#REF!</v>
      </c>
      <c r="D95" s="167" t="e">
        <f>#REF!</f>
        <v>#REF!</v>
      </c>
      <c r="E95" s="284">
        <f>'Паспорт-3'!E101</f>
        <v>0</v>
      </c>
      <c r="F95" s="285"/>
      <c r="G95" s="300">
        <f t="shared" si="10"/>
        <v>0</v>
      </c>
      <c r="H95" s="43" t="e">
        <f t="shared" si="11"/>
        <v>#REF!</v>
      </c>
    </row>
    <row r="96" spans="1:8">
      <c r="A96" s="197" t="e">
        <f>#REF!</f>
        <v>#REF!</v>
      </c>
      <c r="B96" s="169" t="e">
        <f>IF(#REF!&lt;&gt;"",#REF!,"")</f>
        <v>#REF!</v>
      </c>
      <c r="C96" s="168" t="e">
        <f>#REF!</f>
        <v>#REF!</v>
      </c>
      <c r="D96" s="167" t="e">
        <f>#REF!</f>
        <v>#REF!</v>
      </c>
      <c r="E96" s="284">
        <f>'Паспорт-3'!E102</f>
        <v>0</v>
      </c>
      <c r="F96" s="285"/>
      <c r="G96" s="300">
        <f t="shared" si="10"/>
        <v>0</v>
      </c>
      <c r="H96" s="43" t="e">
        <f t="shared" si="11"/>
        <v>#REF!</v>
      </c>
    </row>
    <row r="97" spans="1:8">
      <c r="A97" s="197" t="e">
        <f>#REF!</f>
        <v>#REF!</v>
      </c>
      <c r="B97" s="169" t="e">
        <f>IF(#REF!&lt;&gt;"",#REF!,"")</f>
        <v>#REF!</v>
      </c>
      <c r="C97" s="168" t="e">
        <f>#REF!</f>
        <v>#REF!</v>
      </c>
      <c r="D97" s="167" t="e">
        <f>#REF!</f>
        <v>#REF!</v>
      </c>
      <c r="E97" s="284">
        <f>'Паспорт-3'!E103</f>
        <v>0</v>
      </c>
      <c r="F97" s="285"/>
      <c r="G97" s="300">
        <f t="shared" si="10"/>
        <v>0</v>
      </c>
      <c r="H97" s="43" t="e">
        <f t="shared" si="11"/>
        <v>#REF!</v>
      </c>
    </row>
    <row r="98" spans="1:8">
      <c r="A98" s="197" t="e">
        <f>#REF!</f>
        <v>#REF!</v>
      </c>
      <c r="B98" s="169" t="e">
        <f>IF(#REF!&lt;&gt;"",#REF!,"")</f>
        <v>#REF!</v>
      </c>
      <c r="C98" s="168" t="e">
        <f>#REF!</f>
        <v>#REF!</v>
      </c>
      <c r="D98" s="167" t="e">
        <f>#REF!</f>
        <v>#REF!</v>
      </c>
      <c r="E98" s="284">
        <f>'Паспорт-3'!E104</f>
        <v>0</v>
      </c>
      <c r="F98" s="285"/>
      <c r="G98" s="300">
        <f t="shared" si="10"/>
        <v>0</v>
      </c>
      <c r="H98" s="43" t="e">
        <f t="shared" si="11"/>
        <v>#REF!</v>
      </c>
    </row>
    <row r="99" spans="1:8">
      <c r="A99" s="197" t="e">
        <f>#REF!</f>
        <v>#REF!</v>
      </c>
      <c r="B99" s="169" t="e">
        <f>IF(#REF!&lt;&gt;"",#REF!,"")</f>
        <v>#REF!</v>
      </c>
      <c r="C99" s="168" t="e">
        <f>#REF!</f>
        <v>#REF!</v>
      </c>
      <c r="D99" s="167" t="e">
        <f>#REF!</f>
        <v>#REF!</v>
      </c>
      <c r="E99" s="284">
        <f>'Паспорт-3'!E105</f>
        <v>0</v>
      </c>
      <c r="F99" s="285"/>
      <c r="G99" s="300">
        <f t="shared" si="10"/>
        <v>0</v>
      </c>
      <c r="H99" s="43" t="e">
        <f t="shared" si="11"/>
        <v>#REF!</v>
      </c>
    </row>
    <row r="100" spans="1:8">
      <c r="A100" s="197" t="e">
        <f>#REF!</f>
        <v>#REF!</v>
      </c>
      <c r="B100" s="169" t="e">
        <f>IF(#REF!&lt;&gt;"",#REF!,"")</f>
        <v>#REF!</v>
      </c>
      <c r="C100" s="168" t="e">
        <f>#REF!</f>
        <v>#REF!</v>
      </c>
      <c r="D100" s="167" t="e">
        <f>#REF!</f>
        <v>#REF!</v>
      </c>
      <c r="E100" s="284">
        <f>'Паспорт-3'!E106</f>
        <v>0</v>
      </c>
      <c r="F100" s="285"/>
      <c r="G100" s="300">
        <f t="shared" si="10"/>
        <v>0</v>
      </c>
      <c r="H100" s="43" t="e">
        <f t="shared" si="11"/>
        <v>#REF!</v>
      </c>
    </row>
    <row r="101" spans="1:8">
      <c r="A101" s="197" t="e">
        <f>#REF!</f>
        <v>#REF!</v>
      </c>
      <c r="B101" s="169" t="e">
        <f>IF(#REF!&lt;&gt;"",#REF!,"")</f>
        <v>#REF!</v>
      </c>
      <c r="C101" s="168" t="e">
        <f>#REF!</f>
        <v>#REF!</v>
      </c>
      <c r="D101" s="167" t="e">
        <f>#REF!</f>
        <v>#REF!</v>
      </c>
      <c r="E101" s="284">
        <f>'Паспорт-3'!E107</f>
        <v>0</v>
      </c>
      <c r="F101" s="285"/>
      <c r="G101" s="300">
        <f t="shared" si="10"/>
        <v>0</v>
      </c>
      <c r="H101" s="43" t="e">
        <f t="shared" si="11"/>
        <v>#REF!</v>
      </c>
    </row>
    <row r="102" spans="1:8">
      <c r="A102" s="197" t="e">
        <f>#REF!</f>
        <v>#REF!</v>
      </c>
      <c r="B102" s="169" t="e">
        <f>IF(#REF!&lt;&gt;"",#REF!,"")</f>
        <v>#REF!</v>
      </c>
      <c r="C102" s="168" t="e">
        <f>#REF!</f>
        <v>#REF!</v>
      </c>
      <c r="D102" s="167" t="e">
        <f>#REF!</f>
        <v>#REF!</v>
      </c>
      <c r="E102" s="284">
        <f>'Паспорт-3'!E108</f>
        <v>0</v>
      </c>
      <c r="F102" s="285"/>
      <c r="G102" s="300">
        <f t="shared" si="10"/>
        <v>0</v>
      </c>
      <c r="H102" s="43" t="e">
        <f t="shared" si="11"/>
        <v>#REF!</v>
      </c>
    </row>
    <row r="103" spans="1:8">
      <c r="A103" s="197" t="e">
        <f>#REF!</f>
        <v>#REF!</v>
      </c>
      <c r="B103" s="169" t="e">
        <f>IF(#REF!&lt;&gt;"",#REF!,"")</f>
        <v>#REF!</v>
      </c>
      <c r="C103" s="168" t="e">
        <f>#REF!</f>
        <v>#REF!</v>
      </c>
      <c r="D103" s="167" t="e">
        <f>#REF!</f>
        <v>#REF!</v>
      </c>
      <c r="E103" s="284">
        <f>'Паспорт-3'!E109</f>
        <v>0</v>
      </c>
      <c r="F103" s="285"/>
      <c r="G103" s="300">
        <f t="shared" si="10"/>
        <v>0</v>
      </c>
      <c r="H103" s="43" t="e">
        <f t="shared" si="11"/>
        <v>#REF!</v>
      </c>
    </row>
    <row r="104" spans="1:8">
      <c r="A104" s="197" t="e">
        <f>#REF!</f>
        <v>#REF!</v>
      </c>
      <c r="B104" s="169" t="e">
        <f>IF(#REF!&lt;&gt;"",#REF!,"")</f>
        <v>#REF!</v>
      </c>
      <c r="C104" s="168" t="e">
        <f>#REF!</f>
        <v>#REF!</v>
      </c>
      <c r="D104" s="167" t="e">
        <f>#REF!</f>
        <v>#REF!</v>
      </c>
      <c r="E104" s="284">
        <f>'Паспорт-3'!E110</f>
        <v>0</v>
      </c>
      <c r="F104" s="285"/>
      <c r="G104" s="300">
        <f t="shared" si="10"/>
        <v>0</v>
      </c>
      <c r="H104" s="43" t="e">
        <f t="shared" si="11"/>
        <v>#REF!</v>
      </c>
    </row>
    <row r="105" spans="1:8">
      <c r="A105" s="197" t="e">
        <f>#REF!</f>
        <v>#REF!</v>
      </c>
      <c r="B105" s="169" t="e">
        <f>IF(#REF!&lt;&gt;"",#REF!,"")</f>
        <v>#REF!</v>
      </c>
      <c r="C105" s="168" t="e">
        <f>#REF!</f>
        <v>#REF!</v>
      </c>
      <c r="D105" s="167" t="e">
        <f>#REF!</f>
        <v>#REF!</v>
      </c>
      <c r="E105" s="284">
        <f>'Паспорт-3'!E111</f>
        <v>0</v>
      </c>
      <c r="F105" s="285"/>
      <c r="G105" s="300">
        <f t="shared" si="10"/>
        <v>0</v>
      </c>
      <c r="H105" s="43" t="e">
        <f t="shared" si="11"/>
        <v>#REF!</v>
      </c>
    </row>
    <row r="106" spans="1:8">
      <c r="A106" s="197" t="e">
        <f>#REF!</f>
        <v>#REF!</v>
      </c>
      <c r="B106" s="169" t="e">
        <f>IF(#REF!&lt;&gt;"",#REF!,"")</f>
        <v>#REF!</v>
      </c>
      <c r="C106" s="168" t="e">
        <f>#REF!</f>
        <v>#REF!</v>
      </c>
      <c r="D106" s="167" t="e">
        <f>#REF!</f>
        <v>#REF!</v>
      </c>
      <c r="E106" s="284">
        <f>'Паспорт-3'!E112</f>
        <v>0</v>
      </c>
      <c r="F106" s="285"/>
      <c r="G106" s="300">
        <f t="shared" si="10"/>
        <v>0</v>
      </c>
      <c r="H106" s="43" t="e">
        <f t="shared" si="11"/>
        <v>#REF!</v>
      </c>
    </row>
    <row r="107" spans="1:8">
      <c r="A107" s="304" t="e">
        <f>#REF!</f>
        <v>#REF!</v>
      </c>
      <c r="B107" s="305" t="e">
        <f>IF(#REF!&lt;&gt;"",#REF!,"")</f>
        <v>#REF!</v>
      </c>
      <c r="C107" s="306" t="e">
        <f>#REF!</f>
        <v>#REF!</v>
      </c>
      <c r="D107" s="307" t="e">
        <f>#REF!</f>
        <v>#REF!</v>
      </c>
      <c r="E107" s="308">
        <f>'Паспорт-3'!E113</f>
        <v>0</v>
      </c>
      <c r="F107" s="309"/>
      <c r="G107" s="310">
        <f t="shared" si="10"/>
        <v>0</v>
      </c>
      <c r="H107" s="43" t="e">
        <f t="shared" si="11"/>
        <v>#REF!</v>
      </c>
    </row>
    <row r="108" spans="1:8" ht="12.75" customHeight="1">
      <c r="A108" s="574" t="s">
        <v>169</v>
      </c>
      <c r="B108" s="575"/>
      <c r="C108" s="575"/>
      <c r="D108" s="575"/>
      <c r="E108" s="575"/>
      <c r="F108" s="575"/>
      <c r="G108" s="576"/>
      <c r="H108" s="43" t="e">
        <f>H92</f>
        <v>#REF!</v>
      </c>
    </row>
    <row r="109" spans="1:8" ht="12.75" customHeight="1">
      <c r="A109" s="574" t="s">
        <v>189</v>
      </c>
      <c r="B109" s="575"/>
      <c r="C109" s="575"/>
      <c r="D109" s="575"/>
      <c r="E109" s="575"/>
      <c r="F109" s="575"/>
      <c r="G109" s="576"/>
      <c r="H109" s="43" t="e">
        <f>H57</f>
        <v>#REF!</v>
      </c>
    </row>
    <row r="110" spans="1:8" ht="12.75" customHeight="1">
      <c r="A110" s="457" t="e">
        <f>#REF!</f>
        <v>#REF!</v>
      </c>
      <c r="B110" s="458"/>
      <c r="C110" s="458"/>
      <c r="D110" s="458"/>
      <c r="E110" s="458"/>
      <c r="F110" s="458"/>
      <c r="G110" s="527"/>
      <c r="H110" s="43" t="e">
        <f>H111</f>
        <v>#REF!</v>
      </c>
    </row>
    <row r="111" spans="1:8">
      <c r="A111" s="291" t="s">
        <v>4</v>
      </c>
      <c r="B111" s="571" t="s">
        <v>86</v>
      </c>
      <c r="C111" s="572"/>
      <c r="D111" s="572"/>
      <c r="E111" s="577"/>
      <c r="F111" s="577"/>
      <c r="G111" s="578"/>
      <c r="H111" s="43" t="e">
        <f>H112</f>
        <v>#REF!</v>
      </c>
    </row>
    <row r="112" spans="1:8">
      <c r="A112" s="197" t="e">
        <f>#REF!</f>
        <v>#REF!</v>
      </c>
      <c r="B112" s="292" t="e">
        <f>IF(#REF!&lt;&gt;"",#REF!,"")</f>
        <v>#REF!</v>
      </c>
      <c r="C112" s="293" t="e">
        <f>#REF!</f>
        <v>#REF!</v>
      </c>
      <c r="D112" s="294" t="e">
        <f>#REF!</f>
        <v>#REF!</v>
      </c>
      <c r="E112" s="295">
        <f>'Паспорт-3'!E127</f>
        <v>0</v>
      </c>
      <c r="F112" s="296"/>
      <c r="G112" s="299">
        <f t="shared" ref="G112:G126" si="12">F112-E112</f>
        <v>0</v>
      </c>
      <c r="H112" s="43" t="e">
        <f>IF(B112&lt;&gt;"","Для друку","")</f>
        <v>#REF!</v>
      </c>
    </row>
    <row r="113" spans="1:8">
      <c r="A113" s="197" t="e">
        <f>#REF!</f>
        <v>#REF!</v>
      </c>
      <c r="B113" s="169" t="e">
        <f>IF(#REF!&lt;&gt;"",#REF!,"")</f>
        <v>#REF!</v>
      </c>
      <c r="C113" s="168" t="e">
        <f>#REF!</f>
        <v>#REF!</v>
      </c>
      <c r="D113" s="167" t="e">
        <f>#REF!</f>
        <v>#REF!</v>
      </c>
      <c r="E113" s="284">
        <f>'Паспорт-3'!E128</f>
        <v>0</v>
      </c>
      <c r="F113" s="285"/>
      <c r="G113" s="300">
        <f t="shared" si="12"/>
        <v>0</v>
      </c>
      <c r="H113" s="43" t="e">
        <f>IF(B113&lt;&gt;"","Для друку","")</f>
        <v>#REF!</v>
      </c>
    </row>
    <row r="114" spans="1:8">
      <c r="A114" s="197" t="e">
        <f>#REF!</f>
        <v>#REF!</v>
      </c>
      <c r="B114" s="169" t="e">
        <f>IF(#REF!&lt;&gt;"",#REF!,"")</f>
        <v>#REF!</v>
      </c>
      <c r="C114" s="168" t="e">
        <f>#REF!</f>
        <v>#REF!</v>
      </c>
      <c r="D114" s="167" t="e">
        <f>#REF!</f>
        <v>#REF!</v>
      </c>
      <c r="E114" s="284">
        <f>'Паспорт-3'!E129</f>
        <v>0</v>
      </c>
      <c r="F114" s="285"/>
      <c r="G114" s="300">
        <f t="shared" si="12"/>
        <v>0</v>
      </c>
      <c r="H114" s="43" t="e">
        <f>IF(B114&lt;&gt;"","Для друку","")</f>
        <v>#REF!</v>
      </c>
    </row>
    <row r="115" spans="1:8">
      <c r="A115" s="197" t="e">
        <f>#REF!</f>
        <v>#REF!</v>
      </c>
      <c r="B115" s="169" t="e">
        <f>IF(#REF!&lt;&gt;"",#REF!,"")</f>
        <v>#REF!</v>
      </c>
      <c r="C115" s="168" t="e">
        <f>#REF!</f>
        <v>#REF!</v>
      </c>
      <c r="D115" s="167" t="e">
        <f>#REF!</f>
        <v>#REF!</v>
      </c>
      <c r="E115" s="284">
        <f>'Паспорт-3'!E130</f>
        <v>0</v>
      </c>
      <c r="F115" s="285"/>
      <c r="G115" s="300">
        <f t="shared" si="12"/>
        <v>0</v>
      </c>
      <c r="H115" s="43" t="e">
        <f>IF(B115&lt;&gt;"","Для друку","")</f>
        <v>#REF!</v>
      </c>
    </row>
    <row r="116" spans="1:8">
      <c r="A116" s="197" t="e">
        <f>#REF!</f>
        <v>#REF!</v>
      </c>
      <c r="B116" s="169" t="e">
        <f>IF(#REF!&lt;&gt;"",#REF!,"")</f>
        <v>#REF!</v>
      </c>
      <c r="C116" s="168" t="e">
        <f>#REF!</f>
        <v>#REF!</v>
      </c>
      <c r="D116" s="167" t="e">
        <f>#REF!</f>
        <v>#REF!</v>
      </c>
      <c r="E116" s="284">
        <f>'Паспорт-3'!E131</f>
        <v>0</v>
      </c>
      <c r="F116" s="285"/>
      <c r="G116" s="300">
        <f t="shared" si="12"/>
        <v>0</v>
      </c>
      <c r="H116" s="43" t="e">
        <f>IF(B116&lt;&gt;"","Для друку","")</f>
        <v>#REF!</v>
      </c>
    </row>
    <row r="117" spans="1:8">
      <c r="A117" s="197" t="e">
        <f>#REF!</f>
        <v>#REF!</v>
      </c>
      <c r="B117" s="169" t="e">
        <f>IF(#REF!&lt;&gt;"",#REF!,"")</f>
        <v>#REF!</v>
      </c>
      <c r="C117" s="168" t="e">
        <f>#REF!</f>
        <v>#REF!</v>
      </c>
      <c r="D117" s="167" t="e">
        <f>#REF!</f>
        <v>#REF!</v>
      </c>
      <c r="E117" s="284">
        <f>'Паспорт-3'!E132</f>
        <v>0</v>
      </c>
      <c r="F117" s="285"/>
      <c r="G117" s="300">
        <f t="shared" si="12"/>
        <v>0</v>
      </c>
      <c r="H117" s="43" t="e">
        <f t="shared" ref="H117:H126" si="13">IF(B117&lt;&gt;"","Для друку","")</f>
        <v>#REF!</v>
      </c>
    </row>
    <row r="118" spans="1:8">
      <c r="A118" s="197" t="e">
        <f>#REF!</f>
        <v>#REF!</v>
      </c>
      <c r="B118" s="169" t="e">
        <f>IF(#REF!&lt;&gt;"",#REF!,"")</f>
        <v>#REF!</v>
      </c>
      <c r="C118" s="168" t="e">
        <f>#REF!</f>
        <v>#REF!</v>
      </c>
      <c r="D118" s="167" t="e">
        <f>#REF!</f>
        <v>#REF!</v>
      </c>
      <c r="E118" s="284">
        <f>'Паспорт-3'!E133</f>
        <v>0</v>
      </c>
      <c r="F118" s="285"/>
      <c r="G118" s="300">
        <f t="shared" si="12"/>
        <v>0</v>
      </c>
      <c r="H118" s="43" t="e">
        <f t="shared" si="13"/>
        <v>#REF!</v>
      </c>
    </row>
    <row r="119" spans="1:8">
      <c r="A119" s="197" t="e">
        <f>#REF!</f>
        <v>#REF!</v>
      </c>
      <c r="B119" s="169" t="e">
        <f>IF(#REF!&lt;&gt;"",#REF!,"")</f>
        <v>#REF!</v>
      </c>
      <c r="C119" s="168" t="e">
        <f>#REF!</f>
        <v>#REF!</v>
      </c>
      <c r="D119" s="167" t="e">
        <f>#REF!</f>
        <v>#REF!</v>
      </c>
      <c r="E119" s="284">
        <f>'Паспорт-3'!E134</f>
        <v>0</v>
      </c>
      <c r="F119" s="285"/>
      <c r="G119" s="300">
        <f t="shared" si="12"/>
        <v>0</v>
      </c>
      <c r="H119" s="43" t="e">
        <f t="shared" si="13"/>
        <v>#REF!</v>
      </c>
    </row>
    <row r="120" spans="1:8">
      <c r="A120" s="197" t="e">
        <f>#REF!</f>
        <v>#REF!</v>
      </c>
      <c r="B120" s="169" t="e">
        <f>IF(#REF!&lt;&gt;"",#REF!,"")</f>
        <v>#REF!</v>
      </c>
      <c r="C120" s="168" t="e">
        <f>#REF!</f>
        <v>#REF!</v>
      </c>
      <c r="D120" s="167" t="e">
        <f>#REF!</f>
        <v>#REF!</v>
      </c>
      <c r="E120" s="284">
        <f>'Паспорт-3'!E135</f>
        <v>0</v>
      </c>
      <c r="F120" s="285"/>
      <c r="G120" s="300">
        <f t="shared" si="12"/>
        <v>0</v>
      </c>
      <c r="H120" s="43" t="e">
        <f t="shared" si="13"/>
        <v>#REF!</v>
      </c>
    </row>
    <row r="121" spans="1:8">
      <c r="A121" s="197" t="e">
        <f>#REF!</f>
        <v>#REF!</v>
      </c>
      <c r="B121" s="169" t="e">
        <f>IF(#REF!&lt;&gt;"",#REF!,"")</f>
        <v>#REF!</v>
      </c>
      <c r="C121" s="168" t="e">
        <f>#REF!</f>
        <v>#REF!</v>
      </c>
      <c r="D121" s="167" t="e">
        <f>#REF!</f>
        <v>#REF!</v>
      </c>
      <c r="E121" s="284">
        <f>'Паспорт-3'!E136</f>
        <v>0</v>
      </c>
      <c r="F121" s="285"/>
      <c r="G121" s="300">
        <f t="shared" si="12"/>
        <v>0</v>
      </c>
      <c r="H121" s="43" t="e">
        <f t="shared" si="13"/>
        <v>#REF!</v>
      </c>
    </row>
    <row r="122" spans="1:8">
      <c r="A122" s="197" t="e">
        <f>#REF!</f>
        <v>#REF!</v>
      </c>
      <c r="B122" s="169" t="e">
        <f>IF(#REF!&lt;&gt;"",#REF!,"")</f>
        <v>#REF!</v>
      </c>
      <c r="C122" s="168" t="e">
        <f>#REF!</f>
        <v>#REF!</v>
      </c>
      <c r="D122" s="167" t="e">
        <f>#REF!</f>
        <v>#REF!</v>
      </c>
      <c r="E122" s="284">
        <f>'Паспорт-3'!E137</f>
        <v>0</v>
      </c>
      <c r="F122" s="285"/>
      <c r="G122" s="300">
        <f t="shared" si="12"/>
        <v>0</v>
      </c>
      <c r="H122" s="43" t="e">
        <f t="shared" si="13"/>
        <v>#REF!</v>
      </c>
    </row>
    <row r="123" spans="1:8">
      <c r="A123" s="197" t="e">
        <f>#REF!</f>
        <v>#REF!</v>
      </c>
      <c r="B123" s="169" t="e">
        <f>IF(#REF!&lt;&gt;"",#REF!,"")</f>
        <v>#REF!</v>
      </c>
      <c r="C123" s="168" t="e">
        <f>#REF!</f>
        <v>#REF!</v>
      </c>
      <c r="D123" s="167" t="e">
        <f>#REF!</f>
        <v>#REF!</v>
      </c>
      <c r="E123" s="284">
        <f>'Паспорт-3'!E138</f>
        <v>0</v>
      </c>
      <c r="F123" s="285"/>
      <c r="G123" s="300">
        <f t="shared" si="12"/>
        <v>0</v>
      </c>
      <c r="H123" s="43" t="e">
        <f t="shared" si="13"/>
        <v>#REF!</v>
      </c>
    </row>
    <row r="124" spans="1:8">
      <c r="A124" s="197" t="e">
        <f>#REF!</f>
        <v>#REF!</v>
      </c>
      <c r="B124" s="169" t="e">
        <f>IF(#REF!&lt;&gt;"",#REF!,"")</f>
        <v>#REF!</v>
      </c>
      <c r="C124" s="168" t="e">
        <f>#REF!</f>
        <v>#REF!</v>
      </c>
      <c r="D124" s="167" t="e">
        <f>#REF!</f>
        <v>#REF!</v>
      </c>
      <c r="E124" s="284">
        <f>'Паспорт-3'!E139</f>
        <v>0</v>
      </c>
      <c r="F124" s="285"/>
      <c r="G124" s="300">
        <f t="shared" si="12"/>
        <v>0</v>
      </c>
      <c r="H124" s="43" t="e">
        <f t="shared" si="13"/>
        <v>#REF!</v>
      </c>
    </row>
    <row r="125" spans="1:8">
      <c r="A125" s="197" t="e">
        <f>#REF!</f>
        <v>#REF!</v>
      </c>
      <c r="B125" s="169" t="e">
        <f>IF(#REF!&lt;&gt;"",#REF!,"")</f>
        <v>#REF!</v>
      </c>
      <c r="C125" s="168" t="e">
        <f>#REF!</f>
        <v>#REF!</v>
      </c>
      <c r="D125" s="167" t="e">
        <f>#REF!</f>
        <v>#REF!</v>
      </c>
      <c r="E125" s="284">
        <f>'Паспорт-3'!E140</f>
        <v>0</v>
      </c>
      <c r="F125" s="285"/>
      <c r="G125" s="300">
        <f t="shared" si="12"/>
        <v>0</v>
      </c>
      <c r="H125" s="43" t="e">
        <f t="shared" si="13"/>
        <v>#REF!</v>
      </c>
    </row>
    <row r="126" spans="1:8">
      <c r="A126" s="304" t="e">
        <f>#REF!</f>
        <v>#REF!</v>
      </c>
      <c r="B126" s="305" t="e">
        <f>IF(#REF!&lt;&gt;"",#REF!,"")</f>
        <v>#REF!</v>
      </c>
      <c r="C126" s="306" t="e">
        <f>#REF!</f>
        <v>#REF!</v>
      </c>
      <c r="D126" s="307" t="e">
        <f>#REF!</f>
        <v>#REF!</v>
      </c>
      <c r="E126" s="308">
        <f>'Паспорт-3'!E141</f>
        <v>0</v>
      </c>
      <c r="F126" s="309"/>
      <c r="G126" s="310">
        <f t="shared" si="12"/>
        <v>0</v>
      </c>
      <c r="H126" s="43" t="e">
        <f t="shared" si="13"/>
        <v>#REF!</v>
      </c>
    </row>
    <row r="127" spans="1:8" ht="12.75" customHeight="1">
      <c r="A127" s="574" t="s">
        <v>169</v>
      </c>
      <c r="B127" s="575"/>
      <c r="C127" s="575"/>
      <c r="D127" s="575"/>
      <c r="E127" s="575"/>
      <c r="F127" s="575"/>
      <c r="G127" s="576"/>
      <c r="H127" s="43" t="e">
        <f>H111</f>
        <v>#REF!</v>
      </c>
    </row>
    <row r="128" spans="1:8">
      <c r="A128" s="291" t="e">
        <f>#REF!</f>
        <v>#REF!</v>
      </c>
      <c r="B128" s="571" t="s">
        <v>87</v>
      </c>
      <c r="C128" s="572"/>
      <c r="D128" s="572"/>
      <c r="E128" s="572"/>
      <c r="F128" s="572"/>
      <c r="G128" s="573"/>
      <c r="H128" s="43" t="e">
        <f>H129</f>
        <v>#REF!</v>
      </c>
    </row>
    <row r="129" spans="1:8">
      <c r="A129" s="197" t="e">
        <f>#REF!</f>
        <v>#REF!</v>
      </c>
      <c r="B129" s="292" t="e">
        <f>IF(#REF!&lt;&gt;"",#REF!,"")</f>
        <v>#REF!</v>
      </c>
      <c r="C129" s="293" t="e">
        <f>#REF!</f>
        <v>#REF!</v>
      </c>
      <c r="D129" s="294" t="e">
        <f>#REF!</f>
        <v>#REF!</v>
      </c>
      <c r="E129" s="301">
        <f>'Паспорт-3'!E143</f>
        <v>0</v>
      </c>
      <c r="F129" s="302"/>
      <c r="G129" s="303">
        <f t="shared" ref="G129:G143" si="14">F129-E129</f>
        <v>0</v>
      </c>
      <c r="H129" s="43" t="e">
        <f t="shared" ref="H129:H143" si="15">IF(B129&lt;&gt;"","Для друку","")</f>
        <v>#REF!</v>
      </c>
    </row>
    <row r="130" spans="1:8">
      <c r="A130" s="197" t="e">
        <f>#REF!</f>
        <v>#REF!</v>
      </c>
      <c r="B130" s="169" t="e">
        <f>IF(#REF!&lt;&gt;"",#REF!,"")</f>
        <v>#REF!</v>
      </c>
      <c r="C130" s="168" t="e">
        <f>#REF!</f>
        <v>#REF!</v>
      </c>
      <c r="D130" s="167" t="e">
        <f>#REF!</f>
        <v>#REF!</v>
      </c>
      <c r="E130" s="284">
        <f>'Паспорт-3'!E144</f>
        <v>0</v>
      </c>
      <c r="F130" s="285"/>
      <c r="G130" s="300">
        <f t="shared" si="14"/>
        <v>0</v>
      </c>
      <c r="H130" s="43" t="e">
        <f t="shared" si="15"/>
        <v>#REF!</v>
      </c>
    </row>
    <row r="131" spans="1:8">
      <c r="A131" s="197" t="e">
        <f>#REF!</f>
        <v>#REF!</v>
      </c>
      <c r="B131" s="169" t="e">
        <f>IF(#REF!&lt;&gt;"",#REF!,"")</f>
        <v>#REF!</v>
      </c>
      <c r="C131" s="168" t="e">
        <f>#REF!</f>
        <v>#REF!</v>
      </c>
      <c r="D131" s="167" t="e">
        <f>#REF!</f>
        <v>#REF!</v>
      </c>
      <c r="E131" s="284">
        <f>'Паспорт-3'!E145</f>
        <v>0</v>
      </c>
      <c r="F131" s="285"/>
      <c r="G131" s="300">
        <f t="shared" si="14"/>
        <v>0</v>
      </c>
      <c r="H131" s="43" t="e">
        <f t="shared" si="15"/>
        <v>#REF!</v>
      </c>
    </row>
    <row r="132" spans="1:8">
      <c r="A132" s="197" t="e">
        <f>#REF!</f>
        <v>#REF!</v>
      </c>
      <c r="B132" s="169" t="e">
        <f>IF(#REF!&lt;&gt;"",#REF!,"")</f>
        <v>#REF!</v>
      </c>
      <c r="C132" s="168" t="e">
        <f>#REF!</f>
        <v>#REF!</v>
      </c>
      <c r="D132" s="167" t="e">
        <f>#REF!</f>
        <v>#REF!</v>
      </c>
      <c r="E132" s="284">
        <f>'Паспорт-3'!E146</f>
        <v>0</v>
      </c>
      <c r="F132" s="285"/>
      <c r="G132" s="300">
        <f t="shared" si="14"/>
        <v>0</v>
      </c>
      <c r="H132" s="43" t="e">
        <f t="shared" si="15"/>
        <v>#REF!</v>
      </c>
    </row>
    <row r="133" spans="1:8">
      <c r="A133" s="197" t="e">
        <f>#REF!</f>
        <v>#REF!</v>
      </c>
      <c r="B133" s="169" t="e">
        <f>IF(#REF!&lt;&gt;"",#REF!,"")</f>
        <v>#REF!</v>
      </c>
      <c r="C133" s="168" t="e">
        <f>#REF!</f>
        <v>#REF!</v>
      </c>
      <c r="D133" s="167" t="e">
        <f>#REF!</f>
        <v>#REF!</v>
      </c>
      <c r="E133" s="284">
        <f>'Паспорт-3'!E147</f>
        <v>0</v>
      </c>
      <c r="F133" s="285"/>
      <c r="G133" s="300">
        <f t="shared" si="14"/>
        <v>0</v>
      </c>
      <c r="H133" s="43" t="e">
        <f t="shared" si="15"/>
        <v>#REF!</v>
      </c>
    </row>
    <row r="134" spans="1:8">
      <c r="A134" s="197" t="e">
        <f>#REF!</f>
        <v>#REF!</v>
      </c>
      <c r="B134" s="169" t="e">
        <f>IF(#REF!&lt;&gt;"",#REF!,"")</f>
        <v>#REF!</v>
      </c>
      <c r="C134" s="168" t="e">
        <f>#REF!</f>
        <v>#REF!</v>
      </c>
      <c r="D134" s="167" t="e">
        <f>#REF!</f>
        <v>#REF!</v>
      </c>
      <c r="E134" s="284">
        <f>'Паспорт-3'!E148</f>
        <v>0</v>
      </c>
      <c r="F134" s="285"/>
      <c r="G134" s="300">
        <f t="shared" si="14"/>
        <v>0</v>
      </c>
      <c r="H134" s="43" t="e">
        <f t="shared" si="15"/>
        <v>#REF!</v>
      </c>
    </row>
    <row r="135" spans="1:8">
      <c r="A135" s="197" t="e">
        <f>#REF!</f>
        <v>#REF!</v>
      </c>
      <c r="B135" s="169" t="e">
        <f>IF(#REF!&lt;&gt;"",#REF!,"")</f>
        <v>#REF!</v>
      </c>
      <c r="C135" s="168" t="e">
        <f>#REF!</f>
        <v>#REF!</v>
      </c>
      <c r="D135" s="167" t="e">
        <f>#REF!</f>
        <v>#REF!</v>
      </c>
      <c r="E135" s="284">
        <f>'Паспорт-3'!E149</f>
        <v>0</v>
      </c>
      <c r="F135" s="285"/>
      <c r="G135" s="300">
        <f t="shared" si="14"/>
        <v>0</v>
      </c>
      <c r="H135" s="43" t="e">
        <f t="shared" si="15"/>
        <v>#REF!</v>
      </c>
    </row>
    <row r="136" spans="1:8">
      <c r="A136" s="197" t="e">
        <f>#REF!</f>
        <v>#REF!</v>
      </c>
      <c r="B136" s="169" t="e">
        <f>IF(#REF!&lt;&gt;"",#REF!,"")</f>
        <v>#REF!</v>
      </c>
      <c r="C136" s="168" t="e">
        <f>#REF!</f>
        <v>#REF!</v>
      </c>
      <c r="D136" s="167" t="e">
        <f>#REF!</f>
        <v>#REF!</v>
      </c>
      <c r="E136" s="284">
        <f>'Паспорт-3'!E150</f>
        <v>0</v>
      </c>
      <c r="F136" s="285"/>
      <c r="G136" s="300">
        <f t="shared" si="14"/>
        <v>0</v>
      </c>
      <c r="H136" s="43" t="e">
        <f t="shared" si="15"/>
        <v>#REF!</v>
      </c>
    </row>
    <row r="137" spans="1:8">
      <c r="A137" s="197" t="e">
        <f>#REF!</f>
        <v>#REF!</v>
      </c>
      <c r="B137" s="169" t="e">
        <f>IF(#REF!&lt;&gt;"",#REF!,"")</f>
        <v>#REF!</v>
      </c>
      <c r="C137" s="168" t="e">
        <f>#REF!</f>
        <v>#REF!</v>
      </c>
      <c r="D137" s="167" t="e">
        <f>#REF!</f>
        <v>#REF!</v>
      </c>
      <c r="E137" s="284">
        <f>'Паспорт-3'!E151</f>
        <v>0</v>
      </c>
      <c r="F137" s="285"/>
      <c r="G137" s="300">
        <f t="shared" si="14"/>
        <v>0</v>
      </c>
      <c r="H137" s="43" t="e">
        <f t="shared" si="15"/>
        <v>#REF!</v>
      </c>
    </row>
    <row r="138" spans="1:8">
      <c r="A138" s="197" t="e">
        <f>#REF!</f>
        <v>#REF!</v>
      </c>
      <c r="B138" s="169" t="e">
        <f>IF(#REF!&lt;&gt;"",#REF!,"")</f>
        <v>#REF!</v>
      </c>
      <c r="C138" s="168" t="e">
        <f>#REF!</f>
        <v>#REF!</v>
      </c>
      <c r="D138" s="167" t="e">
        <f>#REF!</f>
        <v>#REF!</v>
      </c>
      <c r="E138" s="284">
        <f>'Паспорт-3'!E152</f>
        <v>0</v>
      </c>
      <c r="F138" s="285"/>
      <c r="G138" s="300">
        <f t="shared" si="14"/>
        <v>0</v>
      </c>
      <c r="H138" s="43" t="e">
        <f t="shared" si="15"/>
        <v>#REF!</v>
      </c>
    </row>
    <row r="139" spans="1:8">
      <c r="A139" s="197" t="e">
        <f>#REF!</f>
        <v>#REF!</v>
      </c>
      <c r="B139" s="169" t="e">
        <f>IF(#REF!&lt;&gt;"",#REF!,"")</f>
        <v>#REF!</v>
      </c>
      <c r="C139" s="168" t="e">
        <f>#REF!</f>
        <v>#REF!</v>
      </c>
      <c r="D139" s="167" t="e">
        <f>#REF!</f>
        <v>#REF!</v>
      </c>
      <c r="E139" s="284">
        <f>'Паспорт-3'!E153</f>
        <v>0</v>
      </c>
      <c r="F139" s="285"/>
      <c r="G139" s="300">
        <f t="shared" si="14"/>
        <v>0</v>
      </c>
      <c r="H139" s="43" t="e">
        <f t="shared" si="15"/>
        <v>#REF!</v>
      </c>
    </row>
    <row r="140" spans="1:8">
      <c r="A140" s="197" t="e">
        <f>#REF!</f>
        <v>#REF!</v>
      </c>
      <c r="B140" s="169" t="e">
        <f>IF(#REF!&lt;&gt;"",#REF!,"")</f>
        <v>#REF!</v>
      </c>
      <c r="C140" s="168" t="e">
        <f>#REF!</f>
        <v>#REF!</v>
      </c>
      <c r="D140" s="167" t="e">
        <f>#REF!</f>
        <v>#REF!</v>
      </c>
      <c r="E140" s="284">
        <f>'Паспорт-3'!E154</f>
        <v>0</v>
      </c>
      <c r="F140" s="285"/>
      <c r="G140" s="300">
        <f t="shared" si="14"/>
        <v>0</v>
      </c>
      <c r="H140" s="43" t="e">
        <f t="shared" si="15"/>
        <v>#REF!</v>
      </c>
    </row>
    <row r="141" spans="1:8">
      <c r="A141" s="197" t="e">
        <f>#REF!</f>
        <v>#REF!</v>
      </c>
      <c r="B141" s="169" t="e">
        <f>IF(#REF!&lt;&gt;"",#REF!,"")</f>
        <v>#REF!</v>
      </c>
      <c r="C141" s="168" t="e">
        <f>#REF!</f>
        <v>#REF!</v>
      </c>
      <c r="D141" s="167" t="e">
        <f>#REF!</f>
        <v>#REF!</v>
      </c>
      <c r="E141" s="284">
        <f>'Паспорт-3'!E155</f>
        <v>0</v>
      </c>
      <c r="F141" s="285"/>
      <c r="G141" s="300">
        <f t="shared" si="14"/>
        <v>0</v>
      </c>
      <c r="H141" s="43" t="e">
        <f t="shared" si="15"/>
        <v>#REF!</v>
      </c>
    </row>
    <row r="142" spans="1:8">
      <c r="A142" s="197" t="e">
        <f>#REF!</f>
        <v>#REF!</v>
      </c>
      <c r="B142" s="169" t="e">
        <f>IF(#REF!&lt;&gt;"",#REF!,"")</f>
        <v>#REF!</v>
      </c>
      <c r="C142" s="168" t="e">
        <f>#REF!</f>
        <v>#REF!</v>
      </c>
      <c r="D142" s="167" t="e">
        <f>#REF!</f>
        <v>#REF!</v>
      </c>
      <c r="E142" s="284">
        <f>'Паспорт-3'!E156</f>
        <v>0</v>
      </c>
      <c r="F142" s="285"/>
      <c r="G142" s="300">
        <f t="shared" si="14"/>
        <v>0</v>
      </c>
      <c r="H142" s="43" t="e">
        <f t="shared" si="15"/>
        <v>#REF!</v>
      </c>
    </row>
    <row r="143" spans="1:8">
      <c r="A143" s="304" t="e">
        <f>#REF!</f>
        <v>#REF!</v>
      </c>
      <c r="B143" s="305" t="e">
        <f>IF(#REF!&lt;&gt;"",#REF!,"")</f>
        <v>#REF!</v>
      </c>
      <c r="C143" s="306" t="e">
        <f>#REF!</f>
        <v>#REF!</v>
      </c>
      <c r="D143" s="307" t="e">
        <f>#REF!</f>
        <v>#REF!</v>
      </c>
      <c r="E143" s="308">
        <f>'Паспорт-3'!E157</f>
        <v>0</v>
      </c>
      <c r="F143" s="309"/>
      <c r="G143" s="310">
        <f t="shared" si="14"/>
        <v>0</v>
      </c>
      <c r="H143" s="43" t="e">
        <f t="shared" si="15"/>
        <v>#REF!</v>
      </c>
    </row>
    <row r="144" spans="1:8" ht="12.75" customHeight="1">
      <c r="A144" s="574" t="s">
        <v>169</v>
      </c>
      <c r="B144" s="575"/>
      <c r="C144" s="575"/>
      <c r="D144" s="575"/>
      <c r="E144" s="575"/>
      <c r="F144" s="575"/>
      <c r="G144" s="576"/>
      <c r="H144" s="43" t="e">
        <f>H128</f>
        <v>#REF!</v>
      </c>
    </row>
    <row r="145" spans="1:8">
      <c r="A145" s="297" t="e">
        <f>#REF!</f>
        <v>#REF!</v>
      </c>
      <c r="B145" s="571" t="s">
        <v>88</v>
      </c>
      <c r="C145" s="572"/>
      <c r="D145" s="572"/>
      <c r="E145" s="579"/>
      <c r="F145" s="579"/>
      <c r="G145" s="580"/>
      <c r="H145" s="43" t="e">
        <f>H146</f>
        <v>#REF!</v>
      </c>
    </row>
    <row r="146" spans="1:8">
      <c r="A146" s="197" t="e">
        <f>#REF!</f>
        <v>#REF!</v>
      </c>
      <c r="B146" s="292" t="e">
        <f>IF(#REF!&lt;&gt;"",#REF!,"")</f>
        <v>#REF!</v>
      </c>
      <c r="C146" s="293" t="e">
        <f>#REF!</f>
        <v>#REF!</v>
      </c>
      <c r="D146" s="294" t="e">
        <f>#REF!</f>
        <v>#REF!</v>
      </c>
      <c r="E146" s="295">
        <f>'Паспорт-3'!E159</f>
        <v>0</v>
      </c>
      <c r="F146" s="296"/>
      <c r="G146" s="299">
        <f t="shared" ref="G146:G160" si="16">F146-E146</f>
        <v>0</v>
      </c>
      <c r="H146" s="43" t="e">
        <f t="shared" ref="H146:H160" si="17">IF(B146&lt;&gt;"","Для друку","")</f>
        <v>#REF!</v>
      </c>
    </row>
    <row r="147" spans="1:8">
      <c r="A147" s="197" t="e">
        <f>#REF!</f>
        <v>#REF!</v>
      </c>
      <c r="B147" s="169" t="e">
        <f>IF(#REF!&lt;&gt;"",#REF!,"")</f>
        <v>#REF!</v>
      </c>
      <c r="C147" s="168" t="e">
        <f>#REF!</f>
        <v>#REF!</v>
      </c>
      <c r="D147" s="167" t="e">
        <f>#REF!</f>
        <v>#REF!</v>
      </c>
      <c r="E147" s="284">
        <f>'Паспорт-3'!E160</f>
        <v>0</v>
      </c>
      <c r="F147" s="285"/>
      <c r="G147" s="300">
        <f t="shared" si="16"/>
        <v>0</v>
      </c>
      <c r="H147" s="43" t="e">
        <f t="shared" si="17"/>
        <v>#REF!</v>
      </c>
    </row>
    <row r="148" spans="1:8">
      <c r="A148" s="197" t="e">
        <f>#REF!</f>
        <v>#REF!</v>
      </c>
      <c r="B148" s="169" t="e">
        <f>IF(#REF!&lt;&gt;"",#REF!,"")</f>
        <v>#REF!</v>
      </c>
      <c r="C148" s="168" t="e">
        <f>#REF!</f>
        <v>#REF!</v>
      </c>
      <c r="D148" s="167" t="e">
        <f>#REF!</f>
        <v>#REF!</v>
      </c>
      <c r="E148" s="284">
        <f>'Паспорт-3'!E161</f>
        <v>0</v>
      </c>
      <c r="F148" s="285"/>
      <c r="G148" s="300">
        <f t="shared" si="16"/>
        <v>0</v>
      </c>
      <c r="H148" s="43" t="e">
        <f t="shared" si="17"/>
        <v>#REF!</v>
      </c>
    </row>
    <row r="149" spans="1:8">
      <c r="A149" s="197" t="e">
        <f>#REF!</f>
        <v>#REF!</v>
      </c>
      <c r="B149" s="169" t="e">
        <f>IF(#REF!&lt;&gt;"",#REF!,"")</f>
        <v>#REF!</v>
      </c>
      <c r="C149" s="168" t="e">
        <f>#REF!</f>
        <v>#REF!</v>
      </c>
      <c r="D149" s="167" t="e">
        <f>#REF!</f>
        <v>#REF!</v>
      </c>
      <c r="E149" s="284">
        <f>'Паспорт-3'!E162</f>
        <v>0</v>
      </c>
      <c r="F149" s="285"/>
      <c r="G149" s="300">
        <f t="shared" si="16"/>
        <v>0</v>
      </c>
      <c r="H149" s="43" t="e">
        <f t="shared" si="17"/>
        <v>#REF!</v>
      </c>
    </row>
    <row r="150" spans="1:8">
      <c r="A150" s="197" t="e">
        <f>#REF!</f>
        <v>#REF!</v>
      </c>
      <c r="B150" s="169" t="e">
        <f>IF(#REF!&lt;&gt;"",#REF!,"")</f>
        <v>#REF!</v>
      </c>
      <c r="C150" s="168" t="e">
        <f>#REF!</f>
        <v>#REF!</v>
      </c>
      <c r="D150" s="167" t="e">
        <f>#REF!</f>
        <v>#REF!</v>
      </c>
      <c r="E150" s="284">
        <f>'Паспорт-3'!E163</f>
        <v>0</v>
      </c>
      <c r="F150" s="285"/>
      <c r="G150" s="300">
        <f t="shared" si="16"/>
        <v>0</v>
      </c>
      <c r="H150" s="43" t="e">
        <f t="shared" si="17"/>
        <v>#REF!</v>
      </c>
    </row>
    <row r="151" spans="1:8">
      <c r="A151" s="197" t="e">
        <f>#REF!</f>
        <v>#REF!</v>
      </c>
      <c r="B151" s="169" t="e">
        <f>IF(#REF!&lt;&gt;"",#REF!,"")</f>
        <v>#REF!</v>
      </c>
      <c r="C151" s="168" t="e">
        <f>#REF!</f>
        <v>#REF!</v>
      </c>
      <c r="D151" s="167" t="e">
        <f>#REF!</f>
        <v>#REF!</v>
      </c>
      <c r="E151" s="284">
        <f>'Паспорт-3'!E164</f>
        <v>0</v>
      </c>
      <c r="F151" s="285"/>
      <c r="G151" s="300">
        <f t="shared" si="16"/>
        <v>0</v>
      </c>
      <c r="H151" s="43" t="e">
        <f t="shared" si="17"/>
        <v>#REF!</v>
      </c>
    </row>
    <row r="152" spans="1:8">
      <c r="A152" s="197" t="e">
        <f>#REF!</f>
        <v>#REF!</v>
      </c>
      <c r="B152" s="169" t="e">
        <f>IF(#REF!&lt;&gt;"",#REF!,"")</f>
        <v>#REF!</v>
      </c>
      <c r="C152" s="168" t="e">
        <f>#REF!</f>
        <v>#REF!</v>
      </c>
      <c r="D152" s="167" t="e">
        <f>#REF!</f>
        <v>#REF!</v>
      </c>
      <c r="E152" s="284">
        <f>'Паспорт-3'!E165</f>
        <v>0</v>
      </c>
      <c r="F152" s="285"/>
      <c r="G152" s="300">
        <f t="shared" si="16"/>
        <v>0</v>
      </c>
      <c r="H152" s="43" t="e">
        <f t="shared" si="17"/>
        <v>#REF!</v>
      </c>
    </row>
    <row r="153" spans="1:8">
      <c r="A153" s="197" t="e">
        <f>#REF!</f>
        <v>#REF!</v>
      </c>
      <c r="B153" s="169" t="e">
        <f>IF(#REF!&lt;&gt;"",#REF!,"")</f>
        <v>#REF!</v>
      </c>
      <c r="C153" s="168" t="e">
        <f>#REF!</f>
        <v>#REF!</v>
      </c>
      <c r="D153" s="167" t="e">
        <f>#REF!</f>
        <v>#REF!</v>
      </c>
      <c r="E153" s="284">
        <f>'Паспорт-3'!E166</f>
        <v>0</v>
      </c>
      <c r="F153" s="285"/>
      <c r="G153" s="300">
        <f t="shared" si="16"/>
        <v>0</v>
      </c>
      <c r="H153" s="43" t="e">
        <f t="shared" si="17"/>
        <v>#REF!</v>
      </c>
    </row>
    <row r="154" spans="1:8">
      <c r="A154" s="197" t="e">
        <f>#REF!</f>
        <v>#REF!</v>
      </c>
      <c r="B154" s="169" t="e">
        <f>IF(#REF!&lt;&gt;"",#REF!,"")</f>
        <v>#REF!</v>
      </c>
      <c r="C154" s="168" t="e">
        <f>#REF!</f>
        <v>#REF!</v>
      </c>
      <c r="D154" s="167" t="e">
        <f>#REF!</f>
        <v>#REF!</v>
      </c>
      <c r="E154" s="284">
        <f>'Паспорт-3'!E167</f>
        <v>0</v>
      </c>
      <c r="F154" s="285"/>
      <c r="G154" s="300">
        <f t="shared" si="16"/>
        <v>0</v>
      </c>
      <c r="H154" s="43" t="e">
        <f t="shared" si="17"/>
        <v>#REF!</v>
      </c>
    </row>
    <row r="155" spans="1:8">
      <c r="A155" s="197" t="e">
        <f>#REF!</f>
        <v>#REF!</v>
      </c>
      <c r="B155" s="169" t="e">
        <f>IF(#REF!&lt;&gt;"",#REF!,"")</f>
        <v>#REF!</v>
      </c>
      <c r="C155" s="168" t="e">
        <f>#REF!</f>
        <v>#REF!</v>
      </c>
      <c r="D155" s="167" t="e">
        <f>#REF!</f>
        <v>#REF!</v>
      </c>
      <c r="E155" s="284">
        <f>'Паспорт-3'!E168</f>
        <v>0</v>
      </c>
      <c r="F155" s="285"/>
      <c r="G155" s="300">
        <f t="shared" si="16"/>
        <v>0</v>
      </c>
      <c r="H155" s="43" t="e">
        <f t="shared" si="17"/>
        <v>#REF!</v>
      </c>
    </row>
    <row r="156" spans="1:8">
      <c r="A156" s="197" t="e">
        <f>#REF!</f>
        <v>#REF!</v>
      </c>
      <c r="B156" s="169" t="e">
        <f>IF(#REF!&lt;&gt;"",#REF!,"")</f>
        <v>#REF!</v>
      </c>
      <c r="C156" s="168" t="e">
        <f>#REF!</f>
        <v>#REF!</v>
      </c>
      <c r="D156" s="167" t="e">
        <f>#REF!</f>
        <v>#REF!</v>
      </c>
      <c r="E156" s="284">
        <f>'Паспорт-3'!E169</f>
        <v>0</v>
      </c>
      <c r="F156" s="285"/>
      <c r="G156" s="300">
        <f t="shared" si="16"/>
        <v>0</v>
      </c>
      <c r="H156" s="43" t="e">
        <f t="shared" si="17"/>
        <v>#REF!</v>
      </c>
    </row>
    <row r="157" spans="1:8">
      <c r="A157" s="197" t="e">
        <f>#REF!</f>
        <v>#REF!</v>
      </c>
      <c r="B157" s="169" t="e">
        <f>IF(#REF!&lt;&gt;"",#REF!,"")</f>
        <v>#REF!</v>
      </c>
      <c r="C157" s="168" t="e">
        <f>#REF!</f>
        <v>#REF!</v>
      </c>
      <c r="D157" s="167" t="e">
        <f>#REF!</f>
        <v>#REF!</v>
      </c>
      <c r="E157" s="284">
        <f>'Паспорт-3'!E170</f>
        <v>0</v>
      </c>
      <c r="F157" s="285"/>
      <c r="G157" s="300">
        <f t="shared" si="16"/>
        <v>0</v>
      </c>
      <c r="H157" s="43" t="e">
        <f t="shared" si="17"/>
        <v>#REF!</v>
      </c>
    </row>
    <row r="158" spans="1:8">
      <c r="A158" s="197" t="e">
        <f>#REF!</f>
        <v>#REF!</v>
      </c>
      <c r="B158" s="169" t="e">
        <f>IF(#REF!&lt;&gt;"",#REF!,"")</f>
        <v>#REF!</v>
      </c>
      <c r="C158" s="168" t="e">
        <f>#REF!</f>
        <v>#REF!</v>
      </c>
      <c r="D158" s="167" t="e">
        <f>#REF!</f>
        <v>#REF!</v>
      </c>
      <c r="E158" s="284">
        <f>'Паспорт-3'!E171</f>
        <v>0</v>
      </c>
      <c r="F158" s="285"/>
      <c r="G158" s="300">
        <f t="shared" si="16"/>
        <v>0</v>
      </c>
      <c r="H158" s="43" t="e">
        <f t="shared" si="17"/>
        <v>#REF!</v>
      </c>
    </row>
    <row r="159" spans="1:8">
      <c r="A159" s="197" t="e">
        <f>#REF!</f>
        <v>#REF!</v>
      </c>
      <c r="B159" s="169" t="e">
        <f>IF(#REF!&lt;&gt;"",#REF!,"")</f>
        <v>#REF!</v>
      </c>
      <c r="C159" s="168" t="e">
        <f>#REF!</f>
        <v>#REF!</v>
      </c>
      <c r="D159" s="167" t="e">
        <f>#REF!</f>
        <v>#REF!</v>
      </c>
      <c r="E159" s="284">
        <f>'Паспорт-3'!E172</f>
        <v>0</v>
      </c>
      <c r="F159" s="285"/>
      <c r="G159" s="300">
        <f t="shared" si="16"/>
        <v>0</v>
      </c>
      <c r="H159" s="43" t="e">
        <f t="shared" si="17"/>
        <v>#REF!</v>
      </c>
    </row>
    <row r="160" spans="1:8">
      <c r="A160" s="304" t="e">
        <f>#REF!</f>
        <v>#REF!</v>
      </c>
      <c r="B160" s="305" t="e">
        <f>IF(#REF!&lt;&gt;"",#REF!,"")</f>
        <v>#REF!</v>
      </c>
      <c r="C160" s="306" t="e">
        <f>#REF!</f>
        <v>#REF!</v>
      </c>
      <c r="D160" s="307" t="e">
        <f>#REF!</f>
        <v>#REF!</v>
      </c>
      <c r="E160" s="308">
        <f>'Паспорт-3'!E173</f>
        <v>0</v>
      </c>
      <c r="F160" s="309"/>
      <c r="G160" s="310">
        <f t="shared" si="16"/>
        <v>0</v>
      </c>
      <c r="H160" s="43" t="e">
        <f t="shared" si="17"/>
        <v>#REF!</v>
      </c>
    </row>
    <row r="161" spans="1:8" ht="12.75" customHeight="1">
      <c r="A161" s="574" t="s">
        <v>169</v>
      </c>
      <c r="B161" s="575"/>
      <c r="C161" s="575"/>
      <c r="D161" s="575"/>
      <c r="E161" s="575"/>
      <c r="F161" s="575"/>
      <c r="G161" s="576"/>
      <c r="H161" s="43" t="e">
        <f>H145</f>
        <v>#REF!</v>
      </c>
    </row>
    <row r="162" spans="1:8" ht="12.75" customHeight="1">
      <c r="A162" s="574" t="s">
        <v>189</v>
      </c>
      <c r="B162" s="575"/>
      <c r="C162" s="575"/>
      <c r="D162" s="575"/>
      <c r="E162" s="575"/>
      <c r="F162" s="575"/>
      <c r="G162" s="576"/>
      <c r="H162" s="43" t="e">
        <f>H110</f>
        <v>#REF!</v>
      </c>
    </row>
    <row r="163" spans="1:8" ht="12.75" customHeight="1">
      <c r="A163" s="457" t="e">
        <f>#REF!</f>
        <v>#REF!</v>
      </c>
      <c r="B163" s="458"/>
      <c r="C163" s="458"/>
      <c r="D163" s="458"/>
      <c r="E163" s="458"/>
      <c r="F163" s="458"/>
      <c r="G163" s="527"/>
      <c r="H163" s="43" t="e">
        <f>H164</f>
        <v>#REF!</v>
      </c>
    </row>
    <row r="164" spans="1:8">
      <c r="A164" s="291" t="s">
        <v>4</v>
      </c>
      <c r="B164" s="571" t="s">
        <v>86</v>
      </c>
      <c r="C164" s="572"/>
      <c r="D164" s="572"/>
      <c r="E164" s="577"/>
      <c r="F164" s="577"/>
      <c r="G164" s="578"/>
      <c r="H164" s="43" t="e">
        <f>H165</f>
        <v>#REF!</v>
      </c>
    </row>
    <row r="165" spans="1:8">
      <c r="A165" s="197" t="e">
        <f>#REF!</f>
        <v>#REF!</v>
      </c>
      <c r="B165" s="292" t="e">
        <f>IF(#REF!&lt;&gt;"",#REF!,"")</f>
        <v>#REF!</v>
      </c>
      <c r="C165" s="293" t="e">
        <f>#REF!</f>
        <v>#REF!</v>
      </c>
      <c r="D165" s="294" t="e">
        <f>#REF!</f>
        <v>#REF!</v>
      </c>
      <c r="E165" s="295">
        <f>'Паспорт-3'!E187</f>
        <v>0</v>
      </c>
      <c r="F165" s="296"/>
      <c r="G165" s="299">
        <f t="shared" ref="G165:G179" si="18">F165-E165</f>
        <v>0</v>
      </c>
      <c r="H165" s="43" t="e">
        <f>IF(B165&lt;&gt;"","Для друку","")</f>
        <v>#REF!</v>
      </c>
    </row>
    <row r="166" spans="1:8">
      <c r="A166" s="197" t="e">
        <f>#REF!</f>
        <v>#REF!</v>
      </c>
      <c r="B166" s="169" t="e">
        <f>IF(#REF!&lt;&gt;"",#REF!,"")</f>
        <v>#REF!</v>
      </c>
      <c r="C166" s="168" t="e">
        <f>#REF!</f>
        <v>#REF!</v>
      </c>
      <c r="D166" s="167" t="e">
        <f>#REF!</f>
        <v>#REF!</v>
      </c>
      <c r="E166" s="284">
        <f>'Паспорт-3'!E188</f>
        <v>0</v>
      </c>
      <c r="F166" s="285"/>
      <c r="G166" s="300">
        <f t="shared" si="18"/>
        <v>0</v>
      </c>
      <c r="H166" s="43" t="e">
        <f>IF(B166&lt;&gt;"","Для друку","")</f>
        <v>#REF!</v>
      </c>
    </row>
    <row r="167" spans="1:8">
      <c r="A167" s="197" t="e">
        <f>#REF!</f>
        <v>#REF!</v>
      </c>
      <c r="B167" s="169" t="e">
        <f>IF(#REF!&lt;&gt;"",#REF!,"")</f>
        <v>#REF!</v>
      </c>
      <c r="C167" s="168" t="e">
        <f>#REF!</f>
        <v>#REF!</v>
      </c>
      <c r="D167" s="167" t="e">
        <f>#REF!</f>
        <v>#REF!</v>
      </c>
      <c r="E167" s="284">
        <f>'Паспорт-3'!E189</f>
        <v>0</v>
      </c>
      <c r="F167" s="285"/>
      <c r="G167" s="300">
        <f t="shared" si="18"/>
        <v>0</v>
      </c>
      <c r="H167" s="43" t="e">
        <f t="shared" ref="H167:H178" si="19">IF(B167&lt;&gt;"","Для друку","")</f>
        <v>#REF!</v>
      </c>
    </row>
    <row r="168" spans="1:8">
      <c r="A168" s="197" t="e">
        <f>#REF!</f>
        <v>#REF!</v>
      </c>
      <c r="B168" s="169" t="e">
        <f>IF(#REF!&lt;&gt;"",#REF!,"")</f>
        <v>#REF!</v>
      </c>
      <c r="C168" s="168" t="e">
        <f>#REF!</f>
        <v>#REF!</v>
      </c>
      <c r="D168" s="167" t="e">
        <f>#REF!</f>
        <v>#REF!</v>
      </c>
      <c r="E168" s="284">
        <f>'Паспорт-3'!E190</f>
        <v>0</v>
      </c>
      <c r="F168" s="285"/>
      <c r="G168" s="300">
        <f t="shared" si="18"/>
        <v>0</v>
      </c>
      <c r="H168" s="43" t="e">
        <f t="shared" si="19"/>
        <v>#REF!</v>
      </c>
    </row>
    <row r="169" spans="1:8">
      <c r="A169" s="197" t="e">
        <f>#REF!</f>
        <v>#REF!</v>
      </c>
      <c r="B169" s="169" t="e">
        <f>IF(#REF!&lt;&gt;"",#REF!,"")</f>
        <v>#REF!</v>
      </c>
      <c r="C169" s="168" t="e">
        <f>#REF!</f>
        <v>#REF!</v>
      </c>
      <c r="D169" s="167" t="e">
        <f>#REF!</f>
        <v>#REF!</v>
      </c>
      <c r="E169" s="284">
        <f>'Паспорт-3'!E191</f>
        <v>0</v>
      </c>
      <c r="F169" s="285"/>
      <c r="G169" s="300">
        <f t="shared" si="18"/>
        <v>0</v>
      </c>
      <c r="H169" s="43" t="e">
        <f t="shared" si="19"/>
        <v>#REF!</v>
      </c>
    </row>
    <row r="170" spans="1:8">
      <c r="A170" s="197" t="e">
        <f>#REF!</f>
        <v>#REF!</v>
      </c>
      <c r="B170" s="169" t="e">
        <f>IF(#REF!&lt;&gt;"",#REF!,"")</f>
        <v>#REF!</v>
      </c>
      <c r="C170" s="168" t="e">
        <f>#REF!</f>
        <v>#REF!</v>
      </c>
      <c r="D170" s="167" t="e">
        <f>#REF!</f>
        <v>#REF!</v>
      </c>
      <c r="E170" s="284">
        <f>'Паспорт-3'!E192</f>
        <v>0</v>
      </c>
      <c r="F170" s="285"/>
      <c r="G170" s="300">
        <f t="shared" si="18"/>
        <v>0</v>
      </c>
      <c r="H170" s="43" t="e">
        <f t="shared" si="19"/>
        <v>#REF!</v>
      </c>
    </row>
    <row r="171" spans="1:8">
      <c r="A171" s="197" t="e">
        <f>#REF!</f>
        <v>#REF!</v>
      </c>
      <c r="B171" s="169" t="e">
        <f>IF(#REF!&lt;&gt;"",#REF!,"")</f>
        <v>#REF!</v>
      </c>
      <c r="C171" s="168" t="e">
        <f>#REF!</f>
        <v>#REF!</v>
      </c>
      <c r="D171" s="167" t="e">
        <f>#REF!</f>
        <v>#REF!</v>
      </c>
      <c r="E171" s="284">
        <f>'Паспорт-3'!E193</f>
        <v>0</v>
      </c>
      <c r="F171" s="285"/>
      <c r="G171" s="300">
        <f t="shared" si="18"/>
        <v>0</v>
      </c>
      <c r="H171" s="43" t="e">
        <f t="shared" si="19"/>
        <v>#REF!</v>
      </c>
    </row>
    <row r="172" spans="1:8">
      <c r="A172" s="197" t="e">
        <f>#REF!</f>
        <v>#REF!</v>
      </c>
      <c r="B172" s="169" t="e">
        <f>IF(#REF!&lt;&gt;"",#REF!,"")</f>
        <v>#REF!</v>
      </c>
      <c r="C172" s="168" t="e">
        <f>#REF!</f>
        <v>#REF!</v>
      </c>
      <c r="D172" s="167" t="e">
        <f>#REF!</f>
        <v>#REF!</v>
      </c>
      <c r="E172" s="284">
        <f>'Паспорт-3'!E194</f>
        <v>0</v>
      </c>
      <c r="F172" s="285"/>
      <c r="G172" s="300">
        <f t="shared" si="18"/>
        <v>0</v>
      </c>
      <c r="H172" s="43" t="e">
        <f t="shared" si="19"/>
        <v>#REF!</v>
      </c>
    </row>
    <row r="173" spans="1:8">
      <c r="A173" s="197" t="e">
        <f>#REF!</f>
        <v>#REF!</v>
      </c>
      <c r="B173" s="169" t="e">
        <f>IF(#REF!&lt;&gt;"",#REF!,"")</f>
        <v>#REF!</v>
      </c>
      <c r="C173" s="168" t="e">
        <f>#REF!</f>
        <v>#REF!</v>
      </c>
      <c r="D173" s="167" t="e">
        <f>#REF!</f>
        <v>#REF!</v>
      </c>
      <c r="E173" s="284">
        <f>'Паспорт-3'!E195</f>
        <v>0</v>
      </c>
      <c r="F173" s="285"/>
      <c r="G173" s="300">
        <f t="shared" si="18"/>
        <v>0</v>
      </c>
      <c r="H173" s="43" t="e">
        <f t="shared" si="19"/>
        <v>#REF!</v>
      </c>
    </row>
    <row r="174" spans="1:8">
      <c r="A174" s="197" t="e">
        <f>#REF!</f>
        <v>#REF!</v>
      </c>
      <c r="B174" s="169" t="e">
        <f>IF(#REF!&lt;&gt;"",#REF!,"")</f>
        <v>#REF!</v>
      </c>
      <c r="C174" s="168" t="e">
        <f>#REF!</f>
        <v>#REF!</v>
      </c>
      <c r="D174" s="167" t="e">
        <f>#REF!</f>
        <v>#REF!</v>
      </c>
      <c r="E174" s="284">
        <f>'Паспорт-3'!E196</f>
        <v>0</v>
      </c>
      <c r="F174" s="285"/>
      <c r="G174" s="300">
        <f t="shared" si="18"/>
        <v>0</v>
      </c>
      <c r="H174" s="43" t="e">
        <f t="shared" si="19"/>
        <v>#REF!</v>
      </c>
    </row>
    <row r="175" spans="1:8">
      <c r="A175" s="197" t="e">
        <f>#REF!</f>
        <v>#REF!</v>
      </c>
      <c r="B175" s="169" t="e">
        <f>IF(#REF!&lt;&gt;"",#REF!,"")</f>
        <v>#REF!</v>
      </c>
      <c r="C175" s="168" t="e">
        <f>#REF!</f>
        <v>#REF!</v>
      </c>
      <c r="D175" s="167" t="e">
        <f>#REF!</f>
        <v>#REF!</v>
      </c>
      <c r="E175" s="284">
        <f>'Паспорт-3'!E197</f>
        <v>0</v>
      </c>
      <c r="F175" s="285"/>
      <c r="G175" s="300">
        <f t="shared" si="18"/>
        <v>0</v>
      </c>
      <c r="H175" s="43" t="e">
        <f t="shared" si="19"/>
        <v>#REF!</v>
      </c>
    </row>
    <row r="176" spans="1:8">
      <c r="A176" s="197" t="e">
        <f>#REF!</f>
        <v>#REF!</v>
      </c>
      <c r="B176" s="169" t="e">
        <f>IF(#REF!&lt;&gt;"",#REF!,"")</f>
        <v>#REF!</v>
      </c>
      <c r="C176" s="168" t="e">
        <f>#REF!</f>
        <v>#REF!</v>
      </c>
      <c r="D176" s="167" t="e">
        <f>#REF!</f>
        <v>#REF!</v>
      </c>
      <c r="E176" s="284">
        <f>'Паспорт-3'!E198</f>
        <v>0</v>
      </c>
      <c r="F176" s="285"/>
      <c r="G176" s="300">
        <f t="shared" si="18"/>
        <v>0</v>
      </c>
      <c r="H176" s="43" t="e">
        <f t="shared" si="19"/>
        <v>#REF!</v>
      </c>
    </row>
    <row r="177" spans="1:8">
      <c r="A177" s="197" t="e">
        <f>#REF!</f>
        <v>#REF!</v>
      </c>
      <c r="B177" s="169" t="e">
        <f>IF(#REF!&lt;&gt;"",#REF!,"")</f>
        <v>#REF!</v>
      </c>
      <c r="C177" s="168" t="e">
        <f>#REF!</f>
        <v>#REF!</v>
      </c>
      <c r="D177" s="167" t="e">
        <f>#REF!</f>
        <v>#REF!</v>
      </c>
      <c r="E177" s="284">
        <f>'Паспорт-3'!E199</f>
        <v>0</v>
      </c>
      <c r="F177" s="285"/>
      <c r="G177" s="300">
        <f t="shared" si="18"/>
        <v>0</v>
      </c>
      <c r="H177" s="43" t="e">
        <f t="shared" si="19"/>
        <v>#REF!</v>
      </c>
    </row>
    <row r="178" spans="1:8">
      <c r="A178" s="197" t="e">
        <f>#REF!</f>
        <v>#REF!</v>
      </c>
      <c r="B178" s="169" t="e">
        <f>IF(#REF!&lt;&gt;"",#REF!,"")</f>
        <v>#REF!</v>
      </c>
      <c r="C178" s="168" t="e">
        <f>#REF!</f>
        <v>#REF!</v>
      </c>
      <c r="D178" s="167" t="e">
        <f>#REF!</f>
        <v>#REF!</v>
      </c>
      <c r="E178" s="284">
        <f>'Паспорт-3'!E200</f>
        <v>0</v>
      </c>
      <c r="F178" s="285"/>
      <c r="G178" s="300">
        <f t="shared" si="18"/>
        <v>0</v>
      </c>
      <c r="H178" s="43" t="e">
        <f t="shared" si="19"/>
        <v>#REF!</v>
      </c>
    </row>
    <row r="179" spans="1:8">
      <c r="A179" s="304" t="e">
        <f>#REF!</f>
        <v>#REF!</v>
      </c>
      <c r="B179" s="305" t="e">
        <f>IF(#REF!&lt;&gt;"",#REF!,"")</f>
        <v>#REF!</v>
      </c>
      <c r="C179" s="306" t="e">
        <f>#REF!</f>
        <v>#REF!</v>
      </c>
      <c r="D179" s="307" t="e">
        <f>#REF!</f>
        <v>#REF!</v>
      </c>
      <c r="E179" s="308">
        <f>'Паспорт-3'!E201</f>
        <v>0</v>
      </c>
      <c r="F179" s="309"/>
      <c r="G179" s="310">
        <f t="shared" si="18"/>
        <v>0</v>
      </c>
      <c r="H179" s="43" t="e">
        <f>IF(B179&lt;&gt;"","Для друку","")</f>
        <v>#REF!</v>
      </c>
    </row>
    <row r="180" spans="1:8" ht="12.75" customHeight="1">
      <c r="A180" s="574" t="s">
        <v>169</v>
      </c>
      <c r="B180" s="575"/>
      <c r="C180" s="575"/>
      <c r="D180" s="575"/>
      <c r="E180" s="575"/>
      <c r="F180" s="575"/>
      <c r="G180" s="576"/>
      <c r="H180" s="43" t="e">
        <f>H164</f>
        <v>#REF!</v>
      </c>
    </row>
    <row r="181" spans="1:8">
      <c r="A181" s="291" t="e">
        <f>#REF!</f>
        <v>#REF!</v>
      </c>
      <c r="B181" s="571" t="s">
        <v>87</v>
      </c>
      <c r="C181" s="572"/>
      <c r="D181" s="572"/>
      <c r="E181" s="572"/>
      <c r="F181" s="572"/>
      <c r="G181" s="573"/>
      <c r="H181" s="43" t="e">
        <f>H182</f>
        <v>#REF!</v>
      </c>
    </row>
    <row r="182" spans="1:8">
      <c r="A182" s="197" t="e">
        <f>#REF!</f>
        <v>#REF!</v>
      </c>
      <c r="B182" s="292" t="e">
        <f>IF(#REF!&lt;&gt;"",#REF!,"")</f>
        <v>#REF!</v>
      </c>
      <c r="C182" s="293" t="e">
        <f>#REF!</f>
        <v>#REF!</v>
      </c>
      <c r="D182" s="294" t="e">
        <f>#REF!</f>
        <v>#REF!</v>
      </c>
      <c r="E182" s="301">
        <f>'Паспорт-3'!E203</f>
        <v>0</v>
      </c>
      <c r="F182" s="302"/>
      <c r="G182" s="303">
        <f t="shared" ref="G182:G196" si="20">F182-E182</f>
        <v>0</v>
      </c>
      <c r="H182" s="43" t="e">
        <f t="shared" ref="H182:H196" si="21">IF(B182&lt;&gt;"","Для друку","")</f>
        <v>#REF!</v>
      </c>
    </row>
    <row r="183" spans="1:8">
      <c r="A183" s="197" t="e">
        <f>#REF!</f>
        <v>#REF!</v>
      </c>
      <c r="B183" s="169" t="e">
        <f>IF(#REF!&lt;&gt;"",#REF!,"")</f>
        <v>#REF!</v>
      </c>
      <c r="C183" s="168" t="e">
        <f>#REF!</f>
        <v>#REF!</v>
      </c>
      <c r="D183" s="167" t="e">
        <f>#REF!</f>
        <v>#REF!</v>
      </c>
      <c r="E183" s="284">
        <f>'Паспорт-3'!E204</f>
        <v>0</v>
      </c>
      <c r="F183" s="285"/>
      <c r="G183" s="300">
        <f t="shared" si="20"/>
        <v>0</v>
      </c>
      <c r="H183" s="43" t="e">
        <f t="shared" si="21"/>
        <v>#REF!</v>
      </c>
    </row>
    <row r="184" spans="1:8">
      <c r="A184" s="197" t="e">
        <f>#REF!</f>
        <v>#REF!</v>
      </c>
      <c r="B184" s="169" t="e">
        <f>IF(#REF!&lt;&gt;"",#REF!,"")</f>
        <v>#REF!</v>
      </c>
      <c r="C184" s="168" t="e">
        <f>#REF!</f>
        <v>#REF!</v>
      </c>
      <c r="D184" s="167" t="e">
        <f>#REF!</f>
        <v>#REF!</v>
      </c>
      <c r="E184" s="284">
        <f>'Паспорт-3'!E205</f>
        <v>0</v>
      </c>
      <c r="F184" s="285"/>
      <c r="G184" s="300">
        <f t="shared" si="20"/>
        <v>0</v>
      </c>
      <c r="H184" s="43" t="e">
        <f t="shared" si="21"/>
        <v>#REF!</v>
      </c>
    </row>
    <row r="185" spans="1:8">
      <c r="A185" s="197" t="e">
        <f>#REF!</f>
        <v>#REF!</v>
      </c>
      <c r="B185" s="169" t="e">
        <f>IF(#REF!&lt;&gt;"",#REF!,"")</f>
        <v>#REF!</v>
      </c>
      <c r="C185" s="168" t="e">
        <f>#REF!</f>
        <v>#REF!</v>
      </c>
      <c r="D185" s="167" t="e">
        <f>#REF!</f>
        <v>#REF!</v>
      </c>
      <c r="E185" s="284">
        <f>'Паспорт-3'!E206</f>
        <v>0</v>
      </c>
      <c r="F185" s="285"/>
      <c r="G185" s="300">
        <f t="shared" si="20"/>
        <v>0</v>
      </c>
      <c r="H185" s="43" t="e">
        <f t="shared" si="21"/>
        <v>#REF!</v>
      </c>
    </row>
    <row r="186" spans="1:8">
      <c r="A186" s="197" t="e">
        <f>#REF!</f>
        <v>#REF!</v>
      </c>
      <c r="B186" s="169" t="e">
        <f>IF(#REF!&lt;&gt;"",#REF!,"")</f>
        <v>#REF!</v>
      </c>
      <c r="C186" s="168" t="e">
        <f>#REF!</f>
        <v>#REF!</v>
      </c>
      <c r="D186" s="167" t="e">
        <f>#REF!</f>
        <v>#REF!</v>
      </c>
      <c r="E186" s="284">
        <f>'Паспорт-3'!E207</f>
        <v>0</v>
      </c>
      <c r="F186" s="285"/>
      <c r="G186" s="300">
        <f t="shared" si="20"/>
        <v>0</v>
      </c>
      <c r="H186" s="43" t="e">
        <f t="shared" si="21"/>
        <v>#REF!</v>
      </c>
    </row>
    <row r="187" spans="1:8">
      <c r="A187" s="197" t="e">
        <f>#REF!</f>
        <v>#REF!</v>
      </c>
      <c r="B187" s="169" t="e">
        <f>IF(#REF!&lt;&gt;"",#REF!,"")</f>
        <v>#REF!</v>
      </c>
      <c r="C187" s="168" t="e">
        <f>#REF!</f>
        <v>#REF!</v>
      </c>
      <c r="D187" s="167" t="e">
        <f>#REF!</f>
        <v>#REF!</v>
      </c>
      <c r="E187" s="284">
        <f>'Паспорт-3'!E208</f>
        <v>0</v>
      </c>
      <c r="F187" s="285"/>
      <c r="G187" s="300">
        <f t="shared" si="20"/>
        <v>0</v>
      </c>
      <c r="H187" s="43" t="e">
        <f t="shared" si="21"/>
        <v>#REF!</v>
      </c>
    </row>
    <row r="188" spans="1:8">
      <c r="A188" s="197" t="e">
        <f>#REF!</f>
        <v>#REF!</v>
      </c>
      <c r="B188" s="169" t="e">
        <f>IF(#REF!&lt;&gt;"",#REF!,"")</f>
        <v>#REF!</v>
      </c>
      <c r="C188" s="168" t="e">
        <f>#REF!</f>
        <v>#REF!</v>
      </c>
      <c r="D188" s="167" t="e">
        <f>#REF!</f>
        <v>#REF!</v>
      </c>
      <c r="E188" s="284">
        <f>'Паспорт-3'!E209</f>
        <v>0</v>
      </c>
      <c r="F188" s="285"/>
      <c r="G188" s="300">
        <f t="shared" si="20"/>
        <v>0</v>
      </c>
      <c r="H188" s="43" t="e">
        <f t="shared" si="21"/>
        <v>#REF!</v>
      </c>
    </row>
    <row r="189" spans="1:8">
      <c r="A189" s="197" t="e">
        <f>#REF!</f>
        <v>#REF!</v>
      </c>
      <c r="B189" s="169" t="e">
        <f>IF(#REF!&lt;&gt;"",#REF!,"")</f>
        <v>#REF!</v>
      </c>
      <c r="C189" s="168" t="e">
        <f>#REF!</f>
        <v>#REF!</v>
      </c>
      <c r="D189" s="167" t="e">
        <f>#REF!</f>
        <v>#REF!</v>
      </c>
      <c r="E189" s="284">
        <f>'Паспорт-3'!E210</f>
        <v>0</v>
      </c>
      <c r="F189" s="285"/>
      <c r="G189" s="300">
        <f t="shared" si="20"/>
        <v>0</v>
      </c>
      <c r="H189" s="43" t="e">
        <f t="shared" si="21"/>
        <v>#REF!</v>
      </c>
    </row>
    <row r="190" spans="1:8">
      <c r="A190" s="197" t="e">
        <f>#REF!</f>
        <v>#REF!</v>
      </c>
      <c r="B190" s="169" t="e">
        <f>IF(#REF!&lt;&gt;"",#REF!,"")</f>
        <v>#REF!</v>
      </c>
      <c r="C190" s="168" t="e">
        <f>#REF!</f>
        <v>#REF!</v>
      </c>
      <c r="D190" s="167" t="e">
        <f>#REF!</f>
        <v>#REF!</v>
      </c>
      <c r="E190" s="284">
        <f>'Паспорт-3'!E211</f>
        <v>0</v>
      </c>
      <c r="F190" s="285"/>
      <c r="G190" s="300">
        <f t="shared" si="20"/>
        <v>0</v>
      </c>
      <c r="H190" s="43" t="e">
        <f t="shared" si="21"/>
        <v>#REF!</v>
      </c>
    </row>
    <row r="191" spans="1:8">
      <c r="A191" s="197" t="e">
        <f>#REF!</f>
        <v>#REF!</v>
      </c>
      <c r="B191" s="169" t="e">
        <f>IF(#REF!&lt;&gt;"",#REF!,"")</f>
        <v>#REF!</v>
      </c>
      <c r="C191" s="168" t="e">
        <f>#REF!</f>
        <v>#REF!</v>
      </c>
      <c r="D191" s="167" t="e">
        <f>#REF!</f>
        <v>#REF!</v>
      </c>
      <c r="E191" s="284">
        <f>'Паспорт-3'!E212</f>
        <v>0</v>
      </c>
      <c r="F191" s="285"/>
      <c r="G191" s="300">
        <f t="shared" si="20"/>
        <v>0</v>
      </c>
      <c r="H191" s="43" t="e">
        <f t="shared" si="21"/>
        <v>#REF!</v>
      </c>
    </row>
    <row r="192" spans="1:8">
      <c r="A192" s="197" t="e">
        <f>#REF!</f>
        <v>#REF!</v>
      </c>
      <c r="B192" s="169" t="e">
        <f>IF(#REF!&lt;&gt;"",#REF!,"")</f>
        <v>#REF!</v>
      </c>
      <c r="C192" s="168" t="e">
        <f>#REF!</f>
        <v>#REF!</v>
      </c>
      <c r="D192" s="167" t="e">
        <f>#REF!</f>
        <v>#REF!</v>
      </c>
      <c r="E192" s="284">
        <f>'Паспорт-3'!E213</f>
        <v>0</v>
      </c>
      <c r="F192" s="285"/>
      <c r="G192" s="300">
        <f t="shared" si="20"/>
        <v>0</v>
      </c>
      <c r="H192" s="43" t="e">
        <f t="shared" si="21"/>
        <v>#REF!</v>
      </c>
    </row>
    <row r="193" spans="1:8">
      <c r="A193" s="197" t="e">
        <f>#REF!</f>
        <v>#REF!</v>
      </c>
      <c r="B193" s="169" t="e">
        <f>IF(#REF!&lt;&gt;"",#REF!,"")</f>
        <v>#REF!</v>
      </c>
      <c r="C193" s="168" t="e">
        <f>#REF!</f>
        <v>#REF!</v>
      </c>
      <c r="D193" s="167" t="e">
        <f>#REF!</f>
        <v>#REF!</v>
      </c>
      <c r="E193" s="284">
        <f>'Паспорт-3'!E214</f>
        <v>0</v>
      </c>
      <c r="F193" s="285"/>
      <c r="G193" s="300">
        <f t="shared" si="20"/>
        <v>0</v>
      </c>
      <c r="H193" s="43" t="e">
        <f t="shared" si="21"/>
        <v>#REF!</v>
      </c>
    </row>
    <row r="194" spans="1:8">
      <c r="A194" s="197" t="e">
        <f>#REF!</f>
        <v>#REF!</v>
      </c>
      <c r="B194" s="169" t="e">
        <f>IF(#REF!&lt;&gt;"",#REF!,"")</f>
        <v>#REF!</v>
      </c>
      <c r="C194" s="168" t="e">
        <f>#REF!</f>
        <v>#REF!</v>
      </c>
      <c r="D194" s="167" t="e">
        <f>#REF!</f>
        <v>#REF!</v>
      </c>
      <c r="E194" s="284">
        <f>'Паспорт-3'!E215</f>
        <v>0</v>
      </c>
      <c r="F194" s="285"/>
      <c r="G194" s="300">
        <f t="shared" si="20"/>
        <v>0</v>
      </c>
      <c r="H194" s="43" t="e">
        <f t="shared" si="21"/>
        <v>#REF!</v>
      </c>
    </row>
    <row r="195" spans="1:8">
      <c r="A195" s="197" t="e">
        <f>#REF!</f>
        <v>#REF!</v>
      </c>
      <c r="B195" s="169" t="e">
        <f>IF(#REF!&lt;&gt;"",#REF!,"")</f>
        <v>#REF!</v>
      </c>
      <c r="C195" s="168" t="e">
        <f>#REF!</f>
        <v>#REF!</v>
      </c>
      <c r="D195" s="167" t="e">
        <f>#REF!</f>
        <v>#REF!</v>
      </c>
      <c r="E195" s="284">
        <f>'Паспорт-3'!E216</f>
        <v>0</v>
      </c>
      <c r="F195" s="285"/>
      <c r="G195" s="300">
        <f t="shared" si="20"/>
        <v>0</v>
      </c>
      <c r="H195" s="43" t="e">
        <f t="shared" si="21"/>
        <v>#REF!</v>
      </c>
    </row>
    <row r="196" spans="1:8">
      <c r="A196" s="304" t="e">
        <f>#REF!</f>
        <v>#REF!</v>
      </c>
      <c r="B196" s="305" t="e">
        <f>IF(#REF!&lt;&gt;"",#REF!,"")</f>
        <v>#REF!</v>
      </c>
      <c r="C196" s="306" t="e">
        <f>#REF!</f>
        <v>#REF!</v>
      </c>
      <c r="D196" s="307" t="e">
        <f>#REF!</f>
        <v>#REF!</v>
      </c>
      <c r="E196" s="308">
        <f>'Паспорт-3'!E217</f>
        <v>0</v>
      </c>
      <c r="F196" s="309"/>
      <c r="G196" s="310">
        <f t="shared" si="20"/>
        <v>0</v>
      </c>
      <c r="H196" s="43" t="e">
        <f t="shared" si="21"/>
        <v>#REF!</v>
      </c>
    </row>
    <row r="197" spans="1:8" ht="12.75" customHeight="1">
      <c r="A197" s="574" t="s">
        <v>169</v>
      </c>
      <c r="B197" s="575"/>
      <c r="C197" s="575"/>
      <c r="D197" s="575"/>
      <c r="E197" s="575"/>
      <c r="F197" s="575"/>
      <c r="G197" s="576"/>
      <c r="H197" s="43" t="e">
        <f>H181</f>
        <v>#REF!</v>
      </c>
    </row>
    <row r="198" spans="1:8">
      <c r="A198" s="297" t="e">
        <f>#REF!</f>
        <v>#REF!</v>
      </c>
      <c r="B198" s="571" t="s">
        <v>88</v>
      </c>
      <c r="C198" s="572"/>
      <c r="D198" s="572"/>
      <c r="E198" s="579"/>
      <c r="F198" s="579"/>
      <c r="G198" s="580"/>
      <c r="H198" s="43" t="e">
        <f>H199</f>
        <v>#REF!</v>
      </c>
    </row>
    <row r="199" spans="1:8">
      <c r="A199" s="197" t="e">
        <f>#REF!</f>
        <v>#REF!</v>
      </c>
      <c r="B199" s="292" t="e">
        <f>IF(#REF!&lt;&gt;"",#REF!,"")</f>
        <v>#REF!</v>
      </c>
      <c r="C199" s="293" t="e">
        <f>#REF!</f>
        <v>#REF!</v>
      </c>
      <c r="D199" s="294" t="e">
        <f>#REF!</f>
        <v>#REF!</v>
      </c>
      <c r="E199" s="295">
        <f>'Паспорт-3'!E219</f>
        <v>0</v>
      </c>
      <c r="F199" s="296"/>
      <c r="G199" s="299">
        <f t="shared" ref="G199:G213" si="22">F199-E199</f>
        <v>0</v>
      </c>
      <c r="H199" s="43" t="e">
        <f t="shared" ref="H199:H213" si="23">IF(B199&lt;&gt;"","Для друку","")</f>
        <v>#REF!</v>
      </c>
    </row>
    <row r="200" spans="1:8">
      <c r="A200" s="197" t="e">
        <f>#REF!</f>
        <v>#REF!</v>
      </c>
      <c r="B200" s="169" t="e">
        <f>IF(#REF!&lt;&gt;"",#REF!,"")</f>
        <v>#REF!</v>
      </c>
      <c r="C200" s="168" t="e">
        <f>#REF!</f>
        <v>#REF!</v>
      </c>
      <c r="D200" s="167" t="e">
        <f>#REF!</f>
        <v>#REF!</v>
      </c>
      <c r="E200" s="284">
        <f>'Паспорт-3'!E220</f>
        <v>0</v>
      </c>
      <c r="F200" s="285"/>
      <c r="G200" s="300">
        <f t="shared" si="22"/>
        <v>0</v>
      </c>
      <c r="H200" s="43" t="e">
        <f t="shared" si="23"/>
        <v>#REF!</v>
      </c>
    </row>
    <row r="201" spans="1:8">
      <c r="A201" s="197" t="e">
        <f>#REF!</f>
        <v>#REF!</v>
      </c>
      <c r="B201" s="169" t="e">
        <f>IF(#REF!&lt;&gt;"",#REF!,"")</f>
        <v>#REF!</v>
      </c>
      <c r="C201" s="168" t="e">
        <f>#REF!</f>
        <v>#REF!</v>
      </c>
      <c r="D201" s="167" t="e">
        <f>#REF!</f>
        <v>#REF!</v>
      </c>
      <c r="E201" s="284">
        <f>'Паспорт-3'!E221</f>
        <v>0</v>
      </c>
      <c r="F201" s="285"/>
      <c r="G201" s="300">
        <f t="shared" si="22"/>
        <v>0</v>
      </c>
      <c r="H201" s="43" t="e">
        <f t="shared" si="23"/>
        <v>#REF!</v>
      </c>
    </row>
    <row r="202" spans="1:8">
      <c r="A202" s="197" t="e">
        <f>#REF!</f>
        <v>#REF!</v>
      </c>
      <c r="B202" s="169" t="e">
        <f>IF(#REF!&lt;&gt;"",#REF!,"")</f>
        <v>#REF!</v>
      </c>
      <c r="C202" s="168" t="e">
        <f>#REF!</f>
        <v>#REF!</v>
      </c>
      <c r="D202" s="167" t="e">
        <f>#REF!</f>
        <v>#REF!</v>
      </c>
      <c r="E202" s="284">
        <f>'Паспорт-3'!E222</f>
        <v>0</v>
      </c>
      <c r="F202" s="285"/>
      <c r="G202" s="300">
        <f t="shared" si="22"/>
        <v>0</v>
      </c>
      <c r="H202" s="43" t="e">
        <f t="shared" si="23"/>
        <v>#REF!</v>
      </c>
    </row>
    <row r="203" spans="1:8">
      <c r="A203" s="197" t="e">
        <f>#REF!</f>
        <v>#REF!</v>
      </c>
      <c r="B203" s="169" t="e">
        <f>IF(#REF!&lt;&gt;"",#REF!,"")</f>
        <v>#REF!</v>
      </c>
      <c r="C203" s="168" t="e">
        <f>#REF!</f>
        <v>#REF!</v>
      </c>
      <c r="D203" s="167" t="e">
        <f>#REF!</f>
        <v>#REF!</v>
      </c>
      <c r="E203" s="284">
        <f>'Паспорт-3'!E223</f>
        <v>0</v>
      </c>
      <c r="F203" s="285"/>
      <c r="G203" s="300">
        <f t="shared" si="22"/>
        <v>0</v>
      </c>
      <c r="H203" s="43" t="e">
        <f t="shared" si="23"/>
        <v>#REF!</v>
      </c>
    </row>
    <row r="204" spans="1:8">
      <c r="A204" s="197" t="e">
        <f>#REF!</f>
        <v>#REF!</v>
      </c>
      <c r="B204" s="169" t="e">
        <f>IF(#REF!&lt;&gt;"",#REF!,"")</f>
        <v>#REF!</v>
      </c>
      <c r="C204" s="168" t="e">
        <f>#REF!</f>
        <v>#REF!</v>
      </c>
      <c r="D204" s="167" t="e">
        <f>#REF!</f>
        <v>#REF!</v>
      </c>
      <c r="E204" s="284">
        <f>'Паспорт-3'!E224</f>
        <v>0</v>
      </c>
      <c r="F204" s="285"/>
      <c r="G204" s="300">
        <f t="shared" si="22"/>
        <v>0</v>
      </c>
      <c r="H204" s="43" t="e">
        <f t="shared" si="23"/>
        <v>#REF!</v>
      </c>
    </row>
    <row r="205" spans="1:8">
      <c r="A205" s="197" t="e">
        <f>#REF!</f>
        <v>#REF!</v>
      </c>
      <c r="B205" s="169" t="e">
        <f>IF(#REF!&lt;&gt;"",#REF!,"")</f>
        <v>#REF!</v>
      </c>
      <c r="C205" s="168" t="e">
        <f>#REF!</f>
        <v>#REF!</v>
      </c>
      <c r="D205" s="167" t="e">
        <f>#REF!</f>
        <v>#REF!</v>
      </c>
      <c r="E205" s="284">
        <f>'Паспорт-3'!E225</f>
        <v>0</v>
      </c>
      <c r="F205" s="285"/>
      <c r="G205" s="300">
        <f t="shared" si="22"/>
        <v>0</v>
      </c>
      <c r="H205" s="43" t="e">
        <f t="shared" si="23"/>
        <v>#REF!</v>
      </c>
    </row>
    <row r="206" spans="1:8">
      <c r="A206" s="197" t="e">
        <f>#REF!</f>
        <v>#REF!</v>
      </c>
      <c r="B206" s="169" t="e">
        <f>IF(#REF!&lt;&gt;"",#REF!,"")</f>
        <v>#REF!</v>
      </c>
      <c r="C206" s="168" t="e">
        <f>#REF!</f>
        <v>#REF!</v>
      </c>
      <c r="D206" s="167" t="e">
        <f>#REF!</f>
        <v>#REF!</v>
      </c>
      <c r="E206" s="284">
        <f>'Паспорт-3'!E226</f>
        <v>0</v>
      </c>
      <c r="F206" s="285"/>
      <c r="G206" s="300">
        <f t="shared" si="22"/>
        <v>0</v>
      </c>
      <c r="H206" s="43" t="e">
        <f t="shared" si="23"/>
        <v>#REF!</v>
      </c>
    </row>
    <row r="207" spans="1:8">
      <c r="A207" s="197" t="e">
        <f>#REF!</f>
        <v>#REF!</v>
      </c>
      <c r="B207" s="169" t="e">
        <f>IF(#REF!&lt;&gt;"",#REF!,"")</f>
        <v>#REF!</v>
      </c>
      <c r="C207" s="168" t="e">
        <f>#REF!</f>
        <v>#REF!</v>
      </c>
      <c r="D207" s="167" t="e">
        <f>#REF!</f>
        <v>#REF!</v>
      </c>
      <c r="E207" s="284">
        <f>'Паспорт-3'!E227</f>
        <v>0</v>
      </c>
      <c r="F207" s="285"/>
      <c r="G207" s="300">
        <f t="shared" si="22"/>
        <v>0</v>
      </c>
      <c r="H207" s="43" t="e">
        <f t="shared" si="23"/>
        <v>#REF!</v>
      </c>
    </row>
    <row r="208" spans="1:8">
      <c r="A208" s="197" t="e">
        <f>#REF!</f>
        <v>#REF!</v>
      </c>
      <c r="B208" s="169" t="e">
        <f>IF(#REF!&lt;&gt;"",#REF!,"")</f>
        <v>#REF!</v>
      </c>
      <c r="C208" s="168" t="e">
        <f>#REF!</f>
        <v>#REF!</v>
      </c>
      <c r="D208" s="167" t="e">
        <f>#REF!</f>
        <v>#REF!</v>
      </c>
      <c r="E208" s="284">
        <f>'Паспорт-3'!E228</f>
        <v>0</v>
      </c>
      <c r="F208" s="285"/>
      <c r="G208" s="300">
        <f t="shared" si="22"/>
        <v>0</v>
      </c>
      <c r="H208" s="43" t="e">
        <f t="shared" si="23"/>
        <v>#REF!</v>
      </c>
    </row>
    <row r="209" spans="1:8">
      <c r="A209" s="197" t="e">
        <f>#REF!</f>
        <v>#REF!</v>
      </c>
      <c r="B209" s="169" t="e">
        <f>IF(#REF!&lt;&gt;"",#REF!,"")</f>
        <v>#REF!</v>
      </c>
      <c r="C209" s="168" t="e">
        <f>#REF!</f>
        <v>#REF!</v>
      </c>
      <c r="D209" s="167" t="e">
        <f>#REF!</f>
        <v>#REF!</v>
      </c>
      <c r="E209" s="284">
        <f>'Паспорт-3'!E229</f>
        <v>0</v>
      </c>
      <c r="F209" s="285"/>
      <c r="G209" s="300">
        <f t="shared" si="22"/>
        <v>0</v>
      </c>
      <c r="H209" s="43" t="e">
        <f t="shared" si="23"/>
        <v>#REF!</v>
      </c>
    </row>
    <row r="210" spans="1:8">
      <c r="A210" s="197" t="e">
        <f>#REF!</f>
        <v>#REF!</v>
      </c>
      <c r="B210" s="169" t="e">
        <f>IF(#REF!&lt;&gt;"",#REF!,"")</f>
        <v>#REF!</v>
      </c>
      <c r="C210" s="168" t="e">
        <f>#REF!</f>
        <v>#REF!</v>
      </c>
      <c r="D210" s="167" t="e">
        <f>#REF!</f>
        <v>#REF!</v>
      </c>
      <c r="E210" s="284">
        <f>'Паспорт-3'!E230</f>
        <v>0</v>
      </c>
      <c r="F210" s="285"/>
      <c r="G210" s="300">
        <f t="shared" si="22"/>
        <v>0</v>
      </c>
      <c r="H210" s="43" t="e">
        <f t="shared" si="23"/>
        <v>#REF!</v>
      </c>
    </row>
    <row r="211" spans="1:8">
      <c r="A211" s="197" t="e">
        <f>#REF!</f>
        <v>#REF!</v>
      </c>
      <c r="B211" s="169" t="e">
        <f>IF(#REF!&lt;&gt;"",#REF!,"")</f>
        <v>#REF!</v>
      </c>
      <c r="C211" s="168" t="e">
        <f>#REF!</f>
        <v>#REF!</v>
      </c>
      <c r="D211" s="167" t="e">
        <f>#REF!</f>
        <v>#REF!</v>
      </c>
      <c r="E211" s="284">
        <f>'Паспорт-3'!E231</f>
        <v>0</v>
      </c>
      <c r="F211" s="285"/>
      <c r="G211" s="300">
        <f t="shared" si="22"/>
        <v>0</v>
      </c>
      <c r="H211" s="43" t="e">
        <f t="shared" si="23"/>
        <v>#REF!</v>
      </c>
    </row>
    <row r="212" spans="1:8">
      <c r="A212" s="197" t="e">
        <f>#REF!</f>
        <v>#REF!</v>
      </c>
      <c r="B212" s="169" t="e">
        <f>IF(#REF!&lt;&gt;"",#REF!,"")</f>
        <v>#REF!</v>
      </c>
      <c r="C212" s="168" t="e">
        <f>#REF!</f>
        <v>#REF!</v>
      </c>
      <c r="D212" s="167" t="e">
        <f>#REF!</f>
        <v>#REF!</v>
      </c>
      <c r="E212" s="284">
        <f>'Паспорт-3'!E232</f>
        <v>0</v>
      </c>
      <c r="F212" s="285"/>
      <c r="G212" s="300">
        <f t="shared" si="22"/>
        <v>0</v>
      </c>
      <c r="H212" s="43" t="e">
        <f t="shared" si="23"/>
        <v>#REF!</v>
      </c>
    </row>
    <row r="213" spans="1:8">
      <c r="A213" s="304" t="e">
        <f>#REF!</f>
        <v>#REF!</v>
      </c>
      <c r="B213" s="305" t="e">
        <f>IF(#REF!&lt;&gt;"",#REF!,"")</f>
        <v>#REF!</v>
      </c>
      <c r="C213" s="306" t="e">
        <f>#REF!</f>
        <v>#REF!</v>
      </c>
      <c r="D213" s="307" t="e">
        <f>#REF!</f>
        <v>#REF!</v>
      </c>
      <c r="E213" s="308">
        <f>'Паспорт-3'!E233</f>
        <v>0</v>
      </c>
      <c r="F213" s="309"/>
      <c r="G213" s="310">
        <f t="shared" si="22"/>
        <v>0</v>
      </c>
      <c r="H213" s="43" t="e">
        <f t="shared" si="23"/>
        <v>#REF!</v>
      </c>
    </row>
    <row r="214" spans="1:8" ht="12.75" customHeight="1">
      <c r="A214" s="574" t="s">
        <v>169</v>
      </c>
      <c r="B214" s="575"/>
      <c r="C214" s="575"/>
      <c r="D214" s="575"/>
      <c r="E214" s="575"/>
      <c r="F214" s="575"/>
      <c r="G214" s="576"/>
      <c r="H214" s="43" t="e">
        <f>H198</f>
        <v>#REF!</v>
      </c>
    </row>
    <row r="215" spans="1:8" ht="12.75" customHeight="1">
      <c r="A215" s="574" t="s">
        <v>189</v>
      </c>
      <c r="B215" s="575"/>
      <c r="C215" s="575"/>
      <c r="D215" s="575"/>
      <c r="E215" s="575"/>
      <c r="F215" s="575"/>
      <c r="G215" s="576"/>
      <c r="H215" s="43" t="e">
        <f>H163</f>
        <v>#REF!</v>
      </c>
    </row>
    <row r="216" spans="1:8" ht="12.75" customHeight="1">
      <c r="A216" s="457" t="e">
        <f>#REF!</f>
        <v>#REF!</v>
      </c>
      <c r="B216" s="458"/>
      <c r="C216" s="458"/>
      <c r="D216" s="458"/>
      <c r="E216" s="458"/>
      <c r="F216" s="458"/>
      <c r="G216" s="527"/>
      <c r="H216" s="43" t="e">
        <f>H217</f>
        <v>#REF!</v>
      </c>
    </row>
    <row r="217" spans="1:8">
      <c r="A217" s="291" t="s">
        <v>4</v>
      </c>
      <c r="B217" s="571" t="s">
        <v>86</v>
      </c>
      <c r="C217" s="572"/>
      <c r="D217" s="572"/>
      <c r="E217" s="577"/>
      <c r="F217" s="577"/>
      <c r="G217" s="578"/>
      <c r="H217" s="43" t="e">
        <f>H218</f>
        <v>#REF!</v>
      </c>
    </row>
    <row r="218" spans="1:8">
      <c r="A218" s="197" t="e">
        <f>#REF!</f>
        <v>#REF!</v>
      </c>
      <c r="B218" s="292" t="e">
        <f>IF(#REF!&lt;&gt;"",#REF!,"")</f>
        <v>#REF!</v>
      </c>
      <c r="C218" s="293" t="e">
        <f>#REF!</f>
        <v>#REF!</v>
      </c>
      <c r="D218" s="294" t="e">
        <f>#REF!</f>
        <v>#REF!</v>
      </c>
      <c r="E218" s="295">
        <f>'Паспорт-3'!E247</f>
        <v>0</v>
      </c>
      <c r="F218" s="296"/>
      <c r="G218" s="299">
        <f t="shared" ref="G218:G232" si="24">F218-E218</f>
        <v>0</v>
      </c>
      <c r="H218" s="43" t="e">
        <f>IF(B218&lt;&gt;"","Для друку","")</f>
        <v>#REF!</v>
      </c>
    </row>
    <row r="219" spans="1:8">
      <c r="A219" s="197" t="e">
        <f>#REF!</f>
        <v>#REF!</v>
      </c>
      <c r="B219" s="169" t="e">
        <f>IF(#REF!&lt;&gt;"",#REF!,"")</f>
        <v>#REF!</v>
      </c>
      <c r="C219" s="168" t="e">
        <f>#REF!</f>
        <v>#REF!</v>
      </c>
      <c r="D219" s="167" t="e">
        <f>#REF!</f>
        <v>#REF!</v>
      </c>
      <c r="E219" s="284">
        <f>'Паспорт-3'!E248</f>
        <v>0</v>
      </c>
      <c r="F219" s="285"/>
      <c r="G219" s="300">
        <f t="shared" si="24"/>
        <v>0</v>
      </c>
      <c r="H219" s="43" t="e">
        <f>IF(B219&lt;&gt;"","Для друку","")</f>
        <v>#REF!</v>
      </c>
    </row>
    <row r="220" spans="1:8">
      <c r="A220" s="197" t="e">
        <f>#REF!</f>
        <v>#REF!</v>
      </c>
      <c r="B220" s="169" t="e">
        <f>IF(#REF!&lt;&gt;"",#REF!,"")</f>
        <v>#REF!</v>
      </c>
      <c r="C220" s="168" t="e">
        <f>#REF!</f>
        <v>#REF!</v>
      </c>
      <c r="D220" s="167" t="e">
        <f>#REF!</f>
        <v>#REF!</v>
      </c>
      <c r="E220" s="284">
        <f>'Паспорт-3'!E249</f>
        <v>0</v>
      </c>
      <c r="F220" s="285"/>
      <c r="G220" s="300">
        <f t="shared" si="24"/>
        <v>0</v>
      </c>
      <c r="H220" s="43" t="e">
        <f t="shared" ref="H220:H232" si="25">IF(B220&lt;&gt;"","Для друку","")</f>
        <v>#REF!</v>
      </c>
    </row>
    <row r="221" spans="1:8">
      <c r="A221" s="197" t="e">
        <f>#REF!</f>
        <v>#REF!</v>
      </c>
      <c r="B221" s="169" t="e">
        <f>IF(#REF!&lt;&gt;"",#REF!,"")</f>
        <v>#REF!</v>
      </c>
      <c r="C221" s="168" t="e">
        <f>#REF!</f>
        <v>#REF!</v>
      </c>
      <c r="D221" s="167" t="e">
        <f>#REF!</f>
        <v>#REF!</v>
      </c>
      <c r="E221" s="284">
        <f>'Паспорт-3'!E250</f>
        <v>0</v>
      </c>
      <c r="F221" s="285"/>
      <c r="G221" s="300">
        <f t="shared" si="24"/>
        <v>0</v>
      </c>
      <c r="H221" s="43" t="e">
        <f t="shared" si="25"/>
        <v>#REF!</v>
      </c>
    </row>
    <row r="222" spans="1:8">
      <c r="A222" s="197" t="e">
        <f>#REF!</f>
        <v>#REF!</v>
      </c>
      <c r="B222" s="169" t="e">
        <f>IF(#REF!&lt;&gt;"",#REF!,"")</f>
        <v>#REF!</v>
      </c>
      <c r="C222" s="168" t="e">
        <f>#REF!</f>
        <v>#REF!</v>
      </c>
      <c r="D222" s="167" t="e">
        <f>#REF!</f>
        <v>#REF!</v>
      </c>
      <c r="E222" s="284">
        <f>'Паспорт-3'!E251</f>
        <v>0</v>
      </c>
      <c r="F222" s="285"/>
      <c r="G222" s="300">
        <f t="shared" si="24"/>
        <v>0</v>
      </c>
      <c r="H222" s="43" t="e">
        <f t="shared" si="25"/>
        <v>#REF!</v>
      </c>
    </row>
    <row r="223" spans="1:8">
      <c r="A223" s="197" t="e">
        <f>#REF!</f>
        <v>#REF!</v>
      </c>
      <c r="B223" s="169" t="e">
        <f>IF(#REF!&lt;&gt;"",#REF!,"")</f>
        <v>#REF!</v>
      </c>
      <c r="C223" s="168" t="e">
        <f>#REF!</f>
        <v>#REF!</v>
      </c>
      <c r="D223" s="167" t="e">
        <f>#REF!</f>
        <v>#REF!</v>
      </c>
      <c r="E223" s="284">
        <f>'Паспорт-3'!E252</f>
        <v>0</v>
      </c>
      <c r="F223" s="285"/>
      <c r="G223" s="300">
        <f t="shared" si="24"/>
        <v>0</v>
      </c>
      <c r="H223" s="43" t="e">
        <f t="shared" si="25"/>
        <v>#REF!</v>
      </c>
    </row>
    <row r="224" spans="1:8">
      <c r="A224" s="197" t="e">
        <f>#REF!</f>
        <v>#REF!</v>
      </c>
      <c r="B224" s="169" t="e">
        <f>IF(#REF!&lt;&gt;"",#REF!,"")</f>
        <v>#REF!</v>
      </c>
      <c r="C224" s="168" t="e">
        <f>#REF!</f>
        <v>#REF!</v>
      </c>
      <c r="D224" s="167" t="e">
        <f>#REF!</f>
        <v>#REF!</v>
      </c>
      <c r="E224" s="284">
        <f>'Паспорт-3'!E253</f>
        <v>0</v>
      </c>
      <c r="F224" s="285"/>
      <c r="G224" s="300">
        <f t="shared" si="24"/>
        <v>0</v>
      </c>
      <c r="H224" s="43" t="e">
        <f t="shared" si="25"/>
        <v>#REF!</v>
      </c>
    </row>
    <row r="225" spans="1:8">
      <c r="A225" s="197" t="e">
        <f>#REF!</f>
        <v>#REF!</v>
      </c>
      <c r="B225" s="169" t="e">
        <f>IF(#REF!&lt;&gt;"",#REF!,"")</f>
        <v>#REF!</v>
      </c>
      <c r="C225" s="168" t="e">
        <f>#REF!</f>
        <v>#REF!</v>
      </c>
      <c r="D225" s="167" t="e">
        <f>#REF!</f>
        <v>#REF!</v>
      </c>
      <c r="E225" s="284">
        <f>'Паспорт-3'!E254</f>
        <v>0</v>
      </c>
      <c r="F225" s="285"/>
      <c r="G225" s="300">
        <f t="shared" si="24"/>
        <v>0</v>
      </c>
      <c r="H225" s="43" t="e">
        <f t="shared" si="25"/>
        <v>#REF!</v>
      </c>
    </row>
    <row r="226" spans="1:8">
      <c r="A226" s="197" t="e">
        <f>#REF!</f>
        <v>#REF!</v>
      </c>
      <c r="B226" s="169" t="e">
        <f>IF(#REF!&lt;&gt;"",#REF!,"")</f>
        <v>#REF!</v>
      </c>
      <c r="C226" s="168" t="e">
        <f>#REF!</f>
        <v>#REF!</v>
      </c>
      <c r="D226" s="167" t="e">
        <f>#REF!</f>
        <v>#REF!</v>
      </c>
      <c r="E226" s="284">
        <f>'Паспорт-3'!E255</f>
        <v>0</v>
      </c>
      <c r="F226" s="285"/>
      <c r="G226" s="300">
        <f t="shared" si="24"/>
        <v>0</v>
      </c>
      <c r="H226" s="43" t="e">
        <f t="shared" si="25"/>
        <v>#REF!</v>
      </c>
    </row>
    <row r="227" spans="1:8">
      <c r="A227" s="197" t="e">
        <f>#REF!</f>
        <v>#REF!</v>
      </c>
      <c r="B227" s="169" t="e">
        <f>IF(#REF!&lt;&gt;"",#REF!,"")</f>
        <v>#REF!</v>
      </c>
      <c r="C227" s="168" t="e">
        <f>#REF!</f>
        <v>#REF!</v>
      </c>
      <c r="D227" s="167" t="e">
        <f>#REF!</f>
        <v>#REF!</v>
      </c>
      <c r="E227" s="284">
        <f>'Паспорт-3'!E256</f>
        <v>0</v>
      </c>
      <c r="F227" s="285"/>
      <c r="G227" s="300">
        <f t="shared" si="24"/>
        <v>0</v>
      </c>
      <c r="H227" s="43" t="e">
        <f t="shared" si="25"/>
        <v>#REF!</v>
      </c>
    </row>
    <row r="228" spans="1:8">
      <c r="A228" s="197" t="e">
        <f>#REF!</f>
        <v>#REF!</v>
      </c>
      <c r="B228" s="169" t="e">
        <f>IF(#REF!&lt;&gt;"",#REF!,"")</f>
        <v>#REF!</v>
      </c>
      <c r="C228" s="168" t="e">
        <f>#REF!</f>
        <v>#REF!</v>
      </c>
      <c r="D228" s="167" t="e">
        <f>#REF!</f>
        <v>#REF!</v>
      </c>
      <c r="E228" s="284">
        <f>'Паспорт-3'!E257</f>
        <v>0</v>
      </c>
      <c r="F228" s="285"/>
      <c r="G228" s="300">
        <f t="shared" si="24"/>
        <v>0</v>
      </c>
      <c r="H228" s="43" t="e">
        <f t="shared" si="25"/>
        <v>#REF!</v>
      </c>
    </row>
    <row r="229" spans="1:8">
      <c r="A229" s="197" t="e">
        <f>#REF!</f>
        <v>#REF!</v>
      </c>
      <c r="B229" s="169" t="e">
        <f>IF(#REF!&lt;&gt;"",#REF!,"")</f>
        <v>#REF!</v>
      </c>
      <c r="C229" s="168" t="e">
        <f>#REF!</f>
        <v>#REF!</v>
      </c>
      <c r="D229" s="167" t="e">
        <f>#REF!</f>
        <v>#REF!</v>
      </c>
      <c r="E229" s="284">
        <f>'Паспорт-3'!E258</f>
        <v>0</v>
      </c>
      <c r="F229" s="285"/>
      <c r="G229" s="300">
        <f t="shared" si="24"/>
        <v>0</v>
      </c>
      <c r="H229" s="43" t="e">
        <f t="shared" si="25"/>
        <v>#REF!</v>
      </c>
    </row>
    <row r="230" spans="1:8">
      <c r="A230" s="197" t="e">
        <f>#REF!</f>
        <v>#REF!</v>
      </c>
      <c r="B230" s="169" t="e">
        <f>IF(#REF!&lt;&gt;"",#REF!,"")</f>
        <v>#REF!</v>
      </c>
      <c r="C230" s="168" t="e">
        <f>#REF!</f>
        <v>#REF!</v>
      </c>
      <c r="D230" s="167" t="e">
        <f>#REF!</f>
        <v>#REF!</v>
      </c>
      <c r="E230" s="284">
        <f>'Паспорт-3'!E259</f>
        <v>0</v>
      </c>
      <c r="F230" s="285"/>
      <c r="G230" s="300">
        <f t="shared" si="24"/>
        <v>0</v>
      </c>
      <c r="H230" s="43" t="e">
        <f t="shared" si="25"/>
        <v>#REF!</v>
      </c>
    </row>
    <row r="231" spans="1:8">
      <c r="A231" s="197" t="e">
        <f>#REF!</f>
        <v>#REF!</v>
      </c>
      <c r="B231" s="169" t="e">
        <f>IF(#REF!&lt;&gt;"",#REF!,"")</f>
        <v>#REF!</v>
      </c>
      <c r="C231" s="168" t="e">
        <f>#REF!</f>
        <v>#REF!</v>
      </c>
      <c r="D231" s="167" t="e">
        <f>#REF!</f>
        <v>#REF!</v>
      </c>
      <c r="E231" s="284">
        <f>'Паспорт-3'!E260</f>
        <v>0</v>
      </c>
      <c r="F231" s="285"/>
      <c r="G231" s="300">
        <f t="shared" si="24"/>
        <v>0</v>
      </c>
      <c r="H231" s="43" t="e">
        <f t="shared" si="25"/>
        <v>#REF!</v>
      </c>
    </row>
    <row r="232" spans="1:8">
      <c r="A232" s="304" t="e">
        <f>#REF!</f>
        <v>#REF!</v>
      </c>
      <c r="B232" s="305" t="e">
        <f>IF(#REF!&lt;&gt;"",#REF!,"")</f>
        <v>#REF!</v>
      </c>
      <c r="C232" s="306" t="e">
        <f>#REF!</f>
        <v>#REF!</v>
      </c>
      <c r="D232" s="307" t="e">
        <f>#REF!</f>
        <v>#REF!</v>
      </c>
      <c r="E232" s="308">
        <f>'Паспорт-3'!E261</f>
        <v>0</v>
      </c>
      <c r="F232" s="309"/>
      <c r="G232" s="310">
        <f t="shared" si="24"/>
        <v>0</v>
      </c>
      <c r="H232" s="43" t="e">
        <f t="shared" si="25"/>
        <v>#REF!</v>
      </c>
    </row>
    <row r="233" spans="1:8" ht="12.75" customHeight="1">
      <c r="A233" s="574" t="s">
        <v>169</v>
      </c>
      <c r="B233" s="575"/>
      <c r="C233" s="575"/>
      <c r="D233" s="575"/>
      <c r="E233" s="575"/>
      <c r="F233" s="575"/>
      <c r="G233" s="576"/>
      <c r="H233" s="43" t="e">
        <f>H217</f>
        <v>#REF!</v>
      </c>
    </row>
    <row r="234" spans="1:8">
      <c r="A234" s="291" t="e">
        <f>#REF!</f>
        <v>#REF!</v>
      </c>
      <c r="B234" s="571" t="s">
        <v>87</v>
      </c>
      <c r="C234" s="572"/>
      <c r="D234" s="572"/>
      <c r="E234" s="572"/>
      <c r="F234" s="572"/>
      <c r="G234" s="573"/>
      <c r="H234" s="43" t="e">
        <f>H235</f>
        <v>#REF!</v>
      </c>
    </row>
    <row r="235" spans="1:8">
      <c r="A235" s="197" t="e">
        <f>#REF!</f>
        <v>#REF!</v>
      </c>
      <c r="B235" s="292" t="e">
        <f>IF(#REF!&lt;&gt;"",#REF!,"")</f>
        <v>#REF!</v>
      </c>
      <c r="C235" s="293" t="e">
        <f>#REF!</f>
        <v>#REF!</v>
      </c>
      <c r="D235" s="294" t="e">
        <f>#REF!</f>
        <v>#REF!</v>
      </c>
      <c r="E235" s="301">
        <f>'Паспорт-3'!E263</f>
        <v>0</v>
      </c>
      <c r="F235" s="302"/>
      <c r="G235" s="303">
        <f t="shared" ref="G235:G249" si="26">F235-E235</f>
        <v>0</v>
      </c>
      <c r="H235" s="43" t="e">
        <f t="shared" ref="H235:H249" si="27">IF(B235&lt;&gt;"","Для друку","")</f>
        <v>#REF!</v>
      </c>
    </row>
    <row r="236" spans="1:8">
      <c r="A236" s="197" t="e">
        <f>#REF!</f>
        <v>#REF!</v>
      </c>
      <c r="B236" s="169" t="e">
        <f>IF(#REF!&lt;&gt;"",#REF!,"")</f>
        <v>#REF!</v>
      </c>
      <c r="C236" s="168" t="e">
        <f>#REF!</f>
        <v>#REF!</v>
      </c>
      <c r="D236" s="167" t="e">
        <f>#REF!</f>
        <v>#REF!</v>
      </c>
      <c r="E236" s="284">
        <f>'Паспорт-3'!E264</f>
        <v>0</v>
      </c>
      <c r="F236" s="285"/>
      <c r="G236" s="300">
        <f t="shared" si="26"/>
        <v>0</v>
      </c>
      <c r="H236" s="43" t="e">
        <f t="shared" si="27"/>
        <v>#REF!</v>
      </c>
    </row>
    <row r="237" spans="1:8">
      <c r="A237" s="197" t="e">
        <f>#REF!</f>
        <v>#REF!</v>
      </c>
      <c r="B237" s="169" t="e">
        <f>IF(#REF!&lt;&gt;"",#REF!,"")</f>
        <v>#REF!</v>
      </c>
      <c r="C237" s="168" t="e">
        <f>#REF!</f>
        <v>#REF!</v>
      </c>
      <c r="D237" s="167" t="e">
        <f>#REF!</f>
        <v>#REF!</v>
      </c>
      <c r="E237" s="284">
        <f>'Паспорт-3'!E265</f>
        <v>0</v>
      </c>
      <c r="F237" s="285"/>
      <c r="G237" s="300">
        <f t="shared" si="26"/>
        <v>0</v>
      </c>
      <c r="H237" s="43" t="e">
        <f t="shared" si="27"/>
        <v>#REF!</v>
      </c>
    </row>
    <row r="238" spans="1:8">
      <c r="A238" s="197" t="e">
        <f>#REF!</f>
        <v>#REF!</v>
      </c>
      <c r="B238" s="169" t="e">
        <f>IF(#REF!&lt;&gt;"",#REF!,"")</f>
        <v>#REF!</v>
      </c>
      <c r="C238" s="168" t="e">
        <f>#REF!</f>
        <v>#REF!</v>
      </c>
      <c r="D238" s="167" t="e">
        <f>#REF!</f>
        <v>#REF!</v>
      </c>
      <c r="E238" s="284">
        <f>'Паспорт-3'!E266</f>
        <v>0</v>
      </c>
      <c r="F238" s="285"/>
      <c r="G238" s="300">
        <f t="shared" si="26"/>
        <v>0</v>
      </c>
      <c r="H238" s="43" t="e">
        <f t="shared" si="27"/>
        <v>#REF!</v>
      </c>
    </row>
    <row r="239" spans="1:8">
      <c r="A239" s="197" t="e">
        <f>#REF!</f>
        <v>#REF!</v>
      </c>
      <c r="B239" s="169" t="e">
        <f>IF(#REF!&lt;&gt;"",#REF!,"")</f>
        <v>#REF!</v>
      </c>
      <c r="C239" s="168" t="e">
        <f>#REF!</f>
        <v>#REF!</v>
      </c>
      <c r="D239" s="167" t="e">
        <f>#REF!</f>
        <v>#REF!</v>
      </c>
      <c r="E239" s="284">
        <f>'Паспорт-3'!E267</f>
        <v>0</v>
      </c>
      <c r="F239" s="285"/>
      <c r="G239" s="300">
        <f t="shared" si="26"/>
        <v>0</v>
      </c>
      <c r="H239" s="43" t="e">
        <f t="shared" si="27"/>
        <v>#REF!</v>
      </c>
    </row>
    <row r="240" spans="1:8">
      <c r="A240" s="197" t="e">
        <f>#REF!</f>
        <v>#REF!</v>
      </c>
      <c r="B240" s="169" t="e">
        <f>IF(#REF!&lt;&gt;"",#REF!,"")</f>
        <v>#REF!</v>
      </c>
      <c r="C240" s="168" t="e">
        <f>#REF!</f>
        <v>#REF!</v>
      </c>
      <c r="D240" s="167" t="e">
        <f>#REF!</f>
        <v>#REF!</v>
      </c>
      <c r="E240" s="284">
        <f>'Паспорт-3'!E268</f>
        <v>0</v>
      </c>
      <c r="F240" s="285"/>
      <c r="G240" s="300">
        <f t="shared" si="26"/>
        <v>0</v>
      </c>
      <c r="H240" s="43" t="e">
        <f t="shared" si="27"/>
        <v>#REF!</v>
      </c>
    </row>
    <row r="241" spans="1:8">
      <c r="A241" s="197" t="e">
        <f>#REF!</f>
        <v>#REF!</v>
      </c>
      <c r="B241" s="169" t="e">
        <f>IF(#REF!&lt;&gt;"",#REF!,"")</f>
        <v>#REF!</v>
      </c>
      <c r="C241" s="168" t="e">
        <f>#REF!</f>
        <v>#REF!</v>
      </c>
      <c r="D241" s="167" t="e">
        <f>#REF!</f>
        <v>#REF!</v>
      </c>
      <c r="E241" s="284">
        <f>'Паспорт-3'!E269</f>
        <v>0</v>
      </c>
      <c r="F241" s="285"/>
      <c r="G241" s="300">
        <f t="shared" si="26"/>
        <v>0</v>
      </c>
      <c r="H241" s="43" t="e">
        <f t="shared" si="27"/>
        <v>#REF!</v>
      </c>
    </row>
    <row r="242" spans="1:8">
      <c r="A242" s="197" t="e">
        <f>#REF!</f>
        <v>#REF!</v>
      </c>
      <c r="B242" s="169" t="e">
        <f>IF(#REF!&lt;&gt;"",#REF!,"")</f>
        <v>#REF!</v>
      </c>
      <c r="C242" s="168" t="e">
        <f>#REF!</f>
        <v>#REF!</v>
      </c>
      <c r="D242" s="167" t="e">
        <f>#REF!</f>
        <v>#REF!</v>
      </c>
      <c r="E242" s="284">
        <f>'Паспорт-3'!E270</f>
        <v>0</v>
      </c>
      <c r="F242" s="285"/>
      <c r="G242" s="300">
        <f t="shared" si="26"/>
        <v>0</v>
      </c>
      <c r="H242" s="43" t="e">
        <f t="shared" si="27"/>
        <v>#REF!</v>
      </c>
    </row>
    <row r="243" spans="1:8">
      <c r="A243" s="197" t="e">
        <f>#REF!</f>
        <v>#REF!</v>
      </c>
      <c r="B243" s="169" t="e">
        <f>IF(#REF!&lt;&gt;"",#REF!,"")</f>
        <v>#REF!</v>
      </c>
      <c r="C243" s="168" t="e">
        <f>#REF!</f>
        <v>#REF!</v>
      </c>
      <c r="D243" s="167" t="e">
        <f>#REF!</f>
        <v>#REF!</v>
      </c>
      <c r="E243" s="284">
        <f>'Паспорт-3'!E271</f>
        <v>0</v>
      </c>
      <c r="F243" s="285"/>
      <c r="G243" s="300">
        <f t="shared" si="26"/>
        <v>0</v>
      </c>
      <c r="H243" s="43" t="e">
        <f t="shared" si="27"/>
        <v>#REF!</v>
      </c>
    </row>
    <row r="244" spans="1:8">
      <c r="A244" s="197" t="e">
        <f>#REF!</f>
        <v>#REF!</v>
      </c>
      <c r="B244" s="169" t="e">
        <f>IF(#REF!&lt;&gt;"",#REF!,"")</f>
        <v>#REF!</v>
      </c>
      <c r="C244" s="168" t="e">
        <f>#REF!</f>
        <v>#REF!</v>
      </c>
      <c r="D244" s="167" t="e">
        <f>#REF!</f>
        <v>#REF!</v>
      </c>
      <c r="E244" s="284">
        <f>'Паспорт-3'!E272</f>
        <v>0</v>
      </c>
      <c r="F244" s="285"/>
      <c r="G244" s="300">
        <f t="shared" si="26"/>
        <v>0</v>
      </c>
      <c r="H244" s="43" t="e">
        <f t="shared" si="27"/>
        <v>#REF!</v>
      </c>
    </row>
    <row r="245" spans="1:8">
      <c r="A245" s="197" t="e">
        <f>#REF!</f>
        <v>#REF!</v>
      </c>
      <c r="B245" s="169" t="e">
        <f>IF(#REF!&lt;&gt;"",#REF!,"")</f>
        <v>#REF!</v>
      </c>
      <c r="C245" s="168" t="e">
        <f>#REF!</f>
        <v>#REF!</v>
      </c>
      <c r="D245" s="167" t="e">
        <f>#REF!</f>
        <v>#REF!</v>
      </c>
      <c r="E245" s="284">
        <f>'Паспорт-3'!E273</f>
        <v>0</v>
      </c>
      <c r="F245" s="285"/>
      <c r="G245" s="300">
        <f t="shared" si="26"/>
        <v>0</v>
      </c>
      <c r="H245" s="43" t="e">
        <f t="shared" si="27"/>
        <v>#REF!</v>
      </c>
    </row>
    <row r="246" spans="1:8">
      <c r="A246" s="197" t="e">
        <f>#REF!</f>
        <v>#REF!</v>
      </c>
      <c r="B246" s="169" t="e">
        <f>IF(#REF!&lt;&gt;"",#REF!,"")</f>
        <v>#REF!</v>
      </c>
      <c r="C246" s="168" t="e">
        <f>#REF!</f>
        <v>#REF!</v>
      </c>
      <c r="D246" s="167" t="e">
        <f>#REF!</f>
        <v>#REF!</v>
      </c>
      <c r="E246" s="284">
        <f>'Паспорт-3'!E274</f>
        <v>0</v>
      </c>
      <c r="F246" s="285"/>
      <c r="G246" s="300">
        <f t="shared" si="26"/>
        <v>0</v>
      </c>
      <c r="H246" s="43" t="e">
        <f t="shared" si="27"/>
        <v>#REF!</v>
      </c>
    </row>
    <row r="247" spans="1:8">
      <c r="A247" s="197" t="e">
        <f>#REF!</f>
        <v>#REF!</v>
      </c>
      <c r="B247" s="169" t="e">
        <f>IF(#REF!&lt;&gt;"",#REF!,"")</f>
        <v>#REF!</v>
      </c>
      <c r="C247" s="168" t="e">
        <f>#REF!</f>
        <v>#REF!</v>
      </c>
      <c r="D247" s="167" t="e">
        <f>#REF!</f>
        <v>#REF!</v>
      </c>
      <c r="E247" s="284">
        <f>'Паспорт-3'!E275</f>
        <v>0</v>
      </c>
      <c r="F247" s="285"/>
      <c r="G247" s="300">
        <f t="shared" si="26"/>
        <v>0</v>
      </c>
      <c r="H247" s="43" t="e">
        <f t="shared" si="27"/>
        <v>#REF!</v>
      </c>
    </row>
    <row r="248" spans="1:8">
      <c r="A248" s="197" t="e">
        <f>#REF!</f>
        <v>#REF!</v>
      </c>
      <c r="B248" s="169" t="e">
        <f>IF(#REF!&lt;&gt;"",#REF!,"")</f>
        <v>#REF!</v>
      </c>
      <c r="C248" s="168" t="e">
        <f>#REF!</f>
        <v>#REF!</v>
      </c>
      <c r="D248" s="167" t="e">
        <f>#REF!</f>
        <v>#REF!</v>
      </c>
      <c r="E248" s="284">
        <f>'Паспорт-3'!E276</f>
        <v>0</v>
      </c>
      <c r="F248" s="285"/>
      <c r="G248" s="300">
        <f t="shared" si="26"/>
        <v>0</v>
      </c>
      <c r="H248" s="43" t="e">
        <f t="shared" si="27"/>
        <v>#REF!</v>
      </c>
    </row>
    <row r="249" spans="1:8">
      <c r="A249" s="304" t="e">
        <f>#REF!</f>
        <v>#REF!</v>
      </c>
      <c r="B249" s="305" t="e">
        <f>IF(#REF!&lt;&gt;"",#REF!,"")</f>
        <v>#REF!</v>
      </c>
      <c r="C249" s="306" t="e">
        <f>#REF!</f>
        <v>#REF!</v>
      </c>
      <c r="D249" s="307" t="e">
        <f>#REF!</f>
        <v>#REF!</v>
      </c>
      <c r="E249" s="308">
        <f>'Паспорт-3'!E277</f>
        <v>0</v>
      </c>
      <c r="F249" s="309"/>
      <c r="G249" s="310">
        <f t="shared" si="26"/>
        <v>0</v>
      </c>
      <c r="H249" s="43" t="e">
        <f t="shared" si="27"/>
        <v>#REF!</v>
      </c>
    </row>
    <row r="250" spans="1:8" ht="12.75" customHeight="1">
      <c r="A250" s="574" t="s">
        <v>169</v>
      </c>
      <c r="B250" s="575"/>
      <c r="C250" s="575"/>
      <c r="D250" s="575"/>
      <c r="E250" s="575"/>
      <c r="F250" s="575"/>
      <c r="G250" s="576"/>
      <c r="H250" s="43" t="e">
        <f>H234</f>
        <v>#REF!</v>
      </c>
    </row>
    <row r="251" spans="1:8">
      <c r="A251" s="297" t="e">
        <f>#REF!</f>
        <v>#REF!</v>
      </c>
      <c r="B251" s="571" t="s">
        <v>88</v>
      </c>
      <c r="C251" s="572"/>
      <c r="D251" s="572"/>
      <c r="E251" s="579"/>
      <c r="F251" s="579"/>
      <c r="G251" s="580"/>
      <c r="H251" s="43" t="e">
        <f>H252</f>
        <v>#REF!</v>
      </c>
    </row>
    <row r="252" spans="1:8">
      <c r="A252" s="197" t="e">
        <f>#REF!</f>
        <v>#REF!</v>
      </c>
      <c r="B252" s="292" t="e">
        <f>IF(#REF!&lt;&gt;"",#REF!,"")</f>
        <v>#REF!</v>
      </c>
      <c r="C252" s="293" t="e">
        <f>#REF!</f>
        <v>#REF!</v>
      </c>
      <c r="D252" s="294" t="e">
        <f>#REF!</f>
        <v>#REF!</v>
      </c>
      <c r="E252" s="295">
        <f>'Паспорт-3'!E279</f>
        <v>0</v>
      </c>
      <c r="F252" s="296"/>
      <c r="G252" s="299">
        <f t="shared" ref="G252:G266" si="28">F252-E252</f>
        <v>0</v>
      </c>
      <c r="H252" s="43" t="e">
        <f t="shared" ref="H252:H266" si="29">IF(B252&lt;&gt;"","Для друку","")</f>
        <v>#REF!</v>
      </c>
    </row>
    <row r="253" spans="1:8">
      <c r="A253" s="197" t="e">
        <f>#REF!</f>
        <v>#REF!</v>
      </c>
      <c r="B253" s="169" t="e">
        <f>IF(#REF!&lt;&gt;"",#REF!,"")</f>
        <v>#REF!</v>
      </c>
      <c r="C253" s="168" t="e">
        <f>#REF!</f>
        <v>#REF!</v>
      </c>
      <c r="D253" s="167" t="e">
        <f>#REF!</f>
        <v>#REF!</v>
      </c>
      <c r="E253" s="284">
        <f>'Паспорт-3'!E280</f>
        <v>0</v>
      </c>
      <c r="F253" s="285"/>
      <c r="G253" s="300">
        <f t="shared" si="28"/>
        <v>0</v>
      </c>
      <c r="H253" s="43" t="e">
        <f t="shared" si="29"/>
        <v>#REF!</v>
      </c>
    </row>
    <row r="254" spans="1:8">
      <c r="A254" s="197" t="e">
        <f>#REF!</f>
        <v>#REF!</v>
      </c>
      <c r="B254" s="169" t="e">
        <f>IF(#REF!&lt;&gt;"",#REF!,"")</f>
        <v>#REF!</v>
      </c>
      <c r="C254" s="168" t="e">
        <f>#REF!</f>
        <v>#REF!</v>
      </c>
      <c r="D254" s="167" t="e">
        <f>#REF!</f>
        <v>#REF!</v>
      </c>
      <c r="E254" s="284">
        <f>'Паспорт-3'!E281</f>
        <v>0</v>
      </c>
      <c r="F254" s="285"/>
      <c r="G254" s="300">
        <f t="shared" si="28"/>
        <v>0</v>
      </c>
      <c r="H254" s="43" t="e">
        <f t="shared" si="29"/>
        <v>#REF!</v>
      </c>
    </row>
    <row r="255" spans="1:8">
      <c r="A255" s="197" t="e">
        <f>#REF!</f>
        <v>#REF!</v>
      </c>
      <c r="B255" s="169" t="e">
        <f>IF(#REF!&lt;&gt;"",#REF!,"")</f>
        <v>#REF!</v>
      </c>
      <c r="C255" s="168" t="e">
        <f>#REF!</f>
        <v>#REF!</v>
      </c>
      <c r="D255" s="167" t="e">
        <f>#REF!</f>
        <v>#REF!</v>
      </c>
      <c r="E255" s="284">
        <f>'Паспорт-3'!E282</f>
        <v>0</v>
      </c>
      <c r="F255" s="285"/>
      <c r="G255" s="300">
        <f t="shared" si="28"/>
        <v>0</v>
      </c>
      <c r="H255" s="43" t="e">
        <f t="shared" si="29"/>
        <v>#REF!</v>
      </c>
    </row>
    <row r="256" spans="1:8">
      <c r="A256" s="197" t="e">
        <f>#REF!</f>
        <v>#REF!</v>
      </c>
      <c r="B256" s="169" t="e">
        <f>IF(#REF!&lt;&gt;"",#REF!,"")</f>
        <v>#REF!</v>
      </c>
      <c r="C256" s="168" t="e">
        <f>#REF!</f>
        <v>#REF!</v>
      </c>
      <c r="D256" s="167" t="e">
        <f>#REF!</f>
        <v>#REF!</v>
      </c>
      <c r="E256" s="284">
        <f>'Паспорт-3'!E283</f>
        <v>0</v>
      </c>
      <c r="F256" s="285"/>
      <c r="G256" s="300">
        <f t="shared" si="28"/>
        <v>0</v>
      </c>
      <c r="H256" s="43" t="e">
        <f t="shared" si="29"/>
        <v>#REF!</v>
      </c>
    </row>
    <row r="257" spans="1:8">
      <c r="A257" s="197" t="e">
        <f>#REF!</f>
        <v>#REF!</v>
      </c>
      <c r="B257" s="169" t="e">
        <f>IF(#REF!&lt;&gt;"",#REF!,"")</f>
        <v>#REF!</v>
      </c>
      <c r="C257" s="168" t="e">
        <f>#REF!</f>
        <v>#REF!</v>
      </c>
      <c r="D257" s="167" t="e">
        <f>#REF!</f>
        <v>#REF!</v>
      </c>
      <c r="E257" s="284">
        <f>'Паспорт-3'!E284</f>
        <v>0</v>
      </c>
      <c r="F257" s="285"/>
      <c r="G257" s="300">
        <f t="shared" si="28"/>
        <v>0</v>
      </c>
      <c r="H257" s="43" t="e">
        <f t="shared" si="29"/>
        <v>#REF!</v>
      </c>
    </row>
    <row r="258" spans="1:8">
      <c r="A258" s="197" t="e">
        <f>#REF!</f>
        <v>#REF!</v>
      </c>
      <c r="B258" s="169" t="e">
        <f>IF(#REF!&lt;&gt;"",#REF!,"")</f>
        <v>#REF!</v>
      </c>
      <c r="C258" s="168" t="e">
        <f>#REF!</f>
        <v>#REF!</v>
      </c>
      <c r="D258" s="167" t="e">
        <f>#REF!</f>
        <v>#REF!</v>
      </c>
      <c r="E258" s="284">
        <f>'Паспорт-3'!E285</f>
        <v>0</v>
      </c>
      <c r="F258" s="285"/>
      <c r="G258" s="300">
        <f t="shared" si="28"/>
        <v>0</v>
      </c>
      <c r="H258" s="43" t="e">
        <f t="shared" si="29"/>
        <v>#REF!</v>
      </c>
    </row>
    <row r="259" spans="1:8">
      <c r="A259" s="197" t="e">
        <f>#REF!</f>
        <v>#REF!</v>
      </c>
      <c r="B259" s="169" t="e">
        <f>IF(#REF!&lt;&gt;"",#REF!,"")</f>
        <v>#REF!</v>
      </c>
      <c r="C259" s="168" t="e">
        <f>#REF!</f>
        <v>#REF!</v>
      </c>
      <c r="D259" s="167" t="e">
        <f>#REF!</f>
        <v>#REF!</v>
      </c>
      <c r="E259" s="284">
        <f>'Паспорт-3'!E286</f>
        <v>0</v>
      </c>
      <c r="F259" s="285"/>
      <c r="G259" s="300">
        <f t="shared" si="28"/>
        <v>0</v>
      </c>
      <c r="H259" s="43" t="e">
        <f t="shared" si="29"/>
        <v>#REF!</v>
      </c>
    </row>
    <row r="260" spans="1:8">
      <c r="A260" s="197" t="e">
        <f>#REF!</f>
        <v>#REF!</v>
      </c>
      <c r="B260" s="169" t="e">
        <f>IF(#REF!&lt;&gt;"",#REF!,"")</f>
        <v>#REF!</v>
      </c>
      <c r="C260" s="168" t="e">
        <f>#REF!</f>
        <v>#REF!</v>
      </c>
      <c r="D260" s="167" t="e">
        <f>#REF!</f>
        <v>#REF!</v>
      </c>
      <c r="E260" s="284">
        <f>'Паспорт-3'!E287</f>
        <v>0</v>
      </c>
      <c r="F260" s="285"/>
      <c r="G260" s="300">
        <f t="shared" si="28"/>
        <v>0</v>
      </c>
      <c r="H260" s="43" t="e">
        <f t="shared" si="29"/>
        <v>#REF!</v>
      </c>
    </row>
    <row r="261" spans="1:8">
      <c r="A261" s="197" t="e">
        <f>#REF!</f>
        <v>#REF!</v>
      </c>
      <c r="B261" s="169" t="e">
        <f>IF(#REF!&lt;&gt;"",#REF!,"")</f>
        <v>#REF!</v>
      </c>
      <c r="C261" s="168" t="e">
        <f>#REF!</f>
        <v>#REF!</v>
      </c>
      <c r="D261" s="167" t="e">
        <f>#REF!</f>
        <v>#REF!</v>
      </c>
      <c r="E261" s="284">
        <f>'Паспорт-3'!E288</f>
        <v>0</v>
      </c>
      <c r="F261" s="285"/>
      <c r="G261" s="300">
        <f t="shared" si="28"/>
        <v>0</v>
      </c>
      <c r="H261" s="43" t="e">
        <f t="shared" si="29"/>
        <v>#REF!</v>
      </c>
    </row>
    <row r="262" spans="1:8">
      <c r="A262" s="197" t="e">
        <f>#REF!</f>
        <v>#REF!</v>
      </c>
      <c r="B262" s="169" t="e">
        <f>IF(#REF!&lt;&gt;"",#REF!,"")</f>
        <v>#REF!</v>
      </c>
      <c r="C262" s="168" t="e">
        <f>#REF!</f>
        <v>#REF!</v>
      </c>
      <c r="D262" s="167" t="e">
        <f>#REF!</f>
        <v>#REF!</v>
      </c>
      <c r="E262" s="284">
        <f>'Паспорт-3'!E289</f>
        <v>0</v>
      </c>
      <c r="F262" s="285"/>
      <c r="G262" s="300">
        <f t="shared" si="28"/>
        <v>0</v>
      </c>
      <c r="H262" s="43" t="e">
        <f t="shared" si="29"/>
        <v>#REF!</v>
      </c>
    </row>
    <row r="263" spans="1:8">
      <c r="A263" s="197" t="e">
        <f>#REF!</f>
        <v>#REF!</v>
      </c>
      <c r="B263" s="169" t="e">
        <f>IF(#REF!&lt;&gt;"",#REF!,"")</f>
        <v>#REF!</v>
      </c>
      <c r="C263" s="168" t="e">
        <f>#REF!</f>
        <v>#REF!</v>
      </c>
      <c r="D263" s="167" t="e">
        <f>#REF!</f>
        <v>#REF!</v>
      </c>
      <c r="E263" s="284">
        <f>'Паспорт-3'!E290</f>
        <v>0</v>
      </c>
      <c r="F263" s="285"/>
      <c r="G263" s="300">
        <f t="shared" si="28"/>
        <v>0</v>
      </c>
      <c r="H263" s="43" t="e">
        <f t="shared" si="29"/>
        <v>#REF!</v>
      </c>
    </row>
    <row r="264" spans="1:8">
      <c r="A264" s="197" t="e">
        <f>#REF!</f>
        <v>#REF!</v>
      </c>
      <c r="B264" s="169" t="e">
        <f>IF(#REF!&lt;&gt;"",#REF!,"")</f>
        <v>#REF!</v>
      </c>
      <c r="C264" s="168" t="e">
        <f>#REF!</f>
        <v>#REF!</v>
      </c>
      <c r="D264" s="167" t="e">
        <f>#REF!</f>
        <v>#REF!</v>
      </c>
      <c r="E264" s="284">
        <f>'Паспорт-3'!E291</f>
        <v>0</v>
      </c>
      <c r="F264" s="285"/>
      <c r="G264" s="300">
        <f t="shared" si="28"/>
        <v>0</v>
      </c>
      <c r="H264" s="43" t="e">
        <f t="shared" si="29"/>
        <v>#REF!</v>
      </c>
    </row>
    <row r="265" spans="1:8">
      <c r="A265" s="197" t="e">
        <f>#REF!</f>
        <v>#REF!</v>
      </c>
      <c r="B265" s="169" t="e">
        <f>IF(#REF!&lt;&gt;"",#REF!,"")</f>
        <v>#REF!</v>
      </c>
      <c r="C265" s="168" t="e">
        <f>#REF!</f>
        <v>#REF!</v>
      </c>
      <c r="D265" s="167" t="e">
        <f>#REF!</f>
        <v>#REF!</v>
      </c>
      <c r="E265" s="284">
        <f>'Паспорт-3'!E292</f>
        <v>0</v>
      </c>
      <c r="F265" s="285"/>
      <c r="G265" s="300">
        <f t="shared" si="28"/>
        <v>0</v>
      </c>
      <c r="H265" s="43" t="e">
        <f t="shared" si="29"/>
        <v>#REF!</v>
      </c>
    </row>
    <row r="266" spans="1:8">
      <c r="A266" s="304" t="e">
        <f>#REF!</f>
        <v>#REF!</v>
      </c>
      <c r="B266" s="305" t="e">
        <f>IF(#REF!&lt;&gt;"",#REF!,"")</f>
        <v>#REF!</v>
      </c>
      <c r="C266" s="306" t="e">
        <f>#REF!</f>
        <v>#REF!</v>
      </c>
      <c r="D266" s="307" t="e">
        <f>#REF!</f>
        <v>#REF!</v>
      </c>
      <c r="E266" s="308">
        <f>'Паспорт-3'!E293</f>
        <v>0</v>
      </c>
      <c r="F266" s="309"/>
      <c r="G266" s="310">
        <f t="shared" si="28"/>
        <v>0</v>
      </c>
      <c r="H266" s="43" t="e">
        <f t="shared" si="29"/>
        <v>#REF!</v>
      </c>
    </row>
    <row r="267" spans="1:8" ht="12.75" customHeight="1">
      <c r="A267" s="574" t="s">
        <v>169</v>
      </c>
      <c r="B267" s="575"/>
      <c r="C267" s="575"/>
      <c r="D267" s="575"/>
      <c r="E267" s="575"/>
      <c r="F267" s="575"/>
      <c r="G267" s="576"/>
      <c r="H267" s="43" t="e">
        <f>H251</f>
        <v>#REF!</v>
      </c>
    </row>
    <row r="268" spans="1:8" ht="12.75" customHeight="1">
      <c r="A268" s="574" t="s">
        <v>189</v>
      </c>
      <c r="B268" s="575"/>
      <c r="C268" s="575"/>
      <c r="D268" s="575"/>
      <c r="E268" s="575"/>
      <c r="F268" s="575"/>
      <c r="G268" s="576"/>
      <c r="H268" s="43" t="e">
        <f>H216</f>
        <v>#REF!</v>
      </c>
    </row>
    <row r="269" spans="1:8" ht="12.75" customHeight="1">
      <c r="A269" s="581" t="e">
        <f>#REF!</f>
        <v>#REF!</v>
      </c>
      <c r="B269" s="582"/>
      <c r="C269" s="582"/>
      <c r="D269" s="582"/>
      <c r="E269" s="582"/>
      <c r="F269" s="582"/>
      <c r="G269" s="583"/>
      <c r="H269" s="43" t="e">
        <f>H270</f>
        <v>#REF!</v>
      </c>
    </row>
    <row r="270" spans="1:8" ht="12.75" customHeight="1">
      <c r="A270" s="457" t="e">
        <f>#REF!</f>
        <v>#REF!</v>
      </c>
      <c r="B270" s="458"/>
      <c r="C270" s="458"/>
      <c r="D270" s="458"/>
      <c r="E270" s="458"/>
      <c r="F270" s="458"/>
      <c r="G270" s="527"/>
      <c r="H270" s="43" t="e">
        <f>H271</f>
        <v>#REF!</v>
      </c>
    </row>
    <row r="271" spans="1:8">
      <c r="A271" s="291" t="s">
        <v>4</v>
      </c>
      <c r="B271" s="571" t="s">
        <v>86</v>
      </c>
      <c r="C271" s="572"/>
      <c r="D271" s="572"/>
      <c r="E271" s="577"/>
      <c r="F271" s="577"/>
      <c r="G271" s="578"/>
      <c r="H271" s="43" t="e">
        <f>H272</f>
        <v>#REF!</v>
      </c>
    </row>
    <row r="272" spans="1:8">
      <c r="A272" s="197" t="e">
        <f>#REF!</f>
        <v>#REF!</v>
      </c>
      <c r="B272" s="292" t="e">
        <f>IF(#REF!&lt;&gt;"",#REF!,"")</f>
        <v>#REF!</v>
      </c>
      <c r="C272" s="293" t="e">
        <f>#REF!</f>
        <v>#REF!</v>
      </c>
      <c r="D272" s="294" t="e">
        <f>#REF!</f>
        <v>#REF!</v>
      </c>
      <c r="E272" s="295">
        <f>'Паспорт-3'!E308</f>
        <v>0</v>
      </c>
      <c r="F272" s="296"/>
      <c r="G272" s="299">
        <f t="shared" ref="G272:G286" si="30">F272-E272</f>
        <v>0</v>
      </c>
      <c r="H272" s="43" t="e">
        <f t="shared" ref="H272:H286" si="31">IF(B272&lt;&gt;"","Для друку","")</f>
        <v>#REF!</v>
      </c>
    </row>
    <row r="273" spans="1:8">
      <c r="A273" s="197" t="e">
        <f>#REF!</f>
        <v>#REF!</v>
      </c>
      <c r="B273" s="169" t="e">
        <f>IF(#REF!&lt;&gt;"",#REF!,"")</f>
        <v>#REF!</v>
      </c>
      <c r="C273" s="168" t="e">
        <f>#REF!</f>
        <v>#REF!</v>
      </c>
      <c r="D273" s="167" t="e">
        <f>#REF!</f>
        <v>#REF!</v>
      </c>
      <c r="E273" s="284">
        <f>'Паспорт-3'!E309</f>
        <v>0</v>
      </c>
      <c r="F273" s="285"/>
      <c r="G273" s="300">
        <f t="shared" si="30"/>
        <v>0</v>
      </c>
      <c r="H273" s="43" t="e">
        <f t="shared" si="31"/>
        <v>#REF!</v>
      </c>
    </row>
    <row r="274" spans="1:8">
      <c r="A274" s="197" t="e">
        <f>#REF!</f>
        <v>#REF!</v>
      </c>
      <c r="B274" s="169" t="e">
        <f>IF(#REF!&lt;&gt;"",#REF!,"")</f>
        <v>#REF!</v>
      </c>
      <c r="C274" s="168" t="e">
        <f>#REF!</f>
        <v>#REF!</v>
      </c>
      <c r="D274" s="167" t="e">
        <f>#REF!</f>
        <v>#REF!</v>
      </c>
      <c r="E274" s="284">
        <f>'Паспорт-3'!E310</f>
        <v>0</v>
      </c>
      <c r="F274" s="285"/>
      <c r="G274" s="300">
        <f t="shared" si="30"/>
        <v>0</v>
      </c>
      <c r="H274" s="43" t="e">
        <f t="shared" si="31"/>
        <v>#REF!</v>
      </c>
    </row>
    <row r="275" spans="1:8">
      <c r="A275" s="197" t="e">
        <f>#REF!</f>
        <v>#REF!</v>
      </c>
      <c r="B275" s="169" t="e">
        <f>IF(#REF!&lt;&gt;"",#REF!,"")</f>
        <v>#REF!</v>
      </c>
      <c r="C275" s="168" t="e">
        <f>#REF!</f>
        <v>#REF!</v>
      </c>
      <c r="D275" s="167" t="e">
        <f>#REF!</f>
        <v>#REF!</v>
      </c>
      <c r="E275" s="284">
        <f>'Паспорт-3'!E311</f>
        <v>0</v>
      </c>
      <c r="F275" s="285"/>
      <c r="G275" s="300">
        <f t="shared" si="30"/>
        <v>0</v>
      </c>
      <c r="H275" s="43" t="e">
        <f t="shared" si="31"/>
        <v>#REF!</v>
      </c>
    </row>
    <row r="276" spans="1:8">
      <c r="A276" s="197" t="e">
        <f>#REF!</f>
        <v>#REF!</v>
      </c>
      <c r="B276" s="169" t="e">
        <f>IF(#REF!&lt;&gt;"",#REF!,"")</f>
        <v>#REF!</v>
      </c>
      <c r="C276" s="168" t="e">
        <f>#REF!</f>
        <v>#REF!</v>
      </c>
      <c r="D276" s="167" t="e">
        <f>#REF!</f>
        <v>#REF!</v>
      </c>
      <c r="E276" s="284">
        <f>'Паспорт-3'!E312</f>
        <v>0</v>
      </c>
      <c r="F276" s="285"/>
      <c r="G276" s="300">
        <f t="shared" si="30"/>
        <v>0</v>
      </c>
      <c r="H276" s="43" t="e">
        <f t="shared" si="31"/>
        <v>#REF!</v>
      </c>
    </row>
    <row r="277" spans="1:8">
      <c r="A277" s="197" t="e">
        <f>#REF!</f>
        <v>#REF!</v>
      </c>
      <c r="B277" s="169" t="e">
        <f>IF(#REF!&lt;&gt;"",#REF!,"")</f>
        <v>#REF!</v>
      </c>
      <c r="C277" s="168" t="e">
        <f>#REF!</f>
        <v>#REF!</v>
      </c>
      <c r="D277" s="167" t="e">
        <f>#REF!</f>
        <v>#REF!</v>
      </c>
      <c r="E277" s="284">
        <f>'Паспорт-3'!E313</f>
        <v>0</v>
      </c>
      <c r="F277" s="285"/>
      <c r="G277" s="300">
        <f t="shared" si="30"/>
        <v>0</v>
      </c>
      <c r="H277" s="43" t="e">
        <f t="shared" si="31"/>
        <v>#REF!</v>
      </c>
    </row>
    <row r="278" spans="1:8">
      <c r="A278" s="197" t="e">
        <f>#REF!</f>
        <v>#REF!</v>
      </c>
      <c r="B278" s="169" t="e">
        <f>IF(#REF!&lt;&gt;"",#REF!,"")</f>
        <v>#REF!</v>
      </c>
      <c r="C278" s="168" t="e">
        <f>#REF!</f>
        <v>#REF!</v>
      </c>
      <c r="D278" s="167" t="e">
        <f>#REF!</f>
        <v>#REF!</v>
      </c>
      <c r="E278" s="284">
        <f>'Паспорт-3'!E314</f>
        <v>0</v>
      </c>
      <c r="F278" s="285"/>
      <c r="G278" s="300">
        <f t="shared" si="30"/>
        <v>0</v>
      </c>
      <c r="H278" s="43" t="e">
        <f t="shared" si="31"/>
        <v>#REF!</v>
      </c>
    </row>
    <row r="279" spans="1:8">
      <c r="A279" s="197" t="e">
        <f>#REF!</f>
        <v>#REF!</v>
      </c>
      <c r="B279" s="169" t="e">
        <f>IF(#REF!&lt;&gt;"",#REF!,"")</f>
        <v>#REF!</v>
      </c>
      <c r="C279" s="168" t="e">
        <f>#REF!</f>
        <v>#REF!</v>
      </c>
      <c r="D279" s="167" t="e">
        <f>#REF!</f>
        <v>#REF!</v>
      </c>
      <c r="E279" s="284">
        <f>'Паспорт-3'!E315</f>
        <v>0</v>
      </c>
      <c r="F279" s="285"/>
      <c r="G279" s="300">
        <f t="shared" si="30"/>
        <v>0</v>
      </c>
      <c r="H279" s="43" t="e">
        <f t="shared" si="31"/>
        <v>#REF!</v>
      </c>
    </row>
    <row r="280" spans="1:8">
      <c r="A280" s="197" t="e">
        <f>#REF!</f>
        <v>#REF!</v>
      </c>
      <c r="B280" s="169" t="e">
        <f>IF(#REF!&lt;&gt;"",#REF!,"")</f>
        <v>#REF!</v>
      </c>
      <c r="C280" s="168" t="e">
        <f>#REF!</f>
        <v>#REF!</v>
      </c>
      <c r="D280" s="167" t="e">
        <f>#REF!</f>
        <v>#REF!</v>
      </c>
      <c r="E280" s="284">
        <f>'Паспорт-3'!E316</f>
        <v>0</v>
      </c>
      <c r="F280" s="285"/>
      <c r="G280" s="300">
        <f t="shared" si="30"/>
        <v>0</v>
      </c>
      <c r="H280" s="43" t="e">
        <f t="shared" si="31"/>
        <v>#REF!</v>
      </c>
    </row>
    <row r="281" spans="1:8">
      <c r="A281" s="197" t="e">
        <f>#REF!</f>
        <v>#REF!</v>
      </c>
      <c r="B281" s="169" t="e">
        <f>IF(#REF!&lt;&gt;"",#REF!,"")</f>
        <v>#REF!</v>
      </c>
      <c r="C281" s="168" t="e">
        <f>#REF!</f>
        <v>#REF!</v>
      </c>
      <c r="D281" s="167" t="e">
        <f>#REF!</f>
        <v>#REF!</v>
      </c>
      <c r="E281" s="284">
        <f>'Паспорт-3'!E317</f>
        <v>0</v>
      </c>
      <c r="F281" s="285"/>
      <c r="G281" s="300">
        <f t="shared" si="30"/>
        <v>0</v>
      </c>
      <c r="H281" s="43" t="e">
        <f t="shared" si="31"/>
        <v>#REF!</v>
      </c>
    </row>
    <row r="282" spans="1:8">
      <c r="A282" s="197" t="e">
        <f>#REF!</f>
        <v>#REF!</v>
      </c>
      <c r="B282" s="169" t="e">
        <f>IF(#REF!&lt;&gt;"",#REF!,"")</f>
        <v>#REF!</v>
      </c>
      <c r="C282" s="168" t="e">
        <f>#REF!</f>
        <v>#REF!</v>
      </c>
      <c r="D282" s="167" t="e">
        <f>#REF!</f>
        <v>#REF!</v>
      </c>
      <c r="E282" s="284">
        <f>'Паспорт-3'!E318</f>
        <v>0</v>
      </c>
      <c r="F282" s="285"/>
      <c r="G282" s="300">
        <f t="shared" si="30"/>
        <v>0</v>
      </c>
      <c r="H282" s="43" t="e">
        <f t="shared" si="31"/>
        <v>#REF!</v>
      </c>
    </row>
    <row r="283" spans="1:8">
      <c r="A283" s="197" t="e">
        <f>#REF!</f>
        <v>#REF!</v>
      </c>
      <c r="B283" s="169" t="e">
        <f>IF(#REF!&lt;&gt;"",#REF!,"")</f>
        <v>#REF!</v>
      </c>
      <c r="C283" s="168" t="e">
        <f>#REF!</f>
        <v>#REF!</v>
      </c>
      <c r="D283" s="167" t="e">
        <f>#REF!</f>
        <v>#REF!</v>
      </c>
      <c r="E283" s="284">
        <f>'Паспорт-3'!E319</f>
        <v>0</v>
      </c>
      <c r="F283" s="285"/>
      <c r="G283" s="300">
        <f t="shared" si="30"/>
        <v>0</v>
      </c>
      <c r="H283" s="43" t="e">
        <f t="shared" si="31"/>
        <v>#REF!</v>
      </c>
    </row>
    <row r="284" spans="1:8">
      <c r="A284" s="197" t="e">
        <f>#REF!</f>
        <v>#REF!</v>
      </c>
      <c r="B284" s="169" t="e">
        <f>IF(#REF!&lt;&gt;"",#REF!,"")</f>
        <v>#REF!</v>
      </c>
      <c r="C284" s="168" t="e">
        <f>#REF!</f>
        <v>#REF!</v>
      </c>
      <c r="D284" s="167" t="e">
        <f>#REF!</f>
        <v>#REF!</v>
      </c>
      <c r="E284" s="284">
        <f>'Паспорт-3'!E320</f>
        <v>0</v>
      </c>
      <c r="F284" s="285"/>
      <c r="G284" s="300">
        <f t="shared" si="30"/>
        <v>0</v>
      </c>
      <c r="H284" s="43" t="e">
        <f t="shared" si="31"/>
        <v>#REF!</v>
      </c>
    </row>
    <row r="285" spans="1:8">
      <c r="A285" s="197" t="e">
        <f>#REF!</f>
        <v>#REF!</v>
      </c>
      <c r="B285" s="169" t="e">
        <f>IF(#REF!&lt;&gt;"",#REF!,"")</f>
        <v>#REF!</v>
      </c>
      <c r="C285" s="168" t="e">
        <f>#REF!</f>
        <v>#REF!</v>
      </c>
      <c r="D285" s="167" t="e">
        <f>#REF!</f>
        <v>#REF!</v>
      </c>
      <c r="E285" s="284">
        <f>'Паспорт-3'!E321</f>
        <v>0</v>
      </c>
      <c r="F285" s="285"/>
      <c r="G285" s="300">
        <f t="shared" si="30"/>
        <v>0</v>
      </c>
      <c r="H285" s="43" t="e">
        <f t="shared" si="31"/>
        <v>#REF!</v>
      </c>
    </row>
    <row r="286" spans="1:8">
      <c r="A286" s="304" t="e">
        <f>#REF!</f>
        <v>#REF!</v>
      </c>
      <c r="B286" s="305" t="e">
        <f>IF(#REF!&lt;&gt;"",#REF!,"")</f>
        <v>#REF!</v>
      </c>
      <c r="C286" s="306" t="e">
        <f>#REF!</f>
        <v>#REF!</v>
      </c>
      <c r="D286" s="307" t="e">
        <f>#REF!</f>
        <v>#REF!</v>
      </c>
      <c r="E286" s="308">
        <f>'Паспорт-3'!E322</f>
        <v>0</v>
      </c>
      <c r="F286" s="309"/>
      <c r="G286" s="310">
        <f t="shared" si="30"/>
        <v>0</v>
      </c>
      <c r="H286" s="43" t="e">
        <f t="shared" si="31"/>
        <v>#REF!</v>
      </c>
    </row>
    <row r="287" spans="1:8" ht="12.75" customHeight="1">
      <c r="A287" s="574" t="s">
        <v>169</v>
      </c>
      <c r="B287" s="575"/>
      <c r="C287" s="575"/>
      <c r="D287" s="575"/>
      <c r="E287" s="575"/>
      <c r="F287" s="575"/>
      <c r="G287" s="576"/>
      <c r="H287" s="43" t="e">
        <f>H271</f>
        <v>#REF!</v>
      </c>
    </row>
    <row r="288" spans="1:8">
      <c r="A288" s="291" t="e">
        <f>#REF!</f>
        <v>#REF!</v>
      </c>
      <c r="B288" s="571" t="s">
        <v>87</v>
      </c>
      <c r="C288" s="572"/>
      <c r="D288" s="572"/>
      <c r="E288" s="572"/>
      <c r="F288" s="572"/>
      <c r="G288" s="573"/>
      <c r="H288" s="43" t="e">
        <f>H289</f>
        <v>#REF!</v>
      </c>
    </row>
    <row r="289" spans="1:8">
      <c r="A289" s="197" t="e">
        <f>#REF!</f>
        <v>#REF!</v>
      </c>
      <c r="B289" s="292" t="e">
        <f>IF(#REF!&lt;&gt;"",#REF!,"")</f>
        <v>#REF!</v>
      </c>
      <c r="C289" s="293" t="e">
        <f>#REF!</f>
        <v>#REF!</v>
      </c>
      <c r="D289" s="294" t="e">
        <f>#REF!</f>
        <v>#REF!</v>
      </c>
      <c r="E289" s="301">
        <f>'Паспорт-3'!E324</f>
        <v>0</v>
      </c>
      <c r="F289" s="302"/>
      <c r="G289" s="303">
        <f t="shared" ref="G289:G303" si="32">F289-E289</f>
        <v>0</v>
      </c>
      <c r="H289" s="43" t="e">
        <f t="shared" ref="H289:H303" si="33">IF(B289&lt;&gt;"","Для друку","")</f>
        <v>#REF!</v>
      </c>
    </row>
    <row r="290" spans="1:8">
      <c r="A290" s="197" t="e">
        <f>#REF!</f>
        <v>#REF!</v>
      </c>
      <c r="B290" s="169" t="e">
        <f>IF(#REF!&lt;&gt;"",#REF!,"")</f>
        <v>#REF!</v>
      </c>
      <c r="C290" s="168" t="e">
        <f>#REF!</f>
        <v>#REF!</v>
      </c>
      <c r="D290" s="167" t="e">
        <f>#REF!</f>
        <v>#REF!</v>
      </c>
      <c r="E290" s="284">
        <f>'Паспорт-3'!E325</f>
        <v>0</v>
      </c>
      <c r="F290" s="285"/>
      <c r="G290" s="300">
        <f t="shared" si="32"/>
        <v>0</v>
      </c>
      <c r="H290" s="43" t="e">
        <f t="shared" si="33"/>
        <v>#REF!</v>
      </c>
    </row>
    <row r="291" spans="1:8">
      <c r="A291" s="197" t="e">
        <f>#REF!</f>
        <v>#REF!</v>
      </c>
      <c r="B291" s="169" t="e">
        <f>IF(#REF!&lt;&gt;"",#REF!,"")</f>
        <v>#REF!</v>
      </c>
      <c r="C291" s="168" t="e">
        <f>#REF!</f>
        <v>#REF!</v>
      </c>
      <c r="D291" s="167" t="e">
        <f>#REF!</f>
        <v>#REF!</v>
      </c>
      <c r="E291" s="284">
        <f>'Паспорт-3'!E326</f>
        <v>0</v>
      </c>
      <c r="F291" s="285"/>
      <c r="G291" s="300">
        <f t="shared" si="32"/>
        <v>0</v>
      </c>
      <c r="H291" s="43" t="e">
        <f t="shared" si="33"/>
        <v>#REF!</v>
      </c>
    </row>
    <row r="292" spans="1:8">
      <c r="A292" s="197" t="e">
        <f>#REF!</f>
        <v>#REF!</v>
      </c>
      <c r="B292" s="169" t="e">
        <f>IF(#REF!&lt;&gt;"",#REF!,"")</f>
        <v>#REF!</v>
      </c>
      <c r="C292" s="168" t="e">
        <f>#REF!</f>
        <v>#REF!</v>
      </c>
      <c r="D292" s="167" t="e">
        <f>#REF!</f>
        <v>#REF!</v>
      </c>
      <c r="E292" s="284">
        <f>'Паспорт-3'!E327</f>
        <v>0</v>
      </c>
      <c r="F292" s="285"/>
      <c r="G292" s="300">
        <f t="shared" si="32"/>
        <v>0</v>
      </c>
      <c r="H292" s="43" t="e">
        <f t="shared" si="33"/>
        <v>#REF!</v>
      </c>
    </row>
    <row r="293" spans="1:8">
      <c r="A293" s="197" t="e">
        <f>#REF!</f>
        <v>#REF!</v>
      </c>
      <c r="B293" s="169" t="e">
        <f>IF(#REF!&lt;&gt;"",#REF!,"")</f>
        <v>#REF!</v>
      </c>
      <c r="C293" s="168" t="e">
        <f>#REF!</f>
        <v>#REF!</v>
      </c>
      <c r="D293" s="167" t="e">
        <f>#REF!</f>
        <v>#REF!</v>
      </c>
      <c r="E293" s="284">
        <f>'Паспорт-3'!E328</f>
        <v>0</v>
      </c>
      <c r="F293" s="285"/>
      <c r="G293" s="300">
        <f t="shared" si="32"/>
        <v>0</v>
      </c>
      <c r="H293" s="43" t="e">
        <f t="shared" si="33"/>
        <v>#REF!</v>
      </c>
    </row>
    <row r="294" spans="1:8">
      <c r="A294" s="197" t="e">
        <f>#REF!</f>
        <v>#REF!</v>
      </c>
      <c r="B294" s="169" t="e">
        <f>IF(#REF!&lt;&gt;"",#REF!,"")</f>
        <v>#REF!</v>
      </c>
      <c r="C294" s="168" t="e">
        <f>#REF!</f>
        <v>#REF!</v>
      </c>
      <c r="D294" s="167" t="e">
        <f>#REF!</f>
        <v>#REF!</v>
      </c>
      <c r="E294" s="284">
        <f>'Паспорт-3'!E329</f>
        <v>0</v>
      </c>
      <c r="F294" s="285"/>
      <c r="G294" s="300">
        <f t="shared" si="32"/>
        <v>0</v>
      </c>
      <c r="H294" s="43" t="e">
        <f t="shared" si="33"/>
        <v>#REF!</v>
      </c>
    </row>
    <row r="295" spans="1:8">
      <c r="A295" s="197" t="e">
        <f>#REF!</f>
        <v>#REF!</v>
      </c>
      <c r="B295" s="169" t="e">
        <f>IF(#REF!&lt;&gt;"",#REF!,"")</f>
        <v>#REF!</v>
      </c>
      <c r="C295" s="168" t="e">
        <f>#REF!</f>
        <v>#REF!</v>
      </c>
      <c r="D295" s="167" t="e">
        <f>#REF!</f>
        <v>#REF!</v>
      </c>
      <c r="E295" s="284">
        <f>'Паспорт-3'!E330</f>
        <v>0</v>
      </c>
      <c r="F295" s="285"/>
      <c r="G295" s="300">
        <f t="shared" si="32"/>
        <v>0</v>
      </c>
      <c r="H295" s="43" t="e">
        <f t="shared" si="33"/>
        <v>#REF!</v>
      </c>
    </row>
    <row r="296" spans="1:8">
      <c r="A296" s="197" t="e">
        <f>#REF!</f>
        <v>#REF!</v>
      </c>
      <c r="B296" s="169" t="e">
        <f>IF(#REF!&lt;&gt;"",#REF!,"")</f>
        <v>#REF!</v>
      </c>
      <c r="C296" s="168" t="e">
        <f>#REF!</f>
        <v>#REF!</v>
      </c>
      <c r="D296" s="167" t="e">
        <f>#REF!</f>
        <v>#REF!</v>
      </c>
      <c r="E296" s="284">
        <f>'Паспорт-3'!E331</f>
        <v>0</v>
      </c>
      <c r="F296" s="285"/>
      <c r="G296" s="300">
        <f t="shared" si="32"/>
        <v>0</v>
      </c>
      <c r="H296" s="43" t="e">
        <f t="shared" si="33"/>
        <v>#REF!</v>
      </c>
    </row>
    <row r="297" spans="1:8">
      <c r="A297" s="197" t="e">
        <f>#REF!</f>
        <v>#REF!</v>
      </c>
      <c r="B297" s="169" t="e">
        <f>IF(#REF!&lt;&gt;"",#REF!,"")</f>
        <v>#REF!</v>
      </c>
      <c r="C297" s="168" t="e">
        <f>#REF!</f>
        <v>#REF!</v>
      </c>
      <c r="D297" s="167" t="e">
        <f>#REF!</f>
        <v>#REF!</v>
      </c>
      <c r="E297" s="284">
        <f>'Паспорт-3'!E332</f>
        <v>0</v>
      </c>
      <c r="F297" s="285"/>
      <c r="G297" s="300">
        <f t="shared" si="32"/>
        <v>0</v>
      </c>
      <c r="H297" s="43" t="e">
        <f t="shared" si="33"/>
        <v>#REF!</v>
      </c>
    </row>
    <row r="298" spans="1:8">
      <c r="A298" s="197" t="e">
        <f>#REF!</f>
        <v>#REF!</v>
      </c>
      <c r="B298" s="169" t="e">
        <f>IF(#REF!&lt;&gt;"",#REF!,"")</f>
        <v>#REF!</v>
      </c>
      <c r="C298" s="168" t="e">
        <f>#REF!</f>
        <v>#REF!</v>
      </c>
      <c r="D298" s="167" t="e">
        <f>#REF!</f>
        <v>#REF!</v>
      </c>
      <c r="E298" s="284">
        <f>'Паспорт-3'!E333</f>
        <v>0</v>
      </c>
      <c r="F298" s="285"/>
      <c r="G298" s="300">
        <f t="shared" si="32"/>
        <v>0</v>
      </c>
      <c r="H298" s="43" t="e">
        <f t="shared" si="33"/>
        <v>#REF!</v>
      </c>
    </row>
    <row r="299" spans="1:8">
      <c r="A299" s="197" t="e">
        <f>#REF!</f>
        <v>#REF!</v>
      </c>
      <c r="B299" s="169" t="e">
        <f>IF(#REF!&lt;&gt;"",#REF!,"")</f>
        <v>#REF!</v>
      </c>
      <c r="C299" s="168" t="e">
        <f>#REF!</f>
        <v>#REF!</v>
      </c>
      <c r="D299" s="167" t="e">
        <f>#REF!</f>
        <v>#REF!</v>
      </c>
      <c r="E299" s="284">
        <f>'Паспорт-3'!E334</f>
        <v>0</v>
      </c>
      <c r="F299" s="285"/>
      <c r="G299" s="300">
        <f t="shared" si="32"/>
        <v>0</v>
      </c>
      <c r="H299" s="43" t="e">
        <f t="shared" si="33"/>
        <v>#REF!</v>
      </c>
    </row>
    <row r="300" spans="1:8">
      <c r="A300" s="197" t="e">
        <f>#REF!</f>
        <v>#REF!</v>
      </c>
      <c r="B300" s="169" t="e">
        <f>IF(#REF!&lt;&gt;"",#REF!,"")</f>
        <v>#REF!</v>
      </c>
      <c r="C300" s="168" t="e">
        <f>#REF!</f>
        <v>#REF!</v>
      </c>
      <c r="D300" s="167" t="e">
        <f>#REF!</f>
        <v>#REF!</v>
      </c>
      <c r="E300" s="284">
        <f>'Паспорт-3'!E335</f>
        <v>0</v>
      </c>
      <c r="F300" s="285"/>
      <c r="G300" s="300">
        <f t="shared" si="32"/>
        <v>0</v>
      </c>
      <c r="H300" s="43" t="e">
        <f t="shared" si="33"/>
        <v>#REF!</v>
      </c>
    </row>
    <row r="301" spans="1:8">
      <c r="A301" s="197" t="e">
        <f>#REF!</f>
        <v>#REF!</v>
      </c>
      <c r="B301" s="169" t="e">
        <f>IF(#REF!&lt;&gt;"",#REF!,"")</f>
        <v>#REF!</v>
      </c>
      <c r="C301" s="168" t="e">
        <f>#REF!</f>
        <v>#REF!</v>
      </c>
      <c r="D301" s="167" t="e">
        <f>#REF!</f>
        <v>#REF!</v>
      </c>
      <c r="E301" s="284">
        <f>'Паспорт-3'!E336</f>
        <v>0</v>
      </c>
      <c r="F301" s="285"/>
      <c r="G301" s="300">
        <f t="shared" si="32"/>
        <v>0</v>
      </c>
      <c r="H301" s="43" t="e">
        <f t="shared" si="33"/>
        <v>#REF!</v>
      </c>
    </row>
    <row r="302" spans="1:8">
      <c r="A302" s="197" t="e">
        <f>#REF!</f>
        <v>#REF!</v>
      </c>
      <c r="B302" s="169" t="e">
        <f>IF(#REF!&lt;&gt;"",#REF!,"")</f>
        <v>#REF!</v>
      </c>
      <c r="C302" s="168" t="e">
        <f>#REF!</f>
        <v>#REF!</v>
      </c>
      <c r="D302" s="167" t="e">
        <f>#REF!</f>
        <v>#REF!</v>
      </c>
      <c r="E302" s="284">
        <f>'Паспорт-3'!E337</f>
        <v>0</v>
      </c>
      <c r="F302" s="285"/>
      <c r="G302" s="300">
        <f t="shared" si="32"/>
        <v>0</v>
      </c>
      <c r="H302" s="43" t="e">
        <f t="shared" si="33"/>
        <v>#REF!</v>
      </c>
    </row>
    <row r="303" spans="1:8">
      <c r="A303" s="304" t="e">
        <f>#REF!</f>
        <v>#REF!</v>
      </c>
      <c r="B303" s="305" t="e">
        <f>IF(#REF!&lt;&gt;"",#REF!,"")</f>
        <v>#REF!</v>
      </c>
      <c r="C303" s="306" t="e">
        <f>#REF!</f>
        <v>#REF!</v>
      </c>
      <c r="D303" s="307" t="e">
        <f>#REF!</f>
        <v>#REF!</v>
      </c>
      <c r="E303" s="308">
        <f>'Паспорт-3'!E338</f>
        <v>0</v>
      </c>
      <c r="F303" s="309"/>
      <c r="G303" s="310">
        <f t="shared" si="32"/>
        <v>0</v>
      </c>
      <c r="H303" s="43" t="e">
        <f t="shared" si="33"/>
        <v>#REF!</v>
      </c>
    </row>
    <row r="304" spans="1:8" ht="12.75" customHeight="1">
      <c r="A304" s="574" t="s">
        <v>169</v>
      </c>
      <c r="B304" s="575"/>
      <c r="C304" s="575"/>
      <c r="D304" s="575"/>
      <c r="E304" s="575"/>
      <c r="F304" s="575"/>
      <c r="G304" s="576"/>
      <c r="H304" s="43" t="e">
        <f>H288</f>
        <v>#REF!</v>
      </c>
    </row>
    <row r="305" spans="1:8">
      <c r="A305" s="297" t="e">
        <f>#REF!</f>
        <v>#REF!</v>
      </c>
      <c r="B305" s="571" t="s">
        <v>88</v>
      </c>
      <c r="C305" s="572"/>
      <c r="D305" s="572"/>
      <c r="E305" s="579"/>
      <c r="F305" s="579"/>
      <c r="G305" s="580"/>
      <c r="H305" s="43" t="e">
        <f>H306</f>
        <v>#REF!</v>
      </c>
    </row>
    <row r="306" spans="1:8">
      <c r="A306" s="197" t="e">
        <f>#REF!</f>
        <v>#REF!</v>
      </c>
      <c r="B306" s="292" t="e">
        <f>IF(#REF!&lt;&gt;"",#REF!,"")</f>
        <v>#REF!</v>
      </c>
      <c r="C306" s="293" t="e">
        <f>#REF!</f>
        <v>#REF!</v>
      </c>
      <c r="D306" s="294" t="e">
        <f>#REF!</f>
        <v>#REF!</v>
      </c>
      <c r="E306" s="295">
        <f>'Паспорт-3'!E340</f>
        <v>0</v>
      </c>
      <c r="F306" s="296"/>
      <c r="G306" s="299">
        <f t="shared" ref="G306:G320" si="34">F306-E306</f>
        <v>0</v>
      </c>
      <c r="H306" s="43" t="e">
        <f t="shared" ref="H306:H320" si="35">IF(B306&lt;&gt;"","Для друку","")</f>
        <v>#REF!</v>
      </c>
    </row>
    <row r="307" spans="1:8">
      <c r="A307" s="197" t="e">
        <f>#REF!</f>
        <v>#REF!</v>
      </c>
      <c r="B307" s="169" t="e">
        <f>IF(#REF!&lt;&gt;"",#REF!,"")</f>
        <v>#REF!</v>
      </c>
      <c r="C307" s="168" t="e">
        <f>#REF!</f>
        <v>#REF!</v>
      </c>
      <c r="D307" s="167" t="e">
        <f>#REF!</f>
        <v>#REF!</v>
      </c>
      <c r="E307" s="284">
        <f>'Паспорт-3'!E341</f>
        <v>0</v>
      </c>
      <c r="F307" s="285"/>
      <c r="G307" s="300">
        <f t="shared" si="34"/>
        <v>0</v>
      </c>
      <c r="H307" s="43" t="e">
        <f t="shared" si="35"/>
        <v>#REF!</v>
      </c>
    </row>
    <row r="308" spans="1:8">
      <c r="A308" s="197" t="e">
        <f>#REF!</f>
        <v>#REF!</v>
      </c>
      <c r="B308" s="169" t="e">
        <f>IF(#REF!&lt;&gt;"",#REF!,"")</f>
        <v>#REF!</v>
      </c>
      <c r="C308" s="168" t="e">
        <f>#REF!</f>
        <v>#REF!</v>
      </c>
      <c r="D308" s="167" t="e">
        <f>#REF!</f>
        <v>#REF!</v>
      </c>
      <c r="E308" s="284">
        <f>'Паспорт-3'!E342</f>
        <v>0</v>
      </c>
      <c r="F308" s="285"/>
      <c r="G308" s="300">
        <f t="shared" si="34"/>
        <v>0</v>
      </c>
      <c r="H308" s="43" t="e">
        <f t="shared" si="35"/>
        <v>#REF!</v>
      </c>
    </row>
    <row r="309" spans="1:8">
      <c r="A309" s="197" t="e">
        <f>#REF!</f>
        <v>#REF!</v>
      </c>
      <c r="B309" s="169" t="e">
        <f>IF(#REF!&lt;&gt;"",#REF!,"")</f>
        <v>#REF!</v>
      </c>
      <c r="C309" s="168" t="e">
        <f>#REF!</f>
        <v>#REF!</v>
      </c>
      <c r="D309" s="167" t="e">
        <f>#REF!</f>
        <v>#REF!</v>
      </c>
      <c r="E309" s="284">
        <f>'Паспорт-3'!E343</f>
        <v>0</v>
      </c>
      <c r="F309" s="285"/>
      <c r="G309" s="300">
        <f t="shared" si="34"/>
        <v>0</v>
      </c>
      <c r="H309" s="43" t="e">
        <f t="shared" si="35"/>
        <v>#REF!</v>
      </c>
    </row>
    <row r="310" spans="1:8">
      <c r="A310" s="197" t="e">
        <f>#REF!</f>
        <v>#REF!</v>
      </c>
      <c r="B310" s="169" t="e">
        <f>IF(#REF!&lt;&gt;"",#REF!,"")</f>
        <v>#REF!</v>
      </c>
      <c r="C310" s="168" t="e">
        <f>#REF!</f>
        <v>#REF!</v>
      </c>
      <c r="D310" s="167" t="e">
        <f>#REF!</f>
        <v>#REF!</v>
      </c>
      <c r="E310" s="284">
        <f>'Паспорт-3'!E344</f>
        <v>0</v>
      </c>
      <c r="F310" s="285"/>
      <c r="G310" s="300">
        <f t="shared" si="34"/>
        <v>0</v>
      </c>
      <c r="H310" s="43" t="e">
        <f t="shared" si="35"/>
        <v>#REF!</v>
      </c>
    </row>
    <row r="311" spans="1:8">
      <c r="A311" s="197" t="e">
        <f>#REF!</f>
        <v>#REF!</v>
      </c>
      <c r="B311" s="169" t="e">
        <f>IF(#REF!&lt;&gt;"",#REF!,"")</f>
        <v>#REF!</v>
      </c>
      <c r="C311" s="168" t="e">
        <f>#REF!</f>
        <v>#REF!</v>
      </c>
      <c r="D311" s="167" t="e">
        <f>#REF!</f>
        <v>#REF!</v>
      </c>
      <c r="E311" s="284">
        <f>'Паспорт-3'!E345</f>
        <v>0</v>
      </c>
      <c r="F311" s="285"/>
      <c r="G311" s="300">
        <f t="shared" si="34"/>
        <v>0</v>
      </c>
      <c r="H311" s="43" t="e">
        <f t="shared" si="35"/>
        <v>#REF!</v>
      </c>
    </row>
    <row r="312" spans="1:8">
      <c r="A312" s="197" t="e">
        <f>#REF!</f>
        <v>#REF!</v>
      </c>
      <c r="B312" s="169" t="e">
        <f>IF(#REF!&lt;&gt;"",#REF!,"")</f>
        <v>#REF!</v>
      </c>
      <c r="C312" s="168" t="e">
        <f>#REF!</f>
        <v>#REF!</v>
      </c>
      <c r="D312" s="167" t="e">
        <f>#REF!</f>
        <v>#REF!</v>
      </c>
      <c r="E312" s="284">
        <f>'Паспорт-3'!E346</f>
        <v>0</v>
      </c>
      <c r="F312" s="285"/>
      <c r="G312" s="300">
        <f t="shared" si="34"/>
        <v>0</v>
      </c>
      <c r="H312" s="43" t="e">
        <f t="shared" si="35"/>
        <v>#REF!</v>
      </c>
    </row>
    <row r="313" spans="1:8">
      <c r="A313" s="197" t="e">
        <f>#REF!</f>
        <v>#REF!</v>
      </c>
      <c r="B313" s="169" t="e">
        <f>IF(#REF!&lt;&gt;"",#REF!,"")</f>
        <v>#REF!</v>
      </c>
      <c r="C313" s="168" t="e">
        <f>#REF!</f>
        <v>#REF!</v>
      </c>
      <c r="D313" s="167" t="e">
        <f>#REF!</f>
        <v>#REF!</v>
      </c>
      <c r="E313" s="284">
        <f>'Паспорт-3'!E347</f>
        <v>0</v>
      </c>
      <c r="F313" s="285"/>
      <c r="G313" s="300">
        <f t="shared" si="34"/>
        <v>0</v>
      </c>
      <c r="H313" s="43" t="e">
        <f t="shared" si="35"/>
        <v>#REF!</v>
      </c>
    </row>
    <row r="314" spans="1:8">
      <c r="A314" s="197" t="e">
        <f>#REF!</f>
        <v>#REF!</v>
      </c>
      <c r="B314" s="169" t="e">
        <f>IF(#REF!&lt;&gt;"",#REF!,"")</f>
        <v>#REF!</v>
      </c>
      <c r="C314" s="168" t="e">
        <f>#REF!</f>
        <v>#REF!</v>
      </c>
      <c r="D314" s="167" t="e">
        <f>#REF!</f>
        <v>#REF!</v>
      </c>
      <c r="E314" s="284">
        <f>'Паспорт-3'!E348</f>
        <v>0</v>
      </c>
      <c r="F314" s="285"/>
      <c r="G314" s="300">
        <f t="shared" si="34"/>
        <v>0</v>
      </c>
      <c r="H314" s="43" t="e">
        <f t="shared" si="35"/>
        <v>#REF!</v>
      </c>
    </row>
    <row r="315" spans="1:8">
      <c r="A315" s="197" t="e">
        <f>#REF!</f>
        <v>#REF!</v>
      </c>
      <c r="B315" s="169" t="e">
        <f>IF(#REF!&lt;&gt;"",#REF!,"")</f>
        <v>#REF!</v>
      </c>
      <c r="C315" s="168" t="e">
        <f>#REF!</f>
        <v>#REF!</v>
      </c>
      <c r="D315" s="167" t="e">
        <f>#REF!</f>
        <v>#REF!</v>
      </c>
      <c r="E315" s="284">
        <f>'Паспорт-3'!E349</f>
        <v>0</v>
      </c>
      <c r="F315" s="285"/>
      <c r="G315" s="300">
        <f t="shared" si="34"/>
        <v>0</v>
      </c>
      <c r="H315" s="43" t="e">
        <f t="shared" si="35"/>
        <v>#REF!</v>
      </c>
    </row>
    <row r="316" spans="1:8">
      <c r="A316" s="197" t="e">
        <f>#REF!</f>
        <v>#REF!</v>
      </c>
      <c r="B316" s="169" t="e">
        <f>IF(#REF!&lt;&gt;"",#REF!,"")</f>
        <v>#REF!</v>
      </c>
      <c r="C316" s="168" t="e">
        <f>#REF!</f>
        <v>#REF!</v>
      </c>
      <c r="D316" s="167" t="e">
        <f>#REF!</f>
        <v>#REF!</v>
      </c>
      <c r="E316" s="284">
        <f>'Паспорт-3'!E350</f>
        <v>0</v>
      </c>
      <c r="F316" s="285"/>
      <c r="G316" s="300">
        <f t="shared" si="34"/>
        <v>0</v>
      </c>
      <c r="H316" s="43" t="e">
        <f t="shared" si="35"/>
        <v>#REF!</v>
      </c>
    </row>
    <row r="317" spans="1:8">
      <c r="A317" s="197" t="e">
        <f>#REF!</f>
        <v>#REF!</v>
      </c>
      <c r="B317" s="169" t="e">
        <f>IF(#REF!&lt;&gt;"",#REF!,"")</f>
        <v>#REF!</v>
      </c>
      <c r="C317" s="168" t="e">
        <f>#REF!</f>
        <v>#REF!</v>
      </c>
      <c r="D317" s="167" t="e">
        <f>#REF!</f>
        <v>#REF!</v>
      </c>
      <c r="E317" s="284">
        <f>'Паспорт-3'!E351</f>
        <v>0</v>
      </c>
      <c r="F317" s="285"/>
      <c r="G317" s="300">
        <f t="shared" si="34"/>
        <v>0</v>
      </c>
      <c r="H317" s="43" t="e">
        <f t="shared" si="35"/>
        <v>#REF!</v>
      </c>
    </row>
    <row r="318" spans="1:8">
      <c r="A318" s="197" t="e">
        <f>#REF!</f>
        <v>#REF!</v>
      </c>
      <c r="B318" s="169" t="e">
        <f>IF(#REF!&lt;&gt;"",#REF!,"")</f>
        <v>#REF!</v>
      </c>
      <c r="C318" s="168" t="e">
        <f>#REF!</f>
        <v>#REF!</v>
      </c>
      <c r="D318" s="167" t="e">
        <f>#REF!</f>
        <v>#REF!</v>
      </c>
      <c r="E318" s="284">
        <f>'Паспорт-3'!E352</f>
        <v>0</v>
      </c>
      <c r="F318" s="285"/>
      <c r="G318" s="300">
        <f t="shared" si="34"/>
        <v>0</v>
      </c>
      <c r="H318" s="43" t="e">
        <f t="shared" si="35"/>
        <v>#REF!</v>
      </c>
    </row>
    <row r="319" spans="1:8">
      <c r="A319" s="197" t="e">
        <f>#REF!</f>
        <v>#REF!</v>
      </c>
      <c r="B319" s="169" t="e">
        <f>IF(#REF!&lt;&gt;"",#REF!,"")</f>
        <v>#REF!</v>
      </c>
      <c r="C319" s="168" t="e">
        <f>#REF!</f>
        <v>#REF!</v>
      </c>
      <c r="D319" s="167" t="e">
        <f>#REF!</f>
        <v>#REF!</v>
      </c>
      <c r="E319" s="284">
        <f>'Паспорт-3'!E353</f>
        <v>0</v>
      </c>
      <c r="F319" s="285"/>
      <c r="G319" s="300">
        <f t="shared" si="34"/>
        <v>0</v>
      </c>
      <c r="H319" s="43" t="e">
        <f t="shared" si="35"/>
        <v>#REF!</v>
      </c>
    </row>
    <row r="320" spans="1:8">
      <c r="A320" s="304" t="e">
        <f>#REF!</f>
        <v>#REF!</v>
      </c>
      <c r="B320" s="305" t="e">
        <f>IF(#REF!&lt;&gt;"",#REF!,"")</f>
        <v>#REF!</v>
      </c>
      <c r="C320" s="306" t="e">
        <f>#REF!</f>
        <v>#REF!</v>
      </c>
      <c r="D320" s="307" t="e">
        <f>#REF!</f>
        <v>#REF!</v>
      </c>
      <c r="E320" s="308">
        <f>'Паспорт-3'!E354</f>
        <v>0</v>
      </c>
      <c r="F320" s="309"/>
      <c r="G320" s="310">
        <f t="shared" si="34"/>
        <v>0</v>
      </c>
      <c r="H320" s="43" t="e">
        <f t="shared" si="35"/>
        <v>#REF!</v>
      </c>
    </row>
    <row r="321" spans="1:8" ht="12.75" customHeight="1">
      <c r="A321" s="574" t="s">
        <v>169</v>
      </c>
      <c r="B321" s="575"/>
      <c r="C321" s="575"/>
      <c r="D321" s="575"/>
      <c r="E321" s="575"/>
      <c r="F321" s="575"/>
      <c r="G321" s="576"/>
      <c r="H321" s="43" t="e">
        <f>H305</f>
        <v>#REF!</v>
      </c>
    </row>
    <row r="322" spans="1:8" ht="12.75" customHeight="1">
      <c r="A322" s="574" t="s">
        <v>189</v>
      </c>
      <c r="B322" s="575"/>
      <c r="C322" s="575"/>
      <c r="D322" s="575"/>
      <c r="E322" s="575"/>
      <c r="F322" s="575"/>
      <c r="G322" s="576"/>
      <c r="H322" s="43" t="e">
        <f>H270</f>
        <v>#REF!</v>
      </c>
    </row>
    <row r="323" spans="1:8" ht="12.75" customHeight="1">
      <c r="A323" s="457" t="e">
        <f>#REF!</f>
        <v>#REF!</v>
      </c>
      <c r="B323" s="458"/>
      <c r="C323" s="458"/>
      <c r="D323" s="458"/>
      <c r="E323" s="458"/>
      <c r="F323" s="458"/>
      <c r="G323" s="527"/>
      <c r="H323" s="43" t="e">
        <f>H324</f>
        <v>#REF!</v>
      </c>
    </row>
    <row r="324" spans="1:8">
      <c r="A324" s="291" t="s">
        <v>4</v>
      </c>
      <c r="B324" s="571" t="s">
        <v>86</v>
      </c>
      <c r="C324" s="572"/>
      <c r="D324" s="572"/>
      <c r="E324" s="577"/>
      <c r="F324" s="577"/>
      <c r="G324" s="578"/>
      <c r="H324" s="43" t="e">
        <f>H325</f>
        <v>#REF!</v>
      </c>
    </row>
    <row r="325" spans="1:8">
      <c r="A325" s="197" t="e">
        <f>#REF!</f>
        <v>#REF!</v>
      </c>
      <c r="B325" s="292" t="e">
        <f>IF(#REF!&lt;&gt;"",#REF!,"")</f>
        <v>#REF!</v>
      </c>
      <c r="C325" s="293" t="e">
        <f>#REF!</f>
        <v>#REF!</v>
      </c>
      <c r="D325" s="294" t="e">
        <f>#REF!</f>
        <v>#REF!</v>
      </c>
      <c r="E325" s="295">
        <f>'Паспорт-3'!E368</f>
        <v>0</v>
      </c>
      <c r="F325" s="296"/>
      <c r="G325" s="299">
        <f t="shared" ref="G325:G339" si="36">F325-E325</f>
        <v>0</v>
      </c>
      <c r="H325" s="43" t="e">
        <f t="shared" ref="H325:H339" si="37">IF(B325&lt;&gt;"","Для друку","")</f>
        <v>#REF!</v>
      </c>
    </row>
    <row r="326" spans="1:8">
      <c r="A326" s="197" t="e">
        <f>#REF!</f>
        <v>#REF!</v>
      </c>
      <c r="B326" s="169" t="e">
        <f>IF(#REF!&lt;&gt;"",#REF!,"")</f>
        <v>#REF!</v>
      </c>
      <c r="C326" s="168" t="e">
        <f>#REF!</f>
        <v>#REF!</v>
      </c>
      <c r="D326" s="167" t="e">
        <f>#REF!</f>
        <v>#REF!</v>
      </c>
      <c r="E326" s="284">
        <f>'Паспорт-3'!E369</f>
        <v>0</v>
      </c>
      <c r="F326" s="285"/>
      <c r="G326" s="300">
        <f t="shared" si="36"/>
        <v>0</v>
      </c>
      <c r="H326" s="43" t="e">
        <f t="shared" si="37"/>
        <v>#REF!</v>
      </c>
    </row>
    <row r="327" spans="1:8">
      <c r="A327" s="197" t="e">
        <f>#REF!</f>
        <v>#REF!</v>
      </c>
      <c r="B327" s="169" t="e">
        <f>IF(#REF!&lt;&gt;"",#REF!,"")</f>
        <v>#REF!</v>
      </c>
      <c r="C327" s="168" t="e">
        <f>#REF!</f>
        <v>#REF!</v>
      </c>
      <c r="D327" s="167" t="e">
        <f>#REF!</f>
        <v>#REF!</v>
      </c>
      <c r="E327" s="284">
        <f>'Паспорт-3'!E370</f>
        <v>0</v>
      </c>
      <c r="F327" s="285"/>
      <c r="G327" s="300">
        <f t="shared" si="36"/>
        <v>0</v>
      </c>
      <c r="H327" s="43" t="e">
        <f t="shared" si="37"/>
        <v>#REF!</v>
      </c>
    </row>
    <row r="328" spans="1:8">
      <c r="A328" s="197" t="e">
        <f>#REF!</f>
        <v>#REF!</v>
      </c>
      <c r="B328" s="169" t="e">
        <f>IF(#REF!&lt;&gt;"",#REF!,"")</f>
        <v>#REF!</v>
      </c>
      <c r="C328" s="168" t="e">
        <f>#REF!</f>
        <v>#REF!</v>
      </c>
      <c r="D328" s="167" t="e">
        <f>#REF!</f>
        <v>#REF!</v>
      </c>
      <c r="E328" s="284">
        <f>'Паспорт-3'!E371</f>
        <v>0</v>
      </c>
      <c r="F328" s="285"/>
      <c r="G328" s="300">
        <f t="shared" si="36"/>
        <v>0</v>
      </c>
      <c r="H328" s="43" t="e">
        <f t="shared" si="37"/>
        <v>#REF!</v>
      </c>
    </row>
    <row r="329" spans="1:8">
      <c r="A329" s="197" t="e">
        <f>#REF!</f>
        <v>#REF!</v>
      </c>
      <c r="B329" s="169" t="e">
        <f>IF(#REF!&lt;&gt;"",#REF!,"")</f>
        <v>#REF!</v>
      </c>
      <c r="C329" s="168" t="e">
        <f>#REF!</f>
        <v>#REF!</v>
      </c>
      <c r="D329" s="167" t="e">
        <f>#REF!</f>
        <v>#REF!</v>
      </c>
      <c r="E329" s="284">
        <f>'Паспорт-3'!E372</f>
        <v>0</v>
      </c>
      <c r="F329" s="285"/>
      <c r="G329" s="300">
        <f t="shared" si="36"/>
        <v>0</v>
      </c>
      <c r="H329" s="43" t="e">
        <f t="shared" si="37"/>
        <v>#REF!</v>
      </c>
    </row>
    <row r="330" spans="1:8">
      <c r="A330" s="197" t="e">
        <f>#REF!</f>
        <v>#REF!</v>
      </c>
      <c r="B330" s="169" t="e">
        <f>IF(#REF!&lt;&gt;"",#REF!,"")</f>
        <v>#REF!</v>
      </c>
      <c r="C330" s="168" t="e">
        <f>#REF!</f>
        <v>#REF!</v>
      </c>
      <c r="D330" s="167" t="e">
        <f>#REF!</f>
        <v>#REF!</v>
      </c>
      <c r="E330" s="284">
        <f>'Паспорт-3'!E373</f>
        <v>0</v>
      </c>
      <c r="F330" s="285"/>
      <c r="G330" s="300">
        <f t="shared" si="36"/>
        <v>0</v>
      </c>
      <c r="H330" s="43" t="e">
        <f t="shared" si="37"/>
        <v>#REF!</v>
      </c>
    </row>
    <row r="331" spans="1:8">
      <c r="A331" s="197" t="e">
        <f>#REF!</f>
        <v>#REF!</v>
      </c>
      <c r="B331" s="169" t="e">
        <f>IF(#REF!&lt;&gt;"",#REF!,"")</f>
        <v>#REF!</v>
      </c>
      <c r="C331" s="168" t="e">
        <f>#REF!</f>
        <v>#REF!</v>
      </c>
      <c r="D331" s="167" t="e">
        <f>#REF!</f>
        <v>#REF!</v>
      </c>
      <c r="E331" s="284">
        <f>'Паспорт-3'!E374</f>
        <v>0</v>
      </c>
      <c r="F331" s="285"/>
      <c r="G331" s="300">
        <f t="shared" si="36"/>
        <v>0</v>
      </c>
      <c r="H331" s="43" t="e">
        <f t="shared" si="37"/>
        <v>#REF!</v>
      </c>
    </row>
    <row r="332" spans="1:8">
      <c r="A332" s="197" t="e">
        <f>#REF!</f>
        <v>#REF!</v>
      </c>
      <c r="B332" s="169" t="e">
        <f>IF(#REF!&lt;&gt;"",#REF!,"")</f>
        <v>#REF!</v>
      </c>
      <c r="C332" s="168" t="e">
        <f>#REF!</f>
        <v>#REF!</v>
      </c>
      <c r="D332" s="167" t="e">
        <f>#REF!</f>
        <v>#REF!</v>
      </c>
      <c r="E332" s="284">
        <f>'Паспорт-3'!E375</f>
        <v>0</v>
      </c>
      <c r="F332" s="285"/>
      <c r="G332" s="300">
        <f t="shared" si="36"/>
        <v>0</v>
      </c>
      <c r="H332" s="43" t="e">
        <f t="shared" si="37"/>
        <v>#REF!</v>
      </c>
    </row>
    <row r="333" spans="1:8">
      <c r="A333" s="197" t="e">
        <f>#REF!</f>
        <v>#REF!</v>
      </c>
      <c r="B333" s="169" t="e">
        <f>IF(#REF!&lt;&gt;"",#REF!,"")</f>
        <v>#REF!</v>
      </c>
      <c r="C333" s="168" t="e">
        <f>#REF!</f>
        <v>#REF!</v>
      </c>
      <c r="D333" s="167" t="e">
        <f>#REF!</f>
        <v>#REF!</v>
      </c>
      <c r="E333" s="284">
        <f>'Паспорт-3'!E376</f>
        <v>0</v>
      </c>
      <c r="F333" s="285"/>
      <c r="G333" s="300">
        <f t="shared" si="36"/>
        <v>0</v>
      </c>
      <c r="H333" s="43" t="e">
        <f t="shared" si="37"/>
        <v>#REF!</v>
      </c>
    </row>
    <row r="334" spans="1:8">
      <c r="A334" s="197" t="e">
        <f>#REF!</f>
        <v>#REF!</v>
      </c>
      <c r="B334" s="169" t="e">
        <f>IF(#REF!&lt;&gt;"",#REF!,"")</f>
        <v>#REF!</v>
      </c>
      <c r="C334" s="168" t="e">
        <f>#REF!</f>
        <v>#REF!</v>
      </c>
      <c r="D334" s="167" t="e">
        <f>#REF!</f>
        <v>#REF!</v>
      </c>
      <c r="E334" s="284">
        <f>'Паспорт-3'!E377</f>
        <v>0</v>
      </c>
      <c r="F334" s="285"/>
      <c r="G334" s="300">
        <f t="shared" si="36"/>
        <v>0</v>
      </c>
      <c r="H334" s="43" t="e">
        <f t="shared" si="37"/>
        <v>#REF!</v>
      </c>
    </row>
    <row r="335" spans="1:8">
      <c r="A335" s="197" t="e">
        <f>#REF!</f>
        <v>#REF!</v>
      </c>
      <c r="B335" s="169" t="e">
        <f>IF(#REF!&lt;&gt;"",#REF!,"")</f>
        <v>#REF!</v>
      </c>
      <c r="C335" s="168" t="e">
        <f>#REF!</f>
        <v>#REF!</v>
      </c>
      <c r="D335" s="167" t="e">
        <f>#REF!</f>
        <v>#REF!</v>
      </c>
      <c r="E335" s="284">
        <f>'Паспорт-3'!E378</f>
        <v>0</v>
      </c>
      <c r="F335" s="285"/>
      <c r="G335" s="300">
        <f t="shared" si="36"/>
        <v>0</v>
      </c>
      <c r="H335" s="43" t="e">
        <f t="shared" si="37"/>
        <v>#REF!</v>
      </c>
    </row>
    <row r="336" spans="1:8">
      <c r="A336" s="197" t="e">
        <f>#REF!</f>
        <v>#REF!</v>
      </c>
      <c r="B336" s="169" t="e">
        <f>IF(#REF!&lt;&gt;"",#REF!,"")</f>
        <v>#REF!</v>
      </c>
      <c r="C336" s="168" t="e">
        <f>#REF!</f>
        <v>#REF!</v>
      </c>
      <c r="D336" s="167" t="e">
        <f>#REF!</f>
        <v>#REF!</v>
      </c>
      <c r="E336" s="284">
        <f>'Паспорт-3'!E379</f>
        <v>0</v>
      </c>
      <c r="F336" s="285"/>
      <c r="G336" s="300">
        <f t="shared" si="36"/>
        <v>0</v>
      </c>
      <c r="H336" s="43" t="e">
        <f t="shared" si="37"/>
        <v>#REF!</v>
      </c>
    </row>
    <row r="337" spans="1:8">
      <c r="A337" s="197" t="e">
        <f>#REF!</f>
        <v>#REF!</v>
      </c>
      <c r="B337" s="169" t="e">
        <f>IF(#REF!&lt;&gt;"",#REF!,"")</f>
        <v>#REF!</v>
      </c>
      <c r="C337" s="168" t="e">
        <f>#REF!</f>
        <v>#REF!</v>
      </c>
      <c r="D337" s="167" t="e">
        <f>#REF!</f>
        <v>#REF!</v>
      </c>
      <c r="E337" s="284">
        <f>'Паспорт-3'!E380</f>
        <v>0</v>
      </c>
      <c r="F337" s="285"/>
      <c r="G337" s="300">
        <f t="shared" si="36"/>
        <v>0</v>
      </c>
      <c r="H337" s="43" t="e">
        <f t="shared" si="37"/>
        <v>#REF!</v>
      </c>
    </row>
    <row r="338" spans="1:8">
      <c r="A338" s="197" t="e">
        <f>#REF!</f>
        <v>#REF!</v>
      </c>
      <c r="B338" s="169" t="e">
        <f>IF(#REF!&lt;&gt;"",#REF!,"")</f>
        <v>#REF!</v>
      </c>
      <c r="C338" s="168" t="e">
        <f>#REF!</f>
        <v>#REF!</v>
      </c>
      <c r="D338" s="167" t="e">
        <f>#REF!</f>
        <v>#REF!</v>
      </c>
      <c r="E338" s="284">
        <f>'Паспорт-3'!E381</f>
        <v>0</v>
      </c>
      <c r="F338" s="285"/>
      <c r="G338" s="300">
        <f t="shared" si="36"/>
        <v>0</v>
      </c>
      <c r="H338" s="43" t="e">
        <f t="shared" si="37"/>
        <v>#REF!</v>
      </c>
    </row>
    <row r="339" spans="1:8">
      <c r="A339" s="304" t="e">
        <f>#REF!</f>
        <v>#REF!</v>
      </c>
      <c r="B339" s="305" t="e">
        <f>IF(#REF!&lt;&gt;"",#REF!,"")</f>
        <v>#REF!</v>
      </c>
      <c r="C339" s="306" t="e">
        <f>#REF!</f>
        <v>#REF!</v>
      </c>
      <c r="D339" s="307" t="e">
        <f>#REF!</f>
        <v>#REF!</v>
      </c>
      <c r="E339" s="308">
        <f>'Паспорт-3'!E382</f>
        <v>0</v>
      </c>
      <c r="F339" s="309"/>
      <c r="G339" s="310">
        <f t="shared" si="36"/>
        <v>0</v>
      </c>
      <c r="H339" s="43" t="e">
        <f t="shared" si="37"/>
        <v>#REF!</v>
      </c>
    </row>
    <row r="340" spans="1:8" ht="12.75" customHeight="1">
      <c r="A340" s="574" t="s">
        <v>169</v>
      </c>
      <c r="B340" s="575"/>
      <c r="C340" s="575"/>
      <c r="D340" s="575"/>
      <c r="E340" s="575"/>
      <c r="F340" s="575"/>
      <c r="G340" s="576"/>
      <c r="H340" s="43" t="e">
        <f>H324</f>
        <v>#REF!</v>
      </c>
    </row>
    <row r="341" spans="1:8">
      <c r="A341" s="291" t="e">
        <f>#REF!</f>
        <v>#REF!</v>
      </c>
      <c r="B341" s="571" t="s">
        <v>87</v>
      </c>
      <c r="C341" s="572"/>
      <c r="D341" s="572"/>
      <c r="E341" s="572"/>
      <c r="F341" s="572"/>
      <c r="G341" s="573"/>
      <c r="H341" s="43" t="e">
        <f>H342</f>
        <v>#REF!</v>
      </c>
    </row>
    <row r="342" spans="1:8">
      <c r="A342" s="197" t="e">
        <f>#REF!</f>
        <v>#REF!</v>
      </c>
      <c r="B342" s="292" t="e">
        <f>IF(#REF!&lt;&gt;"",#REF!,"")</f>
        <v>#REF!</v>
      </c>
      <c r="C342" s="293" t="e">
        <f>#REF!</f>
        <v>#REF!</v>
      </c>
      <c r="D342" s="294" t="e">
        <f>#REF!</f>
        <v>#REF!</v>
      </c>
      <c r="E342" s="301">
        <f>'Паспорт-3'!E384</f>
        <v>0</v>
      </c>
      <c r="F342" s="302"/>
      <c r="G342" s="303">
        <f t="shared" ref="G342:G356" si="38">F342-E342</f>
        <v>0</v>
      </c>
      <c r="H342" s="43" t="e">
        <f t="shared" ref="H342:H356" si="39">IF(B342&lt;&gt;"","Для друку","")</f>
        <v>#REF!</v>
      </c>
    </row>
    <row r="343" spans="1:8">
      <c r="A343" s="197" t="e">
        <f>#REF!</f>
        <v>#REF!</v>
      </c>
      <c r="B343" s="169" t="e">
        <f>IF(#REF!&lt;&gt;"",#REF!,"")</f>
        <v>#REF!</v>
      </c>
      <c r="C343" s="168" t="e">
        <f>#REF!</f>
        <v>#REF!</v>
      </c>
      <c r="D343" s="167" t="e">
        <f>#REF!</f>
        <v>#REF!</v>
      </c>
      <c r="E343" s="284">
        <f>'Паспорт-3'!E385</f>
        <v>0</v>
      </c>
      <c r="F343" s="285"/>
      <c r="G343" s="300">
        <f t="shared" si="38"/>
        <v>0</v>
      </c>
      <c r="H343" s="43" t="e">
        <f t="shared" si="39"/>
        <v>#REF!</v>
      </c>
    </row>
    <row r="344" spans="1:8">
      <c r="A344" s="197" t="e">
        <f>#REF!</f>
        <v>#REF!</v>
      </c>
      <c r="B344" s="169" t="e">
        <f>IF(#REF!&lt;&gt;"",#REF!,"")</f>
        <v>#REF!</v>
      </c>
      <c r="C344" s="168" t="e">
        <f>#REF!</f>
        <v>#REF!</v>
      </c>
      <c r="D344" s="167" t="e">
        <f>#REF!</f>
        <v>#REF!</v>
      </c>
      <c r="E344" s="284">
        <f>'Паспорт-3'!E386</f>
        <v>0</v>
      </c>
      <c r="F344" s="285"/>
      <c r="G344" s="300">
        <f t="shared" si="38"/>
        <v>0</v>
      </c>
      <c r="H344" s="43" t="e">
        <f t="shared" si="39"/>
        <v>#REF!</v>
      </c>
    </row>
    <row r="345" spans="1:8">
      <c r="A345" s="197" t="e">
        <f>#REF!</f>
        <v>#REF!</v>
      </c>
      <c r="B345" s="169" t="e">
        <f>IF(#REF!&lt;&gt;"",#REF!,"")</f>
        <v>#REF!</v>
      </c>
      <c r="C345" s="168" t="e">
        <f>#REF!</f>
        <v>#REF!</v>
      </c>
      <c r="D345" s="167" t="e">
        <f>#REF!</f>
        <v>#REF!</v>
      </c>
      <c r="E345" s="284">
        <f>'Паспорт-3'!E387</f>
        <v>0</v>
      </c>
      <c r="F345" s="285"/>
      <c r="G345" s="300">
        <f t="shared" si="38"/>
        <v>0</v>
      </c>
      <c r="H345" s="43" t="e">
        <f t="shared" si="39"/>
        <v>#REF!</v>
      </c>
    </row>
    <row r="346" spans="1:8">
      <c r="A346" s="197" t="e">
        <f>#REF!</f>
        <v>#REF!</v>
      </c>
      <c r="B346" s="169" t="e">
        <f>IF(#REF!&lt;&gt;"",#REF!,"")</f>
        <v>#REF!</v>
      </c>
      <c r="C346" s="168" t="e">
        <f>#REF!</f>
        <v>#REF!</v>
      </c>
      <c r="D346" s="167" t="e">
        <f>#REF!</f>
        <v>#REF!</v>
      </c>
      <c r="E346" s="284">
        <f>'Паспорт-3'!E388</f>
        <v>0</v>
      </c>
      <c r="F346" s="285"/>
      <c r="G346" s="300">
        <f t="shared" si="38"/>
        <v>0</v>
      </c>
      <c r="H346" s="43" t="e">
        <f t="shared" si="39"/>
        <v>#REF!</v>
      </c>
    </row>
    <row r="347" spans="1:8">
      <c r="A347" s="197" t="e">
        <f>#REF!</f>
        <v>#REF!</v>
      </c>
      <c r="B347" s="169" t="e">
        <f>IF(#REF!&lt;&gt;"",#REF!,"")</f>
        <v>#REF!</v>
      </c>
      <c r="C347" s="168" t="e">
        <f>#REF!</f>
        <v>#REF!</v>
      </c>
      <c r="D347" s="167" t="e">
        <f>#REF!</f>
        <v>#REF!</v>
      </c>
      <c r="E347" s="284">
        <f>'Паспорт-3'!E389</f>
        <v>0</v>
      </c>
      <c r="F347" s="285"/>
      <c r="G347" s="300">
        <f t="shared" si="38"/>
        <v>0</v>
      </c>
      <c r="H347" s="43" t="e">
        <f t="shared" si="39"/>
        <v>#REF!</v>
      </c>
    </row>
    <row r="348" spans="1:8">
      <c r="A348" s="197" t="e">
        <f>#REF!</f>
        <v>#REF!</v>
      </c>
      <c r="B348" s="169" t="e">
        <f>IF(#REF!&lt;&gt;"",#REF!,"")</f>
        <v>#REF!</v>
      </c>
      <c r="C348" s="168" t="e">
        <f>#REF!</f>
        <v>#REF!</v>
      </c>
      <c r="D348" s="167" t="e">
        <f>#REF!</f>
        <v>#REF!</v>
      </c>
      <c r="E348" s="284">
        <f>'Паспорт-3'!E390</f>
        <v>0</v>
      </c>
      <c r="F348" s="285"/>
      <c r="G348" s="300">
        <f t="shared" si="38"/>
        <v>0</v>
      </c>
      <c r="H348" s="43" t="e">
        <f t="shared" si="39"/>
        <v>#REF!</v>
      </c>
    </row>
    <row r="349" spans="1:8">
      <c r="A349" s="197" t="e">
        <f>#REF!</f>
        <v>#REF!</v>
      </c>
      <c r="B349" s="169" t="e">
        <f>IF(#REF!&lt;&gt;"",#REF!,"")</f>
        <v>#REF!</v>
      </c>
      <c r="C349" s="168" t="e">
        <f>#REF!</f>
        <v>#REF!</v>
      </c>
      <c r="D349" s="167" t="e">
        <f>#REF!</f>
        <v>#REF!</v>
      </c>
      <c r="E349" s="284">
        <f>'Паспорт-3'!E391</f>
        <v>0</v>
      </c>
      <c r="F349" s="285"/>
      <c r="G349" s="300">
        <f t="shared" si="38"/>
        <v>0</v>
      </c>
      <c r="H349" s="43" t="e">
        <f t="shared" si="39"/>
        <v>#REF!</v>
      </c>
    </row>
    <row r="350" spans="1:8">
      <c r="A350" s="197" t="e">
        <f>#REF!</f>
        <v>#REF!</v>
      </c>
      <c r="B350" s="169" t="e">
        <f>IF(#REF!&lt;&gt;"",#REF!,"")</f>
        <v>#REF!</v>
      </c>
      <c r="C350" s="168" t="e">
        <f>#REF!</f>
        <v>#REF!</v>
      </c>
      <c r="D350" s="167" t="e">
        <f>#REF!</f>
        <v>#REF!</v>
      </c>
      <c r="E350" s="284">
        <f>'Паспорт-3'!E392</f>
        <v>0</v>
      </c>
      <c r="F350" s="285"/>
      <c r="G350" s="300">
        <f t="shared" si="38"/>
        <v>0</v>
      </c>
      <c r="H350" s="43" t="e">
        <f t="shared" si="39"/>
        <v>#REF!</v>
      </c>
    </row>
    <row r="351" spans="1:8">
      <c r="A351" s="197" t="e">
        <f>#REF!</f>
        <v>#REF!</v>
      </c>
      <c r="B351" s="169" t="e">
        <f>IF(#REF!&lt;&gt;"",#REF!,"")</f>
        <v>#REF!</v>
      </c>
      <c r="C351" s="168" t="e">
        <f>#REF!</f>
        <v>#REF!</v>
      </c>
      <c r="D351" s="167" t="e">
        <f>#REF!</f>
        <v>#REF!</v>
      </c>
      <c r="E351" s="284">
        <f>'Паспорт-3'!E393</f>
        <v>0</v>
      </c>
      <c r="F351" s="285"/>
      <c r="G351" s="300">
        <f t="shared" si="38"/>
        <v>0</v>
      </c>
      <c r="H351" s="43" t="e">
        <f t="shared" si="39"/>
        <v>#REF!</v>
      </c>
    </row>
    <row r="352" spans="1:8">
      <c r="A352" s="197" t="e">
        <f>#REF!</f>
        <v>#REF!</v>
      </c>
      <c r="B352" s="169" t="e">
        <f>IF(#REF!&lt;&gt;"",#REF!,"")</f>
        <v>#REF!</v>
      </c>
      <c r="C352" s="168" t="e">
        <f>#REF!</f>
        <v>#REF!</v>
      </c>
      <c r="D352" s="167" t="e">
        <f>#REF!</f>
        <v>#REF!</v>
      </c>
      <c r="E352" s="284">
        <f>'Паспорт-3'!E394</f>
        <v>0</v>
      </c>
      <c r="F352" s="285"/>
      <c r="G352" s="300">
        <f t="shared" si="38"/>
        <v>0</v>
      </c>
      <c r="H352" s="43" t="e">
        <f t="shared" si="39"/>
        <v>#REF!</v>
      </c>
    </row>
    <row r="353" spans="1:8">
      <c r="A353" s="197" t="e">
        <f>#REF!</f>
        <v>#REF!</v>
      </c>
      <c r="B353" s="169" t="e">
        <f>IF(#REF!&lt;&gt;"",#REF!,"")</f>
        <v>#REF!</v>
      </c>
      <c r="C353" s="168" t="e">
        <f>#REF!</f>
        <v>#REF!</v>
      </c>
      <c r="D353" s="167" t="e">
        <f>#REF!</f>
        <v>#REF!</v>
      </c>
      <c r="E353" s="284">
        <f>'Паспорт-3'!E395</f>
        <v>0</v>
      </c>
      <c r="F353" s="285"/>
      <c r="G353" s="300">
        <f t="shared" si="38"/>
        <v>0</v>
      </c>
      <c r="H353" s="43" t="e">
        <f t="shared" si="39"/>
        <v>#REF!</v>
      </c>
    </row>
    <row r="354" spans="1:8">
      <c r="A354" s="197" t="e">
        <f>#REF!</f>
        <v>#REF!</v>
      </c>
      <c r="B354" s="169" t="e">
        <f>IF(#REF!&lt;&gt;"",#REF!,"")</f>
        <v>#REF!</v>
      </c>
      <c r="C354" s="168" t="e">
        <f>#REF!</f>
        <v>#REF!</v>
      </c>
      <c r="D354" s="167" t="e">
        <f>#REF!</f>
        <v>#REF!</v>
      </c>
      <c r="E354" s="284">
        <f>'Паспорт-3'!E396</f>
        <v>0</v>
      </c>
      <c r="F354" s="285"/>
      <c r="G354" s="300">
        <f t="shared" si="38"/>
        <v>0</v>
      </c>
      <c r="H354" s="43" t="e">
        <f t="shared" si="39"/>
        <v>#REF!</v>
      </c>
    </row>
    <row r="355" spans="1:8">
      <c r="A355" s="197" t="e">
        <f>#REF!</f>
        <v>#REF!</v>
      </c>
      <c r="B355" s="169" t="e">
        <f>IF(#REF!&lt;&gt;"",#REF!,"")</f>
        <v>#REF!</v>
      </c>
      <c r="C355" s="168" t="e">
        <f>#REF!</f>
        <v>#REF!</v>
      </c>
      <c r="D355" s="167" t="e">
        <f>#REF!</f>
        <v>#REF!</v>
      </c>
      <c r="E355" s="284">
        <f>'Паспорт-3'!E397</f>
        <v>0</v>
      </c>
      <c r="F355" s="285"/>
      <c r="G355" s="300">
        <f t="shared" si="38"/>
        <v>0</v>
      </c>
      <c r="H355" s="43" t="e">
        <f t="shared" si="39"/>
        <v>#REF!</v>
      </c>
    </row>
    <row r="356" spans="1:8">
      <c r="A356" s="304" t="e">
        <f>#REF!</f>
        <v>#REF!</v>
      </c>
      <c r="B356" s="305" t="e">
        <f>IF(#REF!&lt;&gt;"",#REF!,"")</f>
        <v>#REF!</v>
      </c>
      <c r="C356" s="306" t="e">
        <f>#REF!</f>
        <v>#REF!</v>
      </c>
      <c r="D356" s="307" t="e">
        <f>#REF!</f>
        <v>#REF!</v>
      </c>
      <c r="E356" s="308">
        <f>'Паспорт-3'!E398</f>
        <v>0</v>
      </c>
      <c r="F356" s="309"/>
      <c r="G356" s="310">
        <f t="shared" si="38"/>
        <v>0</v>
      </c>
      <c r="H356" s="43" t="e">
        <f t="shared" si="39"/>
        <v>#REF!</v>
      </c>
    </row>
    <row r="357" spans="1:8" ht="12.75" customHeight="1">
      <c r="A357" s="574" t="s">
        <v>169</v>
      </c>
      <c r="B357" s="575"/>
      <c r="C357" s="575"/>
      <c r="D357" s="575"/>
      <c r="E357" s="575"/>
      <c r="F357" s="575"/>
      <c r="G357" s="576"/>
      <c r="H357" s="43" t="e">
        <f>H341</f>
        <v>#REF!</v>
      </c>
    </row>
    <row r="358" spans="1:8">
      <c r="A358" s="297" t="e">
        <f>#REF!</f>
        <v>#REF!</v>
      </c>
      <c r="B358" s="571" t="s">
        <v>88</v>
      </c>
      <c r="C358" s="572"/>
      <c r="D358" s="572"/>
      <c r="E358" s="579"/>
      <c r="F358" s="579"/>
      <c r="G358" s="580"/>
      <c r="H358" s="43" t="e">
        <f>H359</f>
        <v>#REF!</v>
      </c>
    </row>
    <row r="359" spans="1:8">
      <c r="A359" s="197" t="e">
        <f>#REF!</f>
        <v>#REF!</v>
      </c>
      <c r="B359" s="292" t="e">
        <f>IF(#REF!&lt;&gt;"",#REF!,"")</f>
        <v>#REF!</v>
      </c>
      <c r="C359" s="293" t="e">
        <f>#REF!</f>
        <v>#REF!</v>
      </c>
      <c r="D359" s="294" t="e">
        <f>#REF!</f>
        <v>#REF!</v>
      </c>
      <c r="E359" s="295">
        <f>'Паспорт-3'!E400</f>
        <v>0</v>
      </c>
      <c r="F359" s="296"/>
      <c r="G359" s="299">
        <f t="shared" ref="G359:G373" si="40">F359-E359</f>
        <v>0</v>
      </c>
      <c r="H359" s="43" t="e">
        <f t="shared" ref="H359:H373" si="41">IF(B359&lt;&gt;"","Для друку","")</f>
        <v>#REF!</v>
      </c>
    </row>
    <row r="360" spans="1:8">
      <c r="A360" s="197" t="e">
        <f>#REF!</f>
        <v>#REF!</v>
      </c>
      <c r="B360" s="169" t="e">
        <f>IF(#REF!&lt;&gt;"",#REF!,"")</f>
        <v>#REF!</v>
      </c>
      <c r="C360" s="168" t="e">
        <f>#REF!</f>
        <v>#REF!</v>
      </c>
      <c r="D360" s="167" t="e">
        <f>#REF!</f>
        <v>#REF!</v>
      </c>
      <c r="E360" s="284">
        <f>'Паспорт-3'!E401</f>
        <v>0</v>
      </c>
      <c r="F360" s="285"/>
      <c r="G360" s="300">
        <f t="shared" si="40"/>
        <v>0</v>
      </c>
      <c r="H360" s="43" t="e">
        <f t="shared" si="41"/>
        <v>#REF!</v>
      </c>
    </row>
    <row r="361" spans="1:8">
      <c r="A361" s="197" t="e">
        <f>#REF!</f>
        <v>#REF!</v>
      </c>
      <c r="B361" s="169" t="e">
        <f>IF(#REF!&lt;&gt;"",#REF!,"")</f>
        <v>#REF!</v>
      </c>
      <c r="C361" s="168" t="e">
        <f>#REF!</f>
        <v>#REF!</v>
      </c>
      <c r="D361" s="167" t="e">
        <f>#REF!</f>
        <v>#REF!</v>
      </c>
      <c r="E361" s="284">
        <f>'Паспорт-3'!E402</f>
        <v>0</v>
      </c>
      <c r="F361" s="285"/>
      <c r="G361" s="300">
        <f t="shared" si="40"/>
        <v>0</v>
      </c>
      <c r="H361" s="43" t="e">
        <f t="shared" si="41"/>
        <v>#REF!</v>
      </c>
    </row>
    <row r="362" spans="1:8">
      <c r="A362" s="197" t="e">
        <f>#REF!</f>
        <v>#REF!</v>
      </c>
      <c r="B362" s="169" t="e">
        <f>IF(#REF!&lt;&gt;"",#REF!,"")</f>
        <v>#REF!</v>
      </c>
      <c r="C362" s="168" t="e">
        <f>#REF!</f>
        <v>#REF!</v>
      </c>
      <c r="D362" s="167" t="e">
        <f>#REF!</f>
        <v>#REF!</v>
      </c>
      <c r="E362" s="284">
        <f>'Паспорт-3'!E403</f>
        <v>0</v>
      </c>
      <c r="F362" s="285"/>
      <c r="G362" s="300">
        <f t="shared" si="40"/>
        <v>0</v>
      </c>
      <c r="H362" s="43" t="e">
        <f t="shared" si="41"/>
        <v>#REF!</v>
      </c>
    </row>
    <row r="363" spans="1:8">
      <c r="A363" s="197" t="e">
        <f>#REF!</f>
        <v>#REF!</v>
      </c>
      <c r="B363" s="169" t="e">
        <f>IF(#REF!&lt;&gt;"",#REF!,"")</f>
        <v>#REF!</v>
      </c>
      <c r="C363" s="168" t="e">
        <f>#REF!</f>
        <v>#REF!</v>
      </c>
      <c r="D363" s="167" t="e">
        <f>#REF!</f>
        <v>#REF!</v>
      </c>
      <c r="E363" s="284">
        <f>'Паспорт-3'!E404</f>
        <v>0</v>
      </c>
      <c r="F363" s="285"/>
      <c r="G363" s="300">
        <f t="shared" si="40"/>
        <v>0</v>
      </c>
      <c r="H363" s="43" t="e">
        <f t="shared" si="41"/>
        <v>#REF!</v>
      </c>
    </row>
    <row r="364" spans="1:8">
      <c r="A364" s="197" t="e">
        <f>#REF!</f>
        <v>#REF!</v>
      </c>
      <c r="B364" s="169" t="e">
        <f>IF(#REF!&lt;&gt;"",#REF!,"")</f>
        <v>#REF!</v>
      </c>
      <c r="C364" s="168" t="e">
        <f>#REF!</f>
        <v>#REF!</v>
      </c>
      <c r="D364" s="167" t="e">
        <f>#REF!</f>
        <v>#REF!</v>
      </c>
      <c r="E364" s="284">
        <f>'Паспорт-3'!E405</f>
        <v>0</v>
      </c>
      <c r="F364" s="285"/>
      <c r="G364" s="300">
        <f t="shared" si="40"/>
        <v>0</v>
      </c>
      <c r="H364" s="43" t="e">
        <f t="shared" si="41"/>
        <v>#REF!</v>
      </c>
    </row>
    <row r="365" spans="1:8">
      <c r="A365" s="197" t="e">
        <f>#REF!</f>
        <v>#REF!</v>
      </c>
      <c r="B365" s="169" t="e">
        <f>IF(#REF!&lt;&gt;"",#REF!,"")</f>
        <v>#REF!</v>
      </c>
      <c r="C365" s="168" t="e">
        <f>#REF!</f>
        <v>#REF!</v>
      </c>
      <c r="D365" s="167" t="e">
        <f>#REF!</f>
        <v>#REF!</v>
      </c>
      <c r="E365" s="284">
        <f>'Паспорт-3'!E406</f>
        <v>0</v>
      </c>
      <c r="F365" s="285"/>
      <c r="G365" s="300">
        <f t="shared" si="40"/>
        <v>0</v>
      </c>
      <c r="H365" s="43" t="e">
        <f t="shared" si="41"/>
        <v>#REF!</v>
      </c>
    </row>
    <row r="366" spans="1:8">
      <c r="A366" s="197" t="e">
        <f>#REF!</f>
        <v>#REF!</v>
      </c>
      <c r="B366" s="169" t="e">
        <f>IF(#REF!&lt;&gt;"",#REF!,"")</f>
        <v>#REF!</v>
      </c>
      <c r="C366" s="168" t="e">
        <f>#REF!</f>
        <v>#REF!</v>
      </c>
      <c r="D366" s="167" t="e">
        <f>#REF!</f>
        <v>#REF!</v>
      </c>
      <c r="E366" s="284">
        <f>'Паспорт-3'!E407</f>
        <v>0</v>
      </c>
      <c r="F366" s="285"/>
      <c r="G366" s="300">
        <f t="shared" si="40"/>
        <v>0</v>
      </c>
      <c r="H366" s="43" t="e">
        <f t="shared" si="41"/>
        <v>#REF!</v>
      </c>
    </row>
    <row r="367" spans="1:8">
      <c r="A367" s="197" t="e">
        <f>#REF!</f>
        <v>#REF!</v>
      </c>
      <c r="B367" s="169" t="e">
        <f>IF(#REF!&lt;&gt;"",#REF!,"")</f>
        <v>#REF!</v>
      </c>
      <c r="C367" s="168" t="e">
        <f>#REF!</f>
        <v>#REF!</v>
      </c>
      <c r="D367" s="167" t="e">
        <f>#REF!</f>
        <v>#REF!</v>
      </c>
      <c r="E367" s="284">
        <f>'Паспорт-3'!E408</f>
        <v>0</v>
      </c>
      <c r="F367" s="285"/>
      <c r="G367" s="300">
        <f t="shared" si="40"/>
        <v>0</v>
      </c>
      <c r="H367" s="43" t="e">
        <f t="shared" si="41"/>
        <v>#REF!</v>
      </c>
    </row>
    <row r="368" spans="1:8">
      <c r="A368" s="197" t="e">
        <f>#REF!</f>
        <v>#REF!</v>
      </c>
      <c r="B368" s="169" t="e">
        <f>IF(#REF!&lt;&gt;"",#REF!,"")</f>
        <v>#REF!</v>
      </c>
      <c r="C368" s="168" t="e">
        <f>#REF!</f>
        <v>#REF!</v>
      </c>
      <c r="D368" s="167" t="e">
        <f>#REF!</f>
        <v>#REF!</v>
      </c>
      <c r="E368" s="284">
        <f>'Паспорт-3'!E409</f>
        <v>0</v>
      </c>
      <c r="F368" s="285"/>
      <c r="G368" s="300">
        <f t="shared" si="40"/>
        <v>0</v>
      </c>
      <c r="H368" s="43" t="e">
        <f t="shared" si="41"/>
        <v>#REF!</v>
      </c>
    </row>
    <row r="369" spans="1:8">
      <c r="A369" s="197" t="e">
        <f>#REF!</f>
        <v>#REF!</v>
      </c>
      <c r="B369" s="169" t="e">
        <f>IF(#REF!&lt;&gt;"",#REF!,"")</f>
        <v>#REF!</v>
      </c>
      <c r="C369" s="168" t="e">
        <f>#REF!</f>
        <v>#REF!</v>
      </c>
      <c r="D369" s="167" t="e">
        <f>#REF!</f>
        <v>#REF!</v>
      </c>
      <c r="E369" s="284">
        <f>'Паспорт-3'!E410</f>
        <v>0</v>
      </c>
      <c r="F369" s="285"/>
      <c r="G369" s="300">
        <f t="shared" si="40"/>
        <v>0</v>
      </c>
      <c r="H369" s="43" t="e">
        <f t="shared" si="41"/>
        <v>#REF!</v>
      </c>
    </row>
    <row r="370" spans="1:8">
      <c r="A370" s="197" t="e">
        <f>#REF!</f>
        <v>#REF!</v>
      </c>
      <c r="B370" s="169" t="e">
        <f>IF(#REF!&lt;&gt;"",#REF!,"")</f>
        <v>#REF!</v>
      </c>
      <c r="C370" s="168" t="e">
        <f>#REF!</f>
        <v>#REF!</v>
      </c>
      <c r="D370" s="167" t="e">
        <f>#REF!</f>
        <v>#REF!</v>
      </c>
      <c r="E370" s="284">
        <f>'Паспорт-3'!E411</f>
        <v>0</v>
      </c>
      <c r="F370" s="285"/>
      <c r="G370" s="300">
        <f t="shared" si="40"/>
        <v>0</v>
      </c>
      <c r="H370" s="43" t="e">
        <f t="shared" si="41"/>
        <v>#REF!</v>
      </c>
    </row>
    <row r="371" spans="1:8">
      <c r="A371" s="197" t="e">
        <f>#REF!</f>
        <v>#REF!</v>
      </c>
      <c r="B371" s="169" t="e">
        <f>IF(#REF!&lt;&gt;"",#REF!,"")</f>
        <v>#REF!</v>
      </c>
      <c r="C371" s="168" t="e">
        <f>#REF!</f>
        <v>#REF!</v>
      </c>
      <c r="D371" s="167" t="e">
        <f>#REF!</f>
        <v>#REF!</v>
      </c>
      <c r="E371" s="284">
        <f>'Паспорт-3'!E412</f>
        <v>0</v>
      </c>
      <c r="F371" s="285"/>
      <c r="G371" s="300">
        <f t="shared" si="40"/>
        <v>0</v>
      </c>
      <c r="H371" s="43" t="e">
        <f t="shared" si="41"/>
        <v>#REF!</v>
      </c>
    </row>
    <row r="372" spans="1:8">
      <c r="A372" s="197" t="e">
        <f>#REF!</f>
        <v>#REF!</v>
      </c>
      <c r="B372" s="169" t="e">
        <f>IF(#REF!&lt;&gt;"",#REF!,"")</f>
        <v>#REF!</v>
      </c>
      <c r="C372" s="168" t="e">
        <f>#REF!</f>
        <v>#REF!</v>
      </c>
      <c r="D372" s="167" t="e">
        <f>#REF!</f>
        <v>#REF!</v>
      </c>
      <c r="E372" s="284">
        <f>'Паспорт-3'!E413</f>
        <v>0</v>
      </c>
      <c r="F372" s="285"/>
      <c r="G372" s="300">
        <f t="shared" si="40"/>
        <v>0</v>
      </c>
      <c r="H372" s="43" t="e">
        <f t="shared" si="41"/>
        <v>#REF!</v>
      </c>
    </row>
    <row r="373" spans="1:8">
      <c r="A373" s="304" t="e">
        <f>#REF!</f>
        <v>#REF!</v>
      </c>
      <c r="B373" s="305" t="e">
        <f>IF(#REF!&lt;&gt;"",#REF!,"")</f>
        <v>#REF!</v>
      </c>
      <c r="C373" s="306" t="e">
        <f>#REF!</f>
        <v>#REF!</v>
      </c>
      <c r="D373" s="307" t="e">
        <f>#REF!</f>
        <v>#REF!</v>
      </c>
      <c r="E373" s="308">
        <f>'Паспорт-3'!E414</f>
        <v>0</v>
      </c>
      <c r="F373" s="309"/>
      <c r="G373" s="310">
        <f t="shared" si="40"/>
        <v>0</v>
      </c>
      <c r="H373" s="43" t="e">
        <f t="shared" si="41"/>
        <v>#REF!</v>
      </c>
    </row>
    <row r="374" spans="1:8" ht="12.75" customHeight="1">
      <c r="A374" s="574" t="s">
        <v>169</v>
      </c>
      <c r="B374" s="575"/>
      <c r="C374" s="575"/>
      <c r="D374" s="575"/>
      <c r="E374" s="575"/>
      <c r="F374" s="575"/>
      <c r="G374" s="576"/>
      <c r="H374" s="43" t="e">
        <f>H358</f>
        <v>#REF!</v>
      </c>
    </row>
    <row r="375" spans="1:8" ht="12.75" customHeight="1">
      <c r="A375" s="574" t="s">
        <v>189</v>
      </c>
      <c r="B375" s="575"/>
      <c r="C375" s="575"/>
      <c r="D375" s="575"/>
      <c r="E375" s="575"/>
      <c r="F375" s="575"/>
      <c r="G375" s="576"/>
      <c r="H375" s="43" t="e">
        <f>H323</f>
        <v>#REF!</v>
      </c>
    </row>
    <row r="376" spans="1:8" ht="12.75" customHeight="1">
      <c r="A376" s="457" t="e">
        <f>#REF!</f>
        <v>#REF!</v>
      </c>
      <c r="B376" s="458"/>
      <c r="C376" s="458"/>
      <c r="D376" s="458"/>
      <c r="E376" s="458"/>
      <c r="F376" s="458"/>
      <c r="G376" s="527"/>
      <c r="H376" s="43" t="e">
        <f>H377</f>
        <v>#REF!</v>
      </c>
    </row>
    <row r="377" spans="1:8">
      <c r="A377" s="291" t="s">
        <v>4</v>
      </c>
      <c r="B377" s="571" t="s">
        <v>86</v>
      </c>
      <c r="C377" s="572"/>
      <c r="D377" s="572"/>
      <c r="E377" s="577"/>
      <c r="F377" s="577"/>
      <c r="G377" s="578"/>
      <c r="H377" s="43" t="e">
        <f>H378</f>
        <v>#REF!</v>
      </c>
    </row>
    <row r="378" spans="1:8">
      <c r="A378" s="197" t="e">
        <f>#REF!</f>
        <v>#REF!</v>
      </c>
      <c r="B378" s="292" t="e">
        <f>IF(#REF!&lt;&gt;"",#REF!,"")</f>
        <v>#REF!</v>
      </c>
      <c r="C378" s="293" t="e">
        <f>#REF!</f>
        <v>#REF!</v>
      </c>
      <c r="D378" s="294" t="e">
        <f>#REF!</f>
        <v>#REF!</v>
      </c>
      <c r="E378" s="295">
        <f>'Паспорт-3'!E428</f>
        <v>0</v>
      </c>
      <c r="F378" s="296"/>
      <c r="G378" s="299">
        <f t="shared" ref="G378:G392" si="42">F378-E378</f>
        <v>0</v>
      </c>
      <c r="H378" s="43" t="e">
        <f t="shared" ref="H378:H392" si="43">IF(B378&lt;&gt;"","Для друку","")</f>
        <v>#REF!</v>
      </c>
    </row>
    <row r="379" spans="1:8">
      <c r="A379" s="197" t="e">
        <f>#REF!</f>
        <v>#REF!</v>
      </c>
      <c r="B379" s="169" t="e">
        <f>IF(#REF!&lt;&gt;"",#REF!,"")</f>
        <v>#REF!</v>
      </c>
      <c r="C379" s="168" t="e">
        <f>#REF!</f>
        <v>#REF!</v>
      </c>
      <c r="D379" s="167" t="e">
        <f>#REF!</f>
        <v>#REF!</v>
      </c>
      <c r="E379" s="284">
        <f>'Паспорт-3'!E429</f>
        <v>0</v>
      </c>
      <c r="F379" s="285"/>
      <c r="G379" s="300">
        <f t="shared" si="42"/>
        <v>0</v>
      </c>
      <c r="H379" s="43" t="e">
        <f t="shared" si="43"/>
        <v>#REF!</v>
      </c>
    </row>
    <row r="380" spans="1:8">
      <c r="A380" s="197" t="e">
        <f>#REF!</f>
        <v>#REF!</v>
      </c>
      <c r="B380" s="169" t="e">
        <f>IF(#REF!&lt;&gt;"",#REF!,"")</f>
        <v>#REF!</v>
      </c>
      <c r="C380" s="168" t="e">
        <f>#REF!</f>
        <v>#REF!</v>
      </c>
      <c r="D380" s="167" t="e">
        <f>#REF!</f>
        <v>#REF!</v>
      </c>
      <c r="E380" s="284">
        <f>'Паспорт-3'!E430</f>
        <v>0</v>
      </c>
      <c r="F380" s="285"/>
      <c r="G380" s="300">
        <f t="shared" si="42"/>
        <v>0</v>
      </c>
      <c r="H380" s="43" t="e">
        <f t="shared" si="43"/>
        <v>#REF!</v>
      </c>
    </row>
    <row r="381" spans="1:8">
      <c r="A381" s="197" t="e">
        <f>#REF!</f>
        <v>#REF!</v>
      </c>
      <c r="B381" s="169" t="e">
        <f>IF(#REF!&lt;&gt;"",#REF!,"")</f>
        <v>#REF!</v>
      </c>
      <c r="C381" s="168" t="e">
        <f>#REF!</f>
        <v>#REF!</v>
      </c>
      <c r="D381" s="167" t="e">
        <f>#REF!</f>
        <v>#REF!</v>
      </c>
      <c r="E381" s="284">
        <f>'Паспорт-3'!E431</f>
        <v>0</v>
      </c>
      <c r="F381" s="285"/>
      <c r="G381" s="300">
        <f t="shared" si="42"/>
        <v>0</v>
      </c>
      <c r="H381" s="43" t="e">
        <f t="shared" si="43"/>
        <v>#REF!</v>
      </c>
    </row>
    <row r="382" spans="1:8">
      <c r="A382" s="197" t="e">
        <f>#REF!</f>
        <v>#REF!</v>
      </c>
      <c r="B382" s="169" t="e">
        <f>IF(#REF!&lt;&gt;"",#REF!,"")</f>
        <v>#REF!</v>
      </c>
      <c r="C382" s="168" t="e">
        <f>#REF!</f>
        <v>#REF!</v>
      </c>
      <c r="D382" s="167" t="e">
        <f>#REF!</f>
        <v>#REF!</v>
      </c>
      <c r="E382" s="284">
        <f>'Паспорт-3'!E432</f>
        <v>0</v>
      </c>
      <c r="F382" s="285"/>
      <c r="G382" s="300">
        <f t="shared" si="42"/>
        <v>0</v>
      </c>
      <c r="H382" s="43" t="e">
        <f t="shared" si="43"/>
        <v>#REF!</v>
      </c>
    </row>
    <row r="383" spans="1:8">
      <c r="A383" s="197" t="e">
        <f>#REF!</f>
        <v>#REF!</v>
      </c>
      <c r="B383" s="169" t="e">
        <f>IF(#REF!&lt;&gt;"",#REF!,"")</f>
        <v>#REF!</v>
      </c>
      <c r="C383" s="168" t="e">
        <f>#REF!</f>
        <v>#REF!</v>
      </c>
      <c r="D383" s="167" t="e">
        <f>#REF!</f>
        <v>#REF!</v>
      </c>
      <c r="E383" s="284">
        <f>'Паспорт-3'!E433</f>
        <v>0</v>
      </c>
      <c r="F383" s="285"/>
      <c r="G383" s="300">
        <f t="shared" si="42"/>
        <v>0</v>
      </c>
      <c r="H383" s="43" t="e">
        <f t="shared" si="43"/>
        <v>#REF!</v>
      </c>
    </row>
    <row r="384" spans="1:8">
      <c r="A384" s="197" t="e">
        <f>#REF!</f>
        <v>#REF!</v>
      </c>
      <c r="B384" s="169" t="e">
        <f>IF(#REF!&lt;&gt;"",#REF!,"")</f>
        <v>#REF!</v>
      </c>
      <c r="C384" s="168" t="e">
        <f>#REF!</f>
        <v>#REF!</v>
      </c>
      <c r="D384" s="167" t="e">
        <f>#REF!</f>
        <v>#REF!</v>
      </c>
      <c r="E384" s="284">
        <f>'Паспорт-3'!E434</f>
        <v>0</v>
      </c>
      <c r="F384" s="285"/>
      <c r="G384" s="300">
        <f t="shared" si="42"/>
        <v>0</v>
      </c>
      <c r="H384" s="43" t="e">
        <f t="shared" si="43"/>
        <v>#REF!</v>
      </c>
    </row>
    <row r="385" spans="1:8">
      <c r="A385" s="197" t="e">
        <f>#REF!</f>
        <v>#REF!</v>
      </c>
      <c r="B385" s="169" t="e">
        <f>IF(#REF!&lt;&gt;"",#REF!,"")</f>
        <v>#REF!</v>
      </c>
      <c r="C385" s="168" t="e">
        <f>#REF!</f>
        <v>#REF!</v>
      </c>
      <c r="D385" s="167" t="e">
        <f>#REF!</f>
        <v>#REF!</v>
      </c>
      <c r="E385" s="284">
        <f>'Паспорт-3'!E435</f>
        <v>0</v>
      </c>
      <c r="F385" s="285"/>
      <c r="G385" s="300">
        <f t="shared" si="42"/>
        <v>0</v>
      </c>
      <c r="H385" s="43" t="e">
        <f t="shared" si="43"/>
        <v>#REF!</v>
      </c>
    </row>
    <row r="386" spans="1:8">
      <c r="A386" s="197" t="e">
        <f>#REF!</f>
        <v>#REF!</v>
      </c>
      <c r="B386" s="169" t="e">
        <f>IF(#REF!&lt;&gt;"",#REF!,"")</f>
        <v>#REF!</v>
      </c>
      <c r="C386" s="168" t="e">
        <f>#REF!</f>
        <v>#REF!</v>
      </c>
      <c r="D386" s="167" t="e">
        <f>#REF!</f>
        <v>#REF!</v>
      </c>
      <c r="E386" s="284">
        <f>'Паспорт-3'!E436</f>
        <v>0</v>
      </c>
      <c r="F386" s="285"/>
      <c r="G386" s="300">
        <f t="shared" si="42"/>
        <v>0</v>
      </c>
      <c r="H386" s="43" t="e">
        <f t="shared" si="43"/>
        <v>#REF!</v>
      </c>
    </row>
    <row r="387" spans="1:8">
      <c r="A387" s="197" t="e">
        <f>#REF!</f>
        <v>#REF!</v>
      </c>
      <c r="B387" s="169" t="e">
        <f>IF(#REF!&lt;&gt;"",#REF!,"")</f>
        <v>#REF!</v>
      </c>
      <c r="C387" s="168" t="e">
        <f>#REF!</f>
        <v>#REF!</v>
      </c>
      <c r="D387" s="167" t="e">
        <f>#REF!</f>
        <v>#REF!</v>
      </c>
      <c r="E387" s="284">
        <f>'Паспорт-3'!E437</f>
        <v>0</v>
      </c>
      <c r="F387" s="285"/>
      <c r="G387" s="300">
        <f t="shared" si="42"/>
        <v>0</v>
      </c>
      <c r="H387" s="43" t="e">
        <f t="shared" si="43"/>
        <v>#REF!</v>
      </c>
    </row>
    <row r="388" spans="1:8">
      <c r="A388" s="197" t="e">
        <f>#REF!</f>
        <v>#REF!</v>
      </c>
      <c r="B388" s="169" t="e">
        <f>IF(#REF!&lt;&gt;"",#REF!,"")</f>
        <v>#REF!</v>
      </c>
      <c r="C388" s="168" t="e">
        <f>#REF!</f>
        <v>#REF!</v>
      </c>
      <c r="D388" s="167" t="e">
        <f>#REF!</f>
        <v>#REF!</v>
      </c>
      <c r="E388" s="284">
        <f>'Паспорт-3'!E438</f>
        <v>0</v>
      </c>
      <c r="F388" s="285"/>
      <c r="G388" s="300">
        <f t="shared" si="42"/>
        <v>0</v>
      </c>
      <c r="H388" s="43" t="e">
        <f t="shared" si="43"/>
        <v>#REF!</v>
      </c>
    </row>
    <row r="389" spans="1:8">
      <c r="A389" s="197" t="e">
        <f>#REF!</f>
        <v>#REF!</v>
      </c>
      <c r="B389" s="169" t="e">
        <f>IF(#REF!&lt;&gt;"",#REF!,"")</f>
        <v>#REF!</v>
      </c>
      <c r="C389" s="168" t="e">
        <f>#REF!</f>
        <v>#REF!</v>
      </c>
      <c r="D389" s="167" t="e">
        <f>#REF!</f>
        <v>#REF!</v>
      </c>
      <c r="E389" s="284">
        <f>'Паспорт-3'!E439</f>
        <v>0</v>
      </c>
      <c r="F389" s="285"/>
      <c r="G389" s="300">
        <f t="shared" si="42"/>
        <v>0</v>
      </c>
      <c r="H389" s="43" t="e">
        <f t="shared" si="43"/>
        <v>#REF!</v>
      </c>
    </row>
    <row r="390" spans="1:8">
      <c r="A390" s="197" t="e">
        <f>#REF!</f>
        <v>#REF!</v>
      </c>
      <c r="B390" s="169" t="e">
        <f>IF(#REF!&lt;&gt;"",#REF!,"")</f>
        <v>#REF!</v>
      </c>
      <c r="C390" s="168" t="e">
        <f>#REF!</f>
        <v>#REF!</v>
      </c>
      <c r="D390" s="167" t="e">
        <f>#REF!</f>
        <v>#REF!</v>
      </c>
      <c r="E390" s="284">
        <f>'Паспорт-3'!E440</f>
        <v>0</v>
      </c>
      <c r="F390" s="285"/>
      <c r="G390" s="300">
        <f t="shared" si="42"/>
        <v>0</v>
      </c>
      <c r="H390" s="43" t="e">
        <f t="shared" si="43"/>
        <v>#REF!</v>
      </c>
    </row>
    <row r="391" spans="1:8">
      <c r="A391" s="197" t="e">
        <f>#REF!</f>
        <v>#REF!</v>
      </c>
      <c r="B391" s="169" t="e">
        <f>IF(#REF!&lt;&gt;"",#REF!,"")</f>
        <v>#REF!</v>
      </c>
      <c r="C391" s="168" t="e">
        <f>#REF!</f>
        <v>#REF!</v>
      </c>
      <c r="D391" s="167" t="e">
        <f>#REF!</f>
        <v>#REF!</v>
      </c>
      <c r="E391" s="284">
        <f>'Паспорт-3'!E441</f>
        <v>0</v>
      </c>
      <c r="F391" s="285"/>
      <c r="G391" s="300">
        <f t="shared" si="42"/>
        <v>0</v>
      </c>
      <c r="H391" s="43" t="e">
        <f t="shared" si="43"/>
        <v>#REF!</v>
      </c>
    </row>
    <row r="392" spans="1:8">
      <c r="A392" s="304" t="e">
        <f>#REF!</f>
        <v>#REF!</v>
      </c>
      <c r="B392" s="305" t="e">
        <f>IF(#REF!&lt;&gt;"",#REF!,"")</f>
        <v>#REF!</v>
      </c>
      <c r="C392" s="306" t="e">
        <f>#REF!</f>
        <v>#REF!</v>
      </c>
      <c r="D392" s="307" t="e">
        <f>#REF!</f>
        <v>#REF!</v>
      </c>
      <c r="E392" s="308">
        <f>'Паспорт-3'!E442</f>
        <v>0</v>
      </c>
      <c r="F392" s="309"/>
      <c r="G392" s="310">
        <f t="shared" si="42"/>
        <v>0</v>
      </c>
      <c r="H392" s="43" t="e">
        <f t="shared" si="43"/>
        <v>#REF!</v>
      </c>
    </row>
    <row r="393" spans="1:8" ht="12.75" customHeight="1">
      <c r="A393" s="574" t="s">
        <v>169</v>
      </c>
      <c r="B393" s="575"/>
      <c r="C393" s="575"/>
      <c r="D393" s="575"/>
      <c r="E393" s="575"/>
      <c r="F393" s="575"/>
      <c r="G393" s="576"/>
      <c r="H393" s="43" t="e">
        <f>H377</f>
        <v>#REF!</v>
      </c>
    </row>
    <row r="394" spans="1:8">
      <c r="A394" s="291" t="e">
        <f>#REF!</f>
        <v>#REF!</v>
      </c>
      <c r="B394" s="571" t="s">
        <v>87</v>
      </c>
      <c r="C394" s="572"/>
      <c r="D394" s="572"/>
      <c r="E394" s="572"/>
      <c r="F394" s="572"/>
      <c r="G394" s="573"/>
      <c r="H394" s="43" t="e">
        <f>H395</f>
        <v>#REF!</v>
      </c>
    </row>
    <row r="395" spans="1:8">
      <c r="A395" s="197" t="e">
        <f>#REF!</f>
        <v>#REF!</v>
      </c>
      <c r="B395" s="292" t="e">
        <f>IF(#REF!&lt;&gt;"",#REF!,"")</f>
        <v>#REF!</v>
      </c>
      <c r="C395" s="293" t="e">
        <f>#REF!</f>
        <v>#REF!</v>
      </c>
      <c r="D395" s="294" t="e">
        <f>#REF!</f>
        <v>#REF!</v>
      </c>
      <c r="E395" s="301">
        <f>'Паспорт-3'!E444</f>
        <v>0</v>
      </c>
      <c r="F395" s="302"/>
      <c r="G395" s="303">
        <f t="shared" ref="G395:G409" si="44">F395-E395</f>
        <v>0</v>
      </c>
      <c r="H395" s="43" t="e">
        <f t="shared" ref="H395:H409" si="45">IF(B395&lt;&gt;"","Для друку","")</f>
        <v>#REF!</v>
      </c>
    </row>
    <row r="396" spans="1:8">
      <c r="A396" s="197" t="e">
        <f>#REF!</f>
        <v>#REF!</v>
      </c>
      <c r="B396" s="169" t="e">
        <f>IF(#REF!&lt;&gt;"",#REF!,"")</f>
        <v>#REF!</v>
      </c>
      <c r="C396" s="168" t="e">
        <f>#REF!</f>
        <v>#REF!</v>
      </c>
      <c r="D396" s="167" t="e">
        <f>#REF!</f>
        <v>#REF!</v>
      </c>
      <c r="E396" s="284">
        <f>'Паспорт-3'!E445</f>
        <v>0</v>
      </c>
      <c r="F396" s="285"/>
      <c r="G396" s="300">
        <f t="shared" si="44"/>
        <v>0</v>
      </c>
      <c r="H396" s="43" t="e">
        <f t="shared" si="45"/>
        <v>#REF!</v>
      </c>
    </row>
    <row r="397" spans="1:8">
      <c r="A397" s="197" t="e">
        <f>#REF!</f>
        <v>#REF!</v>
      </c>
      <c r="B397" s="169" t="e">
        <f>IF(#REF!&lt;&gt;"",#REF!,"")</f>
        <v>#REF!</v>
      </c>
      <c r="C397" s="168" t="e">
        <f>#REF!</f>
        <v>#REF!</v>
      </c>
      <c r="D397" s="167" t="e">
        <f>#REF!</f>
        <v>#REF!</v>
      </c>
      <c r="E397" s="284">
        <f>'Паспорт-3'!E446</f>
        <v>0</v>
      </c>
      <c r="F397" s="285"/>
      <c r="G397" s="300">
        <f t="shared" si="44"/>
        <v>0</v>
      </c>
      <c r="H397" s="43" t="e">
        <f t="shared" si="45"/>
        <v>#REF!</v>
      </c>
    </row>
    <row r="398" spans="1:8">
      <c r="A398" s="197" t="e">
        <f>#REF!</f>
        <v>#REF!</v>
      </c>
      <c r="B398" s="169" t="e">
        <f>IF(#REF!&lt;&gt;"",#REF!,"")</f>
        <v>#REF!</v>
      </c>
      <c r="C398" s="168" t="e">
        <f>#REF!</f>
        <v>#REF!</v>
      </c>
      <c r="D398" s="167" t="e">
        <f>#REF!</f>
        <v>#REF!</v>
      </c>
      <c r="E398" s="284">
        <f>'Паспорт-3'!E447</f>
        <v>0</v>
      </c>
      <c r="F398" s="285"/>
      <c r="G398" s="300">
        <f t="shared" si="44"/>
        <v>0</v>
      </c>
      <c r="H398" s="43" t="e">
        <f t="shared" si="45"/>
        <v>#REF!</v>
      </c>
    </row>
    <row r="399" spans="1:8">
      <c r="A399" s="197" t="e">
        <f>#REF!</f>
        <v>#REF!</v>
      </c>
      <c r="B399" s="169" t="e">
        <f>IF(#REF!&lt;&gt;"",#REF!,"")</f>
        <v>#REF!</v>
      </c>
      <c r="C399" s="168" t="e">
        <f>#REF!</f>
        <v>#REF!</v>
      </c>
      <c r="D399" s="167" t="e">
        <f>#REF!</f>
        <v>#REF!</v>
      </c>
      <c r="E399" s="284">
        <f>'Паспорт-3'!E448</f>
        <v>0</v>
      </c>
      <c r="F399" s="285"/>
      <c r="G399" s="300">
        <f t="shared" si="44"/>
        <v>0</v>
      </c>
      <c r="H399" s="43" t="e">
        <f t="shared" si="45"/>
        <v>#REF!</v>
      </c>
    </row>
    <row r="400" spans="1:8">
      <c r="A400" s="197" t="e">
        <f>#REF!</f>
        <v>#REF!</v>
      </c>
      <c r="B400" s="169" t="e">
        <f>IF(#REF!&lt;&gt;"",#REF!,"")</f>
        <v>#REF!</v>
      </c>
      <c r="C400" s="168" t="e">
        <f>#REF!</f>
        <v>#REF!</v>
      </c>
      <c r="D400" s="167" t="e">
        <f>#REF!</f>
        <v>#REF!</v>
      </c>
      <c r="E400" s="284">
        <f>'Паспорт-3'!E449</f>
        <v>0</v>
      </c>
      <c r="F400" s="285"/>
      <c r="G400" s="300">
        <f t="shared" si="44"/>
        <v>0</v>
      </c>
      <c r="H400" s="43" t="e">
        <f t="shared" si="45"/>
        <v>#REF!</v>
      </c>
    </row>
    <row r="401" spans="1:8">
      <c r="A401" s="197" t="e">
        <f>#REF!</f>
        <v>#REF!</v>
      </c>
      <c r="B401" s="169" t="e">
        <f>IF(#REF!&lt;&gt;"",#REF!,"")</f>
        <v>#REF!</v>
      </c>
      <c r="C401" s="168" t="e">
        <f>#REF!</f>
        <v>#REF!</v>
      </c>
      <c r="D401" s="167" t="e">
        <f>#REF!</f>
        <v>#REF!</v>
      </c>
      <c r="E401" s="284">
        <f>'Паспорт-3'!E450</f>
        <v>0</v>
      </c>
      <c r="F401" s="285"/>
      <c r="G401" s="300">
        <f t="shared" si="44"/>
        <v>0</v>
      </c>
      <c r="H401" s="43" t="e">
        <f t="shared" si="45"/>
        <v>#REF!</v>
      </c>
    </row>
    <row r="402" spans="1:8">
      <c r="A402" s="197" t="e">
        <f>#REF!</f>
        <v>#REF!</v>
      </c>
      <c r="B402" s="169" t="e">
        <f>IF(#REF!&lt;&gt;"",#REF!,"")</f>
        <v>#REF!</v>
      </c>
      <c r="C402" s="168" t="e">
        <f>#REF!</f>
        <v>#REF!</v>
      </c>
      <c r="D402" s="167" t="e">
        <f>#REF!</f>
        <v>#REF!</v>
      </c>
      <c r="E402" s="284">
        <f>'Паспорт-3'!E451</f>
        <v>0</v>
      </c>
      <c r="F402" s="285"/>
      <c r="G402" s="300">
        <f t="shared" si="44"/>
        <v>0</v>
      </c>
      <c r="H402" s="43" t="e">
        <f t="shared" si="45"/>
        <v>#REF!</v>
      </c>
    </row>
    <row r="403" spans="1:8">
      <c r="A403" s="197" t="e">
        <f>#REF!</f>
        <v>#REF!</v>
      </c>
      <c r="B403" s="169" t="e">
        <f>IF(#REF!&lt;&gt;"",#REF!,"")</f>
        <v>#REF!</v>
      </c>
      <c r="C403" s="168" t="e">
        <f>#REF!</f>
        <v>#REF!</v>
      </c>
      <c r="D403" s="167" t="e">
        <f>#REF!</f>
        <v>#REF!</v>
      </c>
      <c r="E403" s="284">
        <f>'Паспорт-3'!E452</f>
        <v>0</v>
      </c>
      <c r="F403" s="285"/>
      <c r="G403" s="300">
        <f t="shared" si="44"/>
        <v>0</v>
      </c>
      <c r="H403" s="43" t="e">
        <f t="shared" si="45"/>
        <v>#REF!</v>
      </c>
    </row>
    <row r="404" spans="1:8">
      <c r="A404" s="197" t="e">
        <f>#REF!</f>
        <v>#REF!</v>
      </c>
      <c r="B404" s="169" t="e">
        <f>IF(#REF!&lt;&gt;"",#REF!,"")</f>
        <v>#REF!</v>
      </c>
      <c r="C404" s="168" t="e">
        <f>#REF!</f>
        <v>#REF!</v>
      </c>
      <c r="D404" s="167" t="e">
        <f>#REF!</f>
        <v>#REF!</v>
      </c>
      <c r="E404" s="284">
        <f>'Паспорт-3'!E453</f>
        <v>0</v>
      </c>
      <c r="F404" s="285"/>
      <c r="G404" s="300">
        <f t="shared" si="44"/>
        <v>0</v>
      </c>
      <c r="H404" s="43" t="e">
        <f t="shared" si="45"/>
        <v>#REF!</v>
      </c>
    </row>
    <row r="405" spans="1:8">
      <c r="A405" s="197" t="e">
        <f>#REF!</f>
        <v>#REF!</v>
      </c>
      <c r="B405" s="169" t="e">
        <f>IF(#REF!&lt;&gt;"",#REF!,"")</f>
        <v>#REF!</v>
      </c>
      <c r="C405" s="168" t="e">
        <f>#REF!</f>
        <v>#REF!</v>
      </c>
      <c r="D405" s="167" t="e">
        <f>#REF!</f>
        <v>#REF!</v>
      </c>
      <c r="E405" s="284">
        <f>'Паспорт-3'!E454</f>
        <v>0</v>
      </c>
      <c r="F405" s="285"/>
      <c r="G405" s="300">
        <f t="shared" si="44"/>
        <v>0</v>
      </c>
      <c r="H405" s="43" t="e">
        <f t="shared" si="45"/>
        <v>#REF!</v>
      </c>
    </row>
    <row r="406" spans="1:8">
      <c r="A406" s="197" t="e">
        <f>#REF!</f>
        <v>#REF!</v>
      </c>
      <c r="B406" s="169" t="e">
        <f>IF(#REF!&lt;&gt;"",#REF!,"")</f>
        <v>#REF!</v>
      </c>
      <c r="C406" s="168" t="e">
        <f>#REF!</f>
        <v>#REF!</v>
      </c>
      <c r="D406" s="167" t="e">
        <f>#REF!</f>
        <v>#REF!</v>
      </c>
      <c r="E406" s="284">
        <f>'Паспорт-3'!E455</f>
        <v>0</v>
      </c>
      <c r="F406" s="285"/>
      <c r="G406" s="300">
        <f t="shared" si="44"/>
        <v>0</v>
      </c>
      <c r="H406" s="43" t="e">
        <f t="shared" si="45"/>
        <v>#REF!</v>
      </c>
    </row>
    <row r="407" spans="1:8">
      <c r="A407" s="197" t="e">
        <f>#REF!</f>
        <v>#REF!</v>
      </c>
      <c r="B407" s="169" t="e">
        <f>IF(#REF!&lt;&gt;"",#REF!,"")</f>
        <v>#REF!</v>
      </c>
      <c r="C407" s="168" t="e">
        <f>#REF!</f>
        <v>#REF!</v>
      </c>
      <c r="D407" s="167" t="e">
        <f>#REF!</f>
        <v>#REF!</v>
      </c>
      <c r="E407" s="284">
        <f>'Паспорт-3'!E456</f>
        <v>0</v>
      </c>
      <c r="F407" s="285"/>
      <c r="G407" s="300">
        <f t="shared" si="44"/>
        <v>0</v>
      </c>
      <c r="H407" s="43" t="e">
        <f t="shared" si="45"/>
        <v>#REF!</v>
      </c>
    </row>
    <row r="408" spans="1:8">
      <c r="A408" s="197" t="e">
        <f>#REF!</f>
        <v>#REF!</v>
      </c>
      <c r="B408" s="169" t="e">
        <f>IF(#REF!&lt;&gt;"",#REF!,"")</f>
        <v>#REF!</v>
      </c>
      <c r="C408" s="168" t="e">
        <f>#REF!</f>
        <v>#REF!</v>
      </c>
      <c r="D408" s="167" t="e">
        <f>#REF!</f>
        <v>#REF!</v>
      </c>
      <c r="E408" s="284">
        <f>'Паспорт-3'!E457</f>
        <v>0</v>
      </c>
      <c r="F408" s="285"/>
      <c r="G408" s="300">
        <f t="shared" si="44"/>
        <v>0</v>
      </c>
      <c r="H408" s="43" t="e">
        <f t="shared" si="45"/>
        <v>#REF!</v>
      </c>
    </row>
    <row r="409" spans="1:8">
      <c r="A409" s="304" t="e">
        <f>#REF!</f>
        <v>#REF!</v>
      </c>
      <c r="B409" s="305" t="e">
        <f>IF(#REF!&lt;&gt;"",#REF!,"")</f>
        <v>#REF!</v>
      </c>
      <c r="C409" s="306" t="e">
        <f>#REF!</f>
        <v>#REF!</v>
      </c>
      <c r="D409" s="307" t="e">
        <f>#REF!</f>
        <v>#REF!</v>
      </c>
      <c r="E409" s="308">
        <f>'Паспорт-3'!E458</f>
        <v>0</v>
      </c>
      <c r="F409" s="309"/>
      <c r="G409" s="310">
        <f t="shared" si="44"/>
        <v>0</v>
      </c>
      <c r="H409" s="43" t="e">
        <f t="shared" si="45"/>
        <v>#REF!</v>
      </c>
    </row>
    <row r="410" spans="1:8" ht="12.75" customHeight="1">
      <c r="A410" s="574" t="s">
        <v>169</v>
      </c>
      <c r="B410" s="575"/>
      <c r="C410" s="575"/>
      <c r="D410" s="575"/>
      <c r="E410" s="575"/>
      <c r="F410" s="575"/>
      <c r="G410" s="576"/>
      <c r="H410" s="43" t="e">
        <f>H394</f>
        <v>#REF!</v>
      </c>
    </row>
    <row r="411" spans="1:8">
      <c r="A411" s="297" t="e">
        <f>#REF!</f>
        <v>#REF!</v>
      </c>
      <c r="B411" s="571" t="s">
        <v>88</v>
      </c>
      <c r="C411" s="572"/>
      <c r="D411" s="572"/>
      <c r="E411" s="579"/>
      <c r="F411" s="579"/>
      <c r="G411" s="580"/>
      <c r="H411" s="43" t="e">
        <f>H412</f>
        <v>#REF!</v>
      </c>
    </row>
    <row r="412" spans="1:8">
      <c r="A412" s="197" t="e">
        <f>#REF!</f>
        <v>#REF!</v>
      </c>
      <c r="B412" s="292" t="e">
        <f>IF(#REF!&lt;&gt;"",#REF!,"")</f>
        <v>#REF!</v>
      </c>
      <c r="C412" s="293" t="e">
        <f>#REF!</f>
        <v>#REF!</v>
      </c>
      <c r="D412" s="294" t="e">
        <f>#REF!</f>
        <v>#REF!</v>
      </c>
      <c r="E412" s="295">
        <f>'Паспорт-3'!E460</f>
        <v>0</v>
      </c>
      <c r="F412" s="296"/>
      <c r="G412" s="299">
        <f t="shared" ref="G412:G426" si="46">F412-E412</f>
        <v>0</v>
      </c>
      <c r="H412" s="43" t="e">
        <f t="shared" ref="H412:H426" si="47">IF(B412&lt;&gt;"","Для друку","")</f>
        <v>#REF!</v>
      </c>
    </row>
    <row r="413" spans="1:8">
      <c r="A413" s="197" t="e">
        <f>#REF!</f>
        <v>#REF!</v>
      </c>
      <c r="B413" s="169" t="e">
        <f>IF(#REF!&lt;&gt;"",#REF!,"")</f>
        <v>#REF!</v>
      </c>
      <c r="C413" s="168" t="e">
        <f>#REF!</f>
        <v>#REF!</v>
      </c>
      <c r="D413" s="167" t="e">
        <f>#REF!</f>
        <v>#REF!</v>
      </c>
      <c r="E413" s="284">
        <f>'Паспорт-3'!E461</f>
        <v>0</v>
      </c>
      <c r="F413" s="285"/>
      <c r="G413" s="300">
        <f t="shared" si="46"/>
        <v>0</v>
      </c>
      <c r="H413" s="43" t="e">
        <f t="shared" si="47"/>
        <v>#REF!</v>
      </c>
    </row>
    <row r="414" spans="1:8">
      <c r="A414" s="197" t="e">
        <f>#REF!</f>
        <v>#REF!</v>
      </c>
      <c r="B414" s="169" t="e">
        <f>IF(#REF!&lt;&gt;"",#REF!,"")</f>
        <v>#REF!</v>
      </c>
      <c r="C414" s="168" t="e">
        <f>#REF!</f>
        <v>#REF!</v>
      </c>
      <c r="D414" s="167" t="e">
        <f>#REF!</f>
        <v>#REF!</v>
      </c>
      <c r="E414" s="284">
        <f>'Паспорт-3'!E462</f>
        <v>0</v>
      </c>
      <c r="F414" s="285"/>
      <c r="G414" s="300">
        <f t="shared" si="46"/>
        <v>0</v>
      </c>
      <c r="H414" s="43" t="e">
        <f t="shared" si="47"/>
        <v>#REF!</v>
      </c>
    </row>
    <row r="415" spans="1:8">
      <c r="A415" s="197" t="e">
        <f>#REF!</f>
        <v>#REF!</v>
      </c>
      <c r="B415" s="169" t="e">
        <f>IF(#REF!&lt;&gt;"",#REF!,"")</f>
        <v>#REF!</v>
      </c>
      <c r="C415" s="168" t="e">
        <f>#REF!</f>
        <v>#REF!</v>
      </c>
      <c r="D415" s="167" t="e">
        <f>#REF!</f>
        <v>#REF!</v>
      </c>
      <c r="E415" s="284">
        <f>'Паспорт-3'!E463</f>
        <v>0</v>
      </c>
      <c r="F415" s="285"/>
      <c r="G415" s="300">
        <f t="shared" si="46"/>
        <v>0</v>
      </c>
      <c r="H415" s="43" t="e">
        <f t="shared" si="47"/>
        <v>#REF!</v>
      </c>
    </row>
    <row r="416" spans="1:8">
      <c r="A416" s="197" t="e">
        <f>#REF!</f>
        <v>#REF!</v>
      </c>
      <c r="B416" s="169" t="e">
        <f>IF(#REF!&lt;&gt;"",#REF!,"")</f>
        <v>#REF!</v>
      </c>
      <c r="C416" s="168" t="e">
        <f>#REF!</f>
        <v>#REF!</v>
      </c>
      <c r="D416" s="167" t="e">
        <f>#REF!</f>
        <v>#REF!</v>
      </c>
      <c r="E416" s="284">
        <f>'Паспорт-3'!E464</f>
        <v>0</v>
      </c>
      <c r="F416" s="285"/>
      <c r="G416" s="300">
        <f t="shared" si="46"/>
        <v>0</v>
      </c>
      <c r="H416" s="43" t="e">
        <f t="shared" si="47"/>
        <v>#REF!</v>
      </c>
    </row>
    <row r="417" spans="1:8">
      <c r="A417" s="197" t="e">
        <f>#REF!</f>
        <v>#REF!</v>
      </c>
      <c r="B417" s="169" t="e">
        <f>IF(#REF!&lt;&gt;"",#REF!,"")</f>
        <v>#REF!</v>
      </c>
      <c r="C417" s="168" t="e">
        <f>#REF!</f>
        <v>#REF!</v>
      </c>
      <c r="D417" s="167" t="e">
        <f>#REF!</f>
        <v>#REF!</v>
      </c>
      <c r="E417" s="284">
        <f>'Паспорт-3'!E465</f>
        <v>0</v>
      </c>
      <c r="F417" s="285"/>
      <c r="G417" s="300">
        <f t="shared" si="46"/>
        <v>0</v>
      </c>
      <c r="H417" s="43" t="e">
        <f t="shared" si="47"/>
        <v>#REF!</v>
      </c>
    </row>
    <row r="418" spans="1:8">
      <c r="A418" s="197" t="e">
        <f>#REF!</f>
        <v>#REF!</v>
      </c>
      <c r="B418" s="169" t="e">
        <f>IF(#REF!&lt;&gt;"",#REF!,"")</f>
        <v>#REF!</v>
      </c>
      <c r="C418" s="168" t="e">
        <f>#REF!</f>
        <v>#REF!</v>
      </c>
      <c r="D418" s="167" t="e">
        <f>#REF!</f>
        <v>#REF!</v>
      </c>
      <c r="E418" s="284">
        <f>'Паспорт-3'!E466</f>
        <v>0</v>
      </c>
      <c r="F418" s="285"/>
      <c r="G418" s="300">
        <f t="shared" si="46"/>
        <v>0</v>
      </c>
      <c r="H418" s="43" t="e">
        <f t="shared" si="47"/>
        <v>#REF!</v>
      </c>
    </row>
    <row r="419" spans="1:8">
      <c r="A419" s="197" t="e">
        <f>#REF!</f>
        <v>#REF!</v>
      </c>
      <c r="B419" s="169" t="e">
        <f>IF(#REF!&lt;&gt;"",#REF!,"")</f>
        <v>#REF!</v>
      </c>
      <c r="C419" s="168" t="e">
        <f>#REF!</f>
        <v>#REF!</v>
      </c>
      <c r="D419" s="167" t="e">
        <f>#REF!</f>
        <v>#REF!</v>
      </c>
      <c r="E419" s="284">
        <f>'Паспорт-3'!E467</f>
        <v>0</v>
      </c>
      <c r="F419" s="285"/>
      <c r="G419" s="300">
        <f t="shared" si="46"/>
        <v>0</v>
      </c>
      <c r="H419" s="43" t="e">
        <f t="shared" si="47"/>
        <v>#REF!</v>
      </c>
    </row>
    <row r="420" spans="1:8">
      <c r="A420" s="197" t="e">
        <f>#REF!</f>
        <v>#REF!</v>
      </c>
      <c r="B420" s="169" t="e">
        <f>IF(#REF!&lt;&gt;"",#REF!,"")</f>
        <v>#REF!</v>
      </c>
      <c r="C420" s="168" t="e">
        <f>#REF!</f>
        <v>#REF!</v>
      </c>
      <c r="D420" s="167" t="e">
        <f>#REF!</f>
        <v>#REF!</v>
      </c>
      <c r="E420" s="284">
        <f>'Паспорт-3'!E468</f>
        <v>0</v>
      </c>
      <c r="F420" s="285"/>
      <c r="G420" s="300">
        <f t="shared" si="46"/>
        <v>0</v>
      </c>
      <c r="H420" s="43" t="e">
        <f t="shared" si="47"/>
        <v>#REF!</v>
      </c>
    </row>
    <row r="421" spans="1:8">
      <c r="A421" s="197" t="e">
        <f>#REF!</f>
        <v>#REF!</v>
      </c>
      <c r="B421" s="169" t="e">
        <f>IF(#REF!&lt;&gt;"",#REF!,"")</f>
        <v>#REF!</v>
      </c>
      <c r="C421" s="168" t="e">
        <f>#REF!</f>
        <v>#REF!</v>
      </c>
      <c r="D421" s="167" t="e">
        <f>#REF!</f>
        <v>#REF!</v>
      </c>
      <c r="E421" s="284">
        <f>'Паспорт-3'!E469</f>
        <v>0</v>
      </c>
      <c r="F421" s="285"/>
      <c r="G421" s="300">
        <f t="shared" si="46"/>
        <v>0</v>
      </c>
      <c r="H421" s="43" t="e">
        <f t="shared" si="47"/>
        <v>#REF!</v>
      </c>
    </row>
    <row r="422" spans="1:8">
      <c r="A422" s="197" t="e">
        <f>#REF!</f>
        <v>#REF!</v>
      </c>
      <c r="B422" s="169" t="e">
        <f>IF(#REF!&lt;&gt;"",#REF!,"")</f>
        <v>#REF!</v>
      </c>
      <c r="C422" s="168" t="e">
        <f>#REF!</f>
        <v>#REF!</v>
      </c>
      <c r="D422" s="167" t="e">
        <f>#REF!</f>
        <v>#REF!</v>
      </c>
      <c r="E422" s="284">
        <f>'Паспорт-3'!E470</f>
        <v>0</v>
      </c>
      <c r="F422" s="285"/>
      <c r="G422" s="300">
        <f t="shared" si="46"/>
        <v>0</v>
      </c>
      <c r="H422" s="43" t="e">
        <f t="shared" si="47"/>
        <v>#REF!</v>
      </c>
    </row>
    <row r="423" spans="1:8">
      <c r="A423" s="197" t="e">
        <f>#REF!</f>
        <v>#REF!</v>
      </c>
      <c r="B423" s="169" t="e">
        <f>IF(#REF!&lt;&gt;"",#REF!,"")</f>
        <v>#REF!</v>
      </c>
      <c r="C423" s="168" t="e">
        <f>#REF!</f>
        <v>#REF!</v>
      </c>
      <c r="D423" s="167" t="e">
        <f>#REF!</f>
        <v>#REF!</v>
      </c>
      <c r="E423" s="284">
        <f>'Паспорт-3'!E471</f>
        <v>0</v>
      </c>
      <c r="F423" s="285"/>
      <c r="G423" s="300">
        <f t="shared" si="46"/>
        <v>0</v>
      </c>
      <c r="H423" s="43" t="e">
        <f t="shared" si="47"/>
        <v>#REF!</v>
      </c>
    </row>
    <row r="424" spans="1:8">
      <c r="A424" s="197" t="e">
        <f>#REF!</f>
        <v>#REF!</v>
      </c>
      <c r="B424" s="169" t="e">
        <f>IF(#REF!&lt;&gt;"",#REF!,"")</f>
        <v>#REF!</v>
      </c>
      <c r="C424" s="168" t="e">
        <f>#REF!</f>
        <v>#REF!</v>
      </c>
      <c r="D424" s="167" t="e">
        <f>#REF!</f>
        <v>#REF!</v>
      </c>
      <c r="E424" s="284">
        <f>'Паспорт-3'!E472</f>
        <v>0</v>
      </c>
      <c r="F424" s="285"/>
      <c r="G424" s="300">
        <f t="shared" si="46"/>
        <v>0</v>
      </c>
      <c r="H424" s="43" t="e">
        <f t="shared" si="47"/>
        <v>#REF!</v>
      </c>
    </row>
    <row r="425" spans="1:8">
      <c r="A425" s="197" t="e">
        <f>#REF!</f>
        <v>#REF!</v>
      </c>
      <c r="B425" s="169" t="e">
        <f>IF(#REF!&lt;&gt;"",#REF!,"")</f>
        <v>#REF!</v>
      </c>
      <c r="C425" s="168" t="e">
        <f>#REF!</f>
        <v>#REF!</v>
      </c>
      <c r="D425" s="167" t="e">
        <f>#REF!</f>
        <v>#REF!</v>
      </c>
      <c r="E425" s="284">
        <f>'Паспорт-3'!E473</f>
        <v>0</v>
      </c>
      <c r="F425" s="285"/>
      <c r="G425" s="300">
        <f t="shared" si="46"/>
        <v>0</v>
      </c>
      <c r="H425" s="43" t="e">
        <f t="shared" si="47"/>
        <v>#REF!</v>
      </c>
    </row>
    <row r="426" spans="1:8">
      <c r="A426" s="304" t="e">
        <f>#REF!</f>
        <v>#REF!</v>
      </c>
      <c r="B426" s="305" t="e">
        <f>IF(#REF!&lt;&gt;"",#REF!,"")</f>
        <v>#REF!</v>
      </c>
      <c r="C426" s="306" t="e">
        <f>#REF!</f>
        <v>#REF!</v>
      </c>
      <c r="D426" s="307" t="e">
        <f>#REF!</f>
        <v>#REF!</v>
      </c>
      <c r="E426" s="308">
        <f>'Паспорт-3'!E474</f>
        <v>0</v>
      </c>
      <c r="F426" s="309"/>
      <c r="G426" s="310">
        <f t="shared" si="46"/>
        <v>0</v>
      </c>
      <c r="H426" s="43" t="e">
        <f t="shared" si="47"/>
        <v>#REF!</v>
      </c>
    </row>
    <row r="427" spans="1:8" ht="12.75" customHeight="1">
      <c r="A427" s="574" t="s">
        <v>169</v>
      </c>
      <c r="B427" s="575"/>
      <c r="C427" s="575"/>
      <c r="D427" s="575"/>
      <c r="E427" s="575"/>
      <c r="F427" s="575"/>
      <c r="G427" s="576"/>
      <c r="H427" s="43" t="e">
        <f>H411</f>
        <v>#REF!</v>
      </c>
    </row>
    <row r="428" spans="1:8" ht="12.75" customHeight="1">
      <c r="A428" s="574" t="s">
        <v>189</v>
      </c>
      <c r="B428" s="575"/>
      <c r="C428" s="575"/>
      <c r="D428" s="575"/>
      <c r="E428" s="575"/>
      <c r="F428" s="575"/>
      <c r="G428" s="576"/>
      <c r="H428" s="43" t="e">
        <f>H376</f>
        <v>#REF!</v>
      </c>
    </row>
    <row r="429" spans="1:8" ht="12.75" customHeight="1">
      <c r="A429" s="457" t="e">
        <f>#REF!</f>
        <v>#REF!</v>
      </c>
      <c r="B429" s="458"/>
      <c r="C429" s="458"/>
      <c r="D429" s="458"/>
      <c r="E429" s="458"/>
      <c r="F429" s="458"/>
      <c r="G429" s="527"/>
      <c r="H429" s="43" t="e">
        <f>H430</f>
        <v>#REF!</v>
      </c>
    </row>
    <row r="430" spans="1:8">
      <c r="A430" s="291" t="s">
        <v>4</v>
      </c>
      <c r="B430" s="571" t="s">
        <v>86</v>
      </c>
      <c r="C430" s="572"/>
      <c r="D430" s="572"/>
      <c r="E430" s="577"/>
      <c r="F430" s="577"/>
      <c r="G430" s="578"/>
      <c r="H430" s="43" t="e">
        <f>H431</f>
        <v>#REF!</v>
      </c>
    </row>
    <row r="431" spans="1:8">
      <c r="A431" s="197" t="e">
        <f>#REF!</f>
        <v>#REF!</v>
      </c>
      <c r="B431" s="292" t="e">
        <f>IF(#REF!&lt;&gt;"",#REF!,"")</f>
        <v>#REF!</v>
      </c>
      <c r="C431" s="293" t="e">
        <f>#REF!</f>
        <v>#REF!</v>
      </c>
      <c r="D431" s="294" t="e">
        <f>#REF!</f>
        <v>#REF!</v>
      </c>
      <c r="E431" s="295">
        <f>'Паспорт-3'!E488</f>
        <v>0</v>
      </c>
      <c r="F431" s="296"/>
      <c r="G431" s="299">
        <f t="shared" ref="G431:G445" si="48">F431-E431</f>
        <v>0</v>
      </c>
      <c r="H431" s="43" t="e">
        <f t="shared" ref="H431:H445" si="49">IF(B431&lt;&gt;"","Для друку","")</f>
        <v>#REF!</v>
      </c>
    </row>
    <row r="432" spans="1:8">
      <c r="A432" s="197" t="e">
        <f>#REF!</f>
        <v>#REF!</v>
      </c>
      <c r="B432" s="169" t="e">
        <f>IF(#REF!&lt;&gt;"",#REF!,"")</f>
        <v>#REF!</v>
      </c>
      <c r="C432" s="168" t="e">
        <f>#REF!</f>
        <v>#REF!</v>
      </c>
      <c r="D432" s="167" t="e">
        <f>#REF!</f>
        <v>#REF!</v>
      </c>
      <c r="E432" s="284">
        <f>'Паспорт-3'!E489</f>
        <v>0</v>
      </c>
      <c r="F432" s="285"/>
      <c r="G432" s="300">
        <f t="shared" si="48"/>
        <v>0</v>
      </c>
      <c r="H432" s="43" t="e">
        <f t="shared" si="49"/>
        <v>#REF!</v>
      </c>
    </row>
    <row r="433" spans="1:8">
      <c r="A433" s="197" t="e">
        <f>#REF!</f>
        <v>#REF!</v>
      </c>
      <c r="B433" s="169" t="e">
        <f>IF(#REF!&lt;&gt;"",#REF!,"")</f>
        <v>#REF!</v>
      </c>
      <c r="C433" s="168" t="e">
        <f>#REF!</f>
        <v>#REF!</v>
      </c>
      <c r="D433" s="167" t="e">
        <f>#REF!</f>
        <v>#REF!</v>
      </c>
      <c r="E433" s="284">
        <f>'Паспорт-3'!E490</f>
        <v>0</v>
      </c>
      <c r="F433" s="285"/>
      <c r="G433" s="300">
        <f t="shared" si="48"/>
        <v>0</v>
      </c>
      <c r="H433" s="43" t="e">
        <f t="shared" si="49"/>
        <v>#REF!</v>
      </c>
    </row>
    <row r="434" spans="1:8">
      <c r="A434" s="197" t="e">
        <f>#REF!</f>
        <v>#REF!</v>
      </c>
      <c r="B434" s="169" t="e">
        <f>IF(#REF!&lt;&gt;"",#REF!,"")</f>
        <v>#REF!</v>
      </c>
      <c r="C434" s="168" t="e">
        <f>#REF!</f>
        <v>#REF!</v>
      </c>
      <c r="D434" s="167" t="e">
        <f>#REF!</f>
        <v>#REF!</v>
      </c>
      <c r="E434" s="284">
        <f>'Паспорт-3'!E491</f>
        <v>0</v>
      </c>
      <c r="F434" s="285"/>
      <c r="G434" s="300">
        <f t="shared" si="48"/>
        <v>0</v>
      </c>
      <c r="H434" s="43" t="e">
        <f t="shared" si="49"/>
        <v>#REF!</v>
      </c>
    </row>
    <row r="435" spans="1:8">
      <c r="A435" s="197" t="e">
        <f>#REF!</f>
        <v>#REF!</v>
      </c>
      <c r="B435" s="169" t="e">
        <f>IF(#REF!&lt;&gt;"",#REF!,"")</f>
        <v>#REF!</v>
      </c>
      <c r="C435" s="168" t="e">
        <f>#REF!</f>
        <v>#REF!</v>
      </c>
      <c r="D435" s="167" t="e">
        <f>#REF!</f>
        <v>#REF!</v>
      </c>
      <c r="E435" s="284">
        <f>'Паспорт-3'!E492</f>
        <v>0</v>
      </c>
      <c r="F435" s="285"/>
      <c r="G435" s="300">
        <f t="shared" si="48"/>
        <v>0</v>
      </c>
      <c r="H435" s="43" t="e">
        <f t="shared" si="49"/>
        <v>#REF!</v>
      </c>
    </row>
    <row r="436" spans="1:8">
      <c r="A436" s="197" t="e">
        <f>#REF!</f>
        <v>#REF!</v>
      </c>
      <c r="B436" s="169" t="e">
        <f>IF(#REF!&lt;&gt;"",#REF!,"")</f>
        <v>#REF!</v>
      </c>
      <c r="C436" s="168" t="e">
        <f>#REF!</f>
        <v>#REF!</v>
      </c>
      <c r="D436" s="167" t="e">
        <f>#REF!</f>
        <v>#REF!</v>
      </c>
      <c r="E436" s="284">
        <f>'Паспорт-3'!E493</f>
        <v>0</v>
      </c>
      <c r="F436" s="285"/>
      <c r="G436" s="300">
        <f t="shared" si="48"/>
        <v>0</v>
      </c>
      <c r="H436" s="43" t="e">
        <f t="shared" si="49"/>
        <v>#REF!</v>
      </c>
    </row>
    <row r="437" spans="1:8">
      <c r="A437" s="197" t="e">
        <f>#REF!</f>
        <v>#REF!</v>
      </c>
      <c r="B437" s="169" t="e">
        <f>IF(#REF!&lt;&gt;"",#REF!,"")</f>
        <v>#REF!</v>
      </c>
      <c r="C437" s="168" t="e">
        <f>#REF!</f>
        <v>#REF!</v>
      </c>
      <c r="D437" s="167" t="e">
        <f>#REF!</f>
        <v>#REF!</v>
      </c>
      <c r="E437" s="284">
        <f>'Паспорт-3'!E494</f>
        <v>0</v>
      </c>
      <c r="F437" s="285"/>
      <c r="G437" s="300">
        <f t="shared" si="48"/>
        <v>0</v>
      </c>
      <c r="H437" s="43" t="e">
        <f t="shared" si="49"/>
        <v>#REF!</v>
      </c>
    </row>
    <row r="438" spans="1:8">
      <c r="A438" s="197" t="e">
        <f>#REF!</f>
        <v>#REF!</v>
      </c>
      <c r="B438" s="169" t="e">
        <f>IF(#REF!&lt;&gt;"",#REF!,"")</f>
        <v>#REF!</v>
      </c>
      <c r="C438" s="168" t="e">
        <f>#REF!</f>
        <v>#REF!</v>
      </c>
      <c r="D438" s="167" t="e">
        <f>#REF!</f>
        <v>#REF!</v>
      </c>
      <c r="E438" s="284">
        <f>'Паспорт-3'!E495</f>
        <v>0</v>
      </c>
      <c r="F438" s="285"/>
      <c r="G438" s="300">
        <f t="shared" si="48"/>
        <v>0</v>
      </c>
      <c r="H438" s="43" t="e">
        <f t="shared" si="49"/>
        <v>#REF!</v>
      </c>
    </row>
    <row r="439" spans="1:8">
      <c r="A439" s="197" t="e">
        <f>#REF!</f>
        <v>#REF!</v>
      </c>
      <c r="B439" s="169" t="e">
        <f>IF(#REF!&lt;&gt;"",#REF!,"")</f>
        <v>#REF!</v>
      </c>
      <c r="C439" s="168" t="e">
        <f>#REF!</f>
        <v>#REF!</v>
      </c>
      <c r="D439" s="167" t="e">
        <f>#REF!</f>
        <v>#REF!</v>
      </c>
      <c r="E439" s="284">
        <f>'Паспорт-3'!E496</f>
        <v>0</v>
      </c>
      <c r="F439" s="285"/>
      <c r="G439" s="300">
        <f t="shared" si="48"/>
        <v>0</v>
      </c>
      <c r="H439" s="43" t="e">
        <f t="shared" si="49"/>
        <v>#REF!</v>
      </c>
    </row>
    <row r="440" spans="1:8">
      <c r="A440" s="197" t="e">
        <f>#REF!</f>
        <v>#REF!</v>
      </c>
      <c r="B440" s="169" t="e">
        <f>IF(#REF!&lt;&gt;"",#REF!,"")</f>
        <v>#REF!</v>
      </c>
      <c r="C440" s="168" t="e">
        <f>#REF!</f>
        <v>#REF!</v>
      </c>
      <c r="D440" s="167" t="e">
        <f>#REF!</f>
        <v>#REF!</v>
      </c>
      <c r="E440" s="284">
        <f>'Паспорт-3'!E497</f>
        <v>0</v>
      </c>
      <c r="F440" s="285"/>
      <c r="G440" s="300">
        <f t="shared" si="48"/>
        <v>0</v>
      </c>
      <c r="H440" s="43" t="e">
        <f t="shared" si="49"/>
        <v>#REF!</v>
      </c>
    </row>
    <row r="441" spans="1:8">
      <c r="A441" s="197" t="e">
        <f>#REF!</f>
        <v>#REF!</v>
      </c>
      <c r="B441" s="169" t="e">
        <f>IF(#REF!&lt;&gt;"",#REF!,"")</f>
        <v>#REF!</v>
      </c>
      <c r="C441" s="168" t="e">
        <f>#REF!</f>
        <v>#REF!</v>
      </c>
      <c r="D441" s="167" t="e">
        <f>#REF!</f>
        <v>#REF!</v>
      </c>
      <c r="E441" s="284">
        <f>'Паспорт-3'!E498</f>
        <v>0</v>
      </c>
      <c r="F441" s="285"/>
      <c r="G441" s="300">
        <f t="shared" si="48"/>
        <v>0</v>
      </c>
      <c r="H441" s="43" t="e">
        <f t="shared" si="49"/>
        <v>#REF!</v>
      </c>
    </row>
    <row r="442" spans="1:8">
      <c r="A442" s="197" t="e">
        <f>#REF!</f>
        <v>#REF!</v>
      </c>
      <c r="B442" s="169" t="e">
        <f>IF(#REF!&lt;&gt;"",#REF!,"")</f>
        <v>#REF!</v>
      </c>
      <c r="C442" s="168" t="e">
        <f>#REF!</f>
        <v>#REF!</v>
      </c>
      <c r="D442" s="167" t="e">
        <f>#REF!</f>
        <v>#REF!</v>
      </c>
      <c r="E442" s="284">
        <f>'Паспорт-3'!E499</f>
        <v>0</v>
      </c>
      <c r="F442" s="285"/>
      <c r="G442" s="300">
        <f t="shared" si="48"/>
        <v>0</v>
      </c>
      <c r="H442" s="43" t="e">
        <f t="shared" si="49"/>
        <v>#REF!</v>
      </c>
    </row>
    <row r="443" spans="1:8">
      <c r="A443" s="197" t="e">
        <f>#REF!</f>
        <v>#REF!</v>
      </c>
      <c r="B443" s="169" t="e">
        <f>IF(#REF!&lt;&gt;"",#REF!,"")</f>
        <v>#REF!</v>
      </c>
      <c r="C443" s="168" t="e">
        <f>#REF!</f>
        <v>#REF!</v>
      </c>
      <c r="D443" s="167" t="e">
        <f>#REF!</f>
        <v>#REF!</v>
      </c>
      <c r="E443" s="284">
        <f>'Паспорт-3'!E500</f>
        <v>0</v>
      </c>
      <c r="F443" s="285"/>
      <c r="G443" s="300">
        <f t="shared" si="48"/>
        <v>0</v>
      </c>
      <c r="H443" s="43" t="e">
        <f t="shared" si="49"/>
        <v>#REF!</v>
      </c>
    </row>
    <row r="444" spans="1:8">
      <c r="A444" s="197" t="e">
        <f>#REF!</f>
        <v>#REF!</v>
      </c>
      <c r="B444" s="169" t="e">
        <f>IF(#REF!&lt;&gt;"",#REF!,"")</f>
        <v>#REF!</v>
      </c>
      <c r="C444" s="168" t="e">
        <f>#REF!</f>
        <v>#REF!</v>
      </c>
      <c r="D444" s="167" t="e">
        <f>#REF!</f>
        <v>#REF!</v>
      </c>
      <c r="E444" s="284">
        <f>'Паспорт-3'!E501</f>
        <v>0</v>
      </c>
      <c r="F444" s="285"/>
      <c r="G444" s="300">
        <f t="shared" si="48"/>
        <v>0</v>
      </c>
      <c r="H444" s="43" t="e">
        <f t="shared" si="49"/>
        <v>#REF!</v>
      </c>
    </row>
    <row r="445" spans="1:8">
      <c r="A445" s="304" t="e">
        <f>#REF!</f>
        <v>#REF!</v>
      </c>
      <c r="B445" s="305" t="e">
        <f>IF(#REF!&lt;&gt;"",#REF!,"")</f>
        <v>#REF!</v>
      </c>
      <c r="C445" s="306" t="e">
        <f>#REF!</f>
        <v>#REF!</v>
      </c>
      <c r="D445" s="307" t="e">
        <f>#REF!</f>
        <v>#REF!</v>
      </c>
      <c r="E445" s="308">
        <f>'Паспорт-3'!E502</f>
        <v>0</v>
      </c>
      <c r="F445" s="309"/>
      <c r="G445" s="310">
        <f t="shared" si="48"/>
        <v>0</v>
      </c>
      <c r="H445" s="43" t="e">
        <f t="shared" si="49"/>
        <v>#REF!</v>
      </c>
    </row>
    <row r="446" spans="1:8" ht="12.75" customHeight="1">
      <c r="A446" s="574" t="s">
        <v>169</v>
      </c>
      <c r="B446" s="575"/>
      <c r="C446" s="575"/>
      <c r="D446" s="575"/>
      <c r="E446" s="575"/>
      <c r="F446" s="575"/>
      <c r="G446" s="576"/>
      <c r="H446" s="43" t="e">
        <f>H430</f>
        <v>#REF!</v>
      </c>
    </row>
    <row r="447" spans="1:8">
      <c r="A447" s="291" t="e">
        <f>#REF!</f>
        <v>#REF!</v>
      </c>
      <c r="B447" s="571" t="s">
        <v>87</v>
      </c>
      <c r="C447" s="572"/>
      <c r="D447" s="572"/>
      <c r="E447" s="572"/>
      <c r="F447" s="572"/>
      <c r="G447" s="573"/>
      <c r="H447" s="43" t="e">
        <f>H448</f>
        <v>#REF!</v>
      </c>
    </row>
    <row r="448" spans="1:8">
      <c r="A448" s="197" t="e">
        <f>#REF!</f>
        <v>#REF!</v>
      </c>
      <c r="B448" s="292" t="e">
        <f>IF(#REF!&lt;&gt;"",#REF!,"")</f>
        <v>#REF!</v>
      </c>
      <c r="C448" s="293" t="e">
        <f>#REF!</f>
        <v>#REF!</v>
      </c>
      <c r="D448" s="294" t="e">
        <f>#REF!</f>
        <v>#REF!</v>
      </c>
      <c r="E448" s="301">
        <f>'Паспорт-3'!E504</f>
        <v>0</v>
      </c>
      <c r="F448" s="302"/>
      <c r="G448" s="303">
        <f t="shared" ref="G448:G462" si="50">F448-E448</f>
        <v>0</v>
      </c>
      <c r="H448" s="43" t="e">
        <f t="shared" ref="H448:H462" si="51">IF(B448&lt;&gt;"","Для друку","")</f>
        <v>#REF!</v>
      </c>
    </row>
    <row r="449" spans="1:8">
      <c r="A449" s="197" t="e">
        <f>#REF!</f>
        <v>#REF!</v>
      </c>
      <c r="B449" s="169" t="e">
        <f>IF(#REF!&lt;&gt;"",#REF!,"")</f>
        <v>#REF!</v>
      </c>
      <c r="C449" s="168" t="e">
        <f>#REF!</f>
        <v>#REF!</v>
      </c>
      <c r="D449" s="167" t="e">
        <f>#REF!</f>
        <v>#REF!</v>
      </c>
      <c r="E449" s="284">
        <f>'Паспорт-3'!E505</f>
        <v>0</v>
      </c>
      <c r="F449" s="285"/>
      <c r="G449" s="300">
        <f t="shared" si="50"/>
        <v>0</v>
      </c>
      <c r="H449" s="43" t="e">
        <f t="shared" si="51"/>
        <v>#REF!</v>
      </c>
    </row>
    <row r="450" spans="1:8">
      <c r="A450" s="197" t="e">
        <f>#REF!</f>
        <v>#REF!</v>
      </c>
      <c r="B450" s="169" t="e">
        <f>IF(#REF!&lt;&gt;"",#REF!,"")</f>
        <v>#REF!</v>
      </c>
      <c r="C450" s="168" t="e">
        <f>#REF!</f>
        <v>#REF!</v>
      </c>
      <c r="D450" s="167" t="e">
        <f>#REF!</f>
        <v>#REF!</v>
      </c>
      <c r="E450" s="284">
        <f>'Паспорт-3'!E506</f>
        <v>0</v>
      </c>
      <c r="F450" s="285"/>
      <c r="G450" s="300">
        <f t="shared" si="50"/>
        <v>0</v>
      </c>
      <c r="H450" s="43" t="e">
        <f t="shared" si="51"/>
        <v>#REF!</v>
      </c>
    </row>
    <row r="451" spans="1:8">
      <c r="A451" s="197" t="e">
        <f>#REF!</f>
        <v>#REF!</v>
      </c>
      <c r="B451" s="169" t="e">
        <f>IF(#REF!&lt;&gt;"",#REF!,"")</f>
        <v>#REF!</v>
      </c>
      <c r="C451" s="168" t="e">
        <f>#REF!</f>
        <v>#REF!</v>
      </c>
      <c r="D451" s="167" t="e">
        <f>#REF!</f>
        <v>#REF!</v>
      </c>
      <c r="E451" s="284">
        <f>'Паспорт-3'!E507</f>
        <v>0</v>
      </c>
      <c r="F451" s="285"/>
      <c r="G451" s="300">
        <f t="shared" si="50"/>
        <v>0</v>
      </c>
      <c r="H451" s="43" t="e">
        <f t="shared" si="51"/>
        <v>#REF!</v>
      </c>
    </row>
    <row r="452" spans="1:8">
      <c r="A452" s="197" t="e">
        <f>#REF!</f>
        <v>#REF!</v>
      </c>
      <c r="B452" s="169" t="e">
        <f>IF(#REF!&lt;&gt;"",#REF!,"")</f>
        <v>#REF!</v>
      </c>
      <c r="C452" s="168" t="e">
        <f>#REF!</f>
        <v>#REF!</v>
      </c>
      <c r="D452" s="167" t="e">
        <f>#REF!</f>
        <v>#REF!</v>
      </c>
      <c r="E452" s="284">
        <f>'Паспорт-3'!E508</f>
        <v>0</v>
      </c>
      <c r="F452" s="285"/>
      <c r="G452" s="300">
        <f t="shared" si="50"/>
        <v>0</v>
      </c>
      <c r="H452" s="43" t="e">
        <f t="shared" si="51"/>
        <v>#REF!</v>
      </c>
    </row>
    <row r="453" spans="1:8">
      <c r="A453" s="197" t="e">
        <f>#REF!</f>
        <v>#REF!</v>
      </c>
      <c r="B453" s="169" t="e">
        <f>IF(#REF!&lt;&gt;"",#REF!,"")</f>
        <v>#REF!</v>
      </c>
      <c r="C453" s="168" t="e">
        <f>#REF!</f>
        <v>#REF!</v>
      </c>
      <c r="D453" s="167" t="e">
        <f>#REF!</f>
        <v>#REF!</v>
      </c>
      <c r="E453" s="284">
        <f>'Паспорт-3'!E509</f>
        <v>0</v>
      </c>
      <c r="F453" s="285"/>
      <c r="G453" s="300">
        <f t="shared" si="50"/>
        <v>0</v>
      </c>
      <c r="H453" s="43" t="e">
        <f t="shared" si="51"/>
        <v>#REF!</v>
      </c>
    </row>
    <row r="454" spans="1:8">
      <c r="A454" s="197" t="e">
        <f>#REF!</f>
        <v>#REF!</v>
      </c>
      <c r="B454" s="169" t="e">
        <f>IF(#REF!&lt;&gt;"",#REF!,"")</f>
        <v>#REF!</v>
      </c>
      <c r="C454" s="168" t="e">
        <f>#REF!</f>
        <v>#REF!</v>
      </c>
      <c r="D454" s="167" t="e">
        <f>#REF!</f>
        <v>#REF!</v>
      </c>
      <c r="E454" s="284">
        <f>'Паспорт-3'!E510</f>
        <v>0</v>
      </c>
      <c r="F454" s="285"/>
      <c r="G454" s="300">
        <f t="shared" si="50"/>
        <v>0</v>
      </c>
      <c r="H454" s="43" t="e">
        <f t="shared" si="51"/>
        <v>#REF!</v>
      </c>
    </row>
    <row r="455" spans="1:8">
      <c r="A455" s="197" t="e">
        <f>#REF!</f>
        <v>#REF!</v>
      </c>
      <c r="B455" s="169" t="e">
        <f>IF(#REF!&lt;&gt;"",#REF!,"")</f>
        <v>#REF!</v>
      </c>
      <c r="C455" s="168" t="e">
        <f>#REF!</f>
        <v>#REF!</v>
      </c>
      <c r="D455" s="167" t="e">
        <f>#REF!</f>
        <v>#REF!</v>
      </c>
      <c r="E455" s="284">
        <f>'Паспорт-3'!E511</f>
        <v>0</v>
      </c>
      <c r="F455" s="285"/>
      <c r="G455" s="300">
        <f t="shared" si="50"/>
        <v>0</v>
      </c>
      <c r="H455" s="43" t="e">
        <f t="shared" si="51"/>
        <v>#REF!</v>
      </c>
    </row>
    <row r="456" spans="1:8">
      <c r="A456" s="197" t="e">
        <f>#REF!</f>
        <v>#REF!</v>
      </c>
      <c r="B456" s="169" t="e">
        <f>IF(#REF!&lt;&gt;"",#REF!,"")</f>
        <v>#REF!</v>
      </c>
      <c r="C456" s="168" t="e">
        <f>#REF!</f>
        <v>#REF!</v>
      </c>
      <c r="D456" s="167" t="e">
        <f>#REF!</f>
        <v>#REF!</v>
      </c>
      <c r="E456" s="284">
        <f>'Паспорт-3'!E512</f>
        <v>0</v>
      </c>
      <c r="F456" s="285"/>
      <c r="G456" s="300">
        <f t="shared" si="50"/>
        <v>0</v>
      </c>
      <c r="H456" s="43" t="e">
        <f t="shared" si="51"/>
        <v>#REF!</v>
      </c>
    </row>
    <row r="457" spans="1:8">
      <c r="A457" s="197" t="e">
        <f>#REF!</f>
        <v>#REF!</v>
      </c>
      <c r="B457" s="169" t="e">
        <f>IF(#REF!&lt;&gt;"",#REF!,"")</f>
        <v>#REF!</v>
      </c>
      <c r="C457" s="168" t="e">
        <f>#REF!</f>
        <v>#REF!</v>
      </c>
      <c r="D457" s="167" t="e">
        <f>#REF!</f>
        <v>#REF!</v>
      </c>
      <c r="E457" s="284">
        <f>'Паспорт-3'!E513</f>
        <v>0</v>
      </c>
      <c r="F457" s="285"/>
      <c r="G457" s="300">
        <f t="shared" si="50"/>
        <v>0</v>
      </c>
      <c r="H457" s="43" t="e">
        <f t="shared" si="51"/>
        <v>#REF!</v>
      </c>
    </row>
    <row r="458" spans="1:8">
      <c r="A458" s="197" t="e">
        <f>#REF!</f>
        <v>#REF!</v>
      </c>
      <c r="B458" s="169" t="e">
        <f>IF(#REF!&lt;&gt;"",#REF!,"")</f>
        <v>#REF!</v>
      </c>
      <c r="C458" s="168" t="e">
        <f>#REF!</f>
        <v>#REF!</v>
      </c>
      <c r="D458" s="167" t="e">
        <f>#REF!</f>
        <v>#REF!</v>
      </c>
      <c r="E458" s="284">
        <f>'Паспорт-3'!E514</f>
        <v>0</v>
      </c>
      <c r="F458" s="285"/>
      <c r="G458" s="300">
        <f t="shared" si="50"/>
        <v>0</v>
      </c>
      <c r="H458" s="43" t="e">
        <f t="shared" si="51"/>
        <v>#REF!</v>
      </c>
    </row>
    <row r="459" spans="1:8">
      <c r="A459" s="197" t="e">
        <f>#REF!</f>
        <v>#REF!</v>
      </c>
      <c r="B459" s="169" t="e">
        <f>IF(#REF!&lt;&gt;"",#REF!,"")</f>
        <v>#REF!</v>
      </c>
      <c r="C459" s="168" t="e">
        <f>#REF!</f>
        <v>#REF!</v>
      </c>
      <c r="D459" s="167" t="e">
        <f>#REF!</f>
        <v>#REF!</v>
      </c>
      <c r="E459" s="284">
        <f>'Паспорт-3'!E515</f>
        <v>0</v>
      </c>
      <c r="F459" s="285"/>
      <c r="G459" s="300">
        <f t="shared" si="50"/>
        <v>0</v>
      </c>
      <c r="H459" s="43" t="e">
        <f t="shared" si="51"/>
        <v>#REF!</v>
      </c>
    </row>
    <row r="460" spans="1:8">
      <c r="A460" s="197" t="e">
        <f>#REF!</f>
        <v>#REF!</v>
      </c>
      <c r="B460" s="169" t="e">
        <f>IF(#REF!&lt;&gt;"",#REF!,"")</f>
        <v>#REF!</v>
      </c>
      <c r="C460" s="168" t="e">
        <f>#REF!</f>
        <v>#REF!</v>
      </c>
      <c r="D460" s="167" t="e">
        <f>#REF!</f>
        <v>#REF!</v>
      </c>
      <c r="E460" s="284">
        <f>'Паспорт-3'!E516</f>
        <v>0</v>
      </c>
      <c r="F460" s="285"/>
      <c r="G460" s="300">
        <f t="shared" si="50"/>
        <v>0</v>
      </c>
      <c r="H460" s="43" t="e">
        <f t="shared" si="51"/>
        <v>#REF!</v>
      </c>
    </row>
    <row r="461" spans="1:8">
      <c r="A461" s="197" t="e">
        <f>#REF!</f>
        <v>#REF!</v>
      </c>
      <c r="B461" s="169" t="e">
        <f>IF(#REF!&lt;&gt;"",#REF!,"")</f>
        <v>#REF!</v>
      </c>
      <c r="C461" s="168" t="e">
        <f>#REF!</f>
        <v>#REF!</v>
      </c>
      <c r="D461" s="167" t="e">
        <f>#REF!</f>
        <v>#REF!</v>
      </c>
      <c r="E461" s="284">
        <f>'Паспорт-3'!E517</f>
        <v>0</v>
      </c>
      <c r="F461" s="285"/>
      <c r="G461" s="300">
        <f t="shared" si="50"/>
        <v>0</v>
      </c>
      <c r="H461" s="43" t="e">
        <f t="shared" si="51"/>
        <v>#REF!</v>
      </c>
    </row>
    <row r="462" spans="1:8">
      <c r="A462" s="304" t="e">
        <f>#REF!</f>
        <v>#REF!</v>
      </c>
      <c r="B462" s="305" t="e">
        <f>IF(#REF!&lt;&gt;"",#REF!,"")</f>
        <v>#REF!</v>
      </c>
      <c r="C462" s="306" t="e">
        <f>#REF!</f>
        <v>#REF!</v>
      </c>
      <c r="D462" s="307" t="e">
        <f>#REF!</f>
        <v>#REF!</v>
      </c>
      <c r="E462" s="308">
        <f>'Паспорт-3'!E518</f>
        <v>0</v>
      </c>
      <c r="F462" s="309"/>
      <c r="G462" s="310">
        <f t="shared" si="50"/>
        <v>0</v>
      </c>
      <c r="H462" s="43" t="e">
        <f t="shared" si="51"/>
        <v>#REF!</v>
      </c>
    </row>
    <row r="463" spans="1:8" ht="12.75" customHeight="1">
      <c r="A463" s="574" t="s">
        <v>169</v>
      </c>
      <c r="B463" s="575"/>
      <c r="C463" s="575"/>
      <c r="D463" s="575"/>
      <c r="E463" s="575"/>
      <c r="F463" s="575"/>
      <c r="G463" s="576"/>
      <c r="H463" s="43" t="e">
        <f>H447</f>
        <v>#REF!</v>
      </c>
    </row>
    <row r="464" spans="1:8">
      <c r="A464" s="297" t="e">
        <f>#REF!</f>
        <v>#REF!</v>
      </c>
      <c r="B464" s="571" t="s">
        <v>88</v>
      </c>
      <c r="C464" s="572"/>
      <c r="D464" s="572"/>
      <c r="E464" s="579"/>
      <c r="F464" s="579"/>
      <c r="G464" s="580"/>
      <c r="H464" s="43" t="e">
        <f>H465</f>
        <v>#REF!</v>
      </c>
    </row>
    <row r="465" spans="1:8">
      <c r="A465" s="197" t="e">
        <f>#REF!</f>
        <v>#REF!</v>
      </c>
      <c r="B465" s="292" t="e">
        <f>IF(#REF!&lt;&gt;"",#REF!,"")</f>
        <v>#REF!</v>
      </c>
      <c r="C465" s="293" t="e">
        <f>#REF!</f>
        <v>#REF!</v>
      </c>
      <c r="D465" s="294" t="e">
        <f>#REF!</f>
        <v>#REF!</v>
      </c>
      <c r="E465" s="295">
        <f>'Паспорт-3'!E520</f>
        <v>0</v>
      </c>
      <c r="F465" s="296"/>
      <c r="G465" s="299">
        <f t="shared" ref="G465:G479" si="52">F465-E465</f>
        <v>0</v>
      </c>
      <c r="H465" s="43" t="e">
        <f t="shared" ref="H465:H479" si="53">IF(B465&lt;&gt;"","Для друку","")</f>
        <v>#REF!</v>
      </c>
    </row>
    <row r="466" spans="1:8">
      <c r="A466" s="197" t="e">
        <f>#REF!</f>
        <v>#REF!</v>
      </c>
      <c r="B466" s="169" t="e">
        <f>IF(#REF!&lt;&gt;"",#REF!,"")</f>
        <v>#REF!</v>
      </c>
      <c r="C466" s="168" t="e">
        <f>#REF!</f>
        <v>#REF!</v>
      </c>
      <c r="D466" s="167" t="e">
        <f>#REF!</f>
        <v>#REF!</v>
      </c>
      <c r="E466" s="284">
        <f>'Паспорт-3'!E521</f>
        <v>0</v>
      </c>
      <c r="F466" s="285"/>
      <c r="G466" s="300">
        <f t="shared" si="52"/>
        <v>0</v>
      </c>
      <c r="H466" s="43" t="e">
        <f t="shared" si="53"/>
        <v>#REF!</v>
      </c>
    </row>
    <row r="467" spans="1:8">
      <c r="A467" s="197" t="e">
        <f>#REF!</f>
        <v>#REF!</v>
      </c>
      <c r="B467" s="169" t="e">
        <f>IF(#REF!&lt;&gt;"",#REF!,"")</f>
        <v>#REF!</v>
      </c>
      <c r="C467" s="168" t="e">
        <f>#REF!</f>
        <v>#REF!</v>
      </c>
      <c r="D467" s="167" t="e">
        <f>#REF!</f>
        <v>#REF!</v>
      </c>
      <c r="E467" s="284">
        <f>'Паспорт-3'!E522</f>
        <v>0</v>
      </c>
      <c r="F467" s="285"/>
      <c r="G467" s="300">
        <f t="shared" si="52"/>
        <v>0</v>
      </c>
      <c r="H467" s="43" t="e">
        <f t="shared" si="53"/>
        <v>#REF!</v>
      </c>
    </row>
    <row r="468" spans="1:8">
      <c r="A468" s="197" t="e">
        <f>#REF!</f>
        <v>#REF!</v>
      </c>
      <c r="B468" s="169" t="e">
        <f>IF(#REF!&lt;&gt;"",#REF!,"")</f>
        <v>#REF!</v>
      </c>
      <c r="C468" s="168" t="e">
        <f>#REF!</f>
        <v>#REF!</v>
      </c>
      <c r="D468" s="167" t="e">
        <f>#REF!</f>
        <v>#REF!</v>
      </c>
      <c r="E468" s="284">
        <f>'Паспорт-3'!E523</f>
        <v>0</v>
      </c>
      <c r="F468" s="285"/>
      <c r="G468" s="300">
        <f t="shared" si="52"/>
        <v>0</v>
      </c>
      <c r="H468" s="43" t="e">
        <f t="shared" si="53"/>
        <v>#REF!</v>
      </c>
    </row>
    <row r="469" spans="1:8">
      <c r="A469" s="197" t="e">
        <f>#REF!</f>
        <v>#REF!</v>
      </c>
      <c r="B469" s="169" t="e">
        <f>IF(#REF!&lt;&gt;"",#REF!,"")</f>
        <v>#REF!</v>
      </c>
      <c r="C469" s="168" t="e">
        <f>#REF!</f>
        <v>#REF!</v>
      </c>
      <c r="D469" s="167" t="e">
        <f>#REF!</f>
        <v>#REF!</v>
      </c>
      <c r="E469" s="284">
        <f>'Паспорт-3'!E524</f>
        <v>0</v>
      </c>
      <c r="F469" s="285"/>
      <c r="G469" s="300">
        <f t="shared" si="52"/>
        <v>0</v>
      </c>
      <c r="H469" s="43" t="e">
        <f t="shared" si="53"/>
        <v>#REF!</v>
      </c>
    </row>
    <row r="470" spans="1:8">
      <c r="A470" s="197" t="e">
        <f>#REF!</f>
        <v>#REF!</v>
      </c>
      <c r="B470" s="169" t="e">
        <f>IF(#REF!&lt;&gt;"",#REF!,"")</f>
        <v>#REF!</v>
      </c>
      <c r="C470" s="168" t="e">
        <f>#REF!</f>
        <v>#REF!</v>
      </c>
      <c r="D470" s="167" t="e">
        <f>#REF!</f>
        <v>#REF!</v>
      </c>
      <c r="E470" s="284">
        <f>'Паспорт-3'!E525</f>
        <v>0</v>
      </c>
      <c r="F470" s="285"/>
      <c r="G470" s="300">
        <f t="shared" si="52"/>
        <v>0</v>
      </c>
      <c r="H470" s="43" t="e">
        <f t="shared" si="53"/>
        <v>#REF!</v>
      </c>
    </row>
    <row r="471" spans="1:8">
      <c r="A471" s="197" t="e">
        <f>#REF!</f>
        <v>#REF!</v>
      </c>
      <c r="B471" s="169" t="e">
        <f>IF(#REF!&lt;&gt;"",#REF!,"")</f>
        <v>#REF!</v>
      </c>
      <c r="C471" s="168" t="e">
        <f>#REF!</f>
        <v>#REF!</v>
      </c>
      <c r="D471" s="167" t="e">
        <f>#REF!</f>
        <v>#REF!</v>
      </c>
      <c r="E471" s="284">
        <f>'Паспорт-3'!E526</f>
        <v>0</v>
      </c>
      <c r="F471" s="285"/>
      <c r="G471" s="300">
        <f t="shared" si="52"/>
        <v>0</v>
      </c>
      <c r="H471" s="43" t="e">
        <f t="shared" si="53"/>
        <v>#REF!</v>
      </c>
    </row>
    <row r="472" spans="1:8">
      <c r="A472" s="197" t="e">
        <f>#REF!</f>
        <v>#REF!</v>
      </c>
      <c r="B472" s="169" t="e">
        <f>IF(#REF!&lt;&gt;"",#REF!,"")</f>
        <v>#REF!</v>
      </c>
      <c r="C472" s="168" t="e">
        <f>#REF!</f>
        <v>#REF!</v>
      </c>
      <c r="D472" s="167" t="e">
        <f>#REF!</f>
        <v>#REF!</v>
      </c>
      <c r="E472" s="284">
        <f>'Паспорт-3'!E527</f>
        <v>0</v>
      </c>
      <c r="F472" s="285"/>
      <c r="G472" s="300">
        <f t="shared" si="52"/>
        <v>0</v>
      </c>
      <c r="H472" s="43" t="e">
        <f t="shared" si="53"/>
        <v>#REF!</v>
      </c>
    </row>
    <row r="473" spans="1:8">
      <c r="A473" s="197" t="e">
        <f>#REF!</f>
        <v>#REF!</v>
      </c>
      <c r="B473" s="169" t="e">
        <f>IF(#REF!&lt;&gt;"",#REF!,"")</f>
        <v>#REF!</v>
      </c>
      <c r="C473" s="168" t="e">
        <f>#REF!</f>
        <v>#REF!</v>
      </c>
      <c r="D473" s="167" t="e">
        <f>#REF!</f>
        <v>#REF!</v>
      </c>
      <c r="E473" s="284">
        <f>'Паспорт-3'!E528</f>
        <v>0</v>
      </c>
      <c r="F473" s="285"/>
      <c r="G473" s="300">
        <f t="shared" si="52"/>
        <v>0</v>
      </c>
      <c r="H473" s="43" t="e">
        <f t="shared" si="53"/>
        <v>#REF!</v>
      </c>
    </row>
    <row r="474" spans="1:8">
      <c r="A474" s="197" t="e">
        <f>#REF!</f>
        <v>#REF!</v>
      </c>
      <c r="B474" s="169" t="e">
        <f>IF(#REF!&lt;&gt;"",#REF!,"")</f>
        <v>#REF!</v>
      </c>
      <c r="C474" s="168" t="e">
        <f>#REF!</f>
        <v>#REF!</v>
      </c>
      <c r="D474" s="167" t="e">
        <f>#REF!</f>
        <v>#REF!</v>
      </c>
      <c r="E474" s="284">
        <f>'Паспорт-3'!E529</f>
        <v>0</v>
      </c>
      <c r="F474" s="285"/>
      <c r="G474" s="300">
        <f t="shared" si="52"/>
        <v>0</v>
      </c>
      <c r="H474" s="43" t="e">
        <f t="shared" si="53"/>
        <v>#REF!</v>
      </c>
    </row>
    <row r="475" spans="1:8">
      <c r="A475" s="197" t="e">
        <f>#REF!</f>
        <v>#REF!</v>
      </c>
      <c r="B475" s="169" t="e">
        <f>IF(#REF!&lt;&gt;"",#REF!,"")</f>
        <v>#REF!</v>
      </c>
      <c r="C475" s="168" t="e">
        <f>#REF!</f>
        <v>#REF!</v>
      </c>
      <c r="D475" s="167" t="e">
        <f>#REF!</f>
        <v>#REF!</v>
      </c>
      <c r="E475" s="284">
        <f>'Паспорт-3'!E530</f>
        <v>0</v>
      </c>
      <c r="F475" s="285"/>
      <c r="G475" s="300">
        <f t="shared" si="52"/>
        <v>0</v>
      </c>
      <c r="H475" s="43" t="e">
        <f t="shared" si="53"/>
        <v>#REF!</v>
      </c>
    </row>
    <row r="476" spans="1:8">
      <c r="A476" s="197" t="e">
        <f>#REF!</f>
        <v>#REF!</v>
      </c>
      <c r="B476" s="169" t="e">
        <f>IF(#REF!&lt;&gt;"",#REF!,"")</f>
        <v>#REF!</v>
      </c>
      <c r="C476" s="168" t="e">
        <f>#REF!</f>
        <v>#REF!</v>
      </c>
      <c r="D476" s="167" t="e">
        <f>#REF!</f>
        <v>#REF!</v>
      </c>
      <c r="E476" s="284">
        <f>'Паспорт-3'!E531</f>
        <v>0</v>
      </c>
      <c r="F476" s="285"/>
      <c r="G476" s="300">
        <f t="shared" si="52"/>
        <v>0</v>
      </c>
      <c r="H476" s="43" t="e">
        <f t="shared" si="53"/>
        <v>#REF!</v>
      </c>
    </row>
    <row r="477" spans="1:8">
      <c r="A477" s="197" t="e">
        <f>#REF!</f>
        <v>#REF!</v>
      </c>
      <c r="B477" s="169" t="e">
        <f>IF(#REF!&lt;&gt;"",#REF!,"")</f>
        <v>#REF!</v>
      </c>
      <c r="C477" s="168" t="e">
        <f>#REF!</f>
        <v>#REF!</v>
      </c>
      <c r="D477" s="167" t="e">
        <f>#REF!</f>
        <v>#REF!</v>
      </c>
      <c r="E477" s="284">
        <f>'Паспорт-3'!E532</f>
        <v>0</v>
      </c>
      <c r="F477" s="285"/>
      <c r="G477" s="300">
        <f t="shared" si="52"/>
        <v>0</v>
      </c>
      <c r="H477" s="43" t="e">
        <f t="shared" si="53"/>
        <v>#REF!</v>
      </c>
    </row>
    <row r="478" spans="1:8">
      <c r="A478" s="197" t="e">
        <f>#REF!</f>
        <v>#REF!</v>
      </c>
      <c r="B478" s="169" t="e">
        <f>IF(#REF!&lt;&gt;"",#REF!,"")</f>
        <v>#REF!</v>
      </c>
      <c r="C478" s="168" t="e">
        <f>#REF!</f>
        <v>#REF!</v>
      </c>
      <c r="D478" s="167" t="e">
        <f>#REF!</f>
        <v>#REF!</v>
      </c>
      <c r="E478" s="284">
        <f>'Паспорт-3'!E533</f>
        <v>0</v>
      </c>
      <c r="F478" s="285"/>
      <c r="G478" s="300">
        <f t="shared" si="52"/>
        <v>0</v>
      </c>
      <c r="H478" s="43" t="e">
        <f t="shared" si="53"/>
        <v>#REF!</v>
      </c>
    </row>
    <row r="479" spans="1:8">
      <c r="A479" s="304" t="e">
        <f>#REF!</f>
        <v>#REF!</v>
      </c>
      <c r="B479" s="305" t="e">
        <f>IF(#REF!&lt;&gt;"",#REF!,"")</f>
        <v>#REF!</v>
      </c>
      <c r="C479" s="306" t="e">
        <f>#REF!</f>
        <v>#REF!</v>
      </c>
      <c r="D479" s="307" t="e">
        <f>#REF!</f>
        <v>#REF!</v>
      </c>
      <c r="E479" s="308">
        <f>'Паспорт-3'!E534</f>
        <v>0</v>
      </c>
      <c r="F479" s="309"/>
      <c r="G479" s="310">
        <f t="shared" si="52"/>
        <v>0</v>
      </c>
      <c r="H479" s="43" t="e">
        <f t="shared" si="53"/>
        <v>#REF!</v>
      </c>
    </row>
    <row r="480" spans="1:8" ht="12.75" customHeight="1">
      <c r="A480" s="574" t="s">
        <v>169</v>
      </c>
      <c r="B480" s="575"/>
      <c r="C480" s="575"/>
      <c r="D480" s="575"/>
      <c r="E480" s="575"/>
      <c r="F480" s="575"/>
      <c r="G480" s="576"/>
      <c r="H480" s="43" t="e">
        <f>H464</f>
        <v>#REF!</v>
      </c>
    </row>
    <row r="481" spans="1:8" ht="12.75" customHeight="1">
      <c r="A481" s="574" t="s">
        <v>189</v>
      </c>
      <c r="B481" s="575"/>
      <c r="C481" s="575"/>
      <c r="D481" s="575"/>
      <c r="E481" s="575"/>
      <c r="F481" s="575"/>
      <c r="G481" s="576"/>
      <c r="H481" s="43" t="e">
        <f>H429</f>
        <v>#REF!</v>
      </c>
    </row>
    <row r="482" spans="1:8" ht="12.75" customHeight="1">
      <c r="A482" s="457" t="e">
        <f>#REF!</f>
        <v>#REF!</v>
      </c>
      <c r="B482" s="458"/>
      <c r="C482" s="458"/>
      <c r="D482" s="458"/>
      <c r="E482" s="458"/>
      <c r="F482" s="458"/>
      <c r="G482" s="527"/>
      <c r="H482" s="43" t="e">
        <f>H483</f>
        <v>#REF!</v>
      </c>
    </row>
    <row r="483" spans="1:8">
      <c r="A483" s="291" t="s">
        <v>4</v>
      </c>
      <c r="B483" s="571" t="s">
        <v>86</v>
      </c>
      <c r="C483" s="572"/>
      <c r="D483" s="572"/>
      <c r="E483" s="577"/>
      <c r="F483" s="577"/>
      <c r="G483" s="578"/>
      <c r="H483" s="43" t="e">
        <f>H484</f>
        <v>#REF!</v>
      </c>
    </row>
    <row r="484" spans="1:8">
      <c r="A484" s="197" t="e">
        <f>#REF!</f>
        <v>#REF!</v>
      </c>
      <c r="B484" s="292" t="e">
        <f>IF(#REF!&lt;&gt;"",#REF!,"")</f>
        <v>#REF!</v>
      </c>
      <c r="C484" s="293" t="e">
        <f>#REF!</f>
        <v>#REF!</v>
      </c>
      <c r="D484" s="294" t="e">
        <f>#REF!</f>
        <v>#REF!</v>
      </c>
      <c r="E484" s="295">
        <f>'Паспорт-3'!E548</f>
        <v>0</v>
      </c>
      <c r="F484" s="296"/>
      <c r="G484" s="299">
        <f t="shared" ref="G484:G498" si="54">F484-E484</f>
        <v>0</v>
      </c>
      <c r="H484" s="43" t="e">
        <f t="shared" ref="H484:H498" si="55">IF(B484&lt;&gt;"","Для друку","")</f>
        <v>#REF!</v>
      </c>
    </row>
    <row r="485" spans="1:8">
      <c r="A485" s="197" t="e">
        <f>#REF!</f>
        <v>#REF!</v>
      </c>
      <c r="B485" s="169" t="e">
        <f>IF(#REF!&lt;&gt;"",#REF!,"")</f>
        <v>#REF!</v>
      </c>
      <c r="C485" s="168" t="e">
        <f>#REF!</f>
        <v>#REF!</v>
      </c>
      <c r="D485" s="167" t="e">
        <f>#REF!</f>
        <v>#REF!</v>
      </c>
      <c r="E485" s="284">
        <f>'Паспорт-3'!E549</f>
        <v>0</v>
      </c>
      <c r="F485" s="285"/>
      <c r="G485" s="300">
        <f t="shared" si="54"/>
        <v>0</v>
      </c>
      <c r="H485" s="43" t="e">
        <f t="shared" si="55"/>
        <v>#REF!</v>
      </c>
    </row>
    <row r="486" spans="1:8">
      <c r="A486" s="197" t="e">
        <f>#REF!</f>
        <v>#REF!</v>
      </c>
      <c r="B486" s="169" t="e">
        <f>IF(#REF!&lt;&gt;"",#REF!,"")</f>
        <v>#REF!</v>
      </c>
      <c r="C486" s="168" t="e">
        <f>#REF!</f>
        <v>#REF!</v>
      </c>
      <c r="D486" s="167" t="e">
        <f>#REF!</f>
        <v>#REF!</v>
      </c>
      <c r="E486" s="284">
        <f>'Паспорт-3'!E550</f>
        <v>0</v>
      </c>
      <c r="F486" s="285"/>
      <c r="G486" s="300">
        <f t="shared" si="54"/>
        <v>0</v>
      </c>
      <c r="H486" s="43" t="e">
        <f t="shared" si="55"/>
        <v>#REF!</v>
      </c>
    </row>
    <row r="487" spans="1:8">
      <c r="A487" s="197" t="e">
        <f>#REF!</f>
        <v>#REF!</v>
      </c>
      <c r="B487" s="169" t="e">
        <f>IF(#REF!&lt;&gt;"",#REF!,"")</f>
        <v>#REF!</v>
      </c>
      <c r="C487" s="168" t="e">
        <f>#REF!</f>
        <v>#REF!</v>
      </c>
      <c r="D487" s="167" t="e">
        <f>#REF!</f>
        <v>#REF!</v>
      </c>
      <c r="E487" s="284">
        <f>'Паспорт-3'!E551</f>
        <v>0</v>
      </c>
      <c r="F487" s="285"/>
      <c r="G487" s="300">
        <f t="shared" si="54"/>
        <v>0</v>
      </c>
      <c r="H487" s="43" t="e">
        <f t="shared" si="55"/>
        <v>#REF!</v>
      </c>
    </row>
    <row r="488" spans="1:8">
      <c r="A488" s="197" t="e">
        <f>#REF!</f>
        <v>#REF!</v>
      </c>
      <c r="B488" s="169" t="e">
        <f>IF(#REF!&lt;&gt;"",#REF!,"")</f>
        <v>#REF!</v>
      </c>
      <c r="C488" s="168" t="e">
        <f>#REF!</f>
        <v>#REF!</v>
      </c>
      <c r="D488" s="167" t="e">
        <f>#REF!</f>
        <v>#REF!</v>
      </c>
      <c r="E488" s="284">
        <f>'Паспорт-3'!E552</f>
        <v>0</v>
      </c>
      <c r="F488" s="285"/>
      <c r="G488" s="300">
        <f t="shared" si="54"/>
        <v>0</v>
      </c>
      <c r="H488" s="43" t="e">
        <f t="shared" si="55"/>
        <v>#REF!</v>
      </c>
    </row>
    <row r="489" spans="1:8">
      <c r="A489" s="197" t="e">
        <f>#REF!</f>
        <v>#REF!</v>
      </c>
      <c r="B489" s="169" t="e">
        <f>IF(#REF!&lt;&gt;"",#REF!,"")</f>
        <v>#REF!</v>
      </c>
      <c r="C489" s="168" t="e">
        <f>#REF!</f>
        <v>#REF!</v>
      </c>
      <c r="D489" s="167" t="e">
        <f>#REF!</f>
        <v>#REF!</v>
      </c>
      <c r="E489" s="284">
        <f>'Паспорт-3'!E553</f>
        <v>0</v>
      </c>
      <c r="F489" s="285"/>
      <c r="G489" s="300">
        <f t="shared" si="54"/>
        <v>0</v>
      </c>
      <c r="H489" s="43" t="e">
        <f t="shared" si="55"/>
        <v>#REF!</v>
      </c>
    </row>
    <row r="490" spans="1:8">
      <c r="A490" s="197" t="e">
        <f>#REF!</f>
        <v>#REF!</v>
      </c>
      <c r="B490" s="169" t="e">
        <f>IF(#REF!&lt;&gt;"",#REF!,"")</f>
        <v>#REF!</v>
      </c>
      <c r="C490" s="168" t="e">
        <f>#REF!</f>
        <v>#REF!</v>
      </c>
      <c r="D490" s="167" t="e">
        <f>#REF!</f>
        <v>#REF!</v>
      </c>
      <c r="E490" s="284">
        <f>'Паспорт-3'!E554</f>
        <v>0</v>
      </c>
      <c r="F490" s="285"/>
      <c r="G490" s="300">
        <f t="shared" si="54"/>
        <v>0</v>
      </c>
      <c r="H490" s="43" t="e">
        <f t="shared" si="55"/>
        <v>#REF!</v>
      </c>
    </row>
    <row r="491" spans="1:8">
      <c r="A491" s="197" t="e">
        <f>#REF!</f>
        <v>#REF!</v>
      </c>
      <c r="B491" s="169" t="e">
        <f>IF(#REF!&lt;&gt;"",#REF!,"")</f>
        <v>#REF!</v>
      </c>
      <c r="C491" s="168" t="e">
        <f>#REF!</f>
        <v>#REF!</v>
      </c>
      <c r="D491" s="167" t="e">
        <f>#REF!</f>
        <v>#REF!</v>
      </c>
      <c r="E491" s="284">
        <f>'Паспорт-3'!E555</f>
        <v>0</v>
      </c>
      <c r="F491" s="285"/>
      <c r="G491" s="300">
        <f t="shared" si="54"/>
        <v>0</v>
      </c>
      <c r="H491" s="43" t="e">
        <f t="shared" si="55"/>
        <v>#REF!</v>
      </c>
    </row>
    <row r="492" spans="1:8">
      <c r="A492" s="197" t="e">
        <f>#REF!</f>
        <v>#REF!</v>
      </c>
      <c r="B492" s="169" t="e">
        <f>IF(#REF!&lt;&gt;"",#REF!,"")</f>
        <v>#REF!</v>
      </c>
      <c r="C492" s="168" t="e">
        <f>#REF!</f>
        <v>#REF!</v>
      </c>
      <c r="D492" s="167" t="e">
        <f>#REF!</f>
        <v>#REF!</v>
      </c>
      <c r="E492" s="284">
        <f>'Паспорт-3'!E556</f>
        <v>0</v>
      </c>
      <c r="F492" s="285"/>
      <c r="G492" s="300">
        <f t="shared" si="54"/>
        <v>0</v>
      </c>
      <c r="H492" s="43" t="e">
        <f t="shared" si="55"/>
        <v>#REF!</v>
      </c>
    </row>
    <row r="493" spans="1:8">
      <c r="A493" s="197" t="e">
        <f>#REF!</f>
        <v>#REF!</v>
      </c>
      <c r="B493" s="169" t="e">
        <f>IF(#REF!&lt;&gt;"",#REF!,"")</f>
        <v>#REF!</v>
      </c>
      <c r="C493" s="168" t="e">
        <f>#REF!</f>
        <v>#REF!</v>
      </c>
      <c r="D493" s="167" t="e">
        <f>#REF!</f>
        <v>#REF!</v>
      </c>
      <c r="E493" s="284">
        <f>'Паспорт-3'!E557</f>
        <v>0</v>
      </c>
      <c r="F493" s="285"/>
      <c r="G493" s="300">
        <f t="shared" si="54"/>
        <v>0</v>
      </c>
      <c r="H493" s="43" t="e">
        <f t="shared" si="55"/>
        <v>#REF!</v>
      </c>
    </row>
    <row r="494" spans="1:8">
      <c r="A494" s="197" t="e">
        <f>#REF!</f>
        <v>#REF!</v>
      </c>
      <c r="B494" s="169" t="e">
        <f>IF(#REF!&lt;&gt;"",#REF!,"")</f>
        <v>#REF!</v>
      </c>
      <c r="C494" s="168" t="e">
        <f>#REF!</f>
        <v>#REF!</v>
      </c>
      <c r="D494" s="167" t="e">
        <f>#REF!</f>
        <v>#REF!</v>
      </c>
      <c r="E494" s="284">
        <f>'Паспорт-3'!E558</f>
        <v>0</v>
      </c>
      <c r="F494" s="285"/>
      <c r="G494" s="300">
        <f t="shared" si="54"/>
        <v>0</v>
      </c>
      <c r="H494" s="43" t="e">
        <f t="shared" si="55"/>
        <v>#REF!</v>
      </c>
    </row>
    <row r="495" spans="1:8">
      <c r="A495" s="197" t="e">
        <f>#REF!</f>
        <v>#REF!</v>
      </c>
      <c r="B495" s="169" t="e">
        <f>IF(#REF!&lt;&gt;"",#REF!,"")</f>
        <v>#REF!</v>
      </c>
      <c r="C495" s="168" t="e">
        <f>#REF!</f>
        <v>#REF!</v>
      </c>
      <c r="D495" s="167" t="e">
        <f>#REF!</f>
        <v>#REF!</v>
      </c>
      <c r="E495" s="284">
        <f>'Паспорт-3'!E559</f>
        <v>0</v>
      </c>
      <c r="F495" s="285"/>
      <c r="G495" s="300">
        <f t="shared" si="54"/>
        <v>0</v>
      </c>
      <c r="H495" s="43" t="e">
        <f t="shared" si="55"/>
        <v>#REF!</v>
      </c>
    </row>
    <row r="496" spans="1:8">
      <c r="A496" s="197" t="e">
        <f>#REF!</f>
        <v>#REF!</v>
      </c>
      <c r="B496" s="169" t="e">
        <f>IF(#REF!&lt;&gt;"",#REF!,"")</f>
        <v>#REF!</v>
      </c>
      <c r="C496" s="168" t="e">
        <f>#REF!</f>
        <v>#REF!</v>
      </c>
      <c r="D496" s="167" t="e">
        <f>#REF!</f>
        <v>#REF!</v>
      </c>
      <c r="E496" s="284">
        <f>'Паспорт-3'!E560</f>
        <v>0</v>
      </c>
      <c r="F496" s="285"/>
      <c r="G496" s="300">
        <f t="shared" si="54"/>
        <v>0</v>
      </c>
      <c r="H496" s="43" t="e">
        <f t="shared" si="55"/>
        <v>#REF!</v>
      </c>
    </row>
    <row r="497" spans="1:8">
      <c r="A497" s="197" t="e">
        <f>#REF!</f>
        <v>#REF!</v>
      </c>
      <c r="B497" s="169" t="e">
        <f>IF(#REF!&lt;&gt;"",#REF!,"")</f>
        <v>#REF!</v>
      </c>
      <c r="C497" s="168" t="e">
        <f>#REF!</f>
        <v>#REF!</v>
      </c>
      <c r="D497" s="167" t="e">
        <f>#REF!</f>
        <v>#REF!</v>
      </c>
      <c r="E497" s="284">
        <f>'Паспорт-3'!E561</f>
        <v>0</v>
      </c>
      <c r="F497" s="285"/>
      <c r="G497" s="300">
        <f t="shared" si="54"/>
        <v>0</v>
      </c>
      <c r="H497" s="43" t="e">
        <f t="shared" si="55"/>
        <v>#REF!</v>
      </c>
    </row>
    <row r="498" spans="1:8">
      <c r="A498" s="304" t="e">
        <f>#REF!</f>
        <v>#REF!</v>
      </c>
      <c r="B498" s="305" t="e">
        <f>IF(#REF!&lt;&gt;"",#REF!,"")</f>
        <v>#REF!</v>
      </c>
      <c r="C498" s="306" t="e">
        <f>#REF!</f>
        <v>#REF!</v>
      </c>
      <c r="D498" s="307" t="e">
        <f>#REF!</f>
        <v>#REF!</v>
      </c>
      <c r="E498" s="308">
        <f>'Паспорт-3'!E562</f>
        <v>0</v>
      </c>
      <c r="F498" s="309"/>
      <c r="G498" s="310">
        <f t="shared" si="54"/>
        <v>0</v>
      </c>
      <c r="H498" s="43" t="e">
        <f t="shared" si="55"/>
        <v>#REF!</v>
      </c>
    </row>
    <row r="499" spans="1:8" ht="12.75" customHeight="1">
      <c r="A499" s="574" t="s">
        <v>169</v>
      </c>
      <c r="B499" s="575"/>
      <c r="C499" s="575"/>
      <c r="D499" s="575"/>
      <c r="E499" s="575"/>
      <c r="F499" s="575"/>
      <c r="G499" s="576"/>
      <c r="H499" s="43" t="e">
        <f>H483</f>
        <v>#REF!</v>
      </c>
    </row>
    <row r="500" spans="1:8">
      <c r="A500" s="291" t="e">
        <f>#REF!</f>
        <v>#REF!</v>
      </c>
      <c r="B500" s="571" t="s">
        <v>87</v>
      </c>
      <c r="C500" s="572"/>
      <c r="D500" s="572"/>
      <c r="E500" s="572"/>
      <c r="F500" s="572"/>
      <c r="G500" s="573"/>
      <c r="H500" s="43" t="e">
        <f>H501</f>
        <v>#REF!</v>
      </c>
    </row>
    <row r="501" spans="1:8">
      <c r="A501" s="197" t="e">
        <f>#REF!</f>
        <v>#REF!</v>
      </c>
      <c r="B501" s="292" t="e">
        <f>IF(#REF!&lt;&gt;"",#REF!,"")</f>
        <v>#REF!</v>
      </c>
      <c r="C501" s="293" t="e">
        <f>#REF!</f>
        <v>#REF!</v>
      </c>
      <c r="D501" s="294" t="e">
        <f>#REF!</f>
        <v>#REF!</v>
      </c>
      <c r="E501" s="301">
        <f>'Паспорт-3'!E564</f>
        <v>0</v>
      </c>
      <c r="F501" s="302"/>
      <c r="G501" s="303">
        <f t="shared" ref="G501:G515" si="56">F501-E501</f>
        <v>0</v>
      </c>
      <c r="H501" s="43" t="e">
        <f t="shared" ref="H501:H515" si="57">IF(B501&lt;&gt;"","Для друку","")</f>
        <v>#REF!</v>
      </c>
    </row>
    <row r="502" spans="1:8">
      <c r="A502" s="197" t="e">
        <f>#REF!</f>
        <v>#REF!</v>
      </c>
      <c r="B502" s="169" t="e">
        <f>IF(#REF!&lt;&gt;"",#REF!,"")</f>
        <v>#REF!</v>
      </c>
      <c r="C502" s="168" t="e">
        <f>#REF!</f>
        <v>#REF!</v>
      </c>
      <c r="D502" s="167" t="e">
        <f>#REF!</f>
        <v>#REF!</v>
      </c>
      <c r="E502" s="284">
        <f>'Паспорт-3'!E565</f>
        <v>0</v>
      </c>
      <c r="F502" s="285"/>
      <c r="G502" s="300">
        <f t="shared" si="56"/>
        <v>0</v>
      </c>
      <c r="H502" s="43" t="e">
        <f t="shared" si="57"/>
        <v>#REF!</v>
      </c>
    </row>
    <row r="503" spans="1:8">
      <c r="A503" s="197" t="e">
        <f>#REF!</f>
        <v>#REF!</v>
      </c>
      <c r="B503" s="169" t="e">
        <f>IF(#REF!&lt;&gt;"",#REF!,"")</f>
        <v>#REF!</v>
      </c>
      <c r="C503" s="168" t="e">
        <f>#REF!</f>
        <v>#REF!</v>
      </c>
      <c r="D503" s="167" t="e">
        <f>#REF!</f>
        <v>#REF!</v>
      </c>
      <c r="E503" s="284">
        <f>'Паспорт-3'!E566</f>
        <v>0</v>
      </c>
      <c r="F503" s="285"/>
      <c r="G503" s="300">
        <f t="shared" si="56"/>
        <v>0</v>
      </c>
      <c r="H503" s="43" t="e">
        <f t="shared" si="57"/>
        <v>#REF!</v>
      </c>
    </row>
    <row r="504" spans="1:8">
      <c r="A504" s="197" t="e">
        <f>#REF!</f>
        <v>#REF!</v>
      </c>
      <c r="B504" s="169" t="e">
        <f>IF(#REF!&lt;&gt;"",#REF!,"")</f>
        <v>#REF!</v>
      </c>
      <c r="C504" s="168" t="e">
        <f>#REF!</f>
        <v>#REF!</v>
      </c>
      <c r="D504" s="167" t="e">
        <f>#REF!</f>
        <v>#REF!</v>
      </c>
      <c r="E504" s="284">
        <f>'Паспорт-3'!E567</f>
        <v>0</v>
      </c>
      <c r="F504" s="285"/>
      <c r="G504" s="300">
        <f t="shared" si="56"/>
        <v>0</v>
      </c>
      <c r="H504" s="43" t="e">
        <f t="shared" si="57"/>
        <v>#REF!</v>
      </c>
    </row>
    <row r="505" spans="1:8">
      <c r="A505" s="197" t="e">
        <f>#REF!</f>
        <v>#REF!</v>
      </c>
      <c r="B505" s="169" t="e">
        <f>IF(#REF!&lt;&gt;"",#REF!,"")</f>
        <v>#REF!</v>
      </c>
      <c r="C505" s="168" t="e">
        <f>#REF!</f>
        <v>#REF!</v>
      </c>
      <c r="D505" s="167" t="e">
        <f>#REF!</f>
        <v>#REF!</v>
      </c>
      <c r="E505" s="284">
        <f>'Паспорт-3'!E568</f>
        <v>0</v>
      </c>
      <c r="F505" s="285"/>
      <c r="G505" s="300">
        <f t="shared" si="56"/>
        <v>0</v>
      </c>
      <c r="H505" s="43" t="e">
        <f t="shared" si="57"/>
        <v>#REF!</v>
      </c>
    </row>
    <row r="506" spans="1:8">
      <c r="A506" s="197" t="e">
        <f>#REF!</f>
        <v>#REF!</v>
      </c>
      <c r="B506" s="169" t="e">
        <f>IF(#REF!&lt;&gt;"",#REF!,"")</f>
        <v>#REF!</v>
      </c>
      <c r="C506" s="168" t="e">
        <f>#REF!</f>
        <v>#REF!</v>
      </c>
      <c r="D506" s="167" t="e">
        <f>#REF!</f>
        <v>#REF!</v>
      </c>
      <c r="E506" s="284">
        <f>'Паспорт-3'!E569</f>
        <v>0</v>
      </c>
      <c r="F506" s="285"/>
      <c r="G506" s="300">
        <f t="shared" si="56"/>
        <v>0</v>
      </c>
      <c r="H506" s="43" t="e">
        <f t="shared" si="57"/>
        <v>#REF!</v>
      </c>
    </row>
    <row r="507" spans="1:8">
      <c r="A507" s="197" t="e">
        <f>#REF!</f>
        <v>#REF!</v>
      </c>
      <c r="B507" s="169" t="e">
        <f>IF(#REF!&lt;&gt;"",#REF!,"")</f>
        <v>#REF!</v>
      </c>
      <c r="C507" s="168" t="e">
        <f>#REF!</f>
        <v>#REF!</v>
      </c>
      <c r="D507" s="167" t="e">
        <f>#REF!</f>
        <v>#REF!</v>
      </c>
      <c r="E507" s="284">
        <f>'Паспорт-3'!E570</f>
        <v>0</v>
      </c>
      <c r="F507" s="285"/>
      <c r="G507" s="300">
        <f t="shared" si="56"/>
        <v>0</v>
      </c>
      <c r="H507" s="43" t="e">
        <f t="shared" si="57"/>
        <v>#REF!</v>
      </c>
    </row>
    <row r="508" spans="1:8">
      <c r="A508" s="197" t="e">
        <f>#REF!</f>
        <v>#REF!</v>
      </c>
      <c r="B508" s="169" t="e">
        <f>IF(#REF!&lt;&gt;"",#REF!,"")</f>
        <v>#REF!</v>
      </c>
      <c r="C508" s="168" t="e">
        <f>#REF!</f>
        <v>#REF!</v>
      </c>
      <c r="D508" s="167" t="e">
        <f>#REF!</f>
        <v>#REF!</v>
      </c>
      <c r="E508" s="284">
        <f>'Паспорт-3'!E571</f>
        <v>0</v>
      </c>
      <c r="F508" s="285"/>
      <c r="G508" s="300">
        <f t="shared" si="56"/>
        <v>0</v>
      </c>
      <c r="H508" s="43" t="e">
        <f t="shared" si="57"/>
        <v>#REF!</v>
      </c>
    </row>
    <row r="509" spans="1:8">
      <c r="A509" s="197" t="e">
        <f>#REF!</f>
        <v>#REF!</v>
      </c>
      <c r="B509" s="169" t="e">
        <f>IF(#REF!&lt;&gt;"",#REF!,"")</f>
        <v>#REF!</v>
      </c>
      <c r="C509" s="168" t="e">
        <f>#REF!</f>
        <v>#REF!</v>
      </c>
      <c r="D509" s="167" t="e">
        <f>#REF!</f>
        <v>#REF!</v>
      </c>
      <c r="E509" s="284">
        <f>'Паспорт-3'!E572</f>
        <v>0</v>
      </c>
      <c r="F509" s="285"/>
      <c r="G509" s="300">
        <f t="shared" si="56"/>
        <v>0</v>
      </c>
      <c r="H509" s="43" t="e">
        <f t="shared" si="57"/>
        <v>#REF!</v>
      </c>
    </row>
    <row r="510" spans="1:8">
      <c r="A510" s="197" t="e">
        <f>#REF!</f>
        <v>#REF!</v>
      </c>
      <c r="B510" s="169" t="e">
        <f>IF(#REF!&lt;&gt;"",#REF!,"")</f>
        <v>#REF!</v>
      </c>
      <c r="C510" s="168" t="e">
        <f>#REF!</f>
        <v>#REF!</v>
      </c>
      <c r="D510" s="167" t="e">
        <f>#REF!</f>
        <v>#REF!</v>
      </c>
      <c r="E510" s="284">
        <f>'Паспорт-3'!E573</f>
        <v>0</v>
      </c>
      <c r="F510" s="285"/>
      <c r="G510" s="300">
        <f t="shared" si="56"/>
        <v>0</v>
      </c>
      <c r="H510" s="43" t="e">
        <f t="shared" si="57"/>
        <v>#REF!</v>
      </c>
    </row>
    <row r="511" spans="1:8">
      <c r="A511" s="197" t="e">
        <f>#REF!</f>
        <v>#REF!</v>
      </c>
      <c r="B511" s="169" t="e">
        <f>IF(#REF!&lt;&gt;"",#REF!,"")</f>
        <v>#REF!</v>
      </c>
      <c r="C511" s="168" t="e">
        <f>#REF!</f>
        <v>#REF!</v>
      </c>
      <c r="D511" s="167" t="e">
        <f>#REF!</f>
        <v>#REF!</v>
      </c>
      <c r="E511" s="284">
        <f>'Паспорт-3'!E574</f>
        <v>0</v>
      </c>
      <c r="F511" s="285"/>
      <c r="G511" s="300">
        <f t="shared" si="56"/>
        <v>0</v>
      </c>
      <c r="H511" s="43" t="e">
        <f t="shared" si="57"/>
        <v>#REF!</v>
      </c>
    </row>
    <row r="512" spans="1:8">
      <c r="A512" s="197" t="e">
        <f>#REF!</f>
        <v>#REF!</v>
      </c>
      <c r="B512" s="169" t="e">
        <f>IF(#REF!&lt;&gt;"",#REF!,"")</f>
        <v>#REF!</v>
      </c>
      <c r="C512" s="168" t="e">
        <f>#REF!</f>
        <v>#REF!</v>
      </c>
      <c r="D512" s="167" t="e">
        <f>#REF!</f>
        <v>#REF!</v>
      </c>
      <c r="E512" s="284">
        <f>'Паспорт-3'!E575</f>
        <v>0</v>
      </c>
      <c r="F512" s="285"/>
      <c r="G512" s="300">
        <f t="shared" si="56"/>
        <v>0</v>
      </c>
      <c r="H512" s="43" t="e">
        <f t="shared" si="57"/>
        <v>#REF!</v>
      </c>
    </row>
    <row r="513" spans="1:8">
      <c r="A513" s="197" t="e">
        <f>#REF!</f>
        <v>#REF!</v>
      </c>
      <c r="B513" s="169" t="e">
        <f>IF(#REF!&lt;&gt;"",#REF!,"")</f>
        <v>#REF!</v>
      </c>
      <c r="C513" s="168" t="e">
        <f>#REF!</f>
        <v>#REF!</v>
      </c>
      <c r="D513" s="167" t="e">
        <f>#REF!</f>
        <v>#REF!</v>
      </c>
      <c r="E513" s="284">
        <f>'Паспорт-3'!E576</f>
        <v>0</v>
      </c>
      <c r="F513" s="285"/>
      <c r="G513" s="300">
        <f t="shared" si="56"/>
        <v>0</v>
      </c>
      <c r="H513" s="43" t="e">
        <f t="shared" si="57"/>
        <v>#REF!</v>
      </c>
    </row>
    <row r="514" spans="1:8">
      <c r="A514" s="197" t="e">
        <f>#REF!</f>
        <v>#REF!</v>
      </c>
      <c r="B514" s="169" t="e">
        <f>IF(#REF!&lt;&gt;"",#REF!,"")</f>
        <v>#REF!</v>
      </c>
      <c r="C514" s="168" t="e">
        <f>#REF!</f>
        <v>#REF!</v>
      </c>
      <c r="D514" s="167" t="e">
        <f>#REF!</f>
        <v>#REF!</v>
      </c>
      <c r="E514" s="284">
        <f>'Паспорт-3'!E577</f>
        <v>0</v>
      </c>
      <c r="F514" s="285"/>
      <c r="G514" s="300">
        <f t="shared" si="56"/>
        <v>0</v>
      </c>
      <c r="H514" s="43" t="e">
        <f t="shared" si="57"/>
        <v>#REF!</v>
      </c>
    </row>
    <row r="515" spans="1:8">
      <c r="A515" s="304" t="e">
        <f>#REF!</f>
        <v>#REF!</v>
      </c>
      <c r="B515" s="305" t="e">
        <f>IF(#REF!&lt;&gt;"",#REF!,"")</f>
        <v>#REF!</v>
      </c>
      <c r="C515" s="306" t="e">
        <f>#REF!</f>
        <v>#REF!</v>
      </c>
      <c r="D515" s="307" t="e">
        <f>#REF!</f>
        <v>#REF!</v>
      </c>
      <c r="E515" s="308">
        <f>'Паспорт-3'!E578</f>
        <v>0</v>
      </c>
      <c r="F515" s="309"/>
      <c r="G515" s="310">
        <f t="shared" si="56"/>
        <v>0</v>
      </c>
      <c r="H515" s="43" t="e">
        <f t="shared" si="57"/>
        <v>#REF!</v>
      </c>
    </row>
    <row r="516" spans="1:8" ht="12.75" customHeight="1">
      <c r="A516" s="574" t="s">
        <v>169</v>
      </c>
      <c r="B516" s="575"/>
      <c r="C516" s="575"/>
      <c r="D516" s="575"/>
      <c r="E516" s="575"/>
      <c r="F516" s="575"/>
      <c r="G516" s="576"/>
      <c r="H516" s="43" t="e">
        <f>H500</f>
        <v>#REF!</v>
      </c>
    </row>
    <row r="517" spans="1:8">
      <c r="A517" s="297" t="e">
        <f>#REF!</f>
        <v>#REF!</v>
      </c>
      <c r="B517" s="571" t="s">
        <v>88</v>
      </c>
      <c r="C517" s="572"/>
      <c r="D517" s="572"/>
      <c r="E517" s="579"/>
      <c r="F517" s="579"/>
      <c r="G517" s="580"/>
      <c r="H517" s="43" t="e">
        <f>H518</f>
        <v>#REF!</v>
      </c>
    </row>
    <row r="518" spans="1:8">
      <c r="A518" s="197" t="e">
        <f>#REF!</f>
        <v>#REF!</v>
      </c>
      <c r="B518" s="292" t="e">
        <f>IF(#REF!&lt;&gt;"",#REF!,"")</f>
        <v>#REF!</v>
      </c>
      <c r="C518" s="293" t="e">
        <f>#REF!</f>
        <v>#REF!</v>
      </c>
      <c r="D518" s="294" t="e">
        <f>#REF!</f>
        <v>#REF!</v>
      </c>
      <c r="E518" s="295">
        <f>'Паспорт-3'!E580</f>
        <v>0</v>
      </c>
      <c r="F518" s="296"/>
      <c r="G518" s="299">
        <f t="shared" ref="G518:G532" si="58">F518-E518</f>
        <v>0</v>
      </c>
      <c r="H518" s="43" t="e">
        <f t="shared" ref="H518:H532" si="59">IF(B518&lt;&gt;"","Для друку","")</f>
        <v>#REF!</v>
      </c>
    </row>
    <row r="519" spans="1:8">
      <c r="A519" s="197" t="e">
        <f>#REF!</f>
        <v>#REF!</v>
      </c>
      <c r="B519" s="169" t="e">
        <f>IF(#REF!&lt;&gt;"",#REF!,"")</f>
        <v>#REF!</v>
      </c>
      <c r="C519" s="168" t="e">
        <f>#REF!</f>
        <v>#REF!</v>
      </c>
      <c r="D519" s="167" t="e">
        <f>#REF!</f>
        <v>#REF!</v>
      </c>
      <c r="E519" s="284">
        <f>'Паспорт-3'!E581</f>
        <v>0</v>
      </c>
      <c r="F519" s="285"/>
      <c r="G519" s="300">
        <f t="shared" si="58"/>
        <v>0</v>
      </c>
      <c r="H519" s="43" t="e">
        <f t="shared" si="59"/>
        <v>#REF!</v>
      </c>
    </row>
    <row r="520" spans="1:8">
      <c r="A520" s="197" t="e">
        <f>#REF!</f>
        <v>#REF!</v>
      </c>
      <c r="B520" s="169" t="e">
        <f>IF(#REF!&lt;&gt;"",#REF!,"")</f>
        <v>#REF!</v>
      </c>
      <c r="C520" s="168" t="e">
        <f>#REF!</f>
        <v>#REF!</v>
      </c>
      <c r="D520" s="167" t="e">
        <f>#REF!</f>
        <v>#REF!</v>
      </c>
      <c r="E520" s="284">
        <f>'Паспорт-3'!E582</f>
        <v>0</v>
      </c>
      <c r="F520" s="285"/>
      <c r="G520" s="300">
        <f t="shared" si="58"/>
        <v>0</v>
      </c>
      <c r="H520" s="43" t="e">
        <f t="shared" si="59"/>
        <v>#REF!</v>
      </c>
    </row>
    <row r="521" spans="1:8">
      <c r="A521" s="197" t="e">
        <f>#REF!</f>
        <v>#REF!</v>
      </c>
      <c r="B521" s="169" t="e">
        <f>IF(#REF!&lt;&gt;"",#REF!,"")</f>
        <v>#REF!</v>
      </c>
      <c r="C521" s="168" t="e">
        <f>#REF!</f>
        <v>#REF!</v>
      </c>
      <c r="D521" s="167" t="e">
        <f>#REF!</f>
        <v>#REF!</v>
      </c>
      <c r="E521" s="284">
        <f>'Паспорт-3'!E583</f>
        <v>0</v>
      </c>
      <c r="F521" s="285"/>
      <c r="G521" s="300">
        <f t="shared" si="58"/>
        <v>0</v>
      </c>
      <c r="H521" s="43" t="e">
        <f t="shared" si="59"/>
        <v>#REF!</v>
      </c>
    </row>
    <row r="522" spans="1:8">
      <c r="A522" s="197" t="e">
        <f>#REF!</f>
        <v>#REF!</v>
      </c>
      <c r="B522" s="169" t="e">
        <f>IF(#REF!&lt;&gt;"",#REF!,"")</f>
        <v>#REF!</v>
      </c>
      <c r="C522" s="168" t="e">
        <f>#REF!</f>
        <v>#REF!</v>
      </c>
      <c r="D522" s="167" t="e">
        <f>#REF!</f>
        <v>#REF!</v>
      </c>
      <c r="E522" s="284">
        <f>'Паспорт-3'!E584</f>
        <v>0</v>
      </c>
      <c r="F522" s="285"/>
      <c r="G522" s="300">
        <f t="shared" si="58"/>
        <v>0</v>
      </c>
      <c r="H522" s="43" t="e">
        <f t="shared" si="59"/>
        <v>#REF!</v>
      </c>
    </row>
    <row r="523" spans="1:8">
      <c r="A523" s="197" t="e">
        <f>#REF!</f>
        <v>#REF!</v>
      </c>
      <c r="B523" s="169" t="e">
        <f>IF(#REF!&lt;&gt;"",#REF!,"")</f>
        <v>#REF!</v>
      </c>
      <c r="C523" s="168" t="e">
        <f>#REF!</f>
        <v>#REF!</v>
      </c>
      <c r="D523" s="167" t="e">
        <f>#REF!</f>
        <v>#REF!</v>
      </c>
      <c r="E523" s="284">
        <f>'Паспорт-3'!E585</f>
        <v>0</v>
      </c>
      <c r="F523" s="285"/>
      <c r="G523" s="300">
        <f t="shared" si="58"/>
        <v>0</v>
      </c>
      <c r="H523" s="43" t="e">
        <f t="shared" si="59"/>
        <v>#REF!</v>
      </c>
    </row>
    <row r="524" spans="1:8">
      <c r="A524" s="197" t="e">
        <f>#REF!</f>
        <v>#REF!</v>
      </c>
      <c r="B524" s="169" t="e">
        <f>IF(#REF!&lt;&gt;"",#REF!,"")</f>
        <v>#REF!</v>
      </c>
      <c r="C524" s="168" t="e">
        <f>#REF!</f>
        <v>#REF!</v>
      </c>
      <c r="D524" s="167" t="e">
        <f>#REF!</f>
        <v>#REF!</v>
      </c>
      <c r="E524" s="284">
        <f>'Паспорт-3'!E586</f>
        <v>0</v>
      </c>
      <c r="F524" s="285"/>
      <c r="G524" s="300">
        <f t="shared" si="58"/>
        <v>0</v>
      </c>
      <c r="H524" s="43" t="e">
        <f t="shared" si="59"/>
        <v>#REF!</v>
      </c>
    </row>
    <row r="525" spans="1:8">
      <c r="A525" s="197" t="e">
        <f>#REF!</f>
        <v>#REF!</v>
      </c>
      <c r="B525" s="169" t="e">
        <f>IF(#REF!&lt;&gt;"",#REF!,"")</f>
        <v>#REF!</v>
      </c>
      <c r="C525" s="168" t="e">
        <f>#REF!</f>
        <v>#REF!</v>
      </c>
      <c r="D525" s="167" t="e">
        <f>#REF!</f>
        <v>#REF!</v>
      </c>
      <c r="E525" s="284">
        <f>'Паспорт-3'!E587</f>
        <v>0</v>
      </c>
      <c r="F525" s="285"/>
      <c r="G525" s="300">
        <f t="shared" si="58"/>
        <v>0</v>
      </c>
      <c r="H525" s="43" t="e">
        <f t="shared" si="59"/>
        <v>#REF!</v>
      </c>
    </row>
    <row r="526" spans="1:8">
      <c r="A526" s="197" t="e">
        <f>#REF!</f>
        <v>#REF!</v>
      </c>
      <c r="B526" s="169" t="e">
        <f>IF(#REF!&lt;&gt;"",#REF!,"")</f>
        <v>#REF!</v>
      </c>
      <c r="C526" s="168" t="e">
        <f>#REF!</f>
        <v>#REF!</v>
      </c>
      <c r="D526" s="167" t="e">
        <f>#REF!</f>
        <v>#REF!</v>
      </c>
      <c r="E526" s="284">
        <f>'Паспорт-3'!E588</f>
        <v>0</v>
      </c>
      <c r="F526" s="285"/>
      <c r="G526" s="300">
        <f t="shared" si="58"/>
        <v>0</v>
      </c>
      <c r="H526" s="43" t="e">
        <f t="shared" si="59"/>
        <v>#REF!</v>
      </c>
    </row>
    <row r="527" spans="1:8">
      <c r="A527" s="197" t="e">
        <f>#REF!</f>
        <v>#REF!</v>
      </c>
      <c r="B527" s="169" t="e">
        <f>IF(#REF!&lt;&gt;"",#REF!,"")</f>
        <v>#REF!</v>
      </c>
      <c r="C527" s="168" t="e">
        <f>#REF!</f>
        <v>#REF!</v>
      </c>
      <c r="D527" s="167" t="e">
        <f>#REF!</f>
        <v>#REF!</v>
      </c>
      <c r="E527" s="284">
        <f>'Паспорт-3'!E589</f>
        <v>0</v>
      </c>
      <c r="F527" s="285"/>
      <c r="G527" s="300">
        <f t="shared" si="58"/>
        <v>0</v>
      </c>
      <c r="H527" s="43" t="e">
        <f t="shared" si="59"/>
        <v>#REF!</v>
      </c>
    </row>
    <row r="528" spans="1:8">
      <c r="A528" s="197" t="e">
        <f>#REF!</f>
        <v>#REF!</v>
      </c>
      <c r="B528" s="169" t="e">
        <f>IF(#REF!&lt;&gt;"",#REF!,"")</f>
        <v>#REF!</v>
      </c>
      <c r="C528" s="168" t="e">
        <f>#REF!</f>
        <v>#REF!</v>
      </c>
      <c r="D528" s="167" t="e">
        <f>#REF!</f>
        <v>#REF!</v>
      </c>
      <c r="E528" s="284">
        <f>'Паспорт-3'!E590</f>
        <v>0</v>
      </c>
      <c r="F528" s="285"/>
      <c r="G528" s="300">
        <f t="shared" si="58"/>
        <v>0</v>
      </c>
      <c r="H528" s="43" t="e">
        <f t="shared" si="59"/>
        <v>#REF!</v>
      </c>
    </row>
    <row r="529" spans="1:8">
      <c r="A529" s="197" t="e">
        <f>#REF!</f>
        <v>#REF!</v>
      </c>
      <c r="B529" s="169" t="e">
        <f>IF(#REF!&lt;&gt;"",#REF!,"")</f>
        <v>#REF!</v>
      </c>
      <c r="C529" s="168" t="e">
        <f>#REF!</f>
        <v>#REF!</v>
      </c>
      <c r="D529" s="167" t="e">
        <f>#REF!</f>
        <v>#REF!</v>
      </c>
      <c r="E529" s="284">
        <f>'Паспорт-3'!E591</f>
        <v>0</v>
      </c>
      <c r="F529" s="285"/>
      <c r="G529" s="300">
        <f t="shared" si="58"/>
        <v>0</v>
      </c>
      <c r="H529" s="43" t="e">
        <f t="shared" si="59"/>
        <v>#REF!</v>
      </c>
    </row>
    <row r="530" spans="1:8">
      <c r="A530" s="197" t="e">
        <f>#REF!</f>
        <v>#REF!</v>
      </c>
      <c r="B530" s="169" t="e">
        <f>IF(#REF!&lt;&gt;"",#REF!,"")</f>
        <v>#REF!</v>
      </c>
      <c r="C530" s="168" t="e">
        <f>#REF!</f>
        <v>#REF!</v>
      </c>
      <c r="D530" s="167" t="e">
        <f>#REF!</f>
        <v>#REF!</v>
      </c>
      <c r="E530" s="284">
        <f>'Паспорт-3'!E592</f>
        <v>0</v>
      </c>
      <c r="F530" s="285"/>
      <c r="G530" s="300">
        <f t="shared" si="58"/>
        <v>0</v>
      </c>
      <c r="H530" s="43" t="e">
        <f t="shared" si="59"/>
        <v>#REF!</v>
      </c>
    </row>
    <row r="531" spans="1:8">
      <c r="A531" s="197" t="e">
        <f>#REF!</f>
        <v>#REF!</v>
      </c>
      <c r="B531" s="169" t="e">
        <f>IF(#REF!&lt;&gt;"",#REF!,"")</f>
        <v>#REF!</v>
      </c>
      <c r="C531" s="168" t="e">
        <f>#REF!</f>
        <v>#REF!</v>
      </c>
      <c r="D531" s="167" t="e">
        <f>#REF!</f>
        <v>#REF!</v>
      </c>
      <c r="E531" s="284">
        <f>'Паспорт-3'!E593</f>
        <v>0</v>
      </c>
      <c r="F531" s="285"/>
      <c r="G531" s="300">
        <f t="shared" si="58"/>
        <v>0</v>
      </c>
      <c r="H531" s="43" t="e">
        <f t="shared" si="59"/>
        <v>#REF!</v>
      </c>
    </row>
    <row r="532" spans="1:8">
      <c r="A532" s="304" t="e">
        <f>#REF!</f>
        <v>#REF!</v>
      </c>
      <c r="B532" s="305" t="e">
        <f>IF(#REF!&lt;&gt;"",#REF!,"")</f>
        <v>#REF!</v>
      </c>
      <c r="C532" s="306" t="e">
        <f>#REF!</f>
        <v>#REF!</v>
      </c>
      <c r="D532" s="307" t="e">
        <f>#REF!</f>
        <v>#REF!</v>
      </c>
      <c r="E532" s="308">
        <f>'Паспорт-3'!E594</f>
        <v>0</v>
      </c>
      <c r="F532" s="309"/>
      <c r="G532" s="310">
        <f t="shared" si="58"/>
        <v>0</v>
      </c>
      <c r="H532" s="43" t="e">
        <f t="shared" si="59"/>
        <v>#REF!</v>
      </c>
    </row>
    <row r="533" spans="1:8" ht="12.75" customHeight="1">
      <c r="A533" s="574" t="s">
        <v>169</v>
      </c>
      <c r="B533" s="575"/>
      <c r="C533" s="575"/>
      <c r="D533" s="575"/>
      <c r="E533" s="575"/>
      <c r="F533" s="575"/>
      <c r="G533" s="576"/>
      <c r="H533" s="43" t="e">
        <f>H517</f>
        <v>#REF!</v>
      </c>
    </row>
    <row r="534" spans="1:8" ht="12.75" customHeight="1">
      <c r="A534" s="574" t="s">
        <v>189</v>
      </c>
      <c r="B534" s="575"/>
      <c r="C534" s="575"/>
      <c r="D534" s="575"/>
      <c r="E534" s="575"/>
      <c r="F534" s="575"/>
      <c r="G534" s="576"/>
      <c r="H534" s="43" t="e">
        <f>H482</f>
        <v>#REF!</v>
      </c>
    </row>
    <row r="535" spans="1:8" ht="12.75" customHeight="1">
      <c r="A535" s="581" t="e">
        <f>#REF!</f>
        <v>#REF!</v>
      </c>
      <c r="B535" s="582"/>
      <c r="C535" s="582"/>
      <c r="D535" s="582"/>
      <c r="E535" s="582"/>
      <c r="F535" s="582"/>
      <c r="G535" s="583"/>
      <c r="H535" s="43" t="e">
        <f>H536</f>
        <v>#REF!</v>
      </c>
    </row>
    <row r="536" spans="1:8" ht="12.75" customHeight="1">
      <c r="A536" s="457" t="e">
        <f>#REF!</f>
        <v>#REF!</v>
      </c>
      <c r="B536" s="458"/>
      <c r="C536" s="458"/>
      <c r="D536" s="458"/>
      <c r="E536" s="458"/>
      <c r="F536" s="458"/>
      <c r="G536" s="527"/>
      <c r="H536" s="43" t="e">
        <f>H537</f>
        <v>#REF!</v>
      </c>
    </row>
    <row r="537" spans="1:8">
      <c r="A537" s="291" t="s">
        <v>4</v>
      </c>
      <c r="B537" s="571" t="s">
        <v>86</v>
      </c>
      <c r="C537" s="572"/>
      <c r="D537" s="572"/>
      <c r="E537" s="577"/>
      <c r="F537" s="577"/>
      <c r="G537" s="578"/>
      <c r="H537" s="43" t="e">
        <f>H538</f>
        <v>#REF!</v>
      </c>
    </row>
    <row r="538" spans="1:8">
      <c r="A538" s="197" t="e">
        <f>#REF!</f>
        <v>#REF!</v>
      </c>
      <c r="B538" s="292" t="e">
        <f>IF(#REF!&lt;&gt;"",#REF!,"")</f>
        <v>#REF!</v>
      </c>
      <c r="C538" s="293" t="e">
        <f>#REF!</f>
        <v>#REF!</v>
      </c>
      <c r="D538" s="294" t="e">
        <f>#REF!</f>
        <v>#REF!</v>
      </c>
      <c r="E538" s="295">
        <f>'Паспорт-3'!E609</f>
        <v>0</v>
      </c>
      <c r="F538" s="296"/>
      <c r="G538" s="299">
        <f t="shared" ref="G538:G552" si="60">F538-E538</f>
        <v>0</v>
      </c>
      <c r="H538" s="43" t="e">
        <f t="shared" ref="H538:H552" si="61">IF(B538&lt;&gt;"","Для друку","")</f>
        <v>#REF!</v>
      </c>
    </row>
    <row r="539" spans="1:8">
      <c r="A539" s="197" t="e">
        <f>#REF!</f>
        <v>#REF!</v>
      </c>
      <c r="B539" s="169" t="e">
        <f>IF(#REF!&lt;&gt;"",#REF!,"")</f>
        <v>#REF!</v>
      </c>
      <c r="C539" s="168" t="e">
        <f>#REF!</f>
        <v>#REF!</v>
      </c>
      <c r="D539" s="167" t="e">
        <f>#REF!</f>
        <v>#REF!</v>
      </c>
      <c r="E539" s="284">
        <f>'Паспорт-3'!E610</f>
        <v>0</v>
      </c>
      <c r="F539" s="285"/>
      <c r="G539" s="300">
        <f t="shared" si="60"/>
        <v>0</v>
      </c>
      <c r="H539" s="43" t="e">
        <f t="shared" si="61"/>
        <v>#REF!</v>
      </c>
    </row>
    <row r="540" spans="1:8">
      <c r="A540" s="197" t="e">
        <f>#REF!</f>
        <v>#REF!</v>
      </c>
      <c r="B540" s="169" t="e">
        <f>IF(#REF!&lt;&gt;"",#REF!,"")</f>
        <v>#REF!</v>
      </c>
      <c r="C540" s="168" t="e">
        <f>#REF!</f>
        <v>#REF!</v>
      </c>
      <c r="D540" s="167" t="e">
        <f>#REF!</f>
        <v>#REF!</v>
      </c>
      <c r="E540" s="284">
        <f>'Паспорт-3'!E611</f>
        <v>0</v>
      </c>
      <c r="F540" s="285"/>
      <c r="G540" s="300">
        <f t="shared" si="60"/>
        <v>0</v>
      </c>
      <c r="H540" s="43" t="e">
        <f t="shared" si="61"/>
        <v>#REF!</v>
      </c>
    </row>
    <row r="541" spans="1:8">
      <c r="A541" s="197" t="e">
        <f>#REF!</f>
        <v>#REF!</v>
      </c>
      <c r="B541" s="169" t="e">
        <f>IF(#REF!&lt;&gt;"",#REF!,"")</f>
        <v>#REF!</v>
      </c>
      <c r="C541" s="168" t="e">
        <f>#REF!</f>
        <v>#REF!</v>
      </c>
      <c r="D541" s="167" t="e">
        <f>#REF!</f>
        <v>#REF!</v>
      </c>
      <c r="E541" s="284">
        <f>'Паспорт-3'!E612</f>
        <v>0</v>
      </c>
      <c r="F541" s="285"/>
      <c r="G541" s="300">
        <f t="shared" si="60"/>
        <v>0</v>
      </c>
      <c r="H541" s="43" t="e">
        <f t="shared" si="61"/>
        <v>#REF!</v>
      </c>
    </row>
    <row r="542" spans="1:8">
      <c r="A542" s="197" t="e">
        <f>#REF!</f>
        <v>#REF!</v>
      </c>
      <c r="B542" s="169" t="e">
        <f>IF(#REF!&lt;&gt;"",#REF!,"")</f>
        <v>#REF!</v>
      </c>
      <c r="C542" s="168" t="e">
        <f>#REF!</f>
        <v>#REF!</v>
      </c>
      <c r="D542" s="167" t="e">
        <f>#REF!</f>
        <v>#REF!</v>
      </c>
      <c r="E542" s="284">
        <f>'Паспорт-3'!E613</f>
        <v>0</v>
      </c>
      <c r="F542" s="285"/>
      <c r="G542" s="300">
        <f t="shared" si="60"/>
        <v>0</v>
      </c>
      <c r="H542" s="43" t="e">
        <f t="shared" si="61"/>
        <v>#REF!</v>
      </c>
    </row>
    <row r="543" spans="1:8">
      <c r="A543" s="197" t="e">
        <f>#REF!</f>
        <v>#REF!</v>
      </c>
      <c r="B543" s="169" t="e">
        <f>IF(#REF!&lt;&gt;"",#REF!,"")</f>
        <v>#REF!</v>
      </c>
      <c r="C543" s="168" t="e">
        <f>#REF!</f>
        <v>#REF!</v>
      </c>
      <c r="D543" s="167" t="e">
        <f>#REF!</f>
        <v>#REF!</v>
      </c>
      <c r="E543" s="284">
        <f>'Паспорт-3'!E614</f>
        <v>0</v>
      </c>
      <c r="F543" s="285"/>
      <c r="G543" s="300">
        <f t="shared" si="60"/>
        <v>0</v>
      </c>
      <c r="H543" s="43" t="e">
        <f t="shared" si="61"/>
        <v>#REF!</v>
      </c>
    </row>
    <row r="544" spans="1:8">
      <c r="A544" s="197" t="e">
        <f>#REF!</f>
        <v>#REF!</v>
      </c>
      <c r="B544" s="169" t="e">
        <f>IF(#REF!&lt;&gt;"",#REF!,"")</f>
        <v>#REF!</v>
      </c>
      <c r="C544" s="168" t="e">
        <f>#REF!</f>
        <v>#REF!</v>
      </c>
      <c r="D544" s="167" t="e">
        <f>#REF!</f>
        <v>#REF!</v>
      </c>
      <c r="E544" s="284">
        <f>'Паспорт-3'!E615</f>
        <v>0</v>
      </c>
      <c r="F544" s="285"/>
      <c r="G544" s="300">
        <f t="shared" si="60"/>
        <v>0</v>
      </c>
      <c r="H544" s="43" t="e">
        <f t="shared" si="61"/>
        <v>#REF!</v>
      </c>
    </row>
    <row r="545" spans="1:8">
      <c r="A545" s="197" t="e">
        <f>#REF!</f>
        <v>#REF!</v>
      </c>
      <c r="B545" s="169" t="e">
        <f>IF(#REF!&lt;&gt;"",#REF!,"")</f>
        <v>#REF!</v>
      </c>
      <c r="C545" s="168" t="e">
        <f>#REF!</f>
        <v>#REF!</v>
      </c>
      <c r="D545" s="167" t="e">
        <f>#REF!</f>
        <v>#REF!</v>
      </c>
      <c r="E545" s="284">
        <f>'Паспорт-3'!E616</f>
        <v>0</v>
      </c>
      <c r="F545" s="285"/>
      <c r="G545" s="300">
        <f t="shared" si="60"/>
        <v>0</v>
      </c>
      <c r="H545" s="43" t="e">
        <f t="shared" si="61"/>
        <v>#REF!</v>
      </c>
    </row>
    <row r="546" spans="1:8">
      <c r="A546" s="197" t="e">
        <f>#REF!</f>
        <v>#REF!</v>
      </c>
      <c r="B546" s="169" t="e">
        <f>IF(#REF!&lt;&gt;"",#REF!,"")</f>
        <v>#REF!</v>
      </c>
      <c r="C546" s="168" t="e">
        <f>#REF!</f>
        <v>#REF!</v>
      </c>
      <c r="D546" s="167" t="e">
        <f>#REF!</f>
        <v>#REF!</v>
      </c>
      <c r="E546" s="284">
        <f>'Паспорт-3'!E617</f>
        <v>0</v>
      </c>
      <c r="F546" s="285"/>
      <c r="G546" s="300">
        <f t="shared" si="60"/>
        <v>0</v>
      </c>
      <c r="H546" s="43" t="e">
        <f t="shared" si="61"/>
        <v>#REF!</v>
      </c>
    </row>
    <row r="547" spans="1:8">
      <c r="A547" s="197" t="e">
        <f>#REF!</f>
        <v>#REF!</v>
      </c>
      <c r="B547" s="169" t="e">
        <f>IF(#REF!&lt;&gt;"",#REF!,"")</f>
        <v>#REF!</v>
      </c>
      <c r="C547" s="168" t="e">
        <f>#REF!</f>
        <v>#REF!</v>
      </c>
      <c r="D547" s="167" t="e">
        <f>#REF!</f>
        <v>#REF!</v>
      </c>
      <c r="E547" s="284">
        <f>'Паспорт-3'!E618</f>
        <v>0</v>
      </c>
      <c r="F547" s="285"/>
      <c r="G547" s="300">
        <f t="shared" si="60"/>
        <v>0</v>
      </c>
      <c r="H547" s="43" t="e">
        <f t="shared" si="61"/>
        <v>#REF!</v>
      </c>
    </row>
    <row r="548" spans="1:8">
      <c r="A548" s="197" t="e">
        <f>#REF!</f>
        <v>#REF!</v>
      </c>
      <c r="B548" s="169" t="e">
        <f>IF(#REF!&lt;&gt;"",#REF!,"")</f>
        <v>#REF!</v>
      </c>
      <c r="C548" s="168" t="e">
        <f>#REF!</f>
        <v>#REF!</v>
      </c>
      <c r="D548" s="167" t="e">
        <f>#REF!</f>
        <v>#REF!</v>
      </c>
      <c r="E548" s="284">
        <f>'Паспорт-3'!E619</f>
        <v>0</v>
      </c>
      <c r="F548" s="285"/>
      <c r="G548" s="300">
        <f t="shared" si="60"/>
        <v>0</v>
      </c>
      <c r="H548" s="43" t="e">
        <f t="shared" si="61"/>
        <v>#REF!</v>
      </c>
    </row>
    <row r="549" spans="1:8">
      <c r="A549" s="197" t="e">
        <f>#REF!</f>
        <v>#REF!</v>
      </c>
      <c r="B549" s="169" t="e">
        <f>IF(#REF!&lt;&gt;"",#REF!,"")</f>
        <v>#REF!</v>
      </c>
      <c r="C549" s="168" t="e">
        <f>#REF!</f>
        <v>#REF!</v>
      </c>
      <c r="D549" s="167" t="e">
        <f>#REF!</f>
        <v>#REF!</v>
      </c>
      <c r="E549" s="284">
        <f>'Паспорт-3'!E620</f>
        <v>0</v>
      </c>
      <c r="F549" s="285"/>
      <c r="G549" s="300">
        <f t="shared" si="60"/>
        <v>0</v>
      </c>
      <c r="H549" s="43" t="e">
        <f t="shared" si="61"/>
        <v>#REF!</v>
      </c>
    </row>
    <row r="550" spans="1:8">
      <c r="A550" s="197" t="e">
        <f>#REF!</f>
        <v>#REF!</v>
      </c>
      <c r="B550" s="169" t="e">
        <f>IF(#REF!&lt;&gt;"",#REF!,"")</f>
        <v>#REF!</v>
      </c>
      <c r="C550" s="168" t="e">
        <f>#REF!</f>
        <v>#REF!</v>
      </c>
      <c r="D550" s="167" t="e">
        <f>#REF!</f>
        <v>#REF!</v>
      </c>
      <c r="E550" s="284">
        <f>'Паспорт-3'!E621</f>
        <v>0</v>
      </c>
      <c r="F550" s="285"/>
      <c r="G550" s="300">
        <f t="shared" si="60"/>
        <v>0</v>
      </c>
      <c r="H550" s="43" t="e">
        <f t="shared" si="61"/>
        <v>#REF!</v>
      </c>
    </row>
    <row r="551" spans="1:8">
      <c r="A551" s="197" t="e">
        <f>#REF!</f>
        <v>#REF!</v>
      </c>
      <c r="B551" s="169" t="e">
        <f>IF(#REF!&lt;&gt;"",#REF!,"")</f>
        <v>#REF!</v>
      </c>
      <c r="C551" s="168" t="e">
        <f>#REF!</f>
        <v>#REF!</v>
      </c>
      <c r="D551" s="167" t="e">
        <f>#REF!</f>
        <v>#REF!</v>
      </c>
      <c r="E551" s="284">
        <f>'Паспорт-3'!E622</f>
        <v>0</v>
      </c>
      <c r="F551" s="285"/>
      <c r="G551" s="300">
        <f t="shared" si="60"/>
        <v>0</v>
      </c>
      <c r="H551" s="43" t="e">
        <f t="shared" si="61"/>
        <v>#REF!</v>
      </c>
    </row>
    <row r="552" spans="1:8">
      <c r="A552" s="304" t="e">
        <f>#REF!</f>
        <v>#REF!</v>
      </c>
      <c r="B552" s="305" t="e">
        <f>IF(#REF!&lt;&gt;"",#REF!,"")</f>
        <v>#REF!</v>
      </c>
      <c r="C552" s="306" t="e">
        <f>#REF!</f>
        <v>#REF!</v>
      </c>
      <c r="D552" s="307" t="e">
        <f>#REF!</f>
        <v>#REF!</v>
      </c>
      <c r="E552" s="308">
        <f>'Паспорт-3'!E623</f>
        <v>0</v>
      </c>
      <c r="F552" s="309"/>
      <c r="G552" s="310">
        <f t="shared" si="60"/>
        <v>0</v>
      </c>
      <c r="H552" s="43" t="e">
        <f t="shared" si="61"/>
        <v>#REF!</v>
      </c>
    </row>
    <row r="553" spans="1:8" ht="12.75" customHeight="1">
      <c r="A553" s="574" t="s">
        <v>169</v>
      </c>
      <c r="B553" s="575"/>
      <c r="C553" s="575"/>
      <c r="D553" s="575"/>
      <c r="E553" s="575"/>
      <c r="F553" s="575"/>
      <c r="G553" s="576"/>
      <c r="H553" s="43" t="e">
        <f>H537</f>
        <v>#REF!</v>
      </c>
    </row>
    <row r="554" spans="1:8">
      <c r="A554" s="291" t="e">
        <f>#REF!</f>
        <v>#REF!</v>
      </c>
      <c r="B554" s="571" t="s">
        <v>87</v>
      </c>
      <c r="C554" s="572"/>
      <c r="D554" s="572"/>
      <c r="E554" s="572"/>
      <c r="F554" s="572"/>
      <c r="G554" s="573"/>
      <c r="H554" s="43" t="e">
        <f>H555</f>
        <v>#REF!</v>
      </c>
    </row>
    <row r="555" spans="1:8">
      <c r="A555" s="197" t="e">
        <f>#REF!</f>
        <v>#REF!</v>
      </c>
      <c r="B555" s="292" t="e">
        <f>IF(#REF!&lt;&gt;"",#REF!,"")</f>
        <v>#REF!</v>
      </c>
      <c r="C555" s="293" t="e">
        <f>#REF!</f>
        <v>#REF!</v>
      </c>
      <c r="D555" s="294" t="e">
        <f>#REF!</f>
        <v>#REF!</v>
      </c>
      <c r="E555" s="301">
        <f>'Паспорт-3'!E625</f>
        <v>0</v>
      </c>
      <c r="F555" s="302"/>
      <c r="G555" s="303">
        <f t="shared" ref="G555:G569" si="62">F555-E555</f>
        <v>0</v>
      </c>
      <c r="H555" s="43" t="e">
        <f t="shared" ref="H555:H569" si="63">IF(B555&lt;&gt;"","Для друку","")</f>
        <v>#REF!</v>
      </c>
    </row>
    <row r="556" spans="1:8">
      <c r="A556" s="197" t="e">
        <f>#REF!</f>
        <v>#REF!</v>
      </c>
      <c r="B556" s="169" t="e">
        <f>IF(#REF!&lt;&gt;"",#REF!,"")</f>
        <v>#REF!</v>
      </c>
      <c r="C556" s="168" t="e">
        <f>#REF!</f>
        <v>#REF!</v>
      </c>
      <c r="D556" s="167" t="e">
        <f>#REF!</f>
        <v>#REF!</v>
      </c>
      <c r="E556" s="284">
        <f>'Паспорт-3'!E626</f>
        <v>0</v>
      </c>
      <c r="F556" s="285"/>
      <c r="G556" s="300">
        <f t="shared" si="62"/>
        <v>0</v>
      </c>
      <c r="H556" s="43" t="e">
        <f t="shared" si="63"/>
        <v>#REF!</v>
      </c>
    </row>
    <row r="557" spans="1:8">
      <c r="A557" s="197" t="e">
        <f>#REF!</f>
        <v>#REF!</v>
      </c>
      <c r="B557" s="169" t="e">
        <f>IF(#REF!&lt;&gt;"",#REF!,"")</f>
        <v>#REF!</v>
      </c>
      <c r="C557" s="168" t="e">
        <f>#REF!</f>
        <v>#REF!</v>
      </c>
      <c r="D557" s="167" t="e">
        <f>#REF!</f>
        <v>#REF!</v>
      </c>
      <c r="E557" s="284">
        <f>'Паспорт-3'!E627</f>
        <v>0</v>
      </c>
      <c r="F557" s="285"/>
      <c r="G557" s="300">
        <f t="shared" si="62"/>
        <v>0</v>
      </c>
      <c r="H557" s="43" t="e">
        <f t="shared" si="63"/>
        <v>#REF!</v>
      </c>
    </row>
    <row r="558" spans="1:8">
      <c r="A558" s="197" t="e">
        <f>#REF!</f>
        <v>#REF!</v>
      </c>
      <c r="B558" s="169" t="e">
        <f>IF(#REF!&lt;&gt;"",#REF!,"")</f>
        <v>#REF!</v>
      </c>
      <c r="C558" s="168" t="e">
        <f>#REF!</f>
        <v>#REF!</v>
      </c>
      <c r="D558" s="167" t="e">
        <f>#REF!</f>
        <v>#REF!</v>
      </c>
      <c r="E558" s="284">
        <f>'Паспорт-3'!E628</f>
        <v>0</v>
      </c>
      <c r="F558" s="285"/>
      <c r="G558" s="300">
        <f t="shared" si="62"/>
        <v>0</v>
      </c>
      <c r="H558" s="43" t="e">
        <f t="shared" si="63"/>
        <v>#REF!</v>
      </c>
    </row>
    <row r="559" spans="1:8">
      <c r="A559" s="197" t="e">
        <f>#REF!</f>
        <v>#REF!</v>
      </c>
      <c r="B559" s="169" t="e">
        <f>IF(#REF!&lt;&gt;"",#REF!,"")</f>
        <v>#REF!</v>
      </c>
      <c r="C559" s="168" t="e">
        <f>#REF!</f>
        <v>#REF!</v>
      </c>
      <c r="D559" s="167" t="e">
        <f>#REF!</f>
        <v>#REF!</v>
      </c>
      <c r="E559" s="284">
        <f>'Паспорт-3'!E629</f>
        <v>0</v>
      </c>
      <c r="F559" s="285"/>
      <c r="G559" s="300">
        <f t="shared" si="62"/>
        <v>0</v>
      </c>
      <c r="H559" s="43" t="e">
        <f t="shared" si="63"/>
        <v>#REF!</v>
      </c>
    </row>
    <row r="560" spans="1:8">
      <c r="A560" s="197" t="e">
        <f>#REF!</f>
        <v>#REF!</v>
      </c>
      <c r="B560" s="169" t="e">
        <f>IF(#REF!&lt;&gt;"",#REF!,"")</f>
        <v>#REF!</v>
      </c>
      <c r="C560" s="168" t="e">
        <f>#REF!</f>
        <v>#REF!</v>
      </c>
      <c r="D560" s="167" t="e">
        <f>#REF!</f>
        <v>#REF!</v>
      </c>
      <c r="E560" s="284">
        <f>'Паспорт-3'!E630</f>
        <v>0</v>
      </c>
      <c r="F560" s="285"/>
      <c r="G560" s="300">
        <f t="shared" si="62"/>
        <v>0</v>
      </c>
      <c r="H560" s="43" t="e">
        <f t="shared" si="63"/>
        <v>#REF!</v>
      </c>
    </row>
    <row r="561" spans="1:8">
      <c r="A561" s="197" t="e">
        <f>#REF!</f>
        <v>#REF!</v>
      </c>
      <c r="B561" s="169" t="e">
        <f>IF(#REF!&lt;&gt;"",#REF!,"")</f>
        <v>#REF!</v>
      </c>
      <c r="C561" s="168" t="e">
        <f>#REF!</f>
        <v>#REF!</v>
      </c>
      <c r="D561" s="167" t="e">
        <f>#REF!</f>
        <v>#REF!</v>
      </c>
      <c r="E561" s="284">
        <f>'Паспорт-3'!E631</f>
        <v>0</v>
      </c>
      <c r="F561" s="285"/>
      <c r="G561" s="300">
        <f t="shared" si="62"/>
        <v>0</v>
      </c>
      <c r="H561" s="43" t="e">
        <f t="shared" si="63"/>
        <v>#REF!</v>
      </c>
    </row>
    <row r="562" spans="1:8">
      <c r="A562" s="197" t="e">
        <f>#REF!</f>
        <v>#REF!</v>
      </c>
      <c r="B562" s="169" t="e">
        <f>IF(#REF!&lt;&gt;"",#REF!,"")</f>
        <v>#REF!</v>
      </c>
      <c r="C562" s="168" t="e">
        <f>#REF!</f>
        <v>#REF!</v>
      </c>
      <c r="D562" s="167" t="e">
        <f>#REF!</f>
        <v>#REF!</v>
      </c>
      <c r="E562" s="284">
        <f>'Паспорт-3'!E632</f>
        <v>0</v>
      </c>
      <c r="F562" s="285"/>
      <c r="G562" s="300">
        <f t="shared" si="62"/>
        <v>0</v>
      </c>
      <c r="H562" s="43" t="e">
        <f t="shared" si="63"/>
        <v>#REF!</v>
      </c>
    </row>
    <row r="563" spans="1:8">
      <c r="A563" s="197" t="e">
        <f>#REF!</f>
        <v>#REF!</v>
      </c>
      <c r="B563" s="169" t="e">
        <f>IF(#REF!&lt;&gt;"",#REF!,"")</f>
        <v>#REF!</v>
      </c>
      <c r="C563" s="168" t="e">
        <f>#REF!</f>
        <v>#REF!</v>
      </c>
      <c r="D563" s="167" t="e">
        <f>#REF!</f>
        <v>#REF!</v>
      </c>
      <c r="E563" s="284">
        <f>'Паспорт-3'!E633</f>
        <v>0</v>
      </c>
      <c r="F563" s="285"/>
      <c r="G563" s="300">
        <f t="shared" si="62"/>
        <v>0</v>
      </c>
      <c r="H563" s="43" t="e">
        <f t="shared" si="63"/>
        <v>#REF!</v>
      </c>
    </row>
    <row r="564" spans="1:8">
      <c r="A564" s="197" t="e">
        <f>#REF!</f>
        <v>#REF!</v>
      </c>
      <c r="B564" s="169" t="e">
        <f>IF(#REF!&lt;&gt;"",#REF!,"")</f>
        <v>#REF!</v>
      </c>
      <c r="C564" s="168" t="e">
        <f>#REF!</f>
        <v>#REF!</v>
      </c>
      <c r="D564" s="167" t="e">
        <f>#REF!</f>
        <v>#REF!</v>
      </c>
      <c r="E564" s="284">
        <f>'Паспорт-3'!E634</f>
        <v>0</v>
      </c>
      <c r="F564" s="285"/>
      <c r="G564" s="300">
        <f t="shared" si="62"/>
        <v>0</v>
      </c>
      <c r="H564" s="43" t="e">
        <f t="shared" si="63"/>
        <v>#REF!</v>
      </c>
    </row>
    <row r="565" spans="1:8">
      <c r="A565" s="197" t="e">
        <f>#REF!</f>
        <v>#REF!</v>
      </c>
      <c r="B565" s="169" t="e">
        <f>IF(#REF!&lt;&gt;"",#REF!,"")</f>
        <v>#REF!</v>
      </c>
      <c r="C565" s="168" t="e">
        <f>#REF!</f>
        <v>#REF!</v>
      </c>
      <c r="D565" s="167" t="e">
        <f>#REF!</f>
        <v>#REF!</v>
      </c>
      <c r="E565" s="284">
        <f>'Паспорт-3'!E635</f>
        <v>0</v>
      </c>
      <c r="F565" s="285"/>
      <c r="G565" s="300">
        <f t="shared" si="62"/>
        <v>0</v>
      </c>
      <c r="H565" s="43" t="e">
        <f t="shared" si="63"/>
        <v>#REF!</v>
      </c>
    </row>
    <row r="566" spans="1:8">
      <c r="A566" s="197" t="e">
        <f>#REF!</f>
        <v>#REF!</v>
      </c>
      <c r="B566" s="169" t="e">
        <f>IF(#REF!&lt;&gt;"",#REF!,"")</f>
        <v>#REF!</v>
      </c>
      <c r="C566" s="168" t="e">
        <f>#REF!</f>
        <v>#REF!</v>
      </c>
      <c r="D566" s="167" t="e">
        <f>#REF!</f>
        <v>#REF!</v>
      </c>
      <c r="E566" s="284">
        <f>'Паспорт-3'!E636</f>
        <v>0</v>
      </c>
      <c r="F566" s="285"/>
      <c r="G566" s="300">
        <f t="shared" si="62"/>
        <v>0</v>
      </c>
      <c r="H566" s="43" t="e">
        <f t="shared" si="63"/>
        <v>#REF!</v>
      </c>
    </row>
    <row r="567" spans="1:8">
      <c r="A567" s="197" t="e">
        <f>#REF!</f>
        <v>#REF!</v>
      </c>
      <c r="B567" s="169" t="e">
        <f>IF(#REF!&lt;&gt;"",#REF!,"")</f>
        <v>#REF!</v>
      </c>
      <c r="C567" s="168" t="e">
        <f>#REF!</f>
        <v>#REF!</v>
      </c>
      <c r="D567" s="167" t="e">
        <f>#REF!</f>
        <v>#REF!</v>
      </c>
      <c r="E567" s="284">
        <f>'Паспорт-3'!E637</f>
        <v>0</v>
      </c>
      <c r="F567" s="285"/>
      <c r="G567" s="300">
        <f t="shared" si="62"/>
        <v>0</v>
      </c>
      <c r="H567" s="43" t="e">
        <f t="shared" si="63"/>
        <v>#REF!</v>
      </c>
    </row>
    <row r="568" spans="1:8">
      <c r="A568" s="197" t="e">
        <f>#REF!</f>
        <v>#REF!</v>
      </c>
      <c r="B568" s="169" t="e">
        <f>IF(#REF!&lt;&gt;"",#REF!,"")</f>
        <v>#REF!</v>
      </c>
      <c r="C568" s="168" t="e">
        <f>#REF!</f>
        <v>#REF!</v>
      </c>
      <c r="D568" s="167" t="e">
        <f>#REF!</f>
        <v>#REF!</v>
      </c>
      <c r="E568" s="284">
        <f>'Паспорт-3'!E638</f>
        <v>0</v>
      </c>
      <c r="F568" s="285"/>
      <c r="G568" s="300">
        <f t="shared" si="62"/>
        <v>0</v>
      </c>
      <c r="H568" s="43" t="e">
        <f t="shared" si="63"/>
        <v>#REF!</v>
      </c>
    </row>
    <row r="569" spans="1:8">
      <c r="A569" s="304" t="e">
        <f>#REF!</f>
        <v>#REF!</v>
      </c>
      <c r="B569" s="305" t="e">
        <f>IF(#REF!&lt;&gt;"",#REF!,"")</f>
        <v>#REF!</v>
      </c>
      <c r="C569" s="306" t="e">
        <f>#REF!</f>
        <v>#REF!</v>
      </c>
      <c r="D569" s="307" t="e">
        <f>#REF!</f>
        <v>#REF!</v>
      </c>
      <c r="E569" s="308">
        <f>'Паспорт-3'!E639</f>
        <v>0</v>
      </c>
      <c r="F569" s="309"/>
      <c r="G569" s="310">
        <f t="shared" si="62"/>
        <v>0</v>
      </c>
      <c r="H569" s="43" t="e">
        <f t="shared" si="63"/>
        <v>#REF!</v>
      </c>
    </row>
    <row r="570" spans="1:8" ht="12.75" customHeight="1">
      <c r="A570" s="574" t="s">
        <v>169</v>
      </c>
      <c r="B570" s="575"/>
      <c r="C570" s="575"/>
      <c r="D570" s="575"/>
      <c r="E570" s="575"/>
      <c r="F570" s="575"/>
      <c r="G570" s="576"/>
      <c r="H570" s="43" t="e">
        <f>H554</f>
        <v>#REF!</v>
      </c>
    </row>
    <row r="571" spans="1:8">
      <c r="A571" s="297" t="e">
        <f>#REF!</f>
        <v>#REF!</v>
      </c>
      <c r="B571" s="571" t="s">
        <v>88</v>
      </c>
      <c r="C571" s="572"/>
      <c r="D571" s="572"/>
      <c r="E571" s="579"/>
      <c r="F571" s="579"/>
      <c r="G571" s="580"/>
      <c r="H571" s="43" t="e">
        <f>H572</f>
        <v>#REF!</v>
      </c>
    </row>
    <row r="572" spans="1:8">
      <c r="A572" s="197" t="e">
        <f>#REF!</f>
        <v>#REF!</v>
      </c>
      <c r="B572" s="292" t="e">
        <f>IF(#REF!&lt;&gt;"",#REF!,"")</f>
        <v>#REF!</v>
      </c>
      <c r="C572" s="293" t="e">
        <f>#REF!</f>
        <v>#REF!</v>
      </c>
      <c r="D572" s="294" t="e">
        <f>#REF!</f>
        <v>#REF!</v>
      </c>
      <c r="E572" s="295">
        <f>'Паспорт-3'!E641</f>
        <v>0</v>
      </c>
      <c r="F572" s="296"/>
      <c r="G572" s="299">
        <f t="shared" ref="G572:G586" si="64">F572-E572</f>
        <v>0</v>
      </c>
      <c r="H572" s="43" t="e">
        <f t="shared" ref="H572:H586" si="65">IF(B572&lt;&gt;"","Для друку","")</f>
        <v>#REF!</v>
      </c>
    </row>
    <row r="573" spans="1:8">
      <c r="A573" s="197" t="e">
        <f>#REF!</f>
        <v>#REF!</v>
      </c>
      <c r="B573" s="169" t="e">
        <f>IF(#REF!&lt;&gt;"",#REF!,"")</f>
        <v>#REF!</v>
      </c>
      <c r="C573" s="168" t="e">
        <f>#REF!</f>
        <v>#REF!</v>
      </c>
      <c r="D573" s="167" t="e">
        <f>#REF!</f>
        <v>#REF!</v>
      </c>
      <c r="E573" s="284">
        <f>'Паспорт-3'!E642</f>
        <v>0</v>
      </c>
      <c r="F573" s="285"/>
      <c r="G573" s="300">
        <f t="shared" si="64"/>
        <v>0</v>
      </c>
      <c r="H573" s="43" t="e">
        <f t="shared" si="65"/>
        <v>#REF!</v>
      </c>
    </row>
    <row r="574" spans="1:8">
      <c r="A574" s="197" t="e">
        <f>#REF!</f>
        <v>#REF!</v>
      </c>
      <c r="B574" s="169" t="e">
        <f>IF(#REF!&lt;&gt;"",#REF!,"")</f>
        <v>#REF!</v>
      </c>
      <c r="C574" s="168" t="e">
        <f>#REF!</f>
        <v>#REF!</v>
      </c>
      <c r="D574" s="167" t="e">
        <f>#REF!</f>
        <v>#REF!</v>
      </c>
      <c r="E574" s="284">
        <f>'Паспорт-3'!E643</f>
        <v>0</v>
      </c>
      <c r="F574" s="285"/>
      <c r="G574" s="300">
        <f t="shared" si="64"/>
        <v>0</v>
      </c>
      <c r="H574" s="43" t="e">
        <f t="shared" si="65"/>
        <v>#REF!</v>
      </c>
    </row>
    <row r="575" spans="1:8">
      <c r="A575" s="197" t="e">
        <f>#REF!</f>
        <v>#REF!</v>
      </c>
      <c r="B575" s="169" t="e">
        <f>IF(#REF!&lt;&gt;"",#REF!,"")</f>
        <v>#REF!</v>
      </c>
      <c r="C575" s="168" t="e">
        <f>#REF!</f>
        <v>#REF!</v>
      </c>
      <c r="D575" s="167" t="e">
        <f>#REF!</f>
        <v>#REF!</v>
      </c>
      <c r="E575" s="284">
        <f>'Паспорт-3'!E644</f>
        <v>0</v>
      </c>
      <c r="F575" s="285"/>
      <c r="G575" s="300">
        <f t="shared" si="64"/>
        <v>0</v>
      </c>
      <c r="H575" s="43" t="e">
        <f t="shared" si="65"/>
        <v>#REF!</v>
      </c>
    </row>
    <row r="576" spans="1:8">
      <c r="A576" s="197" t="e">
        <f>#REF!</f>
        <v>#REF!</v>
      </c>
      <c r="B576" s="169" t="e">
        <f>IF(#REF!&lt;&gt;"",#REF!,"")</f>
        <v>#REF!</v>
      </c>
      <c r="C576" s="168" t="e">
        <f>#REF!</f>
        <v>#REF!</v>
      </c>
      <c r="D576" s="167" t="e">
        <f>#REF!</f>
        <v>#REF!</v>
      </c>
      <c r="E576" s="284">
        <f>'Паспорт-3'!E645</f>
        <v>0</v>
      </c>
      <c r="F576" s="285"/>
      <c r="G576" s="300">
        <f t="shared" si="64"/>
        <v>0</v>
      </c>
      <c r="H576" s="43" t="e">
        <f t="shared" si="65"/>
        <v>#REF!</v>
      </c>
    </row>
    <row r="577" spans="1:8">
      <c r="A577" s="197" t="e">
        <f>#REF!</f>
        <v>#REF!</v>
      </c>
      <c r="B577" s="169" t="e">
        <f>IF(#REF!&lt;&gt;"",#REF!,"")</f>
        <v>#REF!</v>
      </c>
      <c r="C577" s="168" t="e">
        <f>#REF!</f>
        <v>#REF!</v>
      </c>
      <c r="D577" s="167" t="e">
        <f>#REF!</f>
        <v>#REF!</v>
      </c>
      <c r="E577" s="284">
        <f>'Паспорт-3'!E646</f>
        <v>0</v>
      </c>
      <c r="F577" s="285"/>
      <c r="G577" s="300">
        <f t="shared" si="64"/>
        <v>0</v>
      </c>
      <c r="H577" s="43" t="e">
        <f t="shared" si="65"/>
        <v>#REF!</v>
      </c>
    </row>
    <row r="578" spans="1:8">
      <c r="A578" s="197" t="e">
        <f>#REF!</f>
        <v>#REF!</v>
      </c>
      <c r="B578" s="169" t="e">
        <f>IF(#REF!&lt;&gt;"",#REF!,"")</f>
        <v>#REF!</v>
      </c>
      <c r="C578" s="168" t="e">
        <f>#REF!</f>
        <v>#REF!</v>
      </c>
      <c r="D578" s="167" t="e">
        <f>#REF!</f>
        <v>#REF!</v>
      </c>
      <c r="E578" s="284">
        <f>'Паспорт-3'!E647</f>
        <v>0</v>
      </c>
      <c r="F578" s="285"/>
      <c r="G578" s="300">
        <f t="shared" si="64"/>
        <v>0</v>
      </c>
      <c r="H578" s="43" t="e">
        <f t="shared" si="65"/>
        <v>#REF!</v>
      </c>
    </row>
    <row r="579" spans="1:8">
      <c r="A579" s="197" t="e">
        <f>#REF!</f>
        <v>#REF!</v>
      </c>
      <c r="B579" s="169" t="e">
        <f>IF(#REF!&lt;&gt;"",#REF!,"")</f>
        <v>#REF!</v>
      </c>
      <c r="C579" s="168" t="e">
        <f>#REF!</f>
        <v>#REF!</v>
      </c>
      <c r="D579" s="167" t="e">
        <f>#REF!</f>
        <v>#REF!</v>
      </c>
      <c r="E579" s="284">
        <f>'Паспорт-3'!E648</f>
        <v>0</v>
      </c>
      <c r="F579" s="285"/>
      <c r="G579" s="300">
        <f t="shared" si="64"/>
        <v>0</v>
      </c>
      <c r="H579" s="43" t="e">
        <f t="shared" si="65"/>
        <v>#REF!</v>
      </c>
    </row>
    <row r="580" spans="1:8">
      <c r="A580" s="197" t="e">
        <f>#REF!</f>
        <v>#REF!</v>
      </c>
      <c r="B580" s="169" t="e">
        <f>IF(#REF!&lt;&gt;"",#REF!,"")</f>
        <v>#REF!</v>
      </c>
      <c r="C580" s="168" t="e">
        <f>#REF!</f>
        <v>#REF!</v>
      </c>
      <c r="D580" s="167" t="e">
        <f>#REF!</f>
        <v>#REF!</v>
      </c>
      <c r="E580" s="284">
        <f>'Паспорт-3'!E649</f>
        <v>0</v>
      </c>
      <c r="F580" s="285"/>
      <c r="G580" s="300">
        <f t="shared" si="64"/>
        <v>0</v>
      </c>
      <c r="H580" s="43" t="e">
        <f t="shared" si="65"/>
        <v>#REF!</v>
      </c>
    </row>
    <row r="581" spans="1:8">
      <c r="A581" s="197" t="e">
        <f>#REF!</f>
        <v>#REF!</v>
      </c>
      <c r="B581" s="169" t="e">
        <f>IF(#REF!&lt;&gt;"",#REF!,"")</f>
        <v>#REF!</v>
      </c>
      <c r="C581" s="168" t="e">
        <f>#REF!</f>
        <v>#REF!</v>
      </c>
      <c r="D581" s="167" t="e">
        <f>#REF!</f>
        <v>#REF!</v>
      </c>
      <c r="E581" s="284">
        <f>'Паспорт-3'!E650</f>
        <v>0</v>
      </c>
      <c r="F581" s="285"/>
      <c r="G581" s="300">
        <f t="shared" si="64"/>
        <v>0</v>
      </c>
      <c r="H581" s="43" t="e">
        <f t="shared" si="65"/>
        <v>#REF!</v>
      </c>
    </row>
    <row r="582" spans="1:8">
      <c r="A582" s="197" t="e">
        <f>#REF!</f>
        <v>#REF!</v>
      </c>
      <c r="B582" s="169" t="e">
        <f>IF(#REF!&lt;&gt;"",#REF!,"")</f>
        <v>#REF!</v>
      </c>
      <c r="C582" s="168" t="e">
        <f>#REF!</f>
        <v>#REF!</v>
      </c>
      <c r="D582" s="167" t="e">
        <f>#REF!</f>
        <v>#REF!</v>
      </c>
      <c r="E582" s="284">
        <f>'Паспорт-3'!E651</f>
        <v>0</v>
      </c>
      <c r="F582" s="285"/>
      <c r="G582" s="300">
        <f t="shared" si="64"/>
        <v>0</v>
      </c>
      <c r="H582" s="43" t="e">
        <f t="shared" si="65"/>
        <v>#REF!</v>
      </c>
    </row>
    <row r="583" spans="1:8">
      <c r="A583" s="197" t="e">
        <f>#REF!</f>
        <v>#REF!</v>
      </c>
      <c r="B583" s="169" t="e">
        <f>IF(#REF!&lt;&gt;"",#REF!,"")</f>
        <v>#REF!</v>
      </c>
      <c r="C583" s="168" t="e">
        <f>#REF!</f>
        <v>#REF!</v>
      </c>
      <c r="D583" s="167" t="e">
        <f>#REF!</f>
        <v>#REF!</v>
      </c>
      <c r="E583" s="284">
        <f>'Паспорт-3'!E652</f>
        <v>0</v>
      </c>
      <c r="F583" s="285"/>
      <c r="G583" s="300">
        <f t="shared" si="64"/>
        <v>0</v>
      </c>
      <c r="H583" s="43" t="e">
        <f t="shared" si="65"/>
        <v>#REF!</v>
      </c>
    </row>
    <row r="584" spans="1:8">
      <c r="A584" s="197" t="e">
        <f>#REF!</f>
        <v>#REF!</v>
      </c>
      <c r="B584" s="169" t="e">
        <f>IF(#REF!&lt;&gt;"",#REF!,"")</f>
        <v>#REF!</v>
      </c>
      <c r="C584" s="168" t="e">
        <f>#REF!</f>
        <v>#REF!</v>
      </c>
      <c r="D584" s="167" t="e">
        <f>#REF!</f>
        <v>#REF!</v>
      </c>
      <c r="E584" s="284">
        <f>'Паспорт-3'!E653</f>
        <v>0</v>
      </c>
      <c r="F584" s="285"/>
      <c r="G584" s="300">
        <f t="shared" si="64"/>
        <v>0</v>
      </c>
      <c r="H584" s="43" t="e">
        <f t="shared" si="65"/>
        <v>#REF!</v>
      </c>
    </row>
    <row r="585" spans="1:8">
      <c r="A585" s="197" t="e">
        <f>#REF!</f>
        <v>#REF!</v>
      </c>
      <c r="B585" s="169" t="e">
        <f>IF(#REF!&lt;&gt;"",#REF!,"")</f>
        <v>#REF!</v>
      </c>
      <c r="C585" s="168" t="e">
        <f>#REF!</f>
        <v>#REF!</v>
      </c>
      <c r="D585" s="167" t="e">
        <f>#REF!</f>
        <v>#REF!</v>
      </c>
      <c r="E585" s="284">
        <f>'Паспорт-3'!E654</f>
        <v>0</v>
      </c>
      <c r="F585" s="285"/>
      <c r="G585" s="300">
        <f t="shared" si="64"/>
        <v>0</v>
      </c>
      <c r="H585" s="43" t="e">
        <f t="shared" si="65"/>
        <v>#REF!</v>
      </c>
    </row>
    <row r="586" spans="1:8">
      <c r="A586" s="304" t="e">
        <f>#REF!</f>
        <v>#REF!</v>
      </c>
      <c r="B586" s="305" t="e">
        <f>IF(#REF!&lt;&gt;"",#REF!,"")</f>
        <v>#REF!</v>
      </c>
      <c r="C586" s="306" t="e">
        <f>#REF!</f>
        <v>#REF!</v>
      </c>
      <c r="D586" s="307" t="e">
        <f>#REF!</f>
        <v>#REF!</v>
      </c>
      <c r="E586" s="308">
        <f>'Паспорт-3'!E655</f>
        <v>0</v>
      </c>
      <c r="F586" s="309"/>
      <c r="G586" s="310">
        <f t="shared" si="64"/>
        <v>0</v>
      </c>
      <c r="H586" s="43" t="e">
        <f t="shared" si="65"/>
        <v>#REF!</v>
      </c>
    </row>
    <row r="587" spans="1:8" ht="12.75" customHeight="1">
      <c r="A587" s="574" t="s">
        <v>169</v>
      </c>
      <c r="B587" s="575"/>
      <c r="C587" s="575"/>
      <c r="D587" s="575"/>
      <c r="E587" s="575"/>
      <c r="F587" s="575"/>
      <c r="G587" s="576"/>
      <c r="H587" s="43" t="e">
        <f>H571</f>
        <v>#REF!</v>
      </c>
    </row>
    <row r="588" spans="1:8" ht="12.75" customHeight="1">
      <c r="A588" s="574" t="s">
        <v>189</v>
      </c>
      <c r="B588" s="575"/>
      <c r="C588" s="575"/>
      <c r="D588" s="575"/>
      <c r="E588" s="575"/>
      <c r="F588" s="575"/>
      <c r="G588" s="576"/>
      <c r="H588" s="43" t="e">
        <f>H536</f>
        <v>#REF!</v>
      </c>
    </row>
    <row r="589" spans="1:8" ht="12.75" customHeight="1">
      <c r="A589" s="457" t="e">
        <f>#REF!</f>
        <v>#REF!</v>
      </c>
      <c r="B589" s="458"/>
      <c r="C589" s="458"/>
      <c r="D589" s="458"/>
      <c r="E589" s="458"/>
      <c r="F589" s="458"/>
      <c r="G589" s="527"/>
      <c r="H589" s="43" t="e">
        <f>H590</f>
        <v>#REF!</v>
      </c>
    </row>
    <row r="590" spans="1:8">
      <c r="A590" s="291" t="s">
        <v>4</v>
      </c>
      <c r="B590" s="571" t="s">
        <v>86</v>
      </c>
      <c r="C590" s="572"/>
      <c r="D590" s="572"/>
      <c r="E590" s="577"/>
      <c r="F590" s="577"/>
      <c r="G590" s="578"/>
      <c r="H590" s="43" t="e">
        <f>H591</f>
        <v>#REF!</v>
      </c>
    </row>
    <row r="591" spans="1:8">
      <c r="A591" s="197" t="e">
        <f>#REF!</f>
        <v>#REF!</v>
      </c>
      <c r="B591" s="292" t="e">
        <f>IF(#REF!&lt;&gt;"",#REF!,"")</f>
        <v>#REF!</v>
      </c>
      <c r="C591" s="293" t="e">
        <f>#REF!</f>
        <v>#REF!</v>
      </c>
      <c r="D591" s="294" t="e">
        <f>#REF!</f>
        <v>#REF!</v>
      </c>
      <c r="E591" s="295">
        <f>'Паспорт-3'!E669</f>
        <v>0</v>
      </c>
      <c r="F591" s="296"/>
      <c r="G591" s="299">
        <f t="shared" ref="G591:G605" si="66">F591-E591</f>
        <v>0</v>
      </c>
      <c r="H591" s="43" t="e">
        <f t="shared" ref="H591:H605" si="67">IF(B591&lt;&gt;"","Для друку","")</f>
        <v>#REF!</v>
      </c>
    </row>
    <row r="592" spans="1:8">
      <c r="A592" s="197" t="e">
        <f>#REF!</f>
        <v>#REF!</v>
      </c>
      <c r="B592" s="169" t="e">
        <f>IF(#REF!&lt;&gt;"",#REF!,"")</f>
        <v>#REF!</v>
      </c>
      <c r="C592" s="168" t="e">
        <f>#REF!</f>
        <v>#REF!</v>
      </c>
      <c r="D592" s="167" t="e">
        <f>#REF!</f>
        <v>#REF!</v>
      </c>
      <c r="E592" s="284">
        <f>'Паспорт-3'!E670</f>
        <v>0</v>
      </c>
      <c r="F592" s="285"/>
      <c r="G592" s="300">
        <f t="shared" si="66"/>
        <v>0</v>
      </c>
      <c r="H592" s="43" t="e">
        <f t="shared" si="67"/>
        <v>#REF!</v>
      </c>
    </row>
    <row r="593" spans="1:8">
      <c r="A593" s="197" t="e">
        <f>#REF!</f>
        <v>#REF!</v>
      </c>
      <c r="B593" s="169" t="e">
        <f>IF(#REF!&lt;&gt;"",#REF!,"")</f>
        <v>#REF!</v>
      </c>
      <c r="C593" s="168" t="e">
        <f>#REF!</f>
        <v>#REF!</v>
      </c>
      <c r="D593" s="167" t="e">
        <f>#REF!</f>
        <v>#REF!</v>
      </c>
      <c r="E593" s="284">
        <f>'Паспорт-3'!E671</f>
        <v>0</v>
      </c>
      <c r="F593" s="285"/>
      <c r="G593" s="300">
        <f t="shared" si="66"/>
        <v>0</v>
      </c>
      <c r="H593" s="43" t="e">
        <f t="shared" si="67"/>
        <v>#REF!</v>
      </c>
    </row>
    <row r="594" spans="1:8">
      <c r="A594" s="197" t="e">
        <f>#REF!</f>
        <v>#REF!</v>
      </c>
      <c r="B594" s="169" t="e">
        <f>IF(#REF!&lt;&gt;"",#REF!,"")</f>
        <v>#REF!</v>
      </c>
      <c r="C594" s="168" t="e">
        <f>#REF!</f>
        <v>#REF!</v>
      </c>
      <c r="D594" s="167" t="e">
        <f>#REF!</f>
        <v>#REF!</v>
      </c>
      <c r="E594" s="284">
        <f>'Паспорт-3'!E672</f>
        <v>0</v>
      </c>
      <c r="F594" s="285"/>
      <c r="G594" s="300">
        <f t="shared" si="66"/>
        <v>0</v>
      </c>
      <c r="H594" s="43" t="e">
        <f t="shared" si="67"/>
        <v>#REF!</v>
      </c>
    </row>
    <row r="595" spans="1:8">
      <c r="A595" s="197" t="e">
        <f>#REF!</f>
        <v>#REF!</v>
      </c>
      <c r="B595" s="169" t="e">
        <f>IF(#REF!&lt;&gt;"",#REF!,"")</f>
        <v>#REF!</v>
      </c>
      <c r="C595" s="168" t="e">
        <f>#REF!</f>
        <v>#REF!</v>
      </c>
      <c r="D595" s="167" t="e">
        <f>#REF!</f>
        <v>#REF!</v>
      </c>
      <c r="E595" s="284">
        <f>'Паспорт-3'!E673</f>
        <v>0</v>
      </c>
      <c r="F595" s="285"/>
      <c r="G595" s="300">
        <f t="shared" si="66"/>
        <v>0</v>
      </c>
      <c r="H595" s="43" t="e">
        <f t="shared" si="67"/>
        <v>#REF!</v>
      </c>
    </row>
    <row r="596" spans="1:8">
      <c r="A596" s="197" t="e">
        <f>#REF!</f>
        <v>#REF!</v>
      </c>
      <c r="B596" s="169" t="e">
        <f>IF(#REF!&lt;&gt;"",#REF!,"")</f>
        <v>#REF!</v>
      </c>
      <c r="C596" s="168" t="e">
        <f>#REF!</f>
        <v>#REF!</v>
      </c>
      <c r="D596" s="167" t="e">
        <f>#REF!</f>
        <v>#REF!</v>
      </c>
      <c r="E596" s="284">
        <f>'Паспорт-3'!E674</f>
        <v>0</v>
      </c>
      <c r="F596" s="285"/>
      <c r="G596" s="300">
        <f t="shared" si="66"/>
        <v>0</v>
      </c>
      <c r="H596" s="43" t="e">
        <f t="shared" si="67"/>
        <v>#REF!</v>
      </c>
    </row>
    <row r="597" spans="1:8">
      <c r="A597" s="197" t="e">
        <f>#REF!</f>
        <v>#REF!</v>
      </c>
      <c r="B597" s="169" t="e">
        <f>IF(#REF!&lt;&gt;"",#REF!,"")</f>
        <v>#REF!</v>
      </c>
      <c r="C597" s="168" t="e">
        <f>#REF!</f>
        <v>#REF!</v>
      </c>
      <c r="D597" s="167" t="e">
        <f>#REF!</f>
        <v>#REF!</v>
      </c>
      <c r="E597" s="284">
        <f>'Паспорт-3'!E675</f>
        <v>0</v>
      </c>
      <c r="F597" s="285"/>
      <c r="G597" s="300">
        <f t="shared" si="66"/>
        <v>0</v>
      </c>
      <c r="H597" s="43" t="e">
        <f t="shared" si="67"/>
        <v>#REF!</v>
      </c>
    </row>
    <row r="598" spans="1:8">
      <c r="A598" s="197" t="e">
        <f>#REF!</f>
        <v>#REF!</v>
      </c>
      <c r="B598" s="169" t="e">
        <f>IF(#REF!&lt;&gt;"",#REF!,"")</f>
        <v>#REF!</v>
      </c>
      <c r="C598" s="168" t="e">
        <f>#REF!</f>
        <v>#REF!</v>
      </c>
      <c r="D598" s="167" t="e">
        <f>#REF!</f>
        <v>#REF!</v>
      </c>
      <c r="E598" s="284">
        <f>'Паспорт-3'!E676</f>
        <v>0</v>
      </c>
      <c r="F598" s="285"/>
      <c r="G598" s="300">
        <f t="shared" si="66"/>
        <v>0</v>
      </c>
      <c r="H598" s="43" t="e">
        <f t="shared" si="67"/>
        <v>#REF!</v>
      </c>
    </row>
    <row r="599" spans="1:8">
      <c r="A599" s="197" t="e">
        <f>#REF!</f>
        <v>#REF!</v>
      </c>
      <c r="B599" s="169" t="e">
        <f>IF(#REF!&lt;&gt;"",#REF!,"")</f>
        <v>#REF!</v>
      </c>
      <c r="C599" s="168" t="e">
        <f>#REF!</f>
        <v>#REF!</v>
      </c>
      <c r="D599" s="167" t="e">
        <f>#REF!</f>
        <v>#REF!</v>
      </c>
      <c r="E599" s="284">
        <f>'Паспорт-3'!E677</f>
        <v>0</v>
      </c>
      <c r="F599" s="285"/>
      <c r="G599" s="300">
        <f t="shared" si="66"/>
        <v>0</v>
      </c>
      <c r="H599" s="43" t="e">
        <f t="shared" si="67"/>
        <v>#REF!</v>
      </c>
    </row>
    <row r="600" spans="1:8">
      <c r="A600" s="197" t="e">
        <f>#REF!</f>
        <v>#REF!</v>
      </c>
      <c r="B600" s="169" t="e">
        <f>IF(#REF!&lt;&gt;"",#REF!,"")</f>
        <v>#REF!</v>
      </c>
      <c r="C600" s="168" t="e">
        <f>#REF!</f>
        <v>#REF!</v>
      </c>
      <c r="D600" s="167" t="e">
        <f>#REF!</f>
        <v>#REF!</v>
      </c>
      <c r="E600" s="284">
        <f>'Паспорт-3'!E678</f>
        <v>0</v>
      </c>
      <c r="F600" s="285"/>
      <c r="G600" s="300">
        <f t="shared" si="66"/>
        <v>0</v>
      </c>
      <c r="H600" s="43" t="e">
        <f t="shared" si="67"/>
        <v>#REF!</v>
      </c>
    </row>
    <row r="601" spans="1:8">
      <c r="A601" s="197" t="e">
        <f>#REF!</f>
        <v>#REF!</v>
      </c>
      <c r="B601" s="169" t="e">
        <f>IF(#REF!&lt;&gt;"",#REF!,"")</f>
        <v>#REF!</v>
      </c>
      <c r="C601" s="168" t="e">
        <f>#REF!</f>
        <v>#REF!</v>
      </c>
      <c r="D601" s="167" t="e">
        <f>#REF!</f>
        <v>#REF!</v>
      </c>
      <c r="E601" s="284">
        <f>'Паспорт-3'!E679</f>
        <v>0</v>
      </c>
      <c r="F601" s="285"/>
      <c r="G601" s="300">
        <f t="shared" si="66"/>
        <v>0</v>
      </c>
      <c r="H601" s="43" t="e">
        <f t="shared" si="67"/>
        <v>#REF!</v>
      </c>
    </row>
    <row r="602" spans="1:8">
      <c r="A602" s="197" t="e">
        <f>#REF!</f>
        <v>#REF!</v>
      </c>
      <c r="B602" s="169" t="e">
        <f>IF(#REF!&lt;&gt;"",#REF!,"")</f>
        <v>#REF!</v>
      </c>
      <c r="C602" s="168" t="e">
        <f>#REF!</f>
        <v>#REF!</v>
      </c>
      <c r="D602" s="167" t="e">
        <f>#REF!</f>
        <v>#REF!</v>
      </c>
      <c r="E602" s="284">
        <f>'Паспорт-3'!E680</f>
        <v>0</v>
      </c>
      <c r="F602" s="285"/>
      <c r="G602" s="300">
        <f t="shared" si="66"/>
        <v>0</v>
      </c>
      <c r="H602" s="43" t="e">
        <f t="shared" si="67"/>
        <v>#REF!</v>
      </c>
    </row>
    <row r="603" spans="1:8">
      <c r="A603" s="197" t="e">
        <f>#REF!</f>
        <v>#REF!</v>
      </c>
      <c r="B603" s="169" t="e">
        <f>IF(#REF!&lt;&gt;"",#REF!,"")</f>
        <v>#REF!</v>
      </c>
      <c r="C603" s="168" t="e">
        <f>#REF!</f>
        <v>#REF!</v>
      </c>
      <c r="D603" s="167" t="e">
        <f>#REF!</f>
        <v>#REF!</v>
      </c>
      <c r="E603" s="284">
        <f>'Паспорт-3'!E681</f>
        <v>0</v>
      </c>
      <c r="F603" s="285"/>
      <c r="G603" s="300">
        <f t="shared" si="66"/>
        <v>0</v>
      </c>
      <c r="H603" s="43" t="e">
        <f t="shared" si="67"/>
        <v>#REF!</v>
      </c>
    </row>
    <row r="604" spans="1:8">
      <c r="A604" s="197" t="e">
        <f>#REF!</f>
        <v>#REF!</v>
      </c>
      <c r="B604" s="169" t="e">
        <f>IF(#REF!&lt;&gt;"",#REF!,"")</f>
        <v>#REF!</v>
      </c>
      <c r="C604" s="168" t="e">
        <f>#REF!</f>
        <v>#REF!</v>
      </c>
      <c r="D604" s="167" t="e">
        <f>#REF!</f>
        <v>#REF!</v>
      </c>
      <c r="E604" s="284">
        <f>'Паспорт-3'!E682</f>
        <v>0</v>
      </c>
      <c r="F604" s="285"/>
      <c r="G604" s="300">
        <f t="shared" si="66"/>
        <v>0</v>
      </c>
      <c r="H604" s="43" t="e">
        <f t="shared" si="67"/>
        <v>#REF!</v>
      </c>
    </row>
    <row r="605" spans="1:8">
      <c r="A605" s="304" t="e">
        <f>#REF!</f>
        <v>#REF!</v>
      </c>
      <c r="B605" s="305" t="e">
        <f>IF(#REF!&lt;&gt;"",#REF!,"")</f>
        <v>#REF!</v>
      </c>
      <c r="C605" s="306" t="e">
        <f>#REF!</f>
        <v>#REF!</v>
      </c>
      <c r="D605" s="307" t="e">
        <f>#REF!</f>
        <v>#REF!</v>
      </c>
      <c r="E605" s="308">
        <f>'Паспорт-3'!E683</f>
        <v>0</v>
      </c>
      <c r="F605" s="309"/>
      <c r="G605" s="310">
        <f t="shared" si="66"/>
        <v>0</v>
      </c>
      <c r="H605" s="43" t="e">
        <f t="shared" si="67"/>
        <v>#REF!</v>
      </c>
    </row>
    <row r="606" spans="1:8" ht="12.75" customHeight="1">
      <c r="A606" s="574" t="s">
        <v>169</v>
      </c>
      <c r="B606" s="575"/>
      <c r="C606" s="575"/>
      <c r="D606" s="575"/>
      <c r="E606" s="575"/>
      <c r="F606" s="575"/>
      <c r="G606" s="576"/>
      <c r="H606" s="43" t="e">
        <f>H590</f>
        <v>#REF!</v>
      </c>
    </row>
    <row r="607" spans="1:8">
      <c r="A607" s="291" t="e">
        <f>#REF!</f>
        <v>#REF!</v>
      </c>
      <c r="B607" s="571" t="s">
        <v>87</v>
      </c>
      <c r="C607" s="572"/>
      <c r="D607" s="572"/>
      <c r="E607" s="572"/>
      <c r="F607" s="572"/>
      <c r="G607" s="573"/>
      <c r="H607" s="43" t="e">
        <f>H608</f>
        <v>#REF!</v>
      </c>
    </row>
    <row r="608" spans="1:8">
      <c r="A608" s="197" t="e">
        <f>#REF!</f>
        <v>#REF!</v>
      </c>
      <c r="B608" s="292" t="e">
        <f>IF(#REF!&lt;&gt;"",#REF!,"")</f>
        <v>#REF!</v>
      </c>
      <c r="C608" s="293" t="e">
        <f>#REF!</f>
        <v>#REF!</v>
      </c>
      <c r="D608" s="294" t="e">
        <f>#REF!</f>
        <v>#REF!</v>
      </c>
      <c r="E608" s="301">
        <f>'Паспорт-3'!E685</f>
        <v>0</v>
      </c>
      <c r="F608" s="302"/>
      <c r="G608" s="303">
        <f t="shared" ref="G608:G622" si="68">F608-E608</f>
        <v>0</v>
      </c>
      <c r="H608" s="43" t="e">
        <f t="shared" ref="H608:H622" si="69">IF(B608&lt;&gt;"","Для друку","")</f>
        <v>#REF!</v>
      </c>
    </row>
    <row r="609" spans="1:8">
      <c r="A609" s="197" t="e">
        <f>#REF!</f>
        <v>#REF!</v>
      </c>
      <c r="B609" s="169" t="e">
        <f>IF(#REF!&lt;&gt;"",#REF!,"")</f>
        <v>#REF!</v>
      </c>
      <c r="C609" s="168" t="e">
        <f>#REF!</f>
        <v>#REF!</v>
      </c>
      <c r="D609" s="167" t="e">
        <f>#REF!</f>
        <v>#REF!</v>
      </c>
      <c r="E609" s="284">
        <f>'Паспорт-3'!E686</f>
        <v>0</v>
      </c>
      <c r="F609" s="285"/>
      <c r="G609" s="300">
        <f t="shared" si="68"/>
        <v>0</v>
      </c>
      <c r="H609" s="43" t="e">
        <f t="shared" si="69"/>
        <v>#REF!</v>
      </c>
    </row>
    <row r="610" spans="1:8">
      <c r="A610" s="197" t="e">
        <f>#REF!</f>
        <v>#REF!</v>
      </c>
      <c r="B610" s="169" t="e">
        <f>IF(#REF!&lt;&gt;"",#REF!,"")</f>
        <v>#REF!</v>
      </c>
      <c r="C610" s="168" t="e">
        <f>#REF!</f>
        <v>#REF!</v>
      </c>
      <c r="D610" s="167" t="e">
        <f>#REF!</f>
        <v>#REF!</v>
      </c>
      <c r="E610" s="284">
        <f>'Паспорт-3'!E687</f>
        <v>0</v>
      </c>
      <c r="F610" s="285"/>
      <c r="G610" s="300">
        <f t="shared" si="68"/>
        <v>0</v>
      </c>
      <c r="H610" s="43" t="e">
        <f t="shared" si="69"/>
        <v>#REF!</v>
      </c>
    </row>
    <row r="611" spans="1:8">
      <c r="A611" s="197" t="e">
        <f>#REF!</f>
        <v>#REF!</v>
      </c>
      <c r="B611" s="169" t="e">
        <f>IF(#REF!&lt;&gt;"",#REF!,"")</f>
        <v>#REF!</v>
      </c>
      <c r="C611" s="168" t="e">
        <f>#REF!</f>
        <v>#REF!</v>
      </c>
      <c r="D611" s="167" t="e">
        <f>#REF!</f>
        <v>#REF!</v>
      </c>
      <c r="E611" s="284">
        <f>'Паспорт-3'!E688</f>
        <v>0</v>
      </c>
      <c r="F611" s="285"/>
      <c r="G611" s="300">
        <f t="shared" si="68"/>
        <v>0</v>
      </c>
      <c r="H611" s="43" t="e">
        <f t="shared" si="69"/>
        <v>#REF!</v>
      </c>
    </row>
    <row r="612" spans="1:8">
      <c r="A612" s="197" t="e">
        <f>#REF!</f>
        <v>#REF!</v>
      </c>
      <c r="B612" s="169" t="e">
        <f>IF(#REF!&lt;&gt;"",#REF!,"")</f>
        <v>#REF!</v>
      </c>
      <c r="C612" s="168" t="e">
        <f>#REF!</f>
        <v>#REF!</v>
      </c>
      <c r="D612" s="167" t="e">
        <f>#REF!</f>
        <v>#REF!</v>
      </c>
      <c r="E612" s="284">
        <f>'Паспорт-3'!E689</f>
        <v>0</v>
      </c>
      <c r="F612" s="285"/>
      <c r="G612" s="300">
        <f t="shared" si="68"/>
        <v>0</v>
      </c>
      <c r="H612" s="43" t="e">
        <f t="shared" si="69"/>
        <v>#REF!</v>
      </c>
    </row>
    <row r="613" spans="1:8">
      <c r="A613" s="197" t="e">
        <f>#REF!</f>
        <v>#REF!</v>
      </c>
      <c r="B613" s="169" t="e">
        <f>IF(#REF!&lt;&gt;"",#REF!,"")</f>
        <v>#REF!</v>
      </c>
      <c r="C613" s="168" t="e">
        <f>#REF!</f>
        <v>#REF!</v>
      </c>
      <c r="D613" s="167" t="e">
        <f>#REF!</f>
        <v>#REF!</v>
      </c>
      <c r="E613" s="284">
        <f>'Паспорт-3'!E690</f>
        <v>0</v>
      </c>
      <c r="F613" s="285"/>
      <c r="G613" s="300">
        <f t="shared" si="68"/>
        <v>0</v>
      </c>
      <c r="H613" s="43" t="e">
        <f t="shared" si="69"/>
        <v>#REF!</v>
      </c>
    </row>
    <row r="614" spans="1:8">
      <c r="A614" s="197" t="e">
        <f>#REF!</f>
        <v>#REF!</v>
      </c>
      <c r="B614" s="169" t="e">
        <f>IF(#REF!&lt;&gt;"",#REF!,"")</f>
        <v>#REF!</v>
      </c>
      <c r="C614" s="168" t="e">
        <f>#REF!</f>
        <v>#REF!</v>
      </c>
      <c r="D614" s="167" t="e">
        <f>#REF!</f>
        <v>#REF!</v>
      </c>
      <c r="E614" s="284">
        <f>'Паспорт-3'!E691</f>
        <v>0</v>
      </c>
      <c r="F614" s="285"/>
      <c r="G614" s="300">
        <f t="shared" si="68"/>
        <v>0</v>
      </c>
      <c r="H614" s="43" t="e">
        <f t="shared" si="69"/>
        <v>#REF!</v>
      </c>
    </row>
    <row r="615" spans="1:8">
      <c r="A615" s="197" t="e">
        <f>#REF!</f>
        <v>#REF!</v>
      </c>
      <c r="B615" s="169" t="e">
        <f>IF(#REF!&lt;&gt;"",#REF!,"")</f>
        <v>#REF!</v>
      </c>
      <c r="C615" s="168" t="e">
        <f>#REF!</f>
        <v>#REF!</v>
      </c>
      <c r="D615" s="167" t="e">
        <f>#REF!</f>
        <v>#REF!</v>
      </c>
      <c r="E615" s="284">
        <f>'Паспорт-3'!E692</f>
        <v>0</v>
      </c>
      <c r="F615" s="285"/>
      <c r="G615" s="300">
        <f t="shared" si="68"/>
        <v>0</v>
      </c>
      <c r="H615" s="43" t="e">
        <f t="shared" si="69"/>
        <v>#REF!</v>
      </c>
    </row>
    <row r="616" spans="1:8">
      <c r="A616" s="197" t="e">
        <f>#REF!</f>
        <v>#REF!</v>
      </c>
      <c r="B616" s="169" t="e">
        <f>IF(#REF!&lt;&gt;"",#REF!,"")</f>
        <v>#REF!</v>
      </c>
      <c r="C616" s="168" t="e">
        <f>#REF!</f>
        <v>#REF!</v>
      </c>
      <c r="D616" s="167" t="e">
        <f>#REF!</f>
        <v>#REF!</v>
      </c>
      <c r="E616" s="284">
        <f>'Паспорт-3'!E693</f>
        <v>0</v>
      </c>
      <c r="F616" s="285"/>
      <c r="G616" s="300">
        <f t="shared" si="68"/>
        <v>0</v>
      </c>
      <c r="H616" s="43" t="e">
        <f t="shared" si="69"/>
        <v>#REF!</v>
      </c>
    </row>
    <row r="617" spans="1:8">
      <c r="A617" s="197" t="e">
        <f>#REF!</f>
        <v>#REF!</v>
      </c>
      <c r="B617" s="169" t="e">
        <f>IF(#REF!&lt;&gt;"",#REF!,"")</f>
        <v>#REF!</v>
      </c>
      <c r="C617" s="168" t="e">
        <f>#REF!</f>
        <v>#REF!</v>
      </c>
      <c r="D617" s="167" t="e">
        <f>#REF!</f>
        <v>#REF!</v>
      </c>
      <c r="E617" s="284">
        <f>'Паспорт-3'!E694</f>
        <v>0</v>
      </c>
      <c r="F617" s="285"/>
      <c r="G617" s="300">
        <f t="shared" si="68"/>
        <v>0</v>
      </c>
      <c r="H617" s="43" t="e">
        <f t="shared" si="69"/>
        <v>#REF!</v>
      </c>
    </row>
    <row r="618" spans="1:8">
      <c r="A618" s="197" t="e">
        <f>#REF!</f>
        <v>#REF!</v>
      </c>
      <c r="B618" s="169" t="e">
        <f>IF(#REF!&lt;&gt;"",#REF!,"")</f>
        <v>#REF!</v>
      </c>
      <c r="C618" s="168" t="e">
        <f>#REF!</f>
        <v>#REF!</v>
      </c>
      <c r="D618" s="167" t="e">
        <f>#REF!</f>
        <v>#REF!</v>
      </c>
      <c r="E618" s="284">
        <f>'Паспорт-3'!E695</f>
        <v>0</v>
      </c>
      <c r="F618" s="285"/>
      <c r="G618" s="300">
        <f t="shared" si="68"/>
        <v>0</v>
      </c>
      <c r="H618" s="43" t="e">
        <f t="shared" si="69"/>
        <v>#REF!</v>
      </c>
    </row>
    <row r="619" spans="1:8">
      <c r="A619" s="197" t="e">
        <f>#REF!</f>
        <v>#REF!</v>
      </c>
      <c r="B619" s="169" t="e">
        <f>IF(#REF!&lt;&gt;"",#REF!,"")</f>
        <v>#REF!</v>
      </c>
      <c r="C619" s="168" t="e">
        <f>#REF!</f>
        <v>#REF!</v>
      </c>
      <c r="D619" s="167" t="e">
        <f>#REF!</f>
        <v>#REF!</v>
      </c>
      <c r="E619" s="284">
        <f>'Паспорт-3'!E696</f>
        <v>0</v>
      </c>
      <c r="F619" s="285"/>
      <c r="G619" s="300">
        <f t="shared" si="68"/>
        <v>0</v>
      </c>
      <c r="H619" s="43" t="e">
        <f t="shared" si="69"/>
        <v>#REF!</v>
      </c>
    </row>
    <row r="620" spans="1:8">
      <c r="A620" s="197" t="e">
        <f>#REF!</f>
        <v>#REF!</v>
      </c>
      <c r="B620" s="169" t="e">
        <f>IF(#REF!&lt;&gt;"",#REF!,"")</f>
        <v>#REF!</v>
      </c>
      <c r="C620" s="168" t="e">
        <f>#REF!</f>
        <v>#REF!</v>
      </c>
      <c r="D620" s="167" t="e">
        <f>#REF!</f>
        <v>#REF!</v>
      </c>
      <c r="E620" s="284">
        <f>'Паспорт-3'!E697</f>
        <v>0</v>
      </c>
      <c r="F620" s="285"/>
      <c r="G620" s="300">
        <f t="shared" si="68"/>
        <v>0</v>
      </c>
      <c r="H620" s="43" t="e">
        <f t="shared" si="69"/>
        <v>#REF!</v>
      </c>
    </row>
    <row r="621" spans="1:8">
      <c r="A621" s="197" t="e">
        <f>#REF!</f>
        <v>#REF!</v>
      </c>
      <c r="B621" s="169" t="e">
        <f>IF(#REF!&lt;&gt;"",#REF!,"")</f>
        <v>#REF!</v>
      </c>
      <c r="C621" s="168" t="e">
        <f>#REF!</f>
        <v>#REF!</v>
      </c>
      <c r="D621" s="167" t="e">
        <f>#REF!</f>
        <v>#REF!</v>
      </c>
      <c r="E621" s="284">
        <f>'Паспорт-3'!E698</f>
        <v>0</v>
      </c>
      <c r="F621" s="285"/>
      <c r="G621" s="300">
        <f t="shared" si="68"/>
        <v>0</v>
      </c>
      <c r="H621" s="43" t="e">
        <f t="shared" si="69"/>
        <v>#REF!</v>
      </c>
    </row>
    <row r="622" spans="1:8">
      <c r="A622" s="304" t="e">
        <f>#REF!</f>
        <v>#REF!</v>
      </c>
      <c r="B622" s="305" t="e">
        <f>IF(#REF!&lt;&gt;"",#REF!,"")</f>
        <v>#REF!</v>
      </c>
      <c r="C622" s="306" t="e">
        <f>#REF!</f>
        <v>#REF!</v>
      </c>
      <c r="D622" s="307" t="e">
        <f>#REF!</f>
        <v>#REF!</v>
      </c>
      <c r="E622" s="308">
        <f>'Паспорт-3'!E699</f>
        <v>0</v>
      </c>
      <c r="F622" s="309"/>
      <c r="G622" s="310">
        <f t="shared" si="68"/>
        <v>0</v>
      </c>
      <c r="H622" s="43" t="e">
        <f t="shared" si="69"/>
        <v>#REF!</v>
      </c>
    </row>
    <row r="623" spans="1:8" ht="12.75" customHeight="1">
      <c r="A623" s="574" t="s">
        <v>169</v>
      </c>
      <c r="B623" s="575"/>
      <c r="C623" s="575"/>
      <c r="D623" s="575"/>
      <c r="E623" s="575"/>
      <c r="F623" s="575"/>
      <c r="G623" s="576"/>
      <c r="H623" s="43" t="e">
        <f>H607</f>
        <v>#REF!</v>
      </c>
    </row>
    <row r="624" spans="1:8">
      <c r="A624" s="297" t="e">
        <f>#REF!</f>
        <v>#REF!</v>
      </c>
      <c r="B624" s="571" t="s">
        <v>88</v>
      </c>
      <c r="C624" s="572"/>
      <c r="D624" s="572"/>
      <c r="E624" s="579"/>
      <c r="F624" s="579"/>
      <c r="G624" s="580"/>
      <c r="H624" s="43" t="e">
        <f>H625</f>
        <v>#REF!</v>
      </c>
    </row>
    <row r="625" spans="1:8">
      <c r="A625" s="197" t="e">
        <f>#REF!</f>
        <v>#REF!</v>
      </c>
      <c r="B625" s="292" t="e">
        <f>IF(#REF!&lt;&gt;"",#REF!,"")</f>
        <v>#REF!</v>
      </c>
      <c r="C625" s="293" t="e">
        <f>#REF!</f>
        <v>#REF!</v>
      </c>
      <c r="D625" s="294" t="e">
        <f>#REF!</f>
        <v>#REF!</v>
      </c>
      <c r="E625" s="295">
        <f>'Паспорт-3'!E701</f>
        <v>0</v>
      </c>
      <c r="F625" s="296"/>
      <c r="G625" s="299">
        <f t="shared" ref="G625:G639" si="70">F625-E625</f>
        <v>0</v>
      </c>
      <c r="H625" s="43" t="e">
        <f t="shared" ref="H625:H639" si="71">IF(B625&lt;&gt;"","Для друку","")</f>
        <v>#REF!</v>
      </c>
    </row>
    <row r="626" spans="1:8">
      <c r="A626" s="197" t="e">
        <f>#REF!</f>
        <v>#REF!</v>
      </c>
      <c r="B626" s="169" t="e">
        <f>IF(#REF!&lt;&gt;"",#REF!,"")</f>
        <v>#REF!</v>
      </c>
      <c r="C626" s="168" t="e">
        <f>#REF!</f>
        <v>#REF!</v>
      </c>
      <c r="D626" s="167" t="e">
        <f>#REF!</f>
        <v>#REF!</v>
      </c>
      <c r="E626" s="284">
        <f>'Паспорт-3'!E702</f>
        <v>0</v>
      </c>
      <c r="F626" s="285"/>
      <c r="G626" s="300">
        <f t="shared" si="70"/>
        <v>0</v>
      </c>
      <c r="H626" s="43" t="e">
        <f t="shared" si="71"/>
        <v>#REF!</v>
      </c>
    </row>
    <row r="627" spans="1:8">
      <c r="A627" s="197" t="e">
        <f>#REF!</f>
        <v>#REF!</v>
      </c>
      <c r="B627" s="169" t="e">
        <f>IF(#REF!&lt;&gt;"",#REF!,"")</f>
        <v>#REF!</v>
      </c>
      <c r="C627" s="168" t="e">
        <f>#REF!</f>
        <v>#REF!</v>
      </c>
      <c r="D627" s="167" t="e">
        <f>#REF!</f>
        <v>#REF!</v>
      </c>
      <c r="E627" s="284">
        <f>'Паспорт-3'!E703</f>
        <v>0</v>
      </c>
      <c r="F627" s="285"/>
      <c r="G627" s="300">
        <f t="shared" si="70"/>
        <v>0</v>
      </c>
      <c r="H627" s="43" t="e">
        <f t="shared" si="71"/>
        <v>#REF!</v>
      </c>
    </row>
    <row r="628" spans="1:8">
      <c r="A628" s="197" t="e">
        <f>#REF!</f>
        <v>#REF!</v>
      </c>
      <c r="B628" s="169" t="e">
        <f>IF(#REF!&lt;&gt;"",#REF!,"")</f>
        <v>#REF!</v>
      </c>
      <c r="C628" s="168" t="e">
        <f>#REF!</f>
        <v>#REF!</v>
      </c>
      <c r="D628" s="167" t="e">
        <f>#REF!</f>
        <v>#REF!</v>
      </c>
      <c r="E628" s="284">
        <f>'Паспорт-3'!E704</f>
        <v>0</v>
      </c>
      <c r="F628" s="285"/>
      <c r="G628" s="300">
        <f t="shared" si="70"/>
        <v>0</v>
      </c>
      <c r="H628" s="43" t="e">
        <f t="shared" si="71"/>
        <v>#REF!</v>
      </c>
    </row>
    <row r="629" spans="1:8">
      <c r="A629" s="197" t="e">
        <f>#REF!</f>
        <v>#REF!</v>
      </c>
      <c r="B629" s="169" t="e">
        <f>IF(#REF!&lt;&gt;"",#REF!,"")</f>
        <v>#REF!</v>
      </c>
      <c r="C629" s="168" t="e">
        <f>#REF!</f>
        <v>#REF!</v>
      </c>
      <c r="D629" s="167" t="e">
        <f>#REF!</f>
        <v>#REF!</v>
      </c>
      <c r="E629" s="284">
        <f>'Паспорт-3'!E705</f>
        <v>0</v>
      </c>
      <c r="F629" s="285"/>
      <c r="G629" s="300">
        <f t="shared" si="70"/>
        <v>0</v>
      </c>
      <c r="H629" s="43" t="e">
        <f t="shared" si="71"/>
        <v>#REF!</v>
      </c>
    </row>
    <row r="630" spans="1:8">
      <c r="A630" s="197" t="e">
        <f>#REF!</f>
        <v>#REF!</v>
      </c>
      <c r="B630" s="169" t="e">
        <f>IF(#REF!&lt;&gt;"",#REF!,"")</f>
        <v>#REF!</v>
      </c>
      <c r="C630" s="168" t="e">
        <f>#REF!</f>
        <v>#REF!</v>
      </c>
      <c r="D630" s="167" t="e">
        <f>#REF!</f>
        <v>#REF!</v>
      </c>
      <c r="E630" s="284">
        <f>'Паспорт-3'!E706</f>
        <v>0</v>
      </c>
      <c r="F630" s="285"/>
      <c r="G630" s="300">
        <f t="shared" si="70"/>
        <v>0</v>
      </c>
      <c r="H630" s="43" t="e">
        <f t="shared" si="71"/>
        <v>#REF!</v>
      </c>
    </row>
    <row r="631" spans="1:8">
      <c r="A631" s="197" t="e">
        <f>#REF!</f>
        <v>#REF!</v>
      </c>
      <c r="B631" s="169" t="e">
        <f>IF(#REF!&lt;&gt;"",#REF!,"")</f>
        <v>#REF!</v>
      </c>
      <c r="C631" s="168" t="e">
        <f>#REF!</f>
        <v>#REF!</v>
      </c>
      <c r="D631" s="167" t="e">
        <f>#REF!</f>
        <v>#REF!</v>
      </c>
      <c r="E631" s="284">
        <f>'Паспорт-3'!E707</f>
        <v>0</v>
      </c>
      <c r="F631" s="285"/>
      <c r="G631" s="300">
        <f t="shared" si="70"/>
        <v>0</v>
      </c>
      <c r="H631" s="43" t="e">
        <f t="shared" si="71"/>
        <v>#REF!</v>
      </c>
    </row>
    <row r="632" spans="1:8">
      <c r="A632" s="197" t="e">
        <f>#REF!</f>
        <v>#REF!</v>
      </c>
      <c r="B632" s="169" t="e">
        <f>IF(#REF!&lt;&gt;"",#REF!,"")</f>
        <v>#REF!</v>
      </c>
      <c r="C632" s="168" t="e">
        <f>#REF!</f>
        <v>#REF!</v>
      </c>
      <c r="D632" s="167" t="e">
        <f>#REF!</f>
        <v>#REF!</v>
      </c>
      <c r="E632" s="284">
        <f>'Паспорт-3'!E708</f>
        <v>0</v>
      </c>
      <c r="F632" s="285"/>
      <c r="G632" s="300">
        <f t="shared" si="70"/>
        <v>0</v>
      </c>
      <c r="H632" s="43" t="e">
        <f t="shared" si="71"/>
        <v>#REF!</v>
      </c>
    </row>
    <row r="633" spans="1:8">
      <c r="A633" s="197" t="e">
        <f>#REF!</f>
        <v>#REF!</v>
      </c>
      <c r="B633" s="169" t="e">
        <f>IF(#REF!&lt;&gt;"",#REF!,"")</f>
        <v>#REF!</v>
      </c>
      <c r="C633" s="168" t="e">
        <f>#REF!</f>
        <v>#REF!</v>
      </c>
      <c r="D633" s="167" t="e">
        <f>#REF!</f>
        <v>#REF!</v>
      </c>
      <c r="E633" s="284">
        <f>'Паспорт-3'!E709</f>
        <v>0</v>
      </c>
      <c r="F633" s="285"/>
      <c r="G633" s="300">
        <f t="shared" si="70"/>
        <v>0</v>
      </c>
      <c r="H633" s="43" t="e">
        <f t="shared" si="71"/>
        <v>#REF!</v>
      </c>
    </row>
    <row r="634" spans="1:8">
      <c r="A634" s="197" t="e">
        <f>#REF!</f>
        <v>#REF!</v>
      </c>
      <c r="B634" s="169" t="e">
        <f>IF(#REF!&lt;&gt;"",#REF!,"")</f>
        <v>#REF!</v>
      </c>
      <c r="C634" s="168" t="e">
        <f>#REF!</f>
        <v>#REF!</v>
      </c>
      <c r="D634" s="167" t="e">
        <f>#REF!</f>
        <v>#REF!</v>
      </c>
      <c r="E634" s="284">
        <f>'Паспорт-3'!E710</f>
        <v>0</v>
      </c>
      <c r="F634" s="285"/>
      <c r="G634" s="300">
        <f t="shared" si="70"/>
        <v>0</v>
      </c>
      <c r="H634" s="43" t="e">
        <f t="shared" si="71"/>
        <v>#REF!</v>
      </c>
    </row>
    <row r="635" spans="1:8">
      <c r="A635" s="197" t="e">
        <f>#REF!</f>
        <v>#REF!</v>
      </c>
      <c r="B635" s="169" t="e">
        <f>IF(#REF!&lt;&gt;"",#REF!,"")</f>
        <v>#REF!</v>
      </c>
      <c r="C635" s="168" t="e">
        <f>#REF!</f>
        <v>#REF!</v>
      </c>
      <c r="D635" s="167" t="e">
        <f>#REF!</f>
        <v>#REF!</v>
      </c>
      <c r="E635" s="284">
        <f>'Паспорт-3'!E711</f>
        <v>0</v>
      </c>
      <c r="F635" s="285"/>
      <c r="G635" s="300">
        <f t="shared" si="70"/>
        <v>0</v>
      </c>
      <c r="H635" s="43" t="e">
        <f t="shared" si="71"/>
        <v>#REF!</v>
      </c>
    </row>
    <row r="636" spans="1:8">
      <c r="A636" s="197" t="e">
        <f>#REF!</f>
        <v>#REF!</v>
      </c>
      <c r="B636" s="169" t="e">
        <f>IF(#REF!&lt;&gt;"",#REF!,"")</f>
        <v>#REF!</v>
      </c>
      <c r="C636" s="168" t="e">
        <f>#REF!</f>
        <v>#REF!</v>
      </c>
      <c r="D636" s="167" t="e">
        <f>#REF!</f>
        <v>#REF!</v>
      </c>
      <c r="E636" s="284">
        <f>'Паспорт-3'!E712</f>
        <v>0</v>
      </c>
      <c r="F636" s="285"/>
      <c r="G636" s="300">
        <f t="shared" si="70"/>
        <v>0</v>
      </c>
      <c r="H636" s="43" t="e">
        <f t="shared" si="71"/>
        <v>#REF!</v>
      </c>
    </row>
    <row r="637" spans="1:8">
      <c r="A637" s="197" t="e">
        <f>#REF!</f>
        <v>#REF!</v>
      </c>
      <c r="B637" s="169" t="e">
        <f>IF(#REF!&lt;&gt;"",#REF!,"")</f>
        <v>#REF!</v>
      </c>
      <c r="C637" s="168" t="e">
        <f>#REF!</f>
        <v>#REF!</v>
      </c>
      <c r="D637" s="167" t="e">
        <f>#REF!</f>
        <v>#REF!</v>
      </c>
      <c r="E637" s="284">
        <f>'Паспорт-3'!E713</f>
        <v>0</v>
      </c>
      <c r="F637" s="285"/>
      <c r="G637" s="300">
        <f t="shared" si="70"/>
        <v>0</v>
      </c>
      <c r="H637" s="43" t="e">
        <f t="shared" si="71"/>
        <v>#REF!</v>
      </c>
    </row>
    <row r="638" spans="1:8">
      <c r="A638" s="197" t="e">
        <f>#REF!</f>
        <v>#REF!</v>
      </c>
      <c r="B638" s="169" t="e">
        <f>IF(#REF!&lt;&gt;"",#REF!,"")</f>
        <v>#REF!</v>
      </c>
      <c r="C638" s="168" t="e">
        <f>#REF!</f>
        <v>#REF!</v>
      </c>
      <c r="D638" s="167" t="e">
        <f>#REF!</f>
        <v>#REF!</v>
      </c>
      <c r="E638" s="284">
        <f>'Паспорт-3'!E714</f>
        <v>0</v>
      </c>
      <c r="F638" s="285"/>
      <c r="G638" s="300">
        <f t="shared" si="70"/>
        <v>0</v>
      </c>
      <c r="H638" s="43" t="e">
        <f t="shared" si="71"/>
        <v>#REF!</v>
      </c>
    </row>
    <row r="639" spans="1:8">
      <c r="A639" s="304" t="e">
        <f>#REF!</f>
        <v>#REF!</v>
      </c>
      <c r="B639" s="305" t="e">
        <f>IF(#REF!&lt;&gt;"",#REF!,"")</f>
        <v>#REF!</v>
      </c>
      <c r="C639" s="306" t="e">
        <f>#REF!</f>
        <v>#REF!</v>
      </c>
      <c r="D639" s="307" t="e">
        <f>#REF!</f>
        <v>#REF!</v>
      </c>
      <c r="E639" s="308">
        <f>'Паспорт-3'!E715</f>
        <v>0</v>
      </c>
      <c r="F639" s="309"/>
      <c r="G639" s="310">
        <f t="shared" si="70"/>
        <v>0</v>
      </c>
      <c r="H639" s="43" t="e">
        <f t="shared" si="71"/>
        <v>#REF!</v>
      </c>
    </row>
    <row r="640" spans="1:8" ht="12.75" customHeight="1">
      <c r="A640" s="574" t="s">
        <v>169</v>
      </c>
      <c r="B640" s="575"/>
      <c r="C640" s="575"/>
      <c r="D640" s="575"/>
      <c r="E640" s="575"/>
      <c r="F640" s="575"/>
      <c r="G640" s="576"/>
      <c r="H640" s="43" t="e">
        <f>H624</f>
        <v>#REF!</v>
      </c>
    </row>
    <row r="641" spans="1:8" ht="12.75" customHeight="1">
      <c r="A641" s="574" t="s">
        <v>189</v>
      </c>
      <c r="B641" s="575"/>
      <c r="C641" s="575"/>
      <c r="D641" s="575"/>
      <c r="E641" s="575"/>
      <c r="F641" s="575"/>
      <c r="G641" s="576"/>
      <c r="H641" s="43" t="e">
        <f>H589</f>
        <v>#REF!</v>
      </c>
    </row>
    <row r="642" spans="1:8" ht="12.75" customHeight="1">
      <c r="A642" s="457" t="e">
        <f>#REF!</f>
        <v>#REF!</v>
      </c>
      <c r="B642" s="458"/>
      <c r="C642" s="458"/>
      <c r="D642" s="458"/>
      <c r="E642" s="458"/>
      <c r="F642" s="458"/>
      <c r="G642" s="527"/>
      <c r="H642" s="43" t="e">
        <f>H643</f>
        <v>#REF!</v>
      </c>
    </row>
    <row r="643" spans="1:8">
      <c r="A643" s="291" t="s">
        <v>4</v>
      </c>
      <c r="B643" s="571" t="s">
        <v>86</v>
      </c>
      <c r="C643" s="572"/>
      <c r="D643" s="572"/>
      <c r="E643" s="577"/>
      <c r="F643" s="577"/>
      <c r="G643" s="578"/>
      <c r="H643" s="43" t="e">
        <f>H644</f>
        <v>#REF!</v>
      </c>
    </row>
    <row r="644" spans="1:8">
      <c r="A644" s="197" t="e">
        <f>#REF!</f>
        <v>#REF!</v>
      </c>
      <c r="B644" s="292" t="e">
        <f>IF(#REF!&lt;&gt;"",#REF!,"")</f>
        <v>#REF!</v>
      </c>
      <c r="C644" s="293" t="e">
        <f>#REF!</f>
        <v>#REF!</v>
      </c>
      <c r="D644" s="294" t="e">
        <f>#REF!</f>
        <v>#REF!</v>
      </c>
      <c r="E644" s="295">
        <f>'Паспорт-3'!E729</f>
        <v>0</v>
      </c>
      <c r="F644" s="296"/>
      <c r="G644" s="299">
        <f t="shared" ref="G644:G658" si="72">F644-E644</f>
        <v>0</v>
      </c>
      <c r="H644" s="43" t="e">
        <f t="shared" ref="H644:H658" si="73">IF(B644&lt;&gt;"","Для друку","")</f>
        <v>#REF!</v>
      </c>
    </row>
    <row r="645" spans="1:8">
      <c r="A645" s="197" t="e">
        <f>#REF!</f>
        <v>#REF!</v>
      </c>
      <c r="B645" s="169" t="e">
        <f>IF(#REF!&lt;&gt;"",#REF!,"")</f>
        <v>#REF!</v>
      </c>
      <c r="C645" s="168" t="e">
        <f>#REF!</f>
        <v>#REF!</v>
      </c>
      <c r="D645" s="167" t="e">
        <f>#REF!</f>
        <v>#REF!</v>
      </c>
      <c r="E645" s="284">
        <f>'Паспорт-3'!E730</f>
        <v>0</v>
      </c>
      <c r="F645" s="285"/>
      <c r="G645" s="300">
        <f t="shared" si="72"/>
        <v>0</v>
      </c>
      <c r="H645" s="43" t="e">
        <f t="shared" si="73"/>
        <v>#REF!</v>
      </c>
    </row>
    <row r="646" spans="1:8">
      <c r="A646" s="197" t="e">
        <f>#REF!</f>
        <v>#REF!</v>
      </c>
      <c r="B646" s="169" t="e">
        <f>IF(#REF!&lt;&gt;"",#REF!,"")</f>
        <v>#REF!</v>
      </c>
      <c r="C646" s="168" t="e">
        <f>#REF!</f>
        <v>#REF!</v>
      </c>
      <c r="D646" s="167" t="e">
        <f>#REF!</f>
        <v>#REF!</v>
      </c>
      <c r="E646" s="284">
        <f>'Паспорт-3'!E731</f>
        <v>0</v>
      </c>
      <c r="F646" s="285"/>
      <c r="G646" s="300">
        <f t="shared" si="72"/>
        <v>0</v>
      </c>
      <c r="H646" s="43" t="e">
        <f t="shared" si="73"/>
        <v>#REF!</v>
      </c>
    </row>
    <row r="647" spans="1:8">
      <c r="A647" s="197" t="e">
        <f>#REF!</f>
        <v>#REF!</v>
      </c>
      <c r="B647" s="169" t="e">
        <f>IF(#REF!&lt;&gt;"",#REF!,"")</f>
        <v>#REF!</v>
      </c>
      <c r="C647" s="168" t="e">
        <f>#REF!</f>
        <v>#REF!</v>
      </c>
      <c r="D647" s="167" t="e">
        <f>#REF!</f>
        <v>#REF!</v>
      </c>
      <c r="E647" s="284">
        <f>'Паспорт-3'!E732</f>
        <v>0</v>
      </c>
      <c r="F647" s="285"/>
      <c r="G647" s="300">
        <f t="shared" si="72"/>
        <v>0</v>
      </c>
      <c r="H647" s="43" t="e">
        <f t="shared" si="73"/>
        <v>#REF!</v>
      </c>
    </row>
    <row r="648" spans="1:8">
      <c r="A648" s="197" t="e">
        <f>#REF!</f>
        <v>#REF!</v>
      </c>
      <c r="B648" s="169" t="e">
        <f>IF(#REF!&lt;&gt;"",#REF!,"")</f>
        <v>#REF!</v>
      </c>
      <c r="C648" s="168" t="e">
        <f>#REF!</f>
        <v>#REF!</v>
      </c>
      <c r="D648" s="167" t="e">
        <f>#REF!</f>
        <v>#REF!</v>
      </c>
      <c r="E648" s="284">
        <f>'Паспорт-3'!E733</f>
        <v>0</v>
      </c>
      <c r="F648" s="285"/>
      <c r="G648" s="300">
        <f t="shared" si="72"/>
        <v>0</v>
      </c>
      <c r="H648" s="43" t="e">
        <f t="shared" si="73"/>
        <v>#REF!</v>
      </c>
    </row>
    <row r="649" spans="1:8">
      <c r="A649" s="197" t="e">
        <f>#REF!</f>
        <v>#REF!</v>
      </c>
      <c r="B649" s="169" t="e">
        <f>IF(#REF!&lt;&gt;"",#REF!,"")</f>
        <v>#REF!</v>
      </c>
      <c r="C649" s="168" t="e">
        <f>#REF!</f>
        <v>#REF!</v>
      </c>
      <c r="D649" s="167" t="e">
        <f>#REF!</f>
        <v>#REF!</v>
      </c>
      <c r="E649" s="284">
        <f>'Паспорт-3'!E734</f>
        <v>0</v>
      </c>
      <c r="F649" s="285"/>
      <c r="G649" s="300">
        <f t="shared" si="72"/>
        <v>0</v>
      </c>
      <c r="H649" s="43" t="e">
        <f t="shared" si="73"/>
        <v>#REF!</v>
      </c>
    </row>
    <row r="650" spans="1:8">
      <c r="A650" s="197" t="e">
        <f>#REF!</f>
        <v>#REF!</v>
      </c>
      <c r="B650" s="169" t="e">
        <f>IF(#REF!&lt;&gt;"",#REF!,"")</f>
        <v>#REF!</v>
      </c>
      <c r="C650" s="168" t="e">
        <f>#REF!</f>
        <v>#REF!</v>
      </c>
      <c r="D650" s="167" t="e">
        <f>#REF!</f>
        <v>#REF!</v>
      </c>
      <c r="E650" s="284">
        <f>'Паспорт-3'!E735</f>
        <v>0</v>
      </c>
      <c r="F650" s="285"/>
      <c r="G650" s="300">
        <f t="shared" si="72"/>
        <v>0</v>
      </c>
      <c r="H650" s="43" t="e">
        <f t="shared" si="73"/>
        <v>#REF!</v>
      </c>
    </row>
    <row r="651" spans="1:8">
      <c r="A651" s="197" t="e">
        <f>#REF!</f>
        <v>#REF!</v>
      </c>
      <c r="B651" s="169" t="e">
        <f>IF(#REF!&lt;&gt;"",#REF!,"")</f>
        <v>#REF!</v>
      </c>
      <c r="C651" s="168" t="e">
        <f>#REF!</f>
        <v>#REF!</v>
      </c>
      <c r="D651" s="167" t="e">
        <f>#REF!</f>
        <v>#REF!</v>
      </c>
      <c r="E651" s="284">
        <f>'Паспорт-3'!E736</f>
        <v>0</v>
      </c>
      <c r="F651" s="285"/>
      <c r="G651" s="300">
        <f t="shared" si="72"/>
        <v>0</v>
      </c>
      <c r="H651" s="43" t="e">
        <f t="shared" si="73"/>
        <v>#REF!</v>
      </c>
    </row>
    <row r="652" spans="1:8">
      <c r="A652" s="197" t="e">
        <f>#REF!</f>
        <v>#REF!</v>
      </c>
      <c r="B652" s="169" t="e">
        <f>IF(#REF!&lt;&gt;"",#REF!,"")</f>
        <v>#REF!</v>
      </c>
      <c r="C652" s="168" t="e">
        <f>#REF!</f>
        <v>#REF!</v>
      </c>
      <c r="D652" s="167" t="e">
        <f>#REF!</f>
        <v>#REF!</v>
      </c>
      <c r="E652" s="284">
        <f>'Паспорт-3'!E737</f>
        <v>0</v>
      </c>
      <c r="F652" s="285"/>
      <c r="G652" s="300">
        <f t="shared" si="72"/>
        <v>0</v>
      </c>
      <c r="H652" s="43" t="e">
        <f t="shared" si="73"/>
        <v>#REF!</v>
      </c>
    </row>
    <row r="653" spans="1:8">
      <c r="A653" s="197" t="e">
        <f>#REF!</f>
        <v>#REF!</v>
      </c>
      <c r="B653" s="169" t="e">
        <f>IF(#REF!&lt;&gt;"",#REF!,"")</f>
        <v>#REF!</v>
      </c>
      <c r="C653" s="168" t="e">
        <f>#REF!</f>
        <v>#REF!</v>
      </c>
      <c r="D653" s="167" t="e">
        <f>#REF!</f>
        <v>#REF!</v>
      </c>
      <c r="E653" s="284">
        <f>'Паспорт-3'!E738</f>
        <v>0</v>
      </c>
      <c r="F653" s="285"/>
      <c r="G653" s="300">
        <f t="shared" si="72"/>
        <v>0</v>
      </c>
      <c r="H653" s="43" t="e">
        <f t="shared" si="73"/>
        <v>#REF!</v>
      </c>
    </row>
    <row r="654" spans="1:8">
      <c r="A654" s="197" t="e">
        <f>#REF!</f>
        <v>#REF!</v>
      </c>
      <c r="B654" s="169" t="e">
        <f>IF(#REF!&lt;&gt;"",#REF!,"")</f>
        <v>#REF!</v>
      </c>
      <c r="C654" s="168" t="e">
        <f>#REF!</f>
        <v>#REF!</v>
      </c>
      <c r="D654" s="167" t="e">
        <f>#REF!</f>
        <v>#REF!</v>
      </c>
      <c r="E654" s="284">
        <f>'Паспорт-3'!E739</f>
        <v>0</v>
      </c>
      <c r="F654" s="285"/>
      <c r="G654" s="300">
        <f t="shared" si="72"/>
        <v>0</v>
      </c>
      <c r="H654" s="43" t="e">
        <f t="shared" si="73"/>
        <v>#REF!</v>
      </c>
    </row>
    <row r="655" spans="1:8">
      <c r="A655" s="197" t="e">
        <f>#REF!</f>
        <v>#REF!</v>
      </c>
      <c r="B655" s="169" t="e">
        <f>IF(#REF!&lt;&gt;"",#REF!,"")</f>
        <v>#REF!</v>
      </c>
      <c r="C655" s="168" t="e">
        <f>#REF!</f>
        <v>#REF!</v>
      </c>
      <c r="D655" s="167" t="e">
        <f>#REF!</f>
        <v>#REF!</v>
      </c>
      <c r="E655" s="284">
        <f>'Паспорт-3'!E740</f>
        <v>0</v>
      </c>
      <c r="F655" s="285"/>
      <c r="G655" s="300">
        <f t="shared" si="72"/>
        <v>0</v>
      </c>
      <c r="H655" s="43" t="e">
        <f t="shared" si="73"/>
        <v>#REF!</v>
      </c>
    </row>
    <row r="656" spans="1:8">
      <c r="A656" s="197" t="e">
        <f>#REF!</f>
        <v>#REF!</v>
      </c>
      <c r="B656" s="169" t="e">
        <f>IF(#REF!&lt;&gt;"",#REF!,"")</f>
        <v>#REF!</v>
      </c>
      <c r="C656" s="168" t="e">
        <f>#REF!</f>
        <v>#REF!</v>
      </c>
      <c r="D656" s="167" t="e">
        <f>#REF!</f>
        <v>#REF!</v>
      </c>
      <c r="E656" s="284">
        <f>'Паспорт-3'!E741</f>
        <v>0</v>
      </c>
      <c r="F656" s="285"/>
      <c r="G656" s="300">
        <f t="shared" si="72"/>
        <v>0</v>
      </c>
      <c r="H656" s="43" t="e">
        <f t="shared" si="73"/>
        <v>#REF!</v>
      </c>
    </row>
    <row r="657" spans="1:8">
      <c r="A657" s="197" t="e">
        <f>#REF!</f>
        <v>#REF!</v>
      </c>
      <c r="B657" s="169" t="e">
        <f>IF(#REF!&lt;&gt;"",#REF!,"")</f>
        <v>#REF!</v>
      </c>
      <c r="C657" s="168" t="e">
        <f>#REF!</f>
        <v>#REF!</v>
      </c>
      <c r="D657" s="167" t="e">
        <f>#REF!</f>
        <v>#REF!</v>
      </c>
      <c r="E657" s="284">
        <f>'Паспорт-3'!E742</f>
        <v>0</v>
      </c>
      <c r="F657" s="285"/>
      <c r="G657" s="300">
        <f t="shared" si="72"/>
        <v>0</v>
      </c>
      <c r="H657" s="43" t="e">
        <f t="shared" si="73"/>
        <v>#REF!</v>
      </c>
    </row>
    <row r="658" spans="1:8">
      <c r="A658" s="304" t="e">
        <f>#REF!</f>
        <v>#REF!</v>
      </c>
      <c r="B658" s="305" t="e">
        <f>IF(#REF!&lt;&gt;"",#REF!,"")</f>
        <v>#REF!</v>
      </c>
      <c r="C658" s="306" t="e">
        <f>#REF!</f>
        <v>#REF!</v>
      </c>
      <c r="D658" s="307" t="e">
        <f>#REF!</f>
        <v>#REF!</v>
      </c>
      <c r="E658" s="308">
        <f>'Паспорт-3'!E743</f>
        <v>0</v>
      </c>
      <c r="F658" s="309"/>
      <c r="G658" s="310">
        <f t="shared" si="72"/>
        <v>0</v>
      </c>
      <c r="H658" s="43" t="e">
        <f t="shared" si="73"/>
        <v>#REF!</v>
      </c>
    </row>
    <row r="659" spans="1:8" ht="12.75" customHeight="1">
      <c r="A659" s="574" t="s">
        <v>169</v>
      </c>
      <c r="B659" s="575"/>
      <c r="C659" s="575"/>
      <c r="D659" s="575"/>
      <c r="E659" s="575"/>
      <c r="F659" s="575"/>
      <c r="G659" s="576"/>
      <c r="H659" s="43" t="e">
        <f>H643</f>
        <v>#REF!</v>
      </c>
    </row>
    <row r="660" spans="1:8">
      <c r="A660" s="291" t="e">
        <f>#REF!</f>
        <v>#REF!</v>
      </c>
      <c r="B660" s="571" t="s">
        <v>87</v>
      </c>
      <c r="C660" s="572"/>
      <c r="D660" s="572"/>
      <c r="E660" s="572"/>
      <c r="F660" s="572"/>
      <c r="G660" s="573"/>
      <c r="H660" s="43" t="e">
        <f>H661</f>
        <v>#REF!</v>
      </c>
    </row>
    <row r="661" spans="1:8">
      <c r="A661" s="197" t="e">
        <f>#REF!</f>
        <v>#REF!</v>
      </c>
      <c r="B661" s="292" t="e">
        <f>IF(#REF!&lt;&gt;"",#REF!,"")</f>
        <v>#REF!</v>
      </c>
      <c r="C661" s="293" t="e">
        <f>#REF!</f>
        <v>#REF!</v>
      </c>
      <c r="D661" s="294" t="e">
        <f>#REF!</f>
        <v>#REF!</v>
      </c>
      <c r="E661" s="301">
        <f>'Паспорт-3'!E745</f>
        <v>0</v>
      </c>
      <c r="F661" s="302"/>
      <c r="G661" s="303">
        <f t="shared" ref="G661:G675" si="74">F661-E661</f>
        <v>0</v>
      </c>
      <c r="H661" s="43" t="e">
        <f t="shared" ref="H661:H675" si="75">IF(B661&lt;&gt;"","Для друку","")</f>
        <v>#REF!</v>
      </c>
    </row>
    <row r="662" spans="1:8">
      <c r="A662" s="197" t="e">
        <f>#REF!</f>
        <v>#REF!</v>
      </c>
      <c r="B662" s="169" t="e">
        <f>IF(#REF!&lt;&gt;"",#REF!,"")</f>
        <v>#REF!</v>
      </c>
      <c r="C662" s="168" t="e">
        <f>#REF!</f>
        <v>#REF!</v>
      </c>
      <c r="D662" s="167" t="e">
        <f>#REF!</f>
        <v>#REF!</v>
      </c>
      <c r="E662" s="284">
        <f>'Паспорт-3'!E746</f>
        <v>0</v>
      </c>
      <c r="F662" s="285"/>
      <c r="G662" s="300">
        <f t="shared" si="74"/>
        <v>0</v>
      </c>
      <c r="H662" s="43" t="e">
        <f t="shared" si="75"/>
        <v>#REF!</v>
      </c>
    </row>
    <row r="663" spans="1:8">
      <c r="A663" s="197" t="e">
        <f>#REF!</f>
        <v>#REF!</v>
      </c>
      <c r="B663" s="169" t="e">
        <f>IF(#REF!&lt;&gt;"",#REF!,"")</f>
        <v>#REF!</v>
      </c>
      <c r="C663" s="168" t="e">
        <f>#REF!</f>
        <v>#REF!</v>
      </c>
      <c r="D663" s="167" t="e">
        <f>#REF!</f>
        <v>#REF!</v>
      </c>
      <c r="E663" s="284">
        <f>'Паспорт-3'!E747</f>
        <v>0</v>
      </c>
      <c r="F663" s="285"/>
      <c r="G663" s="300">
        <f t="shared" si="74"/>
        <v>0</v>
      </c>
      <c r="H663" s="43" t="e">
        <f t="shared" si="75"/>
        <v>#REF!</v>
      </c>
    </row>
    <row r="664" spans="1:8">
      <c r="A664" s="197" t="e">
        <f>#REF!</f>
        <v>#REF!</v>
      </c>
      <c r="B664" s="169" t="e">
        <f>IF(#REF!&lt;&gt;"",#REF!,"")</f>
        <v>#REF!</v>
      </c>
      <c r="C664" s="168" t="e">
        <f>#REF!</f>
        <v>#REF!</v>
      </c>
      <c r="D664" s="167" t="e">
        <f>#REF!</f>
        <v>#REF!</v>
      </c>
      <c r="E664" s="284">
        <f>'Паспорт-3'!E748</f>
        <v>0</v>
      </c>
      <c r="F664" s="285"/>
      <c r="G664" s="300">
        <f t="shared" si="74"/>
        <v>0</v>
      </c>
      <c r="H664" s="43" t="e">
        <f t="shared" si="75"/>
        <v>#REF!</v>
      </c>
    </row>
    <row r="665" spans="1:8">
      <c r="A665" s="197" t="e">
        <f>#REF!</f>
        <v>#REF!</v>
      </c>
      <c r="B665" s="169" t="e">
        <f>IF(#REF!&lt;&gt;"",#REF!,"")</f>
        <v>#REF!</v>
      </c>
      <c r="C665" s="168" t="e">
        <f>#REF!</f>
        <v>#REF!</v>
      </c>
      <c r="D665" s="167" t="e">
        <f>#REF!</f>
        <v>#REF!</v>
      </c>
      <c r="E665" s="284">
        <f>'Паспорт-3'!E749</f>
        <v>0</v>
      </c>
      <c r="F665" s="285"/>
      <c r="G665" s="300">
        <f t="shared" si="74"/>
        <v>0</v>
      </c>
      <c r="H665" s="43" t="e">
        <f t="shared" si="75"/>
        <v>#REF!</v>
      </c>
    </row>
    <row r="666" spans="1:8">
      <c r="A666" s="197" t="e">
        <f>#REF!</f>
        <v>#REF!</v>
      </c>
      <c r="B666" s="169" t="e">
        <f>IF(#REF!&lt;&gt;"",#REF!,"")</f>
        <v>#REF!</v>
      </c>
      <c r="C666" s="168" t="e">
        <f>#REF!</f>
        <v>#REF!</v>
      </c>
      <c r="D666" s="167" t="e">
        <f>#REF!</f>
        <v>#REF!</v>
      </c>
      <c r="E666" s="284">
        <f>'Паспорт-3'!E750</f>
        <v>0</v>
      </c>
      <c r="F666" s="285"/>
      <c r="G666" s="300">
        <f t="shared" si="74"/>
        <v>0</v>
      </c>
      <c r="H666" s="43" t="e">
        <f t="shared" si="75"/>
        <v>#REF!</v>
      </c>
    </row>
    <row r="667" spans="1:8">
      <c r="A667" s="197" t="e">
        <f>#REF!</f>
        <v>#REF!</v>
      </c>
      <c r="B667" s="169" t="e">
        <f>IF(#REF!&lt;&gt;"",#REF!,"")</f>
        <v>#REF!</v>
      </c>
      <c r="C667" s="168" t="e">
        <f>#REF!</f>
        <v>#REF!</v>
      </c>
      <c r="D667" s="167" t="e">
        <f>#REF!</f>
        <v>#REF!</v>
      </c>
      <c r="E667" s="284">
        <f>'Паспорт-3'!E751</f>
        <v>0</v>
      </c>
      <c r="F667" s="285"/>
      <c r="G667" s="300">
        <f t="shared" si="74"/>
        <v>0</v>
      </c>
      <c r="H667" s="43" t="e">
        <f t="shared" si="75"/>
        <v>#REF!</v>
      </c>
    </row>
    <row r="668" spans="1:8">
      <c r="A668" s="197" t="e">
        <f>#REF!</f>
        <v>#REF!</v>
      </c>
      <c r="B668" s="169" t="e">
        <f>IF(#REF!&lt;&gt;"",#REF!,"")</f>
        <v>#REF!</v>
      </c>
      <c r="C668" s="168" t="e">
        <f>#REF!</f>
        <v>#REF!</v>
      </c>
      <c r="D668" s="167" t="e">
        <f>#REF!</f>
        <v>#REF!</v>
      </c>
      <c r="E668" s="284">
        <f>'Паспорт-3'!E752</f>
        <v>0</v>
      </c>
      <c r="F668" s="285"/>
      <c r="G668" s="300">
        <f t="shared" si="74"/>
        <v>0</v>
      </c>
      <c r="H668" s="43" t="e">
        <f t="shared" si="75"/>
        <v>#REF!</v>
      </c>
    </row>
    <row r="669" spans="1:8">
      <c r="A669" s="197" t="e">
        <f>#REF!</f>
        <v>#REF!</v>
      </c>
      <c r="B669" s="169" t="e">
        <f>IF(#REF!&lt;&gt;"",#REF!,"")</f>
        <v>#REF!</v>
      </c>
      <c r="C669" s="168" t="e">
        <f>#REF!</f>
        <v>#REF!</v>
      </c>
      <c r="D669" s="167" t="e">
        <f>#REF!</f>
        <v>#REF!</v>
      </c>
      <c r="E669" s="284">
        <f>'Паспорт-3'!E753</f>
        <v>0</v>
      </c>
      <c r="F669" s="285"/>
      <c r="G669" s="300">
        <f t="shared" si="74"/>
        <v>0</v>
      </c>
      <c r="H669" s="43" t="e">
        <f t="shared" si="75"/>
        <v>#REF!</v>
      </c>
    </row>
    <row r="670" spans="1:8">
      <c r="A670" s="197" t="e">
        <f>#REF!</f>
        <v>#REF!</v>
      </c>
      <c r="B670" s="169" t="e">
        <f>IF(#REF!&lt;&gt;"",#REF!,"")</f>
        <v>#REF!</v>
      </c>
      <c r="C670" s="168" t="e">
        <f>#REF!</f>
        <v>#REF!</v>
      </c>
      <c r="D670" s="167" t="e">
        <f>#REF!</f>
        <v>#REF!</v>
      </c>
      <c r="E670" s="284">
        <f>'Паспорт-3'!E754</f>
        <v>0</v>
      </c>
      <c r="F670" s="285"/>
      <c r="G670" s="300">
        <f t="shared" si="74"/>
        <v>0</v>
      </c>
      <c r="H670" s="43" t="e">
        <f t="shared" si="75"/>
        <v>#REF!</v>
      </c>
    </row>
    <row r="671" spans="1:8">
      <c r="A671" s="197" t="e">
        <f>#REF!</f>
        <v>#REF!</v>
      </c>
      <c r="B671" s="169" t="e">
        <f>IF(#REF!&lt;&gt;"",#REF!,"")</f>
        <v>#REF!</v>
      </c>
      <c r="C671" s="168" t="e">
        <f>#REF!</f>
        <v>#REF!</v>
      </c>
      <c r="D671" s="167" t="e">
        <f>#REF!</f>
        <v>#REF!</v>
      </c>
      <c r="E671" s="284">
        <f>'Паспорт-3'!E755</f>
        <v>0</v>
      </c>
      <c r="F671" s="285"/>
      <c r="G671" s="300">
        <f t="shared" si="74"/>
        <v>0</v>
      </c>
      <c r="H671" s="43" t="e">
        <f t="shared" si="75"/>
        <v>#REF!</v>
      </c>
    </row>
    <row r="672" spans="1:8">
      <c r="A672" s="197" t="e">
        <f>#REF!</f>
        <v>#REF!</v>
      </c>
      <c r="B672" s="169" t="e">
        <f>IF(#REF!&lt;&gt;"",#REF!,"")</f>
        <v>#REF!</v>
      </c>
      <c r="C672" s="168" t="e">
        <f>#REF!</f>
        <v>#REF!</v>
      </c>
      <c r="D672" s="167" t="e">
        <f>#REF!</f>
        <v>#REF!</v>
      </c>
      <c r="E672" s="284">
        <f>'Паспорт-3'!E756</f>
        <v>0</v>
      </c>
      <c r="F672" s="285"/>
      <c r="G672" s="300">
        <f t="shared" si="74"/>
        <v>0</v>
      </c>
      <c r="H672" s="43" t="e">
        <f t="shared" si="75"/>
        <v>#REF!</v>
      </c>
    </row>
    <row r="673" spans="1:8">
      <c r="A673" s="197" t="e">
        <f>#REF!</f>
        <v>#REF!</v>
      </c>
      <c r="B673" s="169" t="e">
        <f>IF(#REF!&lt;&gt;"",#REF!,"")</f>
        <v>#REF!</v>
      </c>
      <c r="C673" s="168" t="e">
        <f>#REF!</f>
        <v>#REF!</v>
      </c>
      <c r="D673" s="167" t="e">
        <f>#REF!</f>
        <v>#REF!</v>
      </c>
      <c r="E673" s="284">
        <f>'Паспорт-3'!E757</f>
        <v>0</v>
      </c>
      <c r="F673" s="285"/>
      <c r="G673" s="300">
        <f t="shared" si="74"/>
        <v>0</v>
      </c>
      <c r="H673" s="43" t="e">
        <f t="shared" si="75"/>
        <v>#REF!</v>
      </c>
    </row>
    <row r="674" spans="1:8">
      <c r="A674" s="197" t="e">
        <f>#REF!</f>
        <v>#REF!</v>
      </c>
      <c r="B674" s="169" t="e">
        <f>IF(#REF!&lt;&gt;"",#REF!,"")</f>
        <v>#REF!</v>
      </c>
      <c r="C674" s="168" t="e">
        <f>#REF!</f>
        <v>#REF!</v>
      </c>
      <c r="D674" s="167" t="e">
        <f>#REF!</f>
        <v>#REF!</v>
      </c>
      <c r="E674" s="284">
        <f>'Паспорт-3'!E758</f>
        <v>0</v>
      </c>
      <c r="F674" s="285"/>
      <c r="G674" s="300">
        <f t="shared" si="74"/>
        <v>0</v>
      </c>
      <c r="H674" s="43" t="e">
        <f t="shared" si="75"/>
        <v>#REF!</v>
      </c>
    </row>
    <row r="675" spans="1:8">
      <c r="A675" s="304" t="e">
        <f>#REF!</f>
        <v>#REF!</v>
      </c>
      <c r="B675" s="305" t="e">
        <f>IF(#REF!&lt;&gt;"",#REF!,"")</f>
        <v>#REF!</v>
      </c>
      <c r="C675" s="306" t="e">
        <f>#REF!</f>
        <v>#REF!</v>
      </c>
      <c r="D675" s="307" t="e">
        <f>#REF!</f>
        <v>#REF!</v>
      </c>
      <c r="E675" s="308">
        <f>'Паспорт-3'!E759</f>
        <v>0</v>
      </c>
      <c r="F675" s="309"/>
      <c r="G675" s="310">
        <f t="shared" si="74"/>
        <v>0</v>
      </c>
      <c r="H675" s="43" t="e">
        <f t="shared" si="75"/>
        <v>#REF!</v>
      </c>
    </row>
    <row r="676" spans="1:8" ht="12.75" customHeight="1">
      <c r="A676" s="574" t="s">
        <v>169</v>
      </c>
      <c r="B676" s="575"/>
      <c r="C676" s="575"/>
      <c r="D676" s="575"/>
      <c r="E676" s="575"/>
      <c r="F676" s="575"/>
      <c r="G676" s="576"/>
      <c r="H676" s="43" t="e">
        <f>H660</f>
        <v>#REF!</v>
      </c>
    </row>
    <row r="677" spans="1:8">
      <c r="A677" s="297" t="e">
        <f>#REF!</f>
        <v>#REF!</v>
      </c>
      <c r="B677" s="571" t="s">
        <v>88</v>
      </c>
      <c r="C677" s="572"/>
      <c r="D677" s="572"/>
      <c r="E677" s="579"/>
      <c r="F677" s="579"/>
      <c r="G677" s="580"/>
      <c r="H677" s="43" t="e">
        <f>H678</f>
        <v>#REF!</v>
      </c>
    </row>
    <row r="678" spans="1:8">
      <c r="A678" s="197" t="e">
        <f>#REF!</f>
        <v>#REF!</v>
      </c>
      <c r="B678" s="292" t="e">
        <f>IF(#REF!&lt;&gt;"",#REF!,"")</f>
        <v>#REF!</v>
      </c>
      <c r="C678" s="293" t="e">
        <f>#REF!</f>
        <v>#REF!</v>
      </c>
      <c r="D678" s="294" t="e">
        <f>#REF!</f>
        <v>#REF!</v>
      </c>
      <c r="E678" s="295">
        <f>'Паспорт-3'!E761</f>
        <v>0</v>
      </c>
      <c r="F678" s="296"/>
      <c r="G678" s="299">
        <f t="shared" ref="G678:G692" si="76">F678-E678</f>
        <v>0</v>
      </c>
      <c r="H678" s="43" t="e">
        <f t="shared" ref="H678:H692" si="77">IF(B678&lt;&gt;"","Для друку","")</f>
        <v>#REF!</v>
      </c>
    </row>
    <row r="679" spans="1:8">
      <c r="A679" s="197" t="e">
        <f>#REF!</f>
        <v>#REF!</v>
      </c>
      <c r="B679" s="169" t="e">
        <f>IF(#REF!&lt;&gt;"",#REF!,"")</f>
        <v>#REF!</v>
      </c>
      <c r="C679" s="168" t="e">
        <f>#REF!</f>
        <v>#REF!</v>
      </c>
      <c r="D679" s="167" t="e">
        <f>#REF!</f>
        <v>#REF!</v>
      </c>
      <c r="E679" s="284">
        <f>'Паспорт-3'!E762</f>
        <v>0</v>
      </c>
      <c r="F679" s="285"/>
      <c r="G679" s="300">
        <f t="shared" si="76"/>
        <v>0</v>
      </c>
      <c r="H679" s="43" t="e">
        <f t="shared" si="77"/>
        <v>#REF!</v>
      </c>
    </row>
    <row r="680" spans="1:8">
      <c r="A680" s="197" t="e">
        <f>#REF!</f>
        <v>#REF!</v>
      </c>
      <c r="B680" s="169" t="e">
        <f>IF(#REF!&lt;&gt;"",#REF!,"")</f>
        <v>#REF!</v>
      </c>
      <c r="C680" s="168" t="e">
        <f>#REF!</f>
        <v>#REF!</v>
      </c>
      <c r="D680" s="167" t="e">
        <f>#REF!</f>
        <v>#REF!</v>
      </c>
      <c r="E680" s="284">
        <f>'Паспорт-3'!E763</f>
        <v>0</v>
      </c>
      <c r="F680" s="285"/>
      <c r="G680" s="300">
        <f t="shared" si="76"/>
        <v>0</v>
      </c>
      <c r="H680" s="43" t="e">
        <f t="shared" si="77"/>
        <v>#REF!</v>
      </c>
    </row>
    <row r="681" spans="1:8">
      <c r="A681" s="197" t="e">
        <f>#REF!</f>
        <v>#REF!</v>
      </c>
      <c r="B681" s="169" t="e">
        <f>IF(#REF!&lt;&gt;"",#REF!,"")</f>
        <v>#REF!</v>
      </c>
      <c r="C681" s="168" t="e">
        <f>#REF!</f>
        <v>#REF!</v>
      </c>
      <c r="D681" s="167" t="e">
        <f>#REF!</f>
        <v>#REF!</v>
      </c>
      <c r="E681" s="284">
        <f>'Паспорт-3'!E764</f>
        <v>0</v>
      </c>
      <c r="F681" s="285"/>
      <c r="G681" s="300">
        <f t="shared" si="76"/>
        <v>0</v>
      </c>
      <c r="H681" s="43" t="e">
        <f t="shared" si="77"/>
        <v>#REF!</v>
      </c>
    </row>
    <row r="682" spans="1:8">
      <c r="A682" s="197" t="e">
        <f>#REF!</f>
        <v>#REF!</v>
      </c>
      <c r="B682" s="169" t="e">
        <f>IF(#REF!&lt;&gt;"",#REF!,"")</f>
        <v>#REF!</v>
      </c>
      <c r="C682" s="168" t="e">
        <f>#REF!</f>
        <v>#REF!</v>
      </c>
      <c r="D682" s="167" t="e">
        <f>#REF!</f>
        <v>#REF!</v>
      </c>
      <c r="E682" s="284">
        <f>'Паспорт-3'!E765</f>
        <v>0</v>
      </c>
      <c r="F682" s="285"/>
      <c r="G682" s="300">
        <f t="shared" si="76"/>
        <v>0</v>
      </c>
      <c r="H682" s="43" t="e">
        <f t="shared" si="77"/>
        <v>#REF!</v>
      </c>
    </row>
    <row r="683" spans="1:8">
      <c r="A683" s="197" t="e">
        <f>#REF!</f>
        <v>#REF!</v>
      </c>
      <c r="B683" s="169" t="e">
        <f>IF(#REF!&lt;&gt;"",#REF!,"")</f>
        <v>#REF!</v>
      </c>
      <c r="C683" s="168" t="e">
        <f>#REF!</f>
        <v>#REF!</v>
      </c>
      <c r="D683" s="167" t="e">
        <f>#REF!</f>
        <v>#REF!</v>
      </c>
      <c r="E683" s="284">
        <f>'Паспорт-3'!E766</f>
        <v>0</v>
      </c>
      <c r="F683" s="285"/>
      <c r="G683" s="300">
        <f t="shared" si="76"/>
        <v>0</v>
      </c>
      <c r="H683" s="43" t="e">
        <f t="shared" si="77"/>
        <v>#REF!</v>
      </c>
    </row>
    <row r="684" spans="1:8">
      <c r="A684" s="197" t="e">
        <f>#REF!</f>
        <v>#REF!</v>
      </c>
      <c r="B684" s="169" t="e">
        <f>IF(#REF!&lt;&gt;"",#REF!,"")</f>
        <v>#REF!</v>
      </c>
      <c r="C684" s="168" t="e">
        <f>#REF!</f>
        <v>#REF!</v>
      </c>
      <c r="D684" s="167" t="e">
        <f>#REF!</f>
        <v>#REF!</v>
      </c>
      <c r="E684" s="284">
        <f>'Паспорт-3'!E767</f>
        <v>0</v>
      </c>
      <c r="F684" s="285"/>
      <c r="G684" s="300">
        <f t="shared" si="76"/>
        <v>0</v>
      </c>
      <c r="H684" s="43" t="e">
        <f t="shared" si="77"/>
        <v>#REF!</v>
      </c>
    </row>
    <row r="685" spans="1:8">
      <c r="A685" s="197" t="e">
        <f>#REF!</f>
        <v>#REF!</v>
      </c>
      <c r="B685" s="169" t="e">
        <f>IF(#REF!&lt;&gt;"",#REF!,"")</f>
        <v>#REF!</v>
      </c>
      <c r="C685" s="168" t="e">
        <f>#REF!</f>
        <v>#REF!</v>
      </c>
      <c r="D685" s="167" t="e">
        <f>#REF!</f>
        <v>#REF!</v>
      </c>
      <c r="E685" s="284">
        <f>'Паспорт-3'!E768</f>
        <v>0</v>
      </c>
      <c r="F685" s="285"/>
      <c r="G685" s="300">
        <f t="shared" si="76"/>
        <v>0</v>
      </c>
      <c r="H685" s="43" t="e">
        <f t="shared" si="77"/>
        <v>#REF!</v>
      </c>
    </row>
    <row r="686" spans="1:8">
      <c r="A686" s="197" t="e">
        <f>#REF!</f>
        <v>#REF!</v>
      </c>
      <c r="B686" s="169" t="e">
        <f>IF(#REF!&lt;&gt;"",#REF!,"")</f>
        <v>#REF!</v>
      </c>
      <c r="C686" s="168" t="e">
        <f>#REF!</f>
        <v>#REF!</v>
      </c>
      <c r="D686" s="167" t="e">
        <f>#REF!</f>
        <v>#REF!</v>
      </c>
      <c r="E686" s="284">
        <f>'Паспорт-3'!E769</f>
        <v>0</v>
      </c>
      <c r="F686" s="285"/>
      <c r="G686" s="300">
        <f t="shared" si="76"/>
        <v>0</v>
      </c>
      <c r="H686" s="43" t="e">
        <f t="shared" si="77"/>
        <v>#REF!</v>
      </c>
    </row>
    <row r="687" spans="1:8">
      <c r="A687" s="197" t="e">
        <f>#REF!</f>
        <v>#REF!</v>
      </c>
      <c r="B687" s="169" t="e">
        <f>IF(#REF!&lt;&gt;"",#REF!,"")</f>
        <v>#REF!</v>
      </c>
      <c r="C687" s="168" t="e">
        <f>#REF!</f>
        <v>#REF!</v>
      </c>
      <c r="D687" s="167" t="e">
        <f>#REF!</f>
        <v>#REF!</v>
      </c>
      <c r="E687" s="284">
        <f>'Паспорт-3'!E770</f>
        <v>0</v>
      </c>
      <c r="F687" s="285"/>
      <c r="G687" s="300">
        <f t="shared" si="76"/>
        <v>0</v>
      </c>
      <c r="H687" s="43" t="e">
        <f t="shared" si="77"/>
        <v>#REF!</v>
      </c>
    </row>
    <row r="688" spans="1:8">
      <c r="A688" s="197" t="e">
        <f>#REF!</f>
        <v>#REF!</v>
      </c>
      <c r="B688" s="169" t="e">
        <f>IF(#REF!&lt;&gt;"",#REF!,"")</f>
        <v>#REF!</v>
      </c>
      <c r="C688" s="168" t="e">
        <f>#REF!</f>
        <v>#REF!</v>
      </c>
      <c r="D688" s="167" t="e">
        <f>#REF!</f>
        <v>#REF!</v>
      </c>
      <c r="E688" s="284">
        <f>'Паспорт-3'!E771</f>
        <v>0</v>
      </c>
      <c r="F688" s="285"/>
      <c r="G688" s="300">
        <f t="shared" si="76"/>
        <v>0</v>
      </c>
      <c r="H688" s="43" t="e">
        <f t="shared" si="77"/>
        <v>#REF!</v>
      </c>
    </row>
    <row r="689" spans="1:8">
      <c r="A689" s="197" t="e">
        <f>#REF!</f>
        <v>#REF!</v>
      </c>
      <c r="B689" s="169" t="e">
        <f>IF(#REF!&lt;&gt;"",#REF!,"")</f>
        <v>#REF!</v>
      </c>
      <c r="C689" s="168" t="e">
        <f>#REF!</f>
        <v>#REF!</v>
      </c>
      <c r="D689" s="167" t="e">
        <f>#REF!</f>
        <v>#REF!</v>
      </c>
      <c r="E689" s="284">
        <f>'Паспорт-3'!E772</f>
        <v>0</v>
      </c>
      <c r="F689" s="285"/>
      <c r="G689" s="300">
        <f t="shared" si="76"/>
        <v>0</v>
      </c>
      <c r="H689" s="43" t="e">
        <f t="shared" si="77"/>
        <v>#REF!</v>
      </c>
    </row>
    <row r="690" spans="1:8">
      <c r="A690" s="197" t="e">
        <f>#REF!</f>
        <v>#REF!</v>
      </c>
      <c r="B690" s="169" t="e">
        <f>IF(#REF!&lt;&gt;"",#REF!,"")</f>
        <v>#REF!</v>
      </c>
      <c r="C690" s="168" t="e">
        <f>#REF!</f>
        <v>#REF!</v>
      </c>
      <c r="D690" s="167" t="e">
        <f>#REF!</f>
        <v>#REF!</v>
      </c>
      <c r="E690" s="284">
        <f>'Паспорт-3'!E773</f>
        <v>0</v>
      </c>
      <c r="F690" s="285"/>
      <c r="G690" s="300">
        <f t="shared" si="76"/>
        <v>0</v>
      </c>
      <c r="H690" s="43" t="e">
        <f t="shared" si="77"/>
        <v>#REF!</v>
      </c>
    </row>
    <row r="691" spans="1:8">
      <c r="A691" s="197" t="e">
        <f>#REF!</f>
        <v>#REF!</v>
      </c>
      <c r="B691" s="169" t="e">
        <f>IF(#REF!&lt;&gt;"",#REF!,"")</f>
        <v>#REF!</v>
      </c>
      <c r="C691" s="168" t="e">
        <f>#REF!</f>
        <v>#REF!</v>
      </c>
      <c r="D691" s="167" t="e">
        <f>#REF!</f>
        <v>#REF!</v>
      </c>
      <c r="E691" s="284">
        <f>'Паспорт-3'!E774</f>
        <v>0</v>
      </c>
      <c r="F691" s="285"/>
      <c r="G691" s="300">
        <f t="shared" si="76"/>
        <v>0</v>
      </c>
      <c r="H691" s="43" t="e">
        <f t="shared" si="77"/>
        <v>#REF!</v>
      </c>
    </row>
    <row r="692" spans="1:8">
      <c r="A692" s="304" t="e">
        <f>#REF!</f>
        <v>#REF!</v>
      </c>
      <c r="B692" s="305" t="e">
        <f>IF(#REF!&lt;&gt;"",#REF!,"")</f>
        <v>#REF!</v>
      </c>
      <c r="C692" s="306" t="e">
        <f>#REF!</f>
        <v>#REF!</v>
      </c>
      <c r="D692" s="307" t="e">
        <f>#REF!</f>
        <v>#REF!</v>
      </c>
      <c r="E692" s="308">
        <f>'Паспорт-3'!E775</f>
        <v>0</v>
      </c>
      <c r="F692" s="309"/>
      <c r="G692" s="310">
        <f t="shared" si="76"/>
        <v>0</v>
      </c>
      <c r="H692" s="43" t="e">
        <f t="shared" si="77"/>
        <v>#REF!</v>
      </c>
    </row>
    <row r="693" spans="1:8" ht="12.75" customHeight="1">
      <c r="A693" s="574" t="s">
        <v>169</v>
      </c>
      <c r="B693" s="575"/>
      <c r="C693" s="575"/>
      <c r="D693" s="575"/>
      <c r="E693" s="575"/>
      <c r="F693" s="575"/>
      <c r="G693" s="576"/>
      <c r="H693" s="43" t="e">
        <f>H677</f>
        <v>#REF!</v>
      </c>
    </row>
    <row r="694" spans="1:8" ht="12.75" customHeight="1">
      <c r="A694" s="574" t="s">
        <v>189</v>
      </c>
      <c r="B694" s="575"/>
      <c r="C694" s="575"/>
      <c r="D694" s="575"/>
      <c r="E694" s="575"/>
      <c r="F694" s="575"/>
      <c r="G694" s="576"/>
      <c r="H694" s="43" t="e">
        <f>H642</f>
        <v>#REF!</v>
      </c>
    </row>
    <row r="695" spans="1:8" ht="12.75" customHeight="1">
      <c r="A695" s="457" t="e">
        <f>#REF!</f>
        <v>#REF!</v>
      </c>
      <c r="B695" s="458"/>
      <c r="C695" s="458"/>
      <c r="D695" s="458"/>
      <c r="E695" s="458"/>
      <c r="F695" s="458"/>
      <c r="G695" s="527"/>
      <c r="H695" s="43" t="e">
        <f>H696</f>
        <v>#REF!</v>
      </c>
    </row>
    <row r="696" spans="1:8">
      <c r="A696" s="291" t="s">
        <v>4</v>
      </c>
      <c r="B696" s="571" t="s">
        <v>86</v>
      </c>
      <c r="C696" s="572"/>
      <c r="D696" s="572"/>
      <c r="E696" s="577"/>
      <c r="F696" s="577"/>
      <c r="G696" s="578"/>
      <c r="H696" s="43" t="e">
        <f>H697</f>
        <v>#REF!</v>
      </c>
    </row>
    <row r="697" spans="1:8">
      <c r="A697" s="197" t="e">
        <f>#REF!</f>
        <v>#REF!</v>
      </c>
      <c r="B697" s="292" t="e">
        <f>IF(#REF!&lt;&gt;"",#REF!,"")</f>
        <v>#REF!</v>
      </c>
      <c r="C697" s="293" t="e">
        <f>#REF!</f>
        <v>#REF!</v>
      </c>
      <c r="D697" s="294" t="e">
        <f>#REF!</f>
        <v>#REF!</v>
      </c>
      <c r="E697" s="295">
        <f>'Паспорт-3'!E789</f>
        <v>0</v>
      </c>
      <c r="F697" s="296"/>
      <c r="G697" s="299">
        <f t="shared" ref="G697:G711" si="78">F697-E697</f>
        <v>0</v>
      </c>
      <c r="H697" s="43" t="e">
        <f t="shared" ref="H697:H711" si="79">IF(B697&lt;&gt;"","Для друку","")</f>
        <v>#REF!</v>
      </c>
    </row>
    <row r="698" spans="1:8">
      <c r="A698" s="197" t="e">
        <f>#REF!</f>
        <v>#REF!</v>
      </c>
      <c r="B698" s="169" t="e">
        <f>IF(#REF!&lt;&gt;"",#REF!,"")</f>
        <v>#REF!</v>
      </c>
      <c r="C698" s="168" t="e">
        <f>#REF!</f>
        <v>#REF!</v>
      </c>
      <c r="D698" s="167" t="e">
        <f>#REF!</f>
        <v>#REF!</v>
      </c>
      <c r="E698" s="284">
        <f>'Паспорт-3'!E790</f>
        <v>0</v>
      </c>
      <c r="F698" s="285"/>
      <c r="G698" s="300">
        <f t="shared" si="78"/>
        <v>0</v>
      </c>
      <c r="H698" s="43" t="e">
        <f t="shared" si="79"/>
        <v>#REF!</v>
      </c>
    </row>
    <row r="699" spans="1:8">
      <c r="A699" s="197" t="e">
        <f>#REF!</f>
        <v>#REF!</v>
      </c>
      <c r="B699" s="169" t="e">
        <f>IF(#REF!&lt;&gt;"",#REF!,"")</f>
        <v>#REF!</v>
      </c>
      <c r="C699" s="168" t="e">
        <f>#REF!</f>
        <v>#REF!</v>
      </c>
      <c r="D699" s="167" t="e">
        <f>#REF!</f>
        <v>#REF!</v>
      </c>
      <c r="E699" s="284">
        <f>'Паспорт-3'!E791</f>
        <v>0</v>
      </c>
      <c r="F699" s="285"/>
      <c r="G699" s="300">
        <f t="shared" si="78"/>
        <v>0</v>
      </c>
      <c r="H699" s="43" t="e">
        <f t="shared" si="79"/>
        <v>#REF!</v>
      </c>
    </row>
    <row r="700" spans="1:8">
      <c r="A700" s="197" t="e">
        <f>#REF!</f>
        <v>#REF!</v>
      </c>
      <c r="B700" s="169" t="e">
        <f>IF(#REF!&lt;&gt;"",#REF!,"")</f>
        <v>#REF!</v>
      </c>
      <c r="C700" s="168" t="e">
        <f>#REF!</f>
        <v>#REF!</v>
      </c>
      <c r="D700" s="167" t="e">
        <f>#REF!</f>
        <v>#REF!</v>
      </c>
      <c r="E700" s="284">
        <f>'Паспорт-3'!E792</f>
        <v>0</v>
      </c>
      <c r="F700" s="285"/>
      <c r="G700" s="300">
        <f t="shared" si="78"/>
        <v>0</v>
      </c>
      <c r="H700" s="43" t="e">
        <f t="shared" si="79"/>
        <v>#REF!</v>
      </c>
    </row>
    <row r="701" spans="1:8">
      <c r="A701" s="197" t="e">
        <f>#REF!</f>
        <v>#REF!</v>
      </c>
      <c r="B701" s="169" t="e">
        <f>IF(#REF!&lt;&gt;"",#REF!,"")</f>
        <v>#REF!</v>
      </c>
      <c r="C701" s="168" t="e">
        <f>#REF!</f>
        <v>#REF!</v>
      </c>
      <c r="D701" s="167" t="e">
        <f>#REF!</f>
        <v>#REF!</v>
      </c>
      <c r="E701" s="284">
        <f>'Паспорт-3'!E793</f>
        <v>0</v>
      </c>
      <c r="F701" s="285"/>
      <c r="G701" s="300">
        <f t="shared" si="78"/>
        <v>0</v>
      </c>
      <c r="H701" s="43" t="e">
        <f t="shared" si="79"/>
        <v>#REF!</v>
      </c>
    </row>
    <row r="702" spans="1:8">
      <c r="A702" s="197" t="e">
        <f>#REF!</f>
        <v>#REF!</v>
      </c>
      <c r="B702" s="169" t="e">
        <f>IF(#REF!&lt;&gt;"",#REF!,"")</f>
        <v>#REF!</v>
      </c>
      <c r="C702" s="168" t="e">
        <f>#REF!</f>
        <v>#REF!</v>
      </c>
      <c r="D702" s="167" t="e">
        <f>#REF!</f>
        <v>#REF!</v>
      </c>
      <c r="E702" s="284">
        <f>'Паспорт-3'!E794</f>
        <v>0</v>
      </c>
      <c r="F702" s="285"/>
      <c r="G702" s="300">
        <f t="shared" si="78"/>
        <v>0</v>
      </c>
      <c r="H702" s="43" t="e">
        <f t="shared" si="79"/>
        <v>#REF!</v>
      </c>
    </row>
    <row r="703" spans="1:8">
      <c r="A703" s="197" t="e">
        <f>#REF!</f>
        <v>#REF!</v>
      </c>
      <c r="B703" s="169" t="e">
        <f>IF(#REF!&lt;&gt;"",#REF!,"")</f>
        <v>#REF!</v>
      </c>
      <c r="C703" s="168" t="e">
        <f>#REF!</f>
        <v>#REF!</v>
      </c>
      <c r="D703" s="167" t="e">
        <f>#REF!</f>
        <v>#REF!</v>
      </c>
      <c r="E703" s="284">
        <f>'Паспорт-3'!E795</f>
        <v>0</v>
      </c>
      <c r="F703" s="285"/>
      <c r="G703" s="300">
        <f t="shared" si="78"/>
        <v>0</v>
      </c>
      <c r="H703" s="43" t="e">
        <f t="shared" si="79"/>
        <v>#REF!</v>
      </c>
    </row>
    <row r="704" spans="1:8">
      <c r="A704" s="197" t="e">
        <f>#REF!</f>
        <v>#REF!</v>
      </c>
      <c r="B704" s="169" t="e">
        <f>IF(#REF!&lt;&gt;"",#REF!,"")</f>
        <v>#REF!</v>
      </c>
      <c r="C704" s="168" t="e">
        <f>#REF!</f>
        <v>#REF!</v>
      </c>
      <c r="D704" s="167" t="e">
        <f>#REF!</f>
        <v>#REF!</v>
      </c>
      <c r="E704" s="284">
        <f>'Паспорт-3'!E796</f>
        <v>0</v>
      </c>
      <c r="F704" s="285"/>
      <c r="G704" s="300">
        <f t="shared" si="78"/>
        <v>0</v>
      </c>
      <c r="H704" s="43" t="e">
        <f t="shared" si="79"/>
        <v>#REF!</v>
      </c>
    </row>
    <row r="705" spans="1:8">
      <c r="A705" s="197" t="e">
        <f>#REF!</f>
        <v>#REF!</v>
      </c>
      <c r="B705" s="169" t="e">
        <f>IF(#REF!&lt;&gt;"",#REF!,"")</f>
        <v>#REF!</v>
      </c>
      <c r="C705" s="168" t="e">
        <f>#REF!</f>
        <v>#REF!</v>
      </c>
      <c r="D705" s="167" t="e">
        <f>#REF!</f>
        <v>#REF!</v>
      </c>
      <c r="E705" s="284">
        <f>'Паспорт-3'!E797</f>
        <v>0</v>
      </c>
      <c r="F705" s="285"/>
      <c r="G705" s="300">
        <f t="shared" si="78"/>
        <v>0</v>
      </c>
      <c r="H705" s="43" t="e">
        <f t="shared" si="79"/>
        <v>#REF!</v>
      </c>
    </row>
    <row r="706" spans="1:8">
      <c r="A706" s="197" t="e">
        <f>#REF!</f>
        <v>#REF!</v>
      </c>
      <c r="B706" s="169" t="e">
        <f>IF(#REF!&lt;&gt;"",#REF!,"")</f>
        <v>#REF!</v>
      </c>
      <c r="C706" s="168" t="e">
        <f>#REF!</f>
        <v>#REF!</v>
      </c>
      <c r="D706" s="167" t="e">
        <f>#REF!</f>
        <v>#REF!</v>
      </c>
      <c r="E706" s="284">
        <f>'Паспорт-3'!E798</f>
        <v>0</v>
      </c>
      <c r="F706" s="285"/>
      <c r="G706" s="300">
        <f t="shared" si="78"/>
        <v>0</v>
      </c>
      <c r="H706" s="43" t="e">
        <f t="shared" si="79"/>
        <v>#REF!</v>
      </c>
    </row>
    <row r="707" spans="1:8">
      <c r="A707" s="197" t="e">
        <f>#REF!</f>
        <v>#REF!</v>
      </c>
      <c r="B707" s="169" t="e">
        <f>IF(#REF!&lt;&gt;"",#REF!,"")</f>
        <v>#REF!</v>
      </c>
      <c r="C707" s="168" t="e">
        <f>#REF!</f>
        <v>#REF!</v>
      </c>
      <c r="D707" s="167" t="e">
        <f>#REF!</f>
        <v>#REF!</v>
      </c>
      <c r="E707" s="284">
        <f>'Паспорт-3'!E799</f>
        <v>0</v>
      </c>
      <c r="F707" s="285"/>
      <c r="G707" s="300">
        <f t="shared" si="78"/>
        <v>0</v>
      </c>
      <c r="H707" s="43" t="e">
        <f t="shared" si="79"/>
        <v>#REF!</v>
      </c>
    </row>
    <row r="708" spans="1:8">
      <c r="A708" s="197" t="e">
        <f>#REF!</f>
        <v>#REF!</v>
      </c>
      <c r="B708" s="169" t="e">
        <f>IF(#REF!&lt;&gt;"",#REF!,"")</f>
        <v>#REF!</v>
      </c>
      <c r="C708" s="168" t="e">
        <f>#REF!</f>
        <v>#REF!</v>
      </c>
      <c r="D708" s="167" t="e">
        <f>#REF!</f>
        <v>#REF!</v>
      </c>
      <c r="E708" s="284">
        <f>'Паспорт-3'!E800</f>
        <v>0</v>
      </c>
      <c r="F708" s="285"/>
      <c r="G708" s="300">
        <f t="shared" si="78"/>
        <v>0</v>
      </c>
      <c r="H708" s="43" t="e">
        <f t="shared" si="79"/>
        <v>#REF!</v>
      </c>
    </row>
    <row r="709" spans="1:8">
      <c r="A709" s="197" t="e">
        <f>#REF!</f>
        <v>#REF!</v>
      </c>
      <c r="B709" s="169" t="e">
        <f>IF(#REF!&lt;&gt;"",#REF!,"")</f>
        <v>#REF!</v>
      </c>
      <c r="C709" s="168" t="e">
        <f>#REF!</f>
        <v>#REF!</v>
      </c>
      <c r="D709" s="167" t="e">
        <f>#REF!</f>
        <v>#REF!</v>
      </c>
      <c r="E709" s="284">
        <f>'Паспорт-3'!E801</f>
        <v>0</v>
      </c>
      <c r="F709" s="285"/>
      <c r="G709" s="300">
        <f t="shared" si="78"/>
        <v>0</v>
      </c>
      <c r="H709" s="43" t="e">
        <f t="shared" si="79"/>
        <v>#REF!</v>
      </c>
    </row>
    <row r="710" spans="1:8">
      <c r="A710" s="197" t="e">
        <f>#REF!</f>
        <v>#REF!</v>
      </c>
      <c r="B710" s="169" t="e">
        <f>IF(#REF!&lt;&gt;"",#REF!,"")</f>
        <v>#REF!</v>
      </c>
      <c r="C710" s="168" t="e">
        <f>#REF!</f>
        <v>#REF!</v>
      </c>
      <c r="D710" s="167" t="e">
        <f>#REF!</f>
        <v>#REF!</v>
      </c>
      <c r="E710" s="284">
        <f>'Паспорт-3'!E802</f>
        <v>0</v>
      </c>
      <c r="F710" s="285"/>
      <c r="G710" s="300">
        <f t="shared" si="78"/>
        <v>0</v>
      </c>
      <c r="H710" s="43" t="e">
        <f t="shared" si="79"/>
        <v>#REF!</v>
      </c>
    </row>
    <row r="711" spans="1:8">
      <c r="A711" s="304" t="e">
        <f>#REF!</f>
        <v>#REF!</v>
      </c>
      <c r="B711" s="305" t="e">
        <f>IF(#REF!&lt;&gt;"",#REF!,"")</f>
        <v>#REF!</v>
      </c>
      <c r="C711" s="306" t="e">
        <f>#REF!</f>
        <v>#REF!</v>
      </c>
      <c r="D711" s="307" t="e">
        <f>#REF!</f>
        <v>#REF!</v>
      </c>
      <c r="E711" s="308">
        <f>'Паспорт-3'!E803</f>
        <v>0</v>
      </c>
      <c r="F711" s="309"/>
      <c r="G711" s="310">
        <f t="shared" si="78"/>
        <v>0</v>
      </c>
      <c r="H711" s="43" t="e">
        <f t="shared" si="79"/>
        <v>#REF!</v>
      </c>
    </row>
    <row r="712" spans="1:8" ht="12.75" customHeight="1">
      <c r="A712" s="574" t="s">
        <v>169</v>
      </c>
      <c r="B712" s="575"/>
      <c r="C712" s="575"/>
      <c r="D712" s="575"/>
      <c r="E712" s="575"/>
      <c r="F712" s="575"/>
      <c r="G712" s="576"/>
      <c r="H712" s="43" t="e">
        <f>H696</f>
        <v>#REF!</v>
      </c>
    </row>
    <row r="713" spans="1:8">
      <c r="A713" s="291" t="e">
        <f>#REF!</f>
        <v>#REF!</v>
      </c>
      <c r="B713" s="571" t="s">
        <v>87</v>
      </c>
      <c r="C713" s="572"/>
      <c r="D713" s="572"/>
      <c r="E713" s="572"/>
      <c r="F713" s="572"/>
      <c r="G713" s="573"/>
      <c r="H713" s="43" t="e">
        <f>H714</f>
        <v>#REF!</v>
      </c>
    </row>
    <row r="714" spans="1:8">
      <c r="A714" s="197" t="e">
        <f>#REF!</f>
        <v>#REF!</v>
      </c>
      <c r="B714" s="292" t="e">
        <f>IF(#REF!&lt;&gt;"",#REF!,"")</f>
        <v>#REF!</v>
      </c>
      <c r="C714" s="293" t="e">
        <f>#REF!</f>
        <v>#REF!</v>
      </c>
      <c r="D714" s="294" t="e">
        <f>#REF!</f>
        <v>#REF!</v>
      </c>
      <c r="E714" s="301">
        <f>'Паспорт-3'!E805</f>
        <v>0</v>
      </c>
      <c r="F714" s="302"/>
      <c r="G714" s="303">
        <f t="shared" ref="G714:G728" si="80">F714-E714</f>
        <v>0</v>
      </c>
      <c r="H714" s="43" t="e">
        <f t="shared" ref="H714:H728" si="81">IF(B714&lt;&gt;"","Для друку","")</f>
        <v>#REF!</v>
      </c>
    </row>
    <row r="715" spans="1:8">
      <c r="A715" s="197" t="e">
        <f>#REF!</f>
        <v>#REF!</v>
      </c>
      <c r="B715" s="169" t="e">
        <f>IF(#REF!&lt;&gt;"",#REF!,"")</f>
        <v>#REF!</v>
      </c>
      <c r="C715" s="168" t="e">
        <f>#REF!</f>
        <v>#REF!</v>
      </c>
      <c r="D715" s="167" t="e">
        <f>#REF!</f>
        <v>#REF!</v>
      </c>
      <c r="E715" s="284">
        <f>'Паспорт-3'!E806</f>
        <v>0</v>
      </c>
      <c r="F715" s="285"/>
      <c r="G715" s="300">
        <f t="shared" si="80"/>
        <v>0</v>
      </c>
      <c r="H715" s="43" t="e">
        <f t="shared" si="81"/>
        <v>#REF!</v>
      </c>
    </row>
    <row r="716" spans="1:8">
      <c r="A716" s="197" t="e">
        <f>#REF!</f>
        <v>#REF!</v>
      </c>
      <c r="B716" s="169" t="e">
        <f>IF(#REF!&lt;&gt;"",#REF!,"")</f>
        <v>#REF!</v>
      </c>
      <c r="C716" s="168" t="e">
        <f>#REF!</f>
        <v>#REF!</v>
      </c>
      <c r="D716" s="167" t="e">
        <f>#REF!</f>
        <v>#REF!</v>
      </c>
      <c r="E716" s="284">
        <f>'Паспорт-3'!E807</f>
        <v>0</v>
      </c>
      <c r="F716" s="285"/>
      <c r="G716" s="300">
        <f t="shared" si="80"/>
        <v>0</v>
      </c>
      <c r="H716" s="43" t="e">
        <f t="shared" si="81"/>
        <v>#REF!</v>
      </c>
    </row>
    <row r="717" spans="1:8">
      <c r="A717" s="197" t="e">
        <f>#REF!</f>
        <v>#REF!</v>
      </c>
      <c r="B717" s="169" t="e">
        <f>IF(#REF!&lt;&gt;"",#REF!,"")</f>
        <v>#REF!</v>
      </c>
      <c r="C717" s="168" t="e">
        <f>#REF!</f>
        <v>#REF!</v>
      </c>
      <c r="D717" s="167" t="e">
        <f>#REF!</f>
        <v>#REF!</v>
      </c>
      <c r="E717" s="284">
        <f>'Паспорт-3'!E808</f>
        <v>0</v>
      </c>
      <c r="F717" s="285"/>
      <c r="G717" s="300">
        <f t="shared" si="80"/>
        <v>0</v>
      </c>
      <c r="H717" s="43" t="e">
        <f t="shared" si="81"/>
        <v>#REF!</v>
      </c>
    </row>
    <row r="718" spans="1:8">
      <c r="A718" s="197" t="e">
        <f>#REF!</f>
        <v>#REF!</v>
      </c>
      <c r="B718" s="169" t="e">
        <f>IF(#REF!&lt;&gt;"",#REF!,"")</f>
        <v>#REF!</v>
      </c>
      <c r="C718" s="168" t="e">
        <f>#REF!</f>
        <v>#REF!</v>
      </c>
      <c r="D718" s="167" t="e">
        <f>#REF!</f>
        <v>#REF!</v>
      </c>
      <c r="E718" s="284">
        <f>'Паспорт-3'!E809</f>
        <v>0</v>
      </c>
      <c r="F718" s="285"/>
      <c r="G718" s="300">
        <f t="shared" si="80"/>
        <v>0</v>
      </c>
      <c r="H718" s="43" t="e">
        <f t="shared" si="81"/>
        <v>#REF!</v>
      </c>
    </row>
    <row r="719" spans="1:8">
      <c r="A719" s="197" t="e">
        <f>#REF!</f>
        <v>#REF!</v>
      </c>
      <c r="B719" s="169" t="e">
        <f>IF(#REF!&lt;&gt;"",#REF!,"")</f>
        <v>#REF!</v>
      </c>
      <c r="C719" s="168" t="e">
        <f>#REF!</f>
        <v>#REF!</v>
      </c>
      <c r="D719" s="167" t="e">
        <f>#REF!</f>
        <v>#REF!</v>
      </c>
      <c r="E719" s="284">
        <f>'Паспорт-3'!E810</f>
        <v>0</v>
      </c>
      <c r="F719" s="285"/>
      <c r="G719" s="300">
        <f t="shared" si="80"/>
        <v>0</v>
      </c>
      <c r="H719" s="43" t="e">
        <f t="shared" si="81"/>
        <v>#REF!</v>
      </c>
    </row>
    <row r="720" spans="1:8">
      <c r="A720" s="197" t="e">
        <f>#REF!</f>
        <v>#REF!</v>
      </c>
      <c r="B720" s="169" t="e">
        <f>IF(#REF!&lt;&gt;"",#REF!,"")</f>
        <v>#REF!</v>
      </c>
      <c r="C720" s="168" t="e">
        <f>#REF!</f>
        <v>#REF!</v>
      </c>
      <c r="D720" s="167" t="e">
        <f>#REF!</f>
        <v>#REF!</v>
      </c>
      <c r="E720" s="284">
        <f>'Паспорт-3'!E811</f>
        <v>0</v>
      </c>
      <c r="F720" s="285"/>
      <c r="G720" s="300">
        <f t="shared" si="80"/>
        <v>0</v>
      </c>
      <c r="H720" s="43" t="e">
        <f t="shared" si="81"/>
        <v>#REF!</v>
      </c>
    </row>
    <row r="721" spans="1:8">
      <c r="A721" s="197" t="e">
        <f>#REF!</f>
        <v>#REF!</v>
      </c>
      <c r="B721" s="169" t="e">
        <f>IF(#REF!&lt;&gt;"",#REF!,"")</f>
        <v>#REF!</v>
      </c>
      <c r="C721" s="168" t="e">
        <f>#REF!</f>
        <v>#REF!</v>
      </c>
      <c r="D721" s="167" t="e">
        <f>#REF!</f>
        <v>#REF!</v>
      </c>
      <c r="E721" s="284">
        <f>'Паспорт-3'!E812</f>
        <v>0</v>
      </c>
      <c r="F721" s="285"/>
      <c r="G721" s="300">
        <f t="shared" si="80"/>
        <v>0</v>
      </c>
      <c r="H721" s="43" t="e">
        <f t="shared" si="81"/>
        <v>#REF!</v>
      </c>
    </row>
    <row r="722" spans="1:8">
      <c r="A722" s="197" t="e">
        <f>#REF!</f>
        <v>#REF!</v>
      </c>
      <c r="B722" s="169" t="e">
        <f>IF(#REF!&lt;&gt;"",#REF!,"")</f>
        <v>#REF!</v>
      </c>
      <c r="C722" s="168" t="e">
        <f>#REF!</f>
        <v>#REF!</v>
      </c>
      <c r="D722" s="167" t="e">
        <f>#REF!</f>
        <v>#REF!</v>
      </c>
      <c r="E722" s="284">
        <f>'Паспорт-3'!E813</f>
        <v>0</v>
      </c>
      <c r="F722" s="285"/>
      <c r="G722" s="300">
        <f t="shared" si="80"/>
        <v>0</v>
      </c>
      <c r="H722" s="43" t="e">
        <f t="shared" si="81"/>
        <v>#REF!</v>
      </c>
    </row>
    <row r="723" spans="1:8">
      <c r="A723" s="197" t="e">
        <f>#REF!</f>
        <v>#REF!</v>
      </c>
      <c r="B723" s="169" t="e">
        <f>IF(#REF!&lt;&gt;"",#REF!,"")</f>
        <v>#REF!</v>
      </c>
      <c r="C723" s="168" t="e">
        <f>#REF!</f>
        <v>#REF!</v>
      </c>
      <c r="D723" s="167" t="e">
        <f>#REF!</f>
        <v>#REF!</v>
      </c>
      <c r="E723" s="284">
        <f>'Паспорт-3'!E814</f>
        <v>0</v>
      </c>
      <c r="F723" s="285"/>
      <c r="G723" s="300">
        <f t="shared" si="80"/>
        <v>0</v>
      </c>
      <c r="H723" s="43" t="e">
        <f t="shared" si="81"/>
        <v>#REF!</v>
      </c>
    </row>
    <row r="724" spans="1:8">
      <c r="A724" s="197" t="e">
        <f>#REF!</f>
        <v>#REF!</v>
      </c>
      <c r="B724" s="169" t="e">
        <f>IF(#REF!&lt;&gt;"",#REF!,"")</f>
        <v>#REF!</v>
      </c>
      <c r="C724" s="168" t="e">
        <f>#REF!</f>
        <v>#REF!</v>
      </c>
      <c r="D724" s="167" t="e">
        <f>#REF!</f>
        <v>#REF!</v>
      </c>
      <c r="E724" s="284">
        <f>'Паспорт-3'!E815</f>
        <v>0</v>
      </c>
      <c r="F724" s="285"/>
      <c r="G724" s="300">
        <f t="shared" si="80"/>
        <v>0</v>
      </c>
      <c r="H724" s="43" t="e">
        <f t="shared" si="81"/>
        <v>#REF!</v>
      </c>
    </row>
    <row r="725" spans="1:8">
      <c r="A725" s="197" t="e">
        <f>#REF!</f>
        <v>#REF!</v>
      </c>
      <c r="B725" s="169" t="e">
        <f>IF(#REF!&lt;&gt;"",#REF!,"")</f>
        <v>#REF!</v>
      </c>
      <c r="C725" s="168" t="e">
        <f>#REF!</f>
        <v>#REF!</v>
      </c>
      <c r="D725" s="167" t="e">
        <f>#REF!</f>
        <v>#REF!</v>
      </c>
      <c r="E725" s="284">
        <f>'Паспорт-3'!E816</f>
        <v>0</v>
      </c>
      <c r="F725" s="285"/>
      <c r="G725" s="300">
        <f t="shared" si="80"/>
        <v>0</v>
      </c>
      <c r="H725" s="43" t="e">
        <f t="shared" si="81"/>
        <v>#REF!</v>
      </c>
    </row>
    <row r="726" spans="1:8">
      <c r="A726" s="197" t="e">
        <f>#REF!</f>
        <v>#REF!</v>
      </c>
      <c r="B726" s="169" t="e">
        <f>IF(#REF!&lt;&gt;"",#REF!,"")</f>
        <v>#REF!</v>
      </c>
      <c r="C726" s="168" t="e">
        <f>#REF!</f>
        <v>#REF!</v>
      </c>
      <c r="D726" s="167" t="e">
        <f>#REF!</f>
        <v>#REF!</v>
      </c>
      <c r="E726" s="284">
        <f>'Паспорт-3'!E817</f>
        <v>0</v>
      </c>
      <c r="F726" s="285"/>
      <c r="G726" s="300">
        <f t="shared" si="80"/>
        <v>0</v>
      </c>
      <c r="H726" s="43" t="e">
        <f t="shared" si="81"/>
        <v>#REF!</v>
      </c>
    </row>
    <row r="727" spans="1:8">
      <c r="A727" s="197" t="e">
        <f>#REF!</f>
        <v>#REF!</v>
      </c>
      <c r="B727" s="169" t="e">
        <f>IF(#REF!&lt;&gt;"",#REF!,"")</f>
        <v>#REF!</v>
      </c>
      <c r="C727" s="168" t="e">
        <f>#REF!</f>
        <v>#REF!</v>
      </c>
      <c r="D727" s="167" t="e">
        <f>#REF!</f>
        <v>#REF!</v>
      </c>
      <c r="E727" s="284">
        <f>'Паспорт-3'!E818</f>
        <v>0</v>
      </c>
      <c r="F727" s="285"/>
      <c r="G727" s="300">
        <f t="shared" si="80"/>
        <v>0</v>
      </c>
      <c r="H727" s="43" t="e">
        <f t="shared" si="81"/>
        <v>#REF!</v>
      </c>
    </row>
    <row r="728" spans="1:8">
      <c r="A728" s="304" t="e">
        <f>#REF!</f>
        <v>#REF!</v>
      </c>
      <c r="B728" s="305" t="e">
        <f>IF(#REF!&lt;&gt;"",#REF!,"")</f>
        <v>#REF!</v>
      </c>
      <c r="C728" s="306" t="e">
        <f>#REF!</f>
        <v>#REF!</v>
      </c>
      <c r="D728" s="307" t="e">
        <f>#REF!</f>
        <v>#REF!</v>
      </c>
      <c r="E728" s="308">
        <f>'Паспорт-3'!E819</f>
        <v>0</v>
      </c>
      <c r="F728" s="309"/>
      <c r="G728" s="310">
        <f t="shared" si="80"/>
        <v>0</v>
      </c>
      <c r="H728" s="43" t="e">
        <f t="shared" si="81"/>
        <v>#REF!</v>
      </c>
    </row>
    <row r="729" spans="1:8" ht="12.75" customHeight="1">
      <c r="A729" s="574" t="s">
        <v>169</v>
      </c>
      <c r="B729" s="575"/>
      <c r="C729" s="575"/>
      <c r="D729" s="575"/>
      <c r="E729" s="575"/>
      <c r="F729" s="575"/>
      <c r="G729" s="576"/>
      <c r="H729" s="43" t="e">
        <f>H713</f>
        <v>#REF!</v>
      </c>
    </row>
    <row r="730" spans="1:8">
      <c r="A730" s="297" t="e">
        <f>#REF!</f>
        <v>#REF!</v>
      </c>
      <c r="B730" s="571" t="s">
        <v>88</v>
      </c>
      <c r="C730" s="572"/>
      <c r="D730" s="572"/>
      <c r="E730" s="579"/>
      <c r="F730" s="579"/>
      <c r="G730" s="580"/>
      <c r="H730" s="43" t="e">
        <f>H731</f>
        <v>#REF!</v>
      </c>
    </row>
    <row r="731" spans="1:8">
      <c r="A731" s="197" t="e">
        <f>#REF!</f>
        <v>#REF!</v>
      </c>
      <c r="B731" s="292" t="e">
        <f>IF(#REF!&lt;&gt;"",#REF!,"")</f>
        <v>#REF!</v>
      </c>
      <c r="C731" s="293" t="e">
        <f>#REF!</f>
        <v>#REF!</v>
      </c>
      <c r="D731" s="294" t="e">
        <f>#REF!</f>
        <v>#REF!</v>
      </c>
      <c r="E731" s="295">
        <f>'Паспорт-3'!E821</f>
        <v>0</v>
      </c>
      <c r="F731" s="296"/>
      <c r="G731" s="299">
        <f t="shared" ref="G731:G745" si="82">F731-E731</f>
        <v>0</v>
      </c>
      <c r="H731" s="43" t="e">
        <f t="shared" ref="H731:H745" si="83">IF(B731&lt;&gt;"","Для друку","")</f>
        <v>#REF!</v>
      </c>
    </row>
    <row r="732" spans="1:8">
      <c r="A732" s="197" t="e">
        <f>#REF!</f>
        <v>#REF!</v>
      </c>
      <c r="B732" s="169" t="e">
        <f>IF(#REF!&lt;&gt;"",#REF!,"")</f>
        <v>#REF!</v>
      </c>
      <c r="C732" s="168" t="e">
        <f>#REF!</f>
        <v>#REF!</v>
      </c>
      <c r="D732" s="167" t="e">
        <f>#REF!</f>
        <v>#REF!</v>
      </c>
      <c r="E732" s="284">
        <f>'Паспорт-3'!E822</f>
        <v>0</v>
      </c>
      <c r="F732" s="285"/>
      <c r="G732" s="300">
        <f t="shared" si="82"/>
        <v>0</v>
      </c>
      <c r="H732" s="43" t="e">
        <f t="shared" si="83"/>
        <v>#REF!</v>
      </c>
    </row>
    <row r="733" spans="1:8">
      <c r="A733" s="197" t="e">
        <f>#REF!</f>
        <v>#REF!</v>
      </c>
      <c r="B733" s="169" t="e">
        <f>IF(#REF!&lt;&gt;"",#REF!,"")</f>
        <v>#REF!</v>
      </c>
      <c r="C733" s="168" t="e">
        <f>#REF!</f>
        <v>#REF!</v>
      </c>
      <c r="D733" s="167" t="e">
        <f>#REF!</f>
        <v>#REF!</v>
      </c>
      <c r="E733" s="284">
        <f>'Паспорт-3'!E823</f>
        <v>0</v>
      </c>
      <c r="F733" s="285"/>
      <c r="G733" s="300">
        <f t="shared" si="82"/>
        <v>0</v>
      </c>
      <c r="H733" s="43" t="e">
        <f t="shared" si="83"/>
        <v>#REF!</v>
      </c>
    </row>
    <row r="734" spans="1:8">
      <c r="A734" s="197" t="e">
        <f>#REF!</f>
        <v>#REF!</v>
      </c>
      <c r="B734" s="169" t="e">
        <f>IF(#REF!&lt;&gt;"",#REF!,"")</f>
        <v>#REF!</v>
      </c>
      <c r="C734" s="168" t="e">
        <f>#REF!</f>
        <v>#REF!</v>
      </c>
      <c r="D734" s="167" t="e">
        <f>#REF!</f>
        <v>#REF!</v>
      </c>
      <c r="E734" s="284">
        <f>'Паспорт-3'!E824</f>
        <v>0</v>
      </c>
      <c r="F734" s="285"/>
      <c r="G734" s="300">
        <f t="shared" si="82"/>
        <v>0</v>
      </c>
      <c r="H734" s="43" t="e">
        <f t="shared" si="83"/>
        <v>#REF!</v>
      </c>
    </row>
    <row r="735" spans="1:8">
      <c r="A735" s="197" t="e">
        <f>#REF!</f>
        <v>#REF!</v>
      </c>
      <c r="B735" s="169" t="e">
        <f>IF(#REF!&lt;&gt;"",#REF!,"")</f>
        <v>#REF!</v>
      </c>
      <c r="C735" s="168" t="e">
        <f>#REF!</f>
        <v>#REF!</v>
      </c>
      <c r="D735" s="167" t="e">
        <f>#REF!</f>
        <v>#REF!</v>
      </c>
      <c r="E735" s="284">
        <f>'Паспорт-3'!E825</f>
        <v>0</v>
      </c>
      <c r="F735" s="285"/>
      <c r="G735" s="300">
        <f t="shared" si="82"/>
        <v>0</v>
      </c>
      <c r="H735" s="43" t="e">
        <f t="shared" si="83"/>
        <v>#REF!</v>
      </c>
    </row>
    <row r="736" spans="1:8">
      <c r="A736" s="197" t="e">
        <f>#REF!</f>
        <v>#REF!</v>
      </c>
      <c r="B736" s="169" t="e">
        <f>IF(#REF!&lt;&gt;"",#REF!,"")</f>
        <v>#REF!</v>
      </c>
      <c r="C736" s="168" t="e">
        <f>#REF!</f>
        <v>#REF!</v>
      </c>
      <c r="D736" s="167" t="e">
        <f>#REF!</f>
        <v>#REF!</v>
      </c>
      <c r="E736" s="284">
        <f>'Паспорт-3'!E826</f>
        <v>0</v>
      </c>
      <c r="F736" s="285"/>
      <c r="G736" s="300">
        <f t="shared" si="82"/>
        <v>0</v>
      </c>
      <c r="H736" s="43" t="e">
        <f t="shared" si="83"/>
        <v>#REF!</v>
      </c>
    </row>
    <row r="737" spans="1:8">
      <c r="A737" s="197" t="e">
        <f>#REF!</f>
        <v>#REF!</v>
      </c>
      <c r="B737" s="169" t="e">
        <f>IF(#REF!&lt;&gt;"",#REF!,"")</f>
        <v>#REF!</v>
      </c>
      <c r="C737" s="168" t="e">
        <f>#REF!</f>
        <v>#REF!</v>
      </c>
      <c r="D737" s="167" t="e">
        <f>#REF!</f>
        <v>#REF!</v>
      </c>
      <c r="E737" s="284">
        <f>'Паспорт-3'!E827</f>
        <v>0</v>
      </c>
      <c r="F737" s="285"/>
      <c r="G737" s="300">
        <f t="shared" si="82"/>
        <v>0</v>
      </c>
      <c r="H737" s="43" t="e">
        <f t="shared" si="83"/>
        <v>#REF!</v>
      </c>
    </row>
    <row r="738" spans="1:8">
      <c r="A738" s="197" t="e">
        <f>#REF!</f>
        <v>#REF!</v>
      </c>
      <c r="B738" s="169" t="e">
        <f>IF(#REF!&lt;&gt;"",#REF!,"")</f>
        <v>#REF!</v>
      </c>
      <c r="C738" s="168" t="e">
        <f>#REF!</f>
        <v>#REF!</v>
      </c>
      <c r="D738" s="167" t="e">
        <f>#REF!</f>
        <v>#REF!</v>
      </c>
      <c r="E738" s="284">
        <f>'Паспорт-3'!E828</f>
        <v>0</v>
      </c>
      <c r="F738" s="285"/>
      <c r="G738" s="300">
        <f t="shared" si="82"/>
        <v>0</v>
      </c>
      <c r="H738" s="43" t="e">
        <f t="shared" si="83"/>
        <v>#REF!</v>
      </c>
    </row>
    <row r="739" spans="1:8">
      <c r="A739" s="197" t="e">
        <f>#REF!</f>
        <v>#REF!</v>
      </c>
      <c r="B739" s="169" t="e">
        <f>IF(#REF!&lt;&gt;"",#REF!,"")</f>
        <v>#REF!</v>
      </c>
      <c r="C739" s="168" t="e">
        <f>#REF!</f>
        <v>#REF!</v>
      </c>
      <c r="D739" s="167" t="e">
        <f>#REF!</f>
        <v>#REF!</v>
      </c>
      <c r="E739" s="284">
        <f>'Паспорт-3'!E829</f>
        <v>0</v>
      </c>
      <c r="F739" s="285"/>
      <c r="G739" s="300">
        <f t="shared" si="82"/>
        <v>0</v>
      </c>
      <c r="H739" s="43" t="e">
        <f t="shared" si="83"/>
        <v>#REF!</v>
      </c>
    </row>
    <row r="740" spans="1:8">
      <c r="A740" s="197" t="e">
        <f>#REF!</f>
        <v>#REF!</v>
      </c>
      <c r="B740" s="169" t="e">
        <f>IF(#REF!&lt;&gt;"",#REF!,"")</f>
        <v>#REF!</v>
      </c>
      <c r="C740" s="168" t="e">
        <f>#REF!</f>
        <v>#REF!</v>
      </c>
      <c r="D740" s="167" t="e">
        <f>#REF!</f>
        <v>#REF!</v>
      </c>
      <c r="E740" s="284">
        <f>'Паспорт-3'!E830</f>
        <v>0</v>
      </c>
      <c r="F740" s="285"/>
      <c r="G740" s="300">
        <f t="shared" si="82"/>
        <v>0</v>
      </c>
      <c r="H740" s="43" t="e">
        <f t="shared" si="83"/>
        <v>#REF!</v>
      </c>
    </row>
    <row r="741" spans="1:8">
      <c r="A741" s="197" t="e">
        <f>#REF!</f>
        <v>#REF!</v>
      </c>
      <c r="B741" s="169" t="e">
        <f>IF(#REF!&lt;&gt;"",#REF!,"")</f>
        <v>#REF!</v>
      </c>
      <c r="C741" s="168" t="e">
        <f>#REF!</f>
        <v>#REF!</v>
      </c>
      <c r="D741" s="167" t="e">
        <f>#REF!</f>
        <v>#REF!</v>
      </c>
      <c r="E741" s="284">
        <f>'Паспорт-3'!E831</f>
        <v>0</v>
      </c>
      <c r="F741" s="285"/>
      <c r="G741" s="300">
        <f t="shared" si="82"/>
        <v>0</v>
      </c>
      <c r="H741" s="43" t="e">
        <f t="shared" si="83"/>
        <v>#REF!</v>
      </c>
    </row>
    <row r="742" spans="1:8">
      <c r="A742" s="197" t="e">
        <f>#REF!</f>
        <v>#REF!</v>
      </c>
      <c r="B742" s="169" t="e">
        <f>IF(#REF!&lt;&gt;"",#REF!,"")</f>
        <v>#REF!</v>
      </c>
      <c r="C742" s="168" t="e">
        <f>#REF!</f>
        <v>#REF!</v>
      </c>
      <c r="D742" s="167" t="e">
        <f>#REF!</f>
        <v>#REF!</v>
      </c>
      <c r="E742" s="284">
        <f>'Паспорт-3'!E832</f>
        <v>0</v>
      </c>
      <c r="F742" s="285"/>
      <c r="G742" s="300">
        <f t="shared" si="82"/>
        <v>0</v>
      </c>
      <c r="H742" s="43" t="e">
        <f t="shared" si="83"/>
        <v>#REF!</v>
      </c>
    </row>
    <row r="743" spans="1:8">
      <c r="A743" s="197" t="e">
        <f>#REF!</f>
        <v>#REF!</v>
      </c>
      <c r="B743" s="169" t="e">
        <f>IF(#REF!&lt;&gt;"",#REF!,"")</f>
        <v>#REF!</v>
      </c>
      <c r="C743" s="168" t="e">
        <f>#REF!</f>
        <v>#REF!</v>
      </c>
      <c r="D743" s="167" t="e">
        <f>#REF!</f>
        <v>#REF!</v>
      </c>
      <c r="E743" s="284">
        <f>'Паспорт-3'!E833</f>
        <v>0</v>
      </c>
      <c r="F743" s="285"/>
      <c r="G743" s="300">
        <f t="shared" si="82"/>
        <v>0</v>
      </c>
      <c r="H743" s="43" t="e">
        <f t="shared" si="83"/>
        <v>#REF!</v>
      </c>
    </row>
    <row r="744" spans="1:8">
      <c r="A744" s="197" t="e">
        <f>#REF!</f>
        <v>#REF!</v>
      </c>
      <c r="B744" s="169" t="e">
        <f>IF(#REF!&lt;&gt;"",#REF!,"")</f>
        <v>#REF!</v>
      </c>
      <c r="C744" s="168" t="e">
        <f>#REF!</f>
        <v>#REF!</v>
      </c>
      <c r="D744" s="167" t="e">
        <f>#REF!</f>
        <v>#REF!</v>
      </c>
      <c r="E744" s="284">
        <f>'Паспорт-3'!E834</f>
        <v>0</v>
      </c>
      <c r="F744" s="285"/>
      <c r="G744" s="300">
        <f t="shared" si="82"/>
        <v>0</v>
      </c>
      <c r="H744" s="43" t="e">
        <f t="shared" si="83"/>
        <v>#REF!</v>
      </c>
    </row>
    <row r="745" spans="1:8">
      <c r="A745" s="304" t="e">
        <f>#REF!</f>
        <v>#REF!</v>
      </c>
      <c r="B745" s="305" t="e">
        <f>IF(#REF!&lt;&gt;"",#REF!,"")</f>
        <v>#REF!</v>
      </c>
      <c r="C745" s="306" t="e">
        <f>#REF!</f>
        <v>#REF!</v>
      </c>
      <c r="D745" s="307" t="e">
        <f>#REF!</f>
        <v>#REF!</v>
      </c>
      <c r="E745" s="308">
        <f>'Паспорт-3'!E835</f>
        <v>0</v>
      </c>
      <c r="F745" s="309"/>
      <c r="G745" s="310">
        <f t="shared" si="82"/>
        <v>0</v>
      </c>
      <c r="H745" s="43" t="e">
        <f t="shared" si="83"/>
        <v>#REF!</v>
      </c>
    </row>
    <row r="746" spans="1:8" ht="12.75" customHeight="1">
      <c r="A746" s="574" t="s">
        <v>169</v>
      </c>
      <c r="B746" s="575"/>
      <c r="C746" s="575"/>
      <c r="D746" s="575"/>
      <c r="E746" s="575"/>
      <c r="F746" s="575"/>
      <c r="G746" s="576"/>
      <c r="H746" s="43" t="e">
        <f>H730</f>
        <v>#REF!</v>
      </c>
    </row>
    <row r="747" spans="1:8" ht="12.75" customHeight="1">
      <c r="A747" s="574" t="s">
        <v>189</v>
      </c>
      <c r="B747" s="575"/>
      <c r="C747" s="575"/>
      <c r="D747" s="575"/>
      <c r="E747" s="575"/>
      <c r="F747" s="575"/>
      <c r="G747" s="576"/>
      <c r="H747" s="43" t="e">
        <f>H695</f>
        <v>#REF!</v>
      </c>
    </row>
    <row r="748" spans="1:8" ht="12.75" customHeight="1">
      <c r="A748" s="457" t="e">
        <f>#REF!</f>
        <v>#REF!</v>
      </c>
      <c r="B748" s="458"/>
      <c r="C748" s="458"/>
      <c r="D748" s="458"/>
      <c r="E748" s="458"/>
      <c r="F748" s="458"/>
      <c r="G748" s="527"/>
      <c r="H748" s="43" t="e">
        <f>H749</f>
        <v>#REF!</v>
      </c>
    </row>
    <row r="749" spans="1:8">
      <c r="A749" s="291" t="s">
        <v>4</v>
      </c>
      <c r="B749" s="571" t="s">
        <v>86</v>
      </c>
      <c r="C749" s="572"/>
      <c r="D749" s="572"/>
      <c r="E749" s="577"/>
      <c r="F749" s="577"/>
      <c r="G749" s="578"/>
      <c r="H749" s="43" t="e">
        <f>H750</f>
        <v>#REF!</v>
      </c>
    </row>
    <row r="750" spans="1:8">
      <c r="A750" s="197" t="e">
        <f>#REF!</f>
        <v>#REF!</v>
      </c>
      <c r="B750" s="292" t="e">
        <f>IF(#REF!&lt;&gt;"",#REF!,"")</f>
        <v>#REF!</v>
      </c>
      <c r="C750" s="293" t="e">
        <f>#REF!</f>
        <v>#REF!</v>
      </c>
      <c r="D750" s="294" t="e">
        <f>#REF!</f>
        <v>#REF!</v>
      </c>
      <c r="E750" s="295">
        <f>'Паспорт-3'!E849</f>
        <v>0</v>
      </c>
      <c r="F750" s="296"/>
      <c r="G750" s="299">
        <f t="shared" ref="G750:G764" si="84">F750-E750</f>
        <v>0</v>
      </c>
      <c r="H750" s="43" t="e">
        <f t="shared" ref="H750:H764" si="85">IF(B750&lt;&gt;"","Для друку","")</f>
        <v>#REF!</v>
      </c>
    </row>
    <row r="751" spans="1:8">
      <c r="A751" s="197" t="e">
        <f>#REF!</f>
        <v>#REF!</v>
      </c>
      <c r="B751" s="169" t="e">
        <f>IF(#REF!&lt;&gt;"",#REF!,"")</f>
        <v>#REF!</v>
      </c>
      <c r="C751" s="168" t="e">
        <f>#REF!</f>
        <v>#REF!</v>
      </c>
      <c r="D751" s="167" t="e">
        <f>#REF!</f>
        <v>#REF!</v>
      </c>
      <c r="E751" s="284">
        <f>'Паспорт-3'!E850</f>
        <v>0</v>
      </c>
      <c r="F751" s="285"/>
      <c r="G751" s="300">
        <f t="shared" si="84"/>
        <v>0</v>
      </c>
      <c r="H751" s="43" t="e">
        <f t="shared" si="85"/>
        <v>#REF!</v>
      </c>
    </row>
    <row r="752" spans="1:8">
      <c r="A752" s="197" t="e">
        <f>#REF!</f>
        <v>#REF!</v>
      </c>
      <c r="B752" s="169" t="e">
        <f>IF(#REF!&lt;&gt;"",#REF!,"")</f>
        <v>#REF!</v>
      </c>
      <c r="C752" s="168" t="e">
        <f>#REF!</f>
        <v>#REF!</v>
      </c>
      <c r="D752" s="167" t="e">
        <f>#REF!</f>
        <v>#REF!</v>
      </c>
      <c r="E752" s="284">
        <f>'Паспорт-3'!E851</f>
        <v>0</v>
      </c>
      <c r="F752" s="285"/>
      <c r="G752" s="300">
        <f t="shared" si="84"/>
        <v>0</v>
      </c>
      <c r="H752" s="43" t="e">
        <f t="shared" si="85"/>
        <v>#REF!</v>
      </c>
    </row>
    <row r="753" spans="1:8">
      <c r="A753" s="197" t="e">
        <f>#REF!</f>
        <v>#REF!</v>
      </c>
      <c r="B753" s="169" t="e">
        <f>IF(#REF!&lt;&gt;"",#REF!,"")</f>
        <v>#REF!</v>
      </c>
      <c r="C753" s="168" t="e">
        <f>#REF!</f>
        <v>#REF!</v>
      </c>
      <c r="D753" s="167" t="e">
        <f>#REF!</f>
        <v>#REF!</v>
      </c>
      <c r="E753" s="284">
        <f>'Паспорт-3'!E852</f>
        <v>0</v>
      </c>
      <c r="F753" s="285"/>
      <c r="G753" s="300">
        <f t="shared" si="84"/>
        <v>0</v>
      </c>
      <c r="H753" s="43" t="e">
        <f t="shared" si="85"/>
        <v>#REF!</v>
      </c>
    </row>
    <row r="754" spans="1:8">
      <c r="A754" s="197" t="e">
        <f>#REF!</f>
        <v>#REF!</v>
      </c>
      <c r="B754" s="169" t="e">
        <f>IF(#REF!&lt;&gt;"",#REF!,"")</f>
        <v>#REF!</v>
      </c>
      <c r="C754" s="168" t="e">
        <f>#REF!</f>
        <v>#REF!</v>
      </c>
      <c r="D754" s="167" t="e">
        <f>#REF!</f>
        <v>#REF!</v>
      </c>
      <c r="E754" s="284">
        <f>'Паспорт-3'!E853</f>
        <v>0</v>
      </c>
      <c r="F754" s="285"/>
      <c r="G754" s="300">
        <f t="shared" si="84"/>
        <v>0</v>
      </c>
      <c r="H754" s="43" t="e">
        <f t="shared" si="85"/>
        <v>#REF!</v>
      </c>
    </row>
    <row r="755" spans="1:8">
      <c r="A755" s="197" t="e">
        <f>#REF!</f>
        <v>#REF!</v>
      </c>
      <c r="B755" s="169" t="e">
        <f>IF(#REF!&lt;&gt;"",#REF!,"")</f>
        <v>#REF!</v>
      </c>
      <c r="C755" s="168" t="e">
        <f>#REF!</f>
        <v>#REF!</v>
      </c>
      <c r="D755" s="167" t="e">
        <f>#REF!</f>
        <v>#REF!</v>
      </c>
      <c r="E755" s="284">
        <f>'Паспорт-3'!E854</f>
        <v>0</v>
      </c>
      <c r="F755" s="285"/>
      <c r="G755" s="300">
        <f t="shared" si="84"/>
        <v>0</v>
      </c>
      <c r="H755" s="43" t="e">
        <f t="shared" si="85"/>
        <v>#REF!</v>
      </c>
    </row>
    <row r="756" spans="1:8">
      <c r="A756" s="197" t="e">
        <f>#REF!</f>
        <v>#REF!</v>
      </c>
      <c r="B756" s="169" t="e">
        <f>IF(#REF!&lt;&gt;"",#REF!,"")</f>
        <v>#REF!</v>
      </c>
      <c r="C756" s="168" t="e">
        <f>#REF!</f>
        <v>#REF!</v>
      </c>
      <c r="D756" s="167" t="e">
        <f>#REF!</f>
        <v>#REF!</v>
      </c>
      <c r="E756" s="284">
        <f>'Паспорт-3'!E855</f>
        <v>0</v>
      </c>
      <c r="F756" s="285"/>
      <c r="G756" s="300">
        <f t="shared" si="84"/>
        <v>0</v>
      </c>
      <c r="H756" s="43" t="e">
        <f t="shared" si="85"/>
        <v>#REF!</v>
      </c>
    </row>
    <row r="757" spans="1:8">
      <c r="A757" s="197" t="e">
        <f>#REF!</f>
        <v>#REF!</v>
      </c>
      <c r="B757" s="169" t="e">
        <f>IF(#REF!&lt;&gt;"",#REF!,"")</f>
        <v>#REF!</v>
      </c>
      <c r="C757" s="168" t="e">
        <f>#REF!</f>
        <v>#REF!</v>
      </c>
      <c r="D757" s="167" t="e">
        <f>#REF!</f>
        <v>#REF!</v>
      </c>
      <c r="E757" s="284">
        <f>'Паспорт-3'!E856</f>
        <v>0</v>
      </c>
      <c r="F757" s="285"/>
      <c r="G757" s="300">
        <f t="shared" si="84"/>
        <v>0</v>
      </c>
      <c r="H757" s="43" t="e">
        <f t="shared" si="85"/>
        <v>#REF!</v>
      </c>
    </row>
    <row r="758" spans="1:8">
      <c r="A758" s="197" t="e">
        <f>#REF!</f>
        <v>#REF!</v>
      </c>
      <c r="B758" s="169" t="e">
        <f>IF(#REF!&lt;&gt;"",#REF!,"")</f>
        <v>#REF!</v>
      </c>
      <c r="C758" s="168" t="e">
        <f>#REF!</f>
        <v>#REF!</v>
      </c>
      <c r="D758" s="167" t="e">
        <f>#REF!</f>
        <v>#REF!</v>
      </c>
      <c r="E758" s="284">
        <f>'Паспорт-3'!E857</f>
        <v>0</v>
      </c>
      <c r="F758" s="285"/>
      <c r="G758" s="300">
        <f t="shared" si="84"/>
        <v>0</v>
      </c>
      <c r="H758" s="43" t="e">
        <f t="shared" si="85"/>
        <v>#REF!</v>
      </c>
    </row>
    <row r="759" spans="1:8">
      <c r="A759" s="197" t="e">
        <f>#REF!</f>
        <v>#REF!</v>
      </c>
      <c r="B759" s="169" t="e">
        <f>IF(#REF!&lt;&gt;"",#REF!,"")</f>
        <v>#REF!</v>
      </c>
      <c r="C759" s="168" t="e">
        <f>#REF!</f>
        <v>#REF!</v>
      </c>
      <c r="D759" s="167" t="e">
        <f>#REF!</f>
        <v>#REF!</v>
      </c>
      <c r="E759" s="284">
        <f>'Паспорт-3'!E858</f>
        <v>0</v>
      </c>
      <c r="F759" s="285"/>
      <c r="G759" s="300">
        <f t="shared" si="84"/>
        <v>0</v>
      </c>
      <c r="H759" s="43" t="e">
        <f t="shared" si="85"/>
        <v>#REF!</v>
      </c>
    </row>
    <row r="760" spans="1:8">
      <c r="A760" s="197" t="e">
        <f>#REF!</f>
        <v>#REF!</v>
      </c>
      <c r="B760" s="169" t="e">
        <f>IF(#REF!&lt;&gt;"",#REF!,"")</f>
        <v>#REF!</v>
      </c>
      <c r="C760" s="168" t="e">
        <f>#REF!</f>
        <v>#REF!</v>
      </c>
      <c r="D760" s="167" t="e">
        <f>#REF!</f>
        <v>#REF!</v>
      </c>
      <c r="E760" s="284">
        <f>'Паспорт-3'!E859</f>
        <v>0</v>
      </c>
      <c r="F760" s="285"/>
      <c r="G760" s="300">
        <f t="shared" si="84"/>
        <v>0</v>
      </c>
      <c r="H760" s="43" t="e">
        <f t="shared" si="85"/>
        <v>#REF!</v>
      </c>
    </row>
    <row r="761" spans="1:8">
      <c r="A761" s="197" t="e">
        <f>#REF!</f>
        <v>#REF!</v>
      </c>
      <c r="B761" s="169" t="e">
        <f>IF(#REF!&lt;&gt;"",#REF!,"")</f>
        <v>#REF!</v>
      </c>
      <c r="C761" s="168" t="e">
        <f>#REF!</f>
        <v>#REF!</v>
      </c>
      <c r="D761" s="167" t="e">
        <f>#REF!</f>
        <v>#REF!</v>
      </c>
      <c r="E761" s="284">
        <f>'Паспорт-3'!E860</f>
        <v>0</v>
      </c>
      <c r="F761" s="285"/>
      <c r="G761" s="300">
        <f t="shared" si="84"/>
        <v>0</v>
      </c>
      <c r="H761" s="43" t="e">
        <f t="shared" si="85"/>
        <v>#REF!</v>
      </c>
    </row>
    <row r="762" spans="1:8">
      <c r="A762" s="197" t="e">
        <f>#REF!</f>
        <v>#REF!</v>
      </c>
      <c r="B762" s="169" t="e">
        <f>IF(#REF!&lt;&gt;"",#REF!,"")</f>
        <v>#REF!</v>
      </c>
      <c r="C762" s="168" t="e">
        <f>#REF!</f>
        <v>#REF!</v>
      </c>
      <c r="D762" s="167" t="e">
        <f>#REF!</f>
        <v>#REF!</v>
      </c>
      <c r="E762" s="284">
        <f>'Паспорт-3'!E861</f>
        <v>0</v>
      </c>
      <c r="F762" s="285"/>
      <c r="G762" s="300">
        <f t="shared" si="84"/>
        <v>0</v>
      </c>
      <c r="H762" s="43" t="e">
        <f t="shared" si="85"/>
        <v>#REF!</v>
      </c>
    </row>
    <row r="763" spans="1:8">
      <c r="A763" s="197" t="e">
        <f>#REF!</f>
        <v>#REF!</v>
      </c>
      <c r="B763" s="169" t="e">
        <f>IF(#REF!&lt;&gt;"",#REF!,"")</f>
        <v>#REF!</v>
      </c>
      <c r="C763" s="168" t="e">
        <f>#REF!</f>
        <v>#REF!</v>
      </c>
      <c r="D763" s="167" t="e">
        <f>#REF!</f>
        <v>#REF!</v>
      </c>
      <c r="E763" s="284">
        <f>'Паспорт-3'!E862</f>
        <v>0</v>
      </c>
      <c r="F763" s="285"/>
      <c r="G763" s="300">
        <f t="shared" si="84"/>
        <v>0</v>
      </c>
      <c r="H763" s="43" t="e">
        <f t="shared" si="85"/>
        <v>#REF!</v>
      </c>
    </row>
    <row r="764" spans="1:8">
      <c r="A764" s="304" t="e">
        <f>#REF!</f>
        <v>#REF!</v>
      </c>
      <c r="B764" s="305" t="e">
        <f>IF(#REF!&lt;&gt;"",#REF!,"")</f>
        <v>#REF!</v>
      </c>
      <c r="C764" s="306" t="e">
        <f>#REF!</f>
        <v>#REF!</v>
      </c>
      <c r="D764" s="307" t="e">
        <f>#REF!</f>
        <v>#REF!</v>
      </c>
      <c r="E764" s="308">
        <f>'Паспорт-3'!E863</f>
        <v>0</v>
      </c>
      <c r="F764" s="309"/>
      <c r="G764" s="310">
        <f t="shared" si="84"/>
        <v>0</v>
      </c>
      <c r="H764" s="43" t="e">
        <f t="shared" si="85"/>
        <v>#REF!</v>
      </c>
    </row>
    <row r="765" spans="1:8" ht="12.75" customHeight="1">
      <c r="A765" s="574" t="s">
        <v>169</v>
      </c>
      <c r="B765" s="575"/>
      <c r="C765" s="575"/>
      <c r="D765" s="575"/>
      <c r="E765" s="575"/>
      <c r="F765" s="575"/>
      <c r="G765" s="576"/>
      <c r="H765" s="43" t="e">
        <f>H749</f>
        <v>#REF!</v>
      </c>
    </row>
    <row r="766" spans="1:8">
      <c r="A766" s="291" t="e">
        <f>#REF!</f>
        <v>#REF!</v>
      </c>
      <c r="B766" s="571" t="s">
        <v>87</v>
      </c>
      <c r="C766" s="572"/>
      <c r="D766" s="572"/>
      <c r="E766" s="572"/>
      <c r="F766" s="572"/>
      <c r="G766" s="573"/>
      <c r="H766" s="43" t="e">
        <f>H767</f>
        <v>#REF!</v>
      </c>
    </row>
    <row r="767" spans="1:8">
      <c r="A767" s="197" t="e">
        <f>#REF!</f>
        <v>#REF!</v>
      </c>
      <c r="B767" s="292" t="e">
        <f>IF(#REF!&lt;&gt;"",#REF!,"")</f>
        <v>#REF!</v>
      </c>
      <c r="C767" s="293" t="e">
        <f>#REF!</f>
        <v>#REF!</v>
      </c>
      <c r="D767" s="294" t="e">
        <f>#REF!</f>
        <v>#REF!</v>
      </c>
      <c r="E767" s="301">
        <f>'Паспорт-3'!E865</f>
        <v>0</v>
      </c>
      <c r="F767" s="302"/>
      <c r="G767" s="303">
        <f t="shared" ref="G767:G781" si="86">F767-E767</f>
        <v>0</v>
      </c>
      <c r="H767" s="43" t="e">
        <f t="shared" ref="H767:H781" si="87">IF(B767&lt;&gt;"","Для друку","")</f>
        <v>#REF!</v>
      </c>
    </row>
    <row r="768" spans="1:8">
      <c r="A768" s="197" t="e">
        <f>#REF!</f>
        <v>#REF!</v>
      </c>
      <c r="B768" s="169" t="e">
        <f>IF(#REF!&lt;&gt;"",#REF!,"")</f>
        <v>#REF!</v>
      </c>
      <c r="C768" s="168" t="e">
        <f>#REF!</f>
        <v>#REF!</v>
      </c>
      <c r="D768" s="167" t="e">
        <f>#REF!</f>
        <v>#REF!</v>
      </c>
      <c r="E768" s="284">
        <f>'Паспорт-3'!E866</f>
        <v>0</v>
      </c>
      <c r="F768" s="285"/>
      <c r="G768" s="300">
        <f t="shared" si="86"/>
        <v>0</v>
      </c>
      <c r="H768" s="43" t="e">
        <f t="shared" si="87"/>
        <v>#REF!</v>
      </c>
    </row>
    <row r="769" spans="1:8">
      <c r="A769" s="197" t="e">
        <f>#REF!</f>
        <v>#REF!</v>
      </c>
      <c r="B769" s="169" t="e">
        <f>IF(#REF!&lt;&gt;"",#REF!,"")</f>
        <v>#REF!</v>
      </c>
      <c r="C769" s="168" t="e">
        <f>#REF!</f>
        <v>#REF!</v>
      </c>
      <c r="D769" s="167" t="e">
        <f>#REF!</f>
        <v>#REF!</v>
      </c>
      <c r="E769" s="284">
        <f>'Паспорт-3'!E867</f>
        <v>0</v>
      </c>
      <c r="F769" s="285"/>
      <c r="G769" s="300">
        <f t="shared" si="86"/>
        <v>0</v>
      </c>
      <c r="H769" s="43" t="e">
        <f t="shared" si="87"/>
        <v>#REF!</v>
      </c>
    </row>
    <row r="770" spans="1:8">
      <c r="A770" s="197" t="e">
        <f>#REF!</f>
        <v>#REF!</v>
      </c>
      <c r="B770" s="169" t="e">
        <f>IF(#REF!&lt;&gt;"",#REF!,"")</f>
        <v>#REF!</v>
      </c>
      <c r="C770" s="168" t="e">
        <f>#REF!</f>
        <v>#REF!</v>
      </c>
      <c r="D770" s="167" t="e">
        <f>#REF!</f>
        <v>#REF!</v>
      </c>
      <c r="E770" s="284">
        <f>'Паспорт-3'!E868</f>
        <v>0</v>
      </c>
      <c r="F770" s="285"/>
      <c r="G770" s="300">
        <f t="shared" si="86"/>
        <v>0</v>
      </c>
      <c r="H770" s="43" t="e">
        <f t="shared" si="87"/>
        <v>#REF!</v>
      </c>
    </row>
    <row r="771" spans="1:8">
      <c r="A771" s="197" t="e">
        <f>#REF!</f>
        <v>#REF!</v>
      </c>
      <c r="B771" s="169" t="e">
        <f>IF(#REF!&lt;&gt;"",#REF!,"")</f>
        <v>#REF!</v>
      </c>
      <c r="C771" s="168" t="e">
        <f>#REF!</f>
        <v>#REF!</v>
      </c>
      <c r="D771" s="167" t="e">
        <f>#REF!</f>
        <v>#REF!</v>
      </c>
      <c r="E771" s="284">
        <f>'Паспорт-3'!E869</f>
        <v>0</v>
      </c>
      <c r="F771" s="285"/>
      <c r="G771" s="300">
        <f t="shared" si="86"/>
        <v>0</v>
      </c>
      <c r="H771" s="43" t="e">
        <f t="shared" si="87"/>
        <v>#REF!</v>
      </c>
    </row>
    <row r="772" spans="1:8">
      <c r="A772" s="197" t="e">
        <f>#REF!</f>
        <v>#REF!</v>
      </c>
      <c r="B772" s="169" t="e">
        <f>IF(#REF!&lt;&gt;"",#REF!,"")</f>
        <v>#REF!</v>
      </c>
      <c r="C772" s="168" t="e">
        <f>#REF!</f>
        <v>#REF!</v>
      </c>
      <c r="D772" s="167" t="e">
        <f>#REF!</f>
        <v>#REF!</v>
      </c>
      <c r="E772" s="284">
        <f>'Паспорт-3'!E870</f>
        <v>0</v>
      </c>
      <c r="F772" s="285"/>
      <c r="G772" s="300">
        <f t="shared" si="86"/>
        <v>0</v>
      </c>
      <c r="H772" s="43" t="e">
        <f t="shared" si="87"/>
        <v>#REF!</v>
      </c>
    </row>
    <row r="773" spans="1:8">
      <c r="A773" s="197" t="e">
        <f>#REF!</f>
        <v>#REF!</v>
      </c>
      <c r="B773" s="169" t="e">
        <f>IF(#REF!&lt;&gt;"",#REF!,"")</f>
        <v>#REF!</v>
      </c>
      <c r="C773" s="168" t="e">
        <f>#REF!</f>
        <v>#REF!</v>
      </c>
      <c r="D773" s="167" t="e">
        <f>#REF!</f>
        <v>#REF!</v>
      </c>
      <c r="E773" s="284">
        <f>'Паспорт-3'!E871</f>
        <v>0</v>
      </c>
      <c r="F773" s="285"/>
      <c r="G773" s="300">
        <f t="shared" si="86"/>
        <v>0</v>
      </c>
      <c r="H773" s="43" t="e">
        <f t="shared" si="87"/>
        <v>#REF!</v>
      </c>
    </row>
    <row r="774" spans="1:8">
      <c r="A774" s="197" t="e">
        <f>#REF!</f>
        <v>#REF!</v>
      </c>
      <c r="B774" s="169" t="e">
        <f>IF(#REF!&lt;&gt;"",#REF!,"")</f>
        <v>#REF!</v>
      </c>
      <c r="C774" s="168" t="e">
        <f>#REF!</f>
        <v>#REF!</v>
      </c>
      <c r="D774" s="167" t="e">
        <f>#REF!</f>
        <v>#REF!</v>
      </c>
      <c r="E774" s="284">
        <f>'Паспорт-3'!E872</f>
        <v>0</v>
      </c>
      <c r="F774" s="285"/>
      <c r="G774" s="300">
        <f t="shared" si="86"/>
        <v>0</v>
      </c>
      <c r="H774" s="43" t="e">
        <f t="shared" si="87"/>
        <v>#REF!</v>
      </c>
    </row>
    <row r="775" spans="1:8">
      <c r="A775" s="197" t="e">
        <f>#REF!</f>
        <v>#REF!</v>
      </c>
      <c r="B775" s="169" t="e">
        <f>IF(#REF!&lt;&gt;"",#REF!,"")</f>
        <v>#REF!</v>
      </c>
      <c r="C775" s="168" t="e">
        <f>#REF!</f>
        <v>#REF!</v>
      </c>
      <c r="D775" s="167" t="e">
        <f>#REF!</f>
        <v>#REF!</v>
      </c>
      <c r="E775" s="284">
        <f>'Паспорт-3'!E873</f>
        <v>0</v>
      </c>
      <c r="F775" s="285"/>
      <c r="G775" s="300">
        <f t="shared" si="86"/>
        <v>0</v>
      </c>
      <c r="H775" s="43" t="e">
        <f t="shared" si="87"/>
        <v>#REF!</v>
      </c>
    </row>
    <row r="776" spans="1:8">
      <c r="A776" s="197" t="e">
        <f>#REF!</f>
        <v>#REF!</v>
      </c>
      <c r="B776" s="169" t="e">
        <f>IF(#REF!&lt;&gt;"",#REF!,"")</f>
        <v>#REF!</v>
      </c>
      <c r="C776" s="168" t="e">
        <f>#REF!</f>
        <v>#REF!</v>
      </c>
      <c r="D776" s="167" t="e">
        <f>#REF!</f>
        <v>#REF!</v>
      </c>
      <c r="E776" s="284">
        <f>'Паспорт-3'!E874</f>
        <v>0</v>
      </c>
      <c r="F776" s="285"/>
      <c r="G776" s="300">
        <f t="shared" si="86"/>
        <v>0</v>
      </c>
      <c r="H776" s="43" t="e">
        <f t="shared" si="87"/>
        <v>#REF!</v>
      </c>
    </row>
    <row r="777" spans="1:8">
      <c r="A777" s="197" t="e">
        <f>#REF!</f>
        <v>#REF!</v>
      </c>
      <c r="B777" s="169" t="e">
        <f>IF(#REF!&lt;&gt;"",#REF!,"")</f>
        <v>#REF!</v>
      </c>
      <c r="C777" s="168" t="e">
        <f>#REF!</f>
        <v>#REF!</v>
      </c>
      <c r="D777" s="167" t="e">
        <f>#REF!</f>
        <v>#REF!</v>
      </c>
      <c r="E777" s="284">
        <f>'Паспорт-3'!E875</f>
        <v>0</v>
      </c>
      <c r="F777" s="285"/>
      <c r="G777" s="300">
        <f t="shared" si="86"/>
        <v>0</v>
      </c>
      <c r="H777" s="43" t="e">
        <f t="shared" si="87"/>
        <v>#REF!</v>
      </c>
    </row>
    <row r="778" spans="1:8">
      <c r="A778" s="197" t="e">
        <f>#REF!</f>
        <v>#REF!</v>
      </c>
      <c r="B778" s="169" t="e">
        <f>IF(#REF!&lt;&gt;"",#REF!,"")</f>
        <v>#REF!</v>
      </c>
      <c r="C778" s="168" t="e">
        <f>#REF!</f>
        <v>#REF!</v>
      </c>
      <c r="D778" s="167" t="e">
        <f>#REF!</f>
        <v>#REF!</v>
      </c>
      <c r="E778" s="284">
        <f>'Паспорт-3'!E876</f>
        <v>0</v>
      </c>
      <c r="F778" s="285"/>
      <c r="G778" s="300">
        <f t="shared" si="86"/>
        <v>0</v>
      </c>
      <c r="H778" s="43" t="e">
        <f t="shared" si="87"/>
        <v>#REF!</v>
      </c>
    </row>
    <row r="779" spans="1:8">
      <c r="A779" s="197" t="e">
        <f>#REF!</f>
        <v>#REF!</v>
      </c>
      <c r="B779" s="169" t="e">
        <f>IF(#REF!&lt;&gt;"",#REF!,"")</f>
        <v>#REF!</v>
      </c>
      <c r="C779" s="168" t="e">
        <f>#REF!</f>
        <v>#REF!</v>
      </c>
      <c r="D779" s="167" t="e">
        <f>#REF!</f>
        <v>#REF!</v>
      </c>
      <c r="E779" s="284">
        <f>'Паспорт-3'!E877</f>
        <v>0</v>
      </c>
      <c r="F779" s="285"/>
      <c r="G779" s="300">
        <f t="shared" si="86"/>
        <v>0</v>
      </c>
      <c r="H779" s="43" t="e">
        <f t="shared" si="87"/>
        <v>#REF!</v>
      </c>
    </row>
    <row r="780" spans="1:8">
      <c r="A780" s="197" t="e">
        <f>#REF!</f>
        <v>#REF!</v>
      </c>
      <c r="B780" s="169" t="e">
        <f>IF(#REF!&lt;&gt;"",#REF!,"")</f>
        <v>#REF!</v>
      </c>
      <c r="C780" s="168" t="e">
        <f>#REF!</f>
        <v>#REF!</v>
      </c>
      <c r="D780" s="167" t="e">
        <f>#REF!</f>
        <v>#REF!</v>
      </c>
      <c r="E780" s="284">
        <f>'Паспорт-3'!E878</f>
        <v>0</v>
      </c>
      <c r="F780" s="285"/>
      <c r="G780" s="300">
        <f t="shared" si="86"/>
        <v>0</v>
      </c>
      <c r="H780" s="43" t="e">
        <f t="shared" si="87"/>
        <v>#REF!</v>
      </c>
    </row>
    <row r="781" spans="1:8">
      <c r="A781" s="304" t="e">
        <f>#REF!</f>
        <v>#REF!</v>
      </c>
      <c r="B781" s="305" t="e">
        <f>IF(#REF!&lt;&gt;"",#REF!,"")</f>
        <v>#REF!</v>
      </c>
      <c r="C781" s="306" t="e">
        <f>#REF!</f>
        <v>#REF!</v>
      </c>
      <c r="D781" s="307" t="e">
        <f>#REF!</f>
        <v>#REF!</v>
      </c>
      <c r="E781" s="308">
        <f>'Паспорт-3'!E879</f>
        <v>0</v>
      </c>
      <c r="F781" s="309"/>
      <c r="G781" s="310">
        <f t="shared" si="86"/>
        <v>0</v>
      </c>
      <c r="H781" s="43" t="e">
        <f t="shared" si="87"/>
        <v>#REF!</v>
      </c>
    </row>
    <row r="782" spans="1:8" ht="12.75" customHeight="1">
      <c r="A782" s="574" t="s">
        <v>169</v>
      </c>
      <c r="B782" s="575"/>
      <c r="C782" s="575"/>
      <c r="D782" s="575"/>
      <c r="E782" s="575"/>
      <c r="F782" s="575"/>
      <c r="G782" s="576"/>
      <c r="H782" s="43" t="e">
        <f>H766</f>
        <v>#REF!</v>
      </c>
    </row>
    <row r="783" spans="1:8">
      <c r="A783" s="297" t="e">
        <f>#REF!</f>
        <v>#REF!</v>
      </c>
      <c r="B783" s="571" t="s">
        <v>88</v>
      </c>
      <c r="C783" s="572"/>
      <c r="D783" s="572"/>
      <c r="E783" s="579"/>
      <c r="F783" s="579"/>
      <c r="G783" s="580"/>
      <c r="H783" s="43" t="e">
        <f>H784</f>
        <v>#REF!</v>
      </c>
    </row>
    <row r="784" spans="1:8">
      <c r="A784" s="197" t="e">
        <f>#REF!</f>
        <v>#REF!</v>
      </c>
      <c r="B784" s="292" t="e">
        <f>IF(#REF!&lt;&gt;"",#REF!,"")</f>
        <v>#REF!</v>
      </c>
      <c r="C784" s="293" t="e">
        <f>#REF!</f>
        <v>#REF!</v>
      </c>
      <c r="D784" s="294" t="e">
        <f>#REF!</f>
        <v>#REF!</v>
      </c>
      <c r="E784" s="295">
        <f>'Паспорт-3'!E881</f>
        <v>0</v>
      </c>
      <c r="F784" s="296"/>
      <c r="G784" s="299">
        <f t="shared" ref="G784:G798" si="88">F784-E784</f>
        <v>0</v>
      </c>
      <c r="H784" s="43" t="e">
        <f t="shared" ref="H784:H798" si="89">IF(B784&lt;&gt;"","Для друку","")</f>
        <v>#REF!</v>
      </c>
    </row>
    <row r="785" spans="1:8">
      <c r="A785" s="197" t="e">
        <f>#REF!</f>
        <v>#REF!</v>
      </c>
      <c r="B785" s="169" t="e">
        <f>IF(#REF!&lt;&gt;"",#REF!,"")</f>
        <v>#REF!</v>
      </c>
      <c r="C785" s="168" t="e">
        <f>#REF!</f>
        <v>#REF!</v>
      </c>
      <c r="D785" s="167" t="e">
        <f>#REF!</f>
        <v>#REF!</v>
      </c>
      <c r="E785" s="284">
        <f>'Паспорт-3'!E882</f>
        <v>0</v>
      </c>
      <c r="F785" s="285"/>
      <c r="G785" s="300">
        <f t="shared" si="88"/>
        <v>0</v>
      </c>
      <c r="H785" s="43" t="e">
        <f t="shared" si="89"/>
        <v>#REF!</v>
      </c>
    </row>
    <row r="786" spans="1:8">
      <c r="A786" s="197" t="e">
        <f>#REF!</f>
        <v>#REF!</v>
      </c>
      <c r="B786" s="169" t="e">
        <f>IF(#REF!&lt;&gt;"",#REF!,"")</f>
        <v>#REF!</v>
      </c>
      <c r="C786" s="168" t="e">
        <f>#REF!</f>
        <v>#REF!</v>
      </c>
      <c r="D786" s="167" t="e">
        <f>#REF!</f>
        <v>#REF!</v>
      </c>
      <c r="E786" s="284">
        <f>'Паспорт-3'!E883</f>
        <v>0</v>
      </c>
      <c r="F786" s="285"/>
      <c r="G786" s="300">
        <f t="shared" si="88"/>
        <v>0</v>
      </c>
      <c r="H786" s="43" t="e">
        <f t="shared" si="89"/>
        <v>#REF!</v>
      </c>
    </row>
    <row r="787" spans="1:8">
      <c r="A787" s="197" t="e">
        <f>#REF!</f>
        <v>#REF!</v>
      </c>
      <c r="B787" s="169" t="e">
        <f>IF(#REF!&lt;&gt;"",#REF!,"")</f>
        <v>#REF!</v>
      </c>
      <c r="C787" s="168" t="e">
        <f>#REF!</f>
        <v>#REF!</v>
      </c>
      <c r="D787" s="167" t="e">
        <f>#REF!</f>
        <v>#REF!</v>
      </c>
      <c r="E787" s="284">
        <f>'Паспорт-3'!E884</f>
        <v>0</v>
      </c>
      <c r="F787" s="285"/>
      <c r="G787" s="300">
        <f t="shared" si="88"/>
        <v>0</v>
      </c>
      <c r="H787" s="43" t="e">
        <f t="shared" si="89"/>
        <v>#REF!</v>
      </c>
    </row>
    <row r="788" spans="1:8">
      <c r="A788" s="197" t="e">
        <f>#REF!</f>
        <v>#REF!</v>
      </c>
      <c r="B788" s="169" t="e">
        <f>IF(#REF!&lt;&gt;"",#REF!,"")</f>
        <v>#REF!</v>
      </c>
      <c r="C788" s="168" t="e">
        <f>#REF!</f>
        <v>#REF!</v>
      </c>
      <c r="D788" s="167" t="e">
        <f>#REF!</f>
        <v>#REF!</v>
      </c>
      <c r="E788" s="284">
        <f>'Паспорт-3'!E885</f>
        <v>0</v>
      </c>
      <c r="F788" s="285"/>
      <c r="G788" s="300">
        <f t="shared" si="88"/>
        <v>0</v>
      </c>
      <c r="H788" s="43" t="e">
        <f t="shared" si="89"/>
        <v>#REF!</v>
      </c>
    </row>
    <row r="789" spans="1:8">
      <c r="A789" s="197" t="e">
        <f>#REF!</f>
        <v>#REF!</v>
      </c>
      <c r="B789" s="169" t="e">
        <f>IF(#REF!&lt;&gt;"",#REF!,"")</f>
        <v>#REF!</v>
      </c>
      <c r="C789" s="168" t="e">
        <f>#REF!</f>
        <v>#REF!</v>
      </c>
      <c r="D789" s="167" t="e">
        <f>#REF!</f>
        <v>#REF!</v>
      </c>
      <c r="E789" s="284">
        <f>'Паспорт-3'!E886</f>
        <v>0</v>
      </c>
      <c r="F789" s="285"/>
      <c r="G789" s="300">
        <f t="shared" si="88"/>
        <v>0</v>
      </c>
      <c r="H789" s="43" t="e">
        <f t="shared" si="89"/>
        <v>#REF!</v>
      </c>
    </row>
    <row r="790" spans="1:8">
      <c r="A790" s="197" t="e">
        <f>#REF!</f>
        <v>#REF!</v>
      </c>
      <c r="B790" s="169" t="e">
        <f>IF(#REF!&lt;&gt;"",#REF!,"")</f>
        <v>#REF!</v>
      </c>
      <c r="C790" s="168" t="e">
        <f>#REF!</f>
        <v>#REF!</v>
      </c>
      <c r="D790" s="167" t="e">
        <f>#REF!</f>
        <v>#REF!</v>
      </c>
      <c r="E790" s="284">
        <f>'Паспорт-3'!E887</f>
        <v>0</v>
      </c>
      <c r="F790" s="285"/>
      <c r="G790" s="300">
        <f t="shared" si="88"/>
        <v>0</v>
      </c>
      <c r="H790" s="43" t="e">
        <f t="shared" si="89"/>
        <v>#REF!</v>
      </c>
    </row>
    <row r="791" spans="1:8">
      <c r="A791" s="197" t="e">
        <f>#REF!</f>
        <v>#REF!</v>
      </c>
      <c r="B791" s="169" t="e">
        <f>IF(#REF!&lt;&gt;"",#REF!,"")</f>
        <v>#REF!</v>
      </c>
      <c r="C791" s="168" t="e">
        <f>#REF!</f>
        <v>#REF!</v>
      </c>
      <c r="D791" s="167" t="e">
        <f>#REF!</f>
        <v>#REF!</v>
      </c>
      <c r="E791" s="284">
        <f>'Паспорт-3'!E888</f>
        <v>0</v>
      </c>
      <c r="F791" s="285"/>
      <c r="G791" s="300">
        <f t="shared" si="88"/>
        <v>0</v>
      </c>
      <c r="H791" s="43" t="e">
        <f t="shared" si="89"/>
        <v>#REF!</v>
      </c>
    </row>
    <row r="792" spans="1:8">
      <c r="A792" s="197" t="e">
        <f>#REF!</f>
        <v>#REF!</v>
      </c>
      <c r="B792" s="169" t="e">
        <f>IF(#REF!&lt;&gt;"",#REF!,"")</f>
        <v>#REF!</v>
      </c>
      <c r="C792" s="168" t="e">
        <f>#REF!</f>
        <v>#REF!</v>
      </c>
      <c r="D792" s="167" t="e">
        <f>#REF!</f>
        <v>#REF!</v>
      </c>
      <c r="E792" s="284">
        <f>'Паспорт-3'!E889</f>
        <v>0</v>
      </c>
      <c r="F792" s="285"/>
      <c r="G792" s="300">
        <f t="shared" si="88"/>
        <v>0</v>
      </c>
      <c r="H792" s="43" t="e">
        <f t="shared" si="89"/>
        <v>#REF!</v>
      </c>
    </row>
    <row r="793" spans="1:8">
      <c r="A793" s="197" t="e">
        <f>#REF!</f>
        <v>#REF!</v>
      </c>
      <c r="B793" s="169" t="e">
        <f>IF(#REF!&lt;&gt;"",#REF!,"")</f>
        <v>#REF!</v>
      </c>
      <c r="C793" s="168" t="e">
        <f>#REF!</f>
        <v>#REF!</v>
      </c>
      <c r="D793" s="167" t="e">
        <f>#REF!</f>
        <v>#REF!</v>
      </c>
      <c r="E793" s="284">
        <f>'Паспорт-3'!E890</f>
        <v>0</v>
      </c>
      <c r="F793" s="285"/>
      <c r="G793" s="300">
        <f t="shared" si="88"/>
        <v>0</v>
      </c>
      <c r="H793" s="43" t="e">
        <f t="shared" si="89"/>
        <v>#REF!</v>
      </c>
    </row>
    <row r="794" spans="1:8">
      <c r="A794" s="197" t="e">
        <f>#REF!</f>
        <v>#REF!</v>
      </c>
      <c r="B794" s="169" t="e">
        <f>IF(#REF!&lt;&gt;"",#REF!,"")</f>
        <v>#REF!</v>
      </c>
      <c r="C794" s="168" t="e">
        <f>#REF!</f>
        <v>#REF!</v>
      </c>
      <c r="D794" s="167" t="e">
        <f>#REF!</f>
        <v>#REF!</v>
      </c>
      <c r="E794" s="284">
        <f>'Паспорт-3'!E891</f>
        <v>0</v>
      </c>
      <c r="F794" s="285"/>
      <c r="G794" s="300">
        <f t="shared" si="88"/>
        <v>0</v>
      </c>
      <c r="H794" s="43" t="e">
        <f t="shared" si="89"/>
        <v>#REF!</v>
      </c>
    </row>
    <row r="795" spans="1:8">
      <c r="A795" s="197" t="e">
        <f>#REF!</f>
        <v>#REF!</v>
      </c>
      <c r="B795" s="169" t="e">
        <f>IF(#REF!&lt;&gt;"",#REF!,"")</f>
        <v>#REF!</v>
      </c>
      <c r="C795" s="168" t="e">
        <f>#REF!</f>
        <v>#REF!</v>
      </c>
      <c r="D795" s="167" t="e">
        <f>#REF!</f>
        <v>#REF!</v>
      </c>
      <c r="E795" s="284">
        <f>'Паспорт-3'!E892</f>
        <v>0</v>
      </c>
      <c r="F795" s="285"/>
      <c r="G795" s="300">
        <f t="shared" si="88"/>
        <v>0</v>
      </c>
      <c r="H795" s="43" t="e">
        <f t="shared" si="89"/>
        <v>#REF!</v>
      </c>
    </row>
    <row r="796" spans="1:8">
      <c r="A796" s="197" t="e">
        <f>#REF!</f>
        <v>#REF!</v>
      </c>
      <c r="B796" s="169" t="e">
        <f>IF(#REF!&lt;&gt;"",#REF!,"")</f>
        <v>#REF!</v>
      </c>
      <c r="C796" s="168" t="e">
        <f>#REF!</f>
        <v>#REF!</v>
      </c>
      <c r="D796" s="167" t="e">
        <f>#REF!</f>
        <v>#REF!</v>
      </c>
      <c r="E796" s="284">
        <f>'Паспорт-3'!E893</f>
        <v>0</v>
      </c>
      <c r="F796" s="285"/>
      <c r="G796" s="300">
        <f t="shared" si="88"/>
        <v>0</v>
      </c>
      <c r="H796" s="43" t="e">
        <f t="shared" si="89"/>
        <v>#REF!</v>
      </c>
    </row>
    <row r="797" spans="1:8">
      <c r="A797" s="197" t="e">
        <f>#REF!</f>
        <v>#REF!</v>
      </c>
      <c r="B797" s="169" t="e">
        <f>IF(#REF!&lt;&gt;"",#REF!,"")</f>
        <v>#REF!</v>
      </c>
      <c r="C797" s="168" t="e">
        <f>#REF!</f>
        <v>#REF!</v>
      </c>
      <c r="D797" s="167" t="e">
        <f>#REF!</f>
        <v>#REF!</v>
      </c>
      <c r="E797" s="284">
        <f>'Паспорт-3'!E894</f>
        <v>0</v>
      </c>
      <c r="F797" s="285"/>
      <c r="G797" s="300">
        <f t="shared" si="88"/>
        <v>0</v>
      </c>
      <c r="H797" s="43" t="e">
        <f t="shared" si="89"/>
        <v>#REF!</v>
      </c>
    </row>
    <row r="798" spans="1:8">
      <c r="A798" s="304" t="e">
        <f>#REF!</f>
        <v>#REF!</v>
      </c>
      <c r="B798" s="305" t="e">
        <f>IF(#REF!&lt;&gt;"",#REF!,"")</f>
        <v>#REF!</v>
      </c>
      <c r="C798" s="306" t="e">
        <f>#REF!</f>
        <v>#REF!</v>
      </c>
      <c r="D798" s="307" t="e">
        <f>#REF!</f>
        <v>#REF!</v>
      </c>
      <c r="E798" s="308">
        <f>'Паспорт-3'!E895</f>
        <v>0</v>
      </c>
      <c r="F798" s="309"/>
      <c r="G798" s="310">
        <f t="shared" si="88"/>
        <v>0</v>
      </c>
      <c r="H798" s="43" t="e">
        <f t="shared" si="89"/>
        <v>#REF!</v>
      </c>
    </row>
    <row r="799" spans="1:8" ht="12.75" customHeight="1">
      <c r="A799" s="574" t="s">
        <v>169</v>
      </c>
      <c r="B799" s="575"/>
      <c r="C799" s="575"/>
      <c r="D799" s="575"/>
      <c r="E799" s="575"/>
      <c r="F799" s="575"/>
      <c r="G799" s="576"/>
      <c r="H799" s="43" t="e">
        <f>H783</f>
        <v>#REF!</v>
      </c>
    </row>
    <row r="800" spans="1:8" ht="12.75" customHeight="1">
      <c r="A800" s="574" t="s">
        <v>189</v>
      </c>
      <c r="B800" s="575"/>
      <c r="C800" s="575"/>
      <c r="D800" s="575"/>
      <c r="E800" s="575"/>
      <c r="F800" s="575"/>
      <c r="G800" s="576"/>
      <c r="H800" s="43" t="e">
        <f>H748</f>
        <v>#REF!</v>
      </c>
    </row>
    <row r="801" spans="1:8" ht="12.75" customHeight="1">
      <c r="A801" s="581" t="e">
        <f>#REF!</f>
        <v>#REF!</v>
      </c>
      <c r="B801" s="582"/>
      <c r="C801" s="582"/>
      <c r="D801" s="582"/>
      <c r="E801" s="582"/>
      <c r="F801" s="582"/>
      <c r="G801" s="583"/>
      <c r="H801" s="43" t="e">
        <f>H802</f>
        <v>#REF!</v>
      </c>
    </row>
    <row r="802" spans="1:8" ht="12.75" customHeight="1">
      <c r="A802" s="457" t="e">
        <f>#REF!</f>
        <v>#REF!</v>
      </c>
      <c r="B802" s="458"/>
      <c r="C802" s="458"/>
      <c r="D802" s="458"/>
      <c r="E802" s="458"/>
      <c r="F802" s="458"/>
      <c r="G802" s="527"/>
      <c r="H802" s="43" t="e">
        <f>H803</f>
        <v>#REF!</v>
      </c>
    </row>
    <row r="803" spans="1:8">
      <c r="A803" s="291" t="s">
        <v>4</v>
      </c>
      <c r="B803" s="571" t="s">
        <v>86</v>
      </c>
      <c r="C803" s="572"/>
      <c r="D803" s="572"/>
      <c r="E803" s="577"/>
      <c r="F803" s="577"/>
      <c r="G803" s="578"/>
      <c r="H803" s="43" t="e">
        <f>H804</f>
        <v>#REF!</v>
      </c>
    </row>
    <row r="804" spans="1:8">
      <c r="A804" s="197" t="e">
        <f>#REF!</f>
        <v>#REF!</v>
      </c>
      <c r="B804" s="292" t="e">
        <f>IF(#REF!&lt;&gt;"",#REF!,"")</f>
        <v>#REF!</v>
      </c>
      <c r="C804" s="293" t="e">
        <f>#REF!</f>
        <v>#REF!</v>
      </c>
      <c r="D804" s="294" t="e">
        <f>#REF!</f>
        <v>#REF!</v>
      </c>
      <c r="E804" s="295">
        <f>'Паспорт-3'!E910</f>
        <v>0</v>
      </c>
      <c r="F804" s="296"/>
      <c r="G804" s="299">
        <f t="shared" ref="G804:G818" si="90">F804-E804</f>
        <v>0</v>
      </c>
      <c r="H804" s="43" t="e">
        <f t="shared" ref="H804:H818" si="91">IF(B804&lt;&gt;"","Для друку","")</f>
        <v>#REF!</v>
      </c>
    </row>
    <row r="805" spans="1:8">
      <c r="A805" s="197" t="e">
        <f>#REF!</f>
        <v>#REF!</v>
      </c>
      <c r="B805" s="169" t="e">
        <f>IF(#REF!&lt;&gt;"",#REF!,"")</f>
        <v>#REF!</v>
      </c>
      <c r="C805" s="168" t="e">
        <f>#REF!</f>
        <v>#REF!</v>
      </c>
      <c r="D805" s="167" t="e">
        <f>#REF!</f>
        <v>#REF!</v>
      </c>
      <c r="E805" s="284">
        <f>'Паспорт-3'!E911</f>
        <v>0</v>
      </c>
      <c r="F805" s="285"/>
      <c r="G805" s="300">
        <f t="shared" si="90"/>
        <v>0</v>
      </c>
      <c r="H805" s="43" t="e">
        <f t="shared" si="91"/>
        <v>#REF!</v>
      </c>
    </row>
    <row r="806" spans="1:8">
      <c r="A806" s="197" t="e">
        <f>#REF!</f>
        <v>#REF!</v>
      </c>
      <c r="B806" s="169" t="e">
        <f>IF(#REF!&lt;&gt;"",#REF!,"")</f>
        <v>#REF!</v>
      </c>
      <c r="C806" s="168" t="e">
        <f>#REF!</f>
        <v>#REF!</v>
      </c>
      <c r="D806" s="167" t="e">
        <f>#REF!</f>
        <v>#REF!</v>
      </c>
      <c r="E806" s="284">
        <f>'Паспорт-3'!E912</f>
        <v>0</v>
      </c>
      <c r="F806" s="285"/>
      <c r="G806" s="300">
        <f t="shared" si="90"/>
        <v>0</v>
      </c>
      <c r="H806" s="43" t="e">
        <f t="shared" si="91"/>
        <v>#REF!</v>
      </c>
    </row>
    <row r="807" spans="1:8">
      <c r="A807" s="197" t="e">
        <f>#REF!</f>
        <v>#REF!</v>
      </c>
      <c r="B807" s="169" t="e">
        <f>IF(#REF!&lt;&gt;"",#REF!,"")</f>
        <v>#REF!</v>
      </c>
      <c r="C807" s="168" t="e">
        <f>#REF!</f>
        <v>#REF!</v>
      </c>
      <c r="D807" s="167" t="e">
        <f>#REF!</f>
        <v>#REF!</v>
      </c>
      <c r="E807" s="284">
        <f>'Паспорт-3'!E913</f>
        <v>0</v>
      </c>
      <c r="F807" s="285"/>
      <c r="G807" s="300">
        <f t="shared" si="90"/>
        <v>0</v>
      </c>
      <c r="H807" s="43" t="e">
        <f t="shared" si="91"/>
        <v>#REF!</v>
      </c>
    </row>
    <row r="808" spans="1:8">
      <c r="A808" s="197" t="e">
        <f>#REF!</f>
        <v>#REF!</v>
      </c>
      <c r="B808" s="169" t="e">
        <f>IF(#REF!&lt;&gt;"",#REF!,"")</f>
        <v>#REF!</v>
      </c>
      <c r="C808" s="168" t="e">
        <f>#REF!</f>
        <v>#REF!</v>
      </c>
      <c r="D808" s="167" t="e">
        <f>#REF!</f>
        <v>#REF!</v>
      </c>
      <c r="E808" s="284">
        <f>'Паспорт-3'!E914</f>
        <v>0</v>
      </c>
      <c r="F808" s="285"/>
      <c r="G808" s="300">
        <f t="shared" si="90"/>
        <v>0</v>
      </c>
      <c r="H808" s="43" t="e">
        <f t="shared" si="91"/>
        <v>#REF!</v>
      </c>
    </row>
    <row r="809" spans="1:8">
      <c r="A809" s="197" t="e">
        <f>#REF!</f>
        <v>#REF!</v>
      </c>
      <c r="B809" s="169" t="e">
        <f>IF(#REF!&lt;&gt;"",#REF!,"")</f>
        <v>#REF!</v>
      </c>
      <c r="C809" s="168" t="e">
        <f>#REF!</f>
        <v>#REF!</v>
      </c>
      <c r="D809" s="167" t="e">
        <f>#REF!</f>
        <v>#REF!</v>
      </c>
      <c r="E809" s="284">
        <f>'Паспорт-3'!E915</f>
        <v>0</v>
      </c>
      <c r="F809" s="285"/>
      <c r="G809" s="300">
        <f t="shared" si="90"/>
        <v>0</v>
      </c>
      <c r="H809" s="43" t="e">
        <f t="shared" si="91"/>
        <v>#REF!</v>
      </c>
    </row>
    <row r="810" spans="1:8">
      <c r="A810" s="197" t="e">
        <f>#REF!</f>
        <v>#REF!</v>
      </c>
      <c r="B810" s="169" t="e">
        <f>IF(#REF!&lt;&gt;"",#REF!,"")</f>
        <v>#REF!</v>
      </c>
      <c r="C810" s="168" t="e">
        <f>#REF!</f>
        <v>#REF!</v>
      </c>
      <c r="D810" s="167" t="e">
        <f>#REF!</f>
        <v>#REF!</v>
      </c>
      <c r="E810" s="284">
        <f>'Паспорт-3'!E916</f>
        <v>0</v>
      </c>
      <c r="F810" s="285"/>
      <c r="G810" s="300">
        <f t="shared" si="90"/>
        <v>0</v>
      </c>
      <c r="H810" s="43" t="e">
        <f t="shared" si="91"/>
        <v>#REF!</v>
      </c>
    </row>
    <row r="811" spans="1:8">
      <c r="A811" s="197" t="e">
        <f>#REF!</f>
        <v>#REF!</v>
      </c>
      <c r="B811" s="169" t="e">
        <f>IF(#REF!&lt;&gt;"",#REF!,"")</f>
        <v>#REF!</v>
      </c>
      <c r="C811" s="168" t="e">
        <f>#REF!</f>
        <v>#REF!</v>
      </c>
      <c r="D811" s="167" t="e">
        <f>#REF!</f>
        <v>#REF!</v>
      </c>
      <c r="E811" s="284">
        <f>'Паспорт-3'!E917</f>
        <v>0</v>
      </c>
      <c r="F811" s="285"/>
      <c r="G811" s="300">
        <f t="shared" si="90"/>
        <v>0</v>
      </c>
      <c r="H811" s="43" t="e">
        <f t="shared" si="91"/>
        <v>#REF!</v>
      </c>
    </row>
    <row r="812" spans="1:8">
      <c r="A812" s="197" t="e">
        <f>#REF!</f>
        <v>#REF!</v>
      </c>
      <c r="B812" s="169" t="e">
        <f>IF(#REF!&lt;&gt;"",#REF!,"")</f>
        <v>#REF!</v>
      </c>
      <c r="C812" s="168" t="e">
        <f>#REF!</f>
        <v>#REF!</v>
      </c>
      <c r="D812" s="167" t="e">
        <f>#REF!</f>
        <v>#REF!</v>
      </c>
      <c r="E812" s="284">
        <f>'Паспорт-3'!E918</f>
        <v>0</v>
      </c>
      <c r="F812" s="285"/>
      <c r="G812" s="300">
        <f t="shared" si="90"/>
        <v>0</v>
      </c>
      <c r="H812" s="43" t="e">
        <f t="shared" si="91"/>
        <v>#REF!</v>
      </c>
    </row>
    <row r="813" spans="1:8">
      <c r="A813" s="197" t="e">
        <f>#REF!</f>
        <v>#REF!</v>
      </c>
      <c r="B813" s="169" t="e">
        <f>IF(#REF!&lt;&gt;"",#REF!,"")</f>
        <v>#REF!</v>
      </c>
      <c r="C813" s="168" t="e">
        <f>#REF!</f>
        <v>#REF!</v>
      </c>
      <c r="D813" s="167" t="e">
        <f>#REF!</f>
        <v>#REF!</v>
      </c>
      <c r="E813" s="284">
        <f>'Паспорт-3'!E919</f>
        <v>0</v>
      </c>
      <c r="F813" s="285"/>
      <c r="G813" s="300">
        <f t="shared" si="90"/>
        <v>0</v>
      </c>
      <c r="H813" s="43" t="e">
        <f t="shared" si="91"/>
        <v>#REF!</v>
      </c>
    </row>
    <row r="814" spans="1:8">
      <c r="A814" s="197" t="e">
        <f>#REF!</f>
        <v>#REF!</v>
      </c>
      <c r="B814" s="169" t="e">
        <f>IF(#REF!&lt;&gt;"",#REF!,"")</f>
        <v>#REF!</v>
      </c>
      <c r="C814" s="168" t="e">
        <f>#REF!</f>
        <v>#REF!</v>
      </c>
      <c r="D814" s="167" t="e">
        <f>#REF!</f>
        <v>#REF!</v>
      </c>
      <c r="E814" s="284">
        <f>'Паспорт-3'!E920</f>
        <v>0</v>
      </c>
      <c r="F814" s="285"/>
      <c r="G814" s="300">
        <f t="shared" si="90"/>
        <v>0</v>
      </c>
      <c r="H814" s="43" t="e">
        <f t="shared" si="91"/>
        <v>#REF!</v>
      </c>
    </row>
    <row r="815" spans="1:8">
      <c r="A815" s="197" t="e">
        <f>#REF!</f>
        <v>#REF!</v>
      </c>
      <c r="B815" s="169" t="e">
        <f>IF(#REF!&lt;&gt;"",#REF!,"")</f>
        <v>#REF!</v>
      </c>
      <c r="C815" s="168" t="e">
        <f>#REF!</f>
        <v>#REF!</v>
      </c>
      <c r="D815" s="167" t="e">
        <f>#REF!</f>
        <v>#REF!</v>
      </c>
      <c r="E815" s="284">
        <f>'Паспорт-3'!E921</f>
        <v>0</v>
      </c>
      <c r="F815" s="285"/>
      <c r="G815" s="300">
        <f t="shared" si="90"/>
        <v>0</v>
      </c>
      <c r="H815" s="43" t="e">
        <f t="shared" si="91"/>
        <v>#REF!</v>
      </c>
    </row>
    <row r="816" spans="1:8">
      <c r="A816" s="197" t="e">
        <f>#REF!</f>
        <v>#REF!</v>
      </c>
      <c r="B816" s="169" t="e">
        <f>IF(#REF!&lt;&gt;"",#REF!,"")</f>
        <v>#REF!</v>
      </c>
      <c r="C816" s="168" t="e">
        <f>#REF!</f>
        <v>#REF!</v>
      </c>
      <c r="D816" s="167" t="e">
        <f>#REF!</f>
        <v>#REF!</v>
      </c>
      <c r="E816" s="284">
        <f>'Паспорт-3'!E922</f>
        <v>0</v>
      </c>
      <c r="F816" s="285"/>
      <c r="G816" s="300">
        <f t="shared" si="90"/>
        <v>0</v>
      </c>
      <c r="H816" s="43" t="e">
        <f t="shared" si="91"/>
        <v>#REF!</v>
      </c>
    </row>
    <row r="817" spans="1:8">
      <c r="A817" s="197" t="e">
        <f>#REF!</f>
        <v>#REF!</v>
      </c>
      <c r="B817" s="169" t="e">
        <f>IF(#REF!&lt;&gt;"",#REF!,"")</f>
        <v>#REF!</v>
      </c>
      <c r="C817" s="168" t="e">
        <f>#REF!</f>
        <v>#REF!</v>
      </c>
      <c r="D817" s="167" t="e">
        <f>#REF!</f>
        <v>#REF!</v>
      </c>
      <c r="E817" s="284">
        <f>'Паспорт-3'!E923</f>
        <v>0</v>
      </c>
      <c r="F817" s="285"/>
      <c r="G817" s="300">
        <f t="shared" si="90"/>
        <v>0</v>
      </c>
      <c r="H817" s="43" t="e">
        <f t="shared" si="91"/>
        <v>#REF!</v>
      </c>
    </row>
    <row r="818" spans="1:8">
      <c r="A818" s="304" t="e">
        <f>#REF!</f>
        <v>#REF!</v>
      </c>
      <c r="B818" s="305" t="e">
        <f>IF(#REF!&lt;&gt;"",#REF!,"")</f>
        <v>#REF!</v>
      </c>
      <c r="C818" s="306" t="e">
        <f>#REF!</f>
        <v>#REF!</v>
      </c>
      <c r="D818" s="307" t="e">
        <f>#REF!</f>
        <v>#REF!</v>
      </c>
      <c r="E818" s="308">
        <f>'Паспорт-3'!E924</f>
        <v>0</v>
      </c>
      <c r="F818" s="309"/>
      <c r="G818" s="310">
        <f t="shared" si="90"/>
        <v>0</v>
      </c>
      <c r="H818" s="43" t="e">
        <f t="shared" si="91"/>
        <v>#REF!</v>
      </c>
    </row>
    <row r="819" spans="1:8" ht="12.75" customHeight="1">
      <c r="A819" s="574" t="s">
        <v>169</v>
      </c>
      <c r="B819" s="575"/>
      <c r="C819" s="575"/>
      <c r="D819" s="575"/>
      <c r="E819" s="575"/>
      <c r="F819" s="575"/>
      <c r="G819" s="576"/>
      <c r="H819" s="43" t="e">
        <f>H803</f>
        <v>#REF!</v>
      </c>
    </row>
    <row r="820" spans="1:8">
      <c r="A820" s="291" t="e">
        <f>#REF!</f>
        <v>#REF!</v>
      </c>
      <c r="B820" s="571" t="s">
        <v>87</v>
      </c>
      <c r="C820" s="572"/>
      <c r="D820" s="572"/>
      <c r="E820" s="572"/>
      <c r="F820" s="572"/>
      <c r="G820" s="573"/>
      <c r="H820" s="43" t="e">
        <f>H821</f>
        <v>#REF!</v>
      </c>
    </row>
    <row r="821" spans="1:8">
      <c r="A821" s="197" t="e">
        <f>#REF!</f>
        <v>#REF!</v>
      </c>
      <c r="B821" s="292" t="e">
        <f>IF(#REF!&lt;&gt;"",#REF!,"")</f>
        <v>#REF!</v>
      </c>
      <c r="C821" s="293" t="e">
        <f>#REF!</f>
        <v>#REF!</v>
      </c>
      <c r="D821" s="294" t="e">
        <f>#REF!</f>
        <v>#REF!</v>
      </c>
      <c r="E821" s="301">
        <f>'Паспорт-3'!E926</f>
        <v>0</v>
      </c>
      <c r="F821" s="302"/>
      <c r="G821" s="303">
        <f t="shared" ref="G821:G835" si="92">F821-E821</f>
        <v>0</v>
      </c>
      <c r="H821" s="43" t="e">
        <f t="shared" ref="H821:H835" si="93">IF(B821&lt;&gt;"","Для друку","")</f>
        <v>#REF!</v>
      </c>
    </row>
    <row r="822" spans="1:8">
      <c r="A822" s="197" t="e">
        <f>#REF!</f>
        <v>#REF!</v>
      </c>
      <c r="B822" s="169" t="e">
        <f>IF(#REF!&lt;&gt;"",#REF!,"")</f>
        <v>#REF!</v>
      </c>
      <c r="C822" s="168" t="e">
        <f>#REF!</f>
        <v>#REF!</v>
      </c>
      <c r="D822" s="167" t="e">
        <f>#REF!</f>
        <v>#REF!</v>
      </c>
      <c r="E822" s="284">
        <f>'Паспорт-3'!E927</f>
        <v>0</v>
      </c>
      <c r="F822" s="285"/>
      <c r="G822" s="300">
        <f t="shared" si="92"/>
        <v>0</v>
      </c>
      <c r="H822" s="43" t="e">
        <f t="shared" si="93"/>
        <v>#REF!</v>
      </c>
    </row>
    <row r="823" spans="1:8">
      <c r="A823" s="197" t="e">
        <f>#REF!</f>
        <v>#REF!</v>
      </c>
      <c r="B823" s="169" t="e">
        <f>IF(#REF!&lt;&gt;"",#REF!,"")</f>
        <v>#REF!</v>
      </c>
      <c r="C823" s="168" t="e">
        <f>#REF!</f>
        <v>#REF!</v>
      </c>
      <c r="D823" s="167" t="e">
        <f>#REF!</f>
        <v>#REF!</v>
      </c>
      <c r="E823" s="284">
        <f>'Паспорт-3'!E928</f>
        <v>0</v>
      </c>
      <c r="F823" s="285"/>
      <c r="G823" s="300">
        <f t="shared" si="92"/>
        <v>0</v>
      </c>
      <c r="H823" s="43" t="e">
        <f t="shared" si="93"/>
        <v>#REF!</v>
      </c>
    </row>
    <row r="824" spans="1:8">
      <c r="A824" s="197" t="e">
        <f>#REF!</f>
        <v>#REF!</v>
      </c>
      <c r="B824" s="169" t="e">
        <f>IF(#REF!&lt;&gt;"",#REF!,"")</f>
        <v>#REF!</v>
      </c>
      <c r="C824" s="168" t="e">
        <f>#REF!</f>
        <v>#REF!</v>
      </c>
      <c r="D824" s="167" t="e">
        <f>#REF!</f>
        <v>#REF!</v>
      </c>
      <c r="E824" s="284">
        <f>'Паспорт-3'!E929</f>
        <v>0</v>
      </c>
      <c r="F824" s="285"/>
      <c r="G824" s="300">
        <f t="shared" si="92"/>
        <v>0</v>
      </c>
      <c r="H824" s="43" t="e">
        <f t="shared" si="93"/>
        <v>#REF!</v>
      </c>
    </row>
    <row r="825" spans="1:8">
      <c r="A825" s="197" t="e">
        <f>#REF!</f>
        <v>#REF!</v>
      </c>
      <c r="B825" s="169" t="e">
        <f>IF(#REF!&lt;&gt;"",#REF!,"")</f>
        <v>#REF!</v>
      </c>
      <c r="C825" s="168" t="e">
        <f>#REF!</f>
        <v>#REF!</v>
      </c>
      <c r="D825" s="167" t="e">
        <f>#REF!</f>
        <v>#REF!</v>
      </c>
      <c r="E825" s="284">
        <f>'Паспорт-3'!E930</f>
        <v>0</v>
      </c>
      <c r="F825" s="285"/>
      <c r="G825" s="300">
        <f t="shared" si="92"/>
        <v>0</v>
      </c>
      <c r="H825" s="43" t="e">
        <f t="shared" si="93"/>
        <v>#REF!</v>
      </c>
    </row>
    <row r="826" spans="1:8">
      <c r="A826" s="197" t="e">
        <f>#REF!</f>
        <v>#REF!</v>
      </c>
      <c r="B826" s="169" t="e">
        <f>IF(#REF!&lt;&gt;"",#REF!,"")</f>
        <v>#REF!</v>
      </c>
      <c r="C826" s="168" t="e">
        <f>#REF!</f>
        <v>#REF!</v>
      </c>
      <c r="D826" s="167" t="e">
        <f>#REF!</f>
        <v>#REF!</v>
      </c>
      <c r="E826" s="284">
        <f>'Паспорт-3'!E931</f>
        <v>0</v>
      </c>
      <c r="F826" s="285"/>
      <c r="G826" s="300">
        <f t="shared" si="92"/>
        <v>0</v>
      </c>
      <c r="H826" s="43" t="e">
        <f t="shared" si="93"/>
        <v>#REF!</v>
      </c>
    </row>
    <row r="827" spans="1:8">
      <c r="A827" s="197" t="e">
        <f>#REF!</f>
        <v>#REF!</v>
      </c>
      <c r="B827" s="169" t="e">
        <f>IF(#REF!&lt;&gt;"",#REF!,"")</f>
        <v>#REF!</v>
      </c>
      <c r="C827" s="168" t="e">
        <f>#REF!</f>
        <v>#REF!</v>
      </c>
      <c r="D827" s="167" t="e">
        <f>#REF!</f>
        <v>#REF!</v>
      </c>
      <c r="E827" s="284">
        <f>'Паспорт-3'!E932</f>
        <v>0</v>
      </c>
      <c r="F827" s="285"/>
      <c r="G827" s="300">
        <f t="shared" si="92"/>
        <v>0</v>
      </c>
      <c r="H827" s="43" t="e">
        <f t="shared" si="93"/>
        <v>#REF!</v>
      </c>
    </row>
    <row r="828" spans="1:8">
      <c r="A828" s="197" t="e">
        <f>#REF!</f>
        <v>#REF!</v>
      </c>
      <c r="B828" s="169" t="e">
        <f>IF(#REF!&lt;&gt;"",#REF!,"")</f>
        <v>#REF!</v>
      </c>
      <c r="C828" s="168" t="e">
        <f>#REF!</f>
        <v>#REF!</v>
      </c>
      <c r="D828" s="167" t="e">
        <f>#REF!</f>
        <v>#REF!</v>
      </c>
      <c r="E828" s="284">
        <f>'Паспорт-3'!E933</f>
        <v>0</v>
      </c>
      <c r="F828" s="285"/>
      <c r="G828" s="300">
        <f t="shared" si="92"/>
        <v>0</v>
      </c>
      <c r="H828" s="43" t="e">
        <f t="shared" si="93"/>
        <v>#REF!</v>
      </c>
    </row>
    <row r="829" spans="1:8">
      <c r="A829" s="197" t="e">
        <f>#REF!</f>
        <v>#REF!</v>
      </c>
      <c r="B829" s="169" t="e">
        <f>IF(#REF!&lt;&gt;"",#REF!,"")</f>
        <v>#REF!</v>
      </c>
      <c r="C829" s="168" t="e">
        <f>#REF!</f>
        <v>#REF!</v>
      </c>
      <c r="D829" s="167" t="e">
        <f>#REF!</f>
        <v>#REF!</v>
      </c>
      <c r="E829" s="284">
        <f>'Паспорт-3'!E934</f>
        <v>0</v>
      </c>
      <c r="F829" s="285"/>
      <c r="G829" s="300">
        <f t="shared" si="92"/>
        <v>0</v>
      </c>
      <c r="H829" s="43" t="e">
        <f t="shared" si="93"/>
        <v>#REF!</v>
      </c>
    </row>
    <row r="830" spans="1:8">
      <c r="A830" s="197" t="e">
        <f>#REF!</f>
        <v>#REF!</v>
      </c>
      <c r="B830" s="169" t="e">
        <f>IF(#REF!&lt;&gt;"",#REF!,"")</f>
        <v>#REF!</v>
      </c>
      <c r="C830" s="168" t="e">
        <f>#REF!</f>
        <v>#REF!</v>
      </c>
      <c r="D830" s="167" t="e">
        <f>#REF!</f>
        <v>#REF!</v>
      </c>
      <c r="E830" s="284">
        <f>'Паспорт-3'!E935</f>
        <v>0</v>
      </c>
      <c r="F830" s="285"/>
      <c r="G830" s="300">
        <f t="shared" si="92"/>
        <v>0</v>
      </c>
      <c r="H830" s="43" t="e">
        <f t="shared" si="93"/>
        <v>#REF!</v>
      </c>
    </row>
    <row r="831" spans="1:8">
      <c r="A831" s="197" t="e">
        <f>#REF!</f>
        <v>#REF!</v>
      </c>
      <c r="B831" s="169" t="e">
        <f>IF(#REF!&lt;&gt;"",#REF!,"")</f>
        <v>#REF!</v>
      </c>
      <c r="C831" s="168" t="e">
        <f>#REF!</f>
        <v>#REF!</v>
      </c>
      <c r="D831" s="167" t="e">
        <f>#REF!</f>
        <v>#REF!</v>
      </c>
      <c r="E831" s="284">
        <f>'Паспорт-3'!E936</f>
        <v>0</v>
      </c>
      <c r="F831" s="285"/>
      <c r="G831" s="300">
        <f t="shared" si="92"/>
        <v>0</v>
      </c>
      <c r="H831" s="43" t="e">
        <f t="shared" si="93"/>
        <v>#REF!</v>
      </c>
    </row>
    <row r="832" spans="1:8">
      <c r="A832" s="197" t="e">
        <f>#REF!</f>
        <v>#REF!</v>
      </c>
      <c r="B832" s="169" t="e">
        <f>IF(#REF!&lt;&gt;"",#REF!,"")</f>
        <v>#REF!</v>
      </c>
      <c r="C832" s="168" t="e">
        <f>#REF!</f>
        <v>#REF!</v>
      </c>
      <c r="D832" s="167" t="e">
        <f>#REF!</f>
        <v>#REF!</v>
      </c>
      <c r="E832" s="284">
        <f>'Паспорт-3'!E937</f>
        <v>0</v>
      </c>
      <c r="F832" s="285"/>
      <c r="G832" s="300">
        <f t="shared" si="92"/>
        <v>0</v>
      </c>
      <c r="H832" s="43" t="e">
        <f t="shared" si="93"/>
        <v>#REF!</v>
      </c>
    </row>
    <row r="833" spans="1:8">
      <c r="A833" s="197" t="e">
        <f>#REF!</f>
        <v>#REF!</v>
      </c>
      <c r="B833" s="169" t="e">
        <f>IF(#REF!&lt;&gt;"",#REF!,"")</f>
        <v>#REF!</v>
      </c>
      <c r="C833" s="168" t="e">
        <f>#REF!</f>
        <v>#REF!</v>
      </c>
      <c r="D833" s="167" t="e">
        <f>#REF!</f>
        <v>#REF!</v>
      </c>
      <c r="E833" s="284">
        <f>'Паспорт-3'!E938</f>
        <v>0</v>
      </c>
      <c r="F833" s="285"/>
      <c r="G833" s="300">
        <f t="shared" si="92"/>
        <v>0</v>
      </c>
      <c r="H833" s="43" t="e">
        <f t="shared" si="93"/>
        <v>#REF!</v>
      </c>
    </row>
    <row r="834" spans="1:8">
      <c r="A834" s="197" t="e">
        <f>#REF!</f>
        <v>#REF!</v>
      </c>
      <c r="B834" s="169" t="e">
        <f>IF(#REF!&lt;&gt;"",#REF!,"")</f>
        <v>#REF!</v>
      </c>
      <c r="C834" s="168" t="e">
        <f>#REF!</f>
        <v>#REF!</v>
      </c>
      <c r="D834" s="167" t="e">
        <f>#REF!</f>
        <v>#REF!</v>
      </c>
      <c r="E834" s="284">
        <f>'Паспорт-3'!E939</f>
        <v>0</v>
      </c>
      <c r="F834" s="285"/>
      <c r="G834" s="300">
        <f t="shared" si="92"/>
        <v>0</v>
      </c>
      <c r="H834" s="43" t="e">
        <f t="shared" si="93"/>
        <v>#REF!</v>
      </c>
    </row>
    <row r="835" spans="1:8">
      <c r="A835" s="304" t="e">
        <f>#REF!</f>
        <v>#REF!</v>
      </c>
      <c r="B835" s="305" t="e">
        <f>IF(#REF!&lt;&gt;"",#REF!,"")</f>
        <v>#REF!</v>
      </c>
      <c r="C835" s="306" t="e">
        <f>#REF!</f>
        <v>#REF!</v>
      </c>
      <c r="D835" s="307" t="e">
        <f>#REF!</f>
        <v>#REF!</v>
      </c>
      <c r="E835" s="308">
        <f>'Паспорт-3'!E940</f>
        <v>0</v>
      </c>
      <c r="F835" s="309"/>
      <c r="G835" s="310">
        <f t="shared" si="92"/>
        <v>0</v>
      </c>
      <c r="H835" s="43" t="e">
        <f t="shared" si="93"/>
        <v>#REF!</v>
      </c>
    </row>
    <row r="836" spans="1:8" ht="12.75" customHeight="1">
      <c r="A836" s="574" t="s">
        <v>169</v>
      </c>
      <c r="B836" s="575"/>
      <c r="C836" s="575"/>
      <c r="D836" s="575"/>
      <c r="E836" s="575"/>
      <c r="F836" s="575"/>
      <c r="G836" s="576"/>
      <c r="H836" s="43" t="e">
        <f>H820</f>
        <v>#REF!</v>
      </c>
    </row>
    <row r="837" spans="1:8">
      <c r="A837" s="297" t="e">
        <f>#REF!</f>
        <v>#REF!</v>
      </c>
      <c r="B837" s="571" t="s">
        <v>88</v>
      </c>
      <c r="C837" s="572"/>
      <c r="D837" s="572"/>
      <c r="E837" s="579"/>
      <c r="F837" s="579"/>
      <c r="G837" s="580"/>
      <c r="H837" s="43" t="e">
        <f>H838</f>
        <v>#REF!</v>
      </c>
    </row>
    <row r="838" spans="1:8">
      <c r="A838" s="197" t="e">
        <f>#REF!</f>
        <v>#REF!</v>
      </c>
      <c r="B838" s="292" t="e">
        <f>IF(#REF!&lt;&gt;"",#REF!,"")</f>
        <v>#REF!</v>
      </c>
      <c r="C838" s="293" t="e">
        <f>#REF!</f>
        <v>#REF!</v>
      </c>
      <c r="D838" s="294" t="e">
        <f>#REF!</f>
        <v>#REF!</v>
      </c>
      <c r="E838" s="295">
        <f>'Паспорт-3'!E942</f>
        <v>0</v>
      </c>
      <c r="F838" s="296"/>
      <c r="G838" s="299">
        <f t="shared" ref="G838:G852" si="94">F838-E838</f>
        <v>0</v>
      </c>
      <c r="H838" s="43" t="e">
        <f t="shared" ref="H838:H852" si="95">IF(B838&lt;&gt;"","Для друку","")</f>
        <v>#REF!</v>
      </c>
    </row>
    <row r="839" spans="1:8">
      <c r="A839" s="197" t="e">
        <f>#REF!</f>
        <v>#REF!</v>
      </c>
      <c r="B839" s="169" t="e">
        <f>IF(#REF!&lt;&gt;"",#REF!,"")</f>
        <v>#REF!</v>
      </c>
      <c r="C839" s="168" t="e">
        <f>#REF!</f>
        <v>#REF!</v>
      </c>
      <c r="D839" s="167" t="e">
        <f>#REF!</f>
        <v>#REF!</v>
      </c>
      <c r="E839" s="284">
        <f>'Паспорт-3'!E943</f>
        <v>0</v>
      </c>
      <c r="F839" s="285"/>
      <c r="G839" s="300">
        <f t="shared" si="94"/>
        <v>0</v>
      </c>
      <c r="H839" s="43" t="e">
        <f t="shared" si="95"/>
        <v>#REF!</v>
      </c>
    </row>
    <row r="840" spans="1:8">
      <c r="A840" s="197" t="e">
        <f>#REF!</f>
        <v>#REF!</v>
      </c>
      <c r="B840" s="169" t="e">
        <f>IF(#REF!&lt;&gt;"",#REF!,"")</f>
        <v>#REF!</v>
      </c>
      <c r="C840" s="168" t="e">
        <f>#REF!</f>
        <v>#REF!</v>
      </c>
      <c r="D840" s="167" t="e">
        <f>#REF!</f>
        <v>#REF!</v>
      </c>
      <c r="E840" s="284">
        <f>'Паспорт-3'!E944</f>
        <v>0</v>
      </c>
      <c r="F840" s="285"/>
      <c r="G840" s="300">
        <f t="shared" si="94"/>
        <v>0</v>
      </c>
      <c r="H840" s="43" t="e">
        <f t="shared" si="95"/>
        <v>#REF!</v>
      </c>
    </row>
    <row r="841" spans="1:8">
      <c r="A841" s="197" t="e">
        <f>#REF!</f>
        <v>#REF!</v>
      </c>
      <c r="B841" s="169" t="e">
        <f>IF(#REF!&lt;&gt;"",#REF!,"")</f>
        <v>#REF!</v>
      </c>
      <c r="C841" s="168" t="e">
        <f>#REF!</f>
        <v>#REF!</v>
      </c>
      <c r="D841" s="167" t="e">
        <f>#REF!</f>
        <v>#REF!</v>
      </c>
      <c r="E841" s="284">
        <f>'Паспорт-3'!E945</f>
        <v>0</v>
      </c>
      <c r="F841" s="285"/>
      <c r="G841" s="300">
        <f t="shared" si="94"/>
        <v>0</v>
      </c>
      <c r="H841" s="43" t="e">
        <f t="shared" si="95"/>
        <v>#REF!</v>
      </c>
    </row>
    <row r="842" spans="1:8">
      <c r="A842" s="197" t="e">
        <f>#REF!</f>
        <v>#REF!</v>
      </c>
      <c r="B842" s="169" t="e">
        <f>IF(#REF!&lt;&gt;"",#REF!,"")</f>
        <v>#REF!</v>
      </c>
      <c r="C842" s="168" t="e">
        <f>#REF!</f>
        <v>#REF!</v>
      </c>
      <c r="D842" s="167" t="e">
        <f>#REF!</f>
        <v>#REF!</v>
      </c>
      <c r="E842" s="284">
        <f>'Паспорт-3'!E946</f>
        <v>0</v>
      </c>
      <c r="F842" s="285"/>
      <c r="G842" s="300">
        <f t="shared" si="94"/>
        <v>0</v>
      </c>
      <c r="H842" s="43" t="e">
        <f t="shared" si="95"/>
        <v>#REF!</v>
      </c>
    </row>
    <row r="843" spans="1:8">
      <c r="A843" s="197" t="e">
        <f>#REF!</f>
        <v>#REF!</v>
      </c>
      <c r="B843" s="169" t="e">
        <f>IF(#REF!&lt;&gt;"",#REF!,"")</f>
        <v>#REF!</v>
      </c>
      <c r="C843" s="168" t="e">
        <f>#REF!</f>
        <v>#REF!</v>
      </c>
      <c r="D843" s="167" t="e">
        <f>#REF!</f>
        <v>#REF!</v>
      </c>
      <c r="E843" s="284">
        <f>'Паспорт-3'!E947</f>
        <v>0</v>
      </c>
      <c r="F843" s="285"/>
      <c r="G843" s="300">
        <f t="shared" si="94"/>
        <v>0</v>
      </c>
      <c r="H843" s="43" t="e">
        <f t="shared" si="95"/>
        <v>#REF!</v>
      </c>
    </row>
    <row r="844" spans="1:8">
      <c r="A844" s="197" t="e">
        <f>#REF!</f>
        <v>#REF!</v>
      </c>
      <c r="B844" s="169" t="e">
        <f>IF(#REF!&lt;&gt;"",#REF!,"")</f>
        <v>#REF!</v>
      </c>
      <c r="C844" s="168" t="e">
        <f>#REF!</f>
        <v>#REF!</v>
      </c>
      <c r="D844" s="167" t="e">
        <f>#REF!</f>
        <v>#REF!</v>
      </c>
      <c r="E844" s="284">
        <f>'Паспорт-3'!E948</f>
        <v>0</v>
      </c>
      <c r="F844" s="285"/>
      <c r="G844" s="300">
        <f t="shared" si="94"/>
        <v>0</v>
      </c>
      <c r="H844" s="43" t="e">
        <f t="shared" si="95"/>
        <v>#REF!</v>
      </c>
    </row>
    <row r="845" spans="1:8">
      <c r="A845" s="197" t="e">
        <f>#REF!</f>
        <v>#REF!</v>
      </c>
      <c r="B845" s="169" t="e">
        <f>IF(#REF!&lt;&gt;"",#REF!,"")</f>
        <v>#REF!</v>
      </c>
      <c r="C845" s="168" t="e">
        <f>#REF!</f>
        <v>#REF!</v>
      </c>
      <c r="D845" s="167" t="e">
        <f>#REF!</f>
        <v>#REF!</v>
      </c>
      <c r="E845" s="284">
        <f>'Паспорт-3'!E949</f>
        <v>0</v>
      </c>
      <c r="F845" s="285"/>
      <c r="G845" s="300">
        <f t="shared" si="94"/>
        <v>0</v>
      </c>
      <c r="H845" s="43" t="e">
        <f t="shared" si="95"/>
        <v>#REF!</v>
      </c>
    </row>
    <row r="846" spans="1:8">
      <c r="A846" s="197" t="e">
        <f>#REF!</f>
        <v>#REF!</v>
      </c>
      <c r="B846" s="169" t="e">
        <f>IF(#REF!&lt;&gt;"",#REF!,"")</f>
        <v>#REF!</v>
      </c>
      <c r="C846" s="168" t="e">
        <f>#REF!</f>
        <v>#REF!</v>
      </c>
      <c r="D846" s="167" t="e">
        <f>#REF!</f>
        <v>#REF!</v>
      </c>
      <c r="E846" s="284">
        <f>'Паспорт-3'!E950</f>
        <v>0</v>
      </c>
      <c r="F846" s="285"/>
      <c r="G846" s="300">
        <f t="shared" si="94"/>
        <v>0</v>
      </c>
      <c r="H846" s="43" t="e">
        <f t="shared" si="95"/>
        <v>#REF!</v>
      </c>
    </row>
    <row r="847" spans="1:8">
      <c r="A847" s="197" t="e">
        <f>#REF!</f>
        <v>#REF!</v>
      </c>
      <c r="B847" s="169" t="e">
        <f>IF(#REF!&lt;&gt;"",#REF!,"")</f>
        <v>#REF!</v>
      </c>
      <c r="C847" s="168" t="e">
        <f>#REF!</f>
        <v>#REF!</v>
      </c>
      <c r="D847" s="167" t="e">
        <f>#REF!</f>
        <v>#REF!</v>
      </c>
      <c r="E847" s="284">
        <f>'Паспорт-3'!E951</f>
        <v>0</v>
      </c>
      <c r="F847" s="285"/>
      <c r="G847" s="300">
        <f t="shared" si="94"/>
        <v>0</v>
      </c>
      <c r="H847" s="43" t="e">
        <f t="shared" si="95"/>
        <v>#REF!</v>
      </c>
    </row>
    <row r="848" spans="1:8">
      <c r="A848" s="197" t="e">
        <f>#REF!</f>
        <v>#REF!</v>
      </c>
      <c r="B848" s="169" t="e">
        <f>IF(#REF!&lt;&gt;"",#REF!,"")</f>
        <v>#REF!</v>
      </c>
      <c r="C848" s="168" t="e">
        <f>#REF!</f>
        <v>#REF!</v>
      </c>
      <c r="D848" s="167" t="e">
        <f>#REF!</f>
        <v>#REF!</v>
      </c>
      <c r="E848" s="284">
        <f>'Паспорт-3'!E952</f>
        <v>0</v>
      </c>
      <c r="F848" s="285"/>
      <c r="G848" s="300">
        <f t="shared" si="94"/>
        <v>0</v>
      </c>
      <c r="H848" s="43" t="e">
        <f t="shared" si="95"/>
        <v>#REF!</v>
      </c>
    </row>
    <row r="849" spans="1:8">
      <c r="A849" s="197" t="e">
        <f>#REF!</f>
        <v>#REF!</v>
      </c>
      <c r="B849" s="169" t="e">
        <f>IF(#REF!&lt;&gt;"",#REF!,"")</f>
        <v>#REF!</v>
      </c>
      <c r="C849" s="168" t="e">
        <f>#REF!</f>
        <v>#REF!</v>
      </c>
      <c r="D849" s="167" t="e">
        <f>#REF!</f>
        <v>#REF!</v>
      </c>
      <c r="E849" s="284">
        <f>'Паспорт-3'!E953</f>
        <v>0</v>
      </c>
      <c r="F849" s="285"/>
      <c r="G849" s="300">
        <f t="shared" si="94"/>
        <v>0</v>
      </c>
      <c r="H849" s="43" t="e">
        <f t="shared" si="95"/>
        <v>#REF!</v>
      </c>
    </row>
    <row r="850" spans="1:8">
      <c r="A850" s="197" t="e">
        <f>#REF!</f>
        <v>#REF!</v>
      </c>
      <c r="B850" s="169" t="e">
        <f>IF(#REF!&lt;&gt;"",#REF!,"")</f>
        <v>#REF!</v>
      </c>
      <c r="C850" s="168" t="e">
        <f>#REF!</f>
        <v>#REF!</v>
      </c>
      <c r="D850" s="167" t="e">
        <f>#REF!</f>
        <v>#REF!</v>
      </c>
      <c r="E850" s="284">
        <f>'Паспорт-3'!E954</f>
        <v>0</v>
      </c>
      <c r="F850" s="285"/>
      <c r="G850" s="300">
        <f t="shared" si="94"/>
        <v>0</v>
      </c>
      <c r="H850" s="43" t="e">
        <f t="shared" si="95"/>
        <v>#REF!</v>
      </c>
    </row>
    <row r="851" spans="1:8">
      <c r="A851" s="197" t="e">
        <f>#REF!</f>
        <v>#REF!</v>
      </c>
      <c r="B851" s="169" t="e">
        <f>IF(#REF!&lt;&gt;"",#REF!,"")</f>
        <v>#REF!</v>
      </c>
      <c r="C851" s="168" t="e">
        <f>#REF!</f>
        <v>#REF!</v>
      </c>
      <c r="D851" s="167" t="e">
        <f>#REF!</f>
        <v>#REF!</v>
      </c>
      <c r="E851" s="284">
        <f>'Паспорт-3'!E955</f>
        <v>0</v>
      </c>
      <c r="F851" s="285"/>
      <c r="G851" s="300">
        <f t="shared" si="94"/>
        <v>0</v>
      </c>
      <c r="H851" s="43" t="e">
        <f t="shared" si="95"/>
        <v>#REF!</v>
      </c>
    </row>
    <row r="852" spans="1:8">
      <c r="A852" s="304" t="e">
        <f>#REF!</f>
        <v>#REF!</v>
      </c>
      <c r="B852" s="305" t="e">
        <f>IF(#REF!&lt;&gt;"",#REF!,"")</f>
        <v>#REF!</v>
      </c>
      <c r="C852" s="306" t="e">
        <f>#REF!</f>
        <v>#REF!</v>
      </c>
      <c r="D852" s="307" t="e">
        <f>#REF!</f>
        <v>#REF!</v>
      </c>
      <c r="E852" s="308">
        <f>'Паспорт-3'!E956</f>
        <v>0</v>
      </c>
      <c r="F852" s="309"/>
      <c r="G852" s="310">
        <f t="shared" si="94"/>
        <v>0</v>
      </c>
      <c r="H852" s="43" t="e">
        <f t="shared" si="95"/>
        <v>#REF!</v>
      </c>
    </row>
    <row r="853" spans="1:8" ht="12.75" customHeight="1">
      <c r="A853" s="574" t="s">
        <v>169</v>
      </c>
      <c r="B853" s="575"/>
      <c r="C853" s="575"/>
      <c r="D853" s="575"/>
      <c r="E853" s="575"/>
      <c r="F853" s="575"/>
      <c r="G853" s="576"/>
      <c r="H853" s="43" t="e">
        <f>H837</f>
        <v>#REF!</v>
      </c>
    </row>
    <row r="854" spans="1:8" ht="12.75" customHeight="1">
      <c r="A854" s="574" t="s">
        <v>189</v>
      </c>
      <c r="B854" s="575"/>
      <c r="C854" s="575"/>
      <c r="D854" s="575"/>
      <c r="E854" s="575"/>
      <c r="F854" s="575"/>
      <c r="G854" s="576"/>
      <c r="H854" s="43" t="e">
        <f>H802</f>
        <v>#REF!</v>
      </c>
    </row>
    <row r="855" spans="1:8" ht="12.75" customHeight="1">
      <c r="A855" s="457" t="e">
        <f>#REF!</f>
        <v>#REF!</v>
      </c>
      <c r="B855" s="458"/>
      <c r="C855" s="458"/>
      <c r="D855" s="458"/>
      <c r="E855" s="458"/>
      <c r="F855" s="458"/>
      <c r="G855" s="527"/>
      <c r="H855" s="43" t="e">
        <f>H856</f>
        <v>#REF!</v>
      </c>
    </row>
    <row r="856" spans="1:8">
      <c r="A856" s="291" t="s">
        <v>4</v>
      </c>
      <c r="B856" s="571" t="s">
        <v>86</v>
      </c>
      <c r="C856" s="572"/>
      <c r="D856" s="572"/>
      <c r="E856" s="577"/>
      <c r="F856" s="577"/>
      <c r="G856" s="578"/>
      <c r="H856" s="43" t="e">
        <f>H857</f>
        <v>#REF!</v>
      </c>
    </row>
    <row r="857" spans="1:8">
      <c r="A857" s="197" t="e">
        <f>#REF!</f>
        <v>#REF!</v>
      </c>
      <c r="B857" s="292" t="e">
        <f>IF(#REF!&lt;&gt;"",#REF!,"")</f>
        <v>#REF!</v>
      </c>
      <c r="C857" s="293" t="e">
        <f>#REF!</f>
        <v>#REF!</v>
      </c>
      <c r="D857" s="294" t="e">
        <f>#REF!</f>
        <v>#REF!</v>
      </c>
      <c r="E857" s="295">
        <f>'Паспорт-3'!E970</f>
        <v>0</v>
      </c>
      <c r="F857" s="296"/>
      <c r="G857" s="299">
        <f t="shared" ref="G857:G871" si="96">F857-E857</f>
        <v>0</v>
      </c>
      <c r="H857" s="43" t="e">
        <f t="shared" ref="H857:H871" si="97">IF(B857&lt;&gt;"","Для друку","")</f>
        <v>#REF!</v>
      </c>
    </row>
    <row r="858" spans="1:8">
      <c r="A858" s="197" t="e">
        <f>#REF!</f>
        <v>#REF!</v>
      </c>
      <c r="B858" s="169" t="e">
        <f>IF(#REF!&lt;&gt;"",#REF!,"")</f>
        <v>#REF!</v>
      </c>
      <c r="C858" s="168" t="e">
        <f>#REF!</f>
        <v>#REF!</v>
      </c>
      <c r="D858" s="167" t="e">
        <f>#REF!</f>
        <v>#REF!</v>
      </c>
      <c r="E858" s="284">
        <f>'Паспорт-3'!E971</f>
        <v>0</v>
      </c>
      <c r="F858" s="285"/>
      <c r="G858" s="300">
        <f t="shared" si="96"/>
        <v>0</v>
      </c>
      <c r="H858" s="43" t="e">
        <f t="shared" si="97"/>
        <v>#REF!</v>
      </c>
    </row>
    <row r="859" spans="1:8">
      <c r="A859" s="197" t="e">
        <f>#REF!</f>
        <v>#REF!</v>
      </c>
      <c r="B859" s="169" t="e">
        <f>IF(#REF!&lt;&gt;"",#REF!,"")</f>
        <v>#REF!</v>
      </c>
      <c r="C859" s="168" t="e">
        <f>#REF!</f>
        <v>#REF!</v>
      </c>
      <c r="D859" s="167" t="e">
        <f>#REF!</f>
        <v>#REF!</v>
      </c>
      <c r="E859" s="284">
        <f>'Паспорт-3'!E972</f>
        <v>0</v>
      </c>
      <c r="F859" s="285"/>
      <c r="G859" s="300">
        <f t="shared" si="96"/>
        <v>0</v>
      </c>
      <c r="H859" s="43" t="e">
        <f t="shared" si="97"/>
        <v>#REF!</v>
      </c>
    </row>
    <row r="860" spans="1:8">
      <c r="A860" s="197" t="e">
        <f>#REF!</f>
        <v>#REF!</v>
      </c>
      <c r="B860" s="169" t="e">
        <f>IF(#REF!&lt;&gt;"",#REF!,"")</f>
        <v>#REF!</v>
      </c>
      <c r="C860" s="168" t="e">
        <f>#REF!</f>
        <v>#REF!</v>
      </c>
      <c r="D860" s="167" t="e">
        <f>#REF!</f>
        <v>#REF!</v>
      </c>
      <c r="E860" s="284">
        <f>'Паспорт-3'!E973</f>
        <v>0</v>
      </c>
      <c r="F860" s="285"/>
      <c r="G860" s="300">
        <f t="shared" si="96"/>
        <v>0</v>
      </c>
      <c r="H860" s="43" t="e">
        <f t="shared" si="97"/>
        <v>#REF!</v>
      </c>
    </row>
    <row r="861" spans="1:8">
      <c r="A861" s="197" t="e">
        <f>#REF!</f>
        <v>#REF!</v>
      </c>
      <c r="B861" s="169" t="e">
        <f>IF(#REF!&lt;&gt;"",#REF!,"")</f>
        <v>#REF!</v>
      </c>
      <c r="C861" s="168" t="e">
        <f>#REF!</f>
        <v>#REF!</v>
      </c>
      <c r="D861" s="167" t="e">
        <f>#REF!</f>
        <v>#REF!</v>
      </c>
      <c r="E861" s="284">
        <f>'Паспорт-3'!E974</f>
        <v>0</v>
      </c>
      <c r="F861" s="285"/>
      <c r="G861" s="300">
        <f t="shared" si="96"/>
        <v>0</v>
      </c>
      <c r="H861" s="43" t="e">
        <f t="shared" si="97"/>
        <v>#REF!</v>
      </c>
    </row>
    <row r="862" spans="1:8">
      <c r="A862" s="197" t="e">
        <f>#REF!</f>
        <v>#REF!</v>
      </c>
      <c r="B862" s="169" t="e">
        <f>IF(#REF!&lt;&gt;"",#REF!,"")</f>
        <v>#REF!</v>
      </c>
      <c r="C862" s="168" t="e">
        <f>#REF!</f>
        <v>#REF!</v>
      </c>
      <c r="D862" s="167" t="e">
        <f>#REF!</f>
        <v>#REF!</v>
      </c>
      <c r="E862" s="284">
        <f>'Паспорт-3'!E975</f>
        <v>0</v>
      </c>
      <c r="F862" s="285"/>
      <c r="G862" s="300">
        <f t="shared" si="96"/>
        <v>0</v>
      </c>
      <c r="H862" s="43" t="e">
        <f t="shared" si="97"/>
        <v>#REF!</v>
      </c>
    </row>
    <row r="863" spans="1:8">
      <c r="A863" s="197" t="e">
        <f>#REF!</f>
        <v>#REF!</v>
      </c>
      <c r="B863" s="169" t="e">
        <f>IF(#REF!&lt;&gt;"",#REF!,"")</f>
        <v>#REF!</v>
      </c>
      <c r="C863" s="168" t="e">
        <f>#REF!</f>
        <v>#REF!</v>
      </c>
      <c r="D863" s="167" t="e">
        <f>#REF!</f>
        <v>#REF!</v>
      </c>
      <c r="E863" s="284">
        <f>'Паспорт-3'!E976</f>
        <v>0</v>
      </c>
      <c r="F863" s="285"/>
      <c r="G863" s="300">
        <f t="shared" si="96"/>
        <v>0</v>
      </c>
      <c r="H863" s="43" t="e">
        <f t="shared" si="97"/>
        <v>#REF!</v>
      </c>
    </row>
    <row r="864" spans="1:8">
      <c r="A864" s="197" t="e">
        <f>#REF!</f>
        <v>#REF!</v>
      </c>
      <c r="B864" s="169" t="e">
        <f>IF(#REF!&lt;&gt;"",#REF!,"")</f>
        <v>#REF!</v>
      </c>
      <c r="C864" s="168" t="e">
        <f>#REF!</f>
        <v>#REF!</v>
      </c>
      <c r="D864" s="167" t="e">
        <f>#REF!</f>
        <v>#REF!</v>
      </c>
      <c r="E864" s="284">
        <f>'Паспорт-3'!E977</f>
        <v>0</v>
      </c>
      <c r="F864" s="285"/>
      <c r="G864" s="300">
        <f t="shared" si="96"/>
        <v>0</v>
      </c>
      <c r="H864" s="43" t="e">
        <f t="shared" si="97"/>
        <v>#REF!</v>
      </c>
    </row>
    <row r="865" spans="1:8">
      <c r="A865" s="197" t="e">
        <f>#REF!</f>
        <v>#REF!</v>
      </c>
      <c r="B865" s="169" t="e">
        <f>IF(#REF!&lt;&gt;"",#REF!,"")</f>
        <v>#REF!</v>
      </c>
      <c r="C865" s="168" t="e">
        <f>#REF!</f>
        <v>#REF!</v>
      </c>
      <c r="D865" s="167" t="e">
        <f>#REF!</f>
        <v>#REF!</v>
      </c>
      <c r="E865" s="284">
        <f>'Паспорт-3'!E978</f>
        <v>0</v>
      </c>
      <c r="F865" s="285"/>
      <c r="G865" s="300">
        <f t="shared" si="96"/>
        <v>0</v>
      </c>
      <c r="H865" s="43" t="e">
        <f t="shared" si="97"/>
        <v>#REF!</v>
      </c>
    </row>
    <row r="866" spans="1:8">
      <c r="A866" s="197" t="e">
        <f>#REF!</f>
        <v>#REF!</v>
      </c>
      <c r="B866" s="169" t="e">
        <f>IF(#REF!&lt;&gt;"",#REF!,"")</f>
        <v>#REF!</v>
      </c>
      <c r="C866" s="168" t="e">
        <f>#REF!</f>
        <v>#REF!</v>
      </c>
      <c r="D866" s="167" t="e">
        <f>#REF!</f>
        <v>#REF!</v>
      </c>
      <c r="E866" s="284">
        <f>'Паспорт-3'!E979</f>
        <v>0</v>
      </c>
      <c r="F866" s="285"/>
      <c r="G866" s="300">
        <f t="shared" si="96"/>
        <v>0</v>
      </c>
      <c r="H866" s="43" t="e">
        <f t="shared" si="97"/>
        <v>#REF!</v>
      </c>
    </row>
    <row r="867" spans="1:8">
      <c r="A867" s="197" t="e">
        <f>#REF!</f>
        <v>#REF!</v>
      </c>
      <c r="B867" s="169" t="e">
        <f>IF(#REF!&lt;&gt;"",#REF!,"")</f>
        <v>#REF!</v>
      </c>
      <c r="C867" s="168" t="e">
        <f>#REF!</f>
        <v>#REF!</v>
      </c>
      <c r="D867" s="167" t="e">
        <f>#REF!</f>
        <v>#REF!</v>
      </c>
      <c r="E867" s="284">
        <f>'Паспорт-3'!E980</f>
        <v>0</v>
      </c>
      <c r="F867" s="285"/>
      <c r="G867" s="300">
        <f t="shared" si="96"/>
        <v>0</v>
      </c>
      <c r="H867" s="43" t="e">
        <f t="shared" si="97"/>
        <v>#REF!</v>
      </c>
    </row>
    <row r="868" spans="1:8">
      <c r="A868" s="197" t="e">
        <f>#REF!</f>
        <v>#REF!</v>
      </c>
      <c r="B868" s="169" t="e">
        <f>IF(#REF!&lt;&gt;"",#REF!,"")</f>
        <v>#REF!</v>
      </c>
      <c r="C868" s="168" t="e">
        <f>#REF!</f>
        <v>#REF!</v>
      </c>
      <c r="D868" s="167" t="e">
        <f>#REF!</f>
        <v>#REF!</v>
      </c>
      <c r="E868" s="284">
        <f>'Паспорт-3'!E981</f>
        <v>0</v>
      </c>
      <c r="F868" s="285"/>
      <c r="G868" s="300">
        <f t="shared" si="96"/>
        <v>0</v>
      </c>
      <c r="H868" s="43" t="e">
        <f t="shared" si="97"/>
        <v>#REF!</v>
      </c>
    </row>
    <row r="869" spans="1:8">
      <c r="A869" s="197" t="e">
        <f>#REF!</f>
        <v>#REF!</v>
      </c>
      <c r="B869" s="169" t="e">
        <f>IF(#REF!&lt;&gt;"",#REF!,"")</f>
        <v>#REF!</v>
      </c>
      <c r="C869" s="168" t="e">
        <f>#REF!</f>
        <v>#REF!</v>
      </c>
      <c r="D869" s="167" t="e">
        <f>#REF!</f>
        <v>#REF!</v>
      </c>
      <c r="E869" s="284">
        <f>'Паспорт-3'!E982</f>
        <v>0</v>
      </c>
      <c r="F869" s="285"/>
      <c r="G869" s="300">
        <f t="shared" si="96"/>
        <v>0</v>
      </c>
      <c r="H869" s="43" t="e">
        <f t="shared" si="97"/>
        <v>#REF!</v>
      </c>
    </row>
    <row r="870" spans="1:8">
      <c r="A870" s="197" t="e">
        <f>#REF!</f>
        <v>#REF!</v>
      </c>
      <c r="B870" s="169" t="e">
        <f>IF(#REF!&lt;&gt;"",#REF!,"")</f>
        <v>#REF!</v>
      </c>
      <c r="C870" s="168" t="e">
        <f>#REF!</f>
        <v>#REF!</v>
      </c>
      <c r="D870" s="167" t="e">
        <f>#REF!</f>
        <v>#REF!</v>
      </c>
      <c r="E870" s="284">
        <f>'Паспорт-3'!E983</f>
        <v>0</v>
      </c>
      <c r="F870" s="285"/>
      <c r="G870" s="300">
        <f t="shared" si="96"/>
        <v>0</v>
      </c>
      <c r="H870" s="43" t="e">
        <f t="shared" si="97"/>
        <v>#REF!</v>
      </c>
    </row>
    <row r="871" spans="1:8">
      <c r="A871" s="304" t="e">
        <f>#REF!</f>
        <v>#REF!</v>
      </c>
      <c r="B871" s="305" t="e">
        <f>IF(#REF!&lt;&gt;"",#REF!,"")</f>
        <v>#REF!</v>
      </c>
      <c r="C871" s="306" t="e">
        <f>#REF!</f>
        <v>#REF!</v>
      </c>
      <c r="D871" s="307" t="e">
        <f>#REF!</f>
        <v>#REF!</v>
      </c>
      <c r="E871" s="308">
        <f>'Паспорт-3'!E984</f>
        <v>0</v>
      </c>
      <c r="F871" s="309"/>
      <c r="G871" s="310">
        <f t="shared" si="96"/>
        <v>0</v>
      </c>
      <c r="H871" s="43" t="e">
        <f t="shared" si="97"/>
        <v>#REF!</v>
      </c>
    </row>
    <row r="872" spans="1:8" ht="12.75" customHeight="1">
      <c r="A872" s="574" t="s">
        <v>169</v>
      </c>
      <c r="B872" s="575"/>
      <c r="C872" s="575"/>
      <c r="D872" s="575"/>
      <c r="E872" s="575"/>
      <c r="F872" s="575"/>
      <c r="G872" s="576"/>
      <c r="H872" s="43" t="e">
        <f>H856</f>
        <v>#REF!</v>
      </c>
    </row>
    <row r="873" spans="1:8">
      <c r="A873" s="291" t="e">
        <f>#REF!</f>
        <v>#REF!</v>
      </c>
      <c r="B873" s="571" t="s">
        <v>87</v>
      </c>
      <c r="C873" s="572"/>
      <c r="D873" s="572"/>
      <c r="E873" s="572"/>
      <c r="F873" s="572"/>
      <c r="G873" s="573"/>
      <c r="H873" s="43" t="e">
        <f>H874</f>
        <v>#REF!</v>
      </c>
    </row>
    <row r="874" spans="1:8">
      <c r="A874" s="197" t="e">
        <f>#REF!</f>
        <v>#REF!</v>
      </c>
      <c r="B874" s="292" t="e">
        <f>IF(#REF!&lt;&gt;"",#REF!,"")</f>
        <v>#REF!</v>
      </c>
      <c r="C874" s="293" t="e">
        <f>#REF!</f>
        <v>#REF!</v>
      </c>
      <c r="D874" s="294" t="e">
        <f>#REF!</f>
        <v>#REF!</v>
      </c>
      <c r="E874" s="301">
        <f>'Паспорт-3'!E986</f>
        <v>0</v>
      </c>
      <c r="F874" s="302"/>
      <c r="G874" s="303">
        <f t="shared" ref="G874:G888" si="98">F874-E874</f>
        <v>0</v>
      </c>
      <c r="H874" s="43" t="e">
        <f t="shared" ref="H874:H888" si="99">IF(B874&lt;&gt;"","Для друку","")</f>
        <v>#REF!</v>
      </c>
    </row>
    <row r="875" spans="1:8">
      <c r="A875" s="197" t="e">
        <f>#REF!</f>
        <v>#REF!</v>
      </c>
      <c r="B875" s="169" t="e">
        <f>IF(#REF!&lt;&gt;"",#REF!,"")</f>
        <v>#REF!</v>
      </c>
      <c r="C875" s="168" t="e">
        <f>#REF!</f>
        <v>#REF!</v>
      </c>
      <c r="D875" s="167" t="e">
        <f>#REF!</f>
        <v>#REF!</v>
      </c>
      <c r="E875" s="284">
        <f>'Паспорт-3'!E987</f>
        <v>0</v>
      </c>
      <c r="F875" s="285"/>
      <c r="G875" s="300">
        <f t="shared" si="98"/>
        <v>0</v>
      </c>
      <c r="H875" s="43" t="e">
        <f t="shared" si="99"/>
        <v>#REF!</v>
      </c>
    </row>
    <row r="876" spans="1:8">
      <c r="A876" s="197" t="e">
        <f>#REF!</f>
        <v>#REF!</v>
      </c>
      <c r="B876" s="169" t="e">
        <f>IF(#REF!&lt;&gt;"",#REF!,"")</f>
        <v>#REF!</v>
      </c>
      <c r="C876" s="168" t="e">
        <f>#REF!</f>
        <v>#REF!</v>
      </c>
      <c r="D876" s="167" t="e">
        <f>#REF!</f>
        <v>#REF!</v>
      </c>
      <c r="E876" s="284">
        <f>'Паспорт-3'!E988</f>
        <v>0</v>
      </c>
      <c r="F876" s="285"/>
      <c r="G876" s="300">
        <f t="shared" si="98"/>
        <v>0</v>
      </c>
      <c r="H876" s="43" t="e">
        <f t="shared" si="99"/>
        <v>#REF!</v>
      </c>
    </row>
    <row r="877" spans="1:8">
      <c r="A877" s="197" t="e">
        <f>#REF!</f>
        <v>#REF!</v>
      </c>
      <c r="B877" s="169" t="e">
        <f>IF(#REF!&lt;&gt;"",#REF!,"")</f>
        <v>#REF!</v>
      </c>
      <c r="C877" s="168" t="e">
        <f>#REF!</f>
        <v>#REF!</v>
      </c>
      <c r="D877" s="167" t="e">
        <f>#REF!</f>
        <v>#REF!</v>
      </c>
      <c r="E877" s="284">
        <f>'Паспорт-3'!E989</f>
        <v>0</v>
      </c>
      <c r="F877" s="285"/>
      <c r="G877" s="300">
        <f t="shared" si="98"/>
        <v>0</v>
      </c>
      <c r="H877" s="43" t="e">
        <f t="shared" si="99"/>
        <v>#REF!</v>
      </c>
    </row>
    <row r="878" spans="1:8">
      <c r="A878" s="197" t="e">
        <f>#REF!</f>
        <v>#REF!</v>
      </c>
      <c r="B878" s="169" t="e">
        <f>IF(#REF!&lt;&gt;"",#REF!,"")</f>
        <v>#REF!</v>
      </c>
      <c r="C878" s="168" t="e">
        <f>#REF!</f>
        <v>#REF!</v>
      </c>
      <c r="D878" s="167" t="e">
        <f>#REF!</f>
        <v>#REF!</v>
      </c>
      <c r="E878" s="284">
        <f>'Паспорт-3'!E990</f>
        <v>0</v>
      </c>
      <c r="F878" s="285"/>
      <c r="G878" s="300">
        <f t="shared" si="98"/>
        <v>0</v>
      </c>
      <c r="H878" s="43" t="e">
        <f t="shared" si="99"/>
        <v>#REF!</v>
      </c>
    </row>
    <row r="879" spans="1:8">
      <c r="A879" s="197" t="e">
        <f>#REF!</f>
        <v>#REF!</v>
      </c>
      <c r="B879" s="169" t="e">
        <f>IF(#REF!&lt;&gt;"",#REF!,"")</f>
        <v>#REF!</v>
      </c>
      <c r="C879" s="168" t="e">
        <f>#REF!</f>
        <v>#REF!</v>
      </c>
      <c r="D879" s="167" t="e">
        <f>#REF!</f>
        <v>#REF!</v>
      </c>
      <c r="E879" s="284">
        <f>'Паспорт-3'!E991</f>
        <v>0</v>
      </c>
      <c r="F879" s="285"/>
      <c r="G879" s="300">
        <f t="shared" si="98"/>
        <v>0</v>
      </c>
      <c r="H879" s="43" t="e">
        <f t="shared" si="99"/>
        <v>#REF!</v>
      </c>
    </row>
    <row r="880" spans="1:8">
      <c r="A880" s="197" t="e">
        <f>#REF!</f>
        <v>#REF!</v>
      </c>
      <c r="B880" s="169" t="e">
        <f>IF(#REF!&lt;&gt;"",#REF!,"")</f>
        <v>#REF!</v>
      </c>
      <c r="C880" s="168" t="e">
        <f>#REF!</f>
        <v>#REF!</v>
      </c>
      <c r="D880" s="167" t="e">
        <f>#REF!</f>
        <v>#REF!</v>
      </c>
      <c r="E880" s="284">
        <f>'Паспорт-3'!E992</f>
        <v>0</v>
      </c>
      <c r="F880" s="285"/>
      <c r="G880" s="300">
        <f t="shared" si="98"/>
        <v>0</v>
      </c>
      <c r="H880" s="43" t="e">
        <f t="shared" si="99"/>
        <v>#REF!</v>
      </c>
    </row>
    <row r="881" spans="1:8">
      <c r="A881" s="197" t="e">
        <f>#REF!</f>
        <v>#REF!</v>
      </c>
      <c r="B881" s="169" t="e">
        <f>IF(#REF!&lt;&gt;"",#REF!,"")</f>
        <v>#REF!</v>
      </c>
      <c r="C881" s="168" t="e">
        <f>#REF!</f>
        <v>#REF!</v>
      </c>
      <c r="D881" s="167" t="e">
        <f>#REF!</f>
        <v>#REF!</v>
      </c>
      <c r="E881" s="284">
        <f>'Паспорт-3'!E993</f>
        <v>0</v>
      </c>
      <c r="F881" s="285"/>
      <c r="G881" s="300">
        <f t="shared" si="98"/>
        <v>0</v>
      </c>
      <c r="H881" s="43" t="e">
        <f t="shared" si="99"/>
        <v>#REF!</v>
      </c>
    </row>
    <row r="882" spans="1:8">
      <c r="A882" s="197" t="e">
        <f>#REF!</f>
        <v>#REF!</v>
      </c>
      <c r="B882" s="169" t="e">
        <f>IF(#REF!&lt;&gt;"",#REF!,"")</f>
        <v>#REF!</v>
      </c>
      <c r="C882" s="168" t="e">
        <f>#REF!</f>
        <v>#REF!</v>
      </c>
      <c r="D882" s="167" t="e">
        <f>#REF!</f>
        <v>#REF!</v>
      </c>
      <c r="E882" s="284">
        <f>'Паспорт-3'!E994</f>
        <v>0</v>
      </c>
      <c r="F882" s="285"/>
      <c r="G882" s="300">
        <f t="shared" si="98"/>
        <v>0</v>
      </c>
      <c r="H882" s="43" t="e">
        <f t="shared" si="99"/>
        <v>#REF!</v>
      </c>
    </row>
    <row r="883" spans="1:8">
      <c r="A883" s="197" t="e">
        <f>#REF!</f>
        <v>#REF!</v>
      </c>
      <c r="B883" s="169" t="e">
        <f>IF(#REF!&lt;&gt;"",#REF!,"")</f>
        <v>#REF!</v>
      </c>
      <c r="C883" s="168" t="e">
        <f>#REF!</f>
        <v>#REF!</v>
      </c>
      <c r="D883" s="167" t="e">
        <f>#REF!</f>
        <v>#REF!</v>
      </c>
      <c r="E883" s="284">
        <f>'Паспорт-3'!E995</f>
        <v>0</v>
      </c>
      <c r="F883" s="285"/>
      <c r="G883" s="300">
        <f t="shared" si="98"/>
        <v>0</v>
      </c>
      <c r="H883" s="43" t="e">
        <f t="shared" si="99"/>
        <v>#REF!</v>
      </c>
    </row>
    <row r="884" spans="1:8">
      <c r="A884" s="197" t="e">
        <f>#REF!</f>
        <v>#REF!</v>
      </c>
      <c r="B884" s="169" t="e">
        <f>IF(#REF!&lt;&gt;"",#REF!,"")</f>
        <v>#REF!</v>
      </c>
      <c r="C884" s="168" t="e">
        <f>#REF!</f>
        <v>#REF!</v>
      </c>
      <c r="D884" s="167" t="e">
        <f>#REF!</f>
        <v>#REF!</v>
      </c>
      <c r="E884" s="284">
        <f>'Паспорт-3'!E996</f>
        <v>0</v>
      </c>
      <c r="F884" s="285"/>
      <c r="G884" s="300">
        <f t="shared" si="98"/>
        <v>0</v>
      </c>
      <c r="H884" s="43" t="e">
        <f t="shared" si="99"/>
        <v>#REF!</v>
      </c>
    </row>
    <row r="885" spans="1:8">
      <c r="A885" s="197" t="e">
        <f>#REF!</f>
        <v>#REF!</v>
      </c>
      <c r="B885" s="169" t="e">
        <f>IF(#REF!&lt;&gt;"",#REF!,"")</f>
        <v>#REF!</v>
      </c>
      <c r="C885" s="168" t="e">
        <f>#REF!</f>
        <v>#REF!</v>
      </c>
      <c r="D885" s="167" t="e">
        <f>#REF!</f>
        <v>#REF!</v>
      </c>
      <c r="E885" s="284">
        <f>'Паспорт-3'!E997</f>
        <v>0</v>
      </c>
      <c r="F885" s="285"/>
      <c r="G885" s="300">
        <f t="shared" si="98"/>
        <v>0</v>
      </c>
      <c r="H885" s="43" t="e">
        <f t="shared" si="99"/>
        <v>#REF!</v>
      </c>
    </row>
    <row r="886" spans="1:8">
      <c r="A886" s="197" t="e">
        <f>#REF!</f>
        <v>#REF!</v>
      </c>
      <c r="B886" s="169" t="e">
        <f>IF(#REF!&lt;&gt;"",#REF!,"")</f>
        <v>#REF!</v>
      </c>
      <c r="C886" s="168" t="e">
        <f>#REF!</f>
        <v>#REF!</v>
      </c>
      <c r="D886" s="167" t="e">
        <f>#REF!</f>
        <v>#REF!</v>
      </c>
      <c r="E886" s="284">
        <f>'Паспорт-3'!E998</f>
        <v>0</v>
      </c>
      <c r="F886" s="285"/>
      <c r="G886" s="300">
        <f t="shared" si="98"/>
        <v>0</v>
      </c>
      <c r="H886" s="43" t="e">
        <f t="shared" si="99"/>
        <v>#REF!</v>
      </c>
    </row>
    <row r="887" spans="1:8">
      <c r="A887" s="197" t="e">
        <f>#REF!</f>
        <v>#REF!</v>
      </c>
      <c r="B887" s="169" t="e">
        <f>IF(#REF!&lt;&gt;"",#REF!,"")</f>
        <v>#REF!</v>
      </c>
      <c r="C887" s="168" t="e">
        <f>#REF!</f>
        <v>#REF!</v>
      </c>
      <c r="D887" s="167" t="e">
        <f>#REF!</f>
        <v>#REF!</v>
      </c>
      <c r="E887" s="284">
        <f>'Паспорт-3'!E999</f>
        <v>0</v>
      </c>
      <c r="F887" s="285"/>
      <c r="G887" s="300">
        <f t="shared" si="98"/>
        <v>0</v>
      </c>
      <c r="H887" s="43" t="e">
        <f t="shared" si="99"/>
        <v>#REF!</v>
      </c>
    </row>
    <row r="888" spans="1:8">
      <c r="A888" s="304" t="e">
        <f>#REF!</f>
        <v>#REF!</v>
      </c>
      <c r="B888" s="305" t="e">
        <f>IF(#REF!&lt;&gt;"",#REF!,"")</f>
        <v>#REF!</v>
      </c>
      <c r="C888" s="306" t="e">
        <f>#REF!</f>
        <v>#REF!</v>
      </c>
      <c r="D888" s="307" t="e">
        <f>#REF!</f>
        <v>#REF!</v>
      </c>
      <c r="E888" s="308">
        <f>'Паспорт-3'!E1000</f>
        <v>0</v>
      </c>
      <c r="F888" s="309"/>
      <c r="G888" s="310">
        <f t="shared" si="98"/>
        <v>0</v>
      </c>
      <c r="H888" s="43" t="e">
        <f t="shared" si="99"/>
        <v>#REF!</v>
      </c>
    </row>
    <row r="889" spans="1:8" ht="12.75" customHeight="1">
      <c r="A889" s="574" t="s">
        <v>169</v>
      </c>
      <c r="B889" s="575"/>
      <c r="C889" s="575"/>
      <c r="D889" s="575"/>
      <c r="E889" s="575"/>
      <c r="F889" s="575"/>
      <c r="G889" s="576"/>
      <c r="H889" s="43" t="e">
        <f>H873</f>
        <v>#REF!</v>
      </c>
    </row>
    <row r="890" spans="1:8">
      <c r="A890" s="297" t="e">
        <f>#REF!</f>
        <v>#REF!</v>
      </c>
      <c r="B890" s="571" t="s">
        <v>88</v>
      </c>
      <c r="C890" s="572"/>
      <c r="D890" s="572"/>
      <c r="E890" s="579"/>
      <c r="F890" s="579"/>
      <c r="G890" s="580"/>
      <c r="H890" s="43" t="e">
        <f>H891</f>
        <v>#REF!</v>
      </c>
    </row>
    <row r="891" spans="1:8">
      <c r="A891" s="197" t="e">
        <f>#REF!</f>
        <v>#REF!</v>
      </c>
      <c r="B891" s="292" t="e">
        <f>IF(#REF!&lt;&gt;"",#REF!,"")</f>
        <v>#REF!</v>
      </c>
      <c r="C891" s="293" t="e">
        <f>#REF!</f>
        <v>#REF!</v>
      </c>
      <c r="D891" s="294" t="e">
        <f>#REF!</f>
        <v>#REF!</v>
      </c>
      <c r="E891" s="295">
        <f>'Паспорт-3'!E1002</f>
        <v>0</v>
      </c>
      <c r="F891" s="296"/>
      <c r="G891" s="299">
        <f t="shared" ref="G891:G905" si="100">F891-E891</f>
        <v>0</v>
      </c>
      <c r="H891" s="43" t="e">
        <f t="shared" ref="H891:H905" si="101">IF(B891&lt;&gt;"","Для друку","")</f>
        <v>#REF!</v>
      </c>
    </row>
    <row r="892" spans="1:8">
      <c r="A892" s="197" t="e">
        <f>#REF!</f>
        <v>#REF!</v>
      </c>
      <c r="B892" s="169" t="e">
        <f>IF(#REF!&lt;&gt;"",#REF!,"")</f>
        <v>#REF!</v>
      </c>
      <c r="C892" s="168" t="e">
        <f>#REF!</f>
        <v>#REF!</v>
      </c>
      <c r="D892" s="167" t="e">
        <f>#REF!</f>
        <v>#REF!</v>
      </c>
      <c r="E892" s="284">
        <f>'Паспорт-3'!E1003</f>
        <v>0</v>
      </c>
      <c r="F892" s="285"/>
      <c r="G892" s="300">
        <f t="shared" si="100"/>
        <v>0</v>
      </c>
      <c r="H892" s="43" t="e">
        <f t="shared" si="101"/>
        <v>#REF!</v>
      </c>
    </row>
    <row r="893" spans="1:8">
      <c r="A893" s="197" t="e">
        <f>#REF!</f>
        <v>#REF!</v>
      </c>
      <c r="B893" s="169" t="e">
        <f>IF(#REF!&lt;&gt;"",#REF!,"")</f>
        <v>#REF!</v>
      </c>
      <c r="C893" s="168" t="e">
        <f>#REF!</f>
        <v>#REF!</v>
      </c>
      <c r="D893" s="167" t="e">
        <f>#REF!</f>
        <v>#REF!</v>
      </c>
      <c r="E893" s="284">
        <f>'Паспорт-3'!E1004</f>
        <v>0</v>
      </c>
      <c r="F893" s="285"/>
      <c r="G893" s="300">
        <f t="shared" si="100"/>
        <v>0</v>
      </c>
      <c r="H893" s="43" t="e">
        <f t="shared" si="101"/>
        <v>#REF!</v>
      </c>
    </row>
    <row r="894" spans="1:8">
      <c r="A894" s="197" t="e">
        <f>#REF!</f>
        <v>#REF!</v>
      </c>
      <c r="B894" s="169" t="e">
        <f>IF(#REF!&lt;&gt;"",#REF!,"")</f>
        <v>#REF!</v>
      </c>
      <c r="C894" s="168" t="e">
        <f>#REF!</f>
        <v>#REF!</v>
      </c>
      <c r="D894" s="167" t="e">
        <f>#REF!</f>
        <v>#REF!</v>
      </c>
      <c r="E894" s="284">
        <f>'Паспорт-3'!E1005</f>
        <v>0</v>
      </c>
      <c r="F894" s="285"/>
      <c r="G894" s="300">
        <f t="shared" si="100"/>
        <v>0</v>
      </c>
      <c r="H894" s="43" t="e">
        <f t="shared" si="101"/>
        <v>#REF!</v>
      </c>
    </row>
    <row r="895" spans="1:8">
      <c r="A895" s="197" t="e">
        <f>#REF!</f>
        <v>#REF!</v>
      </c>
      <c r="B895" s="169" t="e">
        <f>IF(#REF!&lt;&gt;"",#REF!,"")</f>
        <v>#REF!</v>
      </c>
      <c r="C895" s="168" t="e">
        <f>#REF!</f>
        <v>#REF!</v>
      </c>
      <c r="D895" s="167" t="e">
        <f>#REF!</f>
        <v>#REF!</v>
      </c>
      <c r="E895" s="284">
        <f>'Паспорт-3'!E1006</f>
        <v>0</v>
      </c>
      <c r="F895" s="285"/>
      <c r="G895" s="300">
        <f t="shared" si="100"/>
        <v>0</v>
      </c>
      <c r="H895" s="43" t="e">
        <f t="shared" si="101"/>
        <v>#REF!</v>
      </c>
    </row>
    <row r="896" spans="1:8">
      <c r="A896" s="197" t="e">
        <f>#REF!</f>
        <v>#REF!</v>
      </c>
      <c r="B896" s="169" t="e">
        <f>IF(#REF!&lt;&gt;"",#REF!,"")</f>
        <v>#REF!</v>
      </c>
      <c r="C896" s="168" t="e">
        <f>#REF!</f>
        <v>#REF!</v>
      </c>
      <c r="D896" s="167" t="e">
        <f>#REF!</f>
        <v>#REF!</v>
      </c>
      <c r="E896" s="284">
        <f>'Паспорт-3'!E1007</f>
        <v>0</v>
      </c>
      <c r="F896" s="285"/>
      <c r="G896" s="300">
        <f t="shared" si="100"/>
        <v>0</v>
      </c>
      <c r="H896" s="43" t="e">
        <f t="shared" si="101"/>
        <v>#REF!</v>
      </c>
    </row>
    <row r="897" spans="1:8">
      <c r="A897" s="197" t="e">
        <f>#REF!</f>
        <v>#REF!</v>
      </c>
      <c r="B897" s="169" t="e">
        <f>IF(#REF!&lt;&gt;"",#REF!,"")</f>
        <v>#REF!</v>
      </c>
      <c r="C897" s="168" t="e">
        <f>#REF!</f>
        <v>#REF!</v>
      </c>
      <c r="D897" s="167" t="e">
        <f>#REF!</f>
        <v>#REF!</v>
      </c>
      <c r="E897" s="284">
        <f>'Паспорт-3'!E1008</f>
        <v>0</v>
      </c>
      <c r="F897" s="285"/>
      <c r="G897" s="300">
        <f t="shared" si="100"/>
        <v>0</v>
      </c>
      <c r="H897" s="43" t="e">
        <f t="shared" si="101"/>
        <v>#REF!</v>
      </c>
    </row>
    <row r="898" spans="1:8">
      <c r="A898" s="197" t="e">
        <f>#REF!</f>
        <v>#REF!</v>
      </c>
      <c r="B898" s="169" t="e">
        <f>IF(#REF!&lt;&gt;"",#REF!,"")</f>
        <v>#REF!</v>
      </c>
      <c r="C898" s="168" t="e">
        <f>#REF!</f>
        <v>#REF!</v>
      </c>
      <c r="D898" s="167" t="e">
        <f>#REF!</f>
        <v>#REF!</v>
      </c>
      <c r="E898" s="284">
        <f>'Паспорт-3'!E1009</f>
        <v>0</v>
      </c>
      <c r="F898" s="285"/>
      <c r="G898" s="300">
        <f t="shared" si="100"/>
        <v>0</v>
      </c>
      <c r="H898" s="43" t="e">
        <f t="shared" si="101"/>
        <v>#REF!</v>
      </c>
    </row>
    <row r="899" spans="1:8">
      <c r="A899" s="197" t="e">
        <f>#REF!</f>
        <v>#REF!</v>
      </c>
      <c r="B899" s="169" t="e">
        <f>IF(#REF!&lt;&gt;"",#REF!,"")</f>
        <v>#REF!</v>
      </c>
      <c r="C899" s="168" t="e">
        <f>#REF!</f>
        <v>#REF!</v>
      </c>
      <c r="D899" s="167" t="e">
        <f>#REF!</f>
        <v>#REF!</v>
      </c>
      <c r="E899" s="284">
        <f>'Паспорт-3'!E1010</f>
        <v>0</v>
      </c>
      <c r="F899" s="285"/>
      <c r="G899" s="300">
        <f t="shared" si="100"/>
        <v>0</v>
      </c>
      <c r="H899" s="43" t="e">
        <f t="shared" si="101"/>
        <v>#REF!</v>
      </c>
    </row>
    <row r="900" spans="1:8">
      <c r="A900" s="197" t="e">
        <f>#REF!</f>
        <v>#REF!</v>
      </c>
      <c r="B900" s="169" t="e">
        <f>IF(#REF!&lt;&gt;"",#REF!,"")</f>
        <v>#REF!</v>
      </c>
      <c r="C900" s="168" t="e">
        <f>#REF!</f>
        <v>#REF!</v>
      </c>
      <c r="D900" s="167" t="e">
        <f>#REF!</f>
        <v>#REF!</v>
      </c>
      <c r="E900" s="284">
        <f>'Паспорт-3'!E1011</f>
        <v>0</v>
      </c>
      <c r="F900" s="285"/>
      <c r="G900" s="300">
        <f t="shared" si="100"/>
        <v>0</v>
      </c>
      <c r="H900" s="43" t="e">
        <f t="shared" si="101"/>
        <v>#REF!</v>
      </c>
    </row>
    <row r="901" spans="1:8">
      <c r="A901" s="197" t="e">
        <f>#REF!</f>
        <v>#REF!</v>
      </c>
      <c r="B901" s="169" t="e">
        <f>IF(#REF!&lt;&gt;"",#REF!,"")</f>
        <v>#REF!</v>
      </c>
      <c r="C901" s="168" t="e">
        <f>#REF!</f>
        <v>#REF!</v>
      </c>
      <c r="D901" s="167" t="e">
        <f>#REF!</f>
        <v>#REF!</v>
      </c>
      <c r="E901" s="284">
        <f>'Паспорт-3'!E1012</f>
        <v>0</v>
      </c>
      <c r="F901" s="285"/>
      <c r="G901" s="300">
        <f t="shared" si="100"/>
        <v>0</v>
      </c>
      <c r="H901" s="43" t="e">
        <f t="shared" si="101"/>
        <v>#REF!</v>
      </c>
    </row>
    <row r="902" spans="1:8">
      <c r="A902" s="197" t="e">
        <f>#REF!</f>
        <v>#REF!</v>
      </c>
      <c r="B902" s="169" t="e">
        <f>IF(#REF!&lt;&gt;"",#REF!,"")</f>
        <v>#REF!</v>
      </c>
      <c r="C902" s="168" t="e">
        <f>#REF!</f>
        <v>#REF!</v>
      </c>
      <c r="D902" s="167" t="e">
        <f>#REF!</f>
        <v>#REF!</v>
      </c>
      <c r="E902" s="284">
        <f>'Паспорт-3'!E1013</f>
        <v>0</v>
      </c>
      <c r="F902" s="285"/>
      <c r="G902" s="300">
        <f t="shared" si="100"/>
        <v>0</v>
      </c>
      <c r="H902" s="43" t="e">
        <f t="shared" si="101"/>
        <v>#REF!</v>
      </c>
    </row>
    <row r="903" spans="1:8">
      <c r="A903" s="197" t="e">
        <f>#REF!</f>
        <v>#REF!</v>
      </c>
      <c r="B903" s="169" t="e">
        <f>IF(#REF!&lt;&gt;"",#REF!,"")</f>
        <v>#REF!</v>
      </c>
      <c r="C903" s="168" t="e">
        <f>#REF!</f>
        <v>#REF!</v>
      </c>
      <c r="D903" s="167" t="e">
        <f>#REF!</f>
        <v>#REF!</v>
      </c>
      <c r="E903" s="284">
        <f>'Паспорт-3'!E1014</f>
        <v>0</v>
      </c>
      <c r="F903" s="285"/>
      <c r="G903" s="300">
        <f t="shared" si="100"/>
        <v>0</v>
      </c>
      <c r="H903" s="43" t="e">
        <f t="shared" si="101"/>
        <v>#REF!</v>
      </c>
    </row>
    <row r="904" spans="1:8">
      <c r="A904" s="197" t="e">
        <f>#REF!</f>
        <v>#REF!</v>
      </c>
      <c r="B904" s="169" t="e">
        <f>IF(#REF!&lt;&gt;"",#REF!,"")</f>
        <v>#REF!</v>
      </c>
      <c r="C904" s="168" t="e">
        <f>#REF!</f>
        <v>#REF!</v>
      </c>
      <c r="D904" s="167" t="e">
        <f>#REF!</f>
        <v>#REF!</v>
      </c>
      <c r="E904" s="284">
        <f>'Паспорт-3'!E1015</f>
        <v>0</v>
      </c>
      <c r="F904" s="285"/>
      <c r="G904" s="300">
        <f t="shared" si="100"/>
        <v>0</v>
      </c>
      <c r="H904" s="43" t="e">
        <f t="shared" si="101"/>
        <v>#REF!</v>
      </c>
    </row>
    <row r="905" spans="1:8">
      <c r="A905" s="304" t="e">
        <f>#REF!</f>
        <v>#REF!</v>
      </c>
      <c r="B905" s="305" t="e">
        <f>IF(#REF!&lt;&gt;"",#REF!,"")</f>
        <v>#REF!</v>
      </c>
      <c r="C905" s="306" t="e">
        <f>#REF!</f>
        <v>#REF!</v>
      </c>
      <c r="D905" s="307" t="e">
        <f>#REF!</f>
        <v>#REF!</v>
      </c>
      <c r="E905" s="308">
        <f>'Паспорт-3'!E1016</f>
        <v>0</v>
      </c>
      <c r="F905" s="309"/>
      <c r="G905" s="310">
        <f t="shared" si="100"/>
        <v>0</v>
      </c>
      <c r="H905" s="43" t="e">
        <f t="shared" si="101"/>
        <v>#REF!</v>
      </c>
    </row>
    <row r="906" spans="1:8" ht="12.75" customHeight="1">
      <c r="A906" s="574" t="s">
        <v>169</v>
      </c>
      <c r="B906" s="575"/>
      <c r="C906" s="575"/>
      <c r="D906" s="575"/>
      <c r="E906" s="575"/>
      <c r="F906" s="575"/>
      <c r="G906" s="576"/>
      <c r="H906" s="43" t="e">
        <f>H890</f>
        <v>#REF!</v>
      </c>
    </row>
    <row r="907" spans="1:8" ht="12.75" customHeight="1">
      <c r="A907" s="574" t="s">
        <v>189</v>
      </c>
      <c r="B907" s="575"/>
      <c r="C907" s="575"/>
      <c r="D907" s="575"/>
      <c r="E907" s="575"/>
      <c r="F907" s="575"/>
      <c r="G907" s="576"/>
      <c r="H907" s="43" t="e">
        <f>H855</f>
        <v>#REF!</v>
      </c>
    </row>
    <row r="908" spans="1:8" ht="12.75" customHeight="1">
      <c r="A908" s="457" t="e">
        <f>#REF!</f>
        <v>#REF!</v>
      </c>
      <c r="B908" s="458"/>
      <c r="C908" s="458"/>
      <c r="D908" s="458"/>
      <c r="E908" s="458"/>
      <c r="F908" s="458"/>
      <c r="G908" s="527"/>
      <c r="H908" s="43" t="e">
        <f>H909</f>
        <v>#REF!</v>
      </c>
    </row>
    <row r="909" spans="1:8">
      <c r="A909" s="291" t="s">
        <v>4</v>
      </c>
      <c r="B909" s="571" t="s">
        <v>86</v>
      </c>
      <c r="C909" s="572"/>
      <c r="D909" s="572"/>
      <c r="E909" s="577"/>
      <c r="F909" s="577"/>
      <c r="G909" s="578"/>
      <c r="H909" s="43" t="e">
        <f>H910</f>
        <v>#REF!</v>
      </c>
    </row>
    <row r="910" spans="1:8">
      <c r="A910" s="197" t="e">
        <f>#REF!</f>
        <v>#REF!</v>
      </c>
      <c r="B910" s="292" t="e">
        <f>IF(#REF!&lt;&gt;"",#REF!,"")</f>
        <v>#REF!</v>
      </c>
      <c r="C910" s="293" t="e">
        <f>#REF!</f>
        <v>#REF!</v>
      </c>
      <c r="D910" s="294" t="e">
        <f>#REF!</f>
        <v>#REF!</v>
      </c>
      <c r="E910" s="295">
        <f>'Паспорт-3'!E1030</f>
        <v>0</v>
      </c>
      <c r="F910" s="296"/>
      <c r="G910" s="299">
        <f t="shared" ref="G910:G924" si="102">F910-E910</f>
        <v>0</v>
      </c>
      <c r="H910" s="43" t="e">
        <f t="shared" ref="H910:H924" si="103">IF(B910&lt;&gt;"","Для друку","")</f>
        <v>#REF!</v>
      </c>
    </row>
    <row r="911" spans="1:8">
      <c r="A911" s="197" t="e">
        <f>#REF!</f>
        <v>#REF!</v>
      </c>
      <c r="B911" s="169" t="e">
        <f>IF(#REF!&lt;&gt;"",#REF!,"")</f>
        <v>#REF!</v>
      </c>
      <c r="C911" s="168" t="e">
        <f>#REF!</f>
        <v>#REF!</v>
      </c>
      <c r="D911" s="167" t="e">
        <f>#REF!</f>
        <v>#REF!</v>
      </c>
      <c r="E911" s="284">
        <f>'Паспорт-3'!E1031</f>
        <v>0</v>
      </c>
      <c r="F911" s="285"/>
      <c r="G911" s="300">
        <f t="shared" si="102"/>
        <v>0</v>
      </c>
      <c r="H911" s="43" t="e">
        <f t="shared" si="103"/>
        <v>#REF!</v>
      </c>
    </row>
    <row r="912" spans="1:8">
      <c r="A912" s="197" t="e">
        <f>#REF!</f>
        <v>#REF!</v>
      </c>
      <c r="B912" s="169" t="e">
        <f>IF(#REF!&lt;&gt;"",#REF!,"")</f>
        <v>#REF!</v>
      </c>
      <c r="C912" s="168" t="e">
        <f>#REF!</f>
        <v>#REF!</v>
      </c>
      <c r="D912" s="167" t="e">
        <f>#REF!</f>
        <v>#REF!</v>
      </c>
      <c r="E912" s="284">
        <f>'Паспорт-3'!E1032</f>
        <v>0</v>
      </c>
      <c r="F912" s="285"/>
      <c r="G912" s="300">
        <f t="shared" si="102"/>
        <v>0</v>
      </c>
      <c r="H912" s="43" t="e">
        <f t="shared" si="103"/>
        <v>#REF!</v>
      </c>
    </row>
    <row r="913" spans="1:8">
      <c r="A913" s="197" t="e">
        <f>#REF!</f>
        <v>#REF!</v>
      </c>
      <c r="B913" s="169" t="e">
        <f>IF(#REF!&lt;&gt;"",#REF!,"")</f>
        <v>#REF!</v>
      </c>
      <c r="C913" s="168" t="e">
        <f>#REF!</f>
        <v>#REF!</v>
      </c>
      <c r="D913" s="167" t="e">
        <f>#REF!</f>
        <v>#REF!</v>
      </c>
      <c r="E913" s="284">
        <f>'Паспорт-3'!E1033</f>
        <v>0</v>
      </c>
      <c r="F913" s="285"/>
      <c r="G913" s="300">
        <f t="shared" si="102"/>
        <v>0</v>
      </c>
      <c r="H913" s="43" t="e">
        <f t="shared" si="103"/>
        <v>#REF!</v>
      </c>
    </row>
    <row r="914" spans="1:8">
      <c r="A914" s="197" t="e">
        <f>#REF!</f>
        <v>#REF!</v>
      </c>
      <c r="B914" s="169" t="e">
        <f>IF(#REF!&lt;&gt;"",#REF!,"")</f>
        <v>#REF!</v>
      </c>
      <c r="C914" s="168" t="e">
        <f>#REF!</f>
        <v>#REF!</v>
      </c>
      <c r="D914" s="167" t="e">
        <f>#REF!</f>
        <v>#REF!</v>
      </c>
      <c r="E914" s="284">
        <f>'Паспорт-3'!E1034</f>
        <v>0</v>
      </c>
      <c r="F914" s="285"/>
      <c r="G914" s="300">
        <f t="shared" si="102"/>
        <v>0</v>
      </c>
      <c r="H914" s="43" t="e">
        <f t="shared" si="103"/>
        <v>#REF!</v>
      </c>
    </row>
    <row r="915" spans="1:8">
      <c r="A915" s="197" t="e">
        <f>#REF!</f>
        <v>#REF!</v>
      </c>
      <c r="B915" s="169" t="e">
        <f>IF(#REF!&lt;&gt;"",#REF!,"")</f>
        <v>#REF!</v>
      </c>
      <c r="C915" s="168" t="e">
        <f>#REF!</f>
        <v>#REF!</v>
      </c>
      <c r="D915" s="167" t="e">
        <f>#REF!</f>
        <v>#REF!</v>
      </c>
      <c r="E915" s="284">
        <f>'Паспорт-3'!E1035</f>
        <v>0</v>
      </c>
      <c r="F915" s="285"/>
      <c r="G915" s="300">
        <f t="shared" si="102"/>
        <v>0</v>
      </c>
      <c r="H915" s="43" t="e">
        <f t="shared" si="103"/>
        <v>#REF!</v>
      </c>
    </row>
    <row r="916" spans="1:8">
      <c r="A916" s="197" t="e">
        <f>#REF!</f>
        <v>#REF!</v>
      </c>
      <c r="B916" s="169" t="e">
        <f>IF(#REF!&lt;&gt;"",#REF!,"")</f>
        <v>#REF!</v>
      </c>
      <c r="C916" s="168" t="e">
        <f>#REF!</f>
        <v>#REF!</v>
      </c>
      <c r="D916" s="167" t="e">
        <f>#REF!</f>
        <v>#REF!</v>
      </c>
      <c r="E916" s="284">
        <f>'Паспорт-3'!E1036</f>
        <v>0</v>
      </c>
      <c r="F916" s="285"/>
      <c r="G916" s="300">
        <f t="shared" si="102"/>
        <v>0</v>
      </c>
      <c r="H916" s="43" t="e">
        <f t="shared" si="103"/>
        <v>#REF!</v>
      </c>
    </row>
    <row r="917" spans="1:8">
      <c r="A917" s="197" t="e">
        <f>#REF!</f>
        <v>#REF!</v>
      </c>
      <c r="B917" s="169" t="e">
        <f>IF(#REF!&lt;&gt;"",#REF!,"")</f>
        <v>#REF!</v>
      </c>
      <c r="C917" s="168" t="e">
        <f>#REF!</f>
        <v>#REF!</v>
      </c>
      <c r="D917" s="167" t="e">
        <f>#REF!</f>
        <v>#REF!</v>
      </c>
      <c r="E917" s="284">
        <f>'Паспорт-3'!E1037</f>
        <v>0</v>
      </c>
      <c r="F917" s="285"/>
      <c r="G917" s="300">
        <f t="shared" si="102"/>
        <v>0</v>
      </c>
      <c r="H917" s="43" t="e">
        <f t="shared" si="103"/>
        <v>#REF!</v>
      </c>
    </row>
    <row r="918" spans="1:8">
      <c r="A918" s="197" t="e">
        <f>#REF!</f>
        <v>#REF!</v>
      </c>
      <c r="B918" s="169" t="e">
        <f>IF(#REF!&lt;&gt;"",#REF!,"")</f>
        <v>#REF!</v>
      </c>
      <c r="C918" s="168" t="e">
        <f>#REF!</f>
        <v>#REF!</v>
      </c>
      <c r="D918" s="167" t="e">
        <f>#REF!</f>
        <v>#REF!</v>
      </c>
      <c r="E918" s="284">
        <f>'Паспорт-3'!E1038</f>
        <v>0</v>
      </c>
      <c r="F918" s="285"/>
      <c r="G918" s="300">
        <f t="shared" si="102"/>
        <v>0</v>
      </c>
      <c r="H918" s="43" t="e">
        <f t="shared" si="103"/>
        <v>#REF!</v>
      </c>
    </row>
    <row r="919" spans="1:8">
      <c r="A919" s="197" t="e">
        <f>#REF!</f>
        <v>#REF!</v>
      </c>
      <c r="B919" s="169" t="e">
        <f>IF(#REF!&lt;&gt;"",#REF!,"")</f>
        <v>#REF!</v>
      </c>
      <c r="C919" s="168" t="e">
        <f>#REF!</f>
        <v>#REF!</v>
      </c>
      <c r="D919" s="167" t="e">
        <f>#REF!</f>
        <v>#REF!</v>
      </c>
      <c r="E919" s="284">
        <f>'Паспорт-3'!E1039</f>
        <v>0</v>
      </c>
      <c r="F919" s="285"/>
      <c r="G919" s="300">
        <f t="shared" si="102"/>
        <v>0</v>
      </c>
      <c r="H919" s="43" t="e">
        <f t="shared" si="103"/>
        <v>#REF!</v>
      </c>
    </row>
    <row r="920" spans="1:8">
      <c r="A920" s="197" t="e">
        <f>#REF!</f>
        <v>#REF!</v>
      </c>
      <c r="B920" s="169" t="e">
        <f>IF(#REF!&lt;&gt;"",#REF!,"")</f>
        <v>#REF!</v>
      </c>
      <c r="C920" s="168" t="e">
        <f>#REF!</f>
        <v>#REF!</v>
      </c>
      <c r="D920" s="167" t="e">
        <f>#REF!</f>
        <v>#REF!</v>
      </c>
      <c r="E920" s="284">
        <f>'Паспорт-3'!E1040</f>
        <v>0</v>
      </c>
      <c r="F920" s="285"/>
      <c r="G920" s="300">
        <f t="shared" si="102"/>
        <v>0</v>
      </c>
      <c r="H920" s="43" t="e">
        <f t="shared" si="103"/>
        <v>#REF!</v>
      </c>
    </row>
    <row r="921" spans="1:8">
      <c r="A921" s="197" t="e">
        <f>#REF!</f>
        <v>#REF!</v>
      </c>
      <c r="B921" s="169" t="e">
        <f>IF(#REF!&lt;&gt;"",#REF!,"")</f>
        <v>#REF!</v>
      </c>
      <c r="C921" s="168" t="e">
        <f>#REF!</f>
        <v>#REF!</v>
      </c>
      <c r="D921" s="167" t="e">
        <f>#REF!</f>
        <v>#REF!</v>
      </c>
      <c r="E921" s="284">
        <f>'Паспорт-3'!E1041</f>
        <v>0</v>
      </c>
      <c r="F921" s="285"/>
      <c r="G921" s="300">
        <f t="shared" si="102"/>
        <v>0</v>
      </c>
      <c r="H921" s="43" t="e">
        <f t="shared" si="103"/>
        <v>#REF!</v>
      </c>
    </row>
    <row r="922" spans="1:8">
      <c r="A922" s="197" t="e">
        <f>#REF!</f>
        <v>#REF!</v>
      </c>
      <c r="B922" s="169" t="e">
        <f>IF(#REF!&lt;&gt;"",#REF!,"")</f>
        <v>#REF!</v>
      </c>
      <c r="C922" s="168" t="e">
        <f>#REF!</f>
        <v>#REF!</v>
      </c>
      <c r="D922" s="167" t="e">
        <f>#REF!</f>
        <v>#REF!</v>
      </c>
      <c r="E922" s="284">
        <f>'Паспорт-3'!E1042</f>
        <v>0</v>
      </c>
      <c r="F922" s="285"/>
      <c r="G922" s="300">
        <f t="shared" si="102"/>
        <v>0</v>
      </c>
      <c r="H922" s="43" t="e">
        <f t="shared" si="103"/>
        <v>#REF!</v>
      </c>
    </row>
    <row r="923" spans="1:8">
      <c r="A923" s="197" t="e">
        <f>#REF!</f>
        <v>#REF!</v>
      </c>
      <c r="B923" s="169" t="e">
        <f>IF(#REF!&lt;&gt;"",#REF!,"")</f>
        <v>#REF!</v>
      </c>
      <c r="C923" s="168" t="e">
        <f>#REF!</f>
        <v>#REF!</v>
      </c>
      <c r="D923" s="167" t="e">
        <f>#REF!</f>
        <v>#REF!</v>
      </c>
      <c r="E923" s="284">
        <f>'Паспорт-3'!E1043</f>
        <v>0</v>
      </c>
      <c r="F923" s="285"/>
      <c r="G923" s="300">
        <f t="shared" si="102"/>
        <v>0</v>
      </c>
      <c r="H923" s="43" t="e">
        <f t="shared" si="103"/>
        <v>#REF!</v>
      </c>
    </row>
    <row r="924" spans="1:8">
      <c r="A924" s="304" t="e">
        <f>#REF!</f>
        <v>#REF!</v>
      </c>
      <c r="B924" s="305" t="e">
        <f>IF(#REF!&lt;&gt;"",#REF!,"")</f>
        <v>#REF!</v>
      </c>
      <c r="C924" s="306" t="e">
        <f>#REF!</f>
        <v>#REF!</v>
      </c>
      <c r="D924" s="307" t="e">
        <f>#REF!</f>
        <v>#REF!</v>
      </c>
      <c r="E924" s="308">
        <f>'Паспорт-3'!E1044</f>
        <v>0</v>
      </c>
      <c r="F924" s="309"/>
      <c r="G924" s="310">
        <f t="shared" si="102"/>
        <v>0</v>
      </c>
      <c r="H924" s="43" t="e">
        <f t="shared" si="103"/>
        <v>#REF!</v>
      </c>
    </row>
    <row r="925" spans="1:8" ht="12.75" customHeight="1">
      <c r="A925" s="574" t="s">
        <v>169</v>
      </c>
      <c r="B925" s="575"/>
      <c r="C925" s="575"/>
      <c r="D925" s="575"/>
      <c r="E925" s="575"/>
      <c r="F925" s="575"/>
      <c r="G925" s="576"/>
      <c r="H925" s="43" t="e">
        <f>H909</f>
        <v>#REF!</v>
      </c>
    </row>
    <row r="926" spans="1:8">
      <c r="A926" s="291" t="e">
        <f>#REF!</f>
        <v>#REF!</v>
      </c>
      <c r="B926" s="571" t="s">
        <v>87</v>
      </c>
      <c r="C926" s="572"/>
      <c r="D926" s="572"/>
      <c r="E926" s="572"/>
      <c r="F926" s="572"/>
      <c r="G926" s="573"/>
      <c r="H926" s="43" t="e">
        <f>H927</f>
        <v>#REF!</v>
      </c>
    </row>
    <row r="927" spans="1:8">
      <c r="A927" s="197" t="e">
        <f>#REF!</f>
        <v>#REF!</v>
      </c>
      <c r="B927" s="292" t="e">
        <f>IF(#REF!&lt;&gt;"",#REF!,"")</f>
        <v>#REF!</v>
      </c>
      <c r="C927" s="293" t="e">
        <f>#REF!</f>
        <v>#REF!</v>
      </c>
      <c r="D927" s="294" t="e">
        <f>#REF!</f>
        <v>#REF!</v>
      </c>
      <c r="E927" s="301">
        <f>'Паспорт-3'!E1046</f>
        <v>0</v>
      </c>
      <c r="F927" s="302"/>
      <c r="G927" s="303">
        <f t="shared" ref="G927:G941" si="104">F927-E927</f>
        <v>0</v>
      </c>
      <c r="H927" s="43" t="e">
        <f t="shared" ref="H927:H941" si="105">IF(B927&lt;&gt;"","Для друку","")</f>
        <v>#REF!</v>
      </c>
    </row>
    <row r="928" spans="1:8">
      <c r="A928" s="197" t="e">
        <f>#REF!</f>
        <v>#REF!</v>
      </c>
      <c r="B928" s="169" t="e">
        <f>IF(#REF!&lt;&gt;"",#REF!,"")</f>
        <v>#REF!</v>
      </c>
      <c r="C928" s="168" t="e">
        <f>#REF!</f>
        <v>#REF!</v>
      </c>
      <c r="D928" s="167" t="e">
        <f>#REF!</f>
        <v>#REF!</v>
      </c>
      <c r="E928" s="284">
        <f>'Паспорт-3'!E1047</f>
        <v>0</v>
      </c>
      <c r="F928" s="285"/>
      <c r="G928" s="300">
        <f t="shared" si="104"/>
        <v>0</v>
      </c>
      <c r="H928" s="43" t="e">
        <f t="shared" si="105"/>
        <v>#REF!</v>
      </c>
    </row>
    <row r="929" spans="1:8">
      <c r="A929" s="197" t="e">
        <f>#REF!</f>
        <v>#REF!</v>
      </c>
      <c r="B929" s="169" t="e">
        <f>IF(#REF!&lt;&gt;"",#REF!,"")</f>
        <v>#REF!</v>
      </c>
      <c r="C929" s="168" t="e">
        <f>#REF!</f>
        <v>#REF!</v>
      </c>
      <c r="D929" s="167" t="e">
        <f>#REF!</f>
        <v>#REF!</v>
      </c>
      <c r="E929" s="284">
        <f>'Паспорт-3'!E1048</f>
        <v>0</v>
      </c>
      <c r="F929" s="285"/>
      <c r="G929" s="300">
        <f t="shared" si="104"/>
        <v>0</v>
      </c>
      <c r="H929" s="43" t="e">
        <f t="shared" si="105"/>
        <v>#REF!</v>
      </c>
    </row>
    <row r="930" spans="1:8">
      <c r="A930" s="197" t="e">
        <f>#REF!</f>
        <v>#REF!</v>
      </c>
      <c r="B930" s="169" t="e">
        <f>IF(#REF!&lt;&gt;"",#REF!,"")</f>
        <v>#REF!</v>
      </c>
      <c r="C930" s="168" t="e">
        <f>#REF!</f>
        <v>#REF!</v>
      </c>
      <c r="D930" s="167" t="e">
        <f>#REF!</f>
        <v>#REF!</v>
      </c>
      <c r="E930" s="284">
        <f>'Паспорт-3'!E1049</f>
        <v>0</v>
      </c>
      <c r="F930" s="285"/>
      <c r="G930" s="300">
        <f t="shared" si="104"/>
        <v>0</v>
      </c>
      <c r="H930" s="43" t="e">
        <f t="shared" si="105"/>
        <v>#REF!</v>
      </c>
    </row>
    <row r="931" spans="1:8">
      <c r="A931" s="197" t="e">
        <f>#REF!</f>
        <v>#REF!</v>
      </c>
      <c r="B931" s="169" t="e">
        <f>IF(#REF!&lt;&gt;"",#REF!,"")</f>
        <v>#REF!</v>
      </c>
      <c r="C931" s="168" t="e">
        <f>#REF!</f>
        <v>#REF!</v>
      </c>
      <c r="D931" s="167" t="e">
        <f>#REF!</f>
        <v>#REF!</v>
      </c>
      <c r="E931" s="284">
        <f>'Паспорт-3'!E1050</f>
        <v>0</v>
      </c>
      <c r="F931" s="285"/>
      <c r="G931" s="300">
        <f t="shared" si="104"/>
        <v>0</v>
      </c>
      <c r="H931" s="43" t="e">
        <f t="shared" si="105"/>
        <v>#REF!</v>
      </c>
    </row>
    <row r="932" spans="1:8">
      <c r="A932" s="197" t="e">
        <f>#REF!</f>
        <v>#REF!</v>
      </c>
      <c r="B932" s="169" t="e">
        <f>IF(#REF!&lt;&gt;"",#REF!,"")</f>
        <v>#REF!</v>
      </c>
      <c r="C932" s="168" t="e">
        <f>#REF!</f>
        <v>#REF!</v>
      </c>
      <c r="D932" s="167" t="e">
        <f>#REF!</f>
        <v>#REF!</v>
      </c>
      <c r="E932" s="284">
        <f>'Паспорт-3'!E1051</f>
        <v>0</v>
      </c>
      <c r="F932" s="285"/>
      <c r="G932" s="300">
        <f t="shared" si="104"/>
        <v>0</v>
      </c>
      <c r="H932" s="43" t="e">
        <f t="shared" si="105"/>
        <v>#REF!</v>
      </c>
    </row>
    <row r="933" spans="1:8">
      <c r="A933" s="197" t="e">
        <f>#REF!</f>
        <v>#REF!</v>
      </c>
      <c r="B933" s="169" t="e">
        <f>IF(#REF!&lt;&gt;"",#REF!,"")</f>
        <v>#REF!</v>
      </c>
      <c r="C933" s="168" t="e">
        <f>#REF!</f>
        <v>#REF!</v>
      </c>
      <c r="D933" s="167" t="e">
        <f>#REF!</f>
        <v>#REF!</v>
      </c>
      <c r="E933" s="284">
        <f>'Паспорт-3'!E1052</f>
        <v>0</v>
      </c>
      <c r="F933" s="285"/>
      <c r="G933" s="300">
        <f t="shared" si="104"/>
        <v>0</v>
      </c>
      <c r="H933" s="43" t="e">
        <f t="shared" si="105"/>
        <v>#REF!</v>
      </c>
    </row>
    <row r="934" spans="1:8">
      <c r="A934" s="197" t="e">
        <f>#REF!</f>
        <v>#REF!</v>
      </c>
      <c r="B934" s="169" t="e">
        <f>IF(#REF!&lt;&gt;"",#REF!,"")</f>
        <v>#REF!</v>
      </c>
      <c r="C934" s="168" t="e">
        <f>#REF!</f>
        <v>#REF!</v>
      </c>
      <c r="D934" s="167" t="e">
        <f>#REF!</f>
        <v>#REF!</v>
      </c>
      <c r="E934" s="284">
        <f>'Паспорт-3'!E1053</f>
        <v>0</v>
      </c>
      <c r="F934" s="285"/>
      <c r="G934" s="300">
        <f t="shared" si="104"/>
        <v>0</v>
      </c>
      <c r="H934" s="43" t="e">
        <f t="shared" si="105"/>
        <v>#REF!</v>
      </c>
    </row>
    <row r="935" spans="1:8">
      <c r="A935" s="197" t="e">
        <f>#REF!</f>
        <v>#REF!</v>
      </c>
      <c r="B935" s="169" t="e">
        <f>IF(#REF!&lt;&gt;"",#REF!,"")</f>
        <v>#REF!</v>
      </c>
      <c r="C935" s="168" t="e">
        <f>#REF!</f>
        <v>#REF!</v>
      </c>
      <c r="D935" s="167" t="e">
        <f>#REF!</f>
        <v>#REF!</v>
      </c>
      <c r="E935" s="284">
        <f>'Паспорт-3'!E1054</f>
        <v>0</v>
      </c>
      <c r="F935" s="285"/>
      <c r="G935" s="300">
        <f t="shared" si="104"/>
        <v>0</v>
      </c>
      <c r="H935" s="43" t="e">
        <f t="shared" si="105"/>
        <v>#REF!</v>
      </c>
    </row>
    <row r="936" spans="1:8">
      <c r="A936" s="197" t="e">
        <f>#REF!</f>
        <v>#REF!</v>
      </c>
      <c r="B936" s="169" t="e">
        <f>IF(#REF!&lt;&gt;"",#REF!,"")</f>
        <v>#REF!</v>
      </c>
      <c r="C936" s="168" t="e">
        <f>#REF!</f>
        <v>#REF!</v>
      </c>
      <c r="D936" s="167" t="e">
        <f>#REF!</f>
        <v>#REF!</v>
      </c>
      <c r="E936" s="284">
        <f>'Паспорт-3'!E1055</f>
        <v>0</v>
      </c>
      <c r="F936" s="285"/>
      <c r="G936" s="300">
        <f t="shared" si="104"/>
        <v>0</v>
      </c>
      <c r="H936" s="43" t="e">
        <f t="shared" si="105"/>
        <v>#REF!</v>
      </c>
    </row>
    <row r="937" spans="1:8">
      <c r="A937" s="197" t="e">
        <f>#REF!</f>
        <v>#REF!</v>
      </c>
      <c r="B937" s="169" t="e">
        <f>IF(#REF!&lt;&gt;"",#REF!,"")</f>
        <v>#REF!</v>
      </c>
      <c r="C937" s="168" t="e">
        <f>#REF!</f>
        <v>#REF!</v>
      </c>
      <c r="D937" s="167" t="e">
        <f>#REF!</f>
        <v>#REF!</v>
      </c>
      <c r="E937" s="284">
        <f>'Паспорт-3'!E1056</f>
        <v>0</v>
      </c>
      <c r="F937" s="285"/>
      <c r="G937" s="300">
        <f t="shared" si="104"/>
        <v>0</v>
      </c>
      <c r="H937" s="43" t="e">
        <f t="shared" si="105"/>
        <v>#REF!</v>
      </c>
    </row>
    <row r="938" spans="1:8">
      <c r="A938" s="197" t="e">
        <f>#REF!</f>
        <v>#REF!</v>
      </c>
      <c r="B938" s="169" t="e">
        <f>IF(#REF!&lt;&gt;"",#REF!,"")</f>
        <v>#REF!</v>
      </c>
      <c r="C938" s="168" t="e">
        <f>#REF!</f>
        <v>#REF!</v>
      </c>
      <c r="D938" s="167" t="e">
        <f>#REF!</f>
        <v>#REF!</v>
      </c>
      <c r="E938" s="284">
        <f>'Паспорт-3'!E1057</f>
        <v>0</v>
      </c>
      <c r="F938" s="285"/>
      <c r="G938" s="300">
        <f t="shared" si="104"/>
        <v>0</v>
      </c>
      <c r="H938" s="43" t="e">
        <f t="shared" si="105"/>
        <v>#REF!</v>
      </c>
    </row>
    <row r="939" spans="1:8">
      <c r="A939" s="197" t="e">
        <f>#REF!</f>
        <v>#REF!</v>
      </c>
      <c r="B939" s="169" t="e">
        <f>IF(#REF!&lt;&gt;"",#REF!,"")</f>
        <v>#REF!</v>
      </c>
      <c r="C939" s="168" t="e">
        <f>#REF!</f>
        <v>#REF!</v>
      </c>
      <c r="D939" s="167" t="e">
        <f>#REF!</f>
        <v>#REF!</v>
      </c>
      <c r="E939" s="284">
        <f>'Паспорт-3'!E1058</f>
        <v>0</v>
      </c>
      <c r="F939" s="285"/>
      <c r="G939" s="300">
        <f t="shared" si="104"/>
        <v>0</v>
      </c>
      <c r="H939" s="43" t="e">
        <f t="shared" si="105"/>
        <v>#REF!</v>
      </c>
    </row>
    <row r="940" spans="1:8">
      <c r="A940" s="197" t="e">
        <f>#REF!</f>
        <v>#REF!</v>
      </c>
      <c r="B940" s="169" t="e">
        <f>IF(#REF!&lt;&gt;"",#REF!,"")</f>
        <v>#REF!</v>
      </c>
      <c r="C940" s="168" t="e">
        <f>#REF!</f>
        <v>#REF!</v>
      </c>
      <c r="D940" s="167" t="e">
        <f>#REF!</f>
        <v>#REF!</v>
      </c>
      <c r="E940" s="284">
        <f>'Паспорт-3'!E1059</f>
        <v>0</v>
      </c>
      <c r="F940" s="285"/>
      <c r="G940" s="300">
        <f t="shared" si="104"/>
        <v>0</v>
      </c>
      <c r="H940" s="43" t="e">
        <f t="shared" si="105"/>
        <v>#REF!</v>
      </c>
    </row>
    <row r="941" spans="1:8">
      <c r="A941" s="304" t="e">
        <f>#REF!</f>
        <v>#REF!</v>
      </c>
      <c r="B941" s="305" t="e">
        <f>IF(#REF!&lt;&gt;"",#REF!,"")</f>
        <v>#REF!</v>
      </c>
      <c r="C941" s="306" t="e">
        <f>#REF!</f>
        <v>#REF!</v>
      </c>
      <c r="D941" s="307" t="e">
        <f>#REF!</f>
        <v>#REF!</v>
      </c>
      <c r="E941" s="308">
        <f>'Паспорт-3'!E1060</f>
        <v>0</v>
      </c>
      <c r="F941" s="309"/>
      <c r="G941" s="310">
        <f t="shared" si="104"/>
        <v>0</v>
      </c>
      <c r="H941" s="43" t="e">
        <f t="shared" si="105"/>
        <v>#REF!</v>
      </c>
    </row>
    <row r="942" spans="1:8" ht="12.75" customHeight="1">
      <c r="A942" s="574" t="s">
        <v>169</v>
      </c>
      <c r="B942" s="575"/>
      <c r="C942" s="575"/>
      <c r="D942" s="575"/>
      <c r="E942" s="575"/>
      <c r="F942" s="575"/>
      <c r="G942" s="576"/>
      <c r="H942" s="43" t="e">
        <f>H926</f>
        <v>#REF!</v>
      </c>
    </row>
    <row r="943" spans="1:8">
      <c r="A943" s="297" t="e">
        <f>#REF!</f>
        <v>#REF!</v>
      </c>
      <c r="B943" s="571" t="s">
        <v>88</v>
      </c>
      <c r="C943" s="572"/>
      <c r="D943" s="572"/>
      <c r="E943" s="579"/>
      <c r="F943" s="579"/>
      <c r="G943" s="580"/>
      <c r="H943" s="43" t="e">
        <f>H944</f>
        <v>#REF!</v>
      </c>
    </row>
    <row r="944" spans="1:8">
      <c r="A944" s="197" t="e">
        <f>#REF!</f>
        <v>#REF!</v>
      </c>
      <c r="B944" s="292" t="e">
        <f>IF(#REF!&lt;&gt;"",#REF!,"")</f>
        <v>#REF!</v>
      </c>
      <c r="C944" s="293" t="e">
        <f>#REF!</f>
        <v>#REF!</v>
      </c>
      <c r="D944" s="294" t="e">
        <f>#REF!</f>
        <v>#REF!</v>
      </c>
      <c r="E944" s="295">
        <f>'Паспорт-3'!E1062</f>
        <v>0</v>
      </c>
      <c r="F944" s="296"/>
      <c r="G944" s="299">
        <f t="shared" ref="G944:G958" si="106">F944-E944</f>
        <v>0</v>
      </c>
      <c r="H944" s="43" t="e">
        <f t="shared" ref="H944:H958" si="107">IF(B944&lt;&gt;"","Для друку","")</f>
        <v>#REF!</v>
      </c>
    </row>
    <row r="945" spans="1:8">
      <c r="A945" s="197" t="e">
        <f>#REF!</f>
        <v>#REF!</v>
      </c>
      <c r="B945" s="169" t="e">
        <f>IF(#REF!&lt;&gt;"",#REF!,"")</f>
        <v>#REF!</v>
      </c>
      <c r="C945" s="168" t="e">
        <f>#REF!</f>
        <v>#REF!</v>
      </c>
      <c r="D945" s="167" t="e">
        <f>#REF!</f>
        <v>#REF!</v>
      </c>
      <c r="E945" s="284">
        <f>'Паспорт-3'!E1063</f>
        <v>0</v>
      </c>
      <c r="F945" s="285"/>
      <c r="G945" s="300">
        <f t="shared" si="106"/>
        <v>0</v>
      </c>
      <c r="H945" s="43" t="e">
        <f t="shared" si="107"/>
        <v>#REF!</v>
      </c>
    </row>
    <row r="946" spans="1:8">
      <c r="A946" s="197" t="e">
        <f>#REF!</f>
        <v>#REF!</v>
      </c>
      <c r="B946" s="169" t="e">
        <f>IF(#REF!&lt;&gt;"",#REF!,"")</f>
        <v>#REF!</v>
      </c>
      <c r="C946" s="168" t="e">
        <f>#REF!</f>
        <v>#REF!</v>
      </c>
      <c r="D946" s="167" t="e">
        <f>#REF!</f>
        <v>#REF!</v>
      </c>
      <c r="E946" s="284">
        <f>'Паспорт-3'!E1064</f>
        <v>0</v>
      </c>
      <c r="F946" s="285"/>
      <c r="G946" s="300">
        <f t="shared" si="106"/>
        <v>0</v>
      </c>
      <c r="H946" s="43" t="e">
        <f t="shared" si="107"/>
        <v>#REF!</v>
      </c>
    </row>
    <row r="947" spans="1:8">
      <c r="A947" s="197" t="e">
        <f>#REF!</f>
        <v>#REF!</v>
      </c>
      <c r="B947" s="169" t="e">
        <f>IF(#REF!&lt;&gt;"",#REF!,"")</f>
        <v>#REF!</v>
      </c>
      <c r="C947" s="168" t="e">
        <f>#REF!</f>
        <v>#REF!</v>
      </c>
      <c r="D947" s="167" t="e">
        <f>#REF!</f>
        <v>#REF!</v>
      </c>
      <c r="E947" s="284">
        <f>'Паспорт-3'!E1065</f>
        <v>0</v>
      </c>
      <c r="F947" s="285"/>
      <c r="G947" s="300">
        <f t="shared" si="106"/>
        <v>0</v>
      </c>
      <c r="H947" s="43" t="e">
        <f t="shared" si="107"/>
        <v>#REF!</v>
      </c>
    </row>
    <row r="948" spans="1:8">
      <c r="A948" s="197" t="e">
        <f>#REF!</f>
        <v>#REF!</v>
      </c>
      <c r="B948" s="169" t="e">
        <f>IF(#REF!&lt;&gt;"",#REF!,"")</f>
        <v>#REF!</v>
      </c>
      <c r="C948" s="168" t="e">
        <f>#REF!</f>
        <v>#REF!</v>
      </c>
      <c r="D948" s="167" t="e">
        <f>#REF!</f>
        <v>#REF!</v>
      </c>
      <c r="E948" s="284">
        <f>'Паспорт-3'!E1066</f>
        <v>0</v>
      </c>
      <c r="F948" s="285"/>
      <c r="G948" s="300">
        <f t="shared" si="106"/>
        <v>0</v>
      </c>
      <c r="H948" s="43" t="e">
        <f t="shared" si="107"/>
        <v>#REF!</v>
      </c>
    </row>
    <row r="949" spans="1:8">
      <c r="A949" s="197" t="e">
        <f>#REF!</f>
        <v>#REF!</v>
      </c>
      <c r="B949" s="169" t="e">
        <f>IF(#REF!&lt;&gt;"",#REF!,"")</f>
        <v>#REF!</v>
      </c>
      <c r="C949" s="168" t="e">
        <f>#REF!</f>
        <v>#REF!</v>
      </c>
      <c r="D949" s="167" t="e">
        <f>#REF!</f>
        <v>#REF!</v>
      </c>
      <c r="E949" s="284">
        <f>'Паспорт-3'!E1067</f>
        <v>0</v>
      </c>
      <c r="F949" s="285"/>
      <c r="G949" s="300">
        <f t="shared" si="106"/>
        <v>0</v>
      </c>
      <c r="H949" s="43" t="e">
        <f t="shared" si="107"/>
        <v>#REF!</v>
      </c>
    </row>
    <row r="950" spans="1:8">
      <c r="A950" s="197" t="e">
        <f>#REF!</f>
        <v>#REF!</v>
      </c>
      <c r="B950" s="169" t="e">
        <f>IF(#REF!&lt;&gt;"",#REF!,"")</f>
        <v>#REF!</v>
      </c>
      <c r="C950" s="168" t="e">
        <f>#REF!</f>
        <v>#REF!</v>
      </c>
      <c r="D950" s="167" t="e">
        <f>#REF!</f>
        <v>#REF!</v>
      </c>
      <c r="E950" s="284">
        <f>'Паспорт-3'!E1068</f>
        <v>0</v>
      </c>
      <c r="F950" s="285"/>
      <c r="G950" s="300">
        <f t="shared" si="106"/>
        <v>0</v>
      </c>
      <c r="H950" s="43" t="e">
        <f t="shared" si="107"/>
        <v>#REF!</v>
      </c>
    </row>
    <row r="951" spans="1:8">
      <c r="A951" s="197" t="e">
        <f>#REF!</f>
        <v>#REF!</v>
      </c>
      <c r="B951" s="169" t="e">
        <f>IF(#REF!&lt;&gt;"",#REF!,"")</f>
        <v>#REF!</v>
      </c>
      <c r="C951" s="168" t="e">
        <f>#REF!</f>
        <v>#REF!</v>
      </c>
      <c r="D951" s="167" t="e">
        <f>#REF!</f>
        <v>#REF!</v>
      </c>
      <c r="E951" s="284">
        <f>'Паспорт-3'!E1069</f>
        <v>0</v>
      </c>
      <c r="F951" s="285"/>
      <c r="G951" s="300">
        <f t="shared" si="106"/>
        <v>0</v>
      </c>
      <c r="H951" s="43" t="e">
        <f t="shared" si="107"/>
        <v>#REF!</v>
      </c>
    </row>
    <row r="952" spans="1:8">
      <c r="A952" s="197" t="e">
        <f>#REF!</f>
        <v>#REF!</v>
      </c>
      <c r="B952" s="169" t="e">
        <f>IF(#REF!&lt;&gt;"",#REF!,"")</f>
        <v>#REF!</v>
      </c>
      <c r="C952" s="168" t="e">
        <f>#REF!</f>
        <v>#REF!</v>
      </c>
      <c r="D952" s="167" t="e">
        <f>#REF!</f>
        <v>#REF!</v>
      </c>
      <c r="E952" s="284">
        <f>'Паспорт-3'!E1070</f>
        <v>0</v>
      </c>
      <c r="F952" s="285"/>
      <c r="G952" s="300">
        <f t="shared" si="106"/>
        <v>0</v>
      </c>
      <c r="H952" s="43" t="e">
        <f t="shared" si="107"/>
        <v>#REF!</v>
      </c>
    </row>
    <row r="953" spans="1:8">
      <c r="A953" s="197" t="e">
        <f>#REF!</f>
        <v>#REF!</v>
      </c>
      <c r="B953" s="169" t="e">
        <f>IF(#REF!&lt;&gt;"",#REF!,"")</f>
        <v>#REF!</v>
      </c>
      <c r="C953" s="168" t="e">
        <f>#REF!</f>
        <v>#REF!</v>
      </c>
      <c r="D953" s="167" t="e">
        <f>#REF!</f>
        <v>#REF!</v>
      </c>
      <c r="E953" s="284">
        <f>'Паспорт-3'!E1071</f>
        <v>0</v>
      </c>
      <c r="F953" s="285"/>
      <c r="G953" s="300">
        <f t="shared" si="106"/>
        <v>0</v>
      </c>
      <c r="H953" s="43" t="e">
        <f t="shared" si="107"/>
        <v>#REF!</v>
      </c>
    </row>
    <row r="954" spans="1:8">
      <c r="A954" s="197" t="e">
        <f>#REF!</f>
        <v>#REF!</v>
      </c>
      <c r="B954" s="169" t="e">
        <f>IF(#REF!&lt;&gt;"",#REF!,"")</f>
        <v>#REF!</v>
      </c>
      <c r="C954" s="168" t="e">
        <f>#REF!</f>
        <v>#REF!</v>
      </c>
      <c r="D954" s="167" t="e">
        <f>#REF!</f>
        <v>#REF!</v>
      </c>
      <c r="E954" s="284">
        <f>'Паспорт-3'!E1072</f>
        <v>0</v>
      </c>
      <c r="F954" s="285"/>
      <c r="G954" s="300">
        <f t="shared" si="106"/>
        <v>0</v>
      </c>
      <c r="H954" s="43" t="e">
        <f t="shared" si="107"/>
        <v>#REF!</v>
      </c>
    </row>
    <row r="955" spans="1:8">
      <c r="A955" s="197" t="e">
        <f>#REF!</f>
        <v>#REF!</v>
      </c>
      <c r="B955" s="169" t="e">
        <f>IF(#REF!&lt;&gt;"",#REF!,"")</f>
        <v>#REF!</v>
      </c>
      <c r="C955" s="168" t="e">
        <f>#REF!</f>
        <v>#REF!</v>
      </c>
      <c r="D955" s="167" t="e">
        <f>#REF!</f>
        <v>#REF!</v>
      </c>
      <c r="E955" s="284">
        <f>'Паспорт-3'!E1073</f>
        <v>0</v>
      </c>
      <c r="F955" s="285"/>
      <c r="G955" s="300">
        <f t="shared" si="106"/>
        <v>0</v>
      </c>
      <c r="H955" s="43" t="e">
        <f t="shared" si="107"/>
        <v>#REF!</v>
      </c>
    </row>
    <row r="956" spans="1:8">
      <c r="A956" s="197" t="e">
        <f>#REF!</f>
        <v>#REF!</v>
      </c>
      <c r="B956" s="169" t="e">
        <f>IF(#REF!&lt;&gt;"",#REF!,"")</f>
        <v>#REF!</v>
      </c>
      <c r="C956" s="168" t="e">
        <f>#REF!</f>
        <v>#REF!</v>
      </c>
      <c r="D956" s="167" t="e">
        <f>#REF!</f>
        <v>#REF!</v>
      </c>
      <c r="E956" s="284">
        <f>'Паспорт-3'!E1074</f>
        <v>0</v>
      </c>
      <c r="F956" s="285"/>
      <c r="G956" s="300">
        <f t="shared" si="106"/>
        <v>0</v>
      </c>
      <c r="H956" s="43" t="e">
        <f t="shared" si="107"/>
        <v>#REF!</v>
      </c>
    </row>
    <row r="957" spans="1:8">
      <c r="A957" s="197" t="e">
        <f>#REF!</f>
        <v>#REF!</v>
      </c>
      <c r="B957" s="169" t="e">
        <f>IF(#REF!&lt;&gt;"",#REF!,"")</f>
        <v>#REF!</v>
      </c>
      <c r="C957" s="168" t="e">
        <f>#REF!</f>
        <v>#REF!</v>
      </c>
      <c r="D957" s="167" t="e">
        <f>#REF!</f>
        <v>#REF!</v>
      </c>
      <c r="E957" s="284">
        <f>'Паспорт-3'!E1075</f>
        <v>0</v>
      </c>
      <c r="F957" s="285"/>
      <c r="G957" s="300">
        <f t="shared" si="106"/>
        <v>0</v>
      </c>
      <c r="H957" s="43" t="e">
        <f t="shared" si="107"/>
        <v>#REF!</v>
      </c>
    </row>
    <row r="958" spans="1:8">
      <c r="A958" s="304" t="e">
        <f>#REF!</f>
        <v>#REF!</v>
      </c>
      <c r="B958" s="305" t="e">
        <f>IF(#REF!&lt;&gt;"",#REF!,"")</f>
        <v>#REF!</v>
      </c>
      <c r="C958" s="306" t="e">
        <f>#REF!</f>
        <v>#REF!</v>
      </c>
      <c r="D958" s="307" t="e">
        <f>#REF!</f>
        <v>#REF!</v>
      </c>
      <c r="E958" s="308">
        <f>'Паспорт-3'!E1076</f>
        <v>0</v>
      </c>
      <c r="F958" s="309"/>
      <c r="G958" s="310">
        <f t="shared" si="106"/>
        <v>0</v>
      </c>
      <c r="H958" s="43" t="e">
        <f t="shared" si="107"/>
        <v>#REF!</v>
      </c>
    </row>
    <row r="959" spans="1:8" ht="12.75" customHeight="1">
      <c r="A959" s="574" t="s">
        <v>169</v>
      </c>
      <c r="B959" s="575"/>
      <c r="C959" s="575"/>
      <c r="D959" s="575"/>
      <c r="E959" s="575"/>
      <c r="F959" s="575"/>
      <c r="G959" s="576"/>
      <c r="H959" s="43" t="e">
        <f>H943</f>
        <v>#REF!</v>
      </c>
    </row>
    <row r="960" spans="1:8" ht="12.75" customHeight="1">
      <c r="A960" s="574" t="s">
        <v>189</v>
      </c>
      <c r="B960" s="575"/>
      <c r="C960" s="575"/>
      <c r="D960" s="575"/>
      <c r="E960" s="575"/>
      <c r="F960" s="575"/>
      <c r="G960" s="576"/>
      <c r="H960" s="43" t="e">
        <f>H908</f>
        <v>#REF!</v>
      </c>
    </row>
    <row r="961" spans="1:8" ht="12.75" customHeight="1">
      <c r="A961" s="457" t="e">
        <f>#REF!</f>
        <v>#REF!</v>
      </c>
      <c r="B961" s="458"/>
      <c r="C961" s="458"/>
      <c r="D961" s="458"/>
      <c r="E961" s="458"/>
      <c r="F961" s="458"/>
      <c r="G961" s="527"/>
      <c r="H961" s="43" t="e">
        <f>H962</f>
        <v>#REF!</v>
      </c>
    </row>
    <row r="962" spans="1:8">
      <c r="A962" s="291" t="s">
        <v>4</v>
      </c>
      <c r="B962" s="571" t="s">
        <v>86</v>
      </c>
      <c r="C962" s="572"/>
      <c r="D962" s="572"/>
      <c r="E962" s="577"/>
      <c r="F962" s="577"/>
      <c r="G962" s="578"/>
      <c r="H962" s="43" t="e">
        <f>H963</f>
        <v>#REF!</v>
      </c>
    </row>
    <row r="963" spans="1:8">
      <c r="A963" s="197" t="e">
        <f>#REF!</f>
        <v>#REF!</v>
      </c>
      <c r="B963" s="292" t="e">
        <f>IF(#REF!&lt;&gt;"",#REF!,"")</f>
        <v>#REF!</v>
      </c>
      <c r="C963" s="293" t="e">
        <f>#REF!</f>
        <v>#REF!</v>
      </c>
      <c r="D963" s="294" t="e">
        <f>#REF!</f>
        <v>#REF!</v>
      </c>
      <c r="E963" s="295">
        <f>'Паспорт-3'!E1090</f>
        <v>0</v>
      </c>
      <c r="F963" s="296"/>
      <c r="G963" s="299">
        <f t="shared" ref="G963:G977" si="108">F963-E963</f>
        <v>0</v>
      </c>
      <c r="H963" s="43" t="e">
        <f t="shared" ref="H963:H977" si="109">IF(B963&lt;&gt;"","Для друку","")</f>
        <v>#REF!</v>
      </c>
    </row>
    <row r="964" spans="1:8">
      <c r="A964" s="197" t="e">
        <f>#REF!</f>
        <v>#REF!</v>
      </c>
      <c r="B964" s="169" t="e">
        <f>IF(#REF!&lt;&gt;"",#REF!,"")</f>
        <v>#REF!</v>
      </c>
      <c r="C964" s="168" t="e">
        <f>#REF!</f>
        <v>#REF!</v>
      </c>
      <c r="D964" s="167" t="e">
        <f>#REF!</f>
        <v>#REF!</v>
      </c>
      <c r="E964" s="284">
        <f>'Паспорт-3'!E1091</f>
        <v>0</v>
      </c>
      <c r="F964" s="285"/>
      <c r="G964" s="300">
        <f t="shared" si="108"/>
        <v>0</v>
      </c>
      <c r="H964" s="43" t="e">
        <f t="shared" si="109"/>
        <v>#REF!</v>
      </c>
    </row>
    <row r="965" spans="1:8">
      <c r="A965" s="197" t="e">
        <f>#REF!</f>
        <v>#REF!</v>
      </c>
      <c r="B965" s="169" t="e">
        <f>IF(#REF!&lt;&gt;"",#REF!,"")</f>
        <v>#REF!</v>
      </c>
      <c r="C965" s="168" t="e">
        <f>#REF!</f>
        <v>#REF!</v>
      </c>
      <c r="D965" s="167" t="e">
        <f>#REF!</f>
        <v>#REF!</v>
      </c>
      <c r="E965" s="284">
        <f>'Паспорт-3'!E1092</f>
        <v>0</v>
      </c>
      <c r="F965" s="285"/>
      <c r="G965" s="300">
        <f t="shared" si="108"/>
        <v>0</v>
      </c>
      <c r="H965" s="43" t="e">
        <f t="shared" si="109"/>
        <v>#REF!</v>
      </c>
    </row>
    <row r="966" spans="1:8">
      <c r="A966" s="197" t="e">
        <f>#REF!</f>
        <v>#REF!</v>
      </c>
      <c r="B966" s="169" t="e">
        <f>IF(#REF!&lt;&gt;"",#REF!,"")</f>
        <v>#REF!</v>
      </c>
      <c r="C966" s="168" t="e">
        <f>#REF!</f>
        <v>#REF!</v>
      </c>
      <c r="D966" s="167" t="e">
        <f>#REF!</f>
        <v>#REF!</v>
      </c>
      <c r="E966" s="284">
        <f>'Паспорт-3'!E1093</f>
        <v>0</v>
      </c>
      <c r="F966" s="285"/>
      <c r="G966" s="300">
        <f t="shared" si="108"/>
        <v>0</v>
      </c>
      <c r="H966" s="43" t="e">
        <f t="shared" si="109"/>
        <v>#REF!</v>
      </c>
    </row>
    <row r="967" spans="1:8">
      <c r="A967" s="197" t="e">
        <f>#REF!</f>
        <v>#REF!</v>
      </c>
      <c r="B967" s="169" t="e">
        <f>IF(#REF!&lt;&gt;"",#REF!,"")</f>
        <v>#REF!</v>
      </c>
      <c r="C967" s="168" t="e">
        <f>#REF!</f>
        <v>#REF!</v>
      </c>
      <c r="D967" s="167" t="e">
        <f>#REF!</f>
        <v>#REF!</v>
      </c>
      <c r="E967" s="284">
        <f>'Паспорт-3'!E1094</f>
        <v>0</v>
      </c>
      <c r="F967" s="285"/>
      <c r="G967" s="300">
        <f t="shared" si="108"/>
        <v>0</v>
      </c>
      <c r="H967" s="43" t="e">
        <f t="shared" si="109"/>
        <v>#REF!</v>
      </c>
    </row>
    <row r="968" spans="1:8">
      <c r="A968" s="197" t="e">
        <f>#REF!</f>
        <v>#REF!</v>
      </c>
      <c r="B968" s="169" t="e">
        <f>IF(#REF!&lt;&gt;"",#REF!,"")</f>
        <v>#REF!</v>
      </c>
      <c r="C968" s="168" t="e">
        <f>#REF!</f>
        <v>#REF!</v>
      </c>
      <c r="D968" s="167" t="e">
        <f>#REF!</f>
        <v>#REF!</v>
      </c>
      <c r="E968" s="284">
        <f>'Паспорт-3'!E1095</f>
        <v>0</v>
      </c>
      <c r="F968" s="285"/>
      <c r="G968" s="300">
        <f t="shared" si="108"/>
        <v>0</v>
      </c>
      <c r="H968" s="43" t="e">
        <f t="shared" si="109"/>
        <v>#REF!</v>
      </c>
    </row>
    <row r="969" spans="1:8">
      <c r="A969" s="197" t="e">
        <f>#REF!</f>
        <v>#REF!</v>
      </c>
      <c r="B969" s="169" t="e">
        <f>IF(#REF!&lt;&gt;"",#REF!,"")</f>
        <v>#REF!</v>
      </c>
      <c r="C969" s="168" t="e">
        <f>#REF!</f>
        <v>#REF!</v>
      </c>
      <c r="D969" s="167" t="e">
        <f>#REF!</f>
        <v>#REF!</v>
      </c>
      <c r="E969" s="284">
        <f>'Паспорт-3'!E1096</f>
        <v>0</v>
      </c>
      <c r="F969" s="285"/>
      <c r="G969" s="300">
        <f t="shared" si="108"/>
        <v>0</v>
      </c>
      <c r="H969" s="43" t="e">
        <f t="shared" si="109"/>
        <v>#REF!</v>
      </c>
    </row>
    <row r="970" spans="1:8">
      <c r="A970" s="197" t="e">
        <f>#REF!</f>
        <v>#REF!</v>
      </c>
      <c r="B970" s="169" t="e">
        <f>IF(#REF!&lt;&gt;"",#REF!,"")</f>
        <v>#REF!</v>
      </c>
      <c r="C970" s="168" t="e">
        <f>#REF!</f>
        <v>#REF!</v>
      </c>
      <c r="D970" s="167" t="e">
        <f>#REF!</f>
        <v>#REF!</v>
      </c>
      <c r="E970" s="284">
        <f>'Паспорт-3'!E1097</f>
        <v>0</v>
      </c>
      <c r="F970" s="285"/>
      <c r="G970" s="300">
        <f t="shared" si="108"/>
        <v>0</v>
      </c>
      <c r="H970" s="43" t="e">
        <f t="shared" si="109"/>
        <v>#REF!</v>
      </c>
    </row>
    <row r="971" spans="1:8">
      <c r="A971" s="197" t="e">
        <f>#REF!</f>
        <v>#REF!</v>
      </c>
      <c r="B971" s="169" t="e">
        <f>IF(#REF!&lt;&gt;"",#REF!,"")</f>
        <v>#REF!</v>
      </c>
      <c r="C971" s="168" t="e">
        <f>#REF!</f>
        <v>#REF!</v>
      </c>
      <c r="D971" s="167" t="e">
        <f>#REF!</f>
        <v>#REF!</v>
      </c>
      <c r="E971" s="284">
        <f>'Паспорт-3'!E1098</f>
        <v>0</v>
      </c>
      <c r="F971" s="285"/>
      <c r="G971" s="300">
        <f t="shared" si="108"/>
        <v>0</v>
      </c>
      <c r="H971" s="43" t="e">
        <f t="shared" si="109"/>
        <v>#REF!</v>
      </c>
    </row>
    <row r="972" spans="1:8">
      <c r="A972" s="197" t="e">
        <f>#REF!</f>
        <v>#REF!</v>
      </c>
      <c r="B972" s="169" t="e">
        <f>IF(#REF!&lt;&gt;"",#REF!,"")</f>
        <v>#REF!</v>
      </c>
      <c r="C972" s="168" t="e">
        <f>#REF!</f>
        <v>#REF!</v>
      </c>
      <c r="D972" s="167" t="e">
        <f>#REF!</f>
        <v>#REF!</v>
      </c>
      <c r="E972" s="284">
        <f>'Паспорт-3'!E1099</f>
        <v>0</v>
      </c>
      <c r="F972" s="285"/>
      <c r="G972" s="300">
        <f t="shared" si="108"/>
        <v>0</v>
      </c>
      <c r="H972" s="43" t="e">
        <f t="shared" si="109"/>
        <v>#REF!</v>
      </c>
    </row>
    <row r="973" spans="1:8">
      <c r="A973" s="197" t="e">
        <f>#REF!</f>
        <v>#REF!</v>
      </c>
      <c r="B973" s="169" t="e">
        <f>IF(#REF!&lt;&gt;"",#REF!,"")</f>
        <v>#REF!</v>
      </c>
      <c r="C973" s="168" t="e">
        <f>#REF!</f>
        <v>#REF!</v>
      </c>
      <c r="D973" s="167" t="e">
        <f>#REF!</f>
        <v>#REF!</v>
      </c>
      <c r="E973" s="284">
        <f>'Паспорт-3'!E1100</f>
        <v>0</v>
      </c>
      <c r="F973" s="285"/>
      <c r="G973" s="300">
        <f t="shared" si="108"/>
        <v>0</v>
      </c>
      <c r="H973" s="43" t="e">
        <f t="shared" si="109"/>
        <v>#REF!</v>
      </c>
    </row>
    <row r="974" spans="1:8">
      <c r="A974" s="197" t="e">
        <f>#REF!</f>
        <v>#REF!</v>
      </c>
      <c r="B974" s="169" t="e">
        <f>IF(#REF!&lt;&gt;"",#REF!,"")</f>
        <v>#REF!</v>
      </c>
      <c r="C974" s="168" t="e">
        <f>#REF!</f>
        <v>#REF!</v>
      </c>
      <c r="D974" s="167" t="e">
        <f>#REF!</f>
        <v>#REF!</v>
      </c>
      <c r="E974" s="284">
        <f>'Паспорт-3'!E1101</f>
        <v>0</v>
      </c>
      <c r="F974" s="285"/>
      <c r="G974" s="300">
        <f t="shared" si="108"/>
        <v>0</v>
      </c>
      <c r="H974" s="43" t="e">
        <f t="shared" si="109"/>
        <v>#REF!</v>
      </c>
    </row>
    <row r="975" spans="1:8">
      <c r="A975" s="197" t="e">
        <f>#REF!</f>
        <v>#REF!</v>
      </c>
      <c r="B975" s="169" t="e">
        <f>IF(#REF!&lt;&gt;"",#REF!,"")</f>
        <v>#REF!</v>
      </c>
      <c r="C975" s="168" t="e">
        <f>#REF!</f>
        <v>#REF!</v>
      </c>
      <c r="D975" s="167" t="e">
        <f>#REF!</f>
        <v>#REF!</v>
      </c>
      <c r="E975" s="284">
        <f>'Паспорт-3'!E1102</f>
        <v>0</v>
      </c>
      <c r="F975" s="285"/>
      <c r="G975" s="300">
        <f t="shared" si="108"/>
        <v>0</v>
      </c>
      <c r="H975" s="43" t="e">
        <f t="shared" si="109"/>
        <v>#REF!</v>
      </c>
    </row>
    <row r="976" spans="1:8">
      <c r="A976" s="197" t="e">
        <f>#REF!</f>
        <v>#REF!</v>
      </c>
      <c r="B976" s="169" t="e">
        <f>IF(#REF!&lt;&gt;"",#REF!,"")</f>
        <v>#REF!</v>
      </c>
      <c r="C976" s="168" t="e">
        <f>#REF!</f>
        <v>#REF!</v>
      </c>
      <c r="D976" s="167" t="e">
        <f>#REF!</f>
        <v>#REF!</v>
      </c>
      <c r="E976" s="284">
        <f>'Паспорт-3'!E1103</f>
        <v>0</v>
      </c>
      <c r="F976" s="285"/>
      <c r="G976" s="300">
        <f t="shared" si="108"/>
        <v>0</v>
      </c>
      <c r="H976" s="43" t="e">
        <f t="shared" si="109"/>
        <v>#REF!</v>
      </c>
    </row>
    <row r="977" spans="1:8">
      <c r="A977" s="304" t="e">
        <f>#REF!</f>
        <v>#REF!</v>
      </c>
      <c r="B977" s="305" t="e">
        <f>IF(#REF!&lt;&gt;"",#REF!,"")</f>
        <v>#REF!</v>
      </c>
      <c r="C977" s="306" t="e">
        <f>#REF!</f>
        <v>#REF!</v>
      </c>
      <c r="D977" s="307" t="e">
        <f>#REF!</f>
        <v>#REF!</v>
      </c>
      <c r="E977" s="308">
        <f>'Паспорт-3'!E1104</f>
        <v>0</v>
      </c>
      <c r="F977" s="309"/>
      <c r="G977" s="310">
        <f t="shared" si="108"/>
        <v>0</v>
      </c>
      <c r="H977" s="43" t="e">
        <f t="shared" si="109"/>
        <v>#REF!</v>
      </c>
    </row>
    <row r="978" spans="1:8" ht="12.75" customHeight="1">
      <c r="A978" s="574" t="s">
        <v>169</v>
      </c>
      <c r="B978" s="575"/>
      <c r="C978" s="575"/>
      <c r="D978" s="575"/>
      <c r="E978" s="575"/>
      <c r="F978" s="575"/>
      <c r="G978" s="576"/>
      <c r="H978" s="43" t="e">
        <f>H962</f>
        <v>#REF!</v>
      </c>
    </row>
    <row r="979" spans="1:8">
      <c r="A979" s="291" t="e">
        <f>#REF!</f>
        <v>#REF!</v>
      </c>
      <c r="B979" s="571" t="s">
        <v>87</v>
      </c>
      <c r="C979" s="572"/>
      <c r="D979" s="572"/>
      <c r="E979" s="572"/>
      <c r="F979" s="572"/>
      <c r="G979" s="573"/>
      <c r="H979" s="43" t="e">
        <f>H980</f>
        <v>#REF!</v>
      </c>
    </row>
    <row r="980" spans="1:8">
      <c r="A980" s="197" t="e">
        <f>#REF!</f>
        <v>#REF!</v>
      </c>
      <c r="B980" s="292" t="e">
        <f>IF(#REF!&lt;&gt;"",#REF!,"")</f>
        <v>#REF!</v>
      </c>
      <c r="C980" s="293" t="e">
        <f>#REF!</f>
        <v>#REF!</v>
      </c>
      <c r="D980" s="294" t="e">
        <f>#REF!</f>
        <v>#REF!</v>
      </c>
      <c r="E980" s="301">
        <f>'Паспорт-3'!E1106</f>
        <v>0</v>
      </c>
      <c r="F980" s="302"/>
      <c r="G980" s="303">
        <f t="shared" ref="G980:G994" si="110">F980-E980</f>
        <v>0</v>
      </c>
      <c r="H980" s="43" t="e">
        <f t="shared" ref="H980:H994" si="111">IF(B980&lt;&gt;"","Для друку","")</f>
        <v>#REF!</v>
      </c>
    </row>
    <row r="981" spans="1:8">
      <c r="A981" s="197" t="e">
        <f>#REF!</f>
        <v>#REF!</v>
      </c>
      <c r="B981" s="169" t="e">
        <f>IF(#REF!&lt;&gt;"",#REF!,"")</f>
        <v>#REF!</v>
      </c>
      <c r="C981" s="168" t="e">
        <f>#REF!</f>
        <v>#REF!</v>
      </c>
      <c r="D981" s="167" t="e">
        <f>#REF!</f>
        <v>#REF!</v>
      </c>
      <c r="E981" s="284">
        <f>'Паспорт-3'!E1107</f>
        <v>0</v>
      </c>
      <c r="F981" s="285"/>
      <c r="G981" s="300">
        <f t="shared" si="110"/>
        <v>0</v>
      </c>
      <c r="H981" s="43" t="e">
        <f t="shared" si="111"/>
        <v>#REF!</v>
      </c>
    </row>
    <row r="982" spans="1:8">
      <c r="A982" s="197" t="e">
        <f>#REF!</f>
        <v>#REF!</v>
      </c>
      <c r="B982" s="169" t="e">
        <f>IF(#REF!&lt;&gt;"",#REF!,"")</f>
        <v>#REF!</v>
      </c>
      <c r="C982" s="168" t="e">
        <f>#REF!</f>
        <v>#REF!</v>
      </c>
      <c r="D982" s="167" t="e">
        <f>#REF!</f>
        <v>#REF!</v>
      </c>
      <c r="E982" s="284">
        <f>'Паспорт-3'!E1108</f>
        <v>0</v>
      </c>
      <c r="F982" s="285"/>
      <c r="G982" s="300">
        <f t="shared" si="110"/>
        <v>0</v>
      </c>
      <c r="H982" s="43" t="e">
        <f t="shared" si="111"/>
        <v>#REF!</v>
      </c>
    </row>
    <row r="983" spans="1:8">
      <c r="A983" s="197" t="e">
        <f>#REF!</f>
        <v>#REF!</v>
      </c>
      <c r="B983" s="169" t="e">
        <f>IF(#REF!&lt;&gt;"",#REF!,"")</f>
        <v>#REF!</v>
      </c>
      <c r="C983" s="168" t="e">
        <f>#REF!</f>
        <v>#REF!</v>
      </c>
      <c r="D983" s="167" t="e">
        <f>#REF!</f>
        <v>#REF!</v>
      </c>
      <c r="E983" s="284">
        <f>'Паспорт-3'!E1109</f>
        <v>0</v>
      </c>
      <c r="F983" s="285"/>
      <c r="G983" s="300">
        <f t="shared" si="110"/>
        <v>0</v>
      </c>
      <c r="H983" s="43" t="e">
        <f t="shared" si="111"/>
        <v>#REF!</v>
      </c>
    </row>
    <row r="984" spans="1:8">
      <c r="A984" s="197" t="e">
        <f>#REF!</f>
        <v>#REF!</v>
      </c>
      <c r="B984" s="169" t="e">
        <f>IF(#REF!&lt;&gt;"",#REF!,"")</f>
        <v>#REF!</v>
      </c>
      <c r="C984" s="168" t="e">
        <f>#REF!</f>
        <v>#REF!</v>
      </c>
      <c r="D984" s="167" t="e">
        <f>#REF!</f>
        <v>#REF!</v>
      </c>
      <c r="E984" s="284">
        <f>'Паспорт-3'!E1110</f>
        <v>0</v>
      </c>
      <c r="F984" s="285"/>
      <c r="G984" s="300">
        <f t="shared" si="110"/>
        <v>0</v>
      </c>
      <c r="H984" s="43" t="e">
        <f t="shared" si="111"/>
        <v>#REF!</v>
      </c>
    </row>
    <row r="985" spans="1:8">
      <c r="A985" s="197" t="e">
        <f>#REF!</f>
        <v>#REF!</v>
      </c>
      <c r="B985" s="169" t="e">
        <f>IF(#REF!&lt;&gt;"",#REF!,"")</f>
        <v>#REF!</v>
      </c>
      <c r="C985" s="168" t="e">
        <f>#REF!</f>
        <v>#REF!</v>
      </c>
      <c r="D985" s="167" t="e">
        <f>#REF!</f>
        <v>#REF!</v>
      </c>
      <c r="E985" s="284">
        <f>'Паспорт-3'!E1111</f>
        <v>0</v>
      </c>
      <c r="F985" s="285"/>
      <c r="G985" s="300">
        <f t="shared" si="110"/>
        <v>0</v>
      </c>
      <c r="H985" s="43" t="e">
        <f t="shared" si="111"/>
        <v>#REF!</v>
      </c>
    </row>
    <row r="986" spans="1:8">
      <c r="A986" s="197" t="e">
        <f>#REF!</f>
        <v>#REF!</v>
      </c>
      <c r="B986" s="169" t="e">
        <f>IF(#REF!&lt;&gt;"",#REF!,"")</f>
        <v>#REF!</v>
      </c>
      <c r="C986" s="168" t="e">
        <f>#REF!</f>
        <v>#REF!</v>
      </c>
      <c r="D986" s="167" t="e">
        <f>#REF!</f>
        <v>#REF!</v>
      </c>
      <c r="E986" s="284">
        <f>'Паспорт-3'!E1112</f>
        <v>0</v>
      </c>
      <c r="F986" s="285"/>
      <c r="G986" s="300">
        <f t="shared" si="110"/>
        <v>0</v>
      </c>
      <c r="H986" s="43" t="e">
        <f t="shared" si="111"/>
        <v>#REF!</v>
      </c>
    </row>
    <row r="987" spans="1:8">
      <c r="A987" s="197" t="e">
        <f>#REF!</f>
        <v>#REF!</v>
      </c>
      <c r="B987" s="169" t="e">
        <f>IF(#REF!&lt;&gt;"",#REF!,"")</f>
        <v>#REF!</v>
      </c>
      <c r="C987" s="168" t="e">
        <f>#REF!</f>
        <v>#REF!</v>
      </c>
      <c r="D987" s="167" t="e">
        <f>#REF!</f>
        <v>#REF!</v>
      </c>
      <c r="E987" s="284">
        <f>'Паспорт-3'!E1113</f>
        <v>0</v>
      </c>
      <c r="F987" s="285"/>
      <c r="G987" s="300">
        <f t="shared" si="110"/>
        <v>0</v>
      </c>
      <c r="H987" s="43" t="e">
        <f t="shared" si="111"/>
        <v>#REF!</v>
      </c>
    </row>
    <row r="988" spans="1:8">
      <c r="A988" s="197" t="e">
        <f>#REF!</f>
        <v>#REF!</v>
      </c>
      <c r="B988" s="169" t="e">
        <f>IF(#REF!&lt;&gt;"",#REF!,"")</f>
        <v>#REF!</v>
      </c>
      <c r="C988" s="168" t="e">
        <f>#REF!</f>
        <v>#REF!</v>
      </c>
      <c r="D988" s="167" t="e">
        <f>#REF!</f>
        <v>#REF!</v>
      </c>
      <c r="E988" s="284">
        <f>'Паспорт-3'!E1114</f>
        <v>0</v>
      </c>
      <c r="F988" s="285"/>
      <c r="G988" s="300">
        <f t="shared" si="110"/>
        <v>0</v>
      </c>
      <c r="H988" s="43" t="e">
        <f t="shared" si="111"/>
        <v>#REF!</v>
      </c>
    </row>
    <row r="989" spans="1:8">
      <c r="A989" s="197" t="e">
        <f>#REF!</f>
        <v>#REF!</v>
      </c>
      <c r="B989" s="169" t="e">
        <f>IF(#REF!&lt;&gt;"",#REF!,"")</f>
        <v>#REF!</v>
      </c>
      <c r="C989" s="168" t="e">
        <f>#REF!</f>
        <v>#REF!</v>
      </c>
      <c r="D989" s="167" t="e">
        <f>#REF!</f>
        <v>#REF!</v>
      </c>
      <c r="E989" s="284">
        <f>'Паспорт-3'!E1115</f>
        <v>0</v>
      </c>
      <c r="F989" s="285"/>
      <c r="G989" s="300">
        <f t="shared" si="110"/>
        <v>0</v>
      </c>
      <c r="H989" s="43" t="e">
        <f t="shared" si="111"/>
        <v>#REF!</v>
      </c>
    </row>
    <row r="990" spans="1:8">
      <c r="A990" s="197" t="e">
        <f>#REF!</f>
        <v>#REF!</v>
      </c>
      <c r="B990" s="169" t="e">
        <f>IF(#REF!&lt;&gt;"",#REF!,"")</f>
        <v>#REF!</v>
      </c>
      <c r="C990" s="168" t="e">
        <f>#REF!</f>
        <v>#REF!</v>
      </c>
      <c r="D990" s="167" t="e">
        <f>#REF!</f>
        <v>#REF!</v>
      </c>
      <c r="E990" s="284">
        <f>'Паспорт-3'!E1116</f>
        <v>0</v>
      </c>
      <c r="F990" s="285"/>
      <c r="G990" s="300">
        <f t="shared" si="110"/>
        <v>0</v>
      </c>
      <c r="H990" s="43" t="e">
        <f t="shared" si="111"/>
        <v>#REF!</v>
      </c>
    </row>
    <row r="991" spans="1:8">
      <c r="A991" s="197" t="e">
        <f>#REF!</f>
        <v>#REF!</v>
      </c>
      <c r="B991" s="169" t="e">
        <f>IF(#REF!&lt;&gt;"",#REF!,"")</f>
        <v>#REF!</v>
      </c>
      <c r="C991" s="168" t="e">
        <f>#REF!</f>
        <v>#REF!</v>
      </c>
      <c r="D991" s="167" t="e">
        <f>#REF!</f>
        <v>#REF!</v>
      </c>
      <c r="E991" s="284">
        <f>'Паспорт-3'!E1117</f>
        <v>0</v>
      </c>
      <c r="F991" s="285"/>
      <c r="G991" s="300">
        <f t="shared" si="110"/>
        <v>0</v>
      </c>
      <c r="H991" s="43" t="e">
        <f t="shared" si="111"/>
        <v>#REF!</v>
      </c>
    </row>
    <row r="992" spans="1:8">
      <c r="A992" s="197" t="e">
        <f>#REF!</f>
        <v>#REF!</v>
      </c>
      <c r="B992" s="169" t="e">
        <f>IF(#REF!&lt;&gt;"",#REF!,"")</f>
        <v>#REF!</v>
      </c>
      <c r="C992" s="168" t="e">
        <f>#REF!</f>
        <v>#REF!</v>
      </c>
      <c r="D992" s="167" t="e">
        <f>#REF!</f>
        <v>#REF!</v>
      </c>
      <c r="E992" s="284">
        <f>'Паспорт-3'!E1118</f>
        <v>0</v>
      </c>
      <c r="F992" s="285"/>
      <c r="G992" s="300">
        <f t="shared" si="110"/>
        <v>0</v>
      </c>
      <c r="H992" s="43" t="e">
        <f t="shared" si="111"/>
        <v>#REF!</v>
      </c>
    </row>
    <row r="993" spans="1:8">
      <c r="A993" s="197" t="e">
        <f>#REF!</f>
        <v>#REF!</v>
      </c>
      <c r="B993" s="169" t="e">
        <f>IF(#REF!&lt;&gt;"",#REF!,"")</f>
        <v>#REF!</v>
      </c>
      <c r="C993" s="168" t="e">
        <f>#REF!</f>
        <v>#REF!</v>
      </c>
      <c r="D993" s="167" t="e">
        <f>#REF!</f>
        <v>#REF!</v>
      </c>
      <c r="E993" s="284">
        <f>'Паспорт-3'!E1119</f>
        <v>0</v>
      </c>
      <c r="F993" s="285"/>
      <c r="G993" s="300">
        <f t="shared" si="110"/>
        <v>0</v>
      </c>
      <c r="H993" s="43" t="e">
        <f t="shared" si="111"/>
        <v>#REF!</v>
      </c>
    </row>
    <row r="994" spans="1:8">
      <c r="A994" s="304" t="e">
        <f>#REF!</f>
        <v>#REF!</v>
      </c>
      <c r="B994" s="305" t="e">
        <f>IF(#REF!&lt;&gt;"",#REF!,"")</f>
        <v>#REF!</v>
      </c>
      <c r="C994" s="306" t="e">
        <f>#REF!</f>
        <v>#REF!</v>
      </c>
      <c r="D994" s="307" t="e">
        <f>#REF!</f>
        <v>#REF!</v>
      </c>
      <c r="E994" s="308">
        <f>'Паспорт-3'!E1120</f>
        <v>0</v>
      </c>
      <c r="F994" s="309"/>
      <c r="G994" s="310">
        <f t="shared" si="110"/>
        <v>0</v>
      </c>
      <c r="H994" s="43" t="e">
        <f t="shared" si="111"/>
        <v>#REF!</v>
      </c>
    </row>
    <row r="995" spans="1:8" ht="12.75" customHeight="1">
      <c r="A995" s="574" t="s">
        <v>169</v>
      </c>
      <c r="B995" s="575"/>
      <c r="C995" s="575"/>
      <c r="D995" s="575"/>
      <c r="E995" s="575"/>
      <c r="F995" s="575"/>
      <c r="G995" s="576"/>
      <c r="H995" s="43" t="e">
        <f>H979</f>
        <v>#REF!</v>
      </c>
    </row>
    <row r="996" spans="1:8">
      <c r="A996" s="297" t="e">
        <f>#REF!</f>
        <v>#REF!</v>
      </c>
      <c r="B996" s="571" t="s">
        <v>88</v>
      </c>
      <c r="C996" s="572"/>
      <c r="D996" s="572"/>
      <c r="E996" s="579"/>
      <c r="F996" s="579"/>
      <c r="G996" s="580"/>
      <c r="H996" s="43" t="e">
        <f>H997</f>
        <v>#REF!</v>
      </c>
    </row>
    <row r="997" spans="1:8">
      <c r="A997" s="197" t="e">
        <f>#REF!</f>
        <v>#REF!</v>
      </c>
      <c r="B997" s="292" t="e">
        <f>IF(#REF!&lt;&gt;"",#REF!,"")</f>
        <v>#REF!</v>
      </c>
      <c r="C997" s="293" t="e">
        <f>#REF!</f>
        <v>#REF!</v>
      </c>
      <c r="D997" s="294" t="e">
        <f>#REF!</f>
        <v>#REF!</v>
      </c>
      <c r="E997" s="295">
        <f>'Паспорт-3'!E1122</f>
        <v>0</v>
      </c>
      <c r="F997" s="296"/>
      <c r="G997" s="299">
        <f t="shared" ref="G997:G1011" si="112">F997-E997</f>
        <v>0</v>
      </c>
      <c r="H997" s="43" t="e">
        <f t="shared" ref="H997:H1011" si="113">IF(B997&lt;&gt;"","Для друку","")</f>
        <v>#REF!</v>
      </c>
    </row>
    <row r="998" spans="1:8">
      <c r="A998" s="197" t="e">
        <f>#REF!</f>
        <v>#REF!</v>
      </c>
      <c r="B998" s="169" t="e">
        <f>IF(#REF!&lt;&gt;"",#REF!,"")</f>
        <v>#REF!</v>
      </c>
      <c r="C998" s="168" t="e">
        <f>#REF!</f>
        <v>#REF!</v>
      </c>
      <c r="D998" s="167" t="e">
        <f>#REF!</f>
        <v>#REF!</v>
      </c>
      <c r="E998" s="284">
        <f>'Паспорт-3'!E1123</f>
        <v>0</v>
      </c>
      <c r="F998" s="285"/>
      <c r="G998" s="300">
        <f t="shared" si="112"/>
        <v>0</v>
      </c>
      <c r="H998" s="43" t="e">
        <f t="shared" si="113"/>
        <v>#REF!</v>
      </c>
    </row>
    <row r="999" spans="1:8">
      <c r="A999" s="197" t="e">
        <f>#REF!</f>
        <v>#REF!</v>
      </c>
      <c r="B999" s="169" t="e">
        <f>IF(#REF!&lt;&gt;"",#REF!,"")</f>
        <v>#REF!</v>
      </c>
      <c r="C999" s="168" t="e">
        <f>#REF!</f>
        <v>#REF!</v>
      </c>
      <c r="D999" s="167" t="e">
        <f>#REF!</f>
        <v>#REF!</v>
      </c>
      <c r="E999" s="284">
        <f>'Паспорт-3'!E1124</f>
        <v>0</v>
      </c>
      <c r="F999" s="285"/>
      <c r="G999" s="300">
        <f t="shared" si="112"/>
        <v>0</v>
      </c>
      <c r="H999" s="43" t="e">
        <f t="shared" si="113"/>
        <v>#REF!</v>
      </c>
    </row>
    <row r="1000" spans="1:8">
      <c r="A1000" s="197" t="e">
        <f>#REF!</f>
        <v>#REF!</v>
      </c>
      <c r="B1000" s="169" t="e">
        <f>IF(#REF!&lt;&gt;"",#REF!,"")</f>
        <v>#REF!</v>
      </c>
      <c r="C1000" s="168" t="e">
        <f>#REF!</f>
        <v>#REF!</v>
      </c>
      <c r="D1000" s="167" t="e">
        <f>#REF!</f>
        <v>#REF!</v>
      </c>
      <c r="E1000" s="284">
        <f>'Паспорт-3'!E1125</f>
        <v>0</v>
      </c>
      <c r="F1000" s="285"/>
      <c r="G1000" s="300">
        <f t="shared" si="112"/>
        <v>0</v>
      </c>
      <c r="H1000" s="43" t="e">
        <f t="shared" si="113"/>
        <v>#REF!</v>
      </c>
    </row>
    <row r="1001" spans="1:8">
      <c r="A1001" s="197" t="e">
        <f>#REF!</f>
        <v>#REF!</v>
      </c>
      <c r="B1001" s="169" t="e">
        <f>IF(#REF!&lt;&gt;"",#REF!,"")</f>
        <v>#REF!</v>
      </c>
      <c r="C1001" s="168" t="e">
        <f>#REF!</f>
        <v>#REF!</v>
      </c>
      <c r="D1001" s="167" t="e">
        <f>#REF!</f>
        <v>#REF!</v>
      </c>
      <c r="E1001" s="284">
        <f>'Паспорт-3'!E1126</f>
        <v>0</v>
      </c>
      <c r="F1001" s="285"/>
      <c r="G1001" s="300">
        <f t="shared" si="112"/>
        <v>0</v>
      </c>
      <c r="H1001" s="43" t="e">
        <f t="shared" si="113"/>
        <v>#REF!</v>
      </c>
    </row>
    <row r="1002" spans="1:8">
      <c r="A1002" s="197" t="e">
        <f>#REF!</f>
        <v>#REF!</v>
      </c>
      <c r="B1002" s="169" t="e">
        <f>IF(#REF!&lt;&gt;"",#REF!,"")</f>
        <v>#REF!</v>
      </c>
      <c r="C1002" s="168" t="e">
        <f>#REF!</f>
        <v>#REF!</v>
      </c>
      <c r="D1002" s="167" t="e">
        <f>#REF!</f>
        <v>#REF!</v>
      </c>
      <c r="E1002" s="284">
        <f>'Паспорт-3'!E1127</f>
        <v>0</v>
      </c>
      <c r="F1002" s="285"/>
      <c r="G1002" s="300">
        <f t="shared" si="112"/>
        <v>0</v>
      </c>
      <c r="H1002" s="43" t="e">
        <f t="shared" si="113"/>
        <v>#REF!</v>
      </c>
    </row>
    <row r="1003" spans="1:8">
      <c r="A1003" s="197" t="e">
        <f>#REF!</f>
        <v>#REF!</v>
      </c>
      <c r="B1003" s="169" t="e">
        <f>IF(#REF!&lt;&gt;"",#REF!,"")</f>
        <v>#REF!</v>
      </c>
      <c r="C1003" s="168" t="e">
        <f>#REF!</f>
        <v>#REF!</v>
      </c>
      <c r="D1003" s="167" t="e">
        <f>#REF!</f>
        <v>#REF!</v>
      </c>
      <c r="E1003" s="284">
        <f>'Паспорт-3'!E1128</f>
        <v>0</v>
      </c>
      <c r="F1003" s="285"/>
      <c r="G1003" s="300">
        <f t="shared" si="112"/>
        <v>0</v>
      </c>
      <c r="H1003" s="43" t="e">
        <f t="shared" si="113"/>
        <v>#REF!</v>
      </c>
    </row>
    <row r="1004" spans="1:8">
      <c r="A1004" s="197" t="e">
        <f>#REF!</f>
        <v>#REF!</v>
      </c>
      <c r="B1004" s="169" t="e">
        <f>IF(#REF!&lt;&gt;"",#REF!,"")</f>
        <v>#REF!</v>
      </c>
      <c r="C1004" s="168" t="e">
        <f>#REF!</f>
        <v>#REF!</v>
      </c>
      <c r="D1004" s="167" t="e">
        <f>#REF!</f>
        <v>#REF!</v>
      </c>
      <c r="E1004" s="284">
        <f>'Паспорт-3'!E1129</f>
        <v>0</v>
      </c>
      <c r="F1004" s="285"/>
      <c r="G1004" s="300">
        <f t="shared" si="112"/>
        <v>0</v>
      </c>
      <c r="H1004" s="43" t="e">
        <f t="shared" si="113"/>
        <v>#REF!</v>
      </c>
    </row>
    <row r="1005" spans="1:8">
      <c r="A1005" s="197" t="e">
        <f>#REF!</f>
        <v>#REF!</v>
      </c>
      <c r="B1005" s="169" t="e">
        <f>IF(#REF!&lt;&gt;"",#REF!,"")</f>
        <v>#REF!</v>
      </c>
      <c r="C1005" s="168" t="e">
        <f>#REF!</f>
        <v>#REF!</v>
      </c>
      <c r="D1005" s="167" t="e">
        <f>#REF!</f>
        <v>#REF!</v>
      </c>
      <c r="E1005" s="284">
        <f>'Паспорт-3'!E1130</f>
        <v>0</v>
      </c>
      <c r="F1005" s="285"/>
      <c r="G1005" s="300">
        <f t="shared" si="112"/>
        <v>0</v>
      </c>
      <c r="H1005" s="43" t="e">
        <f t="shared" si="113"/>
        <v>#REF!</v>
      </c>
    </row>
    <row r="1006" spans="1:8">
      <c r="A1006" s="197" t="e">
        <f>#REF!</f>
        <v>#REF!</v>
      </c>
      <c r="B1006" s="169" t="e">
        <f>IF(#REF!&lt;&gt;"",#REF!,"")</f>
        <v>#REF!</v>
      </c>
      <c r="C1006" s="168" t="e">
        <f>#REF!</f>
        <v>#REF!</v>
      </c>
      <c r="D1006" s="167" t="e">
        <f>#REF!</f>
        <v>#REF!</v>
      </c>
      <c r="E1006" s="284">
        <f>'Паспорт-3'!E1131</f>
        <v>0</v>
      </c>
      <c r="F1006" s="285"/>
      <c r="G1006" s="300">
        <f t="shared" si="112"/>
        <v>0</v>
      </c>
      <c r="H1006" s="43" t="e">
        <f t="shared" si="113"/>
        <v>#REF!</v>
      </c>
    </row>
    <row r="1007" spans="1:8">
      <c r="A1007" s="197" t="e">
        <f>#REF!</f>
        <v>#REF!</v>
      </c>
      <c r="B1007" s="169" t="e">
        <f>IF(#REF!&lt;&gt;"",#REF!,"")</f>
        <v>#REF!</v>
      </c>
      <c r="C1007" s="168" t="e">
        <f>#REF!</f>
        <v>#REF!</v>
      </c>
      <c r="D1007" s="167" t="e">
        <f>#REF!</f>
        <v>#REF!</v>
      </c>
      <c r="E1007" s="284">
        <f>'Паспорт-3'!E1132</f>
        <v>0</v>
      </c>
      <c r="F1007" s="285"/>
      <c r="G1007" s="300">
        <f t="shared" si="112"/>
        <v>0</v>
      </c>
      <c r="H1007" s="43" t="e">
        <f t="shared" si="113"/>
        <v>#REF!</v>
      </c>
    </row>
    <row r="1008" spans="1:8">
      <c r="A1008" s="197" t="e">
        <f>#REF!</f>
        <v>#REF!</v>
      </c>
      <c r="B1008" s="169" t="e">
        <f>IF(#REF!&lt;&gt;"",#REF!,"")</f>
        <v>#REF!</v>
      </c>
      <c r="C1008" s="168" t="e">
        <f>#REF!</f>
        <v>#REF!</v>
      </c>
      <c r="D1008" s="167" t="e">
        <f>#REF!</f>
        <v>#REF!</v>
      </c>
      <c r="E1008" s="284">
        <f>'Паспорт-3'!E1133</f>
        <v>0</v>
      </c>
      <c r="F1008" s="285"/>
      <c r="G1008" s="300">
        <f t="shared" si="112"/>
        <v>0</v>
      </c>
      <c r="H1008" s="43" t="e">
        <f t="shared" si="113"/>
        <v>#REF!</v>
      </c>
    </row>
    <row r="1009" spans="1:8">
      <c r="A1009" s="197" t="e">
        <f>#REF!</f>
        <v>#REF!</v>
      </c>
      <c r="B1009" s="169" t="e">
        <f>IF(#REF!&lt;&gt;"",#REF!,"")</f>
        <v>#REF!</v>
      </c>
      <c r="C1009" s="168" t="e">
        <f>#REF!</f>
        <v>#REF!</v>
      </c>
      <c r="D1009" s="167" t="e">
        <f>#REF!</f>
        <v>#REF!</v>
      </c>
      <c r="E1009" s="284">
        <f>'Паспорт-3'!E1134</f>
        <v>0</v>
      </c>
      <c r="F1009" s="285"/>
      <c r="G1009" s="300">
        <f t="shared" si="112"/>
        <v>0</v>
      </c>
      <c r="H1009" s="43" t="e">
        <f t="shared" si="113"/>
        <v>#REF!</v>
      </c>
    </row>
    <row r="1010" spans="1:8">
      <c r="A1010" s="197" t="e">
        <f>#REF!</f>
        <v>#REF!</v>
      </c>
      <c r="B1010" s="169" t="e">
        <f>IF(#REF!&lt;&gt;"",#REF!,"")</f>
        <v>#REF!</v>
      </c>
      <c r="C1010" s="168" t="e">
        <f>#REF!</f>
        <v>#REF!</v>
      </c>
      <c r="D1010" s="167" t="e">
        <f>#REF!</f>
        <v>#REF!</v>
      </c>
      <c r="E1010" s="284">
        <f>'Паспорт-3'!E1135</f>
        <v>0</v>
      </c>
      <c r="F1010" s="285"/>
      <c r="G1010" s="300">
        <f t="shared" si="112"/>
        <v>0</v>
      </c>
      <c r="H1010" s="43" t="e">
        <f t="shared" si="113"/>
        <v>#REF!</v>
      </c>
    </row>
    <row r="1011" spans="1:8">
      <c r="A1011" s="304" t="e">
        <f>#REF!</f>
        <v>#REF!</v>
      </c>
      <c r="B1011" s="305" t="e">
        <f>IF(#REF!&lt;&gt;"",#REF!,"")</f>
        <v>#REF!</v>
      </c>
      <c r="C1011" s="306" t="e">
        <f>#REF!</f>
        <v>#REF!</v>
      </c>
      <c r="D1011" s="307" t="e">
        <f>#REF!</f>
        <v>#REF!</v>
      </c>
      <c r="E1011" s="308">
        <f>'Паспорт-3'!E1136</f>
        <v>0</v>
      </c>
      <c r="F1011" s="309"/>
      <c r="G1011" s="310">
        <f t="shared" si="112"/>
        <v>0</v>
      </c>
      <c r="H1011" s="43" t="e">
        <f t="shared" si="113"/>
        <v>#REF!</v>
      </c>
    </row>
    <row r="1012" spans="1:8" ht="12.75" customHeight="1">
      <c r="A1012" s="574" t="s">
        <v>169</v>
      </c>
      <c r="B1012" s="575"/>
      <c r="C1012" s="575"/>
      <c r="D1012" s="575"/>
      <c r="E1012" s="575"/>
      <c r="F1012" s="575"/>
      <c r="G1012" s="576"/>
      <c r="H1012" s="43" t="e">
        <f>H996</f>
        <v>#REF!</v>
      </c>
    </row>
    <row r="1013" spans="1:8" ht="12.75" customHeight="1">
      <c r="A1013" s="574" t="s">
        <v>189</v>
      </c>
      <c r="B1013" s="575"/>
      <c r="C1013" s="575"/>
      <c r="D1013" s="575"/>
      <c r="E1013" s="575"/>
      <c r="F1013" s="575"/>
      <c r="G1013" s="576"/>
      <c r="H1013" s="43" t="e">
        <f>H961</f>
        <v>#REF!</v>
      </c>
    </row>
    <row r="1014" spans="1:8" ht="12.75" customHeight="1">
      <c r="A1014" s="457" t="e">
        <f>#REF!</f>
        <v>#REF!</v>
      </c>
      <c r="B1014" s="458"/>
      <c r="C1014" s="458"/>
      <c r="D1014" s="458"/>
      <c r="E1014" s="458"/>
      <c r="F1014" s="458"/>
      <c r="G1014" s="527"/>
      <c r="H1014" s="43" t="e">
        <f>H1015</f>
        <v>#REF!</v>
      </c>
    </row>
    <row r="1015" spans="1:8">
      <c r="A1015" s="291" t="s">
        <v>4</v>
      </c>
      <c r="B1015" s="571" t="s">
        <v>86</v>
      </c>
      <c r="C1015" s="572"/>
      <c r="D1015" s="572"/>
      <c r="E1015" s="577"/>
      <c r="F1015" s="577"/>
      <c r="G1015" s="578"/>
      <c r="H1015" s="43" t="e">
        <f>H1016</f>
        <v>#REF!</v>
      </c>
    </row>
    <row r="1016" spans="1:8">
      <c r="A1016" s="197" t="e">
        <f>#REF!</f>
        <v>#REF!</v>
      </c>
      <c r="B1016" s="292" t="e">
        <f>IF(#REF!&lt;&gt;"",#REF!,"")</f>
        <v>#REF!</v>
      </c>
      <c r="C1016" s="293" t="e">
        <f>#REF!</f>
        <v>#REF!</v>
      </c>
      <c r="D1016" s="294" t="e">
        <f>#REF!</f>
        <v>#REF!</v>
      </c>
      <c r="E1016" s="295">
        <f>'Паспорт-3'!E1150</f>
        <v>0</v>
      </c>
      <c r="F1016" s="296"/>
      <c r="G1016" s="299">
        <f t="shared" ref="G1016:G1030" si="114">F1016-E1016</f>
        <v>0</v>
      </c>
      <c r="H1016" s="43" t="e">
        <f t="shared" ref="H1016:H1030" si="115">IF(B1016&lt;&gt;"","Для друку","")</f>
        <v>#REF!</v>
      </c>
    </row>
    <row r="1017" spans="1:8">
      <c r="A1017" s="197" t="e">
        <f>#REF!</f>
        <v>#REF!</v>
      </c>
      <c r="B1017" s="169" t="e">
        <f>IF(#REF!&lt;&gt;"",#REF!,"")</f>
        <v>#REF!</v>
      </c>
      <c r="C1017" s="168" t="e">
        <f>#REF!</f>
        <v>#REF!</v>
      </c>
      <c r="D1017" s="167" t="e">
        <f>#REF!</f>
        <v>#REF!</v>
      </c>
      <c r="E1017" s="284">
        <f>'Паспорт-3'!E1151</f>
        <v>0</v>
      </c>
      <c r="F1017" s="285"/>
      <c r="G1017" s="300">
        <f t="shared" si="114"/>
        <v>0</v>
      </c>
      <c r="H1017" s="43" t="e">
        <f t="shared" si="115"/>
        <v>#REF!</v>
      </c>
    </row>
    <row r="1018" spans="1:8">
      <c r="A1018" s="197" t="e">
        <f>#REF!</f>
        <v>#REF!</v>
      </c>
      <c r="B1018" s="169" t="e">
        <f>IF(#REF!&lt;&gt;"",#REF!,"")</f>
        <v>#REF!</v>
      </c>
      <c r="C1018" s="168" t="e">
        <f>#REF!</f>
        <v>#REF!</v>
      </c>
      <c r="D1018" s="167" t="e">
        <f>#REF!</f>
        <v>#REF!</v>
      </c>
      <c r="E1018" s="284">
        <f>'Паспорт-3'!E1152</f>
        <v>0</v>
      </c>
      <c r="F1018" s="285"/>
      <c r="G1018" s="300">
        <f t="shared" si="114"/>
        <v>0</v>
      </c>
      <c r="H1018" s="43" t="e">
        <f t="shared" si="115"/>
        <v>#REF!</v>
      </c>
    </row>
    <row r="1019" spans="1:8">
      <c r="A1019" s="197" t="e">
        <f>#REF!</f>
        <v>#REF!</v>
      </c>
      <c r="B1019" s="169" t="e">
        <f>IF(#REF!&lt;&gt;"",#REF!,"")</f>
        <v>#REF!</v>
      </c>
      <c r="C1019" s="168" t="e">
        <f>#REF!</f>
        <v>#REF!</v>
      </c>
      <c r="D1019" s="167" t="e">
        <f>#REF!</f>
        <v>#REF!</v>
      </c>
      <c r="E1019" s="284">
        <f>'Паспорт-3'!E1153</f>
        <v>0</v>
      </c>
      <c r="F1019" s="285"/>
      <c r="G1019" s="300">
        <f t="shared" si="114"/>
        <v>0</v>
      </c>
      <c r="H1019" s="43" t="e">
        <f t="shared" si="115"/>
        <v>#REF!</v>
      </c>
    </row>
    <row r="1020" spans="1:8">
      <c r="A1020" s="197" t="e">
        <f>#REF!</f>
        <v>#REF!</v>
      </c>
      <c r="B1020" s="169" t="e">
        <f>IF(#REF!&lt;&gt;"",#REF!,"")</f>
        <v>#REF!</v>
      </c>
      <c r="C1020" s="168" t="e">
        <f>#REF!</f>
        <v>#REF!</v>
      </c>
      <c r="D1020" s="167" t="e">
        <f>#REF!</f>
        <v>#REF!</v>
      </c>
      <c r="E1020" s="284">
        <f>'Паспорт-3'!E1154</f>
        <v>0</v>
      </c>
      <c r="F1020" s="285"/>
      <c r="G1020" s="300">
        <f t="shared" si="114"/>
        <v>0</v>
      </c>
      <c r="H1020" s="43" t="e">
        <f t="shared" si="115"/>
        <v>#REF!</v>
      </c>
    </row>
    <row r="1021" spans="1:8">
      <c r="A1021" s="197" t="e">
        <f>#REF!</f>
        <v>#REF!</v>
      </c>
      <c r="B1021" s="169" t="e">
        <f>IF(#REF!&lt;&gt;"",#REF!,"")</f>
        <v>#REF!</v>
      </c>
      <c r="C1021" s="168" t="e">
        <f>#REF!</f>
        <v>#REF!</v>
      </c>
      <c r="D1021" s="167" t="e">
        <f>#REF!</f>
        <v>#REF!</v>
      </c>
      <c r="E1021" s="284">
        <f>'Паспорт-3'!E1155</f>
        <v>0</v>
      </c>
      <c r="F1021" s="285"/>
      <c r="G1021" s="300">
        <f t="shared" si="114"/>
        <v>0</v>
      </c>
      <c r="H1021" s="43" t="e">
        <f t="shared" si="115"/>
        <v>#REF!</v>
      </c>
    </row>
    <row r="1022" spans="1:8">
      <c r="A1022" s="197" t="e">
        <f>#REF!</f>
        <v>#REF!</v>
      </c>
      <c r="B1022" s="169" t="e">
        <f>IF(#REF!&lt;&gt;"",#REF!,"")</f>
        <v>#REF!</v>
      </c>
      <c r="C1022" s="168" t="e">
        <f>#REF!</f>
        <v>#REF!</v>
      </c>
      <c r="D1022" s="167" t="e">
        <f>#REF!</f>
        <v>#REF!</v>
      </c>
      <c r="E1022" s="284">
        <f>'Паспорт-3'!E1156</f>
        <v>0</v>
      </c>
      <c r="F1022" s="285"/>
      <c r="G1022" s="300">
        <f t="shared" si="114"/>
        <v>0</v>
      </c>
      <c r="H1022" s="43" t="e">
        <f t="shared" si="115"/>
        <v>#REF!</v>
      </c>
    </row>
    <row r="1023" spans="1:8">
      <c r="A1023" s="197" t="e">
        <f>#REF!</f>
        <v>#REF!</v>
      </c>
      <c r="B1023" s="169" t="e">
        <f>IF(#REF!&lt;&gt;"",#REF!,"")</f>
        <v>#REF!</v>
      </c>
      <c r="C1023" s="168" t="e">
        <f>#REF!</f>
        <v>#REF!</v>
      </c>
      <c r="D1023" s="167" t="e">
        <f>#REF!</f>
        <v>#REF!</v>
      </c>
      <c r="E1023" s="284">
        <f>'Паспорт-3'!E1157</f>
        <v>0</v>
      </c>
      <c r="F1023" s="285"/>
      <c r="G1023" s="300">
        <f t="shared" si="114"/>
        <v>0</v>
      </c>
      <c r="H1023" s="43" t="e">
        <f t="shared" si="115"/>
        <v>#REF!</v>
      </c>
    </row>
    <row r="1024" spans="1:8">
      <c r="A1024" s="197" t="e">
        <f>#REF!</f>
        <v>#REF!</v>
      </c>
      <c r="B1024" s="169" t="e">
        <f>IF(#REF!&lt;&gt;"",#REF!,"")</f>
        <v>#REF!</v>
      </c>
      <c r="C1024" s="168" t="e">
        <f>#REF!</f>
        <v>#REF!</v>
      </c>
      <c r="D1024" s="167" t="e">
        <f>#REF!</f>
        <v>#REF!</v>
      </c>
      <c r="E1024" s="284">
        <f>'Паспорт-3'!E1158</f>
        <v>0</v>
      </c>
      <c r="F1024" s="285"/>
      <c r="G1024" s="300">
        <f t="shared" si="114"/>
        <v>0</v>
      </c>
      <c r="H1024" s="43" t="e">
        <f t="shared" si="115"/>
        <v>#REF!</v>
      </c>
    </row>
    <row r="1025" spans="1:8">
      <c r="A1025" s="197" t="e">
        <f>#REF!</f>
        <v>#REF!</v>
      </c>
      <c r="B1025" s="169" t="e">
        <f>IF(#REF!&lt;&gt;"",#REF!,"")</f>
        <v>#REF!</v>
      </c>
      <c r="C1025" s="168" t="e">
        <f>#REF!</f>
        <v>#REF!</v>
      </c>
      <c r="D1025" s="167" t="e">
        <f>#REF!</f>
        <v>#REF!</v>
      </c>
      <c r="E1025" s="284">
        <f>'Паспорт-3'!E1159</f>
        <v>0</v>
      </c>
      <c r="F1025" s="285"/>
      <c r="G1025" s="300">
        <f t="shared" si="114"/>
        <v>0</v>
      </c>
      <c r="H1025" s="43" t="e">
        <f t="shared" si="115"/>
        <v>#REF!</v>
      </c>
    </row>
    <row r="1026" spans="1:8">
      <c r="A1026" s="197" t="e">
        <f>#REF!</f>
        <v>#REF!</v>
      </c>
      <c r="B1026" s="169" t="e">
        <f>IF(#REF!&lt;&gt;"",#REF!,"")</f>
        <v>#REF!</v>
      </c>
      <c r="C1026" s="168" t="e">
        <f>#REF!</f>
        <v>#REF!</v>
      </c>
      <c r="D1026" s="167" t="e">
        <f>#REF!</f>
        <v>#REF!</v>
      </c>
      <c r="E1026" s="284">
        <f>'Паспорт-3'!E1160</f>
        <v>0</v>
      </c>
      <c r="F1026" s="285"/>
      <c r="G1026" s="300">
        <f t="shared" si="114"/>
        <v>0</v>
      </c>
      <c r="H1026" s="43" t="e">
        <f t="shared" si="115"/>
        <v>#REF!</v>
      </c>
    </row>
    <row r="1027" spans="1:8">
      <c r="A1027" s="197" t="e">
        <f>#REF!</f>
        <v>#REF!</v>
      </c>
      <c r="B1027" s="169" t="e">
        <f>IF(#REF!&lt;&gt;"",#REF!,"")</f>
        <v>#REF!</v>
      </c>
      <c r="C1027" s="168" t="e">
        <f>#REF!</f>
        <v>#REF!</v>
      </c>
      <c r="D1027" s="167" t="e">
        <f>#REF!</f>
        <v>#REF!</v>
      </c>
      <c r="E1027" s="284">
        <f>'Паспорт-3'!E1161</f>
        <v>0</v>
      </c>
      <c r="F1027" s="285"/>
      <c r="G1027" s="300">
        <f t="shared" si="114"/>
        <v>0</v>
      </c>
      <c r="H1027" s="43" t="e">
        <f t="shared" si="115"/>
        <v>#REF!</v>
      </c>
    </row>
    <row r="1028" spans="1:8">
      <c r="A1028" s="197" t="e">
        <f>#REF!</f>
        <v>#REF!</v>
      </c>
      <c r="B1028" s="169" t="e">
        <f>IF(#REF!&lt;&gt;"",#REF!,"")</f>
        <v>#REF!</v>
      </c>
      <c r="C1028" s="168" t="e">
        <f>#REF!</f>
        <v>#REF!</v>
      </c>
      <c r="D1028" s="167" t="e">
        <f>#REF!</f>
        <v>#REF!</v>
      </c>
      <c r="E1028" s="284">
        <f>'Паспорт-3'!E1162</f>
        <v>0</v>
      </c>
      <c r="F1028" s="285"/>
      <c r="G1028" s="300">
        <f t="shared" si="114"/>
        <v>0</v>
      </c>
      <c r="H1028" s="43" t="e">
        <f t="shared" si="115"/>
        <v>#REF!</v>
      </c>
    </row>
    <row r="1029" spans="1:8">
      <c r="A1029" s="197" t="e">
        <f>#REF!</f>
        <v>#REF!</v>
      </c>
      <c r="B1029" s="169" t="e">
        <f>IF(#REF!&lt;&gt;"",#REF!,"")</f>
        <v>#REF!</v>
      </c>
      <c r="C1029" s="168" t="e">
        <f>#REF!</f>
        <v>#REF!</v>
      </c>
      <c r="D1029" s="167" t="e">
        <f>#REF!</f>
        <v>#REF!</v>
      </c>
      <c r="E1029" s="284">
        <f>'Паспорт-3'!E1163</f>
        <v>0</v>
      </c>
      <c r="F1029" s="285"/>
      <c r="G1029" s="300">
        <f t="shared" si="114"/>
        <v>0</v>
      </c>
      <c r="H1029" s="43" t="e">
        <f t="shared" si="115"/>
        <v>#REF!</v>
      </c>
    </row>
    <row r="1030" spans="1:8">
      <c r="A1030" s="304" t="e">
        <f>#REF!</f>
        <v>#REF!</v>
      </c>
      <c r="B1030" s="305" t="e">
        <f>IF(#REF!&lt;&gt;"",#REF!,"")</f>
        <v>#REF!</v>
      </c>
      <c r="C1030" s="306" t="e">
        <f>#REF!</f>
        <v>#REF!</v>
      </c>
      <c r="D1030" s="307" t="e">
        <f>#REF!</f>
        <v>#REF!</v>
      </c>
      <c r="E1030" s="308">
        <f>'Паспорт-3'!E1164</f>
        <v>0</v>
      </c>
      <c r="F1030" s="309"/>
      <c r="G1030" s="310">
        <f t="shared" si="114"/>
        <v>0</v>
      </c>
      <c r="H1030" s="43" t="e">
        <f t="shared" si="115"/>
        <v>#REF!</v>
      </c>
    </row>
    <row r="1031" spans="1:8" ht="12.75" customHeight="1">
      <c r="A1031" s="574" t="s">
        <v>169</v>
      </c>
      <c r="B1031" s="575"/>
      <c r="C1031" s="575"/>
      <c r="D1031" s="575"/>
      <c r="E1031" s="575"/>
      <c r="F1031" s="575"/>
      <c r="G1031" s="576"/>
      <c r="H1031" s="43" t="e">
        <f>H1015</f>
        <v>#REF!</v>
      </c>
    </row>
    <row r="1032" spans="1:8">
      <c r="A1032" s="291" t="e">
        <f>#REF!</f>
        <v>#REF!</v>
      </c>
      <c r="B1032" s="571" t="s">
        <v>87</v>
      </c>
      <c r="C1032" s="572"/>
      <c r="D1032" s="572"/>
      <c r="E1032" s="572"/>
      <c r="F1032" s="572"/>
      <c r="G1032" s="573"/>
      <c r="H1032" s="43" t="e">
        <f>H1033</f>
        <v>#REF!</v>
      </c>
    </row>
    <row r="1033" spans="1:8">
      <c r="A1033" s="197" t="e">
        <f>#REF!</f>
        <v>#REF!</v>
      </c>
      <c r="B1033" s="292" t="e">
        <f>IF(#REF!&lt;&gt;"",#REF!,"")</f>
        <v>#REF!</v>
      </c>
      <c r="C1033" s="293" t="e">
        <f>#REF!</f>
        <v>#REF!</v>
      </c>
      <c r="D1033" s="294" t="e">
        <f>#REF!</f>
        <v>#REF!</v>
      </c>
      <c r="E1033" s="301">
        <f>'Паспорт-3'!E1166</f>
        <v>0</v>
      </c>
      <c r="F1033" s="302"/>
      <c r="G1033" s="303">
        <f t="shared" ref="G1033:G1047" si="116">F1033-E1033</f>
        <v>0</v>
      </c>
      <c r="H1033" s="43" t="e">
        <f t="shared" ref="H1033:H1047" si="117">IF(B1033&lt;&gt;"","Для друку","")</f>
        <v>#REF!</v>
      </c>
    </row>
    <row r="1034" spans="1:8">
      <c r="A1034" s="197" t="e">
        <f>#REF!</f>
        <v>#REF!</v>
      </c>
      <c r="B1034" s="169" t="e">
        <f>IF(#REF!&lt;&gt;"",#REF!,"")</f>
        <v>#REF!</v>
      </c>
      <c r="C1034" s="168" t="e">
        <f>#REF!</f>
        <v>#REF!</v>
      </c>
      <c r="D1034" s="167" t="e">
        <f>#REF!</f>
        <v>#REF!</v>
      </c>
      <c r="E1034" s="284">
        <f>'Паспорт-3'!E1167</f>
        <v>0</v>
      </c>
      <c r="F1034" s="285"/>
      <c r="G1034" s="300">
        <f t="shared" si="116"/>
        <v>0</v>
      </c>
      <c r="H1034" s="43" t="e">
        <f t="shared" si="117"/>
        <v>#REF!</v>
      </c>
    </row>
    <row r="1035" spans="1:8">
      <c r="A1035" s="197" t="e">
        <f>#REF!</f>
        <v>#REF!</v>
      </c>
      <c r="B1035" s="169" t="e">
        <f>IF(#REF!&lt;&gt;"",#REF!,"")</f>
        <v>#REF!</v>
      </c>
      <c r="C1035" s="168" t="e">
        <f>#REF!</f>
        <v>#REF!</v>
      </c>
      <c r="D1035" s="167" t="e">
        <f>#REF!</f>
        <v>#REF!</v>
      </c>
      <c r="E1035" s="284">
        <f>'Паспорт-3'!E1168</f>
        <v>0</v>
      </c>
      <c r="F1035" s="285"/>
      <c r="G1035" s="300">
        <f t="shared" si="116"/>
        <v>0</v>
      </c>
      <c r="H1035" s="43" t="e">
        <f t="shared" si="117"/>
        <v>#REF!</v>
      </c>
    </row>
    <row r="1036" spans="1:8">
      <c r="A1036" s="197" t="e">
        <f>#REF!</f>
        <v>#REF!</v>
      </c>
      <c r="B1036" s="169" t="e">
        <f>IF(#REF!&lt;&gt;"",#REF!,"")</f>
        <v>#REF!</v>
      </c>
      <c r="C1036" s="168" t="e">
        <f>#REF!</f>
        <v>#REF!</v>
      </c>
      <c r="D1036" s="167" t="e">
        <f>#REF!</f>
        <v>#REF!</v>
      </c>
      <c r="E1036" s="284">
        <f>'Паспорт-3'!E1169</f>
        <v>0</v>
      </c>
      <c r="F1036" s="285"/>
      <c r="G1036" s="300">
        <f t="shared" si="116"/>
        <v>0</v>
      </c>
      <c r="H1036" s="43" t="e">
        <f t="shared" si="117"/>
        <v>#REF!</v>
      </c>
    </row>
    <row r="1037" spans="1:8">
      <c r="A1037" s="197" t="e">
        <f>#REF!</f>
        <v>#REF!</v>
      </c>
      <c r="B1037" s="169" t="e">
        <f>IF(#REF!&lt;&gt;"",#REF!,"")</f>
        <v>#REF!</v>
      </c>
      <c r="C1037" s="168" t="e">
        <f>#REF!</f>
        <v>#REF!</v>
      </c>
      <c r="D1037" s="167" t="e">
        <f>#REF!</f>
        <v>#REF!</v>
      </c>
      <c r="E1037" s="284">
        <f>'Паспорт-3'!E1170</f>
        <v>0</v>
      </c>
      <c r="F1037" s="285"/>
      <c r="G1037" s="300">
        <f t="shared" si="116"/>
        <v>0</v>
      </c>
      <c r="H1037" s="43" t="e">
        <f t="shared" si="117"/>
        <v>#REF!</v>
      </c>
    </row>
    <row r="1038" spans="1:8">
      <c r="A1038" s="197" t="e">
        <f>#REF!</f>
        <v>#REF!</v>
      </c>
      <c r="B1038" s="169" t="e">
        <f>IF(#REF!&lt;&gt;"",#REF!,"")</f>
        <v>#REF!</v>
      </c>
      <c r="C1038" s="168" t="e">
        <f>#REF!</f>
        <v>#REF!</v>
      </c>
      <c r="D1038" s="167" t="e">
        <f>#REF!</f>
        <v>#REF!</v>
      </c>
      <c r="E1038" s="284">
        <f>'Паспорт-3'!E1171</f>
        <v>0</v>
      </c>
      <c r="F1038" s="285"/>
      <c r="G1038" s="300">
        <f t="shared" si="116"/>
        <v>0</v>
      </c>
      <c r="H1038" s="43" t="e">
        <f t="shared" si="117"/>
        <v>#REF!</v>
      </c>
    </row>
    <row r="1039" spans="1:8">
      <c r="A1039" s="197" t="e">
        <f>#REF!</f>
        <v>#REF!</v>
      </c>
      <c r="B1039" s="169" t="e">
        <f>IF(#REF!&lt;&gt;"",#REF!,"")</f>
        <v>#REF!</v>
      </c>
      <c r="C1039" s="168" t="e">
        <f>#REF!</f>
        <v>#REF!</v>
      </c>
      <c r="D1039" s="167" t="e">
        <f>#REF!</f>
        <v>#REF!</v>
      </c>
      <c r="E1039" s="284">
        <f>'Паспорт-3'!E1172</f>
        <v>0</v>
      </c>
      <c r="F1039" s="285"/>
      <c r="G1039" s="300">
        <f t="shared" si="116"/>
        <v>0</v>
      </c>
      <c r="H1039" s="43" t="e">
        <f t="shared" si="117"/>
        <v>#REF!</v>
      </c>
    </row>
    <row r="1040" spans="1:8">
      <c r="A1040" s="197" t="e">
        <f>#REF!</f>
        <v>#REF!</v>
      </c>
      <c r="B1040" s="169" t="e">
        <f>IF(#REF!&lt;&gt;"",#REF!,"")</f>
        <v>#REF!</v>
      </c>
      <c r="C1040" s="168" t="e">
        <f>#REF!</f>
        <v>#REF!</v>
      </c>
      <c r="D1040" s="167" t="e">
        <f>#REF!</f>
        <v>#REF!</v>
      </c>
      <c r="E1040" s="284">
        <f>'Паспорт-3'!E1173</f>
        <v>0</v>
      </c>
      <c r="F1040" s="285"/>
      <c r="G1040" s="300">
        <f t="shared" si="116"/>
        <v>0</v>
      </c>
      <c r="H1040" s="43" t="e">
        <f t="shared" si="117"/>
        <v>#REF!</v>
      </c>
    </row>
    <row r="1041" spans="1:8">
      <c r="A1041" s="197" t="e">
        <f>#REF!</f>
        <v>#REF!</v>
      </c>
      <c r="B1041" s="169" t="e">
        <f>IF(#REF!&lt;&gt;"",#REF!,"")</f>
        <v>#REF!</v>
      </c>
      <c r="C1041" s="168" t="e">
        <f>#REF!</f>
        <v>#REF!</v>
      </c>
      <c r="D1041" s="167" t="e">
        <f>#REF!</f>
        <v>#REF!</v>
      </c>
      <c r="E1041" s="284">
        <f>'Паспорт-3'!E1174</f>
        <v>0</v>
      </c>
      <c r="F1041" s="285"/>
      <c r="G1041" s="300">
        <f t="shared" si="116"/>
        <v>0</v>
      </c>
      <c r="H1041" s="43" t="e">
        <f t="shared" si="117"/>
        <v>#REF!</v>
      </c>
    </row>
    <row r="1042" spans="1:8">
      <c r="A1042" s="197" t="e">
        <f>#REF!</f>
        <v>#REF!</v>
      </c>
      <c r="B1042" s="169" t="e">
        <f>IF(#REF!&lt;&gt;"",#REF!,"")</f>
        <v>#REF!</v>
      </c>
      <c r="C1042" s="168" t="e">
        <f>#REF!</f>
        <v>#REF!</v>
      </c>
      <c r="D1042" s="167" t="e">
        <f>#REF!</f>
        <v>#REF!</v>
      </c>
      <c r="E1042" s="284">
        <f>'Паспорт-3'!E1175</f>
        <v>0</v>
      </c>
      <c r="F1042" s="285"/>
      <c r="G1042" s="300">
        <f t="shared" si="116"/>
        <v>0</v>
      </c>
      <c r="H1042" s="43" t="e">
        <f t="shared" si="117"/>
        <v>#REF!</v>
      </c>
    </row>
    <row r="1043" spans="1:8">
      <c r="A1043" s="197" t="e">
        <f>#REF!</f>
        <v>#REF!</v>
      </c>
      <c r="B1043" s="169" t="e">
        <f>IF(#REF!&lt;&gt;"",#REF!,"")</f>
        <v>#REF!</v>
      </c>
      <c r="C1043" s="168" t="e">
        <f>#REF!</f>
        <v>#REF!</v>
      </c>
      <c r="D1043" s="167" t="e">
        <f>#REF!</f>
        <v>#REF!</v>
      </c>
      <c r="E1043" s="284">
        <f>'Паспорт-3'!E1176</f>
        <v>0</v>
      </c>
      <c r="F1043" s="285"/>
      <c r="G1043" s="300">
        <f t="shared" si="116"/>
        <v>0</v>
      </c>
      <c r="H1043" s="43" t="e">
        <f t="shared" si="117"/>
        <v>#REF!</v>
      </c>
    </row>
    <row r="1044" spans="1:8">
      <c r="A1044" s="197" t="e">
        <f>#REF!</f>
        <v>#REF!</v>
      </c>
      <c r="B1044" s="169" t="e">
        <f>IF(#REF!&lt;&gt;"",#REF!,"")</f>
        <v>#REF!</v>
      </c>
      <c r="C1044" s="168" t="e">
        <f>#REF!</f>
        <v>#REF!</v>
      </c>
      <c r="D1044" s="167" t="e">
        <f>#REF!</f>
        <v>#REF!</v>
      </c>
      <c r="E1044" s="284">
        <f>'Паспорт-3'!E1177</f>
        <v>0</v>
      </c>
      <c r="F1044" s="285"/>
      <c r="G1044" s="300">
        <f t="shared" si="116"/>
        <v>0</v>
      </c>
      <c r="H1044" s="43" t="e">
        <f t="shared" si="117"/>
        <v>#REF!</v>
      </c>
    </row>
    <row r="1045" spans="1:8">
      <c r="A1045" s="197" t="e">
        <f>#REF!</f>
        <v>#REF!</v>
      </c>
      <c r="B1045" s="169" t="e">
        <f>IF(#REF!&lt;&gt;"",#REF!,"")</f>
        <v>#REF!</v>
      </c>
      <c r="C1045" s="168" t="e">
        <f>#REF!</f>
        <v>#REF!</v>
      </c>
      <c r="D1045" s="167" t="e">
        <f>#REF!</f>
        <v>#REF!</v>
      </c>
      <c r="E1045" s="284">
        <f>'Паспорт-3'!E1178</f>
        <v>0</v>
      </c>
      <c r="F1045" s="285"/>
      <c r="G1045" s="300">
        <f t="shared" si="116"/>
        <v>0</v>
      </c>
      <c r="H1045" s="43" t="e">
        <f t="shared" si="117"/>
        <v>#REF!</v>
      </c>
    </row>
    <row r="1046" spans="1:8">
      <c r="A1046" s="197" t="e">
        <f>#REF!</f>
        <v>#REF!</v>
      </c>
      <c r="B1046" s="169" t="e">
        <f>IF(#REF!&lt;&gt;"",#REF!,"")</f>
        <v>#REF!</v>
      </c>
      <c r="C1046" s="168" t="e">
        <f>#REF!</f>
        <v>#REF!</v>
      </c>
      <c r="D1046" s="167" t="e">
        <f>#REF!</f>
        <v>#REF!</v>
      </c>
      <c r="E1046" s="284">
        <f>'Паспорт-3'!E1179</f>
        <v>0</v>
      </c>
      <c r="F1046" s="285"/>
      <c r="G1046" s="300">
        <f t="shared" si="116"/>
        <v>0</v>
      </c>
      <c r="H1046" s="43" t="e">
        <f t="shared" si="117"/>
        <v>#REF!</v>
      </c>
    </row>
    <row r="1047" spans="1:8">
      <c r="A1047" s="304" t="e">
        <f>#REF!</f>
        <v>#REF!</v>
      </c>
      <c r="B1047" s="305" t="e">
        <f>IF(#REF!&lt;&gt;"",#REF!,"")</f>
        <v>#REF!</v>
      </c>
      <c r="C1047" s="306" t="e">
        <f>#REF!</f>
        <v>#REF!</v>
      </c>
      <c r="D1047" s="307" t="e">
        <f>#REF!</f>
        <v>#REF!</v>
      </c>
      <c r="E1047" s="308">
        <f>'Паспорт-3'!E1180</f>
        <v>0</v>
      </c>
      <c r="F1047" s="309"/>
      <c r="G1047" s="310">
        <f t="shared" si="116"/>
        <v>0</v>
      </c>
      <c r="H1047" s="43" t="e">
        <f t="shared" si="117"/>
        <v>#REF!</v>
      </c>
    </row>
    <row r="1048" spans="1:8" ht="12.75" customHeight="1">
      <c r="A1048" s="574" t="s">
        <v>169</v>
      </c>
      <c r="B1048" s="575"/>
      <c r="C1048" s="575"/>
      <c r="D1048" s="575"/>
      <c r="E1048" s="575"/>
      <c r="F1048" s="575"/>
      <c r="G1048" s="576"/>
      <c r="H1048" s="43" t="e">
        <f>H1032</f>
        <v>#REF!</v>
      </c>
    </row>
    <row r="1049" spans="1:8">
      <c r="A1049" s="297" t="e">
        <f>#REF!</f>
        <v>#REF!</v>
      </c>
      <c r="B1049" s="571" t="s">
        <v>88</v>
      </c>
      <c r="C1049" s="572"/>
      <c r="D1049" s="572"/>
      <c r="E1049" s="579"/>
      <c r="F1049" s="579"/>
      <c r="G1049" s="580"/>
      <c r="H1049" s="43" t="e">
        <f>H1050</f>
        <v>#REF!</v>
      </c>
    </row>
    <row r="1050" spans="1:8">
      <c r="A1050" s="197" t="e">
        <f>#REF!</f>
        <v>#REF!</v>
      </c>
      <c r="B1050" s="292" t="e">
        <f>IF(#REF!&lt;&gt;"",#REF!,"")</f>
        <v>#REF!</v>
      </c>
      <c r="C1050" s="293" t="e">
        <f>#REF!</f>
        <v>#REF!</v>
      </c>
      <c r="D1050" s="294" t="e">
        <f>#REF!</f>
        <v>#REF!</v>
      </c>
      <c r="E1050" s="295">
        <f>'Паспорт-3'!E1182</f>
        <v>0</v>
      </c>
      <c r="F1050" s="296"/>
      <c r="G1050" s="299">
        <f t="shared" ref="G1050:G1064" si="118">F1050-E1050</f>
        <v>0</v>
      </c>
      <c r="H1050" s="43" t="e">
        <f t="shared" ref="H1050:H1064" si="119">IF(B1050&lt;&gt;"","Для друку","")</f>
        <v>#REF!</v>
      </c>
    </row>
    <row r="1051" spans="1:8">
      <c r="A1051" s="197" t="e">
        <f>#REF!</f>
        <v>#REF!</v>
      </c>
      <c r="B1051" s="169" t="e">
        <f>IF(#REF!&lt;&gt;"",#REF!,"")</f>
        <v>#REF!</v>
      </c>
      <c r="C1051" s="168" t="e">
        <f>#REF!</f>
        <v>#REF!</v>
      </c>
      <c r="D1051" s="167" t="e">
        <f>#REF!</f>
        <v>#REF!</v>
      </c>
      <c r="E1051" s="284">
        <f>'Паспорт-3'!E1183</f>
        <v>0</v>
      </c>
      <c r="F1051" s="285"/>
      <c r="G1051" s="300">
        <f t="shared" si="118"/>
        <v>0</v>
      </c>
      <c r="H1051" s="43" t="e">
        <f t="shared" si="119"/>
        <v>#REF!</v>
      </c>
    </row>
    <row r="1052" spans="1:8">
      <c r="A1052" s="197" t="e">
        <f>#REF!</f>
        <v>#REF!</v>
      </c>
      <c r="B1052" s="169" t="e">
        <f>IF(#REF!&lt;&gt;"",#REF!,"")</f>
        <v>#REF!</v>
      </c>
      <c r="C1052" s="168" t="e">
        <f>#REF!</f>
        <v>#REF!</v>
      </c>
      <c r="D1052" s="167" t="e">
        <f>#REF!</f>
        <v>#REF!</v>
      </c>
      <c r="E1052" s="284">
        <f>'Паспорт-3'!E1184</f>
        <v>0</v>
      </c>
      <c r="F1052" s="285"/>
      <c r="G1052" s="300">
        <f t="shared" si="118"/>
        <v>0</v>
      </c>
      <c r="H1052" s="43" t="e">
        <f t="shared" si="119"/>
        <v>#REF!</v>
      </c>
    </row>
    <row r="1053" spans="1:8">
      <c r="A1053" s="197" t="e">
        <f>#REF!</f>
        <v>#REF!</v>
      </c>
      <c r="B1053" s="169" t="e">
        <f>IF(#REF!&lt;&gt;"",#REF!,"")</f>
        <v>#REF!</v>
      </c>
      <c r="C1053" s="168" t="e">
        <f>#REF!</f>
        <v>#REF!</v>
      </c>
      <c r="D1053" s="167" t="e">
        <f>#REF!</f>
        <v>#REF!</v>
      </c>
      <c r="E1053" s="284">
        <f>'Паспорт-3'!E1185</f>
        <v>0</v>
      </c>
      <c r="F1053" s="285"/>
      <c r="G1053" s="300">
        <f t="shared" si="118"/>
        <v>0</v>
      </c>
      <c r="H1053" s="43" t="e">
        <f t="shared" si="119"/>
        <v>#REF!</v>
      </c>
    </row>
    <row r="1054" spans="1:8">
      <c r="A1054" s="197" t="e">
        <f>#REF!</f>
        <v>#REF!</v>
      </c>
      <c r="B1054" s="169" t="e">
        <f>IF(#REF!&lt;&gt;"",#REF!,"")</f>
        <v>#REF!</v>
      </c>
      <c r="C1054" s="168" t="e">
        <f>#REF!</f>
        <v>#REF!</v>
      </c>
      <c r="D1054" s="167" t="e">
        <f>#REF!</f>
        <v>#REF!</v>
      </c>
      <c r="E1054" s="284">
        <f>'Паспорт-3'!E1186</f>
        <v>0</v>
      </c>
      <c r="F1054" s="285"/>
      <c r="G1054" s="300">
        <f t="shared" si="118"/>
        <v>0</v>
      </c>
      <c r="H1054" s="43" t="e">
        <f t="shared" si="119"/>
        <v>#REF!</v>
      </c>
    </row>
    <row r="1055" spans="1:8">
      <c r="A1055" s="197" t="e">
        <f>#REF!</f>
        <v>#REF!</v>
      </c>
      <c r="B1055" s="169" t="e">
        <f>IF(#REF!&lt;&gt;"",#REF!,"")</f>
        <v>#REF!</v>
      </c>
      <c r="C1055" s="168" t="e">
        <f>#REF!</f>
        <v>#REF!</v>
      </c>
      <c r="D1055" s="167" t="e">
        <f>#REF!</f>
        <v>#REF!</v>
      </c>
      <c r="E1055" s="284">
        <f>'Паспорт-3'!E1187</f>
        <v>0</v>
      </c>
      <c r="F1055" s="285"/>
      <c r="G1055" s="300">
        <f t="shared" si="118"/>
        <v>0</v>
      </c>
      <c r="H1055" s="43" t="e">
        <f t="shared" si="119"/>
        <v>#REF!</v>
      </c>
    </row>
    <row r="1056" spans="1:8">
      <c r="A1056" s="197" t="e">
        <f>#REF!</f>
        <v>#REF!</v>
      </c>
      <c r="B1056" s="169" t="e">
        <f>IF(#REF!&lt;&gt;"",#REF!,"")</f>
        <v>#REF!</v>
      </c>
      <c r="C1056" s="168" t="e">
        <f>#REF!</f>
        <v>#REF!</v>
      </c>
      <c r="D1056" s="167" t="e">
        <f>#REF!</f>
        <v>#REF!</v>
      </c>
      <c r="E1056" s="284">
        <f>'Паспорт-3'!E1188</f>
        <v>0</v>
      </c>
      <c r="F1056" s="285"/>
      <c r="G1056" s="300">
        <f t="shared" si="118"/>
        <v>0</v>
      </c>
      <c r="H1056" s="43" t="e">
        <f t="shared" si="119"/>
        <v>#REF!</v>
      </c>
    </row>
    <row r="1057" spans="1:8">
      <c r="A1057" s="197" t="e">
        <f>#REF!</f>
        <v>#REF!</v>
      </c>
      <c r="B1057" s="169" t="e">
        <f>IF(#REF!&lt;&gt;"",#REF!,"")</f>
        <v>#REF!</v>
      </c>
      <c r="C1057" s="168" t="e">
        <f>#REF!</f>
        <v>#REF!</v>
      </c>
      <c r="D1057" s="167" t="e">
        <f>#REF!</f>
        <v>#REF!</v>
      </c>
      <c r="E1057" s="284">
        <f>'Паспорт-3'!E1189</f>
        <v>0</v>
      </c>
      <c r="F1057" s="285"/>
      <c r="G1057" s="300">
        <f t="shared" si="118"/>
        <v>0</v>
      </c>
      <c r="H1057" s="43" t="e">
        <f t="shared" si="119"/>
        <v>#REF!</v>
      </c>
    </row>
    <row r="1058" spans="1:8">
      <c r="A1058" s="197" t="e">
        <f>#REF!</f>
        <v>#REF!</v>
      </c>
      <c r="B1058" s="169" t="e">
        <f>IF(#REF!&lt;&gt;"",#REF!,"")</f>
        <v>#REF!</v>
      </c>
      <c r="C1058" s="168" t="e">
        <f>#REF!</f>
        <v>#REF!</v>
      </c>
      <c r="D1058" s="167" t="e">
        <f>#REF!</f>
        <v>#REF!</v>
      </c>
      <c r="E1058" s="284">
        <f>'Паспорт-3'!E1190</f>
        <v>0</v>
      </c>
      <c r="F1058" s="285"/>
      <c r="G1058" s="300">
        <f t="shared" si="118"/>
        <v>0</v>
      </c>
      <c r="H1058" s="43" t="e">
        <f t="shared" si="119"/>
        <v>#REF!</v>
      </c>
    </row>
    <row r="1059" spans="1:8">
      <c r="A1059" s="197" t="e">
        <f>#REF!</f>
        <v>#REF!</v>
      </c>
      <c r="B1059" s="169" t="e">
        <f>IF(#REF!&lt;&gt;"",#REF!,"")</f>
        <v>#REF!</v>
      </c>
      <c r="C1059" s="168" t="e">
        <f>#REF!</f>
        <v>#REF!</v>
      </c>
      <c r="D1059" s="167" t="e">
        <f>#REF!</f>
        <v>#REF!</v>
      </c>
      <c r="E1059" s="284">
        <f>'Паспорт-3'!E1191</f>
        <v>0</v>
      </c>
      <c r="F1059" s="285"/>
      <c r="G1059" s="300">
        <f t="shared" si="118"/>
        <v>0</v>
      </c>
      <c r="H1059" s="43" t="e">
        <f t="shared" si="119"/>
        <v>#REF!</v>
      </c>
    </row>
    <row r="1060" spans="1:8">
      <c r="A1060" s="197" t="e">
        <f>#REF!</f>
        <v>#REF!</v>
      </c>
      <c r="B1060" s="169" t="e">
        <f>IF(#REF!&lt;&gt;"",#REF!,"")</f>
        <v>#REF!</v>
      </c>
      <c r="C1060" s="168" t="e">
        <f>#REF!</f>
        <v>#REF!</v>
      </c>
      <c r="D1060" s="167" t="e">
        <f>#REF!</f>
        <v>#REF!</v>
      </c>
      <c r="E1060" s="284">
        <f>'Паспорт-3'!E1192</f>
        <v>0</v>
      </c>
      <c r="F1060" s="285"/>
      <c r="G1060" s="300">
        <f t="shared" si="118"/>
        <v>0</v>
      </c>
      <c r="H1060" s="43" t="e">
        <f t="shared" si="119"/>
        <v>#REF!</v>
      </c>
    </row>
    <row r="1061" spans="1:8">
      <c r="A1061" s="197" t="e">
        <f>#REF!</f>
        <v>#REF!</v>
      </c>
      <c r="B1061" s="169" t="e">
        <f>IF(#REF!&lt;&gt;"",#REF!,"")</f>
        <v>#REF!</v>
      </c>
      <c r="C1061" s="168" t="e">
        <f>#REF!</f>
        <v>#REF!</v>
      </c>
      <c r="D1061" s="167" t="e">
        <f>#REF!</f>
        <v>#REF!</v>
      </c>
      <c r="E1061" s="284">
        <f>'Паспорт-3'!E1193</f>
        <v>0</v>
      </c>
      <c r="F1061" s="285"/>
      <c r="G1061" s="300">
        <f t="shared" si="118"/>
        <v>0</v>
      </c>
      <c r="H1061" s="43" t="e">
        <f t="shared" si="119"/>
        <v>#REF!</v>
      </c>
    </row>
    <row r="1062" spans="1:8">
      <c r="A1062" s="197" t="e">
        <f>#REF!</f>
        <v>#REF!</v>
      </c>
      <c r="B1062" s="169" t="e">
        <f>IF(#REF!&lt;&gt;"",#REF!,"")</f>
        <v>#REF!</v>
      </c>
      <c r="C1062" s="168" t="e">
        <f>#REF!</f>
        <v>#REF!</v>
      </c>
      <c r="D1062" s="167" t="e">
        <f>#REF!</f>
        <v>#REF!</v>
      </c>
      <c r="E1062" s="284">
        <f>'Паспорт-3'!E1194</f>
        <v>0</v>
      </c>
      <c r="F1062" s="285"/>
      <c r="G1062" s="300">
        <f t="shared" si="118"/>
        <v>0</v>
      </c>
      <c r="H1062" s="43" t="e">
        <f t="shared" si="119"/>
        <v>#REF!</v>
      </c>
    </row>
    <row r="1063" spans="1:8">
      <c r="A1063" s="197" t="e">
        <f>#REF!</f>
        <v>#REF!</v>
      </c>
      <c r="B1063" s="169" t="e">
        <f>IF(#REF!&lt;&gt;"",#REF!,"")</f>
        <v>#REF!</v>
      </c>
      <c r="C1063" s="168" t="e">
        <f>#REF!</f>
        <v>#REF!</v>
      </c>
      <c r="D1063" s="167" t="e">
        <f>#REF!</f>
        <v>#REF!</v>
      </c>
      <c r="E1063" s="284">
        <f>'Паспорт-3'!E1195</f>
        <v>0</v>
      </c>
      <c r="F1063" s="285"/>
      <c r="G1063" s="300">
        <f t="shared" si="118"/>
        <v>0</v>
      </c>
      <c r="H1063" s="43" t="e">
        <f t="shared" si="119"/>
        <v>#REF!</v>
      </c>
    </row>
    <row r="1064" spans="1:8">
      <c r="A1064" s="304" t="e">
        <f>#REF!</f>
        <v>#REF!</v>
      </c>
      <c r="B1064" s="305" t="e">
        <f>IF(#REF!&lt;&gt;"",#REF!,"")</f>
        <v>#REF!</v>
      </c>
      <c r="C1064" s="306" t="e">
        <f>#REF!</f>
        <v>#REF!</v>
      </c>
      <c r="D1064" s="307" t="e">
        <f>#REF!</f>
        <v>#REF!</v>
      </c>
      <c r="E1064" s="308">
        <f>'Паспорт-3'!E1196</f>
        <v>0</v>
      </c>
      <c r="F1064" s="309"/>
      <c r="G1064" s="310">
        <f t="shared" si="118"/>
        <v>0</v>
      </c>
      <c r="H1064" s="43" t="e">
        <f t="shared" si="119"/>
        <v>#REF!</v>
      </c>
    </row>
    <row r="1065" spans="1:8" ht="12.75" customHeight="1">
      <c r="A1065" s="574" t="s">
        <v>169</v>
      </c>
      <c r="B1065" s="575"/>
      <c r="C1065" s="575"/>
      <c r="D1065" s="575"/>
      <c r="E1065" s="575"/>
      <c r="F1065" s="575"/>
      <c r="G1065" s="576"/>
      <c r="H1065" s="43" t="e">
        <f>H1049</f>
        <v>#REF!</v>
      </c>
    </row>
    <row r="1066" spans="1:8" ht="12.75" customHeight="1">
      <c r="A1066" s="574" t="s">
        <v>189</v>
      </c>
      <c r="B1066" s="575"/>
      <c r="C1066" s="575"/>
      <c r="D1066" s="575"/>
      <c r="E1066" s="575"/>
      <c r="F1066" s="575"/>
      <c r="G1066" s="576"/>
      <c r="H1066" s="43" t="e">
        <f>H1014</f>
        <v>#REF!</v>
      </c>
    </row>
    <row r="1067" spans="1:8" ht="12.75" customHeight="1">
      <c r="A1067" s="581" t="e">
        <f>#REF!</f>
        <v>#REF!</v>
      </c>
      <c r="B1067" s="582"/>
      <c r="C1067" s="582"/>
      <c r="D1067" s="582"/>
      <c r="E1067" s="582"/>
      <c r="F1067" s="582"/>
      <c r="G1067" s="583"/>
      <c r="H1067" s="43" t="e">
        <f>H1068</f>
        <v>#REF!</v>
      </c>
    </row>
    <row r="1068" spans="1:8" ht="12.75" customHeight="1">
      <c r="A1068" s="457" t="e">
        <f>#REF!</f>
        <v>#REF!</v>
      </c>
      <c r="B1068" s="458"/>
      <c r="C1068" s="458"/>
      <c r="D1068" s="458"/>
      <c r="E1068" s="458"/>
      <c r="F1068" s="458"/>
      <c r="G1068" s="527"/>
      <c r="H1068" s="43" t="e">
        <f>H1069</f>
        <v>#REF!</v>
      </c>
    </row>
    <row r="1069" spans="1:8">
      <c r="A1069" s="291" t="s">
        <v>4</v>
      </c>
      <c r="B1069" s="571" t="s">
        <v>86</v>
      </c>
      <c r="C1069" s="572"/>
      <c r="D1069" s="572"/>
      <c r="E1069" s="577"/>
      <c r="F1069" s="577"/>
      <c r="G1069" s="578"/>
      <c r="H1069" s="43" t="e">
        <f>H1070</f>
        <v>#REF!</v>
      </c>
    </row>
    <row r="1070" spans="1:8">
      <c r="A1070" s="197" t="e">
        <f>#REF!</f>
        <v>#REF!</v>
      </c>
      <c r="B1070" s="292" t="e">
        <f>IF(#REF!&lt;&gt;"",#REF!,"")</f>
        <v>#REF!</v>
      </c>
      <c r="C1070" s="293" t="e">
        <f>#REF!</f>
        <v>#REF!</v>
      </c>
      <c r="D1070" s="294" t="e">
        <f>#REF!</f>
        <v>#REF!</v>
      </c>
      <c r="E1070" s="295">
        <f>'Паспорт-3'!E1211</f>
        <v>0</v>
      </c>
      <c r="F1070" s="296"/>
      <c r="G1070" s="299">
        <f t="shared" ref="G1070:G1084" si="120">F1070-E1070</f>
        <v>0</v>
      </c>
      <c r="H1070" s="43" t="e">
        <f t="shared" ref="H1070:H1084" si="121">IF(B1070&lt;&gt;"","Для друку","")</f>
        <v>#REF!</v>
      </c>
    </row>
    <row r="1071" spans="1:8">
      <c r="A1071" s="197" t="e">
        <f>#REF!</f>
        <v>#REF!</v>
      </c>
      <c r="B1071" s="169" t="e">
        <f>IF(#REF!&lt;&gt;"",#REF!,"")</f>
        <v>#REF!</v>
      </c>
      <c r="C1071" s="168" t="e">
        <f>#REF!</f>
        <v>#REF!</v>
      </c>
      <c r="D1071" s="167" t="e">
        <f>#REF!</f>
        <v>#REF!</v>
      </c>
      <c r="E1071" s="284">
        <f>'Паспорт-3'!E1212</f>
        <v>0</v>
      </c>
      <c r="F1071" s="285"/>
      <c r="G1071" s="300">
        <f t="shared" si="120"/>
        <v>0</v>
      </c>
      <c r="H1071" s="43" t="e">
        <f t="shared" si="121"/>
        <v>#REF!</v>
      </c>
    </row>
    <row r="1072" spans="1:8">
      <c r="A1072" s="197" t="e">
        <f>#REF!</f>
        <v>#REF!</v>
      </c>
      <c r="B1072" s="169" t="e">
        <f>IF(#REF!&lt;&gt;"",#REF!,"")</f>
        <v>#REF!</v>
      </c>
      <c r="C1072" s="168" t="e">
        <f>#REF!</f>
        <v>#REF!</v>
      </c>
      <c r="D1072" s="167" t="e">
        <f>#REF!</f>
        <v>#REF!</v>
      </c>
      <c r="E1072" s="284">
        <f>'Паспорт-3'!E1213</f>
        <v>0</v>
      </c>
      <c r="F1072" s="285"/>
      <c r="G1072" s="300">
        <f t="shared" si="120"/>
        <v>0</v>
      </c>
      <c r="H1072" s="43" t="e">
        <f t="shared" si="121"/>
        <v>#REF!</v>
      </c>
    </row>
    <row r="1073" spans="1:8">
      <c r="A1073" s="197" t="e">
        <f>#REF!</f>
        <v>#REF!</v>
      </c>
      <c r="B1073" s="169" t="e">
        <f>IF(#REF!&lt;&gt;"",#REF!,"")</f>
        <v>#REF!</v>
      </c>
      <c r="C1073" s="168" t="e">
        <f>#REF!</f>
        <v>#REF!</v>
      </c>
      <c r="D1073" s="167" t="e">
        <f>#REF!</f>
        <v>#REF!</v>
      </c>
      <c r="E1073" s="284">
        <f>'Паспорт-3'!E1214</f>
        <v>0</v>
      </c>
      <c r="F1073" s="285"/>
      <c r="G1073" s="300">
        <f t="shared" si="120"/>
        <v>0</v>
      </c>
      <c r="H1073" s="43" t="e">
        <f t="shared" si="121"/>
        <v>#REF!</v>
      </c>
    </row>
    <row r="1074" spans="1:8">
      <c r="A1074" s="197" t="e">
        <f>#REF!</f>
        <v>#REF!</v>
      </c>
      <c r="B1074" s="169" t="e">
        <f>IF(#REF!&lt;&gt;"",#REF!,"")</f>
        <v>#REF!</v>
      </c>
      <c r="C1074" s="168" t="e">
        <f>#REF!</f>
        <v>#REF!</v>
      </c>
      <c r="D1074" s="167" t="e">
        <f>#REF!</f>
        <v>#REF!</v>
      </c>
      <c r="E1074" s="284">
        <f>'Паспорт-3'!E1215</f>
        <v>0</v>
      </c>
      <c r="F1074" s="285"/>
      <c r="G1074" s="300">
        <f t="shared" si="120"/>
        <v>0</v>
      </c>
      <c r="H1074" s="43" t="e">
        <f t="shared" si="121"/>
        <v>#REF!</v>
      </c>
    </row>
    <row r="1075" spans="1:8">
      <c r="A1075" s="197" t="e">
        <f>#REF!</f>
        <v>#REF!</v>
      </c>
      <c r="B1075" s="169" t="e">
        <f>IF(#REF!&lt;&gt;"",#REF!,"")</f>
        <v>#REF!</v>
      </c>
      <c r="C1075" s="168" t="e">
        <f>#REF!</f>
        <v>#REF!</v>
      </c>
      <c r="D1075" s="167" t="e">
        <f>#REF!</f>
        <v>#REF!</v>
      </c>
      <c r="E1075" s="284">
        <f>'Паспорт-3'!E1216</f>
        <v>0</v>
      </c>
      <c r="F1075" s="285"/>
      <c r="G1075" s="300">
        <f t="shared" si="120"/>
        <v>0</v>
      </c>
      <c r="H1075" s="43" t="e">
        <f t="shared" si="121"/>
        <v>#REF!</v>
      </c>
    </row>
    <row r="1076" spans="1:8">
      <c r="A1076" s="197" t="e">
        <f>#REF!</f>
        <v>#REF!</v>
      </c>
      <c r="B1076" s="169" t="e">
        <f>IF(#REF!&lt;&gt;"",#REF!,"")</f>
        <v>#REF!</v>
      </c>
      <c r="C1076" s="168" t="e">
        <f>#REF!</f>
        <v>#REF!</v>
      </c>
      <c r="D1076" s="167" t="e">
        <f>#REF!</f>
        <v>#REF!</v>
      </c>
      <c r="E1076" s="284">
        <f>'Паспорт-3'!E1217</f>
        <v>0</v>
      </c>
      <c r="F1076" s="285"/>
      <c r="G1076" s="300">
        <f t="shared" si="120"/>
        <v>0</v>
      </c>
      <c r="H1076" s="43" t="e">
        <f t="shared" si="121"/>
        <v>#REF!</v>
      </c>
    </row>
    <row r="1077" spans="1:8">
      <c r="A1077" s="197" t="e">
        <f>#REF!</f>
        <v>#REF!</v>
      </c>
      <c r="B1077" s="169" t="e">
        <f>IF(#REF!&lt;&gt;"",#REF!,"")</f>
        <v>#REF!</v>
      </c>
      <c r="C1077" s="168" t="e">
        <f>#REF!</f>
        <v>#REF!</v>
      </c>
      <c r="D1077" s="167" t="e">
        <f>#REF!</f>
        <v>#REF!</v>
      </c>
      <c r="E1077" s="284">
        <f>'Паспорт-3'!E1218</f>
        <v>0</v>
      </c>
      <c r="F1077" s="285"/>
      <c r="G1077" s="300">
        <f t="shared" si="120"/>
        <v>0</v>
      </c>
      <c r="H1077" s="43" t="e">
        <f t="shared" si="121"/>
        <v>#REF!</v>
      </c>
    </row>
    <row r="1078" spans="1:8">
      <c r="A1078" s="197" t="e">
        <f>#REF!</f>
        <v>#REF!</v>
      </c>
      <c r="B1078" s="169" t="e">
        <f>IF(#REF!&lt;&gt;"",#REF!,"")</f>
        <v>#REF!</v>
      </c>
      <c r="C1078" s="168" t="e">
        <f>#REF!</f>
        <v>#REF!</v>
      </c>
      <c r="D1078" s="167" t="e">
        <f>#REF!</f>
        <v>#REF!</v>
      </c>
      <c r="E1078" s="284">
        <f>'Паспорт-3'!E1219</f>
        <v>0</v>
      </c>
      <c r="F1078" s="285"/>
      <c r="G1078" s="300">
        <f t="shared" si="120"/>
        <v>0</v>
      </c>
      <c r="H1078" s="43" t="e">
        <f t="shared" si="121"/>
        <v>#REF!</v>
      </c>
    </row>
    <row r="1079" spans="1:8">
      <c r="A1079" s="197" t="e">
        <f>#REF!</f>
        <v>#REF!</v>
      </c>
      <c r="B1079" s="169" t="e">
        <f>IF(#REF!&lt;&gt;"",#REF!,"")</f>
        <v>#REF!</v>
      </c>
      <c r="C1079" s="168" t="e">
        <f>#REF!</f>
        <v>#REF!</v>
      </c>
      <c r="D1079" s="167" t="e">
        <f>#REF!</f>
        <v>#REF!</v>
      </c>
      <c r="E1079" s="284">
        <f>'Паспорт-3'!E1220</f>
        <v>0</v>
      </c>
      <c r="F1079" s="285"/>
      <c r="G1079" s="300">
        <f t="shared" si="120"/>
        <v>0</v>
      </c>
      <c r="H1079" s="43" t="e">
        <f t="shared" si="121"/>
        <v>#REF!</v>
      </c>
    </row>
    <row r="1080" spans="1:8">
      <c r="A1080" s="197" t="e">
        <f>#REF!</f>
        <v>#REF!</v>
      </c>
      <c r="B1080" s="169" t="e">
        <f>IF(#REF!&lt;&gt;"",#REF!,"")</f>
        <v>#REF!</v>
      </c>
      <c r="C1080" s="168" t="e">
        <f>#REF!</f>
        <v>#REF!</v>
      </c>
      <c r="D1080" s="167" t="e">
        <f>#REF!</f>
        <v>#REF!</v>
      </c>
      <c r="E1080" s="284">
        <f>'Паспорт-3'!E1221</f>
        <v>0</v>
      </c>
      <c r="F1080" s="285"/>
      <c r="G1080" s="300">
        <f t="shared" si="120"/>
        <v>0</v>
      </c>
      <c r="H1080" s="43" t="e">
        <f t="shared" si="121"/>
        <v>#REF!</v>
      </c>
    </row>
    <row r="1081" spans="1:8">
      <c r="A1081" s="197" t="e">
        <f>#REF!</f>
        <v>#REF!</v>
      </c>
      <c r="B1081" s="169" t="e">
        <f>IF(#REF!&lt;&gt;"",#REF!,"")</f>
        <v>#REF!</v>
      </c>
      <c r="C1081" s="168" t="e">
        <f>#REF!</f>
        <v>#REF!</v>
      </c>
      <c r="D1081" s="167" t="e">
        <f>#REF!</f>
        <v>#REF!</v>
      </c>
      <c r="E1081" s="284">
        <f>'Паспорт-3'!E1222</f>
        <v>0</v>
      </c>
      <c r="F1081" s="285"/>
      <c r="G1081" s="300">
        <f t="shared" si="120"/>
        <v>0</v>
      </c>
      <c r="H1081" s="43" t="e">
        <f t="shared" si="121"/>
        <v>#REF!</v>
      </c>
    </row>
    <row r="1082" spans="1:8">
      <c r="A1082" s="197" t="e">
        <f>#REF!</f>
        <v>#REF!</v>
      </c>
      <c r="B1082" s="169" t="e">
        <f>IF(#REF!&lt;&gt;"",#REF!,"")</f>
        <v>#REF!</v>
      </c>
      <c r="C1082" s="168" t="e">
        <f>#REF!</f>
        <v>#REF!</v>
      </c>
      <c r="D1082" s="167" t="e">
        <f>#REF!</f>
        <v>#REF!</v>
      </c>
      <c r="E1082" s="284">
        <f>'Паспорт-3'!E1223</f>
        <v>0</v>
      </c>
      <c r="F1082" s="285"/>
      <c r="G1082" s="300">
        <f t="shared" si="120"/>
        <v>0</v>
      </c>
      <c r="H1082" s="43" t="e">
        <f t="shared" si="121"/>
        <v>#REF!</v>
      </c>
    </row>
    <row r="1083" spans="1:8">
      <c r="A1083" s="197" t="e">
        <f>#REF!</f>
        <v>#REF!</v>
      </c>
      <c r="B1083" s="169" t="e">
        <f>IF(#REF!&lt;&gt;"",#REF!,"")</f>
        <v>#REF!</v>
      </c>
      <c r="C1083" s="168" t="e">
        <f>#REF!</f>
        <v>#REF!</v>
      </c>
      <c r="D1083" s="167" t="e">
        <f>#REF!</f>
        <v>#REF!</v>
      </c>
      <c r="E1083" s="284">
        <f>'Паспорт-3'!E1224</f>
        <v>0</v>
      </c>
      <c r="F1083" s="285"/>
      <c r="G1083" s="300">
        <f t="shared" si="120"/>
        <v>0</v>
      </c>
      <c r="H1083" s="43" t="e">
        <f t="shared" si="121"/>
        <v>#REF!</v>
      </c>
    </row>
    <row r="1084" spans="1:8">
      <c r="A1084" s="304" t="e">
        <f>#REF!</f>
        <v>#REF!</v>
      </c>
      <c r="B1084" s="305" t="e">
        <f>IF(#REF!&lt;&gt;"",#REF!,"")</f>
        <v>#REF!</v>
      </c>
      <c r="C1084" s="306" t="e">
        <f>#REF!</f>
        <v>#REF!</v>
      </c>
      <c r="D1084" s="307" t="e">
        <f>#REF!</f>
        <v>#REF!</v>
      </c>
      <c r="E1084" s="308">
        <f>'Паспорт-3'!E1225</f>
        <v>0</v>
      </c>
      <c r="F1084" s="309"/>
      <c r="G1084" s="310">
        <f t="shared" si="120"/>
        <v>0</v>
      </c>
      <c r="H1084" s="43" t="e">
        <f t="shared" si="121"/>
        <v>#REF!</v>
      </c>
    </row>
    <row r="1085" spans="1:8" ht="12.75" customHeight="1">
      <c r="A1085" s="574" t="s">
        <v>169</v>
      </c>
      <c r="B1085" s="575"/>
      <c r="C1085" s="575"/>
      <c r="D1085" s="575"/>
      <c r="E1085" s="575"/>
      <c r="F1085" s="575"/>
      <c r="G1085" s="576"/>
      <c r="H1085" s="43" t="e">
        <f>H1069</f>
        <v>#REF!</v>
      </c>
    </row>
    <row r="1086" spans="1:8">
      <c r="A1086" s="291" t="e">
        <f>#REF!</f>
        <v>#REF!</v>
      </c>
      <c r="B1086" s="571" t="s">
        <v>87</v>
      </c>
      <c r="C1086" s="572"/>
      <c r="D1086" s="572"/>
      <c r="E1086" s="572"/>
      <c r="F1086" s="572"/>
      <c r="G1086" s="573"/>
      <c r="H1086" s="43" t="e">
        <f>H1087</f>
        <v>#REF!</v>
      </c>
    </row>
    <row r="1087" spans="1:8">
      <c r="A1087" s="197" t="e">
        <f>#REF!</f>
        <v>#REF!</v>
      </c>
      <c r="B1087" s="292" t="e">
        <f>IF(#REF!&lt;&gt;"",#REF!,"")</f>
        <v>#REF!</v>
      </c>
      <c r="C1087" s="293" t="e">
        <f>#REF!</f>
        <v>#REF!</v>
      </c>
      <c r="D1087" s="294" t="e">
        <f>#REF!</f>
        <v>#REF!</v>
      </c>
      <c r="E1087" s="301">
        <f>'Паспорт-3'!E1227</f>
        <v>0</v>
      </c>
      <c r="F1087" s="302"/>
      <c r="G1087" s="303">
        <f t="shared" ref="G1087:G1101" si="122">F1087-E1087</f>
        <v>0</v>
      </c>
      <c r="H1087" s="43" t="e">
        <f t="shared" ref="H1087:H1101" si="123">IF(B1087&lt;&gt;"","Для друку","")</f>
        <v>#REF!</v>
      </c>
    </row>
    <row r="1088" spans="1:8">
      <c r="A1088" s="197" t="e">
        <f>#REF!</f>
        <v>#REF!</v>
      </c>
      <c r="B1088" s="169" t="e">
        <f>IF(#REF!&lt;&gt;"",#REF!,"")</f>
        <v>#REF!</v>
      </c>
      <c r="C1088" s="168" t="e">
        <f>#REF!</f>
        <v>#REF!</v>
      </c>
      <c r="D1088" s="167" t="e">
        <f>#REF!</f>
        <v>#REF!</v>
      </c>
      <c r="E1088" s="284">
        <f>'Паспорт-3'!E1228</f>
        <v>0</v>
      </c>
      <c r="F1088" s="285"/>
      <c r="G1088" s="300">
        <f t="shared" si="122"/>
        <v>0</v>
      </c>
      <c r="H1088" s="43" t="e">
        <f t="shared" si="123"/>
        <v>#REF!</v>
      </c>
    </row>
    <row r="1089" spans="1:8">
      <c r="A1089" s="197" t="e">
        <f>#REF!</f>
        <v>#REF!</v>
      </c>
      <c r="B1089" s="169" t="e">
        <f>IF(#REF!&lt;&gt;"",#REF!,"")</f>
        <v>#REF!</v>
      </c>
      <c r="C1089" s="168" t="e">
        <f>#REF!</f>
        <v>#REF!</v>
      </c>
      <c r="D1089" s="167" t="e">
        <f>#REF!</f>
        <v>#REF!</v>
      </c>
      <c r="E1089" s="284">
        <f>'Паспорт-3'!E1229</f>
        <v>0</v>
      </c>
      <c r="F1089" s="285"/>
      <c r="G1089" s="300">
        <f t="shared" si="122"/>
        <v>0</v>
      </c>
      <c r="H1089" s="43" t="e">
        <f t="shared" si="123"/>
        <v>#REF!</v>
      </c>
    </row>
    <row r="1090" spans="1:8">
      <c r="A1090" s="197" t="e">
        <f>#REF!</f>
        <v>#REF!</v>
      </c>
      <c r="B1090" s="169" t="e">
        <f>IF(#REF!&lt;&gt;"",#REF!,"")</f>
        <v>#REF!</v>
      </c>
      <c r="C1090" s="168" t="e">
        <f>#REF!</f>
        <v>#REF!</v>
      </c>
      <c r="D1090" s="167" t="e">
        <f>#REF!</f>
        <v>#REF!</v>
      </c>
      <c r="E1090" s="284">
        <f>'Паспорт-3'!E1230</f>
        <v>0</v>
      </c>
      <c r="F1090" s="285"/>
      <c r="G1090" s="300">
        <f t="shared" si="122"/>
        <v>0</v>
      </c>
      <c r="H1090" s="43" t="e">
        <f t="shared" si="123"/>
        <v>#REF!</v>
      </c>
    </row>
    <row r="1091" spans="1:8">
      <c r="A1091" s="197" t="e">
        <f>#REF!</f>
        <v>#REF!</v>
      </c>
      <c r="B1091" s="169" t="e">
        <f>IF(#REF!&lt;&gt;"",#REF!,"")</f>
        <v>#REF!</v>
      </c>
      <c r="C1091" s="168" t="e">
        <f>#REF!</f>
        <v>#REF!</v>
      </c>
      <c r="D1091" s="167" t="e">
        <f>#REF!</f>
        <v>#REF!</v>
      </c>
      <c r="E1091" s="284">
        <f>'Паспорт-3'!E1231</f>
        <v>0</v>
      </c>
      <c r="F1091" s="285"/>
      <c r="G1091" s="300">
        <f t="shared" si="122"/>
        <v>0</v>
      </c>
      <c r="H1091" s="43" t="e">
        <f t="shared" si="123"/>
        <v>#REF!</v>
      </c>
    </row>
    <row r="1092" spans="1:8">
      <c r="A1092" s="197" t="e">
        <f>#REF!</f>
        <v>#REF!</v>
      </c>
      <c r="B1092" s="169" t="e">
        <f>IF(#REF!&lt;&gt;"",#REF!,"")</f>
        <v>#REF!</v>
      </c>
      <c r="C1092" s="168" t="e">
        <f>#REF!</f>
        <v>#REF!</v>
      </c>
      <c r="D1092" s="167" t="e">
        <f>#REF!</f>
        <v>#REF!</v>
      </c>
      <c r="E1092" s="284">
        <f>'Паспорт-3'!E1232</f>
        <v>0</v>
      </c>
      <c r="F1092" s="285"/>
      <c r="G1092" s="300">
        <f t="shared" si="122"/>
        <v>0</v>
      </c>
      <c r="H1092" s="43" t="e">
        <f t="shared" si="123"/>
        <v>#REF!</v>
      </c>
    </row>
    <row r="1093" spans="1:8">
      <c r="A1093" s="197" t="e">
        <f>#REF!</f>
        <v>#REF!</v>
      </c>
      <c r="B1093" s="169" t="e">
        <f>IF(#REF!&lt;&gt;"",#REF!,"")</f>
        <v>#REF!</v>
      </c>
      <c r="C1093" s="168" t="e">
        <f>#REF!</f>
        <v>#REF!</v>
      </c>
      <c r="D1093" s="167" t="e">
        <f>#REF!</f>
        <v>#REF!</v>
      </c>
      <c r="E1093" s="284">
        <f>'Паспорт-3'!E1233</f>
        <v>0</v>
      </c>
      <c r="F1093" s="285"/>
      <c r="G1093" s="300">
        <f t="shared" si="122"/>
        <v>0</v>
      </c>
      <c r="H1093" s="43" t="e">
        <f t="shared" si="123"/>
        <v>#REF!</v>
      </c>
    </row>
    <row r="1094" spans="1:8">
      <c r="A1094" s="197" t="e">
        <f>#REF!</f>
        <v>#REF!</v>
      </c>
      <c r="B1094" s="169" t="e">
        <f>IF(#REF!&lt;&gt;"",#REF!,"")</f>
        <v>#REF!</v>
      </c>
      <c r="C1094" s="168" t="e">
        <f>#REF!</f>
        <v>#REF!</v>
      </c>
      <c r="D1094" s="167" t="e">
        <f>#REF!</f>
        <v>#REF!</v>
      </c>
      <c r="E1094" s="284">
        <f>'Паспорт-3'!E1234</f>
        <v>0</v>
      </c>
      <c r="F1094" s="285"/>
      <c r="G1094" s="300">
        <f t="shared" si="122"/>
        <v>0</v>
      </c>
      <c r="H1094" s="43" t="e">
        <f t="shared" si="123"/>
        <v>#REF!</v>
      </c>
    </row>
    <row r="1095" spans="1:8">
      <c r="A1095" s="197" t="e">
        <f>#REF!</f>
        <v>#REF!</v>
      </c>
      <c r="B1095" s="169" t="e">
        <f>IF(#REF!&lt;&gt;"",#REF!,"")</f>
        <v>#REF!</v>
      </c>
      <c r="C1095" s="168" t="e">
        <f>#REF!</f>
        <v>#REF!</v>
      </c>
      <c r="D1095" s="167" t="e">
        <f>#REF!</f>
        <v>#REF!</v>
      </c>
      <c r="E1095" s="284">
        <f>'Паспорт-3'!E1235</f>
        <v>0</v>
      </c>
      <c r="F1095" s="285"/>
      <c r="G1095" s="300">
        <f t="shared" si="122"/>
        <v>0</v>
      </c>
      <c r="H1095" s="43" t="e">
        <f t="shared" si="123"/>
        <v>#REF!</v>
      </c>
    </row>
    <row r="1096" spans="1:8">
      <c r="A1096" s="197" t="e">
        <f>#REF!</f>
        <v>#REF!</v>
      </c>
      <c r="B1096" s="169" t="e">
        <f>IF(#REF!&lt;&gt;"",#REF!,"")</f>
        <v>#REF!</v>
      </c>
      <c r="C1096" s="168" t="e">
        <f>#REF!</f>
        <v>#REF!</v>
      </c>
      <c r="D1096" s="167" t="e">
        <f>#REF!</f>
        <v>#REF!</v>
      </c>
      <c r="E1096" s="284">
        <f>'Паспорт-3'!E1236</f>
        <v>0</v>
      </c>
      <c r="F1096" s="285"/>
      <c r="G1096" s="300">
        <f t="shared" si="122"/>
        <v>0</v>
      </c>
      <c r="H1096" s="43" t="e">
        <f t="shared" si="123"/>
        <v>#REF!</v>
      </c>
    </row>
    <row r="1097" spans="1:8">
      <c r="A1097" s="197" t="e">
        <f>#REF!</f>
        <v>#REF!</v>
      </c>
      <c r="B1097" s="169" t="e">
        <f>IF(#REF!&lt;&gt;"",#REF!,"")</f>
        <v>#REF!</v>
      </c>
      <c r="C1097" s="168" t="e">
        <f>#REF!</f>
        <v>#REF!</v>
      </c>
      <c r="D1097" s="167" t="e">
        <f>#REF!</f>
        <v>#REF!</v>
      </c>
      <c r="E1097" s="284">
        <f>'Паспорт-3'!E1237</f>
        <v>0</v>
      </c>
      <c r="F1097" s="285"/>
      <c r="G1097" s="300">
        <f t="shared" si="122"/>
        <v>0</v>
      </c>
      <c r="H1097" s="43" t="e">
        <f t="shared" si="123"/>
        <v>#REF!</v>
      </c>
    </row>
    <row r="1098" spans="1:8">
      <c r="A1098" s="197" t="e">
        <f>#REF!</f>
        <v>#REF!</v>
      </c>
      <c r="B1098" s="169" t="e">
        <f>IF(#REF!&lt;&gt;"",#REF!,"")</f>
        <v>#REF!</v>
      </c>
      <c r="C1098" s="168" t="e">
        <f>#REF!</f>
        <v>#REF!</v>
      </c>
      <c r="D1098" s="167" t="e">
        <f>#REF!</f>
        <v>#REF!</v>
      </c>
      <c r="E1098" s="284">
        <f>'Паспорт-3'!E1238</f>
        <v>0</v>
      </c>
      <c r="F1098" s="285"/>
      <c r="G1098" s="300">
        <f t="shared" si="122"/>
        <v>0</v>
      </c>
      <c r="H1098" s="43" t="e">
        <f t="shared" si="123"/>
        <v>#REF!</v>
      </c>
    </row>
    <row r="1099" spans="1:8">
      <c r="A1099" s="197" t="e">
        <f>#REF!</f>
        <v>#REF!</v>
      </c>
      <c r="B1099" s="169" t="e">
        <f>IF(#REF!&lt;&gt;"",#REF!,"")</f>
        <v>#REF!</v>
      </c>
      <c r="C1099" s="168" t="e">
        <f>#REF!</f>
        <v>#REF!</v>
      </c>
      <c r="D1099" s="167" t="e">
        <f>#REF!</f>
        <v>#REF!</v>
      </c>
      <c r="E1099" s="284">
        <f>'Паспорт-3'!E1239</f>
        <v>0</v>
      </c>
      <c r="F1099" s="285"/>
      <c r="G1099" s="300">
        <f t="shared" si="122"/>
        <v>0</v>
      </c>
      <c r="H1099" s="43" t="e">
        <f t="shared" si="123"/>
        <v>#REF!</v>
      </c>
    </row>
    <row r="1100" spans="1:8">
      <c r="A1100" s="197" t="e">
        <f>#REF!</f>
        <v>#REF!</v>
      </c>
      <c r="B1100" s="169" t="e">
        <f>IF(#REF!&lt;&gt;"",#REF!,"")</f>
        <v>#REF!</v>
      </c>
      <c r="C1100" s="168" t="e">
        <f>#REF!</f>
        <v>#REF!</v>
      </c>
      <c r="D1100" s="167" t="e">
        <f>#REF!</f>
        <v>#REF!</v>
      </c>
      <c r="E1100" s="284">
        <f>'Паспорт-3'!E1240</f>
        <v>0</v>
      </c>
      <c r="F1100" s="285"/>
      <c r="G1100" s="300">
        <f t="shared" si="122"/>
        <v>0</v>
      </c>
      <c r="H1100" s="43" t="e">
        <f t="shared" si="123"/>
        <v>#REF!</v>
      </c>
    </row>
    <row r="1101" spans="1:8">
      <c r="A1101" s="304" t="e">
        <f>#REF!</f>
        <v>#REF!</v>
      </c>
      <c r="B1101" s="305" t="e">
        <f>IF(#REF!&lt;&gt;"",#REF!,"")</f>
        <v>#REF!</v>
      </c>
      <c r="C1101" s="306" t="e">
        <f>#REF!</f>
        <v>#REF!</v>
      </c>
      <c r="D1101" s="307" t="e">
        <f>#REF!</f>
        <v>#REF!</v>
      </c>
      <c r="E1101" s="308">
        <f>'Паспорт-3'!E1241</f>
        <v>0</v>
      </c>
      <c r="F1101" s="309"/>
      <c r="G1101" s="310">
        <f t="shared" si="122"/>
        <v>0</v>
      </c>
      <c r="H1101" s="43" t="e">
        <f t="shared" si="123"/>
        <v>#REF!</v>
      </c>
    </row>
    <row r="1102" spans="1:8" ht="12.75" customHeight="1">
      <c r="A1102" s="574" t="s">
        <v>169</v>
      </c>
      <c r="B1102" s="575"/>
      <c r="C1102" s="575"/>
      <c r="D1102" s="575"/>
      <c r="E1102" s="575"/>
      <c r="F1102" s="575"/>
      <c r="G1102" s="576"/>
      <c r="H1102" s="43" t="e">
        <f>H1086</f>
        <v>#REF!</v>
      </c>
    </row>
    <row r="1103" spans="1:8">
      <c r="A1103" s="297" t="e">
        <f>#REF!</f>
        <v>#REF!</v>
      </c>
      <c r="B1103" s="571" t="s">
        <v>88</v>
      </c>
      <c r="C1103" s="572"/>
      <c r="D1103" s="572"/>
      <c r="E1103" s="579"/>
      <c r="F1103" s="579"/>
      <c r="G1103" s="580"/>
      <c r="H1103" s="43" t="e">
        <f>H1104</f>
        <v>#REF!</v>
      </c>
    </row>
    <row r="1104" spans="1:8">
      <c r="A1104" s="197" t="e">
        <f>#REF!</f>
        <v>#REF!</v>
      </c>
      <c r="B1104" s="292" t="e">
        <f>IF(#REF!&lt;&gt;"",#REF!,"")</f>
        <v>#REF!</v>
      </c>
      <c r="C1104" s="293" t="e">
        <f>#REF!</f>
        <v>#REF!</v>
      </c>
      <c r="D1104" s="294" t="e">
        <f>#REF!</f>
        <v>#REF!</v>
      </c>
      <c r="E1104" s="295">
        <f>'Паспорт-3'!E1243</f>
        <v>0</v>
      </c>
      <c r="F1104" s="296"/>
      <c r="G1104" s="299">
        <f t="shared" ref="G1104:G1118" si="124">F1104-E1104</f>
        <v>0</v>
      </c>
      <c r="H1104" s="43" t="e">
        <f t="shared" ref="H1104:H1118" si="125">IF(B1104&lt;&gt;"","Для друку","")</f>
        <v>#REF!</v>
      </c>
    </row>
    <row r="1105" spans="1:8">
      <c r="A1105" s="197" t="e">
        <f>#REF!</f>
        <v>#REF!</v>
      </c>
      <c r="B1105" s="169" t="e">
        <f>IF(#REF!&lt;&gt;"",#REF!,"")</f>
        <v>#REF!</v>
      </c>
      <c r="C1105" s="168" t="e">
        <f>#REF!</f>
        <v>#REF!</v>
      </c>
      <c r="D1105" s="167" t="e">
        <f>#REF!</f>
        <v>#REF!</v>
      </c>
      <c r="E1105" s="284">
        <f>'Паспорт-3'!E1244</f>
        <v>0</v>
      </c>
      <c r="F1105" s="285"/>
      <c r="G1105" s="300">
        <f t="shared" si="124"/>
        <v>0</v>
      </c>
      <c r="H1105" s="43" t="e">
        <f t="shared" si="125"/>
        <v>#REF!</v>
      </c>
    </row>
    <row r="1106" spans="1:8">
      <c r="A1106" s="197" t="e">
        <f>#REF!</f>
        <v>#REF!</v>
      </c>
      <c r="B1106" s="169" t="e">
        <f>IF(#REF!&lt;&gt;"",#REF!,"")</f>
        <v>#REF!</v>
      </c>
      <c r="C1106" s="168" t="e">
        <f>#REF!</f>
        <v>#REF!</v>
      </c>
      <c r="D1106" s="167" t="e">
        <f>#REF!</f>
        <v>#REF!</v>
      </c>
      <c r="E1106" s="284">
        <f>'Паспорт-3'!E1245</f>
        <v>0</v>
      </c>
      <c r="F1106" s="285"/>
      <c r="G1106" s="300">
        <f t="shared" si="124"/>
        <v>0</v>
      </c>
      <c r="H1106" s="43" t="e">
        <f t="shared" si="125"/>
        <v>#REF!</v>
      </c>
    </row>
    <row r="1107" spans="1:8">
      <c r="A1107" s="197" t="e">
        <f>#REF!</f>
        <v>#REF!</v>
      </c>
      <c r="B1107" s="169" t="e">
        <f>IF(#REF!&lt;&gt;"",#REF!,"")</f>
        <v>#REF!</v>
      </c>
      <c r="C1107" s="168" t="e">
        <f>#REF!</f>
        <v>#REF!</v>
      </c>
      <c r="D1107" s="167" t="e">
        <f>#REF!</f>
        <v>#REF!</v>
      </c>
      <c r="E1107" s="284">
        <f>'Паспорт-3'!E1246</f>
        <v>0</v>
      </c>
      <c r="F1107" s="285"/>
      <c r="G1107" s="300">
        <f t="shared" si="124"/>
        <v>0</v>
      </c>
      <c r="H1107" s="43" t="e">
        <f t="shared" si="125"/>
        <v>#REF!</v>
      </c>
    </row>
    <row r="1108" spans="1:8">
      <c r="A1108" s="197" t="e">
        <f>#REF!</f>
        <v>#REF!</v>
      </c>
      <c r="B1108" s="169" t="e">
        <f>IF(#REF!&lt;&gt;"",#REF!,"")</f>
        <v>#REF!</v>
      </c>
      <c r="C1108" s="168" t="e">
        <f>#REF!</f>
        <v>#REF!</v>
      </c>
      <c r="D1108" s="167" t="e">
        <f>#REF!</f>
        <v>#REF!</v>
      </c>
      <c r="E1108" s="284">
        <f>'Паспорт-3'!E1247</f>
        <v>0</v>
      </c>
      <c r="F1108" s="285"/>
      <c r="G1108" s="300">
        <f t="shared" si="124"/>
        <v>0</v>
      </c>
      <c r="H1108" s="43" t="e">
        <f t="shared" si="125"/>
        <v>#REF!</v>
      </c>
    </row>
    <row r="1109" spans="1:8">
      <c r="A1109" s="197" t="e">
        <f>#REF!</f>
        <v>#REF!</v>
      </c>
      <c r="B1109" s="169" t="e">
        <f>IF(#REF!&lt;&gt;"",#REF!,"")</f>
        <v>#REF!</v>
      </c>
      <c r="C1109" s="168" t="e">
        <f>#REF!</f>
        <v>#REF!</v>
      </c>
      <c r="D1109" s="167" t="e">
        <f>#REF!</f>
        <v>#REF!</v>
      </c>
      <c r="E1109" s="284">
        <f>'Паспорт-3'!E1248</f>
        <v>0</v>
      </c>
      <c r="F1109" s="285"/>
      <c r="G1109" s="300">
        <f t="shared" si="124"/>
        <v>0</v>
      </c>
      <c r="H1109" s="43" t="e">
        <f t="shared" si="125"/>
        <v>#REF!</v>
      </c>
    </row>
    <row r="1110" spans="1:8">
      <c r="A1110" s="197" t="e">
        <f>#REF!</f>
        <v>#REF!</v>
      </c>
      <c r="B1110" s="169" t="e">
        <f>IF(#REF!&lt;&gt;"",#REF!,"")</f>
        <v>#REF!</v>
      </c>
      <c r="C1110" s="168" t="e">
        <f>#REF!</f>
        <v>#REF!</v>
      </c>
      <c r="D1110" s="167" t="e">
        <f>#REF!</f>
        <v>#REF!</v>
      </c>
      <c r="E1110" s="284">
        <f>'Паспорт-3'!E1249</f>
        <v>0</v>
      </c>
      <c r="F1110" s="285"/>
      <c r="G1110" s="300">
        <f t="shared" si="124"/>
        <v>0</v>
      </c>
      <c r="H1110" s="43" t="e">
        <f t="shared" si="125"/>
        <v>#REF!</v>
      </c>
    </row>
    <row r="1111" spans="1:8">
      <c r="A1111" s="197" t="e">
        <f>#REF!</f>
        <v>#REF!</v>
      </c>
      <c r="B1111" s="169" t="e">
        <f>IF(#REF!&lt;&gt;"",#REF!,"")</f>
        <v>#REF!</v>
      </c>
      <c r="C1111" s="168" t="e">
        <f>#REF!</f>
        <v>#REF!</v>
      </c>
      <c r="D1111" s="167" t="e">
        <f>#REF!</f>
        <v>#REF!</v>
      </c>
      <c r="E1111" s="284">
        <f>'Паспорт-3'!E1250</f>
        <v>0</v>
      </c>
      <c r="F1111" s="285"/>
      <c r="G1111" s="300">
        <f t="shared" si="124"/>
        <v>0</v>
      </c>
      <c r="H1111" s="43" t="e">
        <f t="shared" si="125"/>
        <v>#REF!</v>
      </c>
    </row>
    <row r="1112" spans="1:8">
      <c r="A1112" s="197" t="e">
        <f>#REF!</f>
        <v>#REF!</v>
      </c>
      <c r="B1112" s="169" t="e">
        <f>IF(#REF!&lt;&gt;"",#REF!,"")</f>
        <v>#REF!</v>
      </c>
      <c r="C1112" s="168" t="e">
        <f>#REF!</f>
        <v>#REF!</v>
      </c>
      <c r="D1112" s="167" t="e">
        <f>#REF!</f>
        <v>#REF!</v>
      </c>
      <c r="E1112" s="284">
        <f>'Паспорт-3'!E1251</f>
        <v>0</v>
      </c>
      <c r="F1112" s="285"/>
      <c r="G1112" s="300">
        <f t="shared" si="124"/>
        <v>0</v>
      </c>
      <c r="H1112" s="43" t="e">
        <f t="shared" si="125"/>
        <v>#REF!</v>
      </c>
    </row>
    <row r="1113" spans="1:8">
      <c r="A1113" s="197" t="e">
        <f>#REF!</f>
        <v>#REF!</v>
      </c>
      <c r="B1113" s="169" t="e">
        <f>IF(#REF!&lt;&gt;"",#REF!,"")</f>
        <v>#REF!</v>
      </c>
      <c r="C1113" s="168" t="e">
        <f>#REF!</f>
        <v>#REF!</v>
      </c>
      <c r="D1113" s="167" t="e">
        <f>#REF!</f>
        <v>#REF!</v>
      </c>
      <c r="E1113" s="284">
        <f>'Паспорт-3'!E1252</f>
        <v>0</v>
      </c>
      <c r="F1113" s="285"/>
      <c r="G1113" s="300">
        <f t="shared" si="124"/>
        <v>0</v>
      </c>
      <c r="H1113" s="43" t="e">
        <f t="shared" si="125"/>
        <v>#REF!</v>
      </c>
    </row>
    <row r="1114" spans="1:8">
      <c r="A1114" s="197" t="e">
        <f>#REF!</f>
        <v>#REF!</v>
      </c>
      <c r="B1114" s="169" t="e">
        <f>IF(#REF!&lt;&gt;"",#REF!,"")</f>
        <v>#REF!</v>
      </c>
      <c r="C1114" s="168" t="e">
        <f>#REF!</f>
        <v>#REF!</v>
      </c>
      <c r="D1114" s="167" t="e">
        <f>#REF!</f>
        <v>#REF!</v>
      </c>
      <c r="E1114" s="284">
        <f>'Паспорт-3'!E1253</f>
        <v>0</v>
      </c>
      <c r="F1114" s="285"/>
      <c r="G1114" s="300">
        <f t="shared" si="124"/>
        <v>0</v>
      </c>
      <c r="H1114" s="43" t="e">
        <f t="shared" si="125"/>
        <v>#REF!</v>
      </c>
    </row>
    <row r="1115" spans="1:8">
      <c r="A1115" s="197" t="e">
        <f>#REF!</f>
        <v>#REF!</v>
      </c>
      <c r="B1115" s="169" t="e">
        <f>IF(#REF!&lt;&gt;"",#REF!,"")</f>
        <v>#REF!</v>
      </c>
      <c r="C1115" s="168" t="e">
        <f>#REF!</f>
        <v>#REF!</v>
      </c>
      <c r="D1115" s="167" t="e">
        <f>#REF!</f>
        <v>#REF!</v>
      </c>
      <c r="E1115" s="284">
        <f>'Паспорт-3'!E1254</f>
        <v>0</v>
      </c>
      <c r="F1115" s="285"/>
      <c r="G1115" s="300">
        <f t="shared" si="124"/>
        <v>0</v>
      </c>
      <c r="H1115" s="43" t="e">
        <f t="shared" si="125"/>
        <v>#REF!</v>
      </c>
    </row>
    <row r="1116" spans="1:8">
      <c r="A1116" s="197" t="e">
        <f>#REF!</f>
        <v>#REF!</v>
      </c>
      <c r="B1116" s="169" t="e">
        <f>IF(#REF!&lt;&gt;"",#REF!,"")</f>
        <v>#REF!</v>
      </c>
      <c r="C1116" s="168" t="e">
        <f>#REF!</f>
        <v>#REF!</v>
      </c>
      <c r="D1116" s="167" t="e">
        <f>#REF!</f>
        <v>#REF!</v>
      </c>
      <c r="E1116" s="284">
        <f>'Паспорт-3'!E1255</f>
        <v>0</v>
      </c>
      <c r="F1116" s="285"/>
      <c r="G1116" s="300">
        <f t="shared" si="124"/>
        <v>0</v>
      </c>
      <c r="H1116" s="43" t="e">
        <f t="shared" si="125"/>
        <v>#REF!</v>
      </c>
    </row>
    <row r="1117" spans="1:8">
      <c r="A1117" s="197" t="e">
        <f>#REF!</f>
        <v>#REF!</v>
      </c>
      <c r="B1117" s="169" t="e">
        <f>IF(#REF!&lt;&gt;"",#REF!,"")</f>
        <v>#REF!</v>
      </c>
      <c r="C1117" s="168" t="e">
        <f>#REF!</f>
        <v>#REF!</v>
      </c>
      <c r="D1117" s="167" t="e">
        <f>#REF!</f>
        <v>#REF!</v>
      </c>
      <c r="E1117" s="284">
        <f>'Паспорт-3'!E1256</f>
        <v>0</v>
      </c>
      <c r="F1117" s="285"/>
      <c r="G1117" s="300">
        <f t="shared" si="124"/>
        <v>0</v>
      </c>
      <c r="H1117" s="43" t="e">
        <f t="shared" si="125"/>
        <v>#REF!</v>
      </c>
    </row>
    <row r="1118" spans="1:8">
      <c r="A1118" s="304" t="e">
        <f>#REF!</f>
        <v>#REF!</v>
      </c>
      <c r="B1118" s="305" t="e">
        <f>IF(#REF!&lt;&gt;"",#REF!,"")</f>
        <v>#REF!</v>
      </c>
      <c r="C1118" s="306" t="e">
        <f>#REF!</f>
        <v>#REF!</v>
      </c>
      <c r="D1118" s="307" t="e">
        <f>#REF!</f>
        <v>#REF!</v>
      </c>
      <c r="E1118" s="308">
        <f>'Паспорт-3'!E1257</f>
        <v>0</v>
      </c>
      <c r="F1118" s="309"/>
      <c r="G1118" s="310">
        <f t="shared" si="124"/>
        <v>0</v>
      </c>
      <c r="H1118" s="43" t="e">
        <f t="shared" si="125"/>
        <v>#REF!</v>
      </c>
    </row>
    <row r="1119" spans="1:8" ht="12.75" customHeight="1">
      <c r="A1119" s="574" t="s">
        <v>169</v>
      </c>
      <c r="B1119" s="575"/>
      <c r="C1119" s="575"/>
      <c r="D1119" s="575"/>
      <c r="E1119" s="575"/>
      <c r="F1119" s="575"/>
      <c r="G1119" s="576"/>
      <c r="H1119" s="43" t="e">
        <f>H1103</f>
        <v>#REF!</v>
      </c>
    </row>
    <row r="1120" spans="1:8" ht="12.75" customHeight="1">
      <c r="A1120" s="574" t="s">
        <v>189</v>
      </c>
      <c r="B1120" s="575"/>
      <c r="C1120" s="575"/>
      <c r="D1120" s="575"/>
      <c r="E1120" s="575"/>
      <c r="F1120" s="575"/>
      <c r="G1120" s="576"/>
      <c r="H1120" s="43" t="e">
        <f>H1068</f>
        <v>#REF!</v>
      </c>
    </row>
    <row r="1121" spans="1:8" ht="12.75" customHeight="1">
      <c r="A1121" s="457" t="e">
        <f>#REF!</f>
        <v>#REF!</v>
      </c>
      <c r="B1121" s="458"/>
      <c r="C1121" s="458"/>
      <c r="D1121" s="458"/>
      <c r="E1121" s="458"/>
      <c r="F1121" s="458"/>
      <c r="G1121" s="527"/>
      <c r="H1121" s="43" t="e">
        <f>H1122</f>
        <v>#REF!</v>
      </c>
    </row>
    <row r="1122" spans="1:8">
      <c r="A1122" s="291" t="s">
        <v>4</v>
      </c>
      <c r="B1122" s="571" t="s">
        <v>86</v>
      </c>
      <c r="C1122" s="572"/>
      <c r="D1122" s="572"/>
      <c r="E1122" s="577"/>
      <c r="F1122" s="577"/>
      <c r="G1122" s="578"/>
      <c r="H1122" s="43" t="e">
        <f>H1123</f>
        <v>#REF!</v>
      </c>
    </row>
    <row r="1123" spans="1:8">
      <c r="A1123" s="197" t="e">
        <f>#REF!</f>
        <v>#REF!</v>
      </c>
      <c r="B1123" s="292" t="e">
        <f>IF(#REF!&lt;&gt;"",#REF!,"")</f>
        <v>#REF!</v>
      </c>
      <c r="C1123" s="293" t="e">
        <f>#REF!</f>
        <v>#REF!</v>
      </c>
      <c r="D1123" s="294" t="e">
        <f>#REF!</f>
        <v>#REF!</v>
      </c>
      <c r="E1123" s="295">
        <f>'Паспорт-3'!E1271</f>
        <v>0</v>
      </c>
      <c r="F1123" s="296"/>
      <c r="G1123" s="299">
        <f t="shared" ref="G1123:G1137" si="126">F1123-E1123</f>
        <v>0</v>
      </c>
      <c r="H1123" s="43" t="e">
        <f t="shared" ref="H1123:H1137" si="127">IF(B1123&lt;&gt;"","Для друку","")</f>
        <v>#REF!</v>
      </c>
    </row>
    <row r="1124" spans="1:8">
      <c r="A1124" s="197" t="e">
        <f>#REF!</f>
        <v>#REF!</v>
      </c>
      <c r="B1124" s="169" t="e">
        <f>IF(#REF!&lt;&gt;"",#REF!,"")</f>
        <v>#REF!</v>
      </c>
      <c r="C1124" s="168" t="e">
        <f>#REF!</f>
        <v>#REF!</v>
      </c>
      <c r="D1124" s="167" t="e">
        <f>#REF!</f>
        <v>#REF!</v>
      </c>
      <c r="E1124" s="284">
        <f>'Паспорт-3'!E1272</f>
        <v>0</v>
      </c>
      <c r="F1124" s="285"/>
      <c r="G1124" s="300">
        <f t="shared" si="126"/>
        <v>0</v>
      </c>
      <c r="H1124" s="43" t="e">
        <f t="shared" si="127"/>
        <v>#REF!</v>
      </c>
    </row>
    <row r="1125" spans="1:8">
      <c r="A1125" s="197" t="e">
        <f>#REF!</f>
        <v>#REF!</v>
      </c>
      <c r="B1125" s="169" t="e">
        <f>IF(#REF!&lt;&gt;"",#REF!,"")</f>
        <v>#REF!</v>
      </c>
      <c r="C1125" s="168" t="e">
        <f>#REF!</f>
        <v>#REF!</v>
      </c>
      <c r="D1125" s="167" t="e">
        <f>#REF!</f>
        <v>#REF!</v>
      </c>
      <c r="E1125" s="284">
        <f>'Паспорт-3'!E1273</f>
        <v>0</v>
      </c>
      <c r="F1125" s="285"/>
      <c r="G1125" s="300">
        <f t="shared" si="126"/>
        <v>0</v>
      </c>
      <c r="H1125" s="43" t="e">
        <f t="shared" si="127"/>
        <v>#REF!</v>
      </c>
    </row>
    <row r="1126" spans="1:8">
      <c r="A1126" s="197" t="e">
        <f>#REF!</f>
        <v>#REF!</v>
      </c>
      <c r="B1126" s="169" t="e">
        <f>IF(#REF!&lt;&gt;"",#REF!,"")</f>
        <v>#REF!</v>
      </c>
      <c r="C1126" s="168" t="e">
        <f>#REF!</f>
        <v>#REF!</v>
      </c>
      <c r="D1126" s="167" t="e">
        <f>#REF!</f>
        <v>#REF!</v>
      </c>
      <c r="E1126" s="284">
        <f>'Паспорт-3'!E1274</f>
        <v>0</v>
      </c>
      <c r="F1126" s="285"/>
      <c r="G1126" s="300">
        <f t="shared" si="126"/>
        <v>0</v>
      </c>
      <c r="H1126" s="43" t="e">
        <f t="shared" si="127"/>
        <v>#REF!</v>
      </c>
    </row>
    <row r="1127" spans="1:8">
      <c r="A1127" s="197" t="e">
        <f>#REF!</f>
        <v>#REF!</v>
      </c>
      <c r="B1127" s="169" t="e">
        <f>IF(#REF!&lt;&gt;"",#REF!,"")</f>
        <v>#REF!</v>
      </c>
      <c r="C1127" s="168" t="e">
        <f>#REF!</f>
        <v>#REF!</v>
      </c>
      <c r="D1127" s="167" t="e">
        <f>#REF!</f>
        <v>#REF!</v>
      </c>
      <c r="E1127" s="284">
        <f>'Паспорт-3'!E1275</f>
        <v>0</v>
      </c>
      <c r="F1127" s="285"/>
      <c r="G1127" s="300">
        <f t="shared" si="126"/>
        <v>0</v>
      </c>
      <c r="H1127" s="43" t="e">
        <f t="shared" si="127"/>
        <v>#REF!</v>
      </c>
    </row>
    <row r="1128" spans="1:8">
      <c r="A1128" s="197" t="e">
        <f>#REF!</f>
        <v>#REF!</v>
      </c>
      <c r="B1128" s="169" t="e">
        <f>IF(#REF!&lt;&gt;"",#REF!,"")</f>
        <v>#REF!</v>
      </c>
      <c r="C1128" s="168" t="e">
        <f>#REF!</f>
        <v>#REF!</v>
      </c>
      <c r="D1128" s="167" t="e">
        <f>#REF!</f>
        <v>#REF!</v>
      </c>
      <c r="E1128" s="284">
        <f>'Паспорт-3'!E1276</f>
        <v>0</v>
      </c>
      <c r="F1128" s="285"/>
      <c r="G1128" s="300">
        <f t="shared" si="126"/>
        <v>0</v>
      </c>
      <c r="H1128" s="43" t="e">
        <f t="shared" si="127"/>
        <v>#REF!</v>
      </c>
    </row>
    <row r="1129" spans="1:8">
      <c r="A1129" s="197" t="e">
        <f>#REF!</f>
        <v>#REF!</v>
      </c>
      <c r="B1129" s="169" t="e">
        <f>IF(#REF!&lt;&gt;"",#REF!,"")</f>
        <v>#REF!</v>
      </c>
      <c r="C1129" s="168" t="e">
        <f>#REF!</f>
        <v>#REF!</v>
      </c>
      <c r="D1129" s="167" t="e">
        <f>#REF!</f>
        <v>#REF!</v>
      </c>
      <c r="E1129" s="284">
        <f>'Паспорт-3'!E1277</f>
        <v>0</v>
      </c>
      <c r="F1129" s="285"/>
      <c r="G1129" s="300">
        <f t="shared" si="126"/>
        <v>0</v>
      </c>
      <c r="H1129" s="43" t="e">
        <f t="shared" si="127"/>
        <v>#REF!</v>
      </c>
    </row>
    <row r="1130" spans="1:8">
      <c r="A1130" s="197" t="e">
        <f>#REF!</f>
        <v>#REF!</v>
      </c>
      <c r="B1130" s="169" t="e">
        <f>IF(#REF!&lt;&gt;"",#REF!,"")</f>
        <v>#REF!</v>
      </c>
      <c r="C1130" s="168" t="e">
        <f>#REF!</f>
        <v>#REF!</v>
      </c>
      <c r="D1130" s="167" t="e">
        <f>#REF!</f>
        <v>#REF!</v>
      </c>
      <c r="E1130" s="284">
        <f>'Паспорт-3'!E1278</f>
        <v>0</v>
      </c>
      <c r="F1130" s="285"/>
      <c r="G1130" s="300">
        <f t="shared" si="126"/>
        <v>0</v>
      </c>
      <c r="H1130" s="43" t="e">
        <f t="shared" si="127"/>
        <v>#REF!</v>
      </c>
    </row>
    <row r="1131" spans="1:8">
      <c r="A1131" s="197" t="e">
        <f>#REF!</f>
        <v>#REF!</v>
      </c>
      <c r="B1131" s="169" t="e">
        <f>IF(#REF!&lt;&gt;"",#REF!,"")</f>
        <v>#REF!</v>
      </c>
      <c r="C1131" s="168" t="e">
        <f>#REF!</f>
        <v>#REF!</v>
      </c>
      <c r="D1131" s="167" t="e">
        <f>#REF!</f>
        <v>#REF!</v>
      </c>
      <c r="E1131" s="284">
        <f>'Паспорт-3'!E1279</f>
        <v>0</v>
      </c>
      <c r="F1131" s="285"/>
      <c r="G1131" s="300">
        <f t="shared" si="126"/>
        <v>0</v>
      </c>
      <c r="H1131" s="43" t="e">
        <f t="shared" si="127"/>
        <v>#REF!</v>
      </c>
    </row>
    <row r="1132" spans="1:8">
      <c r="A1132" s="197" t="e">
        <f>#REF!</f>
        <v>#REF!</v>
      </c>
      <c r="B1132" s="169" t="e">
        <f>IF(#REF!&lt;&gt;"",#REF!,"")</f>
        <v>#REF!</v>
      </c>
      <c r="C1132" s="168" t="e">
        <f>#REF!</f>
        <v>#REF!</v>
      </c>
      <c r="D1132" s="167" t="e">
        <f>#REF!</f>
        <v>#REF!</v>
      </c>
      <c r="E1132" s="284">
        <f>'Паспорт-3'!E1280</f>
        <v>0</v>
      </c>
      <c r="F1132" s="285"/>
      <c r="G1132" s="300">
        <f t="shared" si="126"/>
        <v>0</v>
      </c>
      <c r="H1132" s="43" t="e">
        <f t="shared" si="127"/>
        <v>#REF!</v>
      </c>
    </row>
    <row r="1133" spans="1:8">
      <c r="A1133" s="197" t="e">
        <f>#REF!</f>
        <v>#REF!</v>
      </c>
      <c r="B1133" s="169" t="e">
        <f>IF(#REF!&lt;&gt;"",#REF!,"")</f>
        <v>#REF!</v>
      </c>
      <c r="C1133" s="168" t="e">
        <f>#REF!</f>
        <v>#REF!</v>
      </c>
      <c r="D1133" s="167" t="e">
        <f>#REF!</f>
        <v>#REF!</v>
      </c>
      <c r="E1133" s="284">
        <f>'Паспорт-3'!E1281</f>
        <v>0</v>
      </c>
      <c r="F1133" s="285"/>
      <c r="G1133" s="300">
        <f t="shared" si="126"/>
        <v>0</v>
      </c>
      <c r="H1133" s="43" t="e">
        <f t="shared" si="127"/>
        <v>#REF!</v>
      </c>
    </row>
    <row r="1134" spans="1:8">
      <c r="A1134" s="197" t="e">
        <f>#REF!</f>
        <v>#REF!</v>
      </c>
      <c r="B1134" s="169" t="e">
        <f>IF(#REF!&lt;&gt;"",#REF!,"")</f>
        <v>#REF!</v>
      </c>
      <c r="C1134" s="168" t="e">
        <f>#REF!</f>
        <v>#REF!</v>
      </c>
      <c r="D1134" s="167" t="e">
        <f>#REF!</f>
        <v>#REF!</v>
      </c>
      <c r="E1134" s="284">
        <f>'Паспорт-3'!E1282</f>
        <v>0</v>
      </c>
      <c r="F1134" s="285"/>
      <c r="G1134" s="300">
        <f t="shared" si="126"/>
        <v>0</v>
      </c>
      <c r="H1134" s="43" t="e">
        <f t="shared" si="127"/>
        <v>#REF!</v>
      </c>
    </row>
    <row r="1135" spans="1:8">
      <c r="A1135" s="197" t="e">
        <f>#REF!</f>
        <v>#REF!</v>
      </c>
      <c r="B1135" s="169" t="e">
        <f>IF(#REF!&lt;&gt;"",#REF!,"")</f>
        <v>#REF!</v>
      </c>
      <c r="C1135" s="168" t="e">
        <f>#REF!</f>
        <v>#REF!</v>
      </c>
      <c r="D1135" s="167" t="e">
        <f>#REF!</f>
        <v>#REF!</v>
      </c>
      <c r="E1135" s="284">
        <f>'Паспорт-3'!E1283</f>
        <v>0</v>
      </c>
      <c r="F1135" s="285"/>
      <c r="G1135" s="300">
        <f t="shared" si="126"/>
        <v>0</v>
      </c>
      <c r="H1135" s="43" t="e">
        <f t="shared" si="127"/>
        <v>#REF!</v>
      </c>
    </row>
    <row r="1136" spans="1:8">
      <c r="A1136" s="197" t="e">
        <f>#REF!</f>
        <v>#REF!</v>
      </c>
      <c r="B1136" s="169" t="e">
        <f>IF(#REF!&lt;&gt;"",#REF!,"")</f>
        <v>#REF!</v>
      </c>
      <c r="C1136" s="168" t="e">
        <f>#REF!</f>
        <v>#REF!</v>
      </c>
      <c r="D1136" s="167" t="e">
        <f>#REF!</f>
        <v>#REF!</v>
      </c>
      <c r="E1136" s="284">
        <f>'Паспорт-3'!E1284</f>
        <v>0</v>
      </c>
      <c r="F1136" s="285"/>
      <c r="G1136" s="300">
        <f t="shared" si="126"/>
        <v>0</v>
      </c>
      <c r="H1136" s="43" t="e">
        <f t="shared" si="127"/>
        <v>#REF!</v>
      </c>
    </row>
    <row r="1137" spans="1:8">
      <c r="A1137" s="304" t="e">
        <f>#REF!</f>
        <v>#REF!</v>
      </c>
      <c r="B1137" s="305" t="e">
        <f>IF(#REF!&lt;&gt;"",#REF!,"")</f>
        <v>#REF!</v>
      </c>
      <c r="C1137" s="306" t="e">
        <f>#REF!</f>
        <v>#REF!</v>
      </c>
      <c r="D1137" s="307" t="e">
        <f>#REF!</f>
        <v>#REF!</v>
      </c>
      <c r="E1137" s="308">
        <f>'Паспорт-3'!E1285</f>
        <v>0</v>
      </c>
      <c r="F1137" s="309"/>
      <c r="G1137" s="310">
        <f t="shared" si="126"/>
        <v>0</v>
      </c>
      <c r="H1137" s="43" t="e">
        <f t="shared" si="127"/>
        <v>#REF!</v>
      </c>
    </row>
    <row r="1138" spans="1:8" ht="12.75" customHeight="1">
      <c r="A1138" s="574" t="s">
        <v>169</v>
      </c>
      <c r="B1138" s="575"/>
      <c r="C1138" s="575"/>
      <c r="D1138" s="575"/>
      <c r="E1138" s="575"/>
      <c r="F1138" s="575"/>
      <c r="G1138" s="576"/>
      <c r="H1138" s="43" t="e">
        <f>H1122</f>
        <v>#REF!</v>
      </c>
    </row>
    <row r="1139" spans="1:8">
      <c r="A1139" s="291" t="e">
        <f>#REF!</f>
        <v>#REF!</v>
      </c>
      <c r="B1139" s="571" t="s">
        <v>87</v>
      </c>
      <c r="C1139" s="572"/>
      <c r="D1139" s="572"/>
      <c r="E1139" s="572"/>
      <c r="F1139" s="572"/>
      <c r="G1139" s="573"/>
      <c r="H1139" s="43" t="e">
        <f>H1140</f>
        <v>#REF!</v>
      </c>
    </row>
    <row r="1140" spans="1:8">
      <c r="A1140" s="197" t="e">
        <f>#REF!</f>
        <v>#REF!</v>
      </c>
      <c r="B1140" s="292" t="e">
        <f>IF(#REF!&lt;&gt;"",#REF!,"")</f>
        <v>#REF!</v>
      </c>
      <c r="C1140" s="293" t="e">
        <f>#REF!</f>
        <v>#REF!</v>
      </c>
      <c r="D1140" s="294" t="e">
        <f>#REF!</f>
        <v>#REF!</v>
      </c>
      <c r="E1140" s="301">
        <f>'Паспорт-3'!E1287</f>
        <v>0</v>
      </c>
      <c r="F1140" s="302"/>
      <c r="G1140" s="303">
        <f t="shared" ref="G1140:G1154" si="128">F1140-E1140</f>
        <v>0</v>
      </c>
      <c r="H1140" s="43" t="e">
        <f t="shared" ref="H1140:H1154" si="129">IF(B1140&lt;&gt;"","Для друку","")</f>
        <v>#REF!</v>
      </c>
    </row>
    <row r="1141" spans="1:8">
      <c r="A1141" s="197" t="e">
        <f>#REF!</f>
        <v>#REF!</v>
      </c>
      <c r="B1141" s="169" t="e">
        <f>IF(#REF!&lt;&gt;"",#REF!,"")</f>
        <v>#REF!</v>
      </c>
      <c r="C1141" s="168" t="e">
        <f>#REF!</f>
        <v>#REF!</v>
      </c>
      <c r="D1141" s="167" t="e">
        <f>#REF!</f>
        <v>#REF!</v>
      </c>
      <c r="E1141" s="284">
        <f>'Паспорт-3'!E1288</f>
        <v>0</v>
      </c>
      <c r="F1141" s="285"/>
      <c r="G1141" s="300">
        <f t="shared" si="128"/>
        <v>0</v>
      </c>
      <c r="H1141" s="43" t="e">
        <f t="shared" si="129"/>
        <v>#REF!</v>
      </c>
    </row>
    <row r="1142" spans="1:8">
      <c r="A1142" s="197" t="e">
        <f>#REF!</f>
        <v>#REF!</v>
      </c>
      <c r="B1142" s="169" t="e">
        <f>IF(#REF!&lt;&gt;"",#REF!,"")</f>
        <v>#REF!</v>
      </c>
      <c r="C1142" s="168" t="e">
        <f>#REF!</f>
        <v>#REF!</v>
      </c>
      <c r="D1142" s="167" t="e">
        <f>#REF!</f>
        <v>#REF!</v>
      </c>
      <c r="E1142" s="284">
        <f>'Паспорт-3'!E1289</f>
        <v>0</v>
      </c>
      <c r="F1142" s="285"/>
      <c r="G1142" s="300">
        <f t="shared" si="128"/>
        <v>0</v>
      </c>
      <c r="H1142" s="43" t="e">
        <f t="shared" si="129"/>
        <v>#REF!</v>
      </c>
    </row>
    <row r="1143" spans="1:8">
      <c r="A1143" s="197" t="e">
        <f>#REF!</f>
        <v>#REF!</v>
      </c>
      <c r="B1143" s="169" t="e">
        <f>IF(#REF!&lt;&gt;"",#REF!,"")</f>
        <v>#REF!</v>
      </c>
      <c r="C1143" s="168" t="e">
        <f>#REF!</f>
        <v>#REF!</v>
      </c>
      <c r="D1143" s="167" t="e">
        <f>#REF!</f>
        <v>#REF!</v>
      </c>
      <c r="E1143" s="284">
        <f>'Паспорт-3'!E1290</f>
        <v>0</v>
      </c>
      <c r="F1143" s="285"/>
      <c r="G1143" s="300">
        <f t="shared" si="128"/>
        <v>0</v>
      </c>
      <c r="H1143" s="43" t="e">
        <f t="shared" si="129"/>
        <v>#REF!</v>
      </c>
    </row>
    <row r="1144" spans="1:8">
      <c r="A1144" s="197" t="e">
        <f>#REF!</f>
        <v>#REF!</v>
      </c>
      <c r="B1144" s="169" t="e">
        <f>IF(#REF!&lt;&gt;"",#REF!,"")</f>
        <v>#REF!</v>
      </c>
      <c r="C1144" s="168" t="e">
        <f>#REF!</f>
        <v>#REF!</v>
      </c>
      <c r="D1144" s="167" t="e">
        <f>#REF!</f>
        <v>#REF!</v>
      </c>
      <c r="E1144" s="284">
        <f>'Паспорт-3'!E1291</f>
        <v>0</v>
      </c>
      <c r="F1144" s="285"/>
      <c r="G1144" s="300">
        <f t="shared" si="128"/>
        <v>0</v>
      </c>
      <c r="H1144" s="43" t="e">
        <f t="shared" si="129"/>
        <v>#REF!</v>
      </c>
    </row>
    <row r="1145" spans="1:8">
      <c r="A1145" s="197" t="e">
        <f>#REF!</f>
        <v>#REF!</v>
      </c>
      <c r="B1145" s="169" t="e">
        <f>IF(#REF!&lt;&gt;"",#REF!,"")</f>
        <v>#REF!</v>
      </c>
      <c r="C1145" s="168" t="e">
        <f>#REF!</f>
        <v>#REF!</v>
      </c>
      <c r="D1145" s="167" t="e">
        <f>#REF!</f>
        <v>#REF!</v>
      </c>
      <c r="E1145" s="284">
        <f>'Паспорт-3'!E1292</f>
        <v>0</v>
      </c>
      <c r="F1145" s="285"/>
      <c r="G1145" s="300">
        <f t="shared" si="128"/>
        <v>0</v>
      </c>
      <c r="H1145" s="43" t="e">
        <f t="shared" si="129"/>
        <v>#REF!</v>
      </c>
    </row>
    <row r="1146" spans="1:8">
      <c r="A1146" s="197" t="e">
        <f>#REF!</f>
        <v>#REF!</v>
      </c>
      <c r="B1146" s="169" t="e">
        <f>IF(#REF!&lt;&gt;"",#REF!,"")</f>
        <v>#REF!</v>
      </c>
      <c r="C1146" s="168" t="e">
        <f>#REF!</f>
        <v>#REF!</v>
      </c>
      <c r="D1146" s="167" t="e">
        <f>#REF!</f>
        <v>#REF!</v>
      </c>
      <c r="E1146" s="284">
        <f>'Паспорт-3'!E1293</f>
        <v>0</v>
      </c>
      <c r="F1146" s="285"/>
      <c r="G1146" s="300">
        <f t="shared" si="128"/>
        <v>0</v>
      </c>
      <c r="H1146" s="43" t="e">
        <f t="shared" si="129"/>
        <v>#REF!</v>
      </c>
    </row>
    <row r="1147" spans="1:8">
      <c r="A1147" s="197" t="e">
        <f>#REF!</f>
        <v>#REF!</v>
      </c>
      <c r="B1147" s="169" t="e">
        <f>IF(#REF!&lt;&gt;"",#REF!,"")</f>
        <v>#REF!</v>
      </c>
      <c r="C1147" s="168" t="e">
        <f>#REF!</f>
        <v>#REF!</v>
      </c>
      <c r="D1147" s="167" t="e">
        <f>#REF!</f>
        <v>#REF!</v>
      </c>
      <c r="E1147" s="284">
        <f>'Паспорт-3'!E1294</f>
        <v>0</v>
      </c>
      <c r="F1147" s="285"/>
      <c r="G1147" s="300">
        <f t="shared" si="128"/>
        <v>0</v>
      </c>
      <c r="H1147" s="43" t="e">
        <f t="shared" si="129"/>
        <v>#REF!</v>
      </c>
    </row>
    <row r="1148" spans="1:8">
      <c r="A1148" s="197" t="e">
        <f>#REF!</f>
        <v>#REF!</v>
      </c>
      <c r="B1148" s="169" t="e">
        <f>IF(#REF!&lt;&gt;"",#REF!,"")</f>
        <v>#REF!</v>
      </c>
      <c r="C1148" s="168" t="e">
        <f>#REF!</f>
        <v>#REF!</v>
      </c>
      <c r="D1148" s="167" t="e">
        <f>#REF!</f>
        <v>#REF!</v>
      </c>
      <c r="E1148" s="284">
        <f>'Паспорт-3'!E1295</f>
        <v>0</v>
      </c>
      <c r="F1148" s="285"/>
      <c r="G1148" s="300">
        <f t="shared" si="128"/>
        <v>0</v>
      </c>
      <c r="H1148" s="43" t="e">
        <f t="shared" si="129"/>
        <v>#REF!</v>
      </c>
    </row>
    <row r="1149" spans="1:8">
      <c r="A1149" s="197" t="e">
        <f>#REF!</f>
        <v>#REF!</v>
      </c>
      <c r="B1149" s="169" t="e">
        <f>IF(#REF!&lt;&gt;"",#REF!,"")</f>
        <v>#REF!</v>
      </c>
      <c r="C1149" s="168" t="e">
        <f>#REF!</f>
        <v>#REF!</v>
      </c>
      <c r="D1149" s="167" t="e">
        <f>#REF!</f>
        <v>#REF!</v>
      </c>
      <c r="E1149" s="284">
        <f>'Паспорт-3'!E1296</f>
        <v>0</v>
      </c>
      <c r="F1149" s="285"/>
      <c r="G1149" s="300">
        <f t="shared" si="128"/>
        <v>0</v>
      </c>
      <c r="H1149" s="43" t="e">
        <f t="shared" si="129"/>
        <v>#REF!</v>
      </c>
    </row>
    <row r="1150" spans="1:8">
      <c r="A1150" s="197" t="e">
        <f>#REF!</f>
        <v>#REF!</v>
      </c>
      <c r="B1150" s="169" t="e">
        <f>IF(#REF!&lt;&gt;"",#REF!,"")</f>
        <v>#REF!</v>
      </c>
      <c r="C1150" s="168" t="e">
        <f>#REF!</f>
        <v>#REF!</v>
      </c>
      <c r="D1150" s="167" t="e">
        <f>#REF!</f>
        <v>#REF!</v>
      </c>
      <c r="E1150" s="284">
        <f>'Паспорт-3'!E1297</f>
        <v>0</v>
      </c>
      <c r="F1150" s="285"/>
      <c r="G1150" s="300">
        <f t="shared" si="128"/>
        <v>0</v>
      </c>
      <c r="H1150" s="43" t="e">
        <f t="shared" si="129"/>
        <v>#REF!</v>
      </c>
    </row>
    <row r="1151" spans="1:8">
      <c r="A1151" s="197" t="e">
        <f>#REF!</f>
        <v>#REF!</v>
      </c>
      <c r="B1151" s="169" t="e">
        <f>IF(#REF!&lt;&gt;"",#REF!,"")</f>
        <v>#REF!</v>
      </c>
      <c r="C1151" s="168" t="e">
        <f>#REF!</f>
        <v>#REF!</v>
      </c>
      <c r="D1151" s="167" t="e">
        <f>#REF!</f>
        <v>#REF!</v>
      </c>
      <c r="E1151" s="284">
        <f>'Паспорт-3'!E1298</f>
        <v>0</v>
      </c>
      <c r="F1151" s="285"/>
      <c r="G1151" s="300">
        <f t="shared" si="128"/>
        <v>0</v>
      </c>
      <c r="H1151" s="43" t="e">
        <f t="shared" si="129"/>
        <v>#REF!</v>
      </c>
    </row>
    <row r="1152" spans="1:8">
      <c r="A1152" s="197" t="e">
        <f>#REF!</f>
        <v>#REF!</v>
      </c>
      <c r="B1152" s="169" t="e">
        <f>IF(#REF!&lt;&gt;"",#REF!,"")</f>
        <v>#REF!</v>
      </c>
      <c r="C1152" s="168" t="e">
        <f>#REF!</f>
        <v>#REF!</v>
      </c>
      <c r="D1152" s="167" t="e">
        <f>#REF!</f>
        <v>#REF!</v>
      </c>
      <c r="E1152" s="284">
        <f>'Паспорт-3'!E1299</f>
        <v>0</v>
      </c>
      <c r="F1152" s="285"/>
      <c r="G1152" s="300">
        <f t="shared" si="128"/>
        <v>0</v>
      </c>
      <c r="H1152" s="43" t="e">
        <f t="shared" si="129"/>
        <v>#REF!</v>
      </c>
    </row>
    <row r="1153" spans="1:8">
      <c r="A1153" s="197" t="e">
        <f>#REF!</f>
        <v>#REF!</v>
      </c>
      <c r="B1153" s="169" t="e">
        <f>IF(#REF!&lt;&gt;"",#REF!,"")</f>
        <v>#REF!</v>
      </c>
      <c r="C1153" s="168" t="e">
        <f>#REF!</f>
        <v>#REF!</v>
      </c>
      <c r="D1153" s="167" t="e">
        <f>#REF!</f>
        <v>#REF!</v>
      </c>
      <c r="E1153" s="284">
        <f>'Паспорт-3'!E1300</f>
        <v>0</v>
      </c>
      <c r="F1153" s="285"/>
      <c r="G1153" s="300">
        <f t="shared" si="128"/>
        <v>0</v>
      </c>
      <c r="H1153" s="43" t="e">
        <f t="shared" si="129"/>
        <v>#REF!</v>
      </c>
    </row>
    <row r="1154" spans="1:8">
      <c r="A1154" s="304" t="e">
        <f>#REF!</f>
        <v>#REF!</v>
      </c>
      <c r="B1154" s="305" t="e">
        <f>IF(#REF!&lt;&gt;"",#REF!,"")</f>
        <v>#REF!</v>
      </c>
      <c r="C1154" s="306" t="e">
        <f>#REF!</f>
        <v>#REF!</v>
      </c>
      <c r="D1154" s="307" t="e">
        <f>#REF!</f>
        <v>#REF!</v>
      </c>
      <c r="E1154" s="308">
        <f>'Паспорт-3'!E1301</f>
        <v>0</v>
      </c>
      <c r="F1154" s="309"/>
      <c r="G1154" s="310">
        <f t="shared" si="128"/>
        <v>0</v>
      </c>
      <c r="H1154" s="43" t="e">
        <f t="shared" si="129"/>
        <v>#REF!</v>
      </c>
    </row>
    <row r="1155" spans="1:8" ht="12.75" customHeight="1">
      <c r="A1155" s="574" t="s">
        <v>169</v>
      </c>
      <c r="B1155" s="575"/>
      <c r="C1155" s="575"/>
      <c r="D1155" s="575"/>
      <c r="E1155" s="575"/>
      <c r="F1155" s="575"/>
      <c r="G1155" s="576"/>
      <c r="H1155" s="43" t="e">
        <f>H1139</f>
        <v>#REF!</v>
      </c>
    </row>
    <row r="1156" spans="1:8">
      <c r="A1156" s="297" t="e">
        <f>#REF!</f>
        <v>#REF!</v>
      </c>
      <c r="B1156" s="571" t="s">
        <v>88</v>
      </c>
      <c r="C1156" s="572"/>
      <c r="D1156" s="572"/>
      <c r="E1156" s="579"/>
      <c r="F1156" s="579"/>
      <c r="G1156" s="580"/>
      <c r="H1156" s="43" t="e">
        <f>H1157</f>
        <v>#REF!</v>
      </c>
    </row>
    <row r="1157" spans="1:8">
      <c r="A1157" s="197" t="e">
        <f>#REF!</f>
        <v>#REF!</v>
      </c>
      <c r="B1157" s="292" t="e">
        <f>IF(#REF!&lt;&gt;"",#REF!,"")</f>
        <v>#REF!</v>
      </c>
      <c r="C1157" s="293" t="e">
        <f>#REF!</f>
        <v>#REF!</v>
      </c>
      <c r="D1157" s="294" t="e">
        <f>#REF!</f>
        <v>#REF!</v>
      </c>
      <c r="E1157" s="295">
        <f>'Паспорт-3'!E1303</f>
        <v>0</v>
      </c>
      <c r="F1157" s="296"/>
      <c r="G1157" s="299">
        <f t="shared" ref="G1157:G1171" si="130">F1157-E1157</f>
        <v>0</v>
      </c>
      <c r="H1157" s="43" t="e">
        <f t="shared" ref="H1157:H1171" si="131">IF(B1157&lt;&gt;"","Для друку","")</f>
        <v>#REF!</v>
      </c>
    </row>
    <row r="1158" spans="1:8">
      <c r="A1158" s="197" t="e">
        <f>#REF!</f>
        <v>#REF!</v>
      </c>
      <c r="B1158" s="169" t="e">
        <f>IF(#REF!&lt;&gt;"",#REF!,"")</f>
        <v>#REF!</v>
      </c>
      <c r="C1158" s="168" t="e">
        <f>#REF!</f>
        <v>#REF!</v>
      </c>
      <c r="D1158" s="167" t="e">
        <f>#REF!</f>
        <v>#REF!</v>
      </c>
      <c r="E1158" s="284">
        <f>'Паспорт-3'!E1304</f>
        <v>0</v>
      </c>
      <c r="F1158" s="285"/>
      <c r="G1158" s="300">
        <f t="shared" si="130"/>
        <v>0</v>
      </c>
      <c r="H1158" s="43" t="e">
        <f t="shared" si="131"/>
        <v>#REF!</v>
      </c>
    </row>
    <row r="1159" spans="1:8">
      <c r="A1159" s="197" t="e">
        <f>#REF!</f>
        <v>#REF!</v>
      </c>
      <c r="B1159" s="169" t="e">
        <f>IF(#REF!&lt;&gt;"",#REF!,"")</f>
        <v>#REF!</v>
      </c>
      <c r="C1159" s="168" t="e">
        <f>#REF!</f>
        <v>#REF!</v>
      </c>
      <c r="D1159" s="167" t="e">
        <f>#REF!</f>
        <v>#REF!</v>
      </c>
      <c r="E1159" s="284">
        <f>'Паспорт-3'!E1305</f>
        <v>0</v>
      </c>
      <c r="F1159" s="285"/>
      <c r="G1159" s="300">
        <f t="shared" si="130"/>
        <v>0</v>
      </c>
      <c r="H1159" s="43" t="e">
        <f t="shared" si="131"/>
        <v>#REF!</v>
      </c>
    </row>
    <row r="1160" spans="1:8">
      <c r="A1160" s="197" t="e">
        <f>#REF!</f>
        <v>#REF!</v>
      </c>
      <c r="B1160" s="169" t="e">
        <f>IF(#REF!&lt;&gt;"",#REF!,"")</f>
        <v>#REF!</v>
      </c>
      <c r="C1160" s="168" t="e">
        <f>#REF!</f>
        <v>#REF!</v>
      </c>
      <c r="D1160" s="167" t="e">
        <f>#REF!</f>
        <v>#REF!</v>
      </c>
      <c r="E1160" s="284">
        <f>'Паспорт-3'!E1306</f>
        <v>0</v>
      </c>
      <c r="F1160" s="285"/>
      <c r="G1160" s="300">
        <f t="shared" si="130"/>
        <v>0</v>
      </c>
      <c r="H1160" s="43" t="e">
        <f t="shared" si="131"/>
        <v>#REF!</v>
      </c>
    </row>
    <row r="1161" spans="1:8">
      <c r="A1161" s="197" t="e">
        <f>#REF!</f>
        <v>#REF!</v>
      </c>
      <c r="B1161" s="169" t="e">
        <f>IF(#REF!&lt;&gt;"",#REF!,"")</f>
        <v>#REF!</v>
      </c>
      <c r="C1161" s="168" t="e">
        <f>#REF!</f>
        <v>#REF!</v>
      </c>
      <c r="D1161" s="167" t="e">
        <f>#REF!</f>
        <v>#REF!</v>
      </c>
      <c r="E1161" s="284">
        <f>'Паспорт-3'!E1307</f>
        <v>0</v>
      </c>
      <c r="F1161" s="285"/>
      <c r="G1161" s="300">
        <f t="shared" si="130"/>
        <v>0</v>
      </c>
      <c r="H1161" s="43" t="e">
        <f t="shared" si="131"/>
        <v>#REF!</v>
      </c>
    </row>
    <row r="1162" spans="1:8">
      <c r="A1162" s="197" t="e">
        <f>#REF!</f>
        <v>#REF!</v>
      </c>
      <c r="B1162" s="169" t="e">
        <f>IF(#REF!&lt;&gt;"",#REF!,"")</f>
        <v>#REF!</v>
      </c>
      <c r="C1162" s="168" t="e">
        <f>#REF!</f>
        <v>#REF!</v>
      </c>
      <c r="D1162" s="167" t="e">
        <f>#REF!</f>
        <v>#REF!</v>
      </c>
      <c r="E1162" s="284">
        <f>'Паспорт-3'!E1308</f>
        <v>0</v>
      </c>
      <c r="F1162" s="285"/>
      <c r="G1162" s="300">
        <f t="shared" si="130"/>
        <v>0</v>
      </c>
      <c r="H1162" s="43" t="e">
        <f t="shared" si="131"/>
        <v>#REF!</v>
      </c>
    </row>
    <row r="1163" spans="1:8">
      <c r="A1163" s="197" t="e">
        <f>#REF!</f>
        <v>#REF!</v>
      </c>
      <c r="B1163" s="169" t="e">
        <f>IF(#REF!&lt;&gt;"",#REF!,"")</f>
        <v>#REF!</v>
      </c>
      <c r="C1163" s="168" t="e">
        <f>#REF!</f>
        <v>#REF!</v>
      </c>
      <c r="D1163" s="167" t="e">
        <f>#REF!</f>
        <v>#REF!</v>
      </c>
      <c r="E1163" s="284">
        <f>'Паспорт-3'!E1309</f>
        <v>0</v>
      </c>
      <c r="F1163" s="285"/>
      <c r="G1163" s="300">
        <f t="shared" si="130"/>
        <v>0</v>
      </c>
      <c r="H1163" s="43" t="e">
        <f t="shared" si="131"/>
        <v>#REF!</v>
      </c>
    </row>
    <row r="1164" spans="1:8">
      <c r="A1164" s="197" t="e">
        <f>#REF!</f>
        <v>#REF!</v>
      </c>
      <c r="B1164" s="169" t="e">
        <f>IF(#REF!&lt;&gt;"",#REF!,"")</f>
        <v>#REF!</v>
      </c>
      <c r="C1164" s="168" t="e">
        <f>#REF!</f>
        <v>#REF!</v>
      </c>
      <c r="D1164" s="167" t="e">
        <f>#REF!</f>
        <v>#REF!</v>
      </c>
      <c r="E1164" s="284">
        <f>'Паспорт-3'!E1310</f>
        <v>0</v>
      </c>
      <c r="F1164" s="285"/>
      <c r="G1164" s="300">
        <f t="shared" si="130"/>
        <v>0</v>
      </c>
      <c r="H1164" s="43" t="e">
        <f t="shared" si="131"/>
        <v>#REF!</v>
      </c>
    </row>
    <row r="1165" spans="1:8">
      <c r="A1165" s="197" t="e">
        <f>#REF!</f>
        <v>#REF!</v>
      </c>
      <c r="B1165" s="169" t="e">
        <f>IF(#REF!&lt;&gt;"",#REF!,"")</f>
        <v>#REF!</v>
      </c>
      <c r="C1165" s="168" t="e">
        <f>#REF!</f>
        <v>#REF!</v>
      </c>
      <c r="D1165" s="167" t="e">
        <f>#REF!</f>
        <v>#REF!</v>
      </c>
      <c r="E1165" s="284">
        <f>'Паспорт-3'!E1311</f>
        <v>0</v>
      </c>
      <c r="F1165" s="285"/>
      <c r="G1165" s="300">
        <f t="shared" si="130"/>
        <v>0</v>
      </c>
      <c r="H1165" s="43" t="e">
        <f t="shared" si="131"/>
        <v>#REF!</v>
      </c>
    </row>
    <row r="1166" spans="1:8">
      <c r="A1166" s="197" t="e">
        <f>#REF!</f>
        <v>#REF!</v>
      </c>
      <c r="B1166" s="169" t="e">
        <f>IF(#REF!&lt;&gt;"",#REF!,"")</f>
        <v>#REF!</v>
      </c>
      <c r="C1166" s="168" t="e">
        <f>#REF!</f>
        <v>#REF!</v>
      </c>
      <c r="D1166" s="167" t="e">
        <f>#REF!</f>
        <v>#REF!</v>
      </c>
      <c r="E1166" s="284">
        <f>'Паспорт-3'!E1312</f>
        <v>0</v>
      </c>
      <c r="F1166" s="285"/>
      <c r="G1166" s="300">
        <f t="shared" si="130"/>
        <v>0</v>
      </c>
      <c r="H1166" s="43" t="e">
        <f t="shared" si="131"/>
        <v>#REF!</v>
      </c>
    </row>
    <row r="1167" spans="1:8">
      <c r="A1167" s="197" t="e">
        <f>#REF!</f>
        <v>#REF!</v>
      </c>
      <c r="B1167" s="169" t="e">
        <f>IF(#REF!&lt;&gt;"",#REF!,"")</f>
        <v>#REF!</v>
      </c>
      <c r="C1167" s="168" t="e">
        <f>#REF!</f>
        <v>#REF!</v>
      </c>
      <c r="D1167" s="167" t="e">
        <f>#REF!</f>
        <v>#REF!</v>
      </c>
      <c r="E1167" s="284">
        <f>'Паспорт-3'!E1313</f>
        <v>0</v>
      </c>
      <c r="F1167" s="285"/>
      <c r="G1167" s="300">
        <f t="shared" si="130"/>
        <v>0</v>
      </c>
      <c r="H1167" s="43" t="e">
        <f t="shared" si="131"/>
        <v>#REF!</v>
      </c>
    </row>
    <row r="1168" spans="1:8">
      <c r="A1168" s="197" t="e">
        <f>#REF!</f>
        <v>#REF!</v>
      </c>
      <c r="B1168" s="169" t="e">
        <f>IF(#REF!&lt;&gt;"",#REF!,"")</f>
        <v>#REF!</v>
      </c>
      <c r="C1168" s="168" t="e">
        <f>#REF!</f>
        <v>#REF!</v>
      </c>
      <c r="D1168" s="167" t="e">
        <f>#REF!</f>
        <v>#REF!</v>
      </c>
      <c r="E1168" s="284">
        <f>'Паспорт-3'!E1314</f>
        <v>0</v>
      </c>
      <c r="F1168" s="285"/>
      <c r="G1168" s="300">
        <f t="shared" si="130"/>
        <v>0</v>
      </c>
      <c r="H1168" s="43" t="e">
        <f t="shared" si="131"/>
        <v>#REF!</v>
      </c>
    </row>
    <row r="1169" spans="1:8">
      <c r="A1169" s="197" t="e">
        <f>#REF!</f>
        <v>#REF!</v>
      </c>
      <c r="B1169" s="169" t="e">
        <f>IF(#REF!&lt;&gt;"",#REF!,"")</f>
        <v>#REF!</v>
      </c>
      <c r="C1169" s="168" t="e">
        <f>#REF!</f>
        <v>#REF!</v>
      </c>
      <c r="D1169" s="167" t="e">
        <f>#REF!</f>
        <v>#REF!</v>
      </c>
      <c r="E1169" s="284">
        <f>'Паспорт-3'!E1315</f>
        <v>0</v>
      </c>
      <c r="F1169" s="285"/>
      <c r="G1169" s="300">
        <f t="shared" si="130"/>
        <v>0</v>
      </c>
      <c r="H1169" s="43" t="e">
        <f t="shared" si="131"/>
        <v>#REF!</v>
      </c>
    </row>
    <row r="1170" spans="1:8">
      <c r="A1170" s="197" t="e">
        <f>#REF!</f>
        <v>#REF!</v>
      </c>
      <c r="B1170" s="169" t="e">
        <f>IF(#REF!&lt;&gt;"",#REF!,"")</f>
        <v>#REF!</v>
      </c>
      <c r="C1170" s="168" t="e">
        <f>#REF!</f>
        <v>#REF!</v>
      </c>
      <c r="D1170" s="167" t="e">
        <f>#REF!</f>
        <v>#REF!</v>
      </c>
      <c r="E1170" s="284">
        <f>'Паспорт-3'!E1316</f>
        <v>0</v>
      </c>
      <c r="F1170" s="285"/>
      <c r="G1170" s="300">
        <f t="shared" si="130"/>
        <v>0</v>
      </c>
      <c r="H1170" s="43" t="e">
        <f t="shared" si="131"/>
        <v>#REF!</v>
      </c>
    </row>
    <row r="1171" spans="1:8">
      <c r="A1171" s="304" t="e">
        <f>#REF!</f>
        <v>#REF!</v>
      </c>
      <c r="B1171" s="305" t="e">
        <f>IF(#REF!&lt;&gt;"",#REF!,"")</f>
        <v>#REF!</v>
      </c>
      <c r="C1171" s="306" t="e">
        <f>#REF!</f>
        <v>#REF!</v>
      </c>
      <c r="D1171" s="307" t="e">
        <f>#REF!</f>
        <v>#REF!</v>
      </c>
      <c r="E1171" s="308">
        <f>'Паспорт-3'!E1317</f>
        <v>0</v>
      </c>
      <c r="F1171" s="309"/>
      <c r="G1171" s="310">
        <f t="shared" si="130"/>
        <v>0</v>
      </c>
      <c r="H1171" s="43" t="e">
        <f t="shared" si="131"/>
        <v>#REF!</v>
      </c>
    </row>
    <row r="1172" spans="1:8" ht="12.75" customHeight="1">
      <c r="A1172" s="574" t="s">
        <v>169</v>
      </c>
      <c r="B1172" s="575"/>
      <c r="C1172" s="575"/>
      <c r="D1172" s="575"/>
      <c r="E1172" s="575"/>
      <c r="F1172" s="575"/>
      <c r="G1172" s="576"/>
      <c r="H1172" s="43" t="e">
        <f>H1156</f>
        <v>#REF!</v>
      </c>
    </row>
    <row r="1173" spans="1:8" ht="12.75" customHeight="1">
      <c r="A1173" s="574" t="s">
        <v>189</v>
      </c>
      <c r="B1173" s="575"/>
      <c r="C1173" s="575"/>
      <c r="D1173" s="575"/>
      <c r="E1173" s="575"/>
      <c r="F1173" s="575"/>
      <c r="G1173" s="576"/>
      <c r="H1173" s="43" t="e">
        <f>H1121</f>
        <v>#REF!</v>
      </c>
    </row>
    <row r="1174" spans="1:8" ht="12.75" customHeight="1">
      <c r="A1174" s="457" t="e">
        <f>#REF!</f>
        <v>#REF!</v>
      </c>
      <c r="B1174" s="458"/>
      <c r="C1174" s="458"/>
      <c r="D1174" s="458"/>
      <c r="E1174" s="458"/>
      <c r="F1174" s="458"/>
      <c r="G1174" s="527"/>
      <c r="H1174" s="43" t="e">
        <f>H1175</f>
        <v>#REF!</v>
      </c>
    </row>
    <row r="1175" spans="1:8">
      <c r="A1175" s="291" t="s">
        <v>4</v>
      </c>
      <c r="B1175" s="571" t="s">
        <v>86</v>
      </c>
      <c r="C1175" s="572"/>
      <c r="D1175" s="572"/>
      <c r="E1175" s="577"/>
      <c r="F1175" s="577"/>
      <c r="G1175" s="578"/>
      <c r="H1175" s="43" t="e">
        <f>H1176</f>
        <v>#REF!</v>
      </c>
    </row>
    <row r="1176" spans="1:8">
      <c r="A1176" s="197" t="e">
        <f>#REF!</f>
        <v>#REF!</v>
      </c>
      <c r="B1176" s="292" t="e">
        <f>IF(#REF!&lt;&gt;"",#REF!,"")</f>
        <v>#REF!</v>
      </c>
      <c r="C1176" s="293" t="e">
        <f>#REF!</f>
        <v>#REF!</v>
      </c>
      <c r="D1176" s="294" t="e">
        <f>#REF!</f>
        <v>#REF!</v>
      </c>
      <c r="E1176" s="295">
        <f>'Паспорт-3'!E1331</f>
        <v>0</v>
      </c>
      <c r="F1176" s="296"/>
      <c r="G1176" s="299">
        <f t="shared" ref="G1176:G1190" si="132">F1176-E1176</f>
        <v>0</v>
      </c>
      <c r="H1176" s="43" t="e">
        <f t="shared" ref="H1176:H1190" si="133">IF(B1176&lt;&gt;"","Для друку","")</f>
        <v>#REF!</v>
      </c>
    </row>
    <row r="1177" spans="1:8">
      <c r="A1177" s="197" t="e">
        <f>#REF!</f>
        <v>#REF!</v>
      </c>
      <c r="B1177" s="169" t="e">
        <f>IF(#REF!&lt;&gt;"",#REF!,"")</f>
        <v>#REF!</v>
      </c>
      <c r="C1177" s="168" t="e">
        <f>#REF!</f>
        <v>#REF!</v>
      </c>
      <c r="D1177" s="167" t="e">
        <f>#REF!</f>
        <v>#REF!</v>
      </c>
      <c r="E1177" s="284">
        <f>'Паспорт-3'!E1332</f>
        <v>0</v>
      </c>
      <c r="F1177" s="285"/>
      <c r="G1177" s="300">
        <f t="shared" si="132"/>
        <v>0</v>
      </c>
      <c r="H1177" s="43" t="e">
        <f t="shared" si="133"/>
        <v>#REF!</v>
      </c>
    </row>
    <row r="1178" spans="1:8">
      <c r="A1178" s="197" t="e">
        <f>#REF!</f>
        <v>#REF!</v>
      </c>
      <c r="B1178" s="169" t="e">
        <f>IF(#REF!&lt;&gt;"",#REF!,"")</f>
        <v>#REF!</v>
      </c>
      <c r="C1178" s="168" t="e">
        <f>#REF!</f>
        <v>#REF!</v>
      </c>
      <c r="D1178" s="167" t="e">
        <f>#REF!</f>
        <v>#REF!</v>
      </c>
      <c r="E1178" s="284">
        <f>'Паспорт-3'!E1333</f>
        <v>0</v>
      </c>
      <c r="F1178" s="285"/>
      <c r="G1178" s="300">
        <f t="shared" si="132"/>
        <v>0</v>
      </c>
      <c r="H1178" s="43" t="e">
        <f t="shared" si="133"/>
        <v>#REF!</v>
      </c>
    </row>
    <row r="1179" spans="1:8">
      <c r="A1179" s="197" t="e">
        <f>#REF!</f>
        <v>#REF!</v>
      </c>
      <c r="B1179" s="169" t="e">
        <f>IF(#REF!&lt;&gt;"",#REF!,"")</f>
        <v>#REF!</v>
      </c>
      <c r="C1179" s="168" t="e">
        <f>#REF!</f>
        <v>#REF!</v>
      </c>
      <c r="D1179" s="167" t="e">
        <f>#REF!</f>
        <v>#REF!</v>
      </c>
      <c r="E1179" s="284">
        <f>'Паспорт-3'!E1334</f>
        <v>0</v>
      </c>
      <c r="F1179" s="285"/>
      <c r="G1179" s="300">
        <f t="shared" si="132"/>
        <v>0</v>
      </c>
      <c r="H1179" s="43" t="e">
        <f t="shared" si="133"/>
        <v>#REF!</v>
      </c>
    </row>
    <row r="1180" spans="1:8">
      <c r="A1180" s="197" t="e">
        <f>#REF!</f>
        <v>#REF!</v>
      </c>
      <c r="B1180" s="169" t="e">
        <f>IF(#REF!&lt;&gt;"",#REF!,"")</f>
        <v>#REF!</v>
      </c>
      <c r="C1180" s="168" t="e">
        <f>#REF!</f>
        <v>#REF!</v>
      </c>
      <c r="D1180" s="167" t="e">
        <f>#REF!</f>
        <v>#REF!</v>
      </c>
      <c r="E1180" s="284">
        <f>'Паспорт-3'!E1335</f>
        <v>0</v>
      </c>
      <c r="F1180" s="285"/>
      <c r="G1180" s="300">
        <f t="shared" si="132"/>
        <v>0</v>
      </c>
      <c r="H1180" s="43" t="e">
        <f t="shared" si="133"/>
        <v>#REF!</v>
      </c>
    </row>
    <row r="1181" spans="1:8">
      <c r="A1181" s="197" t="e">
        <f>#REF!</f>
        <v>#REF!</v>
      </c>
      <c r="B1181" s="169" t="e">
        <f>IF(#REF!&lt;&gt;"",#REF!,"")</f>
        <v>#REF!</v>
      </c>
      <c r="C1181" s="168" t="e">
        <f>#REF!</f>
        <v>#REF!</v>
      </c>
      <c r="D1181" s="167" t="e">
        <f>#REF!</f>
        <v>#REF!</v>
      </c>
      <c r="E1181" s="284">
        <f>'Паспорт-3'!E1336</f>
        <v>0</v>
      </c>
      <c r="F1181" s="285"/>
      <c r="G1181" s="300">
        <f t="shared" si="132"/>
        <v>0</v>
      </c>
      <c r="H1181" s="43" t="e">
        <f t="shared" si="133"/>
        <v>#REF!</v>
      </c>
    </row>
    <row r="1182" spans="1:8">
      <c r="A1182" s="197" t="e">
        <f>#REF!</f>
        <v>#REF!</v>
      </c>
      <c r="B1182" s="169" t="e">
        <f>IF(#REF!&lt;&gt;"",#REF!,"")</f>
        <v>#REF!</v>
      </c>
      <c r="C1182" s="168" t="e">
        <f>#REF!</f>
        <v>#REF!</v>
      </c>
      <c r="D1182" s="167" t="e">
        <f>#REF!</f>
        <v>#REF!</v>
      </c>
      <c r="E1182" s="284">
        <f>'Паспорт-3'!E1337</f>
        <v>0</v>
      </c>
      <c r="F1182" s="285"/>
      <c r="G1182" s="300">
        <f t="shared" si="132"/>
        <v>0</v>
      </c>
      <c r="H1182" s="43" t="e">
        <f t="shared" si="133"/>
        <v>#REF!</v>
      </c>
    </row>
    <row r="1183" spans="1:8">
      <c r="A1183" s="197" t="e">
        <f>#REF!</f>
        <v>#REF!</v>
      </c>
      <c r="B1183" s="169" t="e">
        <f>IF(#REF!&lt;&gt;"",#REF!,"")</f>
        <v>#REF!</v>
      </c>
      <c r="C1183" s="168" t="e">
        <f>#REF!</f>
        <v>#REF!</v>
      </c>
      <c r="D1183" s="167" t="e">
        <f>#REF!</f>
        <v>#REF!</v>
      </c>
      <c r="E1183" s="284">
        <f>'Паспорт-3'!E1338</f>
        <v>0</v>
      </c>
      <c r="F1183" s="285"/>
      <c r="G1183" s="300">
        <f t="shared" si="132"/>
        <v>0</v>
      </c>
      <c r="H1183" s="43" t="e">
        <f t="shared" si="133"/>
        <v>#REF!</v>
      </c>
    </row>
    <row r="1184" spans="1:8">
      <c r="A1184" s="197" t="e">
        <f>#REF!</f>
        <v>#REF!</v>
      </c>
      <c r="B1184" s="169" t="e">
        <f>IF(#REF!&lt;&gt;"",#REF!,"")</f>
        <v>#REF!</v>
      </c>
      <c r="C1184" s="168" t="e">
        <f>#REF!</f>
        <v>#REF!</v>
      </c>
      <c r="D1184" s="167" t="e">
        <f>#REF!</f>
        <v>#REF!</v>
      </c>
      <c r="E1184" s="284">
        <f>'Паспорт-3'!E1339</f>
        <v>0</v>
      </c>
      <c r="F1184" s="285"/>
      <c r="G1184" s="300">
        <f t="shared" si="132"/>
        <v>0</v>
      </c>
      <c r="H1184" s="43" t="e">
        <f t="shared" si="133"/>
        <v>#REF!</v>
      </c>
    </row>
    <row r="1185" spans="1:8">
      <c r="A1185" s="197" t="e">
        <f>#REF!</f>
        <v>#REF!</v>
      </c>
      <c r="B1185" s="169" t="e">
        <f>IF(#REF!&lt;&gt;"",#REF!,"")</f>
        <v>#REF!</v>
      </c>
      <c r="C1185" s="168" t="e">
        <f>#REF!</f>
        <v>#REF!</v>
      </c>
      <c r="D1185" s="167" t="e">
        <f>#REF!</f>
        <v>#REF!</v>
      </c>
      <c r="E1185" s="284">
        <f>'Паспорт-3'!E1340</f>
        <v>0</v>
      </c>
      <c r="F1185" s="285"/>
      <c r="G1185" s="300">
        <f t="shared" si="132"/>
        <v>0</v>
      </c>
      <c r="H1185" s="43" t="e">
        <f t="shared" si="133"/>
        <v>#REF!</v>
      </c>
    </row>
    <row r="1186" spans="1:8">
      <c r="A1186" s="197" t="e">
        <f>#REF!</f>
        <v>#REF!</v>
      </c>
      <c r="B1186" s="169" t="e">
        <f>IF(#REF!&lt;&gt;"",#REF!,"")</f>
        <v>#REF!</v>
      </c>
      <c r="C1186" s="168" t="e">
        <f>#REF!</f>
        <v>#REF!</v>
      </c>
      <c r="D1186" s="167" t="e">
        <f>#REF!</f>
        <v>#REF!</v>
      </c>
      <c r="E1186" s="284">
        <f>'Паспорт-3'!E1341</f>
        <v>0</v>
      </c>
      <c r="F1186" s="285"/>
      <c r="G1186" s="300">
        <f t="shared" si="132"/>
        <v>0</v>
      </c>
      <c r="H1186" s="43" t="e">
        <f t="shared" si="133"/>
        <v>#REF!</v>
      </c>
    </row>
    <row r="1187" spans="1:8">
      <c r="A1187" s="197" t="e">
        <f>#REF!</f>
        <v>#REF!</v>
      </c>
      <c r="B1187" s="169" t="e">
        <f>IF(#REF!&lt;&gt;"",#REF!,"")</f>
        <v>#REF!</v>
      </c>
      <c r="C1187" s="168" t="e">
        <f>#REF!</f>
        <v>#REF!</v>
      </c>
      <c r="D1187" s="167" t="e">
        <f>#REF!</f>
        <v>#REF!</v>
      </c>
      <c r="E1187" s="284">
        <f>'Паспорт-3'!E1342</f>
        <v>0</v>
      </c>
      <c r="F1187" s="285"/>
      <c r="G1187" s="300">
        <f t="shared" si="132"/>
        <v>0</v>
      </c>
      <c r="H1187" s="43" t="e">
        <f t="shared" si="133"/>
        <v>#REF!</v>
      </c>
    </row>
    <row r="1188" spans="1:8">
      <c r="A1188" s="197" t="e">
        <f>#REF!</f>
        <v>#REF!</v>
      </c>
      <c r="B1188" s="169" t="e">
        <f>IF(#REF!&lt;&gt;"",#REF!,"")</f>
        <v>#REF!</v>
      </c>
      <c r="C1188" s="168" t="e">
        <f>#REF!</f>
        <v>#REF!</v>
      </c>
      <c r="D1188" s="167" t="e">
        <f>#REF!</f>
        <v>#REF!</v>
      </c>
      <c r="E1188" s="284">
        <f>'Паспорт-3'!E1343</f>
        <v>0</v>
      </c>
      <c r="F1188" s="285"/>
      <c r="G1188" s="300">
        <f t="shared" si="132"/>
        <v>0</v>
      </c>
      <c r="H1188" s="43" t="e">
        <f t="shared" si="133"/>
        <v>#REF!</v>
      </c>
    </row>
    <row r="1189" spans="1:8">
      <c r="A1189" s="197" t="e">
        <f>#REF!</f>
        <v>#REF!</v>
      </c>
      <c r="B1189" s="169" t="e">
        <f>IF(#REF!&lt;&gt;"",#REF!,"")</f>
        <v>#REF!</v>
      </c>
      <c r="C1189" s="168" t="e">
        <f>#REF!</f>
        <v>#REF!</v>
      </c>
      <c r="D1189" s="167" t="e">
        <f>#REF!</f>
        <v>#REF!</v>
      </c>
      <c r="E1189" s="284">
        <f>'Паспорт-3'!E1344</f>
        <v>0</v>
      </c>
      <c r="F1189" s="285"/>
      <c r="G1189" s="300">
        <f t="shared" si="132"/>
        <v>0</v>
      </c>
      <c r="H1189" s="43" t="e">
        <f t="shared" si="133"/>
        <v>#REF!</v>
      </c>
    </row>
    <row r="1190" spans="1:8">
      <c r="A1190" s="304" t="e">
        <f>#REF!</f>
        <v>#REF!</v>
      </c>
      <c r="B1190" s="305" t="e">
        <f>IF(#REF!&lt;&gt;"",#REF!,"")</f>
        <v>#REF!</v>
      </c>
      <c r="C1190" s="306" t="e">
        <f>#REF!</f>
        <v>#REF!</v>
      </c>
      <c r="D1190" s="307" t="e">
        <f>#REF!</f>
        <v>#REF!</v>
      </c>
      <c r="E1190" s="308">
        <f>'Паспорт-3'!E1345</f>
        <v>0</v>
      </c>
      <c r="F1190" s="309"/>
      <c r="G1190" s="310">
        <f t="shared" si="132"/>
        <v>0</v>
      </c>
      <c r="H1190" s="43" t="e">
        <f t="shared" si="133"/>
        <v>#REF!</v>
      </c>
    </row>
    <row r="1191" spans="1:8" ht="12.75" customHeight="1">
      <c r="A1191" s="574" t="s">
        <v>169</v>
      </c>
      <c r="B1191" s="575"/>
      <c r="C1191" s="575"/>
      <c r="D1191" s="575"/>
      <c r="E1191" s="575"/>
      <c r="F1191" s="575"/>
      <c r="G1191" s="576"/>
      <c r="H1191" s="43" t="e">
        <f>H1175</f>
        <v>#REF!</v>
      </c>
    </row>
    <row r="1192" spans="1:8">
      <c r="A1192" s="291" t="e">
        <f>#REF!</f>
        <v>#REF!</v>
      </c>
      <c r="B1192" s="571" t="s">
        <v>87</v>
      </c>
      <c r="C1192" s="572"/>
      <c r="D1192" s="572"/>
      <c r="E1192" s="572"/>
      <c r="F1192" s="572"/>
      <c r="G1192" s="573"/>
      <c r="H1192" s="43" t="e">
        <f>H1193</f>
        <v>#REF!</v>
      </c>
    </row>
    <row r="1193" spans="1:8">
      <c r="A1193" s="197" t="e">
        <f>#REF!</f>
        <v>#REF!</v>
      </c>
      <c r="B1193" s="292" t="e">
        <f>IF(#REF!&lt;&gt;"",#REF!,"")</f>
        <v>#REF!</v>
      </c>
      <c r="C1193" s="293" t="e">
        <f>#REF!</f>
        <v>#REF!</v>
      </c>
      <c r="D1193" s="294" t="e">
        <f>#REF!</f>
        <v>#REF!</v>
      </c>
      <c r="E1193" s="301">
        <f>'Паспорт-3'!E1347</f>
        <v>0</v>
      </c>
      <c r="F1193" s="302"/>
      <c r="G1193" s="303">
        <f t="shared" ref="G1193:G1207" si="134">F1193-E1193</f>
        <v>0</v>
      </c>
      <c r="H1193" s="43" t="e">
        <f t="shared" ref="H1193:H1207" si="135">IF(B1193&lt;&gt;"","Для друку","")</f>
        <v>#REF!</v>
      </c>
    </row>
    <row r="1194" spans="1:8">
      <c r="A1194" s="197" t="e">
        <f>#REF!</f>
        <v>#REF!</v>
      </c>
      <c r="B1194" s="169" t="e">
        <f>IF(#REF!&lt;&gt;"",#REF!,"")</f>
        <v>#REF!</v>
      </c>
      <c r="C1194" s="168" t="e">
        <f>#REF!</f>
        <v>#REF!</v>
      </c>
      <c r="D1194" s="167" t="e">
        <f>#REF!</f>
        <v>#REF!</v>
      </c>
      <c r="E1194" s="284">
        <f>'Паспорт-3'!E1348</f>
        <v>0</v>
      </c>
      <c r="F1194" s="285"/>
      <c r="G1194" s="300">
        <f t="shared" si="134"/>
        <v>0</v>
      </c>
      <c r="H1194" s="43" t="e">
        <f t="shared" si="135"/>
        <v>#REF!</v>
      </c>
    </row>
    <row r="1195" spans="1:8">
      <c r="A1195" s="197" t="e">
        <f>#REF!</f>
        <v>#REF!</v>
      </c>
      <c r="B1195" s="169" t="e">
        <f>IF(#REF!&lt;&gt;"",#REF!,"")</f>
        <v>#REF!</v>
      </c>
      <c r="C1195" s="168" t="e">
        <f>#REF!</f>
        <v>#REF!</v>
      </c>
      <c r="D1195" s="167" t="e">
        <f>#REF!</f>
        <v>#REF!</v>
      </c>
      <c r="E1195" s="284">
        <f>'Паспорт-3'!E1349</f>
        <v>0</v>
      </c>
      <c r="F1195" s="285"/>
      <c r="G1195" s="300">
        <f t="shared" si="134"/>
        <v>0</v>
      </c>
      <c r="H1195" s="43" t="e">
        <f t="shared" si="135"/>
        <v>#REF!</v>
      </c>
    </row>
    <row r="1196" spans="1:8">
      <c r="A1196" s="197" t="e">
        <f>#REF!</f>
        <v>#REF!</v>
      </c>
      <c r="B1196" s="169" t="e">
        <f>IF(#REF!&lt;&gt;"",#REF!,"")</f>
        <v>#REF!</v>
      </c>
      <c r="C1196" s="168" t="e">
        <f>#REF!</f>
        <v>#REF!</v>
      </c>
      <c r="D1196" s="167" t="e">
        <f>#REF!</f>
        <v>#REF!</v>
      </c>
      <c r="E1196" s="284">
        <f>'Паспорт-3'!E1350</f>
        <v>0</v>
      </c>
      <c r="F1196" s="285"/>
      <c r="G1196" s="300">
        <f t="shared" si="134"/>
        <v>0</v>
      </c>
      <c r="H1196" s="43" t="e">
        <f t="shared" si="135"/>
        <v>#REF!</v>
      </c>
    </row>
    <row r="1197" spans="1:8">
      <c r="A1197" s="197" t="e">
        <f>#REF!</f>
        <v>#REF!</v>
      </c>
      <c r="B1197" s="169" t="e">
        <f>IF(#REF!&lt;&gt;"",#REF!,"")</f>
        <v>#REF!</v>
      </c>
      <c r="C1197" s="168" t="e">
        <f>#REF!</f>
        <v>#REF!</v>
      </c>
      <c r="D1197" s="167" t="e">
        <f>#REF!</f>
        <v>#REF!</v>
      </c>
      <c r="E1197" s="284">
        <f>'Паспорт-3'!E1351</f>
        <v>0</v>
      </c>
      <c r="F1197" s="285"/>
      <c r="G1197" s="300">
        <f t="shared" si="134"/>
        <v>0</v>
      </c>
      <c r="H1197" s="43" t="e">
        <f t="shared" si="135"/>
        <v>#REF!</v>
      </c>
    </row>
    <row r="1198" spans="1:8">
      <c r="A1198" s="197" t="e">
        <f>#REF!</f>
        <v>#REF!</v>
      </c>
      <c r="B1198" s="169" t="e">
        <f>IF(#REF!&lt;&gt;"",#REF!,"")</f>
        <v>#REF!</v>
      </c>
      <c r="C1198" s="168" t="e">
        <f>#REF!</f>
        <v>#REF!</v>
      </c>
      <c r="D1198" s="167" t="e">
        <f>#REF!</f>
        <v>#REF!</v>
      </c>
      <c r="E1198" s="284">
        <f>'Паспорт-3'!E1352</f>
        <v>0</v>
      </c>
      <c r="F1198" s="285"/>
      <c r="G1198" s="300">
        <f t="shared" si="134"/>
        <v>0</v>
      </c>
      <c r="H1198" s="43" t="e">
        <f t="shared" si="135"/>
        <v>#REF!</v>
      </c>
    </row>
    <row r="1199" spans="1:8">
      <c r="A1199" s="197" t="e">
        <f>#REF!</f>
        <v>#REF!</v>
      </c>
      <c r="B1199" s="169" t="e">
        <f>IF(#REF!&lt;&gt;"",#REF!,"")</f>
        <v>#REF!</v>
      </c>
      <c r="C1199" s="168" t="e">
        <f>#REF!</f>
        <v>#REF!</v>
      </c>
      <c r="D1199" s="167" t="e">
        <f>#REF!</f>
        <v>#REF!</v>
      </c>
      <c r="E1199" s="284">
        <f>'Паспорт-3'!E1353</f>
        <v>0</v>
      </c>
      <c r="F1199" s="285"/>
      <c r="G1199" s="300">
        <f t="shared" si="134"/>
        <v>0</v>
      </c>
      <c r="H1199" s="43" t="e">
        <f t="shared" si="135"/>
        <v>#REF!</v>
      </c>
    </row>
    <row r="1200" spans="1:8">
      <c r="A1200" s="197" t="e">
        <f>#REF!</f>
        <v>#REF!</v>
      </c>
      <c r="B1200" s="169" t="e">
        <f>IF(#REF!&lt;&gt;"",#REF!,"")</f>
        <v>#REF!</v>
      </c>
      <c r="C1200" s="168" t="e">
        <f>#REF!</f>
        <v>#REF!</v>
      </c>
      <c r="D1200" s="167" t="e">
        <f>#REF!</f>
        <v>#REF!</v>
      </c>
      <c r="E1200" s="284">
        <f>'Паспорт-3'!E1354</f>
        <v>0</v>
      </c>
      <c r="F1200" s="285"/>
      <c r="G1200" s="300">
        <f t="shared" si="134"/>
        <v>0</v>
      </c>
      <c r="H1200" s="43" t="e">
        <f t="shared" si="135"/>
        <v>#REF!</v>
      </c>
    </row>
    <row r="1201" spans="1:8">
      <c r="A1201" s="197" t="e">
        <f>#REF!</f>
        <v>#REF!</v>
      </c>
      <c r="B1201" s="169" t="e">
        <f>IF(#REF!&lt;&gt;"",#REF!,"")</f>
        <v>#REF!</v>
      </c>
      <c r="C1201" s="168" t="e">
        <f>#REF!</f>
        <v>#REF!</v>
      </c>
      <c r="D1201" s="167" t="e">
        <f>#REF!</f>
        <v>#REF!</v>
      </c>
      <c r="E1201" s="284">
        <f>'Паспорт-3'!E1355</f>
        <v>0</v>
      </c>
      <c r="F1201" s="285"/>
      <c r="G1201" s="300">
        <f t="shared" si="134"/>
        <v>0</v>
      </c>
      <c r="H1201" s="43" t="e">
        <f t="shared" si="135"/>
        <v>#REF!</v>
      </c>
    </row>
    <row r="1202" spans="1:8">
      <c r="A1202" s="197" t="e">
        <f>#REF!</f>
        <v>#REF!</v>
      </c>
      <c r="B1202" s="169" t="e">
        <f>IF(#REF!&lt;&gt;"",#REF!,"")</f>
        <v>#REF!</v>
      </c>
      <c r="C1202" s="168" t="e">
        <f>#REF!</f>
        <v>#REF!</v>
      </c>
      <c r="D1202" s="167" t="e">
        <f>#REF!</f>
        <v>#REF!</v>
      </c>
      <c r="E1202" s="284">
        <f>'Паспорт-3'!E1356</f>
        <v>0</v>
      </c>
      <c r="F1202" s="285"/>
      <c r="G1202" s="300">
        <f t="shared" si="134"/>
        <v>0</v>
      </c>
      <c r="H1202" s="43" t="e">
        <f t="shared" si="135"/>
        <v>#REF!</v>
      </c>
    </row>
    <row r="1203" spans="1:8">
      <c r="A1203" s="197" t="e">
        <f>#REF!</f>
        <v>#REF!</v>
      </c>
      <c r="B1203" s="169" t="e">
        <f>IF(#REF!&lt;&gt;"",#REF!,"")</f>
        <v>#REF!</v>
      </c>
      <c r="C1203" s="168" t="e">
        <f>#REF!</f>
        <v>#REF!</v>
      </c>
      <c r="D1203" s="167" t="e">
        <f>#REF!</f>
        <v>#REF!</v>
      </c>
      <c r="E1203" s="284">
        <f>'Паспорт-3'!E1357</f>
        <v>0</v>
      </c>
      <c r="F1203" s="285"/>
      <c r="G1203" s="300">
        <f t="shared" si="134"/>
        <v>0</v>
      </c>
      <c r="H1203" s="43" t="e">
        <f t="shared" si="135"/>
        <v>#REF!</v>
      </c>
    </row>
    <row r="1204" spans="1:8">
      <c r="A1204" s="197" t="e">
        <f>#REF!</f>
        <v>#REF!</v>
      </c>
      <c r="B1204" s="169" t="e">
        <f>IF(#REF!&lt;&gt;"",#REF!,"")</f>
        <v>#REF!</v>
      </c>
      <c r="C1204" s="168" t="e">
        <f>#REF!</f>
        <v>#REF!</v>
      </c>
      <c r="D1204" s="167" t="e">
        <f>#REF!</f>
        <v>#REF!</v>
      </c>
      <c r="E1204" s="284">
        <f>'Паспорт-3'!E1358</f>
        <v>0</v>
      </c>
      <c r="F1204" s="285"/>
      <c r="G1204" s="300">
        <f t="shared" si="134"/>
        <v>0</v>
      </c>
      <c r="H1204" s="43" t="e">
        <f t="shared" si="135"/>
        <v>#REF!</v>
      </c>
    </row>
    <row r="1205" spans="1:8">
      <c r="A1205" s="197" t="e">
        <f>#REF!</f>
        <v>#REF!</v>
      </c>
      <c r="B1205" s="169" t="e">
        <f>IF(#REF!&lt;&gt;"",#REF!,"")</f>
        <v>#REF!</v>
      </c>
      <c r="C1205" s="168" t="e">
        <f>#REF!</f>
        <v>#REF!</v>
      </c>
      <c r="D1205" s="167" t="e">
        <f>#REF!</f>
        <v>#REF!</v>
      </c>
      <c r="E1205" s="284">
        <f>'Паспорт-3'!E1359</f>
        <v>0</v>
      </c>
      <c r="F1205" s="285"/>
      <c r="G1205" s="300">
        <f t="shared" si="134"/>
        <v>0</v>
      </c>
      <c r="H1205" s="43" t="e">
        <f t="shared" si="135"/>
        <v>#REF!</v>
      </c>
    </row>
    <row r="1206" spans="1:8">
      <c r="A1206" s="197" t="e">
        <f>#REF!</f>
        <v>#REF!</v>
      </c>
      <c r="B1206" s="169" t="e">
        <f>IF(#REF!&lt;&gt;"",#REF!,"")</f>
        <v>#REF!</v>
      </c>
      <c r="C1206" s="168" t="e">
        <f>#REF!</f>
        <v>#REF!</v>
      </c>
      <c r="D1206" s="167" t="e">
        <f>#REF!</f>
        <v>#REF!</v>
      </c>
      <c r="E1206" s="284">
        <f>'Паспорт-3'!E1360</f>
        <v>0</v>
      </c>
      <c r="F1206" s="285"/>
      <c r="G1206" s="300">
        <f t="shared" si="134"/>
        <v>0</v>
      </c>
      <c r="H1206" s="43" t="e">
        <f t="shared" si="135"/>
        <v>#REF!</v>
      </c>
    </row>
    <row r="1207" spans="1:8">
      <c r="A1207" s="304" t="e">
        <f>#REF!</f>
        <v>#REF!</v>
      </c>
      <c r="B1207" s="305" t="e">
        <f>IF(#REF!&lt;&gt;"",#REF!,"")</f>
        <v>#REF!</v>
      </c>
      <c r="C1207" s="306" t="e">
        <f>#REF!</f>
        <v>#REF!</v>
      </c>
      <c r="D1207" s="307" t="e">
        <f>#REF!</f>
        <v>#REF!</v>
      </c>
      <c r="E1207" s="308">
        <f>'Паспорт-3'!E1361</f>
        <v>0</v>
      </c>
      <c r="F1207" s="309"/>
      <c r="G1207" s="310">
        <f t="shared" si="134"/>
        <v>0</v>
      </c>
      <c r="H1207" s="43" t="e">
        <f t="shared" si="135"/>
        <v>#REF!</v>
      </c>
    </row>
    <row r="1208" spans="1:8" ht="12.75" customHeight="1">
      <c r="A1208" s="574" t="s">
        <v>169</v>
      </c>
      <c r="B1208" s="575"/>
      <c r="C1208" s="575"/>
      <c r="D1208" s="575"/>
      <c r="E1208" s="575"/>
      <c r="F1208" s="575"/>
      <c r="G1208" s="576"/>
      <c r="H1208" s="43" t="e">
        <f>H1192</f>
        <v>#REF!</v>
      </c>
    </row>
    <row r="1209" spans="1:8">
      <c r="A1209" s="297" t="e">
        <f>#REF!</f>
        <v>#REF!</v>
      </c>
      <c r="B1209" s="571" t="s">
        <v>88</v>
      </c>
      <c r="C1209" s="572"/>
      <c r="D1209" s="572"/>
      <c r="E1209" s="579"/>
      <c r="F1209" s="579"/>
      <c r="G1209" s="580"/>
      <c r="H1209" s="43" t="e">
        <f>H1210</f>
        <v>#REF!</v>
      </c>
    </row>
    <row r="1210" spans="1:8">
      <c r="A1210" s="197" t="e">
        <f>#REF!</f>
        <v>#REF!</v>
      </c>
      <c r="B1210" s="292" t="e">
        <f>IF(#REF!&lt;&gt;"",#REF!,"")</f>
        <v>#REF!</v>
      </c>
      <c r="C1210" s="293" t="e">
        <f>#REF!</f>
        <v>#REF!</v>
      </c>
      <c r="D1210" s="294" t="e">
        <f>#REF!</f>
        <v>#REF!</v>
      </c>
      <c r="E1210" s="295">
        <f>'Паспорт-3'!E1363</f>
        <v>0</v>
      </c>
      <c r="F1210" s="296"/>
      <c r="G1210" s="299">
        <f t="shared" ref="G1210:G1224" si="136">F1210-E1210</f>
        <v>0</v>
      </c>
      <c r="H1210" s="43" t="e">
        <f t="shared" ref="H1210:H1224" si="137">IF(B1210&lt;&gt;"","Для друку","")</f>
        <v>#REF!</v>
      </c>
    </row>
    <row r="1211" spans="1:8">
      <c r="A1211" s="197" t="e">
        <f>#REF!</f>
        <v>#REF!</v>
      </c>
      <c r="B1211" s="169" t="e">
        <f>IF(#REF!&lt;&gt;"",#REF!,"")</f>
        <v>#REF!</v>
      </c>
      <c r="C1211" s="168" t="e">
        <f>#REF!</f>
        <v>#REF!</v>
      </c>
      <c r="D1211" s="167" t="e">
        <f>#REF!</f>
        <v>#REF!</v>
      </c>
      <c r="E1211" s="284">
        <f>'Паспорт-3'!E1364</f>
        <v>0</v>
      </c>
      <c r="F1211" s="285"/>
      <c r="G1211" s="300">
        <f t="shared" si="136"/>
        <v>0</v>
      </c>
      <c r="H1211" s="43" t="e">
        <f t="shared" si="137"/>
        <v>#REF!</v>
      </c>
    </row>
    <row r="1212" spans="1:8">
      <c r="A1212" s="197" t="e">
        <f>#REF!</f>
        <v>#REF!</v>
      </c>
      <c r="B1212" s="169" t="e">
        <f>IF(#REF!&lt;&gt;"",#REF!,"")</f>
        <v>#REF!</v>
      </c>
      <c r="C1212" s="168" t="e">
        <f>#REF!</f>
        <v>#REF!</v>
      </c>
      <c r="D1212" s="167" t="e">
        <f>#REF!</f>
        <v>#REF!</v>
      </c>
      <c r="E1212" s="284">
        <f>'Паспорт-3'!E1365</f>
        <v>0</v>
      </c>
      <c r="F1212" s="285"/>
      <c r="G1212" s="300">
        <f t="shared" si="136"/>
        <v>0</v>
      </c>
      <c r="H1212" s="43" t="e">
        <f t="shared" si="137"/>
        <v>#REF!</v>
      </c>
    </row>
    <row r="1213" spans="1:8">
      <c r="A1213" s="197" t="e">
        <f>#REF!</f>
        <v>#REF!</v>
      </c>
      <c r="B1213" s="169" t="e">
        <f>IF(#REF!&lt;&gt;"",#REF!,"")</f>
        <v>#REF!</v>
      </c>
      <c r="C1213" s="168" t="e">
        <f>#REF!</f>
        <v>#REF!</v>
      </c>
      <c r="D1213" s="167" t="e">
        <f>#REF!</f>
        <v>#REF!</v>
      </c>
      <c r="E1213" s="284">
        <f>'Паспорт-3'!E1366</f>
        <v>0</v>
      </c>
      <c r="F1213" s="285"/>
      <c r="G1213" s="300">
        <f t="shared" si="136"/>
        <v>0</v>
      </c>
      <c r="H1213" s="43" t="e">
        <f t="shared" si="137"/>
        <v>#REF!</v>
      </c>
    </row>
    <row r="1214" spans="1:8">
      <c r="A1214" s="197" t="e">
        <f>#REF!</f>
        <v>#REF!</v>
      </c>
      <c r="B1214" s="169" t="e">
        <f>IF(#REF!&lt;&gt;"",#REF!,"")</f>
        <v>#REF!</v>
      </c>
      <c r="C1214" s="168" t="e">
        <f>#REF!</f>
        <v>#REF!</v>
      </c>
      <c r="D1214" s="167" t="e">
        <f>#REF!</f>
        <v>#REF!</v>
      </c>
      <c r="E1214" s="284">
        <f>'Паспорт-3'!E1367</f>
        <v>0</v>
      </c>
      <c r="F1214" s="285"/>
      <c r="G1214" s="300">
        <f t="shared" si="136"/>
        <v>0</v>
      </c>
      <c r="H1214" s="43" t="e">
        <f t="shared" si="137"/>
        <v>#REF!</v>
      </c>
    </row>
    <row r="1215" spans="1:8">
      <c r="A1215" s="197" t="e">
        <f>#REF!</f>
        <v>#REF!</v>
      </c>
      <c r="B1215" s="169" t="e">
        <f>IF(#REF!&lt;&gt;"",#REF!,"")</f>
        <v>#REF!</v>
      </c>
      <c r="C1215" s="168" t="e">
        <f>#REF!</f>
        <v>#REF!</v>
      </c>
      <c r="D1215" s="167" t="e">
        <f>#REF!</f>
        <v>#REF!</v>
      </c>
      <c r="E1215" s="284">
        <f>'Паспорт-3'!E1368</f>
        <v>0</v>
      </c>
      <c r="F1215" s="285"/>
      <c r="G1215" s="300">
        <f t="shared" si="136"/>
        <v>0</v>
      </c>
      <c r="H1215" s="43" t="e">
        <f t="shared" si="137"/>
        <v>#REF!</v>
      </c>
    </row>
    <row r="1216" spans="1:8">
      <c r="A1216" s="197" t="e">
        <f>#REF!</f>
        <v>#REF!</v>
      </c>
      <c r="B1216" s="169" t="e">
        <f>IF(#REF!&lt;&gt;"",#REF!,"")</f>
        <v>#REF!</v>
      </c>
      <c r="C1216" s="168" t="e">
        <f>#REF!</f>
        <v>#REF!</v>
      </c>
      <c r="D1216" s="167" t="e">
        <f>#REF!</f>
        <v>#REF!</v>
      </c>
      <c r="E1216" s="284">
        <f>'Паспорт-3'!E1369</f>
        <v>0</v>
      </c>
      <c r="F1216" s="285"/>
      <c r="G1216" s="300">
        <f t="shared" si="136"/>
        <v>0</v>
      </c>
      <c r="H1216" s="43" t="e">
        <f t="shared" si="137"/>
        <v>#REF!</v>
      </c>
    </row>
    <row r="1217" spans="1:8">
      <c r="A1217" s="197" t="e">
        <f>#REF!</f>
        <v>#REF!</v>
      </c>
      <c r="B1217" s="169" t="e">
        <f>IF(#REF!&lt;&gt;"",#REF!,"")</f>
        <v>#REF!</v>
      </c>
      <c r="C1217" s="168" t="e">
        <f>#REF!</f>
        <v>#REF!</v>
      </c>
      <c r="D1217" s="167" t="e">
        <f>#REF!</f>
        <v>#REF!</v>
      </c>
      <c r="E1217" s="284">
        <f>'Паспорт-3'!E1370</f>
        <v>0</v>
      </c>
      <c r="F1217" s="285"/>
      <c r="G1217" s="300">
        <f t="shared" si="136"/>
        <v>0</v>
      </c>
      <c r="H1217" s="43" t="e">
        <f t="shared" si="137"/>
        <v>#REF!</v>
      </c>
    </row>
    <row r="1218" spans="1:8">
      <c r="A1218" s="197" t="e">
        <f>#REF!</f>
        <v>#REF!</v>
      </c>
      <c r="B1218" s="169" t="e">
        <f>IF(#REF!&lt;&gt;"",#REF!,"")</f>
        <v>#REF!</v>
      </c>
      <c r="C1218" s="168" t="e">
        <f>#REF!</f>
        <v>#REF!</v>
      </c>
      <c r="D1218" s="167" t="e">
        <f>#REF!</f>
        <v>#REF!</v>
      </c>
      <c r="E1218" s="284">
        <f>'Паспорт-3'!E1371</f>
        <v>0</v>
      </c>
      <c r="F1218" s="285"/>
      <c r="G1218" s="300">
        <f t="shared" si="136"/>
        <v>0</v>
      </c>
      <c r="H1218" s="43" t="e">
        <f t="shared" si="137"/>
        <v>#REF!</v>
      </c>
    </row>
    <row r="1219" spans="1:8">
      <c r="A1219" s="197" t="e">
        <f>#REF!</f>
        <v>#REF!</v>
      </c>
      <c r="B1219" s="169" t="e">
        <f>IF(#REF!&lt;&gt;"",#REF!,"")</f>
        <v>#REF!</v>
      </c>
      <c r="C1219" s="168" t="e">
        <f>#REF!</f>
        <v>#REF!</v>
      </c>
      <c r="D1219" s="167" t="e">
        <f>#REF!</f>
        <v>#REF!</v>
      </c>
      <c r="E1219" s="284">
        <f>'Паспорт-3'!E1372</f>
        <v>0</v>
      </c>
      <c r="F1219" s="285"/>
      <c r="G1219" s="300">
        <f t="shared" si="136"/>
        <v>0</v>
      </c>
      <c r="H1219" s="43" t="e">
        <f t="shared" si="137"/>
        <v>#REF!</v>
      </c>
    </row>
    <row r="1220" spans="1:8">
      <c r="A1220" s="197" t="e">
        <f>#REF!</f>
        <v>#REF!</v>
      </c>
      <c r="B1220" s="169" t="e">
        <f>IF(#REF!&lt;&gt;"",#REF!,"")</f>
        <v>#REF!</v>
      </c>
      <c r="C1220" s="168" t="e">
        <f>#REF!</f>
        <v>#REF!</v>
      </c>
      <c r="D1220" s="167" t="e">
        <f>#REF!</f>
        <v>#REF!</v>
      </c>
      <c r="E1220" s="284">
        <f>'Паспорт-3'!E1373</f>
        <v>0</v>
      </c>
      <c r="F1220" s="285"/>
      <c r="G1220" s="300">
        <f t="shared" si="136"/>
        <v>0</v>
      </c>
      <c r="H1220" s="43" t="e">
        <f t="shared" si="137"/>
        <v>#REF!</v>
      </c>
    </row>
    <row r="1221" spans="1:8">
      <c r="A1221" s="197" t="e">
        <f>#REF!</f>
        <v>#REF!</v>
      </c>
      <c r="B1221" s="169" t="e">
        <f>IF(#REF!&lt;&gt;"",#REF!,"")</f>
        <v>#REF!</v>
      </c>
      <c r="C1221" s="168" t="e">
        <f>#REF!</f>
        <v>#REF!</v>
      </c>
      <c r="D1221" s="167" t="e">
        <f>#REF!</f>
        <v>#REF!</v>
      </c>
      <c r="E1221" s="284">
        <f>'Паспорт-3'!E1374</f>
        <v>0</v>
      </c>
      <c r="F1221" s="285"/>
      <c r="G1221" s="300">
        <f t="shared" si="136"/>
        <v>0</v>
      </c>
      <c r="H1221" s="43" t="e">
        <f t="shared" si="137"/>
        <v>#REF!</v>
      </c>
    </row>
    <row r="1222" spans="1:8">
      <c r="A1222" s="197" t="e">
        <f>#REF!</f>
        <v>#REF!</v>
      </c>
      <c r="B1222" s="169" t="e">
        <f>IF(#REF!&lt;&gt;"",#REF!,"")</f>
        <v>#REF!</v>
      </c>
      <c r="C1222" s="168" t="e">
        <f>#REF!</f>
        <v>#REF!</v>
      </c>
      <c r="D1222" s="167" t="e">
        <f>#REF!</f>
        <v>#REF!</v>
      </c>
      <c r="E1222" s="284">
        <f>'Паспорт-3'!E1375</f>
        <v>0</v>
      </c>
      <c r="F1222" s="285"/>
      <c r="G1222" s="300">
        <f t="shared" si="136"/>
        <v>0</v>
      </c>
      <c r="H1222" s="43" t="e">
        <f t="shared" si="137"/>
        <v>#REF!</v>
      </c>
    </row>
    <row r="1223" spans="1:8">
      <c r="A1223" s="197" t="e">
        <f>#REF!</f>
        <v>#REF!</v>
      </c>
      <c r="B1223" s="169" t="e">
        <f>IF(#REF!&lt;&gt;"",#REF!,"")</f>
        <v>#REF!</v>
      </c>
      <c r="C1223" s="168" t="e">
        <f>#REF!</f>
        <v>#REF!</v>
      </c>
      <c r="D1223" s="167" t="e">
        <f>#REF!</f>
        <v>#REF!</v>
      </c>
      <c r="E1223" s="284">
        <f>'Паспорт-3'!E1376</f>
        <v>0</v>
      </c>
      <c r="F1223" s="285"/>
      <c r="G1223" s="300">
        <f t="shared" si="136"/>
        <v>0</v>
      </c>
      <c r="H1223" s="43" t="e">
        <f t="shared" si="137"/>
        <v>#REF!</v>
      </c>
    </row>
    <row r="1224" spans="1:8">
      <c r="A1224" s="304" t="e">
        <f>#REF!</f>
        <v>#REF!</v>
      </c>
      <c r="B1224" s="305" t="e">
        <f>IF(#REF!&lt;&gt;"",#REF!,"")</f>
        <v>#REF!</v>
      </c>
      <c r="C1224" s="306" t="e">
        <f>#REF!</f>
        <v>#REF!</v>
      </c>
      <c r="D1224" s="307" t="e">
        <f>#REF!</f>
        <v>#REF!</v>
      </c>
      <c r="E1224" s="308">
        <f>'Паспорт-3'!E1377</f>
        <v>0</v>
      </c>
      <c r="F1224" s="309"/>
      <c r="G1224" s="310">
        <f t="shared" si="136"/>
        <v>0</v>
      </c>
      <c r="H1224" s="43" t="e">
        <f t="shared" si="137"/>
        <v>#REF!</v>
      </c>
    </row>
    <row r="1225" spans="1:8" ht="12.75" customHeight="1">
      <c r="A1225" s="574" t="s">
        <v>169</v>
      </c>
      <c r="B1225" s="575"/>
      <c r="C1225" s="575"/>
      <c r="D1225" s="575"/>
      <c r="E1225" s="575"/>
      <c r="F1225" s="575"/>
      <c r="G1225" s="576"/>
      <c r="H1225" s="43" t="e">
        <f>H1209</f>
        <v>#REF!</v>
      </c>
    </row>
    <row r="1226" spans="1:8" ht="12.75" customHeight="1">
      <c r="A1226" s="574" t="s">
        <v>189</v>
      </c>
      <c r="B1226" s="575"/>
      <c r="C1226" s="575"/>
      <c r="D1226" s="575"/>
      <c r="E1226" s="575"/>
      <c r="F1226" s="575"/>
      <c r="G1226" s="576"/>
      <c r="H1226" s="43" t="e">
        <f>H1174</f>
        <v>#REF!</v>
      </c>
    </row>
    <row r="1227" spans="1:8" ht="12.75" customHeight="1">
      <c r="A1227" s="457" t="e">
        <f>#REF!</f>
        <v>#REF!</v>
      </c>
      <c r="B1227" s="458"/>
      <c r="C1227" s="458"/>
      <c r="D1227" s="458"/>
      <c r="E1227" s="458"/>
      <c r="F1227" s="458"/>
      <c r="G1227" s="527"/>
      <c r="H1227" s="43" t="e">
        <f>H1228</f>
        <v>#REF!</v>
      </c>
    </row>
    <row r="1228" spans="1:8">
      <c r="A1228" s="291" t="s">
        <v>4</v>
      </c>
      <c r="B1228" s="571" t="s">
        <v>86</v>
      </c>
      <c r="C1228" s="572"/>
      <c r="D1228" s="572"/>
      <c r="E1228" s="577"/>
      <c r="F1228" s="577"/>
      <c r="G1228" s="578"/>
      <c r="H1228" s="43" t="e">
        <f>H1229</f>
        <v>#REF!</v>
      </c>
    </row>
    <row r="1229" spans="1:8">
      <c r="A1229" s="197" t="e">
        <f>#REF!</f>
        <v>#REF!</v>
      </c>
      <c r="B1229" s="292" t="e">
        <f>IF(#REF!&lt;&gt;"",#REF!,"")</f>
        <v>#REF!</v>
      </c>
      <c r="C1229" s="293" t="e">
        <f>#REF!</f>
        <v>#REF!</v>
      </c>
      <c r="D1229" s="294" t="e">
        <f>#REF!</f>
        <v>#REF!</v>
      </c>
      <c r="E1229" s="295">
        <f>'Паспорт-3'!E1391</f>
        <v>0</v>
      </c>
      <c r="F1229" s="296"/>
      <c r="G1229" s="299">
        <f t="shared" ref="G1229:G1243" si="138">F1229-E1229</f>
        <v>0</v>
      </c>
      <c r="H1229" s="43" t="e">
        <f t="shared" ref="H1229:H1243" si="139">IF(B1229&lt;&gt;"","Для друку","")</f>
        <v>#REF!</v>
      </c>
    </row>
    <row r="1230" spans="1:8">
      <c r="A1230" s="197" t="e">
        <f>#REF!</f>
        <v>#REF!</v>
      </c>
      <c r="B1230" s="169" t="e">
        <f>IF(#REF!&lt;&gt;"",#REF!,"")</f>
        <v>#REF!</v>
      </c>
      <c r="C1230" s="168" t="e">
        <f>#REF!</f>
        <v>#REF!</v>
      </c>
      <c r="D1230" s="167" t="e">
        <f>#REF!</f>
        <v>#REF!</v>
      </c>
      <c r="E1230" s="284">
        <f>'Паспорт-3'!E1392</f>
        <v>0</v>
      </c>
      <c r="F1230" s="285"/>
      <c r="G1230" s="300">
        <f t="shared" si="138"/>
        <v>0</v>
      </c>
      <c r="H1230" s="43" t="e">
        <f t="shared" si="139"/>
        <v>#REF!</v>
      </c>
    </row>
    <row r="1231" spans="1:8">
      <c r="A1231" s="197" t="e">
        <f>#REF!</f>
        <v>#REF!</v>
      </c>
      <c r="B1231" s="169" t="e">
        <f>IF(#REF!&lt;&gt;"",#REF!,"")</f>
        <v>#REF!</v>
      </c>
      <c r="C1231" s="168" t="e">
        <f>#REF!</f>
        <v>#REF!</v>
      </c>
      <c r="D1231" s="167" t="e">
        <f>#REF!</f>
        <v>#REF!</v>
      </c>
      <c r="E1231" s="284">
        <f>'Паспорт-3'!E1393</f>
        <v>0</v>
      </c>
      <c r="F1231" s="285"/>
      <c r="G1231" s="300">
        <f t="shared" si="138"/>
        <v>0</v>
      </c>
      <c r="H1231" s="43" t="e">
        <f t="shared" si="139"/>
        <v>#REF!</v>
      </c>
    </row>
    <row r="1232" spans="1:8">
      <c r="A1232" s="197" t="e">
        <f>#REF!</f>
        <v>#REF!</v>
      </c>
      <c r="B1232" s="169" t="e">
        <f>IF(#REF!&lt;&gt;"",#REF!,"")</f>
        <v>#REF!</v>
      </c>
      <c r="C1232" s="168" t="e">
        <f>#REF!</f>
        <v>#REF!</v>
      </c>
      <c r="D1232" s="167" t="e">
        <f>#REF!</f>
        <v>#REF!</v>
      </c>
      <c r="E1232" s="284">
        <f>'Паспорт-3'!E1394</f>
        <v>0</v>
      </c>
      <c r="F1232" s="285"/>
      <c r="G1232" s="300">
        <f t="shared" si="138"/>
        <v>0</v>
      </c>
      <c r="H1232" s="43" t="e">
        <f t="shared" si="139"/>
        <v>#REF!</v>
      </c>
    </row>
    <row r="1233" spans="1:8">
      <c r="A1233" s="197" t="e">
        <f>#REF!</f>
        <v>#REF!</v>
      </c>
      <c r="B1233" s="169" t="e">
        <f>IF(#REF!&lt;&gt;"",#REF!,"")</f>
        <v>#REF!</v>
      </c>
      <c r="C1233" s="168" t="e">
        <f>#REF!</f>
        <v>#REF!</v>
      </c>
      <c r="D1233" s="167" t="e">
        <f>#REF!</f>
        <v>#REF!</v>
      </c>
      <c r="E1233" s="284">
        <f>'Паспорт-3'!E1395</f>
        <v>0</v>
      </c>
      <c r="F1233" s="285"/>
      <c r="G1233" s="300">
        <f t="shared" si="138"/>
        <v>0</v>
      </c>
      <c r="H1233" s="43" t="e">
        <f t="shared" si="139"/>
        <v>#REF!</v>
      </c>
    </row>
    <row r="1234" spans="1:8">
      <c r="A1234" s="197" t="e">
        <f>#REF!</f>
        <v>#REF!</v>
      </c>
      <c r="B1234" s="169" t="e">
        <f>IF(#REF!&lt;&gt;"",#REF!,"")</f>
        <v>#REF!</v>
      </c>
      <c r="C1234" s="168" t="e">
        <f>#REF!</f>
        <v>#REF!</v>
      </c>
      <c r="D1234" s="167" t="e">
        <f>#REF!</f>
        <v>#REF!</v>
      </c>
      <c r="E1234" s="284">
        <f>'Паспорт-3'!E1396</f>
        <v>0</v>
      </c>
      <c r="F1234" s="285"/>
      <c r="G1234" s="300">
        <f t="shared" si="138"/>
        <v>0</v>
      </c>
      <c r="H1234" s="43" t="e">
        <f t="shared" si="139"/>
        <v>#REF!</v>
      </c>
    </row>
    <row r="1235" spans="1:8">
      <c r="A1235" s="197" t="e">
        <f>#REF!</f>
        <v>#REF!</v>
      </c>
      <c r="B1235" s="169" t="e">
        <f>IF(#REF!&lt;&gt;"",#REF!,"")</f>
        <v>#REF!</v>
      </c>
      <c r="C1235" s="168" t="e">
        <f>#REF!</f>
        <v>#REF!</v>
      </c>
      <c r="D1235" s="167" t="e">
        <f>#REF!</f>
        <v>#REF!</v>
      </c>
      <c r="E1235" s="284">
        <f>'Паспорт-3'!E1397</f>
        <v>0</v>
      </c>
      <c r="F1235" s="285"/>
      <c r="G1235" s="300">
        <f t="shared" si="138"/>
        <v>0</v>
      </c>
      <c r="H1235" s="43" t="e">
        <f t="shared" si="139"/>
        <v>#REF!</v>
      </c>
    </row>
    <row r="1236" spans="1:8">
      <c r="A1236" s="197" t="e">
        <f>#REF!</f>
        <v>#REF!</v>
      </c>
      <c r="B1236" s="169" t="e">
        <f>IF(#REF!&lt;&gt;"",#REF!,"")</f>
        <v>#REF!</v>
      </c>
      <c r="C1236" s="168" t="e">
        <f>#REF!</f>
        <v>#REF!</v>
      </c>
      <c r="D1236" s="167" t="e">
        <f>#REF!</f>
        <v>#REF!</v>
      </c>
      <c r="E1236" s="284">
        <f>'Паспорт-3'!E1398</f>
        <v>0</v>
      </c>
      <c r="F1236" s="285"/>
      <c r="G1236" s="300">
        <f t="shared" si="138"/>
        <v>0</v>
      </c>
      <c r="H1236" s="43" t="e">
        <f t="shared" si="139"/>
        <v>#REF!</v>
      </c>
    </row>
    <row r="1237" spans="1:8">
      <c r="A1237" s="197" t="e">
        <f>#REF!</f>
        <v>#REF!</v>
      </c>
      <c r="B1237" s="169" t="e">
        <f>IF(#REF!&lt;&gt;"",#REF!,"")</f>
        <v>#REF!</v>
      </c>
      <c r="C1237" s="168" t="e">
        <f>#REF!</f>
        <v>#REF!</v>
      </c>
      <c r="D1237" s="167" t="e">
        <f>#REF!</f>
        <v>#REF!</v>
      </c>
      <c r="E1237" s="284">
        <f>'Паспорт-3'!E1399</f>
        <v>0</v>
      </c>
      <c r="F1237" s="285"/>
      <c r="G1237" s="300">
        <f t="shared" si="138"/>
        <v>0</v>
      </c>
      <c r="H1237" s="43" t="e">
        <f t="shared" si="139"/>
        <v>#REF!</v>
      </c>
    </row>
    <row r="1238" spans="1:8">
      <c r="A1238" s="197" t="e">
        <f>#REF!</f>
        <v>#REF!</v>
      </c>
      <c r="B1238" s="169" t="e">
        <f>IF(#REF!&lt;&gt;"",#REF!,"")</f>
        <v>#REF!</v>
      </c>
      <c r="C1238" s="168" t="e">
        <f>#REF!</f>
        <v>#REF!</v>
      </c>
      <c r="D1238" s="167" t="e">
        <f>#REF!</f>
        <v>#REF!</v>
      </c>
      <c r="E1238" s="284">
        <f>'Паспорт-3'!E1400</f>
        <v>0</v>
      </c>
      <c r="F1238" s="285"/>
      <c r="G1238" s="300">
        <f t="shared" si="138"/>
        <v>0</v>
      </c>
      <c r="H1238" s="43" t="e">
        <f t="shared" si="139"/>
        <v>#REF!</v>
      </c>
    </row>
    <row r="1239" spans="1:8">
      <c r="A1239" s="197" t="e">
        <f>#REF!</f>
        <v>#REF!</v>
      </c>
      <c r="B1239" s="169" t="e">
        <f>IF(#REF!&lt;&gt;"",#REF!,"")</f>
        <v>#REF!</v>
      </c>
      <c r="C1239" s="168" t="e">
        <f>#REF!</f>
        <v>#REF!</v>
      </c>
      <c r="D1239" s="167" t="e">
        <f>#REF!</f>
        <v>#REF!</v>
      </c>
      <c r="E1239" s="284">
        <f>'Паспорт-3'!E1401</f>
        <v>0</v>
      </c>
      <c r="F1239" s="285"/>
      <c r="G1239" s="300">
        <f t="shared" si="138"/>
        <v>0</v>
      </c>
      <c r="H1239" s="43" t="e">
        <f t="shared" si="139"/>
        <v>#REF!</v>
      </c>
    </row>
    <row r="1240" spans="1:8">
      <c r="A1240" s="197" t="e">
        <f>#REF!</f>
        <v>#REF!</v>
      </c>
      <c r="B1240" s="169" t="e">
        <f>IF(#REF!&lt;&gt;"",#REF!,"")</f>
        <v>#REF!</v>
      </c>
      <c r="C1240" s="168" t="e">
        <f>#REF!</f>
        <v>#REF!</v>
      </c>
      <c r="D1240" s="167" t="e">
        <f>#REF!</f>
        <v>#REF!</v>
      </c>
      <c r="E1240" s="284">
        <f>'Паспорт-3'!E1402</f>
        <v>0</v>
      </c>
      <c r="F1240" s="285"/>
      <c r="G1240" s="300">
        <f t="shared" si="138"/>
        <v>0</v>
      </c>
      <c r="H1240" s="43" t="e">
        <f t="shared" si="139"/>
        <v>#REF!</v>
      </c>
    </row>
    <row r="1241" spans="1:8">
      <c r="A1241" s="197" t="e">
        <f>#REF!</f>
        <v>#REF!</v>
      </c>
      <c r="B1241" s="169" t="e">
        <f>IF(#REF!&lt;&gt;"",#REF!,"")</f>
        <v>#REF!</v>
      </c>
      <c r="C1241" s="168" t="e">
        <f>#REF!</f>
        <v>#REF!</v>
      </c>
      <c r="D1241" s="167" t="e">
        <f>#REF!</f>
        <v>#REF!</v>
      </c>
      <c r="E1241" s="284">
        <f>'Паспорт-3'!E1403</f>
        <v>0</v>
      </c>
      <c r="F1241" s="285"/>
      <c r="G1241" s="300">
        <f t="shared" si="138"/>
        <v>0</v>
      </c>
      <c r="H1241" s="43" t="e">
        <f t="shared" si="139"/>
        <v>#REF!</v>
      </c>
    </row>
    <row r="1242" spans="1:8">
      <c r="A1242" s="197" t="e">
        <f>#REF!</f>
        <v>#REF!</v>
      </c>
      <c r="B1242" s="169" t="e">
        <f>IF(#REF!&lt;&gt;"",#REF!,"")</f>
        <v>#REF!</v>
      </c>
      <c r="C1242" s="168" t="e">
        <f>#REF!</f>
        <v>#REF!</v>
      </c>
      <c r="D1242" s="167" t="e">
        <f>#REF!</f>
        <v>#REF!</v>
      </c>
      <c r="E1242" s="284">
        <f>'Паспорт-3'!E1404</f>
        <v>0</v>
      </c>
      <c r="F1242" s="285"/>
      <c r="G1242" s="300">
        <f t="shared" si="138"/>
        <v>0</v>
      </c>
      <c r="H1242" s="43" t="e">
        <f t="shared" si="139"/>
        <v>#REF!</v>
      </c>
    </row>
    <row r="1243" spans="1:8">
      <c r="A1243" s="304" t="e">
        <f>#REF!</f>
        <v>#REF!</v>
      </c>
      <c r="B1243" s="305" t="e">
        <f>IF(#REF!&lt;&gt;"",#REF!,"")</f>
        <v>#REF!</v>
      </c>
      <c r="C1243" s="306" t="e">
        <f>#REF!</f>
        <v>#REF!</v>
      </c>
      <c r="D1243" s="307" t="e">
        <f>#REF!</f>
        <v>#REF!</v>
      </c>
      <c r="E1243" s="308">
        <f>'Паспорт-3'!E1405</f>
        <v>0</v>
      </c>
      <c r="F1243" s="309"/>
      <c r="G1243" s="310">
        <f t="shared" si="138"/>
        <v>0</v>
      </c>
      <c r="H1243" s="43" t="e">
        <f t="shared" si="139"/>
        <v>#REF!</v>
      </c>
    </row>
    <row r="1244" spans="1:8" ht="12.75" customHeight="1">
      <c r="A1244" s="574" t="s">
        <v>169</v>
      </c>
      <c r="B1244" s="575"/>
      <c r="C1244" s="575"/>
      <c r="D1244" s="575"/>
      <c r="E1244" s="575"/>
      <c r="F1244" s="575"/>
      <c r="G1244" s="576"/>
      <c r="H1244" s="43" t="e">
        <f>H1228</f>
        <v>#REF!</v>
      </c>
    </row>
    <row r="1245" spans="1:8">
      <c r="A1245" s="291" t="e">
        <f>#REF!</f>
        <v>#REF!</v>
      </c>
      <c r="B1245" s="571" t="s">
        <v>87</v>
      </c>
      <c r="C1245" s="572"/>
      <c r="D1245" s="572"/>
      <c r="E1245" s="572"/>
      <c r="F1245" s="572"/>
      <c r="G1245" s="573"/>
      <c r="H1245" s="43" t="e">
        <f>H1246</f>
        <v>#REF!</v>
      </c>
    </row>
    <row r="1246" spans="1:8">
      <c r="A1246" s="197" t="e">
        <f>#REF!</f>
        <v>#REF!</v>
      </c>
      <c r="B1246" s="292" t="e">
        <f>IF(#REF!&lt;&gt;"",#REF!,"")</f>
        <v>#REF!</v>
      </c>
      <c r="C1246" s="293" t="e">
        <f>#REF!</f>
        <v>#REF!</v>
      </c>
      <c r="D1246" s="294" t="e">
        <f>#REF!</f>
        <v>#REF!</v>
      </c>
      <c r="E1246" s="301">
        <f>'Паспорт-3'!E1407</f>
        <v>0</v>
      </c>
      <c r="F1246" s="302"/>
      <c r="G1246" s="303">
        <f t="shared" ref="G1246:G1260" si="140">F1246-E1246</f>
        <v>0</v>
      </c>
      <c r="H1246" s="43" t="e">
        <f t="shared" ref="H1246:H1260" si="141">IF(B1246&lt;&gt;"","Для друку","")</f>
        <v>#REF!</v>
      </c>
    </row>
    <row r="1247" spans="1:8">
      <c r="A1247" s="197" t="e">
        <f>#REF!</f>
        <v>#REF!</v>
      </c>
      <c r="B1247" s="169" t="e">
        <f>IF(#REF!&lt;&gt;"",#REF!,"")</f>
        <v>#REF!</v>
      </c>
      <c r="C1247" s="168" t="e">
        <f>#REF!</f>
        <v>#REF!</v>
      </c>
      <c r="D1247" s="167" t="e">
        <f>#REF!</f>
        <v>#REF!</v>
      </c>
      <c r="E1247" s="284">
        <f>'Паспорт-3'!E1408</f>
        <v>0</v>
      </c>
      <c r="F1247" s="285"/>
      <c r="G1247" s="300">
        <f t="shared" si="140"/>
        <v>0</v>
      </c>
      <c r="H1247" s="43" t="e">
        <f t="shared" si="141"/>
        <v>#REF!</v>
      </c>
    </row>
    <row r="1248" spans="1:8">
      <c r="A1248" s="197" t="e">
        <f>#REF!</f>
        <v>#REF!</v>
      </c>
      <c r="B1248" s="169" t="e">
        <f>IF(#REF!&lt;&gt;"",#REF!,"")</f>
        <v>#REF!</v>
      </c>
      <c r="C1248" s="168" t="e">
        <f>#REF!</f>
        <v>#REF!</v>
      </c>
      <c r="D1248" s="167" t="e">
        <f>#REF!</f>
        <v>#REF!</v>
      </c>
      <c r="E1248" s="284">
        <f>'Паспорт-3'!E1409</f>
        <v>0</v>
      </c>
      <c r="F1248" s="285"/>
      <c r="G1248" s="300">
        <f t="shared" si="140"/>
        <v>0</v>
      </c>
      <c r="H1248" s="43" t="e">
        <f t="shared" si="141"/>
        <v>#REF!</v>
      </c>
    </row>
    <row r="1249" spans="1:8">
      <c r="A1249" s="197" t="e">
        <f>#REF!</f>
        <v>#REF!</v>
      </c>
      <c r="B1249" s="169" t="e">
        <f>IF(#REF!&lt;&gt;"",#REF!,"")</f>
        <v>#REF!</v>
      </c>
      <c r="C1249" s="168" t="e">
        <f>#REF!</f>
        <v>#REF!</v>
      </c>
      <c r="D1249" s="167" t="e">
        <f>#REF!</f>
        <v>#REF!</v>
      </c>
      <c r="E1249" s="284">
        <f>'Паспорт-3'!E1410</f>
        <v>0</v>
      </c>
      <c r="F1249" s="285"/>
      <c r="G1249" s="300">
        <f t="shared" si="140"/>
        <v>0</v>
      </c>
      <c r="H1249" s="43" t="e">
        <f t="shared" si="141"/>
        <v>#REF!</v>
      </c>
    </row>
    <row r="1250" spans="1:8">
      <c r="A1250" s="197" t="e">
        <f>#REF!</f>
        <v>#REF!</v>
      </c>
      <c r="B1250" s="169" t="e">
        <f>IF(#REF!&lt;&gt;"",#REF!,"")</f>
        <v>#REF!</v>
      </c>
      <c r="C1250" s="168" t="e">
        <f>#REF!</f>
        <v>#REF!</v>
      </c>
      <c r="D1250" s="167" t="e">
        <f>#REF!</f>
        <v>#REF!</v>
      </c>
      <c r="E1250" s="284">
        <f>'Паспорт-3'!E1411</f>
        <v>0</v>
      </c>
      <c r="F1250" s="285"/>
      <c r="G1250" s="300">
        <f t="shared" si="140"/>
        <v>0</v>
      </c>
      <c r="H1250" s="43" t="e">
        <f t="shared" si="141"/>
        <v>#REF!</v>
      </c>
    </row>
    <row r="1251" spans="1:8">
      <c r="A1251" s="197" t="e">
        <f>#REF!</f>
        <v>#REF!</v>
      </c>
      <c r="B1251" s="169" t="e">
        <f>IF(#REF!&lt;&gt;"",#REF!,"")</f>
        <v>#REF!</v>
      </c>
      <c r="C1251" s="168" t="e">
        <f>#REF!</f>
        <v>#REF!</v>
      </c>
      <c r="D1251" s="167" t="e">
        <f>#REF!</f>
        <v>#REF!</v>
      </c>
      <c r="E1251" s="284">
        <f>'Паспорт-3'!E1412</f>
        <v>0</v>
      </c>
      <c r="F1251" s="285"/>
      <c r="G1251" s="300">
        <f t="shared" si="140"/>
        <v>0</v>
      </c>
      <c r="H1251" s="43" t="e">
        <f t="shared" si="141"/>
        <v>#REF!</v>
      </c>
    </row>
    <row r="1252" spans="1:8">
      <c r="A1252" s="197" t="e">
        <f>#REF!</f>
        <v>#REF!</v>
      </c>
      <c r="B1252" s="169" t="e">
        <f>IF(#REF!&lt;&gt;"",#REF!,"")</f>
        <v>#REF!</v>
      </c>
      <c r="C1252" s="168" t="e">
        <f>#REF!</f>
        <v>#REF!</v>
      </c>
      <c r="D1252" s="167" t="e">
        <f>#REF!</f>
        <v>#REF!</v>
      </c>
      <c r="E1252" s="284">
        <f>'Паспорт-3'!E1413</f>
        <v>0</v>
      </c>
      <c r="F1252" s="285"/>
      <c r="G1252" s="300">
        <f t="shared" si="140"/>
        <v>0</v>
      </c>
      <c r="H1252" s="43" t="e">
        <f t="shared" si="141"/>
        <v>#REF!</v>
      </c>
    </row>
    <row r="1253" spans="1:8">
      <c r="A1253" s="197" t="e">
        <f>#REF!</f>
        <v>#REF!</v>
      </c>
      <c r="B1253" s="169" t="e">
        <f>IF(#REF!&lt;&gt;"",#REF!,"")</f>
        <v>#REF!</v>
      </c>
      <c r="C1253" s="168" t="e">
        <f>#REF!</f>
        <v>#REF!</v>
      </c>
      <c r="D1253" s="167" t="e">
        <f>#REF!</f>
        <v>#REF!</v>
      </c>
      <c r="E1253" s="284">
        <f>'Паспорт-3'!E1414</f>
        <v>0</v>
      </c>
      <c r="F1253" s="285"/>
      <c r="G1253" s="300">
        <f t="shared" si="140"/>
        <v>0</v>
      </c>
      <c r="H1253" s="43" t="e">
        <f t="shared" si="141"/>
        <v>#REF!</v>
      </c>
    </row>
    <row r="1254" spans="1:8">
      <c r="A1254" s="197" t="e">
        <f>#REF!</f>
        <v>#REF!</v>
      </c>
      <c r="B1254" s="169" t="e">
        <f>IF(#REF!&lt;&gt;"",#REF!,"")</f>
        <v>#REF!</v>
      </c>
      <c r="C1254" s="168" t="e">
        <f>#REF!</f>
        <v>#REF!</v>
      </c>
      <c r="D1254" s="167" t="e">
        <f>#REF!</f>
        <v>#REF!</v>
      </c>
      <c r="E1254" s="284">
        <f>'Паспорт-3'!E1415</f>
        <v>0</v>
      </c>
      <c r="F1254" s="285"/>
      <c r="G1254" s="300">
        <f t="shared" si="140"/>
        <v>0</v>
      </c>
      <c r="H1254" s="43" t="e">
        <f t="shared" si="141"/>
        <v>#REF!</v>
      </c>
    </row>
    <row r="1255" spans="1:8">
      <c r="A1255" s="197" t="e">
        <f>#REF!</f>
        <v>#REF!</v>
      </c>
      <c r="B1255" s="169" t="e">
        <f>IF(#REF!&lt;&gt;"",#REF!,"")</f>
        <v>#REF!</v>
      </c>
      <c r="C1255" s="168" t="e">
        <f>#REF!</f>
        <v>#REF!</v>
      </c>
      <c r="D1255" s="167" t="e">
        <f>#REF!</f>
        <v>#REF!</v>
      </c>
      <c r="E1255" s="284">
        <f>'Паспорт-3'!E1416</f>
        <v>0</v>
      </c>
      <c r="F1255" s="285"/>
      <c r="G1255" s="300">
        <f t="shared" si="140"/>
        <v>0</v>
      </c>
      <c r="H1255" s="43" t="e">
        <f t="shared" si="141"/>
        <v>#REF!</v>
      </c>
    </row>
    <row r="1256" spans="1:8">
      <c r="A1256" s="197" t="e">
        <f>#REF!</f>
        <v>#REF!</v>
      </c>
      <c r="B1256" s="169" t="e">
        <f>IF(#REF!&lt;&gt;"",#REF!,"")</f>
        <v>#REF!</v>
      </c>
      <c r="C1256" s="168" t="e">
        <f>#REF!</f>
        <v>#REF!</v>
      </c>
      <c r="D1256" s="167" t="e">
        <f>#REF!</f>
        <v>#REF!</v>
      </c>
      <c r="E1256" s="284">
        <f>'Паспорт-3'!E1417</f>
        <v>0</v>
      </c>
      <c r="F1256" s="285"/>
      <c r="G1256" s="300">
        <f t="shared" si="140"/>
        <v>0</v>
      </c>
      <c r="H1256" s="43" t="e">
        <f t="shared" si="141"/>
        <v>#REF!</v>
      </c>
    </row>
    <row r="1257" spans="1:8">
      <c r="A1257" s="197" t="e">
        <f>#REF!</f>
        <v>#REF!</v>
      </c>
      <c r="B1257" s="169" t="e">
        <f>IF(#REF!&lt;&gt;"",#REF!,"")</f>
        <v>#REF!</v>
      </c>
      <c r="C1257" s="168" t="e">
        <f>#REF!</f>
        <v>#REF!</v>
      </c>
      <c r="D1257" s="167" t="e">
        <f>#REF!</f>
        <v>#REF!</v>
      </c>
      <c r="E1257" s="284">
        <f>'Паспорт-3'!E1418</f>
        <v>0</v>
      </c>
      <c r="F1257" s="285"/>
      <c r="G1257" s="300">
        <f t="shared" si="140"/>
        <v>0</v>
      </c>
      <c r="H1257" s="43" t="e">
        <f t="shared" si="141"/>
        <v>#REF!</v>
      </c>
    </row>
    <row r="1258" spans="1:8">
      <c r="A1258" s="197" t="e">
        <f>#REF!</f>
        <v>#REF!</v>
      </c>
      <c r="B1258" s="169" t="e">
        <f>IF(#REF!&lt;&gt;"",#REF!,"")</f>
        <v>#REF!</v>
      </c>
      <c r="C1258" s="168" t="e">
        <f>#REF!</f>
        <v>#REF!</v>
      </c>
      <c r="D1258" s="167" t="e">
        <f>#REF!</f>
        <v>#REF!</v>
      </c>
      <c r="E1258" s="284">
        <f>'Паспорт-3'!E1419</f>
        <v>0</v>
      </c>
      <c r="F1258" s="285"/>
      <c r="G1258" s="300">
        <f t="shared" si="140"/>
        <v>0</v>
      </c>
      <c r="H1258" s="43" t="e">
        <f t="shared" si="141"/>
        <v>#REF!</v>
      </c>
    </row>
    <row r="1259" spans="1:8">
      <c r="A1259" s="197" t="e">
        <f>#REF!</f>
        <v>#REF!</v>
      </c>
      <c r="B1259" s="169" t="e">
        <f>IF(#REF!&lt;&gt;"",#REF!,"")</f>
        <v>#REF!</v>
      </c>
      <c r="C1259" s="168" t="e">
        <f>#REF!</f>
        <v>#REF!</v>
      </c>
      <c r="D1259" s="167" t="e">
        <f>#REF!</f>
        <v>#REF!</v>
      </c>
      <c r="E1259" s="284">
        <f>'Паспорт-3'!E1420</f>
        <v>0</v>
      </c>
      <c r="F1259" s="285"/>
      <c r="G1259" s="300">
        <f t="shared" si="140"/>
        <v>0</v>
      </c>
      <c r="H1259" s="43" t="e">
        <f t="shared" si="141"/>
        <v>#REF!</v>
      </c>
    </row>
    <row r="1260" spans="1:8">
      <c r="A1260" s="304" t="e">
        <f>#REF!</f>
        <v>#REF!</v>
      </c>
      <c r="B1260" s="305" t="e">
        <f>IF(#REF!&lt;&gt;"",#REF!,"")</f>
        <v>#REF!</v>
      </c>
      <c r="C1260" s="306" t="e">
        <f>#REF!</f>
        <v>#REF!</v>
      </c>
      <c r="D1260" s="307" t="e">
        <f>#REF!</f>
        <v>#REF!</v>
      </c>
      <c r="E1260" s="308">
        <f>'Паспорт-3'!E1421</f>
        <v>0</v>
      </c>
      <c r="F1260" s="309"/>
      <c r="G1260" s="310">
        <f t="shared" si="140"/>
        <v>0</v>
      </c>
      <c r="H1260" s="43" t="e">
        <f t="shared" si="141"/>
        <v>#REF!</v>
      </c>
    </row>
    <row r="1261" spans="1:8" ht="12.75" customHeight="1">
      <c r="A1261" s="574" t="s">
        <v>169</v>
      </c>
      <c r="B1261" s="575"/>
      <c r="C1261" s="575"/>
      <c r="D1261" s="575"/>
      <c r="E1261" s="575"/>
      <c r="F1261" s="575"/>
      <c r="G1261" s="576"/>
      <c r="H1261" s="43" t="e">
        <f>H1245</f>
        <v>#REF!</v>
      </c>
    </row>
    <row r="1262" spans="1:8">
      <c r="A1262" s="297" t="e">
        <f>#REF!</f>
        <v>#REF!</v>
      </c>
      <c r="B1262" s="571" t="s">
        <v>88</v>
      </c>
      <c r="C1262" s="572"/>
      <c r="D1262" s="572"/>
      <c r="E1262" s="579"/>
      <c r="F1262" s="579"/>
      <c r="G1262" s="580"/>
      <c r="H1262" s="43" t="e">
        <f>H1263</f>
        <v>#REF!</v>
      </c>
    </row>
    <row r="1263" spans="1:8">
      <c r="A1263" s="197" t="e">
        <f>#REF!</f>
        <v>#REF!</v>
      </c>
      <c r="B1263" s="292" t="e">
        <f>IF(#REF!&lt;&gt;"",#REF!,"")</f>
        <v>#REF!</v>
      </c>
      <c r="C1263" s="293" t="e">
        <f>#REF!</f>
        <v>#REF!</v>
      </c>
      <c r="D1263" s="294" t="e">
        <f>#REF!</f>
        <v>#REF!</v>
      </c>
      <c r="E1263" s="295">
        <f>'Паспорт-3'!E1423</f>
        <v>0</v>
      </c>
      <c r="F1263" s="296"/>
      <c r="G1263" s="299">
        <f t="shared" ref="G1263:G1277" si="142">F1263-E1263</f>
        <v>0</v>
      </c>
      <c r="H1263" s="43" t="e">
        <f t="shared" ref="H1263:H1277" si="143">IF(B1263&lt;&gt;"","Для друку","")</f>
        <v>#REF!</v>
      </c>
    </row>
    <row r="1264" spans="1:8">
      <c r="A1264" s="197" t="e">
        <f>#REF!</f>
        <v>#REF!</v>
      </c>
      <c r="B1264" s="169" t="e">
        <f>IF(#REF!&lt;&gt;"",#REF!,"")</f>
        <v>#REF!</v>
      </c>
      <c r="C1264" s="168" t="e">
        <f>#REF!</f>
        <v>#REF!</v>
      </c>
      <c r="D1264" s="167" t="e">
        <f>#REF!</f>
        <v>#REF!</v>
      </c>
      <c r="E1264" s="284">
        <f>'Паспорт-3'!E1424</f>
        <v>0</v>
      </c>
      <c r="F1264" s="285"/>
      <c r="G1264" s="300">
        <f t="shared" si="142"/>
        <v>0</v>
      </c>
      <c r="H1264" s="43" t="e">
        <f t="shared" si="143"/>
        <v>#REF!</v>
      </c>
    </row>
    <row r="1265" spans="1:8">
      <c r="A1265" s="197" t="e">
        <f>#REF!</f>
        <v>#REF!</v>
      </c>
      <c r="B1265" s="169" t="e">
        <f>IF(#REF!&lt;&gt;"",#REF!,"")</f>
        <v>#REF!</v>
      </c>
      <c r="C1265" s="168" t="e">
        <f>#REF!</f>
        <v>#REF!</v>
      </c>
      <c r="D1265" s="167" t="e">
        <f>#REF!</f>
        <v>#REF!</v>
      </c>
      <c r="E1265" s="284">
        <f>'Паспорт-3'!E1425</f>
        <v>0</v>
      </c>
      <c r="F1265" s="285"/>
      <c r="G1265" s="300">
        <f t="shared" si="142"/>
        <v>0</v>
      </c>
      <c r="H1265" s="43" t="e">
        <f t="shared" si="143"/>
        <v>#REF!</v>
      </c>
    </row>
    <row r="1266" spans="1:8">
      <c r="A1266" s="197" t="e">
        <f>#REF!</f>
        <v>#REF!</v>
      </c>
      <c r="B1266" s="169" t="e">
        <f>IF(#REF!&lt;&gt;"",#REF!,"")</f>
        <v>#REF!</v>
      </c>
      <c r="C1266" s="168" t="e">
        <f>#REF!</f>
        <v>#REF!</v>
      </c>
      <c r="D1266" s="167" t="e">
        <f>#REF!</f>
        <v>#REF!</v>
      </c>
      <c r="E1266" s="284">
        <f>'Паспорт-3'!E1426</f>
        <v>0</v>
      </c>
      <c r="F1266" s="285"/>
      <c r="G1266" s="300">
        <f t="shared" si="142"/>
        <v>0</v>
      </c>
      <c r="H1266" s="43" t="e">
        <f t="shared" si="143"/>
        <v>#REF!</v>
      </c>
    </row>
    <row r="1267" spans="1:8">
      <c r="A1267" s="197" t="e">
        <f>#REF!</f>
        <v>#REF!</v>
      </c>
      <c r="B1267" s="169" t="e">
        <f>IF(#REF!&lt;&gt;"",#REF!,"")</f>
        <v>#REF!</v>
      </c>
      <c r="C1267" s="168" t="e">
        <f>#REF!</f>
        <v>#REF!</v>
      </c>
      <c r="D1267" s="167" t="e">
        <f>#REF!</f>
        <v>#REF!</v>
      </c>
      <c r="E1267" s="284">
        <f>'Паспорт-3'!E1427</f>
        <v>0</v>
      </c>
      <c r="F1267" s="285"/>
      <c r="G1267" s="300">
        <f t="shared" si="142"/>
        <v>0</v>
      </c>
      <c r="H1267" s="43" t="e">
        <f t="shared" si="143"/>
        <v>#REF!</v>
      </c>
    </row>
    <row r="1268" spans="1:8">
      <c r="A1268" s="197" t="e">
        <f>#REF!</f>
        <v>#REF!</v>
      </c>
      <c r="B1268" s="169" t="e">
        <f>IF(#REF!&lt;&gt;"",#REF!,"")</f>
        <v>#REF!</v>
      </c>
      <c r="C1268" s="168" t="e">
        <f>#REF!</f>
        <v>#REF!</v>
      </c>
      <c r="D1268" s="167" t="e">
        <f>#REF!</f>
        <v>#REF!</v>
      </c>
      <c r="E1268" s="284">
        <f>'Паспорт-3'!E1428</f>
        <v>0</v>
      </c>
      <c r="F1268" s="285"/>
      <c r="G1268" s="300">
        <f t="shared" si="142"/>
        <v>0</v>
      </c>
      <c r="H1268" s="43" t="e">
        <f t="shared" si="143"/>
        <v>#REF!</v>
      </c>
    </row>
    <row r="1269" spans="1:8">
      <c r="A1269" s="197" t="e">
        <f>#REF!</f>
        <v>#REF!</v>
      </c>
      <c r="B1269" s="169" t="e">
        <f>IF(#REF!&lt;&gt;"",#REF!,"")</f>
        <v>#REF!</v>
      </c>
      <c r="C1269" s="168" t="e">
        <f>#REF!</f>
        <v>#REF!</v>
      </c>
      <c r="D1269" s="167" t="e">
        <f>#REF!</f>
        <v>#REF!</v>
      </c>
      <c r="E1269" s="284">
        <f>'Паспорт-3'!E1429</f>
        <v>0</v>
      </c>
      <c r="F1269" s="285"/>
      <c r="G1269" s="300">
        <f t="shared" si="142"/>
        <v>0</v>
      </c>
      <c r="H1269" s="43" t="e">
        <f t="shared" si="143"/>
        <v>#REF!</v>
      </c>
    </row>
    <row r="1270" spans="1:8">
      <c r="A1270" s="197" t="e">
        <f>#REF!</f>
        <v>#REF!</v>
      </c>
      <c r="B1270" s="169" t="e">
        <f>IF(#REF!&lt;&gt;"",#REF!,"")</f>
        <v>#REF!</v>
      </c>
      <c r="C1270" s="168" t="e">
        <f>#REF!</f>
        <v>#REF!</v>
      </c>
      <c r="D1270" s="167" t="e">
        <f>#REF!</f>
        <v>#REF!</v>
      </c>
      <c r="E1270" s="284">
        <f>'Паспорт-3'!E1430</f>
        <v>0</v>
      </c>
      <c r="F1270" s="285"/>
      <c r="G1270" s="300">
        <f t="shared" si="142"/>
        <v>0</v>
      </c>
      <c r="H1270" s="43" t="e">
        <f t="shared" si="143"/>
        <v>#REF!</v>
      </c>
    </row>
    <row r="1271" spans="1:8">
      <c r="A1271" s="197" t="e">
        <f>#REF!</f>
        <v>#REF!</v>
      </c>
      <c r="B1271" s="169" t="e">
        <f>IF(#REF!&lt;&gt;"",#REF!,"")</f>
        <v>#REF!</v>
      </c>
      <c r="C1271" s="168" t="e">
        <f>#REF!</f>
        <v>#REF!</v>
      </c>
      <c r="D1271" s="167" t="e">
        <f>#REF!</f>
        <v>#REF!</v>
      </c>
      <c r="E1271" s="284">
        <f>'Паспорт-3'!E1431</f>
        <v>0</v>
      </c>
      <c r="F1271" s="285"/>
      <c r="G1271" s="300">
        <f t="shared" si="142"/>
        <v>0</v>
      </c>
      <c r="H1271" s="43" t="e">
        <f t="shared" si="143"/>
        <v>#REF!</v>
      </c>
    </row>
    <row r="1272" spans="1:8">
      <c r="A1272" s="197" t="e">
        <f>#REF!</f>
        <v>#REF!</v>
      </c>
      <c r="B1272" s="169" t="e">
        <f>IF(#REF!&lt;&gt;"",#REF!,"")</f>
        <v>#REF!</v>
      </c>
      <c r="C1272" s="168" t="e">
        <f>#REF!</f>
        <v>#REF!</v>
      </c>
      <c r="D1272" s="167" t="e">
        <f>#REF!</f>
        <v>#REF!</v>
      </c>
      <c r="E1272" s="284">
        <f>'Паспорт-3'!E1432</f>
        <v>0</v>
      </c>
      <c r="F1272" s="285"/>
      <c r="G1272" s="300">
        <f t="shared" si="142"/>
        <v>0</v>
      </c>
      <c r="H1272" s="43" t="e">
        <f t="shared" si="143"/>
        <v>#REF!</v>
      </c>
    </row>
    <row r="1273" spans="1:8">
      <c r="A1273" s="197" t="e">
        <f>#REF!</f>
        <v>#REF!</v>
      </c>
      <c r="B1273" s="169" t="e">
        <f>IF(#REF!&lt;&gt;"",#REF!,"")</f>
        <v>#REF!</v>
      </c>
      <c r="C1273" s="168" t="e">
        <f>#REF!</f>
        <v>#REF!</v>
      </c>
      <c r="D1273" s="167" t="e">
        <f>#REF!</f>
        <v>#REF!</v>
      </c>
      <c r="E1273" s="284">
        <f>'Паспорт-3'!E1433</f>
        <v>0</v>
      </c>
      <c r="F1273" s="285"/>
      <c r="G1273" s="300">
        <f t="shared" si="142"/>
        <v>0</v>
      </c>
      <c r="H1273" s="43" t="e">
        <f t="shared" si="143"/>
        <v>#REF!</v>
      </c>
    </row>
    <row r="1274" spans="1:8">
      <c r="A1274" s="197" t="e">
        <f>#REF!</f>
        <v>#REF!</v>
      </c>
      <c r="B1274" s="169" t="e">
        <f>IF(#REF!&lt;&gt;"",#REF!,"")</f>
        <v>#REF!</v>
      </c>
      <c r="C1274" s="168" t="e">
        <f>#REF!</f>
        <v>#REF!</v>
      </c>
      <c r="D1274" s="167" t="e">
        <f>#REF!</f>
        <v>#REF!</v>
      </c>
      <c r="E1274" s="284">
        <f>'Паспорт-3'!E1434</f>
        <v>0</v>
      </c>
      <c r="F1274" s="285"/>
      <c r="G1274" s="300">
        <f t="shared" si="142"/>
        <v>0</v>
      </c>
      <c r="H1274" s="43" t="e">
        <f t="shared" si="143"/>
        <v>#REF!</v>
      </c>
    </row>
    <row r="1275" spans="1:8">
      <c r="A1275" s="197" t="e">
        <f>#REF!</f>
        <v>#REF!</v>
      </c>
      <c r="B1275" s="169" t="e">
        <f>IF(#REF!&lt;&gt;"",#REF!,"")</f>
        <v>#REF!</v>
      </c>
      <c r="C1275" s="168" t="e">
        <f>#REF!</f>
        <v>#REF!</v>
      </c>
      <c r="D1275" s="167" t="e">
        <f>#REF!</f>
        <v>#REF!</v>
      </c>
      <c r="E1275" s="284">
        <f>'Паспорт-3'!E1435</f>
        <v>0</v>
      </c>
      <c r="F1275" s="285"/>
      <c r="G1275" s="300">
        <f t="shared" si="142"/>
        <v>0</v>
      </c>
      <c r="H1275" s="43" t="e">
        <f t="shared" si="143"/>
        <v>#REF!</v>
      </c>
    </row>
    <row r="1276" spans="1:8">
      <c r="A1276" s="197" t="e">
        <f>#REF!</f>
        <v>#REF!</v>
      </c>
      <c r="B1276" s="169" t="e">
        <f>IF(#REF!&lt;&gt;"",#REF!,"")</f>
        <v>#REF!</v>
      </c>
      <c r="C1276" s="168" t="e">
        <f>#REF!</f>
        <v>#REF!</v>
      </c>
      <c r="D1276" s="167" t="e">
        <f>#REF!</f>
        <v>#REF!</v>
      </c>
      <c r="E1276" s="284">
        <f>'Паспорт-3'!E1436</f>
        <v>0</v>
      </c>
      <c r="F1276" s="285"/>
      <c r="G1276" s="300">
        <f t="shared" si="142"/>
        <v>0</v>
      </c>
      <c r="H1276" s="43" t="e">
        <f t="shared" si="143"/>
        <v>#REF!</v>
      </c>
    </row>
    <row r="1277" spans="1:8">
      <c r="A1277" s="304" t="e">
        <f>#REF!</f>
        <v>#REF!</v>
      </c>
      <c r="B1277" s="305" t="e">
        <f>IF(#REF!&lt;&gt;"",#REF!,"")</f>
        <v>#REF!</v>
      </c>
      <c r="C1277" s="306" t="e">
        <f>#REF!</f>
        <v>#REF!</v>
      </c>
      <c r="D1277" s="307" t="e">
        <f>#REF!</f>
        <v>#REF!</v>
      </c>
      <c r="E1277" s="308">
        <f>'Паспорт-3'!E1437</f>
        <v>0</v>
      </c>
      <c r="F1277" s="309"/>
      <c r="G1277" s="310">
        <f t="shared" si="142"/>
        <v>0</v>
      </c>
      <c r="H1277" s="43" t="e">
        <f t="shared" si="143"/>
        <v>#REF!</v>
      </c>
    </row>
    <row r="1278" spans="1:8" ht="12.75" customHeight="1">
      <c r="A1278" s="574" t="s">
        <v>169</v>
      </c>
      <c r="B1278" s="575"/>
      <c r="C1278" s="575"/>
      <c r="D1278" s="575"/>
      <c r="E1278" s="575"/>
      <c r="F1278" s="575"/>
      <c r="G1278" s="576"/>
      <c r="H1278" s="43" t="e">
        <f>H1262</f>
        <v>#REF!</v>
      </c>
    </row>
    <row r="1279" spans="1:8" ht="12.75" customHeight="1">
      <c r="A1279" s="574" t="s">
        <v>189</v>
      </c>
      <c r="B1279" s="575"/>
      <c r="C1279" s="575"/>
      <c r="D1279" s="575"/>
      <c r="E1279" s="575"/>
      <c r="F1279" s="575"/>
      <c r="G1279" s="576"/>
      <c r="H1279" s="43" t="e">
        <f>H1227</f>
        <v>#REF!</v>
      </c>
    </row>
    <row r="1280" spans="1:8" ht="12.75" customHeight="1">
      <c r="A1280" s="457" t="e">
        <f>#REF!</f>
        <v>#REF!</v>
      </c>
      <c r="B1280" s="458"/>
      <c r="C1280" s="458"/>
      <c r="D1280" s="458"/>
      <c r="E1280" s="458"/>
      <c r="F1280" s="458"/>
      <c r="G1280" s="527"/>
      <c r="H1280" s="43" t="e">
        <f>H1281</f>
        <v>#REF!</v>
      </c>
    </row>
    <row r="1281" spans="1:8">
      <c r="A1281" s="291" t="s">
        <v>4</v>
      </c>
      <c r="B1281" s="571" t="s">
        <v>86</v>
      </c>
      <c r="C1281" s="572"/>
      <c r="D1281" s="572"/>
      <c r="E1281" s="577"/>
      <c r="F1281" s="577"/>
      <c r="G1281" s="578"/>
      <c r="H1281" s="43" t="e">
        <f>H1282</f>
        <v>#REF!</v>
      </c>
    </row>
    <row r="1282" spans="1:8">
      <c r="A1282" s="197" t="e">
        <f>#REF!</f>
        <v>#REF!</v>
      </c>
      <c r="B1282" s="292" t="e">
        <f>IF(#REF!&lt;&gt;"",#REF!,"")</f>
        <v>#REF!</v>
      </c>
      <c r="C1282" s="293" t="e">
        <f>#REF!</f>
        <v>#REF!</v>
      </c>
      <c r="D1282" s="294" t="e">
        <f>#REF!</f>
        <v>#REF!</v>
      </c>
      <c r="E1282" s="295">
        <f>'Паспорт-3'!E1451</f>
        <v>0</v>
      </c>
      <c r="F1282" s="296"/>
      <c r="G1282" s="299">
        <f t="shared" ref="G1282:G1296" si="144">F1282-E1282</f>
        <v>0</v>
      </c>
      <c r="H1282" s="43" t="e">
        <f t="shared" ref="H1282:H1296" si="145">IF(B1282&lt;&gt;"","Для друку","")</f>
        <v>#REF!</v>
      </c>
    </row>
    <row r="1283" spans="1:8">
      <c r="A1283" s="197" t="e">
        <f>#REF!</f>
        <v>#REF!</v>
      </c>
      <c r="B1283" s="169" t="e">
        <f>IF(#REF!&lt;&gt;"",#REF!,"")</f>
        <v>#REF!</v>
      </c>
      <c r="C1283" s="168" t="e">
        <f>#REF!</f>
        <v>#REF!</v>
      </c>
      <c r="D1283" s="167" t="e">
        <f>#REF!</f>
        <v>#REF!</v>
      </c>
      <c r="E1283" s="284">
        <f>'Паспорт-3'!E1452</f>
        <v>0</v>
      </c>
      <c r="F1283" s="285"/>
      <c r="G1283" s="300">
        <f t="shared" si="144"/>
        <v>0</v>
      </c>
      <c r="H1283" s="43" t="e">
        <f t="shared" si="145"/>
        <v>#REF!</v>
      </c>
    </row>
    <row r="1284" spans="1:8">
      <c r="A1284" s="197" t="e">
        <f>#REF!</f>
        <v>#REF!</v>
      </c>
      <c r="B1284" s="169" t="e">
        <f>IF(#REF!&lt;&gt;"",#REF!,"")</f>
        <v>#REF!</v>
      </c>
      <c r="C1284" s="168" t="e">
        <f>#REF!</f>
        <v>#REF!</v>
      </c>
      <c r="D1284" s="167" t="e">
        <f>#REF!</f>
        <v>#REF!</v>
      </c>
      <c r="E1284" s="284">
        <f>'Паспорт-3'!E1453</f>
        <v>0</v>
      </c>
      <c r="F1284" s="285"/>
      <c r="G1284" s="300">
        <f t="shared" si="144"/>
        <v>0</v>
      </c>
      <c r="H1284" s="43" t="e">
        <f t="shared" si="145"/>
        <v>#REF!</v>
      </c>
    </row>
    <row r="1285" spans="1:8">
      <c r="A1285" s="197" t="e">
        <f>#REF!</f>
        <v>#REF!</v>
      </c>
      <c r="B1285" s="169" t="e">
        <f>IF(#REF!&lt;&gt;"",#REF!,"")</f>
        <v>#REF!</v>
      </c>
      <c r="C1285" s="168" t="e">
        <f>#REF!</f>
        <v>#REF!</v>
      </c>
      <c r="D1285" s="167" t="e">
        <f>#REF!</f>
        <v>#REF!</v>
      </c>
      <c r="E1285" s="284">
        <f>'Паспорт-3'!E1454</f>
        <v>0</v>
      </c>
      <c r="F1285" s="285"/>
      <c r="G1285" s="300">
        <f t="shared" si="144"/>
        <v>0</v>
      </c>
      <c r="H1285" s="43" t="e">
        <f t="shared" si="145"/>
        <v>#REF!</v>
      </c>
    </row>
    <row r="1286" spans="1:8">
      <c r="A1286" s="197" t="e">
        <f>#REF!</f>
        <v>#REF!</v>
      </c>
      <c r="B1286" s="169" t="e">
        <f>IF(#REF!&lt;&gt;"",#REF!,"")</f>
        <v>#REF!</v>
      </c>
      <c r="C1286" s="168" t="e">
        <f>#REF!</f>
        <v>#REF!</v>
      </c>
      <c r="D1286" s="167" t="e">
        <f>#REF!</f>
        <v>#REF!</v>
      </c>
      <c r="E1286" s="284">
        <f>'Паспорт-3'!E1455</f>
        <v>0</v>
      </c>
      <c r="F1286" s="285"/>
      <c r="G1286" s="300">
        <f t="shared" si="144"/>
        <v>0</v>
      </c>
      <c r="H1286" s="43" t="e">
        <f t="shared" si="145"/>
        <v>#REF!</v>
      </c>
    </row>
    <row r="1287" spans="1:8">
      <c r="A1287" s="197" t="e">
        <f>#REF!</f>
        <v>#REF!</v>
      </c>
      <c r="B1287" s="169" t="e">
        <f>IF(#REF!&lt;&gt;"",#REF!,"")</f>
        <v>#REF!</v>
      </c>
      <c r="C1287" s="168" t="e">
        <f>#REF!</f>
        <v>#REF!</v>
      </c>
      <c r="D1287" s="167" t="e">
        <f>#REF!</f>
        <v>#REF!</v>
      </c>
      <c r="E1287" s="284">
        <f>'Паспорт-3'!E1456</f>
        <v>0</v>
      </c>
      <c r="F1287" s="285"/>
      <c r="G1287" s="300">
        <f t="shared" si="144"/>
        <v>0</v>
      </c>
      <c r="H1287" s="43" t="e">
        <f t="shared" si="145"/>
        <v>#REF!</v>
      </c>
    </row>
    <row r="1288" spans="1:8">
      <c r="A1288" s="197" t="e">
        <f>#REF!</f>
        <v>#REF!</v>
      </c>
      <c r="B1288" s="169" t="e">
        <f>IF(#REF!&lt;&gt;"",#REF!,"")</f>
        <v>#REF!</v>
      </c>
      <c r="C1288" s="168" t="e">
        <f>#REF!</f>
        <v>#REF!</v>
      </c>
      <c r="D1288" s="167" t="e">
        <f>#REF!</f>
        <v>#REF!</v>
      </c>
      <c r="E1288" s="284">
        <f>'Паспорт-3'!E1457</f>
        <v>0</v>
      </c>
      <c r="F1288" s="285"/>
      <c r="G1288" s="300">
        <f t="shared" si="144"/>
        <v>0</v>
      </c>
      <c r="H1288" s="43" t="e">
        <f t="shared" si="145"/>
        <v>#REF!</v>
      </c>
    </row>
    <row r="1289" spans="1:8">
      <c r="A1289" s="197" t="e">
        <f>#REF!</f>
        <v>#REF!</v>
      </c>
      <c r="B1289" s="169" t="e">
        <f>IF(#REF!&lt;&gt;"",#REF!,"")</f>
        <v>#REF!</v>
      </c>
      <c r="C1289" s="168" t="e">
        <f>#REF!</f>
        <v>#REF!</v>
      </c>
      <c r="D1289" s="167" t="e">
        <f>#REF!</f>
        <v>#REF!</v>
      </c>
      <c r="E1289" s="284">
        <f>'Паспорт-3'!E1458</f>
        <v>0</v>
      </c>
      <c r="F1289" s="285"/>
      <c r="G1289" s="300">
        <f t="shared" si="144"/>
        <v>0</v>
      </c>
      <c r="H1289" s="43" t="e">
        <f t="shared" si="145"/>
        <v>#REF!</v>
      </c>
    </row>
    <row r="1290" spans="1:8">
      <c r="A1290" s="197" t="e">
        <f>#REF!</f>
        <v>#REF!</v>
      </c>
      <c r="B1290" s="169" t="e">
        <f>IF(#REF!&lt;&gt;"",#REF!,"")</f>
        <v>#REF!</v>
      </c>
      <c r="C1290" s="168" t="e">
        <f>#REF!</f>
        <v>#REF!</v>
      </c>
      <c r="D1290" s="167" t="e">
        <f>#REF!</f>
        <v>#REF!</v>
      </c>
      <c r="E1290" s="284">
        <f>'Паспорт-3'!E1459</f>
        <v>0</v>
      </c>
      <c r="F1290" s="285"/>
      <c r="G1290" s="300">
        <f t="shared" si="144"/>
        <v>0</v>
      </c>
      <c r="H1290" s="43" t="e">
        <f t="shared" si="145"/>
        <v>#REF!</v>
      </c>
    </row>
    <row r="1291" spans="1:8">
      <c r="A1291" s="197" t="e">
        <f>#REF!</f>
        <v>#REF!</v>
      </c>
      <c r="B1291" s="169" t="e">
        <f>IF(#REF!&lt;&gt;"",#REF!,"")</f>
        <v>#REF!</v>
      </c>
      <c r="C1291" s="168" t="e">
        <f>#REF!</f>
        <v>#REF!</v>
      </c>
      <c r="D1291" s="167" t="e">
        <f>#REF!</f>
        <v>#REF!</v>
      </c>
      <c r="E1291" s="284">
        <f>'Паспорт-3'!E1460</f>
        <v>0</v>
      </c>
      <c r="F1291" s="285"/>
      <c r="G1291" s="300">
        <f t="shared" si="144"/>
        <v>0</v>
      </c>
      <c r="H1291" s="43" t="e">
        <f t="shared" si="145"/>
        <v>#REF!</v>
      </c>
    </row>
    <row r="1292" spans="1:8">
      <c r="A1292" s="197" t="e">
        <f>#REF!</f>
        <v>#REF!</v>
      </c>
      <c r="B1292" s="169" t="e">
        <f>IF(#REF!&lt;&gt;"",#REF!,"")</f>
        <v>#REF!</v>
      </c>
      <c r="C1292" s="168" t="e">
        <f>#REF!</f>
        <v>#REF!</v>
      </c>
      <c r="D1292" s="167" t="e">
        <f>#REF!</f>
        <v>#REF!</v>
      </c>
      <c r="E1292" s="284">
        <f>'Паспорт-3'!E1461</f>
        <v>0</v>
      </c>
      <c r="F1292" s="285"/>
      <c r="G1292" s="300">
        <f t="shared" si="144"/>
        <v>0</v>
      </c>
      <c r="H1292" s="43" t="e">
        <f t="shared" si="145"/>
        <v>#REF!</v>
      </c>
    </row>
    <row r="1293" spans="1:8">
      <c r="A1293" s="197" t="e">
        <f>#REF!</f>
        <v>#REF!</v>
      </c>
      <c r="B1293" s="169" t="e">
        <f>IF(#REF!&lt;&gt;"",#REF!,"")</f>
        <v>#REF!</v>
      </c>
      <c r="C1293" s="168" t="e">
        <f>#REF!</f>
        <v>#REF!</v>
      </c>
      <c r="D1293" s="167" t="e">
        <f>#REF!</f>
        <v>#REF!</v>
      </c>
      <c r="E1293" s="284">
        <f>'Паспорт-3'!E1462</f>
        <v>0</v>
      </c>
      <c r="F1293" s="285"/>
      <c r="G1293" s="300">
        <f t="shared" si="144"/>
        <v>0</v>
      </c>
      <c r="H1293" s="43" t="e">
        <f t="shared" si="145"/>
        <v>#REF!</v>
      </c>
    </row>
    <row r="1294" spans="1:8">
      <c r="A1294" s="197" t="e">
        <f>#REF!</f>
        <v>#REF!</v>
      </c>
      <c r="B1294" s="169" t="e">
        <f>IF(#REF!&lt;&gt;"",#REF!,"")</f>
        <v>#REF!</v>
      </c>
      <c r="C1294" s="168" t="e">
        <f>#REF!</f>
        <v>#REF!</v>
      </c>
      <c r="D1294" s="167" t="e">
        <f>#REF!</f>
        <v>#REF!</v>
      </c>
      <c r="E1294" s="284">
        <f>'Паспорт-3'!E1463</f>
        <v>0</v>
      </c>
      <c r="F1294" s="285"/>
      <c r="G1294" s="300">
        <f t="shared" si="144"/>
        <v>0</v>
      </c>
      <c r="H1294" s="43" t="e">
        <f t="shared" si="145"/>
        <v>#REF!</v>
      </c>
    </row>
    <row r="1295" spans="1:8">
      <c r="A1295" s="197" t="e">
        <f>#REF!</f>
        <v>#REF!</v>
      </c>
      <c r="B1295" s="169" t="e">
        <f>IF(#REF!&lt;&gt;"",#REF!,"")</f>
        <v>#REF!</v>
      </c>
      <c r="C1295" s="168" t="e">
        <f>#REF!</f>
        <v>#REF!</v>
      </c>
      <c r="D1295" s="167" t="e">
        <f>#REF!</f>
        <v>#REF!</v>
      </c>
      <c r="E1295" s="284">
        <f>'Паспорт-3'!E1464</f>
        <v>0</v>
      </c>
      <c r="F1295" s="285"/>
      <c r="G1295" s="300">
        <f t="shared" si="144"/>
        <v>0</v>
      </c>
      <c r="H1295" s="43" t="e">
        <f t="shared" si="145"/>
        <v>#REF!</v>
      </c>
    </row>
    <row r="1296" spans="1:8">
      <c r="A1296" s="304" t="e">
        <f>#REF!</f>
        <v>#REF!</v>
      </c>
      <c r="B1296" s="305" t="e">
        <f>IF(#REF!&lt;&gt;"",#REF!,"")</f>
        <v>#REF!</v>
      </c>
      <c r="C1296" s="306" t="e">
        <f>#REF!</f>
        <v>#REF!</v>
      </c>
      <c r="D1296" s="307" t="e">
        <f>#REF!</f>
        <v>#REF!</v>
      </c>
      <c r="E1296" s="308">
        <f>'Паспорт-3'!E1465</f>
        <v>0</v>
      </c>
      <c r="F1296" s="309"/>
      <c r="G1296" s="310">
        <f t="shared" si="144"/>
        <v>0</v>
      </c>
      <c r="H1296" s="43" t="e">
        <f t="shared" si="145"/>
        <v>#REF!</v>
      </c>
    </row>
    <row r="1297" spans="1:8" ht="12.75" customHeight="1">
      <c r="A1297" s="574" t="s">
        <v>169</v>
      </c>
      <c r="B1297" s="575"/>
      <c r="C1297" s="575"/>
      <c r="D1297" s="575"/>
      <c r="E1297" s="575"/>
      <c r="F1297" s="575"/>
      <c r="G1297" s="576"/>
      <c r="H1297" s="43" t="e">
        <f>H1281</f>
        <v>#REF!</v>
      </c>
    </row>
    <row r="1298" spans="1:8">
      <c r="A1298" s="291" t="e">
        <f>#REF!</f>
        <v>#REF!</v>
      </c>
      <c r="B1298" s="571" t="s">
        <v>87</v>
      </c>
      <c r="C1298" s="572"/>
      <c r="D1298" s="572"/>
      <c r="E1298" s="572"/>
      <c r="F1298" s="572"/>
      <c r="G1298" s="573"/>
      <c r="H1298" s="43" t="e">
        <f>H1299</f>
        <v>#REF!</v>
      </c>
    </row>
    <row r="1299" spans="1:8">
      <c r="A1299" s="197" t="e">
        <f>#REF!</f>
        <v>#REF!</v>
      </c>
      <c r="B1299" s="292" t="e">
        <f>IF(#REF!&lt;&gt;"",#REF!,"")</f>
        <v>#REF!</v>
      </c>
      <c r="C1299" s="293" t="e">
        <f>#REF!</f>
        <v>#REF!</v>
      </c>
      <c r="D1299" s="294" t="e">
        <f>#REF!</f>
        <v>#REF!</v>
      </c>
      <c r="E1299" s="301">
        <f>'Паспорт-3'!E1467</f>
        <v>0</v>
      </c>
      <c r="F1299" s="302"/>
      <c r="G1299" s="303">
        <f t="shared" ref="G1299:G1313" si="146">F1299-E1299</f>
        <v>0</v>
      </c>
      <c r="H1299" s="43" t="e">
        <f t="shared" ref="H1299:H1313" si="147">IF(B1299&lt;&gt;"","Для друку","")</f>
        <v>#REF!</v>
      </c>
    </row>
    <row r="1300" spans="1:8">
      <c r="A1300" s="197" t="e">
        <f>#REF!</f>
        <v>#REF!</v>
      </c>
      <c r="B1300" s="169" t="e">
        <f>IF(#REF!&lt;&gt;"",#REF!,"")</f>
        <v>#REF!</v>
      </c>
      <c r="C1300" s="168" t="e">
        <f>#REF!</f>
        <v>#REF!</v>
      </c>
      <c r="D1300" s="167" t="e">
        <f>#REF!</f>
        <v>#REF!</v>
      </c>
      <c r="E1300" s="284">
        <f>'Паспорт-3'!E1468</f>
        <v>0</v>
      </c>
      <c r="F1300" s="285"/>
      <c r="G1300" s="300">
        <f t="shared" si="146"/>
        <v>0</v>
      </c>
      <c r="H1300" s="43" t="e">
        <f t="shared" si="147"/>
        <v>#REF!</v>
      </c>
    </row>
    <row r="1301" spans="1:8">
      <c r="A1301" s="197" t="e">
        <f>#REF!</f>
        <v>#REF!</v>
      </c>
      <c r="B1301" s="169" t="e">
        <f>IF(#REF!&lt;&gt;"",#REF!,"")</f>
        <v>#REF!</v>
      </c>
      <c r="C1301" s="168" t="e">
        <f>#REF!</f>
        <v>#REF!</v>
      </c>
      <c r="D1301" s="167" t="e">
        <f>#REF!</f>
        <v>#REF!</v>
      </c>
      <c r="E1301" s="284">
        <f>'Паспорт-3'!E1469</f>
        <v>0</v>
      </c>
      <c r="F1301" s="285"/>
      <c r="G1301" s="300">
        <f t="shared" si="146"/>
        <v>0</v>
      </c>
      <c r="H1301" s="43" t="e">
        <f t="shared" si="147"/>
        <v>#REF!</v>
      </c>
    </row>
    <row r="1302" spans="1:8">
      <c r="A1302" s="197" t="e">
        <f>#REF!</f>
        <v>#REF!</v>
      </c>
      <c r="B1302" s="169" t="e">
        <f>IF(#REF!&lt;&gt;"",#REF!,"")</f>
        <v>#REF!</v>
      </c>
      <c r="C1302" s="168" t="e">
        <f>#REF!</f>
        <v>#REF!</v>
      </c>
      <c r="D1302" s="167" t="e">
        <f>#REF!</f>
        <v>#REF!</v>
      </c>
      <c r="E1302" s="284">
        <f>'Паспорт-3'!E1470</f>
        <v>0</v>
      </c>
      <c r="F1302" s="285"/>
      <c r="G1302" s="300">
        <f t="shared" si="146"/>
        <v>0</v>
      </c>
      <c r="H1302" s="43" t="e">
        <f t="shared" si="147"/>
        <v>#REF!</v>
      </c>
    </row>
    <row r="1303" spans="1:8">
      <c r="A1303" s="197" t="e">
        <f>#REF!</f>
        <v>#REF!</v>
      </c>
      <c r="B1303" s="169" t="e">
        <f>IF(#REF!&lt;&gt;"",#REF!,"")</f>
        <v>#REF!</v>
      </c>
      <c r="C1303" s="168" t="e">
        <f>#REF!</f>
        <v>#REF!</v>
      </c>
      <c r="D1303" s="167" t="e">
        <f>#REF!</f>
        <v>#REF!</v>
      </c>
      <c r="E1303" s="284">
        <f>'Паспорт-3'!E1471</f>
        <v>0</v>
      </c>
      <c r="F1303" s="285"/>
      <c r="G1303" s="300">
        <f t="shared" si="146"/>
        <v>0</v>
      </c>
      <c r="H1303" s="43" t="e">
        <f t="shared" si="147"/>
        <v>#REF!</v>
      </c>
    </row>
    <row r="1304" spans="1:8">
      <c r="A1304" s="197" t="e">
        <f>#REF!</f>
        <v>#REF!</v>
      </c>
      <c r="B1304" s="169" t="e">
        <f>IF(#REF!&lt;&gt;"",#REF!,"")</f>
        <v>#REF!</v>
      </c>
      <c r="C1304" s="168" t="e">
        <f>#REF!</f>
        <v>#REF!</v>
      </c>
      <c r="D1304" s="167" t="e">
        <f>#REF!</f>
        <v>#REF!</v>
      </c>
      <c r="E1304" s="284">
        <f>'Паспорт-3'!E1472</f>
        <v>0</v>
      </c>
      <c r="F1304" s="285"/>
      <c r="G1304" s="300">
        <f t="shared" si="146"/>
        <v>0</v>
      </c>
      <c r="H1304" s="43" t="e">
        <f t="shared" si="147"/>
        <v>#REF!</v>
      </c>
    </row>
    <row r="1305" spans="1:8">
      <c r="A1305" s="197" t="e">
        <f>#REF!</f>
        <v>#REF!</v>
      </c>
      <c r="B1305" s="169" t="e">
        <f>IF(#REF!&lt;&gt;"",#REF!,"")</f>
        <v>#REF!</v>
      </c>
      <c r="C1305" s="168" t="e">
        <f>#REF!</f>
        <v>#REF!</v>
      </c>
      <c r="D1305" s="167" t="e">
        <f>#REF!</f>
        <v>#REF!</v>
      </c>
      <c r="E1305" s="284">
        <f>'Паспорт-3'!E1473</f>
        <v>0</v>
      </c>
      <c r="F1305" s="285"/>
      <c r="G1305" s="300">
        <f t="shared" si="146"/>
        <v>0</v>
      </c>
      <c r="H1305" s="43" t="e">
        <f t="shared" si="147"/>
        <v>#REF!</v>
      </c>
    </row>
    <row r="1306" spans="1:8">
      <c r="A1306" s="197" t="e">
        <f>#REF!</f>
        <v>#REF!</v>
      </c>
      <c r="B1306" s="169" t="e">
        <f>IF(#REF!&lt;&gt;"",#REF!,"")</f>
        <v>#REF!</v>
      </c>
      <c r="C1306" s="168" t="e">
        <f>#REF!</f>
        <v>#REF!</v>
      </c>
      <c r="D1306" s="167" t="e">
        <f>#REF!</f>
        <v>#REF!</v>
      </c>
      <c r="E1306" s="284">
        <f>'Паспорт-3'!E1474</f>
        <v>0</v>
      </c>
      <c r="F1306" s="285"/>
      <c r="G1306" s="300">
        <f t="shared" si="146"/>
        <v>0</v>
      </c>
      <c r="H1306" s="43" t="e">
        <f t="shared" si="147"/>
        <v>#REF!</v>
      </c>
    </row>
    <row r="1307" spans="1:8">
      <c r="A1307" s="197" t="e">
        <f>#REF!</f>
        <v>#REF!</v>
      </c>
      <c r="B1307" s="169" t="e">
        <f>IF(#REF!&lt;&gt;"",#REF!,"")</f>
        <v>#REF!</v>
      </c>
      <c r="C1307" s="168" t="e">
        <f>#REF!</f>
        <v>#REF!</v>
      </c>
      <c r="D1307" s="167" t="e">
        <f>#REF!</f>
        <v>#REF!</v>
      </c>
      <c r="E1307" s="284">
        <f>'Паспорт-3'!E1475</f>
        <v>0</v>
      </c>
      <c r="F1307" s="285"/>
      <c r="G1307" s="300">
        <f t="shared" si="146"/>
        <v>0</v>
      </c>
      <c r="H1307" s="43" t="e">
        <f t="shared" si="147"/>
        <v>#REF!</v>
      </c>
    </row>
    <row r="1308" spans="1:8">
      <c r="A1308" s="197" t="e">
        <f>#REF!</f>
        <v>#REF!</v>
      </c>
      <c r="B1308" s="169" t="e">
        <f>IF(#REF!&lt;&gt;"",#REF!,"")</f>
        <v>#REF!</v>
      </c>
      <c r="C1308" s="168" t="e">
        <f>#REF!</f>
        <v>#REF!</v>
      </c>
      <c r="D1308" s="167" t="e">
        <f>#REF!</f>
        <v>#REF!</v>
      </c>
      <c r="E1308" s="284">
        <f>'Паспорт-3'!E1476</f>
        <v>0</v>
      </c>
      <c r="F1308" s="285"/>
      <c r="G1308" s="300">
        <f t="shared" si="146"/>
        <v>0</v>
      </c>
      <c r="H1308" s="43" t="e">
        <f t="shared" si="147"/>
        <v>#REF!</v>
      </c>
    </row>
    <row r="1309" spans="1:8">
      <c r="A1309" s="197" t="e">
        <f>#REF!</f>
        <v>#REF!</v>
      </c>
      <c r="B1309" s="169" t="e">
        <f>IF(#REF!&lt;&gt;"",#REF!,"")</f>
        <v>#REF!</v>
      </c>
      <c r="C1309" s="168" t="e">
        <f>#REF!</f>
        <v>#REF!</v>
      </c>
      <c r="D1309" s="167" t="e">
        <f>#REF!</f>
        <v>#REF!</v>
      </c>
      <c r="E1309" s="284">
        <f>'Паспорт-3'!E1477</f>
        <v>0</v>
      </c>
      <c r="F1309" s="285"/>
      <c r="G1309" s="300">
        <f t="shared" si="146"/>
        <v>0</v>
      </c>
      <c r="H1309" s="43" t="e">
        <f t="shared" si="147"/>
        <v>#REF!</v>
      </c>
    </row>
    <row r="1310" spans="1:8">
      <c r="A1310" s="197" t="e">
        <f>#REF!</f>
        <v>#REF!</v>
      </c>
      <c r="B1310" s="169" t="e">
        <f>IF(#REF!&lt;&gt;"",#REF!,"")</f>
        <v>#REF!</v>
      </c>
      <c r="C1310" s="168" t="e">
        <f>#REF!</f>
        <v>#REF!</v>
      </c>
      <c r="D1310" s="167" t="e">
        <f>#REF!</f>
        <v>#REF!</v>
      </c>
      <c r="E1310" s="284">
        <f>'Паспорт-3'!E1478</f>
        <v>0</v>
      </c>
      <c r="F1310" s="285"/>
      <c r="G1310" s="300">
        <f t="shared" si="146"/>
        <v>0</v>
      </c>
      <c r="H1310" s="43" t="e">
        <f t="shared" si="147"/>
        <v>#REF!</v>
      </c>
    </row>
    <row r="1311" spans="1:8">
      <c r="A1311" s="197" t="e">
        <f>#REF!</f>
        <v>#REF!</v>
      </c>
      <c r="B1311" s="169" t="e">
        <f>IF(#REF!&lt;&gt;"",#REF!,"")</f>
        <v>#REF!</v>
      </c>
      <c r="C1311" s="168" t="e">
        <f>#REF!</f>
        <v>#REF!</v>
      </c>
      <c r="D1311" s="167" t="e">
        <f>#REF!</f>
        <v>#REF!</v>
      </c>
      <c r="E1311" s="284">
        <f>'Паспорт-3'!E1479</f>
        <v>0</v>
      </c>
      <c r="F1311" s="285"/>
      <c r="G1311" s="300">
        <f t="shared" si="146"/>
        <v>0</v>
      </c>
      <c r="H1311" s="43" t="e">
        <f t="shared" si="147"/>
        <v>#REF!</v>
      </c>
    </row>
    <row r="1312" spans="1:8">
      <c r="A1312" s="197" t="e">
        <f>#REF!</f>
        <v>#REF!</v>
      </c>
      <c r="B1312" s="169" t="e">
        <f>IF(#REF!&lt;&gt;"",#REF!,"")</f>
        <v>#REF!</v>
      </c>
      <c r="C1312" s="168" t="e">
        <f>#REF!</f>
        <v>#REF!</v>
      </c>
      <c r="D1312" s="167" t="e">
        <f>#REF!</f>
        <v>#REF!</v>
      </c>
      <c r="E1312" s="284">
        <f>'Паспорт-3'!E1480</f>
        <v>0</v>
      </c>
      <c r="F1312" s="285"/>
      <c r="G1312" s="300">
        <f t="shared" si="146"/>
        <v>0</v>
      </c>
      <c r="H1312" s="43" t="e">
        <f t="shared" si="147"/>
        <v>#REF!</v>
      </c>
    </row>
    <row r="1313" spans="1:8">
      <c r="A1313" s="304" t="e">
        <f>#REF!</f>
        <v>#REF!</v>
      </c>
      <c r="B1313" s="305" t="e">
        <f>IF(#REF!&lt;&gt;"",#REF!,"")</f>
        <v>#REF!</v>
      </c>
      <c r="C1313" s="306" t="e">
        <f>#REF!</f>
        <v>#REF!</v>
      </c>
      <c r="D1313" s="307" t="e">
        <f>#REF!</f>
        <v>#REF!</v>
      </c>
      <c r="E1313" s="308">
        <f>'Паспорт-3'!E1481</f>
        <v>0</v>
      </c>
      <c r="F1313" s="309"/>
      <c r="G1313" s="310">
        <f t="shared" si="146"/>
        <v>0</v>
      </c>
      <c r="H1313" s="43" t="e">
        <f t="shared" si="147"/>
        <v>#REF!</v>
      </c>
    </row>
    <row r="1314" spans="1:8" ht="12.75" customHeight="1">
      <c r="A1314" s="574" t="s">
        <v>169</v>
      </c>
      <c r="B1314" s="575"/>
      <c r="C1314" s="575"/>
      <c r="D1314" s="575"/>
      <c r="E1314" s="575"/>
      <c r="F1314" s="575"/>
      <c r="G1314" s="576"/>
      <c r="H1314" s="43" t="e">
        <f>H1298</f>
        <v>#REF!</v>
      </c>
    </row>
    <row r="1315" spans="1:8">
      <c r="A1315" s="297" t="e">
        <f>#REF!</f>
        <v>#REF!</v>
      </c>
      <c r="B1315" s="571" t="s">
        <v>88</v>
      </c>
      <c r="C1315" s="572"/>
      <c r="D1315" s="572"/>
      <c r="E1315" s="579"/>
      <c r="F1315" s="579"/>
      <c r="G1315" s="580"/>
      <c r="H1315" s="43" t="e">
        <f>H1316</f>
        <v>#REF!</v>
      </c>
    </row>
    <row r="1316" spans="1:8">
      <c r="A1316" s="197" t="e">
        <f>#REF!</f>
        <v>#REF!</v>
      </c>
      <c r="B1316" s="292" t="e">
        <f>IF(#REF!&lt;&gt;"",#REF!,"")</f>
        <v>#REF!</v>
      </c>
      <c r="C1316" s="293" t="e">
        <f>#REF!</f>
        <v>#REF!</v>
      </c>
      <c r="D1316" s="294" t="e">
        <f>#REF!</f>
        <v>#REF!</v>
      </c>
      <c r="E1316" s="295">
        <f>'Паспорт-3'!E1483</f>
        <v>0</v>
      </c>
      <c r="F1316" s="296"/>
      <c r="G1316" s="299">
        <f t="shared" ref="G1316:G1330" si="148">F1316-E1316</f>
        <v>0</v>
      </c>
      <c r="H1316" s="43" t="e">
        <f t="shared" ref="H1316:H1330" si="149">IF(B1316&lt;&gt;"","Для друку","")</f>
        <v>#REF!</v>
      </c>
    </row>
    <row r="1317" spans="1:8">
      <c r="A1317" s="197" t="e">
        <f>#REF!</f>
        <v>#REF!</v>
      </c>
      <c r="B1317" s="169" t="e">
        <f>IF(#REF!&lt;&gt;"",#REF!,"")</f>
        <v>#REF!</v>
      </c>
      <c r="C1317" s="168" t="e">
        <f>#REF!</f>
        <v>#REF!</v>
      </c>
      <c r="D1317" s="167" t="e">
        <f>#REF!</f>
        <v>#REF!</v>
      </c>
      <c r="E1317" s="284">
        <f>'Паспорт-3'!E1484</f>
        <v>0</v>
      </c>
      <c r="F1317" s="285"/>
      <c r="G1317" s="300">
        <f t="shared" si="148"/>
        <v>0</v>
      </c>
      <c r="H1317" s="43" t="e">
        <f t="shared" si="149"/>
        <v>#REF!</v>
      </c>
    </row>
    <row r="1318" spans="1:8">
      <c r="A1318" s="197" t="e">
        <f>#REF!</f>
        <v>#REF!</v>
      </c>
      <c r="B1318" s="169" t="e">
        <f>IF(#REF!&lt;&gt;"",#REF!,"")</f>
        <v>#REF!</v>
      </c>
      <c r="C1318" s="168" t="e">
        <f>#REF!</f>
        <v>#REF!</v>
      </c>
      <c r="D1318" s="167" t="e">
        <f>#REF!</f>
        <v>#REF!</v>
      </c>
      <c r="E1318" s="284">
        <f>'Паспорт-3'!E1485</f>
        <v>0</v>
      </c>
      <c r="F1318" s="285"/>
      <c r="G1318" s="300">
        <f t="shared" si="148"/>
        <v>0</v>
      </c>
      <c r="H1318" s="43" t="e">
        <f t="shared" si="149"/>
        <v>#REF!</v>
      </c>
    </row>
    <row r="1319" spans="1:8">
      <c r="A1319" s="197" t="e">
        <f>#REF!</f>
        <v>#REF!</v>
      </c>
      <c r="B1319" s="169" t="e">
        <f>IF(#REF!&lt;&gt;"",#REF!,"")</f>
        <v>#REF!</v>
      </c>
      <c r="C1319" s="168" t="e">
        <f>#REF!</f>
        <v>#REF!</v>
      </c>
      <c r="D1319" s="167" t="e">
        <f>#REF!</f>
        <v>#REF!</v>
      </c>
      <c r="E1319" s="284">
        <f>'Паспорт-3'!E1486</f>
        <v>0</v>
      </c>
      <c r="F1319" s="285"/>
      <c r="G1319" s="300">
        <f t="shared" si="148"/>
        <v>0</v>
      </c>
      <c r="H1319" s="43" t="e">
        <f t="shared" si="149"/>
        <v>#REF!</v>
      </c>
    </row>
    <row r="1320" spans="1:8">
      <c r="A1320" s="197" t="e">
        <f>#REF!</f>
        <v>#REF!</v>
      </c>
      <c r="B1320" s="169" t="e">
        <f>IF(#REF!&lt;&gt;"",#REF!,"")</f>
        <v>#REF!</v>
      </c>
      <c r="C1320" s="168" t="e">
        <f>#REF!</f>
        <v>#REF!</v>
      </c>
      <c r="D1320" s="167" t="e">
        <f>#REF!</f>
        <v>#REF!</v>
      </c>
      <c r="E1320" s="284">
        <f>'Паспорт-3'!E1487</f>
        <v>0</v>
      </c>
      <c r="F1320" s="285"/>
      <c r="G1320" s="300">
        <f t="shared" si="148"/>
        <v>0</v>
      </c>
      <c r="H1320" s="43" t="e">
        <f t="shared" si="149"/>
        <v>#REF!</v>
      </c>
    </row>
    <row r="1321" spans="1:8">
      <c r="A1321" s="197" t="e">
        <f>#REF!</f>
        <v>#REF!</v>
      </c>
      <c r="B1321" s="169" t="e">
        <f>IF(#REF!&lt;&gt;"",#REF!,"")</f>
        <v>#REF!</v>
      </c>
      <c r="C1321" s="168" t="e">
        <f>#REF!</f>
        <v>#REF!</v>
      </c>
      <c r="D1321" s="167" t="e">
        <f>#REF!</f>
        <v>#REF!</v>
      </c>
      <c r="E1321" s="284">
        <f>'Паспорт-3'!E1488</f>
        <v>0</v>
      </c>
      <c r="F1321" s="285"/>
      <c r="G1321" s="300">
        <f t="shared" si="148"/>
        <v>0</v>
      </c>
      <c r="H1321" s="43" t="e">
        <f t="shared" si="149"/>
        <v>#REF!</v>
      </c>
    </row>
    <row r="1322" spans="1:8">
      <c r="A1322" s="197" t="e">
        <f>#REF!</f>
        <v>#REF!</v>
      </c>
      <c r="B1322" s="169" t="e">
        <f>IF(#REF!&lt;&gt;"",#REF!,"")</f>
        <v>#REF!</v>
      </c>
      <c r="C1322" s="168" t="e">
        <f>#REF!</f>
        <v>#REF!</v>
      </c>
      <c r="D1322" s="167" t="e">
        <f>#REF!</f>
        <v>#REF!</v>
      </c>
      <c r="E1322" s="284">
        <f>'Паспорт-3'!E1489</f>
        <v>0</v>
      </c>
      <c r="F1322" s="285"/>
      <c r="G1322" s="300">
        <f t="shared" si="148"/>
        <v>0</v>
      </c>
      <c r="H1322" s="43" t="e">
        <f t="shared" si="149"/>
        <v>#REF!</v>
      </c>
    </row>
    <row r="1323" spans="1:8">
      <c r="A1323" s="197" t="e">
        <f>#REF!</f>
        <v>#REF!</v>
      </c>
      <c r="B1323" s="169" t="e">
        <f>IF(#REF!&lt;&gt;"",#REF!,"")</f>
        <v>#REF!</v>
      </c>
      <c r="C1323" s="168" t="e">
        <f>#REF!</f>
        <v>#REF!</v>
      </c>
      <c r="D1323" s="167" t="e">
        <f>#REF!</f>
        <v>#REF!</v>
      </c>
      <c r="E1323" s="284">
        <f>'Паспорт-3'!E1490</f>
        <v>0</v>
      </c>
      <c r="F1323" s="285"/>
      <c r="G1323" s="300">
        <f t="shared" si="148"/>
        <v>0</v>
      </c>
      <c r="H1323" s="43" t="e">
        <f t="shared" si="149"/>
        <v>#REF!</v>
      </c>
    </row>
    <row r="1324" spans="1:8">
      <c r="A1324" s="197" t="e">
        <f>#REF!</f>
        <v>#REF!</v>
      </c>
      <c r="B1324" s="169" t="e">
        <f>IF(#REF!&lt;&gt;"",#REF!,"")</f>
        <v>#REF!</v>
      </c>
      <c r="C1324" s="168" t="e">
        <f>#REF!</f>
        <v>#REF!</v>
      </c>
      <c r="D1324" s="167" t="e">
        <f>#REF!</f>
        <v>#REF!</v>
      </c>
      <c r="E1324" s="284">
        <f>'Паспорт-3'!E1491</f>
        <v>0</v>
      </c>
      <c r="F1324" s="285"/>
      <c r="G1324" s="300">
        <f t="shared" si="148"/>
        <v>0</v>
      </c>
      <c r="H1324" s="43" t="e">
        <f t="shared" si="149"/>
        <v>#REF!</v>
      </c>
    </row>
    <row r="1325" spans="1:8">
      <c r="A1325" s="197" t="e">
        <f>#REF!</f>
        <v>#REF!</v>
      </c>
      <c r="B1325" s="169" t="e">
        <f>IF(#REF!&lt;&gt;"",#REF!,"")</f>
        <v>#REF!</v>
      </c>
      <c r="C1325" s="168" t="e">
        <f>#REF!</f>
        <v>#REF!</v>
      </c>
      <c r="D1325" s="167" t="e">
        <f>#REF!</f>
        <v>#REF!</v>
      </c>
      <c r="E1325" s="284">
        <f>'Паспорт-3'!E1492</f>
        <v>0</v>
      </c>
      <c r="F1325" s="285"/>
      <c r="G1325" s="300">
        <f t="shared" si="148"/>
        <v>0</v>
      </c>
      <c r="H1325" s="43" t="e">
        <f t="shared" si="149"/>
        <v>#REF!</v>
      </c>
    </row>
    <row r="1326" spans="1:8">
      <c r="A1326" s="197" t="e">
        <f>#REF!</f>
        <v>#REF!</v>
      </c>
      <c r="B1326" s="169" t="e">
        <f>IF(#REF!&lt;&gt;"",#REF!,"")</f>
        <v>#REF!</v>
      </c>
      <c r="C1326" s="168" t="e">
        <f>#REF!</f>
        <v>#REF!</v>
      </c>
      <c r="D1326" s="167" t="e">
        <f>#REF!</f>
        <v>#REF!</v>
      </c>
      <c r="E1326" s="284">
        <f>'Паспорт-3'!E1493</f>
        <v>0</v>
      </c>
      <c r="F1326" s="285"/>
      <c r="G1326" s="300">
        <f t="shared" si="148"/>
        <v>0</v>
      </c>
      <c r="H1326" s="43" t="e">
        <f t="shared" si="149"/>
        <v>#REF!</v>
      </c>
    </row>
    <row r="1327" spans="1:8">
      <c r="A1327" s="197" t="e">
        <f>#REF!</f>
        <v>#REF!</v>
      </c>
      <c r="B1327" s="169" t="e">
        <f>IF(#REF!&lt;&gt;"",#REF!,"")</f>
        <v>#REF!</v>
      </c>
      <c r="C1327" s="168" t="e">
        <f>#REF!</f>
        <v>#REF!</v>
      </c>
      <c r="D1327" s="167" t="e">
        <f>#REF!</f>
        <v>#REF!</v>
      </c>
      <c r="E1327" s="284">
        <f>'Паспорт-3'!E1494</f>
        <v>0</v>
      </c>
      <c r="F1327" s="285"/>
      <c r="G1327" s="300">
        <f t="shared" si="148"/>
        <v>0</v>
      </c>
      <c r="H1327" s="43" t="e">
        <f t="shared" si="149"/>
        <v>#REF!</v>
      </c>
    </row>
    <row r="1328" spans="1:8">
      <c r="A1328" s="197" t="e">
        <f>#REF!</f>
        <v>#REF!</v>
      </c>
      <c r="B1328" s="169" t="e">
        <f>IF(#REF!&lt;&gt;"",#REF!,"")</f>
        <v>#REF!</v>
      </c>
      <c r="C1328" s="168" t="e">
        <f>#REF!</f>
        <v>#REF!</v>
      </c>
      <c r="D1328" s="167" t="e">
        <f>#REF!</f>
        <v>#REF!</v>
      </c>
      <c r="E1328" s="284">
        <f>'Паспорт-3'!E1495</f>
        <v>0</v>
      </c>
      <c r="F1328" s="285"/>
      <c r="G1328" s="300">
        <f t="shared" si="148"/>
        <v>0</v>
      </c>
      <c r="H1328" s="43" t="e">
        <f t="shared" si="149"/>
        <v>#REF!</v>
      </c>
    </row>
    <row r="1329" spans="1:8">
      <c r="A1329" s="197" t="e">
        <f>#REF!</f>
        <v>#REF!</v>
      </c>
      <c r="B1329" s="169" t="e">
        <f>IF(#REF!&lt;&gt;"",#REF!,"")</f>
        <v>#REF!</v>
      </c>
      <c r="C1329" s="168" t="e">
        <f>#REF!</f>
        <v>#REF!</v>
      </c>
      <c r="D1329" s="167" t="e">
        <f>#REF!</f>
        <v>#REF!</v>
      </c>
      <c r="E1329" s="284">
        <f>'Паспорт-3'!E1496</f>
        <v>0</v>
      </c>
      <c r="F1329" s="285"/>
      <c r="G1329" s="300">
        <f t="shared" si="148"/>
        <v>0</v>
      </c>
      <c r="H1329" s="43" t="e">
        <f t="shared" si="149"/>
        <v>#REF!</v>
      </c>
    </row>
    <row r="1330" spans="1:8">
      <c r="A1330" s="304" t="e">
        <f>#REF!</f>
        <v>#REF!</v>
      </c>
      <c r="B1330" s="305" t="e">
        <f>IF(#REF!&lt;&gt;"",#REF!,"")</f>
        <v>#REF!</v>
      </c>
      <c r="C1330" s="306" t="e">
        <f>#REF!</f>
        <v>#REF!</v>
      </c>
      <c r="D1330" s="307" t="e">
        <f>#REF!</f>
        <v>#REF!</v>
      </c>
      <c r="E1330" s="308">
        <f>'Паспорт-3'!E1497</f>
        <v>0</v>
      </c>
      <c r="F1330" s="309"/>
      <c r="G1330" s="310">
        <f t="shared" si="148"/>
        <v>0</v>
      </c>
      <c r="H1330" s="43" t="e">
        <f t="shared" si="149"/>
        <v>#REF!</v>
      </c>
    </row>
    <row r="1331" spans="1:8" ht="12.75" customHeight="1">
      <c r="A1331" s="574" t="s">
        <v>169</v>
      </c>
      <c r="B1331" s="575"/>
      <c r="C1331" s="575"/>
      <c r="D1331" s="575"/>
      <c r="E1331" s="575"/>
      <c r="F1331" s="575"/>
      <c r="G1331" s="576"/>
      <c r="H1331" s="43" t="e">
        <f>H1315</f>
        <v>#REF!</v>
      </c>
    </row>
    <row r="1332" spans="1:8" ht="12.75" customHeight="1">
      <c r="A1332" s="574" t="s">
        <v>189</v>
      </c>
      <c r="B1332" s="575"/>
      <c r="C1332" s="575"/>
      <c r="D1332" s="575"/>
      <c r="E1332" s="575"/>
      <c r="F1332" s="575"/>
      <c r="G1332" s="576"/>
      <c r="H1332" s="43" t="e">
        <f>H1280</f>
        <v>#REF!</v>
      </c>
    </row>
    <row r="1333" spans="1:8" ht="12.75" customHeight="1">
      <c r="A1333" s="581" t="e">
        <f>#REF!</f>
        <v>#REF!</v>
      </c>
      <c r="B1333" s="582"/>
      <c r="C1333" s="582"/>
      <c r="D1333" s="582"/>
      <c r="E1333" s="582"/>
      <c r="F1333" s="582"/>
      <c r="G1333" s="583"/>
      <c r="H1333" s="43" t="e">
        <f>H1334</f>
        <v>#REF!</v>
      </c>
    </row>
    <row r="1334" spans="1:8" ht="12.75" customHeight="1">
      <c r="A1334" s="457" t="e">
        <f>#REF!</f>
        <v>#REF!</v>
      </c>
      <c r="B1334" s="458"/>
      <c r="C1334" s="458"/>
      <c r="D1334" s="458"/>
      <c r="E1334" s="458"/>
      <c r="F1334" s="458"/>
      <c r="G1334" s="527"/>
      <c r="H1334" s="43" t="e">
        <f>H1335</f>
        <v>#REF!</v>
      </c>
    </row>
    <row r="1335" spans="1:8">
      <c r="A1335" s="291" t="s">
        <v>4</v>
      </c>
      <c r="B1335" s="571" t="s">
        <v>86</v>
      </c>
      <c r="C1335" s="572"/>
      <c r="D1335" s="572"/>
      <c r="E1335" s="577"/>
      <c r="F1335" s="577"/>
      <c r="G1335" s="578"/>
      <c r="H1335" s="43" t="e">
        <f>H1336</f>
        <v>#REF!</v>
      </c>
    </row>
    <row r="1336" spans="1:8">
      <c r="A1336" s="197" t="e">
        <f>#REF!</f>
        <v>#REF!</v>
      </c>
      <c r="B1336" s="292" t="e">
        <f>IF(#REF!&lt;&gt;"",#REF!,"")</f>
        <v>#REF!</v>
      </c>
      <c r="C1336" s="293" t="e">
        <f>#REF!</f>
        <v>#REF!</v>
      </c>
      <c r="D1336" s="294" t="e">
        <f>#REF!</f>
        <v>#REF!</v>
      </c>
      <c r="E1336" s="295">
        <f>'Паспорт-3'!E1512</f>
        <v>0</v>
      </c>
      <c r="F1336" s="296"/>
      <c r="G1336" s="299">
        <f t="shared" ref="G1336:G1350" si="150">F1336-E1336</f>
        <v>0</v>
      </c>
      <c r="H1336" s="43" t="e">
        <f t="shared" ref="H1336:H1350" si="151">IF(B1336&lt;&gt;"","Для друку","")</f>
        <v>#REF!</v>
      </c>
    </row>
    <row r="1337" spans="1:8">
      <c r="A1337" s="197" t="e">
        <f>#REF!</f>
        <v>#REF!</v>
      </c>
      <c r="B1337" s="169" t="e">
        <f>IF(#REF!&lt;&gt;"",#REF!,"")</f>
        <v>#REF!</v>
      </c>
      <c r="C1337" s="168" t="e">
        <f>#REF!</f>
        <v>#REF!</v>
      </c>
      <c r="D1337" s="167" t="e">
        <f>#REF!</f>
        <v>#REF!</v>
      </c>
      <c r="E1337" s="284">
        <f>'Паспорт-3'!E1513</f>
        <v>0</v>
      </c>
      <c r="F1337" s="285"/>
      <c r="G1337" s="300">
        <f t="shared" si="150"/>
        <v>0</v>
      </c>
      <c r="H1337" s="43" t="e">
        <f t="shared" si="151"/>
        <v>#REF!</v>
      </c>
    </row>
    <row r="1338" spans="1:8">
      <c r="A1338" s="197" t="e">
        <f>#REF!</f>
        <v>#REF!</v>
      </c>
      <c r="B1338" s="169" t="e">
        <f>IF(#REF!&lt;&gt;"",#REF!,"")</f>
        <v>#REF!</v>
      </c>
      <c r="C1338" s="168" t="e">
        <f>#REF!</f>
        <v>#REF!</v>
      </c>
      <c r="D1338" s="167" t="e">
        <f>#REF!</f>
        <v>#REF!</v>
      </c>
      <c r="E1338" s="284">
        <f>'Паспорт-3'!E1514</f>
        <v>0</v>
      </c>
      <c r="F1338" s="285"/>
      <c r="G1338" s="300">
        <f t="shared" si="150"/>
        <v>0</v>
      </c>
      <c r="H1338" s="43" t="e">
        <f t="shared" si="151"/>
        <v>#REF!</v>
      </c>
    </row>
    <row r="1339" spans="1:8">
      <c r="A1339" s="197" t="e">
        <f>#REF!</f>
        <v>#REF!</v>
      </c>
      <c r="B1339" s="169" t="e">
        <f>IF(#REF!&lt;&gt;"",#REF!,"")</f>
        <v>#REF!</v>
      </c>
      <c r="C1339" s="168" t="e">
        <f>#REF!</f>
        <v>#REF!</v>
      </c>
      <c r="D1339" s="167" t="e">
        <f>#REF!</f>
        <v>#REF!</v>
      </c>
      <c r="E1339" s="284">
        <f>'Паспорт-3'!E1515</f>
        <v>0</v>
      </c>
      <c r="F1339" s="285"/>
      <c r="G1339" s="300">
        <f t="shared" si="150"/>
        <v>0</v>
      </c>
      <c r="H1339" s="43" t="e">
        <f t="shared" si="151"/>
        <v>#REF!</v>
      </c>
    </row>
    <row r="1340" spans="1:8">
      <c r="A1340" s="197" t="e">
        <f>#REF!</f>
        <v>#REF!</v>
      </c>
      <c r="B1340" s="169" t="e">
        <f>IF(#REF!&lt;&gt;"",#REF!,"")</f>
        <v>#REF!</v>
      </c>
      <c r="C1340" s="168" t="e">
        <f>#REF!</f>
        <v>#REF!</v>
      </c>
      <c r="D1340" s="167" t="e">
        <f>#REF!</f>
        <v>#REF!</v>
      </c>
      <c r="E1340" s="284">
        <f>'Паспорт-3'!E1516</f>
        <v>0</v>
      </c>
      <c r="F1340" s="285"/>
      <c r="G1340" s="300">
        <f t="shared" si="150"/>
        <v>0</v>
      </c>
      <c r="H1340" s="43" t="e">
        <f t="shared" si="151"/>
        <v>#REF!</v>
      </c>
    </row>
    <row r="1341" spans="1:8">
      <c r="A1341" s="197" t="e">
        <f>#REF!</f>
        <v>#REF!</v>
      </c>
      <c r="B1341" s="169" t="e">
        <f>IF(#REF!&lt;&gt;"",#REF!,"")</f>
        <v>#REF!</v>
      </c>
      <c r="C1341" s="168" t="e">
        <f>#REF!</f>
        <v>#REF!</v>
      </c>
      <c r="D1341" s="167" t="e">
        <f>#REF!</f>
        <v>#REF!</v>
      </c>
      <c r="E1341" s="284">
        <f>'Паспорт-3'!E1517</f>
        <v>0</v>
      </c>
      <c r="F1341" s="285"/>
      <c r="G1341" s="300">
        <f t="shared" si="150"/>
        <v>0</v>
      </c>
      <c r="H1341" s="43" t="e">
        <f t="shared" si="151"/>
        <v>#REF!</v>
      </c>
    </row>
    <row r="1342" spans="1:8">
      <c r="A1342" s="197" t="e">
        <f>#REF!</f>
        <v>#REF!</v>
      </c>
      <c r="B1342" s="169" t="e">
        <f>IF(#REF!&lt;&gt;"",#REF!,"")</f>
        <v>#REF!</v>
      </c>
      <c r="C1342" s="168" t="e">
        <f>#REF!</f>
        <v>#REF!</v>
      </c>
      <c r="D1342" s="167" t="e">
        <f>#REF!</f>
        <v>#REF!</v>
      </c>
      <c r="E1342" s="284">
        <f>'Паспорт-3'!E1518</f>
        <v>0</v>
      </c>
      <c r="F1342" s="285"/>
      <c r="G1342" s="300">
        <f t="shared" si="150"/>
        <v>0</v>
      </c>
      <c r="H1342" s="43" t="e">
        <f t="shared" si="151"/>
        <v>#REF!</v>
      </c>
    </row>
    <row r="1343" spans="1:8">
      <c r="A1343" s="197" t="e">
        <f>#REF!</f>
        <v>#REF!</v>
      </c>
      <c r="B1343" s="169" t="e">
        <f>IF(#REF!&lt;&gt;"",#REF!,"")</f>
        <v>#REF!</v>
      </c>
      <c r="C1343" s="168" t="e">
        <f>#REF!</f>
        <v>#REF!</v>
      </c>
      <c r="D1343" s="167" t="e">
        <f>#REF!</f>
        <v>#REF!</v>
      </c>
      <c r="E1343" s="284">
        <f>'Паспорт-3'!E1519</f>
        <v>0</v>
      </c>
      <c r="F1343" s="285"/>
      <c r="G1343" s="300">
        <f t="shared" si="150"/>
        <v>0</v>
      </c>
      <c r="H1343" s="43" t="e">
        <f t="shared" si="151"/>
        <v>#REF!</v>
      </c>
    </row>
    <row r="1344" spans="1:8">
      <c r="A1344" s="197" t="e">
        <f>#REF!</f>
        <v>#REF!</v>
      </c>
      <c r="B1344" s="169" t="e">
        <f>IF(#REF!&lt;&gt;"",#REF!,"")</f>
        <v>#REF!</v>
      </c>
      <c r="C1344" s="168" t="e">
        <f>#REF!</f>
        <v>#REF!</v>
      </c>
      <c r="D1344" s="167" t="e">
        <f>#REF!</f>
        <v>#REF!</v>
      </c>
      <c r="E1344" s="284">
        <f>'Паспорт-3'!E1520</f>
        <v>0</v>
      </c>
      <c r="F1344" s="285"/>
      <c r="G1344" s="300">
        <f t="shared" si="150"/>
        <v>0</v>
      </c>
      <c r="H1344" s="43" t="e">
        <f t="shared" si="151"/>
        <v>#REF!</v>
      </c>
    </row>
    <row r="1345" spans="1:8">
      <c r="A1345" s="197" t="e">
        <f>#REF!</f>
        <v>#REF!</v>
      </c>
      <c r="B1345" s="169" t="e">
        <f>IF(#REF!&lt;&gt;"",#REF!,"")</f>
        <v>#REF!</v>
      </c>
      <c r="C1345" s="168" t="e">
        <f>#REF!</f>
        <v>#REF!</v>
      </c>
      <c r="D1345" s="167" t="e">
        <f>#REF!</f>
        <v>#REF!</v>
      </c>
      <c r="E1345" s="284">
        <f>'Паспорт-3'!E1521</f>
        <v>0</v>
      </c>
      <c r="F1345" s="285"/>
      <c r="G1345" s="300">
        <f t="shared" si="150"/>
        <v>0</v>
      </c>
      <c r="H1345" s="43" t="e">
        <f t="shared" si="151"/>
        <v>#REF!</v>
      </c>
    </row>
    <row r="1346" spans="1:8">
      <c r="A1346" s="197" t="e">
        <f>#REF!</f>
        <v>#REF!</v>
      </c>
      <c r="B1346" s="169" t="e">
        <f>IF(#REF!&lt;&gt;"",#REF!,"")</f>
        <v>#REF!</v>
      </c>
      <c r="C1346" s="168" t="e">
        <f>#REF!</f>
        <v>#REF!</v>
      </c>
      <c r="D1346" s="167" t="e">
        <f>#REF!</f>
        <v>#REF!</v>
      </c>
      <c r="E1346" s="284">
        <f>'Паспорт-3'!E1522</f>
        <v>0</v>
      </c>
      <c r="F1346" s="285"/>
      <c r="G1346" s="300">
        <f t="shared" si="150"/>
        <v>0</v>
      </c>
      <c r="H1346" s="43" t="e">
        <f t="shared" si="151"/>
        <v>#REF!</v>
      </c>
    </row>
    <row r="1347" spans="1:8">
      <c r="A1347" s="197" t="e">
        <f>#REF!</f>
        <v>#REF!</v>
      </c>
      <c r="B1347" s="169" t="e">
        <f>IF(#REF!&lt;&gt;"",#REF!,"")</f>
        <v>#REF!</v>
      </c>
      <c r="C1347" s="168" t="e">
        <f>#REF!</f>
        <v>#REF!</v>
      </c>
      <c r="D1347" s="167" t="e">
        <f>#REF!</f>
        <v>#REF!</v>
      </c>
      <c r="E1347" s="284">
        <f>'Паспорт-3'!E1523</f>
        <v>0</v>
      </c>
      <c r="F1347" s="285"/>
      <c r="G1347" s="300">
        <f t="shared" si="150"/>
        <v>0</v>
      </c>
      <c r="H1347" s="43" t="e">
        <f t="shared" si="151"/>
        <v>#REF!</v>
      </c>
    </row>
    <row r="1348" spans="1:8">
      <c r="A1348" s="197" t="e">
        <f>#REF!</f>
        <v>#REF!</v>
      </c>
      <c r="B1348" s="169" t="e">
        <f>IF(#REF!&lt;&gt;"",#REF!,"")</f>
        <v>#REF!</v>
      </c>
      <c r="C1348" s="168" t="e">
        <f>#REF!</f>
        <v>#REF!</v>
      </c>
      <c r="D1348" s="167" t="e">
        <f>#REF!</f>
        <v>#REF!</v>
      </c>
      <c r="E1348" s="284">
        <f>'Паспорт-3'!E1524</f>
        <v>0</v>
      </c>
      <c r="F1348" s="285"/>
      <c r="G1348" s="300">
        <f t="shared" si="150"/>
        <v>0</v>
      </c>
      <c r="H1348" s="43" t="e">
        <f t="shared" si="151"/>
        <v>#REF!</v>
      </c>
    </row>
    <row r="1349" spans="1:8">
      <c r="A1349" s="197" t="e">
        <f>#REF!</f>
        <v>#REF!</v>
      </c>
      <c r="B1349" s="169" t="e">
        <f>IF(#REF!&lt;&gt;"",#REF!,"")</f>
        <v>#REF!</v>
      </c>
      <c r="C1349" s="168" t="e">
        <f>#REF!</f>
        <v>#REF!</v>
      </c>
      <c r="D1349" s="167" t="e">
        <f>#REF!</f>
        <v>#REF!</v>
      </c>
      <c r="E1349" s="284">
        <f>'Паспорт-3'!E1525</f>
        <v>0</v>
      </c>
      <c r="F1349" s="285"/>
      <c r="G1349" s="300">
        <f t="shared" si="150"/>
        <v>0</v>
      </c>
      <c r="H1349" s="43" t="e">
        <f t="shared" si="151"/>
        <v>#REF!</v>
      </c>
    </row>
    <row r="1350" spans="1:8">
      <c r="A1350" s="304" t="e">
        <f>#REF!</f>
        <v>#REF!</v>
      </c>
      <c r="B1350" s="305" t="e">
        <f>IF(#REF!&lt;&gt;"",#REF!,"")</f>
        <v>#REF!</v>
      </c>
      <c r="C1350" s="306" t="e">
        <f>#REF!</f>
        <v>#REF!</v>
      </c>
      <c r="D1350" s="307" t="e">
        <f>#REF!</f>
        <v>#REF!</v>
      </c>
      <c r="E1350" s="308">
        <f>'Паспорт-3'!E1526</f>
        <v>0</v>
      </c>
      <c r="F1350" s="309"/>
      <c r="G1350" s="310">
        <f t="shared" si="150"/>
        <v>0</v>
      </c>
      <c r="H1350" s="43" t="e">
        <f t="shared" si="151"/>
        <v>#REF!</v>
      </c>
    </row>
    <row r="1351" spans="1:8" ht="12.75" customHeight="1">
      <c r="A1351" s="574" t="s">
        <v>169</v>
      </c>
      <c r="B1351" s="575"/>
      <c r="C1351" s="575"/>
      <c r="D1351" s="575"/>
      <c r="E1351" s="575"/>
      <c r="F1351" s="575"/>
      <c r="G1351" s="576"/>
      <c r="H1351" s="43" t="e">
        <f>H1335</f>
        <v>#REF!</v>
      </c>
    </row>
    <row r="1352" spans="1:8">
      <c r="A1352" s="291" t="e">
        <f>#REF!</f>
        <v>#REF!</v>
      </c>
      <c r="B1352" s="571" t="s">
        <v>87</v>
      </c>
      <c r="C1352" s="572"/>
      <c r="D1352" s="572"/>
      <c r="E1352" s="572"/>
      <c r="F1352" s="572"/>
      <c r="G1352" s="573"/>
      <c r="H1352" s="43" t="e">
        <f>H1353</f>
        <v>#REF!</v>
      </c>
    </row>
    <row r="1353" spans="1:8">
      <c r="A1353" s="197" t="e">
        <f>#REF!</f>
        <v>#REF!</v>
      </c>
      <c r="B1353" s="292" t="e">
        <f>IF(#REF!&lt;&gt;"",#REF!,"")</f>
        <v>#REF!</v>
      </c>
      <c r="C1353" s="293" t="e">
        <f>#REF!</f>
        <v>#REF!</v>
      </c>
      <c r="D1353" s="294" t="e">
        <f>#REF!</f>
        <v>#REF!</v>
      </c>
      <c r="E1353" s="301">
        <f>'Паспорт-3'!E1528</f>
        <v>0</v>
      </c>
      <c r="F1353" s="302"/>
      <c r="G1353" s="303">
        <f t="shared" ref="G1353:G1367" si="152">F1353-E1353</f>
        <v>0</v>
      </c>
      <c r="H1353" s="43" t="e">
        <f t="shared" ref="H1353:H1367" si="153">IF(B1353&lt;&gt;"","Для друку","")</f>
        <v>#REF!</v>
      </c>
    </row>
    <row r="1354" spans="1:8">
      <c r="A1354" s="197" t="e">
        <f>#REF!</f>
        <v>#REF!</v>
      </c>
      <c r="B1354" s="169" t="e">
        <f>IF(#REF!&lt;&gt;"",#REF!,"")</f>
        <v>#REF!</v>
      </c>
      <c r="C1354" s="168" t="e">
        <f>#REF!</f>
        <v>#REF!</v>
      </c>
      <c r="D1354" s="167" t="e">
        <f>#REF!</f>
        <v>#REF!</v>
      </c>
      <c r="E1354" s="284">
        <f>'Паспорт-3'!E1529</f>
        <v>0</v>
      </c>
      <c r="F1354" s="285"/>
      <c r="G1354" s="300">
        <f t="shared" si="152"/>
        <v>0</v>
      </c>
      <c r="H1354" s="43" t="e">
        <f t="shared" si="153"/>
        <v>#REF!</v>
      </c>
    </row>
    <row r="1355" spans="1:8">
      <c r="A1355" s="197" t="e">
        <f>#REF!</f>
        <v>#REF!</v>
      </c>
      <c r="B1355" s="169" t="e">
        <f>IF(#REF!&lt;&gt;"",#REF!,"")</f>
        <v>#REF!</v>
      </c>
      <c r="C1355" s="168" t="e">
        <f>#REF!</f>
        <v>#REF!</v>
      </c>
      <c r="D1355" s="167" t="e">
        <f>#REF!</f>
        <v>#REF!</v>
      </c>
      <c r="E1355" s="284">
        <f>'Паспорт-3'!E1530</f>
        <v>0</v>
      </c>
      <c r="F1355" s="285"/>
      <c r="G1355" s="300">
        <f t="shared" si="152"/>
        <v>0</v>
      </c>
      <c r="H1355" s="43" t="e">
        <f t="shared" si="153"/>
        <v>#REF!</v>
      </c>
    </row>
    <row r="1356" spans="1:8">
      <c r="A1356" s="197" t="e">
        <f>#REF!</f>
        <v>#REF!</v>
      </c>
      <c r="B1356" s="169" t="e">
        <f>IF(#REF!&lt;&gt;"",#REF!,"")</f>
        <v>#REF!</v>
      </c>
      <c r="C1356" s="168" t="e">
        <f>#REF!</f>
        <v>#REF!</v>
      </c>
      <c r="D1356" s="167" t="e">
        <f>#REF!</f>
        <v>#REF!</v>
      </c>
      <c r="E1356" s="284">
        <f>'Паспорт-3'!E1531</f>
        <v>0</v>
      </c>
      <c r="F1356" s="285"/>
      <c r="G1356" s="300">
        <f t="shared" si="152"/>
        <v>0</v>
      </c>
      <c r="H1356" s="43" t="e">
        <f t="shared" si="153"/>
        <v>#REF!</v>
      </c>
    </row>
    <row r="1357" spans="1:8">
      <c r="A1357" s="197" t="e">
        <f>#REF!</f>
        <v>#REF!</v>
      </c>
      <c r="B1357" s="169" t="e">
        <f>IF(#REF!&lt;&gt;"",#REF!,"")</f>
        <v>#REF!</v>
      </c>
      <c r="C1357" s="168" t="e">
        <f>#REF!</f>
        <v>#REF!</v>
      </c>
      <c r="D1357" s="167" t="e">
        <f>#REF!</f>
        <v>#REF!</v>
      </c>
      <c r="E1357" s="284">
        <f>'Паспорт-3'!E1532</f>
        <v>0</v>
      </c>
      <c r="F1357" s="285"/>
      <c r="G1357" s="300">
        <f t="shared" si="152"/>
        <v>0</v>
      </c>
      <c r="H1357" s="43" t="e">
        <f t="shared" si="153"/>
        <v>#REF!</v>
      </c>
    </row>
    <row r="1358" spans="1:8">
      <c r="A1358" s="197" t="e">
        <f>#REF!</f>
        <v>#REF!</v>
      </c>
      <c r="B1358" s="169" t="e">
        <f>IF(#REF!&lt;&gt;"",#REF!,"")</f>
        <v>#REF!</v>
      </c>
      <c r="C1358" s="168" t="e">
        <f>#REF!</f>
        <v>#REF!</v>
      </c>
      <c r="D1358" s="167" t="e">
        <f>#REF!</f>
        <v>#REF!</v>
      </c>
      <c r="E1358" s="284">
        <f>'Паспорт-3'!E1533</f>
        <v>0</v>
      </c>
      <c r="F1358" s="285"/>
      <c r="G1358" s="300">
        <f t="shared" si="152"/>
        <v>0</v>
      </c>
      <c r="H1358" s="43" t="e">
        <f t="shared" si="153"/>
        <v>#REF!</v>
      </c>
    </row>
    <row r="1359" spans="1:8">
      <c r="A1359" s="197" t="e">
        <f>#REF!</f>
        <v>#REF!</v>
      </c>
      <c r="B1359" s="169" t="e">
        <f>IF(#REF!&lt;&gt;"",#REF!,"")</f>
        <v>#REF!</v>
      </c>
      <c r="C1359" s="168" t="e">
        <f>#REF!</f>
        <v>#REF!</v>
      </c>
      <c r="D1359" s="167" t="e">
        <f>#REF!</f>
        <v>#REF!</v>
      </c>
      <c r="E1359" s="284">
        <f>'Паспорт-3'!E1534</f>
        <v>0</v>
      </c>
      <c r="F1359" s="285"/>
      <c r="G1359" s="300">
        <f t="shared" si="152"/>
        <v>0</v>
      </c>
      <c r="H1359" s="43" t="e">
        <f t="shared" si="153"/>
        <v>#REF!</v>
      </c>
    </row>
    <row r="1360" spans="1:8">
      <c r="A1360" s="197" t="e">
        <f>#REF!</f>
        <v>#REF!</v>
      </c>
      <c r="B1360" s="169" t="e">
        <f>IF(#REF!&lt;&gt;"",#REF!,"")</f>
        <v>#REF!</v>
      </c>
      <c r="C1360" s="168" t="e">
        <f>#REF!</f>
        <v>#REF!</v>
      </c>
      <c r="D1360" s="167" t="e">
        <f>#REF!</f>
        <v>#REF!</v>
      </c>
      <c r="E1360" s="284">
        <f>'Паспорт-3'!E1535</f>
        <v>0</v>
      </c>
      <c r="F1360" s="285"/>
      <c r="G1360" s="300">
        <f t="shared" si="152"/>
        <v>0</v>
      </c>
      <c r="H1360" s="43" t="e">
        <f t="shared" si="153"/>
        <v>#REF!</v>
      </c>
    </row>
    <row r="1361" spans="1:8">
      <c r="A1361" s="197" t="e">
        <f>#REF!</f>
        <v>#REF!</v>
      </c>
      <c r="B1361" s="169" t="e">
        <f>IF(#REF!&lt;&gt;"",#REF!,"")</f>
        <v>#REF!</v>
      </c>
      <c r="C1361" s="168" t="e">
        <f>#REF!</f>
        <v>#REF!</v>
      </c>
      <c r="D1361" s="167" t="e">
        <f>#REF!</f>
        <v>#REF!</v>
      </c>
      <c r="E1361" s="284">
        <f>'Паспорт-3'!E1536</f>
        <v>0</v>
      </c>
      <c r="F1361" s="285"/>
      <c r="G1361" s="300">
        <f t="shared" si="152"/>
        <v>0</v>
      </c>
      <c r="H1361" s="43" t="e">
        <f t="shared" si="153"/>
        <v>#REF!</v>
      </c>
    </row>
    <row r="1362" spans="1:8">
      <c r="A1362" s="197" t="e">
        <f>#REF!</f>
        <v>#REF!</v>
      </c>
      <c r="B1362" s="169" t="e">
        <f>IF(#REF!&lt;&gt;"",#REF!,"")</f>
        <v>#REF!</v>
      </c>
      <c r="C1362" s="168" t="e">
        <f>#REF!</f>
        <v>#REF!</v>
      </c>
      <c r="D1362" s="167" t="e">
        <f>#REF!</f>
        <v>#REF!</v>
      </c>
      <c r="E1362" s="284">
        <f>'Паспорт-3'!E1537</f>
        <v>0</v>
      </c>
      <c r="F1362" s="285"/>
      <c r="G1362" s="300">
        <f t="shared" si="152"/>
        <v>0</v>
      </c>
      <c r="H1362" s="43" t="e">
        <f t="shared" si="153"/>
        <v>#REF!</v>
      </c>
    </row>
    <row r="1363" spans="1:8">
      <c r="A1363" s="197" t="e">
        <f>#REF!</f>
        <v>#REF!</v>
      </c>
      <c r="B1363" s="169" t="e">
        <f>IF(#REF!&lt;&gt;"",#REF!,"")</f>
        <v>#REF!</v>
      </c>
      <c r="C1363" s="168" t="e">
        <f>#REF!</f>
        <v>#REF!</v>
      </c>
      <c r="D1363" s="167" t="e">
        <f>#REF!</f>
        <v>#REF!</v>
      </c>
      <c r="E1363" s="284">
        <f>'Паспорт-3'!E1538</f>
        <v>0</v>
      </c>
      <c r="F1363" s="285"/>
      <c r="G1363" s="300">
        <f t="shared" si="152"/>
        <v>0</v>
      </c>
      <c r="H1363" s="43" t="e">
        <f t="shared" si="153"/>
        <v>#REF!</v>
      </c>
    </row>
    <row r="1364" spans="1:8">
      <c r="A1364" s="197" t="e">
        <f>#REF!</f>
        <v>#REF!</v>
      </c>
      <c r="B1364" s="169" t="e">
        <f>IF(#REF!&lt;&gt;"",#REF!,"")</f>
        <v>#REF!</v>
      </c>
      <c r="C1364" s="168" t="e">
        <f>#REF!</f>
        <v>#REF!</v>
      </c>
      <c r="D1364" s="167" t="e">
        <f>#REF!</f>
        <v>#REF!</v>
      </c>
      <c r="E1364" s="284">
        <f>'Паспорт-3'!E1539</f>
        <v>0</v>
      </c>
      <c r="F1364" s="285"/>
      <c r="G1364" s="300">
        <f t="shared" si="152"/>
        <v>0</v>
      </c>
      <c r="H1364" s="43" t="e">
        <f t="shared" si="153"/>
        <v>#REF!</v>
      </c>
    </row>
    <row r="1365" spans="1:8">
      <c r="A1365" s="197" t="e">
        <f>#REF!</f>
        <v>#REF!</v>
      </c>
      <c r="B1365" s="169" t="e">
        <f>IF(#REF!&lt;&gt;"",#REF!,"")</f>
        <v>#REF!</v>
      </c>
      <c r="C1365" s="168" t="e">
        <f>#REF!</f>
        <v>#REF!</v>
      </c>
      <c r="D1365" s="167" t="e">
        <f>#REF!</f>
        <v>#REF!</v>
      </c>
      <c r="E1365" s="284">
        <f>'Паспорт-3'!E1540</f>
        <v>0</v>
      </c>
      <c r="F1365" s="285"/>
      <c r="G1365" s="300">
        <f t="shared" si="152"/>
        <v>0</v>
      </c>
      <c r="H1365" s="43" t="e">
        <f t="shared" si="153"/>
        <v>#REF!</v>
      </c>
    </row>
    <row r="1366" spans="1:8">
      <c r="A1366" s="197" t="e">
        <f>#REF!</f>
        <v>#REF!</v>
      </c>
      <c r="B1366" s="169" t="e">
        <f>IF(#REF!&lt;&gt;"",#REF!,"")</f>
        <v>#REF!</v>
      </c>
      <c r="C1366" s="168" t="e">
        <f>#REF!</f>
        <v>#REF!</v>
      </c>
      <c r="D1366" s="167" t="e">
        <f>#REF!</f>
        <v>#REF!</v>
      </c>
      <c r="E1366" s="284">
        <f>'Паспорт-3'!E1541</f>
        <v>0</v>
      </c>
      <c r="F1366" s="285"/>
      <c r="G1366" s="300">
        <f t="shared" si="152"/>
        <v>0</v>
      </c>
      <c r="H1366" s="43" t="e">
        <f t="shared" si="153"/>
        <v>#REF!</v>
      </c>
    </row>
    <row r="1367" spans="1:8">
      <c r="A1367" s="304" t="e">
        <f>#REF!</f>
        <v>#REF!</v>
      </c>
      <c r="B1367" s="305" t="e">
        <f>IF(#REF!&lt;&gt;"",#REF!,"")</f>
        <v>#REF!</v>
      </c>
      <c r="C1367" s="306" t="e">
        <f>#REF!</f>
        <v>#REF!</v>
      </c>
      <c r="D1367" s="307" t="e">
        <f>#REF!</f>
        <v>#REF!</v>
      </c>
      <c r="E1367" s="308">
        <f>'Паспорт-3'!E1542</f>
        <v>0</v>
      </c>
      <c r="F1367" s="309"/>
      <c r="G1367" s="310">
        <f t="shared" si="152"/>
        <v>0</v>
      </c>
      <c r="H1367" s="43" t="e">
        <f t="shared" si="153"/>
        <v>#REF!</v>
      </c>
    </row>
    <row r="1368" spans="1:8" ht="12.75" customHeight="1">
      <c r="A1368" s="574" t="s">
        <v>169</v>
      </c>
      <c r="B1368" s="575"/>
      <c r="C1368" s="575"/>
      <c r="D1368" s="575"/>
      <c r="E1368" s="575"/>
      <c r="F1368" s="575"/>
      <c r="G1368" s="576"/>
      <c r="H1368" s="43" t="e">
        <f>H1352</f>
        <v>#REF!</v>
      </c>
    </row>
    <row r="1369" spans="1:8">
      <c r="A1369" s="297" t="e">
        <f>#REF!</f>
        <v>#REF!</v>
      </c>
      <c r="B1369" s="571" t="s">
        <v>88</v>
      </c>
      <c r="C1369" s="572"/>
      <c r="D1369" s="572"/>
      <c r="E1369" s="579"/>
      <c r="F1369" s="579"/>
      <c r="G1369" s="580"/>
      <c r="H1369" s="43" t="e">
        <f>H1370</f>
        <v>#REF!</v>
      </c>
    </row>
    <row r="1370" spans="1:8">
      <c r="A1370" s="197" t="e">
        <f>#REF!</f>
        <v>#REF!</v>
      </c>
      <c r="B1370" s="292" t="e">
        <f>IF(#REF!&lt;&gt;"",#REF!,"")</f>
        <v>#REF!</v>
      </c>
      <c r="C1370" s="293" t="e">
        <f>#REF!</f>
        <v>#REF!</v>
      </c>
      <c r="D1370" s="294" t="e">
        <f>#REF!</f>
        <v>#REF!</v>
      </c>
      <c r="E1370" s="295">
        <f>'Паспорт-3'!E1544</f>
        <v>0</v>
      </c>
      <c r="F1370" s="296"/>
      <c r="G1370" s="299">
        <f t="shared" ref="G1370:G1384" si="154">F1370-E1370</f>
        <v>0</v>
      </c>
      <c r="H1370" s="43" t="e">
        <f t="shared" ref="H1370:H1384" si="155">IF(B1370&lt;&gt;"","Для друку","")</f>
        <v>#REF!</v>
      </c>
    </row>
    <row r="1371" spans="1:8">
      <c r="A1371" s="197" t="e">
        <f>#REF!</f>
        <v>#REF!</v>
      </c>
      <c r="B1371" s="169" t="e">
        <f>IF(#REF!&lt;&gt;"",#REF!,"")</f>
        <v>#REF!</v>
      </c>
      <c r="C1371" s="168" t="e">
        <f>#REF!</f>
        <v>#REF!</v>
      </c>
      <c r="D1371" s="167" t="e">
        <f>#REF!</f>
        <v>#REF!</v>
      </c>
      <c r="E1371" s="284">
        <f>'Паспорт-3'!E1545</f>
        <v>0</v>
      </c>
      <c r="F1371" s="285"/>
      <c r="G1371" s="300">
        <f t="shared" si="154"/>
        <v>0</v>
      </c>
      <c r="H1371" s="43" t="e">
        <f t="shared" si="155"/>
        <v>#REF!</v>
      </c>
    </row>
    <row r="1372" spans="1:8">
      <c r="A1372" s="197" t="e">
        <f>#REF!</f>
        <v>#REF!</v>
      </c>
      <c r="B1372" s="169" t="e">
        <f>IF(#REF!&lt;&gt;"",#REF!,"")</f>
        <v>#REF!</v>
      </c>
      <c r="C1372" s="168" t="e">
        <f>#REF!</f>
        <v>#REF!</v>
      </c>
      <c r="D1372" s="167" t="e">
        <f>#REF!</f>
        <v>#REF!</v>
      </c>
      <c r="E1372" s="284">
        <f>'Паспорт-3'!E1546</f>
        <v>0</v>
      </c>
      <c r="F1372" s="285"/>
      <c r="G1372" s="300">
        <f t="shared" si="154"/>
        <v>0</v>
      </c>
      <c r="H1372" s="43" t="e">
        <f t="shared" si="155"/>
        <v>#REF!</v>
      </c>
    </row>
    <row r="1373" spans="1:8">
      <c r="A1373" s="197" t="e">
        <f>#REF!</f>
        <v>#REF!</v>
      </c>
      <c r="B1373" s="169" t="e">
        <f>IF(#REF!&lt;&gt;"",#REF!,"")</f>
        <v>#REF!</v>
      </c>
      <c r="C1373" s="168" t="e">
        <f>#REF!</f>
        <v>#REF!</v>
      </c>
      <c r="D1373" s="167" t="e">
        <f>#REF!</f>
        <v>#REF!</v>
      </c>
      <c r="E1373" s="284">
        <f>'Паспорт-3'!E1547</f>
        <v>0</v>
      </c>
      <c r="F1373" s="285"/>
      <c r="G1373" s="300">
        <f t="shared" si="154"/>
        <v>0</v>
      </c>
      <c r="H1373" s="43" t="e">
        <f t="shared" si="155"/>
        <v>#REF!</v>
      </c>
    </row>
    <row r="1374" spans="1:8">
      <c r="A1374" s="197" t="e">
        <f>#REF!</f>
        <v>#REF!</v>
      </c>
      <c r="B1374" s="169" t="e">
        <f>IF(#REF!&lt;&gt;"",#REF!,"")</f>
        <v>#REF!</v>
      </c>
      <c r="C1374" s="168" t="e">
        <f>#REF!</f>
        <v>#REF!</v>
      </c>
      <c r="D1374" s="167" t="e">
        <f>#REF!</f>
        <v>#REF!</v>
      </c>
      <c r="E1374" s="284">
        <f>'Паспорт-3'!E1548</f>
        <v>0</v>
      </c>
      <c r="F1374" s="285"/>
      <c r="G1374" s="300">
        <f t="shared" si="154"/>
        <v>0</v>
      </c>
      <c r="H1374" s="43" t="e">
        <f t="shared" si="155"/>
        <v>#REF!</v>
      </c>
    </row>
    <row r="1375" spans="1:8">
      <c r="A1375" s="197" t="e">
        <f>#REF!</f>
        <v>#REF!</v>
      </c>
      <c r="B1375" s="169" t="e">
        <f>IF(#REF!&lt;&gt;"",#REF!,"")</f>
        <v>#REF!</v>
      </c>
      <c r="C1375" s="168" t="e">
        <f>#REF!</f>
        <v>#REF!</v>
      </c>
      <c r="D1375" s="167" t="e">
        <f>#REF!</f>
        <v>#REF!</v>
      </c>
      <c r="E1375" s="284">
        <f>'Паспорт-3'!E1549</f>
        <v>0</v>
      </c>
      <c r="F1375" s="285"/>
      <c r="G1375" s="300">
        <f t="shared" si="154"/>
        <v>0</v>
      </c>
      <c r="H1375" s="43" t="e">
        <f t="shared" si="155"/>
        <v>#REF!</v>
      </c>
    </row>
    <row r="1376" spans="1:8">
      <c r="A1376" s="197" t="e">
        <f>#REF!</f>
        <v>#REF!</v>
      </c>
      <c r="B1376" s="169" t="e">
        <f>IF(#REF!&lt;&gt;"",#REF!,"")</f>
        <v>#REF!</v>
      </c>
      <c r="C1376" s="168" t="e">
        <f>#REF!</f>
        <v>#REF!</v>
      </c>
      <c r="D1376" s="167" t="e">
        <f>#REF!</f>
        <v>#REF!</v>
      </c>
      <c r="E1376" s="284">
        <f>'Паспорт-3'!E1550</f>
        <v>0</v>
      </c>
      <c r="F1376" s="285"/>
      <c r="G1376" s="300">
        <f t="shared" si="154"/>
        <v>0</v>
      </c>
      <c r="H1376" s="43" t="e">
        <f t="shared" si="155"/>
        <v>#REF!</v>
      </c>
    </row>
    <row r="1377" spans="1:8">
      <c r="A1377" s="197" t="e">
        <f>#REF!</f>
        <v>#REF!</v>
      </c>
      <c r="B1377" s="169" t="e">
        <f>IF(#REF!&lt;&gt;"",#REF!,"")</f>
        <v>#REF!</v>
      </c>
      <c r="C1377" s="168" t="e">
        <f>#REF!</f>
        <v>#REF!</v>
      </c>
      <c r="D1377" s="167" t="e">
        <f>#REF!</f>
        <v>#REF!</v>
      </c>
      <c r="E1377" s="284">
        <f>'Паспорт-3'!E1551</f>
        <v>0</v>
      </c>
      <c r="F1377" s="285"/>
      <c r="G1377" s="300">
        <f t="shared" si="154"/>
        <v>0</v>
      </c>
      <c r="H1377" s="43" t="e">
        <f t="shared" si="155"/>
        <v>#REF!</v>
      </c>
    </row>
    <row r="1378" spans="1:8">
      <c r="A1378" s="197" t="e">
        <f>#REF!</f>
        <v>#REF!</v>
      </c>
      <c r="B1378" s="169" t="e">
        <f>IF(#REF!&lt;&gt;"",#REF!,"")</f>
        <v>#REF!</v>
      </c>
      <c r="C1378" s="168" t="e">
        <f>#REF!</f>
        <v>#REF!</v>
      </c>
      <c r="D1378" s="167" t="e">
        <f>#REF!</f>
        <v>#REF!</v>
      </c>
      <c r="E1378" s="284">
        <f>'Паспорт-3'!E1552</f>
        <v>0</v>
      </c>
      <c r="F1378" s="285"/>
      <c r="G1378" s="300">
        <f t="shared" si="154"/>
        <v>0</v>
      </c>
      <c r="H1378" s="43" t="e">
        <f t="shared" si="155"/>
        <v>#REF!</v>
      </c>
    </row>
    <row r="1379" spans="1:8">
      <c r="A1379" s="197" t="e">
        <f>#REF!</f>
        <v>#REF!</v>
      </c>
      <c r="B1379" s="169" t="e">
        <f>IF(#REF!&lt;&gt;"",#REF!,"")</f>
        <v>#REF!</v>
      </c>
      <c r="C1379" s="168" t="e">
        <f>#REF!</f>
        <v>#REF!</v>
      </c>
      <c r="D1379" s="167" t="e">
        <f>#REF!</f>
        <v>#REF!</v>
      </c>
      <c r="E1379" s="284">
        <f>'Паспорт-3'!E1553</f>
        <v>0</v>
      </c>
      <c r="F1379" s="285"/>
      <c r="G1379" s="300">
        <f t="shared" si="154"/>
        <v>0</v>
      </c>
      <c r="H1379" s="43" t="e">
        <f t="shared" si="155"/>
        <v>#REF!</v>
      </c>
    </row>
    <row r="1380" spans="1:8">
      <c r="A1380" s="197" t="e">
        <f>#REF!</f>
        <v>#REF!</v>
      </c>
      <c r="B1380" s="169" t="e">
        <f>IF(#REF!&lt;&gt;"",#REF!,"")</f>
        <v>#REF!</v>
      </c>
      <c r="C1380" s="168" t="e">
        <f>#REF!</f>
        <v>#REF!</v>
      </c>
      <c r="D1380" s="167" t="e">
        <f>#REF!</f>
        <v>#REF!</v>
      </c>
      <c r="E1380" s="284">
        <f>'Паспорт-3'!E1554</f>
        <v>0</v>
      </c>
      <c r="F1380" s="285"/>
      <c r="G1380" s="300">
        <f t="shared" si="154"/>
        <v>0</v>
      </c>
      <c r="H1380" s="43" t="e">
        <f t="shared" si="155"/>
        <v>#REF!</v>
      </c>
    </row>
    <row r="1381" spans="1:8">
      <c r="A1381" s="197" t="e">
        <f>#REF!</f>
        <v>#REF!</v>
      </c>
      <c r="B1381" s="169" t="e">
        <f>IF(#REF!&lt;&gt;"",#REF!,"")</f>
        <v>#REF!</v>
      </c>
      <c r="C1381" s="168" t="e">
        <f>#REF!</f>
        <v>#REF!</v>
      </c>
      <c r="D1381" s="167" t="e">
        <f>#REF!</f>
        <v>#REF!</v>
      </c>
      <c r="E1381" s="284">
        <f>'Паспорт-3'!E1555</f>
        <v>0</v>
      </c>
      <c r="F1381" s="285"/>
      <c r="G1381" s="300">
        <f t="shared" si="154"/>
        <v>0</v>
      </c>
      <c r="H1381" s="43" t="e">
        <f t="shared" si="155"/>
        <v>#REF!</v>
      </c>
    </row>
    <row r="1382" spans="1:8">
      <c r="A1382" s="197" t="e">
        <f>#REF!</f>
        <v>#REF!</v>
      </c>
      <c r="B1382" s="169" t="e">
        <f>IF(#REF!&lt;&gt;"",#REF!,"")</f>
        <v>#REF!</v>
      </c>
      <c r="C1382" s="168" t="e">
        <f>#REF!</f>
        <v>#REF!</v>
      </c>
      <c r="D1382" s="167" t="e">
        <f>#REF!</f>
        <v>#REF!</v>
      </c>
      <c r="E1382" s="284">
        <f>'Паспорт-3'!E1556</f>
        <v>0</v>
      </c>
      <c r="F1382" s="285"/>
      <c r="G1382" s="300">
        <f t="shared" si="154"/>
        <v>0</v>
      </c>
      <c r="H1382" s="43" t="e">
        <f t="shared" si="155"/>
        <v>#REF!</v>
      </c>
    </row>
    <row r="1383" spans="1:8">
      <c r="A1383" s="197" t="e">
        <f>#REF!</f>
        <v>#REF!</v>
      </c>
      <c r="B1383" s="169" t="e">
        <f>IF(#REF!&lt;&gt;"",#REF!,"")</f>
        <v>#REF!</v>
      </c>
      <c r="C1383" s="168" t="e">
        <f>#REF!</f>
        <v>#REF!</v>
      </c>
      <c r="D1383" s="167" t="e">
        <f>#REF!</f>
        <v>#REF!</v>
      </c>
      <c r="E1383" s="284">
        <f>'Паспорт-3'!E1557</f>
        <v>0</v>
      </c>
      <c r="F1383" s="285"/>
      <c r="G1383" s="300">
        <f t="shared" si="154"/>
        <v>0</v>
      </c>
      <c r="H1383" s="43" t="e">
        <f t="shared" si="155"/>
        <v>#REF!</v>
      </c>
    </row>
    <row r="1384" spans="1:8">
      <c r="A1384" s="304" t="e">
        <f>#REF!</f>
        <v>#REF!</v>
      </c>
      <c r="B1384" s="305" t="e">
        <f>IF(#REF!&lt;&gt;"",#REF!,"")</f>
        <v>#REF!</v>
      </c>
      <c r="C1384" s="306" t="e">
        <f>#REF!</f>
        <v>#REF!</v>
      </c>
      <c r="D1384" s="307" t="e">
        <f>#REF!</f>
        <v>#REF!</v>
      </c>
      <c r="E1384" s="308">
        <f>'Паспорт-3'!E1558</f>
        <v>0</v>
      </c>
      <c r="F1384" s="309"/>
      <c r="G1384" s="310">
        <f t="shared" si="154"/>
        <v>0</v>
      </c>
      <c r="H1384" s="43" t="e">
        <f t="shared" si="155"/>
        <v>#REF!</v>
      </c>
    </row>
    <row r="1385" spans="1:8" ht="12.75" customHeight="1">
      <c r="A1385" s="574" t="s">
        <v>169</v>
      </c>
      <c r="B1385" s="575"/>
      <c r="C1385" s="575"/>
      <c r="D1385" s="575"/>
      <c r="E1385" s="575"/>
      <c r="F1385" s="575"/>
      <c r="G1385" s="576"/>
      <c r="H1385" s="43" t="e">
        <f>H1369</f>
        <v>#REF!</v>
      </c>
    </row>
    <row r="1386" spans="1:8" ht="12.75" customHeight="1">
      <c r="A1386" s="574" t="s">
        <v>189</v>
      </c>
      <c r="B1386" s="575"/>
      <c r="C1386" s="575"/>
      <c r="D1386" s="575"/>
      <c r="E1386" s="575"/>
      <c r="F1386" s="575"/>
      <c r="G1386" s="576"/>
      <c r="H1386" s="43" t="e">
        <f>H1334</f>
        <v>#REF!</v>
      </c>
    </row>
    <row r="1387" spans="1:8" ht="12.75" customHeight="1">
      <c r="A1387" s="457" t="e">
        <f>#REF!</f>
        <v>#REF!</v>
      </c>
      <c r="B1387" s="458"/>
      <c r="C1387" s="458"/>
      <c r="D1387" s="458"/>
      <c r="E1387" s="458"/>
      <c r="F1387" s="458"/>
      <c r="G1387" s="527"/>
      <c r="H1387" s="43" t="e">
        <f>H1388</f>
        <v>#REF!</v>
      </c>
    </row>
    <row r="1388" spans="1:8">
      <c r="A1388" s="291" t="s">
        <v>4</v>
      </c>
      <c r="B1388" s="571" t="s">
        <v>86</v>
      </c>
      <c r="C1388" s="572"/>
      <c r="D1388" s="572"/>
      <c r="E1388" s="577"/>
      <c r="F1388" s="577"/>
      <c r="G1388" s="578"/>
      <c r="H1388" s="43" t="e">
        <f>H1389</f>
        <v>#REF!</v>
      </c>
    </row>
    <row r="1389" spans="1:8">
      <c r="A1389" s="197" t="e">
        <f>#REF!</f>
        <v>#REF!</v>
      </c>
      <c r="B1389" s="292" t="e">
        <f>IF(#REF!&lt;&gt;"",#REF!,"")</f>
        <v>#REF!</v>
      </c>
      <c r="C1389" s="293" t="e">
        <f>#REF!</f>
        <v>#REF!</v>
      </c>
      <c r="D1389" s="294" t="e">
        <f>#REF!</f>
        <v>#REF!</v>
      </c>
      <c r="E1389" s="295">
        <f>'Паспорт-3'!E1572</f>
        <v>0</v>
      </c>
      <c r="F1389" s="296"/>
      <c r="G1389" s="299">
        <f t="shared" ref="G1389:G1403" si="156">F1389-E1389</f>
        <v>0</v>
      </c>
      <c r="H1389" s="43" t="e">
        <f t="shared" ref="H1389:H1403" si="157">IF(B1389&lt;&gt;"","Для друку","")</f>
        <v>#REF!</v>
      </c>
    </row>
    <row r="1390" spans="1:8">
      <c r="A1390" s="197" t="e">
        <f>#REF!</f>
        <v>#REF!</v>
      </c>
      <c r="B1390" s="169" t="e">
        <f>IF(#REF!&lt;&gt;"",#REF!,"")</f>
        <v>#REF!</v>
      </c>
      <c r="C1390" s="168" t="e">
        <f>#REF!</f>
        <v>#REF!</v>
      </c>
      <c r="D1390" s="167" t="e">
        <f>#REF!</f>
        <v>#REF!</v>
      </c>
      <c r="E1390" s="284">
        <f>'Паспорт-3'!E1573</f>
        <v>0</v>
      </c>
      <c r="F1390" s="285"/>
      <c r="G1390" s="300">
        <f t="shared" si="156"/>
        <v>0</v>
      </c>
      <c r="H1390" s="43" t="e">
        <f t="shared" si="157"/>
        <v>#REF!</v>
      </c>
    </row>
    <row r="1391" spans="1:8">
      <c r="A1391" s="197" t="e">
        <f>#REF!</f>
        <v>#REF!</v>
      </c>
      <c r="B1391" s="169" t="e">
        <f>IF(#REF!&lt;&gt;"",#REF!,"")</f>
        <v>#REF!</v>
      </c>
      <c r="C1391" s="168" t="e">
        <f>#REF!</f>
        <v>#REF!</v>
      </c>
      <c r="D1391" s="167" t="e">
        <f>#REF!</f>
        <v>#REF!</v>
      </c>
      <c r="E1391" s="284">
        <f>'Паспорт-3'!E1574</f>
        <v>0</v>
      </c>
      <c r="F1391" s="285"/>
      <c r="G1391" s="300">
        <f t="shared" si="156"/>
        <v>0</v>
      </c>
      <c r="H1391" s="43" t="e">
        <f t="shared" si="157"/>
        <v>#REF!</v>
      </c>
    </row>
    <row r="1392" spans="1:8">
      <c r="A1392" s="197" t="e">
        <f>#REF!</f>
        <v>#REF!</v>
      </c>
      <c r="B1392" s="169" t="e">
        <f>IF(#REF!&lt;&gt;"",#REF!,"")</f>
        <v>#REF!</v>
      </c>
      <c r="C1392" s="168" t="e">
        <f>#REF!</f>
        <v>#REF!</v>
      </c>
      <c r="D1392" s="167" t="e">
        <f>#REF!</f>
        <v>#REF!</v>
      </c>
      <c r="E1392" s="284">
        <f>'Паспорт-3'!E1575</f>
        <v>0</v>
      </c>
      <c r="F1392" s="285"/>
      <c r="G1392" s="300">
        <f t="shared" si="156"/>
        <v>0</v>
      </c>
      <c r="H1392" s="43" t="e">
        <f t="shared" si="157"/>
        <v>#REF!</v>
      </c>
    </row>
    <row r="1393" spans="1:8">
      <c r="A1393" s="197" t="e">
        <f>#REF!</f>
        <v>#REF!</v>
      </c>
      <c r="B1393" s="169" t="e">
        <f>IF(#REF!&lt;&gt;"",#REF!,"")</f>
        <v>#REF!</v>
      </c>
      <c r="C1393" s="168" t="e">
        <f>#REF!</f>
        <v>#REF!</v>
      </c>
      <c r="D1393" s="167" t="e">
        <f>#REF!</f>
        <v>#REF!</v>
      </c>
      <c r="E1393" s="284">
        <f>'Паспорт-3'!E1576</f>
        <v>0</v>
      </c>
      <c r="F1393" s="285"/>
      <c r="G1393" s="300">
        <f t="shared" si="156"/>
        <v>0</v>
      </c>
      <c r="H1393" s="43" t="e">
        <f t="shared" si="157"/>
        <v>#REF!</v>
      </c>
    </row>
    <row r="1394" spans="1:8">
      <c r="A1394" s="197" t="e">
        <f>#REF!</f>
        <v>#REF!</v>
      </c>
      <c r="B1394" s="169" t="e">
        <f>IF(#REF!&lt;&gt;"",#REF!,"")</f>
        <v>#REF!</v>
      </c>
      <c r="C1394" s="168" t="e">
        <f>#REF!</f>
        <v>#REF!</v>
      </c>
      <c r="D1394" s="167" t="e">
        <f>#REF!</f>
        <v>#REF!</v>
      </c>
      <c r="E1394" s="284">
        <f>'Паспорт-3'!E1577</f>
        <v>0</v>
      </c>
      <c r="F1394" s="285"/>
      <c r="G1394" s="300">
        <f t="shared" si="156"/>
        <v>0</v>
      </c>
      <c r="H1394" s="43" t="e">
        <f t="shared" si="157"/>
        <v>#REF!</v>
      </c>
    </row>
    <row r="1395" spans="1:8">
      <c r="A1395" s="197" t="e">
        <f>#REF!</f>
        <v>#REF!</v>
      </c>
      <c r="B1395" s="169" t="e">
        <f>IF(#REF!&lt;&gt;"",#REF!,"")</f>
        <v>#REF!</v>
      </c>
      <c r="C1395" s="168" t="e">
        <f>#REF!</f>
        <v>#REF!</v>
      </c>
      <c r="D1395" s="167" t="e">
        <f>#REF!</f>
        <v>#REF!</v>
      </c>
      <c r="E1395" s="284">
        <f>'Паспорт-3'!E1578</f>
        <v>0</v>
      </c>
      <c r="F1395" s="285"/>
      <c r="G1395" s="300">
        <f t="shared" si="156"/>
        <v>0</v>
      </c>
      <c r="H1395" s="43" t="e">
        <f t="shared" si="157"/>
        <v>#REF!</v>
      </c>
    </row>
    <row r="1396" spans="1:8">
      <c r="A1396" s="197" t="e">
        <f>#REF!</f>
        <v>#REF!</v>
      </c>
      <c r="B1396" s="169" t="e">
        <f>IF(#REF!&lt;&gt;"",#REF!,"")</f>
        <v>#REF!</v>
      </c>
      <c r="C1396" s="168" t="e">
        <f>#REF!</f>
        <v>#REF!</v>
      </c>
      <c r="D1396" s="167" t="e">
        <f>#REF!</f>
        <v>#REF!</v>
      </c>
      <c r="E1396" s="284">
        <f>'Паспорт-3'!E1579</f>
        <v>0</v>
      </c>
      <c r="F1396" s="285"/>
      <c r="G1396" s="300">
        <f t="shared" si="156"/>
        <v>0</v>
      </c>
      <c r="H1396" s="43" t="e">
        <f t="shared" si="157"/>
        <v>#REF!</v>
      </c>
    </row>
    <row r="1397" spans="1:8">
      <c r="A1397" s="197" t="e">
        <f>#REF!</f>
        <v>#REF!</v>
      </c>
      <c r="B1397" s="169" t="e">
        <f>IF(#REF!&lt;&gt;"",#REF!,"")</f>
        <v>#REF!</v>
      </c>
      <c r="C1397" s="168" t="e">
        <f>#REF!</f>
        <v>#REF!</v>
      </c>
      <c r="D1397" s="167" t="e">
        <f>#REF!</f>
        <v>#REF!</v>
      </c>
      <c r="E1397" s="284">
        <f>'Паспорт-3'!E1580</f>
        <v>0</v>
      </c>
      <c r="F1397" s="285"/>
      <c r="G1397" s="300">
        <f t="shared" si="156"/>
        <v>0</v>
      </c>
      <c r="H1397" s="43" t="e">
        <f t="shared" si="157"/>
        <v>#REF!</v>
      </c>
    </row>
    <row r="1398" spans="1:8">
      <c r="A1398" s="197" t="e">
        <f>#REF!</f>
        <v>#REF!</v>
      </c>
      <c r="B1398" s="169" t="e">
        <f>IF(#REF!&lt;&gt;"",#REF!,"")</f>
        <v>#REF!</v>
      </c>
      <c r="C1398" s="168" t="e">
        <f>#REF!</f>
        <v>#REF!</v>
      </c>
      <c r="D1398" s="167" t="e">
        <f>#REF!</f>
        <v>#REF!</v>
      </c>
      <c r="E1398" s="284">
        <f>'Паспорт-3'!E1581</f>
        <v>0</v>
      </c>
      <c r="F1398" s="285"/>
      <c r="G1398" s="300">
        <f t="shared" si="156"/>
        <v>0</v>
      </c>
      <c r="H1398" s="43" t="e">
        <f t="shared" si="157"/>
        <v>#REF!</v>
      </c>
    </row>
    <row r="1399" spans="1:8">
      <c r="A1399" s="197" t="e">
        <f>#REF!</f>
        <v>#REF!</v>
      </c>
      <c r="B1399" s="169" t="e">
        <f>IF(#REF!&lt;&gt;"",#REF!,"")</f>
        <v>#REF!</v>
      </c>
      <c r="C1399" s="168" t="e">
        <f>#REF!</f>
        <v>#REF!</v>
      </c>
      <c r="D1399" s="167" t="e">
        <f>#REF!</f>
        <v>#REF!</v>
      </c>
      <c r="E1399" s="284">
        <f>'Паспорт-3'!E1582</f>
        <v>0</v>
      </c>
      <c r="F1399" s="285"/>
      <c r="G1399" s="300">
        <f t="shared" si="156"/>
        <v>0</v>
      </c>
      <c r="H1399" s="43" t="e">
        <f t="shared" si="157"/>
        <v>#REF!</v>
      </c>
    </row>
    <row r="1400" spans="1:8">
      <c r="A1400" s="197" t="e">
        <f>#REF!</f>
        <v>#REF!</v>
      </c>
      <c r="B1400" s="169" t="e">
        <f>IF(#REF!&lt;&gt;"",#REF!,"")</f>
        <v>#REF!</v>
      </c>
      <c r="C1400" s="168" t="e">
        <f>#REF!</f>
        <v>#REF!</v>
      </c>
      <c r="D1400" s="167" t="e">
        <f>#REF!</f>
        <v>#REF!</v>
      </c>
      <c r="E1400" s="284">
        <f>'Паспорт-3'!E1583</f>
        <v>0</v>
      </c>
      <c r="F1400" s="285"/>
      <c r="G1400" s="300">
        <f t="shared" si="156"/>
        <v>0</v>
      </c>
      <c r="H1400" s="43" t="e">
        <f t="shared" si="157"/>
        <v>#REF!</v>
      </c>
    </row>
    <row r="1401" spans="1:8">
      <c r="A1401" s="197" t="e">
        <f>#REF!</f>
        <v>#REF!</v>
      </c>
      <c r="B1401" s="169" t="e">
        <f>IF(#REF!&lt;&gt;"",#REF!,"")</f>
        <v>#REF!</v>
      </c>
      <c r="C1401" s="168" t="e">
        <f>#REF!</f>
        <v>#REF!</v>
      </c>
      <c r="D1401" s="167" t="e">
        <f>#REF!</f>
        <v>#REF!</v>
      </c>
      <c r="E1401" s="284">
        <f>'Паспорт-3'!E1584</f>
        <v>0</v>
      </c>
      <c r="F1401" s="285"/>
      <c r="G1401" s="300">
        <f t="shared" si="156"/>
        <v>0</v>
      </c>
      <c r="H1401" s="43" t="e">
        <f t="shared" si="157"/>
        <v>#REF!</v>
      </c>
    </row>
    <row r="1402" spans="1:8">
      <c r="A1402" s="197" t="e">
        <f>#REF!</f>
        <v>#REF!</v>
      </c>
      <c r="B1402" s="169" t="e">
        <f>IF(#REF!&lt;&gt;"",#REF!,"")</f>
        <v>#REF!</v>
      </c>
      <c r="C1402" s="168" t="e">
        <f>#REF!</f>
        <v>#REF!</v>
      </c>
      <c r="D1402" s="167" t="e">
        <f>#REF!</f>
        <v>#REF!</v>
      </c>
      <c r="E1402" s="284">
        <f>'Паспорт-3'!E1585</f>
        <v>0</v>
      </c>
      <c r="F1402" s="285"/>
      <c r="G1402" s="300">
        <f t="shared" si="156"/>
        <v>0</v>
      </c>
      <c r="H1402" s="43" t="e">
        <f t="shared" si="157"/>
        <v>#REF!</v>
      </c>
    </row>
    <row r="1403" spans="1:8">
      <c r="A1403" s="304" t="e">
        <f>#REF!</f>
        <v>#REF!</v>
      </c>
      <c r="B1403" s="305" t="e">
        <f>IF(#REF!&lt;&gt;"",#REF!,"")</f>
        <v>#REF!</v>
      </c>
      <c r="C1403" s="306" t="e">
        <f>#REF!</f>
        <v>#REF!</v>
      </c>
      <c r="D1403" s="307" t="e">
        <f>#REF!</f>
        <v>#REF!</v>
      </c>
      <c r="E1403" s="308">
        <f>'Паспорт-3'!E1586</f>
        <v>0</v>
      </c>
      <c r="F1403" s="309"/>
      <c r="G1403" s="310">
        <f t="shared" si="156"/>
        <v>0</v>
      </c>
      <c r="H1403" s="43" t="e">
        <f t="shared" si="157"/>
        <v>#REF!</v>
      </c>
    </row>
    <row r="1404" spans="1:8" ht="12.75" customHeight="1">
      <c r="A1404" s="574" t="s">
        <v>169</v>
      </c>
      <c r="B1404" s="575"/>
      <c r="C1404" s="575"/>
      <c r="D1404" s="575"/>
      <c r="E1404" s="575"/>
      <c r="F1404" s="575"/>
      <c r="G1404" s="576"/>
      <c r="H1404" s="43" t="e">
        <f>H1388</f>
        <v>#REF!</v>
      </c>
    </row>
    <row r="1405" spans="1:8">
      <c r="A1405" s="291" t="e">
        <f>#REF!</f>
        <v>#REF!</v>
      </c>
      <c r="B1405" s="571" t="s">
        <v>87</v>
      </c>
      <c r="C1405" s="572"/>
      <c r="D1405" s="572"/>
      <c r="E1405" s="572"/>
      <c r="F1405" s="572"/>
      <c r="G1405" s="573"/>
      <c r="H1405" s="43" t="e">
        <f>H1406</f>
        <v>#REF!</v>
      </c>
    </row>
    <row r="1406" spans="1:8">
      <c r="A1406" s="197" t="e">
        <f>#REF!</f>
        <v>#REF!</v>
      </c>
      <c r="B1406" s="292" t="e">
        <f>IF(#REF!&lt;&gt;"",#REF!,"")</f>
        <v>#REF!</v>
      </c>
      <c r="C1406" s="293" t="e">
        <f>#REF!</f>
        <v>#REF!</v>
      </c>
      <c r="D1406" s="294" t="e">
        <f>#REF!</f>
        <v>#REF!</v>
      </c>
      <c r="E1406" s="301">
        <f>'Паспорт-3'!E1588</f>
        <v>0</v>
      </c>
      <c r="F1406" s="302"/>
      <c r="G1406" s="303">
        <f t="shared" ref="G1406:G1420" si="158">F1406-E1406</f>
        <v>0</v>
      </c>
      <c r="H1406" s="43" t="e">
        <f t="shared" ref="H1406:H1420" si="159">IF(B1406&lt;&gt;"","Для друку","")</f>
        <v>#REF!</v>
      </c>
    </row>
    <row r="1407" spans="1:8">
      <c r="A1407" s="197" t="e">
        <f>#REF!</f>
        <v>#REF!</v>
      </c>
      <c r="B1407" s="169" t="e">
        <f>IF(#REF!&lt;&gt;"",#REF!,"")</f>
        <v>#REF!</v>
      </c>
      <c r="C1407" s="168" t="e">
        <f>#REF!</f>
        <v>#REF!</v>
      </c>
      <c r="D1407" s="167" t="e">
        <f>#REF!</f>
        <v>#REF!</v>
      </c>
      <c r="E1407" s="284">
        <f>'Паспорт-3'!E1589</f>
        <v>0</v>
      </c>
      <c r="F1407" s="285"/>
      <c r="G1407" s="300">
        <f t="shared" si="158"/>
        <v>0</v>
      </c>
      <c r="H1407" s="43" t="e">
        <f t="shared" si="159"/>
        <v>#REF!</v>
      </c>
    </row>
    <row r="1408" spans="1:8">
      <c r="A1408" s="197" t="e">
        <f>#REF!</f>
        <v>#REF!</v>
      </c>
      <c r="B1408" s="169" t="e">
        <f>IF(#REF!&lt;&gt;"",#REF!,"")</f>
        <v>#REF!</v>
      </c>
      <c r="C1408" s="168" t="e">
        <f>#REF!</f>
        <v>#REF!</v>
      </c>
      <c r="D1408" s="167" t="e">
        <f>#REF!</f>
        <v>#REF!</v>
      </c>
      <c r="E1408" s="284">
        <f>'Паспорт-3'!E1590</f>
        <v>0</v>
      </c>
      <c r="F1408" s="285"/>
      <c r="G1408" s="300">
        <f t="shared" si="158"/>
        <v>0</v>
      </c>
      <c r="H1408" s="43" t="e">
        <f t="shared" si="159"/>
        <v>#REF!</v>
      </c>
    </row>
    <row r="1409" spans="1:8">
      <c r="A1409" s="197" t="e">
        <f>#REF!</f>
        <v>#REF!</v>
      </c>
      <c r="B1409" s="169" t="e">
        <f>IF(#REF!&lt;&gt;"",#REF!,"")</f>
        <v>#REF!</v>
      </c>
      <c r="C1409" s="168" t="e">
        <f>#REF!</f>
        <v>#REF!</v>
      </c>
      <c r="D1409" s="167" t="e">
        <f>#REF!</f>
        <v>#REF!</v>
      </c>
      <c r="E1409" s="284">
        <f>'Паспорт-3'!E1591</f>
        <v>0</v>
      </c>
      <c r="F1409" s="285"/>
      <c r="G1409" s="300">
        <f t="shared" si="158"/>
        <v>0</v>
      </c>
      <c r="H1409" s="43" t="e">
        <f t="shared" si="159"/>
        <v>#REF!</v>
      </c>
    </row>
    <row r="1410" spans="1:8">
      <c r="A1410" s="197" t="e">
        <f>#REF!</f>
        <v>#REF!</v>
      </c>
      <c r="B1410" s="169" t="e">
        <f>IF(#REF!&lt;&gt;"",#REF!,"")</f>
        <v>#REF!</v>
      </c>
      <c r="C1410" s="168" t="e">
        <f>#REF!</f>
        <v>#REF!</v>
      </c>
      <c r="D1410" s="167" t="e">
        <f>#REF!</f>
        <v>#REF!</v>
      </c>
      <c r="E1410" s="284">
        <f>'Паспорт-3'!E1592</f>
        <v>0</v>
      </c>
      <c r="F1410" s="285"/>
      <c r="G1410" s="300">
        <f t="shared" si="158"/>
        <v>0</v>
      </c>
      <c r="H1410" s="43" t="e">
        <f t="shared" si="159"/>
        <v>#REF!</v>
      </c>
    </row>
    <row r="1411" spans="1:8">
      <c r="A1411" s="197" t="e">
        <f>#REF!</f>
        <v>#REF!</v>
      </c>
      <c r="B1411" s="169" t="e">
        <f>IF(#REF!&lt;&gt;"",#REF!,"")</f>
        <v>#REF!</v>
      </c>
      <c r="C1411" s="168" t="e">
        <f>#REF!</f>
        <v>#REF!</v>
      </c>
      <c r="D1411" s="167" t="e">
        <f>#REF!</f>
        <v>#REF!</v>
      </c>
      <c r="E1411" s="284">
        <f>'Паспорт-3'!E1593</f>
        <v>0</v>
      </c>
      <c r="F1411" s="285"/>
      <c r="G1411" s="300">
        <f t="shared" si="158"/>
        <v>0</v>
      </c>
      <c r="H1411" s="43" t="e">
        <f t="shared" si="159"/>
        <v>#REF!</v>
      </c>
    </row>
    <row r="1412" spans="1:8">
      <c r="A1412" s="197" t="e">
        <f>#REF!</f>
        <v>#REF!</v>
      </c>
      <c r="B1412" s="169" t="e">
        <f>IF(#REF!&lt;&gt;"",#REF!,"")</f>
        <v>#REF!</v>
      </c>
      <c r="C1412" s="168" t="e">
        <f>#REF!</f>
        <v>#REF!</v>
      </c>
      <c r="D1412" s="167" t="e">
        <f>#REF!</f>
        <v>#REF!</v>
      </c>
      <c r="E1412" s="284">
        <f>'Паспорт-3'!E1594</f>
        <v>0</v>
      </c>
      <c r="F1412" s="285"/>
      <c r="G1412" s="300">
        <f t="shared" si="158"/>
        <v>0</v>
      </c>
      <c r="H1412" s="43" t="e">
        <f t="shared" si="159"/>
        <v>#REF!</v>
      </c>
    </row>
    <row r="1413" spans="1:8">
      <c r="A1413" s="197" t="e">
        <f>#REF!</f>
        <v>#REF!</v>
      </c>
      <c r="B1413" s="169" t="e">
        <f>IF(#REF!&lt;&gt;"",#REF!,"")</f>
        <v>#REF!</v>
      </c>
      <c r="C1413" s="168" t="e">
        <f>#REF!</f>
        <v>#REF!</v>
      </c>
      <c r="D1413" s="167" t="e">
        <f>#REF!</f>
        <v>#REF!</v>
      </c>
      <c r="E1413" s="284">
        <f>'Паспорт-3'!E1595</f>
        <v>0</v>
      </c>
      <c r="F1413" s="285"/>
      <c r="G1413" s="300">
        <f t="shared" si="158"/>
        <v>0</v>
      </c>
      <c r="H1413" s="43" t="e">
        <f t="shared" si="159"/>
        <v>#REF!</v>
      </c>
    </row>
    <row r="1414" spans="1:8">
      <c r="A1414" s="197" t="e">
        <f>#REF!</f>
        <v>#REF!</v>
      </c>
      <c r="B1414" s="169" t="e">
        <f>IF(#REF!&lt;&gt;"",#REF!,"")</f>
        <v>#REF!</v>
      </c>
      <c r="C1414" s="168" t="e">
        <f>#REF!</f>
        <v>#REF!</v>
      </c>
      <c r="D1414" s="167" t="e">
        <f>#REF!</f>
        <v>#REF!</v>
      </c>
      <c r="E1414" s="284">
        <f>'Паспорт-3'!E1596</f>
        <v>0</v>
      </c>
      <c r="F1414" s="285"/>
      <c r="G1414" s="300">
        <f t="shared" si="158"/>
        <v>0</v>
      </c>
      <c r="H1414" s="43" t="e">
        <f t="shared" si="159"/>
        <v>#REF!</v>
      </c>
    </row>
    <row r="1415" spans="1:8">
      <c r="A1415" s="197" t="e">
        <f>#REF!</f>
        <v>#REF!</v>
      </c>
      <c r="B1415" s="169" t="e">
        <f>IF(#REF!&lt;&gt;"",#REF!,"")</f>
        <v>#REF!</v>
      </c>
      <c r="C1415" s="168" t="e">
        <f>#REF!</f>
        <v>#REF!</v>
      </c>
      <c r="D1415" s="167" t="e">
        <f>#REF!</f>
        <v>#REF!</v>
      </c>
      <c r="E1415" s="284">
        <f>'Паспорт-3'!E1597</f>
        <v>0</v>
      </c>
      <c r="F1415" s="285"/>
      <c r="G1415" s="300">
        <f t="shared" si="158"/>
        <v>0</v>
      </c>
      <c r="H1415" s="43" t="e">
        <f t="shared" si="159"/>
        <v>#REF!</v>
      </c>
    </row>
    <row r="1416" spans="1:8">
      <c r="A1416" s="197" t="e">
        <f>#REF!</f>
        <v>#REF!</v>
      </c>
      <c r="B1416" s="169" t="e">
        <f>IF(#REF!&lt;&gt;"",#REF!,"")</f>
        <v>#REF!</v>
      </c>
      <c r="C1416" s="168" t="e">
        <f>#REF!</f>
        <v>#REF!</v>
      </c>
      <c r="D1416" s="167" t="e">
        <f>#REF!</f>
        <v>#REF!</v>
      </c>
      <c r="E1416" s="284">
        <f>'Паспорт-3'!E1598</f>
        <v>0</v>
      </c>
      <c r="F1416" s="285"/>
      <c r="G1416" s="300">
        <f t="shared" si="158"/>
        <v>0</v>
      </c>
      <c r="H1416" s="43" t="e">
        <f t="shared" si="159"/>
        <v>#REF!</v>
      </c>
    </row>
    <row r="1417" spans="1:8">
      <c r="A1417" s="197" t="e">
        <f>#REF!</f>
        <v>#REF!</v>
      </c>
      <c r="B1417" s="169" t="e">
        <f>IF(#REF!&lt;&gt;"",#REF!,"")</f>
        <v>#REF!</v>
      </c>
      <c r="C1417" s="168" t="e">
        <f>#REF!</f>
        <v>#REF!</v>
      </c>
      <c r="D1417" s="167" t="e">
        <f>#REF!</f>
        <v>#REF!</v>
      </c>
      <c r="E1417" s="284">
        <f>'Паспорт-3'!E1599</f>
        <v>0</v>
      </c>
      <c r="F1417" s="285"/>
      <c r="G1417" s="300">
        <f t="shared" si="158"/>
        <v>0</v>
      </c>
      <c r="H1417" s="43" t="e">
        <f t="shared" si="159"/>
        <v>#REF!</v>
      </c>
    </row>
    <row r="1418" spans="1:8">
      <c r="A1418" s="197" t="e">
        <f>#REF!</f>
        <v>#REF!</v>
      </c>
      <c r="B1418" s="169" t="e">
        <f>IF(#REF!&lt;&gt;"",#REF!,"")</f>
        <v>#REF!</v>
      </c>
      <c r="C1418" s="168" t="e">
        <f>#REF!</f>
        <v>#REF!</v>
      </c>
      <c r="D1418" s="167" t="e">
        <f>#REF!</f>
        <v>#REF!</v>
      </c>
      <c r="E1418" s="284">
        <f>'Паспорт-3'!E1600</f>
        <v>0</v>
      </c>
      <c r="F1418" s="285"/>
      <c r="G1418" s="300">
        <f t="shared" si="158"/>
        <v>0</v>
      </c>
      <c r="H1418" s="43" t="e">
        <f t="shared" si="159"/>
        <v>#REF!</v>
      </c>
    </row>
    <row r="1419" spans="1:8">
      <c r="A1419" s="197" t="e">
        <f>#REF!</f>
        <v>#REF!</v>
      </c>
      <c r="B1419" s="169" t="e">
        <f>IF(#REF!&lt;&gt;"",#REF!,"")</f>
        <v>#REF!</v>
      </c>
      <c r="C1419" s="168" t="e">
        <f>#REF!</f>
        <v>#REF!</v>
      </c>
      <c r="D1419" s="167" t="e">
        <f>#REF!</f>
        <v>#REF!</v>
      </c>
      <c r="E1419" s="284">
        <f>'Паспорт-3'!E1601</f>
        <v>0</v>
      </c>
      <c r="F1419" s="285"/>
      <c r="G1419" s="300">
        <f t="shared" si="158"/>
        <v>0</v>
      </c>
      <c r="H1419" s="43" t="e">
        <f t="shared" si="159"/>
        <v>#REF!</v>
      </c>
    </row>
    <row r="1420" spans="1:8">
      <c r="A1420" s="304" t="e">
        <f>#REF!</f>
        <v>#REF!</v>
      </c>
      <c r="B1420" s="305" t="e">
        <f>IF(#REF!&lt;&gt;"",#REF!,"")</f>
        <v>#REF!</v>
      </c>
      <c r="C1420" s="306" t="e">
        <f>#REF!</f>
        <v>#REF!</v>
      </c>
      <c r="D1420" s="307" t="e">
        <f>#REF!</f>
        <v>#REF!</v>
      </c>
      <c r="E1420" s="308">
        <f>'Паспорт-3'!E1602</f>
        <v>0</v>
      </c>
      <c r="F1420" s="309"/>
      <c r="G1420" s="310">
        <f t="shared" si="158"/>
        <v>0</v>
      </c>
      <c r="H1420" s="43" t="e">
        <f t="shared" si="159"/>
        <v>#REF!</v>
      </c>
    </row>
    <row r="1421" spans="1:8" ht="12.75" customHeight="1">
      <c r="A1421" s="574" t="s">
        <v>169</v>
      </c>
      <c r="B1421" s="575"/>
      <c r="C1421" s="575"/>
      <c r="D1421" s="575"/>
      <c r="E1421" s="575"/>
      <c r="F1421" s="575"/>
      <c r="G1421" s="576"/>
      <c r="H1421" s="43" t="e">
        <f>H1405</f>
        <v>#REF!</v>
      </c>
    </row>
    <row r="1422" spans="1:8">
      <c r="A1422" s="297" t="e">
        <f>#REF!</f>
        <v>#REF!</v>
      </c>
      <c r="B1422" s="571" t="s">
        <v>88</v>
      </c>
      <c r="C1422" s="572"/>
      <c r="D1422" s="572"/>
      <c r="E1422" s="579"/>
      <c r="F1422" s="579"/>
      <c r="G1422" s="580"/>
      <c r="H1422" s="43" t="e">
        <f>H1423</f>
        <v>#REF!</v>
      </c>
    </row>
    <row r="1423" spans="1:8">
      <c r="A1423" s="197" t="e">
        <f>#REF!</f>
        <v>#REF!</v>
      </c>
      <c r="B1423" s="292" t="e">
        <f>IF(#REF!&lt;&gt;"",#REF!,"")</f>
        <v>#REF!</v>
      </c>
      <c r="C1423" s="293" t="e">
        <f>#REF!</f>
        <v>#REF!</v>
      </c>
      <c r="D1423" s="294" t="e">
        <f>#REF!</f>
        <v>#REF!</v>
      </c>
      <c r="E1423" s="295">
        <f>'Паспорт-3'!E1604</f>
        <v>0</v>
      </c>
      <c r="F1423" s="296"/>
      <c r="G1423" s="299">
        <f t="shared" ref="G1423:G1437" si="160">F1423-E1423</f>
        <v>0</v>
      </c>
      <c r="H1423" s="43" t="e">
        <f t="shared" ref="H1423:H1437" si="161">IF(B1423&lt;&gt;"","Для друку","")</f>
        <v>#REF!</v>
      </c>
    </row>
    <row r="1424" spans="1:8">
      <c r="A1424" s="197" t="e">
        <f>#REF!</f>
        <v>#REF!</v>
      </c>
      <c r="B1424" s="169" t="e">
        <f>IF(#REF!&lt;&gt;"",#REF!,"")</f>
        <v>#REF!</v>
      </c>
      <c r="C1424" s="168" t="e">
        <f>#REF!</f>
        <v>#REF!</v>
      </c>
      <c r="D1424" s="167" t="e">
        <f>#REF!</f>
        <v>#REF!</v>
      </c>
      <c r="E1424" s="284">
        <f>'Паспорт-3'!E1605</f>
        <v>0</v>
      </c>
      <c r="F1424" s="285"/>
      <c r="G1424" s="300">
        <f t="shared" si="160"/>
        <v>0</v>
      </c>
      <c r="H1424" s="43" t="e">
        <f t="shared" si="161"/>
        <v>#REF!</v>
      </c>
    </row>
    <row r="1425" spans="1:8">
      <c r="A1425" s="197" t="e">
        <f>#REF!</f>
        <v>#REF!</v>
      </c>
      <c r="B1425" s="169" t="e">
        <f>IF(#REF!&lt;&gt;"",#REF!,"")</f>
        <v>#REF!</v>
      </c>
      <c r="C1425" s="168" t="e">
        <f>#REF!</f>
        <v>#REF!</v>
      </c>
      <c r="D1425" s="167" t="e">
        <f>#REF!</f>
        <v>#REF!</v>
      </c>
      <c r="E1425" s="284">
        <f>'Паспорт-3'!E1606</f>
        <v>0</v>
      </c>
      <c r="F1425" s="285"/>
      <c r="G1425" s="300">
        <f t="shared" si="160"/>
        <v>0</v>
      </c>
      <c r="H1425" s="43" t="e">
        <f t="shared" si="161"/>
        <v>#REF!</v>
      </c>
    </row>
    <row r="1426" spans="1:8">
      <c r="A1426" s="197" t="e">
        <f>#REF!</f>
        <v>#REF!</v>
      </c>
      <c r="B1426" s="169" t="e">
        <f>IF(#REF!&lt;&gt;"",#REF!,"")</f>
        <v>#REF!</v>
      </c>
      <c r="C1426" s="168" t="e">
        <f>#REF!</f>
        <v>#REF!</v>
      </c>
      <c r="D1426" s="167" t="e">
        <f>#REF!</f>
        <v>#REF!</v>
      </c>
      <c r="E1426" s="284">
        <f>'Паспорт-3'!E1607</f>
        <v>0</v>
      </c>
      <c r="F1426" s="285"/>
      <c r="G1426" s="300">
        <f t="shared" si="160"/>
        <v>0</v>
      </c>
      <c r="H1426" s="43" t="e">
        <f t="shared" si="161"/>
        <v>#REF!</v>
      </c>
    </row>
    <row r="1427" spans="1:8">
      <c r="A1427" s="197" t="e">
        <f>#REF!</f>
        <v>#REF!</v>
      </c>
      <c r="B1427" s="169" t="e">
        <f>IF(#REF!&lt;&gt;"",#REF!,"")</f>
        <v>#REF!</v>
      </c>
      <c r="C1427" s="168" t="e">
        <f>#REF!</f>
        <v>#REF!</v>
      </c>
      <c r="D1427" s="167" t="e">
        <f>#REF!</f>
        <v>#REF!</v>
      </c>
      <c r="E1427" s="284">
        <f>'Паспорт-3'!E1608</f>
        <v>0</v>
      </c>
      <c r="F1427" s="285"/>
      <c r="G1427" s="300">
        <f t="shared" si="160"/>
        <v>0</v>
      </c>
      <c r="H1427" s="43" t="e">
        <f t="shared" si="161"/>
        <v>#REF!</v>
      </c>
    </row>
    <row r="1428" spans="1:8">
      <c r="A1428" s="197" t="e">
        <f>#REF!</f>
        <v>#REF!</v>
      </c>
      <c r="B1428" s="169" t="e">
        <f>IF(#REF!&lt;&gt;"",#REF!,"")</f>
        <v>#REF!</v>
      </c>
      <c r="C1428" s="168" t="e">
        <f>#REF!</f>
        <v>#REF!</v>
      </c>
      <c r="D1428" s="167" t="e">
        <f>#REF!</f>
        <v>#REF!</v>
      </c>
      <c r="E1428" s="284">
        <f>'Паспорт-3'!E1609</f>
        <v>0</v>
      </c>
      <c r="F1428" s="285"/>
      <c r="G1428" s="300">
        <f t="shared" si="160"/>
        <v>0</v>
      </c>
      <c r="H1428" s="43" t="e">
        <f t="shared" si="161"/>
        <v>#REF!</v>
      </c>
    </row>
    <row r="1429" spans="1:8">
      <c r="A1429" s="197" t="e">
        <f>#REF!</f>
        <v>#REF!</v>
      </c>
      <c r="B1429" s="169" t="e">
        <f>IF(#REF!&lt;&gt;"",#REF!,"")</f>
        <v>#REF!</v>
      </c>
      <c r="C1429" s="168" t="e">
        <f>#REF!</f>
        <v>#REF!</v>
      </c>
      <c r="D1429" s="167" t="e">
        <f>#REF!</f>
        <v>#REF!</v>
      </c>
      <c r="E1429" s="284">
        <f>'Паспорт-3'!E1610</f>
        <v>0</v>
      </c>
      <c r="F1429" s="285"/>
      <c r="G1429" s="300">
        <f t="shared" si="160"/>
        <v>0</v>
      </c>
      <c r="H1429" s="43" t="e">
        <f t="shared" si="161"/>
        <v>#REF!</v>
      </c>
    </row>
    <row r="1430" spans="1:8">
      <c r="A1430" s="197" t="e">
        <f>#REF!</f>
        <v>#REF!</v>
      </c>
      <c r="B1430" s="169" t="e">
        <f>IF(#REF!&lt;&gt;"",#REF!,"")</f>
        <v>#REF!</v>
      </c>
      <c r="C1430" s="168" t="e">
        <f>#REF!</f>
        <v>#REF!</v>
      </c>
      <c r="D1430" s="167" t="e">
        <f>#REF!</f>
        <v>#REF!</v>
      </c>
      <c r="E1430" s="284">
        <f>'Паспорт-3'!E1611</f>
        <v>0</v>
      </c>
      <c r="F1430" s="285"/>
      <c r="G1430" s="300">
        <f t="shared" si="160"/>
        <v>0</v>
      </c>
      <c r="H1430" s="43" t="e">
        <f t="shared" si="161"/>
        <v>#REF!</v>
      </c>
    </row>
    <row r="1431" spans="1:8">
      <c r="A1431" s="197" t="e">
        <f>#REF!</f>
        <v>#REF!</v>
      </c>
      <c r="B1431" s="169" t="e">
        <f>IF(#REF!&lt;&gt;"",#REF!,"")</f>
        <v>#REF!</v>
      </c>
      <c r="C1431" s="168" t="e">
        <f>#REF!</f>
        <v>#REF!</v>
      </c>
      <c r="D1431" s="167" t="e">
        <f>#REF!</f>
        <v>#REF!</v>
      </c>
      <c r="E1431" s="284">
        <f>'Паспорт-3'!E1612</f>
        <v>0</v>
      </c>
      <c r="F1431" s="285"/>
      <c r="G1431" s="300">
        <f t="shared" si="160"/>
        <v>0</v>
      </c>
      <c r="H1431" s="43" t="e">
        <f t="shared" si="161"/>
        <v>#REF!</v>
      </c>
    </row>
    <row r="1432" spans="1:8">
      <c r="A1432" s="197" t="e">
        <f>#REF!</f>
        <v>#REF!</v>
      </c>
      <c r="B1432" s="169" t="e">
        <f>IF(#REF!&lt;&gt;"",#REF!,"")</f>
        <v>#REF!</v>
      </c>
      <c r="C1432" s="168" t="e">
        <f>#REF!</f>
        <v>#REF!</v>
      </c>
      <c r="D1432" s="167" t="e">
        <f>#REF!</f>
        <v>#REF!</v>
      </c>
      <c r="E1432" s="284">
        <f>'Паспорт-3'!E1613</f>
        <v>0</v>
      </c>
      <c r="F1432" s="285"/>
      <c r="G1432" s="300">
        <f t="shared" si="160"/>
        <v>0</v>
      </c>
      <c r="H1432" s="43" t="e">
        <f t="shared" si="161"/>
        <v>#REF!</v>
      </c>
    </row>
    <row r="1433" spans="1:8">
      <c r="A1433" s="197" t="e">
        <f>#REF!</f>
        <v>#REF!</v>
      </c>
      <c r="B1433" s="169" t="e">
        <f>IF(#REF!&lt;&gt;"",#REF!,"")</f>
        <v>#REF!</v>
      </c>
      <c r="C1433" s="168" t="e">
        <f>#REF!</f>
        <v>#REF!</v>
      </c>
      <c r="D1433" s="167" t="e">
        <f>#REF!</f>
        <v>#REF!</v>
      </c>
      <c r="E1433" s="284">
        <f>'Паспорт-3'!E1614</f>
        <v>0</v>
      </c>
      <c r="F1433" s="285"/>
      <c r="G1433" s="300">
        <f t="shared" si="160"/>
        <v>0</v>
      </c>
      <c r="H1433" s="43" t="e">
        <f t="shared" si="161"/>
        <v>#REF!</v>
      </c>
    </row>
    <row r="1434" spans="1:8">
      <c r="A1434" s="197" t="e">
        <f>#REF!</f>
        <v>#REF!</v>
      </c>
      <c r="B1434" s="169" t="e">
        <f>IF(#REF!&lt;&gt;"",#REF!,"")</f>
        <v>#REF!</v>
      </c>
      <c r="C1434" s="168" t="e">
        <f>#REF!</f>
        <v>#REF!</v>
      </c>
      <c r="D1434" s="167" t="e">
        <f>#REF!</f>
        <v>#REF!</v>
      </c>
      <c r="E1434" s="284">
        <f>'Паспорт-3'!E1615</f>
        <v>0</v>
      </c>
      <c r="F1434" s="285"/>
      <c r="G1434" s="300">
        <f t="shared" si="160"/>
        <v>0</v>
      </c>
      <c r="H1434" s="43" t="e">
        <f t="shared" si="161"/>
        <v>#REF!</v>
      </c>
    </row>
    <row r="1435" spans="1:8">
      <c r="A1435" s="197" t="e">
        <f>#REF!</f>
        <v>#REF!</v>
      </c>
      <c r="B1435" s="169" t="e">
        <f>IF(#REF!&lt;&gt;"",#REF!,"")</f>
        <v>#REF!</v>
      </c>
      <c r="C1435" s="168" t="e">
        <f>#REF!</f>
        <v>#REF!</v>
      </c>
      <c r="D1435" s="167" t="e">
        <f>#REF!</f>
        <v>#REF!</v>
      </c>
      <c r="E1435" s="284">
        <f>'Паспорт-3'!E1616</f>
        <v>0</v>
      </c>
      <c r="F1435" s="285"/>
      <c r="G1435" s="300">
        <f t="shared" si="160"/>
        <v>0</v>
      </c>
      <c r="H1435" s="43" t="e">
        <f t="shared" si="161"/>
        <v>#REF!</v>
      </c>
    </row>
    <row r="1436" spans="1:8">
      <c r="A1436" s="197" t="e">
        <f>#REF!</f>
        <v>#REF!</v>
      </c>
      <c r="B1436" s="169" t="e">
        <f>IF(#REF!&lt;&gt;"",#REF!,"")</f>
        <v>#REF!</v>
      </c>
      <c r="C1436" s="168" t="e">
        <f>#REF!</f>
        <v>#REF!</v>
      </c>
      <c r="D1436" s="167" t="e">
        <f>#REF!</f>
        <v>#REF!</v>
      </c>
      <c r="E1436" s="284">
        <f>'Паспорт-3'!E1617</f>
        <v>0</v>
      </c>
      <c r="F1436" s="285"/>
      <c r="G1436" s="300">
        <f t="shared" si="160"/>
        <v>0</v>
      </c>
      <c r="H1436" s="43" t="e">
        <f t="shared" si="161"/>
        <v>#REF!</v>
      </c>
    </row>
    <row r="1437" spans="1:8">
      <c r="A1437" s="304" t="e">
        <f>#REF!</f>
        <v>#REF!</v>
      </c>
      <c r="B1437" s="305" t="e">
        <f>IF(#REF!&lt;&gt;"",#REF!,"")</f>
        <v>#REF!</v>
      </c>
      <c r="C1437" s="306" t="e">
        <f>#REF!</f>
        <v>#REF!</v>
      </c>
      <c r="D1437" s="307" t="e">
        <f>#REF!</f>
        <v>#REF!</v>
      </c>
      <c r="E1437" s="308">
        <f>'Паспорт-3'!E1618</f>
        <v>0</v>
      </c>
      <c r="F1437" s="309"/>
      <c r="G1437" s="310">
        <f t="shared" si="160"/>
        <v>0</v>
      </c>
      <c r="H1437" s="43" t="e">
        <f t="shared" si="161"/>
        <v>#REF!</v>
      </c>
    </row>
    <row r="1438" spans="1:8" ht="12.75" customHeight="1">
      <c r="A1438" s="574" t="s">
        <v>169</v>
      </c>
      <c r="B1438" s="575"/>
      <c r="C1438" s="575"/>
      <c r="D1438" s="575"/>
      <c r="E1438" s="575"/>
      <c r="F1438" s="575"/>
      <c r="G1438" s="576"/>
      <c r="H1438" s="43" t="e">
        <f>H1422</f>
        <v>#REF!</v>
      </c>
    </row>
    <row r="1439" spans="1:8" ht="12.75" customHeight="1">
      <c r="A1439" s="574" t="s">
        <v>189</v>
      </c>
      <c r="B1439" s="575"/>
      <c r="C1439" s="575"/>
      <c r="D1439" s="575"/>
      <c r="E1439" s="575"/>
      <c r="F1439" s="575"/>
      <c r="G1439" s="576"/>
      <c r="H1439" s="43" t="e">
        <f>H1387</f>
        <v>#REF!</v>
      </c>
    </row>
    <row r="1440" spans="1:8" ht="12.75" customHeight="1">
      <c r="A1440" s="457" t="e">
        <f>#REF!</f>
        <v>#REF!</v>
      </c>
      <c r="B1440" s="458"/>
      <c r="C1440" s="458"/>
      <c r="D1440" s="458"/>
      <c r="E1440" s="458"/>
      <c r="F1440" s="458"/>
      <c r="G1440" s="527"/>
      <c r="H1440" s="43" t="e">
        <f>H1441</f>
        <v>#REF!</v>
      </c>
    </row>
    <row r="1441" spans="1:8">
      <c r="A1441" s="291" t="s">
        <v>4</v>
      </c>
      <c r="B1441" s="571" t="s">
        <v>86</v>
      </c>
      <c r="C1441" s="572"/>
      <c r="D1441" s="572"/>
      <c r="E1441" s="577"/>
      <c r="F1441" s="577"/>
      <c r="G1441" s="578"/>
      <c r="H1441" s="43" t="e">
        <f>H1442</f>
        <v>#REF!</v>
      </c>
    </row>
    <row r="1442" spans="1:8">
      <c r="A1442" s="197" t="e">
        <f>#REF!</f>
        <v>#REF!</v>
      </c>
      <c r="B1442" s="292" t="e">
        <f>IF(#REF!&lt;&gt;"",#REF!,"")</f>
        <v>#REF!</v>
      </c>
      <c r="C1442" s="293" t="e">
        <f>#REF!</f>
        <v>#REF!</v>
      </c>
      <c r="D1442" s="294" t="e">
        <f>#REF!</f>
        <v>#REF!</v>
      </c>
      <c r="E1442" s="295">
        <f>'Паспорт-3'!E1632</f>
        <v>0</v>
      </c>
      <c r="F1442" s="296"/>
      <c r="G1442" s="299">
        <f t="shared" ref="G1442:G1456" si="162">F1442-E1442</f>
        <v>0</v>
      </c>
      <c r="H1442" s="43" t="e">
        <f t="shared" ref="H1442:H1456" si="163">IF(B1442&lt;&gt;"","Для друку","")</f>
        <v>#REF!</v>
      </c>
    </row>
    <row r="1443" spans="1:8">
      <c r="A1443" s="197" t="e">
        <f>#REF!</f>
        <v>#REF!</v>
      </c>
      <c r="B1443" s="169" t="e">
        <f>IF(#REF!&lt;&gt;"",#REF!,"")</f>
        <v>#REF!</v>
      </c>
      <c r="C1443" s="168" t="e">
        <f>#REF!</f>
        <v>#REF!</v>
      </c>
      <c r="D1443" s="167" t="e">
        <f>#REF!</f>
        <v>#REF!</v>
      </c>
      <c r="E1443" s="284">
        <f>'Паспорт-3'!E1633</f>
        <v>0</v>
      </c>
      <c r="F1443" s="285"/>
      <c r="G1443" s="300">
        <f t="shared" si="162"/>
        <v>0</v>
      </c>
      <c r="H1443" s="43" t="e">
        <f t="shared" si="163"/>
        <v>#REF!</v>
      </c>
    </row>
    <row r="1444" spans="1:8">
      <c r="A1444" s="197" t="e">
        <f>#REF!</f>
        <v>#REF!</v>
      </c>
      <c r="B1444" s="169" t="e">
        <f>IF(#REF!&lt;&gt;"",#REF!,"")</f>
        <v>#REF!</v>
      </c>
      <c r="C1444" s="168" t="e">
        <f>#REF!</f>
        <v>#REF!</v>
      </c>
      <c r="D1444" s="167" t="e">
        <f>#REF!</f>
        <v>#REF!</v>
      </c>
      <c r="E1444" s="284">
        <f>'Паспорт-3'!E1634</f>
        <v>0</v>
      </c>
      <c r="F1444" s="285"/>
      <c r="G1444" s="300">
        <f t="shared" si="162"/>
        <v>0</v>
      </c>
      <c r="H1444" s="43" t="e">
        <f t="shared" si="163"/>
        <v>#REF!</v>
      </c>
    </row>
    <row r="1445" spans="1:8">
      <c r="A1445" s="197" t="e">
        <f>#REF!</f>
        <v>#REF!</v>
      </c>
      <c r="B1445" s="169" t="e">
        <f>IF(#REF!&lt;&gt;"",#REF!,"")</f>
        <v>#REF!</v>
      </c>
      <c r="C1445" s="168" t="e">
        <f>#REF!</f>
        <v>#REF!</v>
      </c>
      <c r="D1445" s="167" t="e">
        <f>#REF!</f>
        <v>#REF!</v>
      </c>
      <c r="E1445" s="284">
        <f>'Паспорт-3'!E1635</f>
        <v>0</v>
      </c>
      <c r="F1445" s="285"/>
      <c r="G1445" s="300">
        <f t="shared" si="162"/>
        <v>0</v>
      </c>
      <c r="H1445" s="43" t="e">
        <f t="shared" si="163"/>
        <v>#REF!</v>
      </c>
    </row>
    <row r="1446" spans="1:8">
      <c r="A1446" s="197" t="e">
        <f>#REF!</f>
        <v>#REF!</v>
      </c>
      <c r="B1446" s="169" t="e">
        <f>IF(#REF!&lt;&gt;"",#REF!,"")</f>
        <v>#REF!</v>
      </c>
      <c r="C1446" s="168" t="e">
        <f>#REF!</f>
        <v>#REF!</v>
      </c>
      <c r="D1446" s="167" t="e">
        <f>#REF!</f>
        <v>#REF!</v>
      </c>
      <c r="E1446" s="284">
        <f>'Паспорт-3'!E1636</f>
        <v>0</v>
      </c>
      <c r="F1446" s="285"/>
      <c r="G1446" s="300">
        <f t="shared" si="162"/>
        <v>0</v>
      </c>
      <c r="H1446" s="43" t="e">
        <f t="shared" si="163"/>
        <v>#REF!</v>
      </c>
    </row>
    <row r="1447" spans="1:8">
      <c r="A1447" s="197" t="e">
        <f>#REF!</f>
        <v>#REF!</v>
      </c>
      <c r="B1447" s="169" t="e">
        <f>IF(#REF!&lt;&gt;"",#REF!,"")</f>
        <v>#REF!</v>
      </c>
      <c r="C1447" s="168" t="e">
        <f>#REF!</f>
        <v>#REF!</v>
      </c>
      <c r="D1447" s="167" t="e">
        <f>#REF!</f>
        <v>#REF!</v>
      </c>
      <c r="E1447" s="284">
        <f>'Паспорт-3'!E1637</f>
        <v>0</v>
      </c>
      <c r="F1447" s="285"/>
      <c r="G1447" s="300">
        <f t="shared" si="162"/>
        <v>0</v>
      </c>
      <c r="H1447" s="43" t="e">
        <f t="shared" si="163"/>
        <v>#REF!</v>
      </c>
    </row>
    <row r="1448" spans="1:8">
      <c r="A1448" s="197" t="e">
        <f>#REF!</f>
        <v>#REF!</v>
      </c>
      <c r="B1448" s="169" t="e">
        <f>IF(#REF!&lt;&gt;"",#REF!,"")</f>
        <v>#REF!</v>
      </c>
      <c r="C1448" s="168" t="e">
        <f>#REF!</f>
        <v>#REF!</v>
      </c>
      <c r="D1448" s="167" t="e">
        <f>#REF!</f>
        <v>#REF!</v>
      </c>
      <c r="E1448" s="284">
        <f>'Паспорт-3'!E1638</f>
        <v>0</v>
      </c>
      <c r="F1448" s="285"/>
      <c r="G1448" s="300">
        <f t="shared" si="162"/>
        <v>0</v>
      </c>
      <c r="H1448" s="43" t="e">
        <f t="shared" si="163"/>
        <v>#REF!</v>
      </c>
    </row>
    <row r="1449" spans="1:8">
      <c r="A1449" s="197" t="e">
        <f>#REF!</f>
        <v>#REF!</v>
      </c>
      <c r="B1449" s="169" t="e">
        <f>IF(#REF!&lt;&gt;"",#REF!,"")</f>
        <v>#REF!</v>
      </c>
      <c r="C1449" s="168" t="e">
        <f>#REF!</f>
        <v>#REF!</v>
      </c>
      <c r="D1449" s="167" t="e">
        <f>#REF!</f>
        <v>#REF!</v>
      </c>
      <c r="E1449" s="284">
        <f>'Паспорт-3'!E1639</f>
        <v>0</v>
      </c>
      <c r="F1449" s="285"/>
      <c r="G1449" s="300">
        <f t="shared" si="162"/>
        <v>0</v>
      </c>
      <c r="H1449" s="43" t="e">
        <f t="shared" si="163"/>
        <v>#REF!</v>
      </c>
    </row>
    <row r="1450" spans="1:8">
      <c r="A1450" s="197" t="e">
        <f>#REF!</f>
        <v>#REF!</v>
      </c>
      <c r="B1450" s="169" t="e">
        <f>IF(#REF!&lt;&gt;"",#REF!,"")</f>
        <v>#REF!</v>
      </c>
      <c r="C1450" s="168" t="e">
        <f>#REF!</f>
        <v>#REF!</v>
      </c>
      <c r="D1450" s="167" t="e">
        <f>#REF!</f>
        <v>#REF!</v>
      </c>
      <c r="E1450" s="284">
        <f>'Паспорт-3'!E1640</f>
        <v>0</v>
      </c>
      <c r="F1450" s="285"/>
      <c r="G1450" s="300">
        <f t="shared" si="162"/>
        <v>0</v>
      </c>
      <c r="H1450" s="43" t="e">
        <f t="shared" si="163"/>
        <v>#REF!</v>
      </c>
    </row>
    <row r="1451" spans="1:8">
      <c r="A1451" s="197" t="e">
        <f>#REF!</f>
        <v>#REF!</v>
      </c>
      <c r="B1451" s="169" t="e">
        <f>IF(#REF!&lt;&gt;"",#REF!,"")</f>
        <v>#REF!</v>
      </c>
      <c r="C1451" s="168" t="e">
        <f>#REF!</f>
        <v>#REF!</v>
      </c>
      <c r="D1451" s="167" t="e">
        <f>#REF!</f>
        <v>#REF!</v>
      </c>
      <c r="E1451" s="284">
        <f>'Паспорт-3'!E1641</f>
        <v>0</v>
      </c>
      <c r="F1451" s="285"/>
      <c r="G1451" s="300">
        <f t="shared" si="162"/>
        <v>0</v>
      </c>
      <c r="H1451" s="43" t="e">
        <f t="shared" si="163"/>
        <v>#REF!</v>
      </c>
    </row>
    <row r="1452" spans="1:8">
      <c r="A1452" s="197" t="e">
        <f>#REF!</f>
        <v>#REF!</v>
      </c>
      <c r="B1452" s="169" t="e">
        <f>IF(#REF!&lt;&gt;"",#REF!,"")</f>
        <v>#REF!</v>
      </c>
      <c r="C1452" s="168" t="e">
        <f>#REF!</f>
        <v>#REF!</v>
      </c>
      <c r="D1452" s="167" t="e">
        <f>#REF!</f>
        <v>#REF!</v>
      </c>
      <c r="E1452" s="284">
        <f>'Паспорт-3'!E1642</f>
        <v>0</v>
      </c>
      <c r="F1452" s="285"/>
      <c r="G1452" s="300">
        <f t="shared" si="162"/>
        <v>0</v>
      </c>
      <c r="H1452" s="43" t="e">
        <f t="shared" si="163"/>
        <v>#REF!</v>
      </c>
    </row>
    <row r="1453" spans="1:8">
      <c r="A1453" s="197" t="e">
        <f>#REF!</f>
        <v>#REF!</v>
      </c>
      <c r="B1453" s="169" t="e">
        <f>IF(#REF!&lt;&gt;"",#REF!,"")</f>
        <v>#REF!</v>
      </c>
      <c r="C1453" s="168" t="e">
        <f>#REF!</f>
        <v>#REF!</v>
      </c>
      <c r="D1453" s="167" t="e">
        <f>#REF!</f>
        <v>#REF!</v>
      </c>
      <c r="E1453" s="284">
        <f>'Паспорт-3'!E1643</f>
        <v>0</v>
      </c>
      <c r="F1453" s="285"/>
      <c r="G1453" s="300">
        <f t="shared" si="162"/>
        <v>0</v>
      </c>
      <c r="H1453" s="43" t="e">
        <f t="shared" si="163"/>
        <v>#REF!</v>
      </c>
    </row>
    <row r="1454" spans="1:8">
      <c r="A1454" s="197" t="e">
        <f>#REF!</f>
        <v>#REF!</v>
      </c>
      <c r="B1454" s="169" t="e">
        <f>IF(#REF!&lt;&gt;"",#REF!,"")</f>
        <v>#REF!</v>
      </c>
      <c r="C1454" s="168" t="e">
        <f>#REF!</f>
        <v>#REF!</v>
      </c>
      <c r="D1454" s="167" t="e">
        <f>#REF!</f>
        <v>#REF!</v>
      </c>
      <c r="E1454" s="284">
        <f>'Паспорт-3'!E1644</f>
        <v>0</v>
      </c>
      <c r="F1454" s="285"/>
      <c r="G1454" s="300">
        <f t="shared" si="162"/>
        <v>0</v>
      </c>
      <c r="H1454" s="43" t="e">
        <f t="shared" si="163"/>
        <v>#REF!</v>
      </c>
    </row>
    <row r="1455" spans="1:8">
      <c r="A1455" s="197" t="e">
        <f>#REF!</f>
        <v>#REF!</v>
      </c>
      <c r="B1455" s="169" t="e">
        <f>IF(#REF!&lt;&gt;"",#REF!,"")</f>
        <v>#REF!</v>
      </c>
      <c r="C1455" s="168" t="e">
        <f>#REF!</f>
        <v>#REF!</v>
      </c>
      <c r="D1455" s="167" t="e">
        <f>#REF!</f>
        <v>#REF!</v>
      </c>
      <c r="E1455" s="284">
        <f>'Паспорт-3'!E1645</f>
        <v>0</v>
      </c>
      <c r="F1455" s="285"/>
      <c r="G1455" s="300">
        <f t="shared" si="162"/>
        <v>0</v>
      </c>
      <c r="H1455" s="43" t="e">
        <f t="shared" si="163"/>
        <v>#REF!</v>
      </c>
    </row>
    <row r="1456" spans="1:8">
      <c r="A1456" s="304" t="e">
        <f>#REF!</f>
        <v>#REF!</v>
      </c>
      <c r="B1456" s="305" t="e">
        <f>IF(#REF!&lt;&gt;"",#REF!,"")</f>
        <v>#REF!</v>
      </c>
      <c r="C1456" s="306" t="e">
        <f>#REF!</f>
        <v>#REF!</v>
      </c>
      <c r="D1456" s="307" t="e">
        <f>#REF!</f>
        <v>#REF!</v>
      </c>
      <c r="E1456" s="308">
        <f>'Паспорт-3'!E1646</f>
        <v>0</v>
      </c>
      <c r="F1456" s="309"/>
      <c r="G1456" s="310">
        <f t="shared" si="162"/>
        <v>0</v>
      </c>
      <c r="H1456" s="43" t="e">
        <f t="shared" si="163"/>
        <v>#REF!</v>
      </c>
    </row>
    <row r="1457" spans="1:8" ht="12.75" customHeight="1">
      <c r="A1457" s="574" t="s">
        <v>169</v>
      </c>
      <c r="B1457" s="575"/>
      <c r="C1457" s="575"/>
      <c r="D1457" s="575"/>
      <c r="E1457" s="575"/>
      <c r="F1457" s="575"/>
      <c r="G1457" s="576"/>
      <c r="H1457" s="43" t="e">
        <f>H1441</f>
        <v>#REF!</v>
      </c>
    </row>
    <row r="1458" spans="1:8">
      <c r="A1458" s="291" t="e">
        <f>#REF!</f>
        <v>#REF!</v>
      </c>
      <c r="B1458" s="571" t="s">
        <v>87</v>
      </c>
      <c r="C1458" s="572"/>
      <c r="D1458" s="572"/>
      <c r="E1458" s="572"/>
      <c r="F1458" s="572"/>
      <c r="G1458" s="573"/>
      <c r="H1458" s="43" t="e">
        <f>H1459</f>
        <v>#REF!</v>
      </c>
    </row>
    <row r="1459" spans="1:8">
      <c r="A1459" s="197" t="e">
        <f>#REF!</f>
        <v>#REF!</v>
      </c>
      <c r="B1459" s="292" t="e">
        <f>IF(#REF!&lt;&gt;"",#REF!,"")</f>
        <v>#REF!</v>
      </c>
      <c r="C1459" s="293" t="e">
        <f>#REF!</f>
        <v>#REF!</v>
      </c>
      <c r="D1459" s="294" t="e">
        <f>#REF!</f>
        <v>#REF!</v>
      </c>
      <c r="E1459" s="301">
        <f>'Паспорт-3'!E1648</f>
        <v>0</v>
      </c>
      <c r="F1459" s="302"/>
      <c r="G1459" s="303">
        <f t="shared" ref="G1459:G1473" si="164">F1459-E1459</f>
        <v>0</v>
      </c>
      <c r="H1459" s="43" t="e">
        <f t="shared" ref="H1459:H1473" si="165">IF(B1459&lt;&gt;"","Для друку","")</f>
        <v>#REF!</v>
      </c>
    </row>
    <row r="1460" spans="1:8">
      <c r="A1460" s="197" t="e">
        <f>#REF!</f>
        <v>#REF!</v>
      </c>
      <c r="B1460" s="169" t="e">
        <f>IF(#REF!&lt;&gt;"",#REF!,"")</f>
        <v>#REF!</v>
      </c>
      <c r="C1460" s="168" t="e">
        <f>#REF!</f>
        <v>#REF!</v>
      </c>
      <c r="D1460" s="167" t="e">
        <f>#REF!</f>
        <v>#REF!</v>
      </c>
      <c r="E1460" s="284">
        <f>'Паспорт-3'!E1649</f>
        <v>0</v>
      </c>
      <c r="F1460" s="285"/>
      <c r="G1460" s="300">
        <f t="shared" si="164"/>
        <v>0</v>
      </c>
      <c r="H1460" s="43" t="e">
        <f t="shared" si="165"/>
        <v>#REF!</v>
      </c>
    </row>
    <row r="1461" spans="1:8">
      <c r="A1461" s="197" t="e">
        <f>#REF!</f>
        <v>#REF!</v>
      </c>
      <c r="B1461" s="169" t="e">
        <f>IF(#REF!&lt;&gt;"",#REF!,"")</f>
        <v>#REF!</v>
      </c>
      <c r="C1461" s="168" t="e">
        <f>#REF!</f>
        <v>#REF!</v>
      </c>
      <c r="D1461" s="167" t="e">
        <f>#REF!</f>
        <v>#REF!</v>
      </c>
      <c r="E1461" s="284">
        <f>'Паспорт-3'!E1650</f>
        <v>0</v>
      </c>
      <c r="F1461" s="285"/>
      <c r="G1461" s="300">
        <f t="shared" si="164"/>
        <v>0</v>
      </c>
      <c r="H1461" s="43" t="e">
        <f t="shared" si="165"/>
        <v>#REF!</v>
      </c>
    </row>
    <row r="1462" spans="1:8">
      <c r="A1462" s="197" t="e">
        <f>#REF!</f>
        <v>#REF!</v>
      </c>
      <c r="B1462" s="169" t="e">
        <f>IF(#REF!&lt;&gt;"",#REF!,"")</f>
        <v>#REF!</v>
      </c>
      <c r="C1462" s="168" t="e">
        <f>#REF!</f>
        <v>#REF!</v>
      </c>
      <c r="D1462" s="167" t="e">
        <f>#REF!</f>
        <v>#REF!</v>
      </c>
      <c r="E1462" s="284">
        <f>'Паспорт-3'!E1651</f>
        <v>0</v>
      </c>
      <c r="F1462" s="285"/>
      <c r="G1462" s="300">
        <f t="shared" si="164"/>
        <v>0</v>
      </c>
      <c r="H1462" s="43" t="e">
        <f t="shared" si="165"/>
        <v>#REF!</v>
      </c>
    </row>
    <row r="1463" spans="1:8">
      <c r="A1463" s="197" t="e">
        <f>#REF!</f>
        <v>#REF!</v>
      </c>
      <c r="B1463" s="169" t="e">
        <f>IF(#REF!&lt;&gt;"",#REF!,"")</f>
        <v>#REF!</v>
      </c>
      <c r="C1463" s="168" t="e">
        <f>#REF!</f>
        <v>#REF!</v>
      </c>
      <c r="D1463" s="167" t="e">
        <f>#REF!</f>
        <v>#REF!</v>
      </c>
      <c r="E1463" s="284">
        <f>'Паспорт-3'!E1652</f>
        <v>0</v>
      </c>
      <c r="F1463" s="285"/>
      <c r="G1463" s="300">
        <f t="shared" si="164"/>
        <v>0</v>
      </c>
      <c r="H1463" s="43" t="e">
        <f t="shared" si="165"/>
        <v>#REF!</v>
      </c>
    </row>
    <row r="1464" spans="1:8">
      <c r="A1464" s="197" t="e">
        <f>#REF!</f>
        <v>#REF!</v>
      </c>
      <c r="B1464" s="169" t="e">
        <f>IF(#REF!&lt;&gt;"",#REF!,"")</f>
        <v>#REF!</v>
      </c>
      <c r="C1464" s="168" t="e">
        <f>#REF!</f>
        <v>#REF!</v>
      </c>
      <c r="D1464" s="167" t="e">
        <f>#REF!</f>
        <v>#REF!</v>
      </c>
      <c r="E1464" s="284">
        <f>'Паспорт-3'!E1653</f>
        <v>0</v>
      </c>
      <c r="F1464" s="285"/>
      <c r="G1464" s="300">
        <f t="shared" si="164"/>
        <v>0</v>
      </c>
      <c r="H1464" s="43" t="e">
        <f t="shared" si="165"/>
        <v>#REF!</v>
      </c>
    </row>
    <row r="1465" spans="1:8">
      <c r="A1465" s="197" t="e">
        <f>#REF!</f>
        <v>#REF!</v>
      </c>
      <c r="B1465" s="169" t="e">
        <f>IF(#REF!&lt;&gt;"",#REF!,"")</f>
        <v>#REF!</v>
      </c>
      <c r="C1465" s="168" t="e">
        <f>#REF!</f>
        <v>#REF!</v>
      </c>
      <c r="D1465" s="167" t="e">
        <f>#REF!</f>
        <v>#REF!</v>
      </c>
      <c r="E1465" s="284">
        <f>'Паспорт-3'!E1654</f>
        <v>0</v>
      </c>
      <c r="F1465" s="285"/>
      <c r="G1465" s="300">
        <f t="shared" si="164"/>
        <v>0</v>
      </c>
      <c r="H1465" s="43" t="e">
        <f t="shared" si="165"/>
        <v>#REF!</v>
      </c>
    </row>
    <row r="1466" spans="1:8">
      <c r="A1466" s="197" t="e">
        <f>#REF!</f>
        <v>#REF!</v>
      </c>
      <c r="B1466" s="169" t="e">
        <f>IF(#REF!&lt;&gt;"",#REF!,"")</f>
        <v>#REF!</v>
      </c>
      <c r="C1466" s="168" t="e">
        <f>#REF!</f>
        <v>#REF!</v>
      </c>
      <c r="D1466" s="167" t="e">
        <f>#REF!</f>
        <v>#REF!</v>
      </c>
      <c r="E1466" s="284">
        <f>'Паспорт-3'!E1655</f>
        <v>0</v>
      </c>
      <c r="F1466" s="285"/>
      <c r="G1466" s="300">
        <f t="shared" si="164"/>
        <v>0</v>
      </c>
      <c r="H1466" s="43" t="e">
        <f t="shared" si="165"/>
        <v>#REF!</v>
      </c>
    </row>
    <row r="1467" spans="1:8">
      <c r="A1467" s="197" t="e">
        <f>#REF!</f>
        <v>#REF!</v>
      </c>
      <c r="B1467" s="169" t="e">
        <f>IF(#REF!&lt;&gt;"",#REF!,"")</f>
        <v>#REF!</v>
      </c>
      <c r="C1467" s="168" t="e">
        <f>#REF!</f>
        <v>#REF!</v>
      </c>
      <c r="D1467" s="167" t="e">
        <f>#REF!</f>
        <v>#REF!</v>
      </c>
      <c r="E1467" s="284">
        <f>'Паспорт-3'!E1656</f>
        <v>0</v>
      </c>
      <c r="F1467" s="285"/>
      <c r="G1467" s="300">
        <f t="shared" si="164"/>
        <v>0</v>
      </c>
      <c r="H1467" s="43" t="e">
        <f t="shared" si="165"/>
        <v>#REF!</v>
      </c>
    </row>
    <row r="1468" spans="1:8">
      <c r="A1468" s="197" t="e">
        <f>#REF!</f>
        <v>#REF!</v>
      </c>
      <c r="B1468" s="169" t="e">
        <f>IF(#REF!&lt;&gt;"",#REF!,"")</f>
        <v>#REF!</v>
      </c>
      <c r="C1468" s="168" t="e">
        <f>#REF!</f>
        <v>#REF!</v>
      </c>
      <c r="D1468" s="167" t="e">
        <f>#REF!</f>
        <v>#REF!</v>
      </c>
      <c r="E1468" s="284">
        <f>'Паспорт-3'!E1657</f>
        <v>0</v>
      </c>
      <c r="F1468" s="285"/>
      <c r="G1468" s="300">
        <f t="shared" si="164"/>
        <v>0</v>
      </c>
      <c r="H1468" s="43" t="e">
        <f t="shared" si="165"/>
        <v>#REF!</v>
      </c>
    </row>
    <row r="1469" spans="1:8">
      <c r="A1469" s="197" t="e">
        <f>#REF!</f>
        <v>#REF!</v>
      </c>
      <c r="B1469" s="169" t="e">
        <f>IF(#REF!&lt;&gt;"",#REF!,"")</f>
        <v>#REF!</v>
      </c>
      <c r="C1469" s="168" t="e">
        <f>#REF!</f>
        <v>#REF!</v>
      </c>
      <c r="D1469" s="167" t="e">
        <f>#REF!</f>
        <v>#REF!</v>
      </c>
      <c r="E1469" s="284">
        <f>'Паспорт-3'!E1658</f>
        <v>0</v>
      </c>
      <c r="F1469" s="285"/>
      <c r="G1469" s="300">
        <f t="shared" si="164"/>
        <v>0</v>
      </c>
      <c r="H1469" s="43" t="e">
        <f t="shared" si="165"/>
        <v>#REF!</v>
      </c>
    </row>
    <row r="1470" spans="1:8">
      <c r="A1470" s="197" t="e">
        <f>#REF!</f>
        <v>#REF!</v>
      </c>
      <c r="B1470" s="169" t="e">
        <f>IF(#REF!&lt;&gt;"",#REF!,"")</f>
        <v>#REF!</v>
      </c>
      <c r="C1470" s="168" t="e">
        <f>#REF!</f>
        <v>#REF!</v>
      </c>
      <c r="D1470" s="167" t="e">
        <f>#REF!</f>
        <v>#REF!</v>
      </c>
      <c r="E1470" s="284">
        <f>'Паспорт-3'!E1659</f>
        <v>0</v>
      </c>
      <c r="F1470" s="285"/>
      <c r="G1470" s="300">
        <f t="shared" si="164"/>
        <v>0</v>
      </c>
      <c r="H1470" s="43" t="e">
        <f t="shared" si="165"/>
        <v>#REF!</v>
      </c>
    </row>
    <row r="1471" spans="1:8">
      <c r="A1471" s="197" t="e">
        <f>#REF!</f>
        <v>#REF!</v>
      </c>
      <c r="B1471" s="169" t="e">
        <f>IF(#REF!&lt;&gt;"",#REF!,"")</f>
        <v>#REF!</v>
      </c>
      <c r="C1471" s="168" t="e">
        <f>#REF!</f>
        <v>#REF!</v>
      </c>
      <c r="D1471" s="167" t="e">
        <f>#REF!</f>
        <v>#REF!</v>
      </c>
      <c r="E1471" s="284">
        <f>'Паспорт-3'!E1660</f>
        <v>0</v>
      </c>
      <c r="F1471" s="285"/>
      <c r="G1471" s="300">
        <f t="shared" si="164"/>
        <v>0</v>
      </c>
      <c r="H1471" s="43" t="e">
        <f t="shared" si="165"/>
        <v>#REF!</v>
      </c>
    </row>
    <row r="1472" spans="1:8">
      <c r="A1472" s="197" t="e">
        <f>#REF!</f>
        <v>#REF!</v>
      </c>
      <c r="B1472" s="169" t="e">
        <f>IF(#REF!&lt;&gt;"",#REF!,"")</f>
        <v>#REF!</v>
      </c>
      <c r="C1472" s="168" t="e">
        <f>#REF!</f>
        <v>#REF!</v>
      </c>
      <c r="D1472" s="167" t="e">
        <f>#REF!</f>
        <v>#REF!</v>
      </c>
      <c r="E1472" s="284">
        <f>'Паспорт-3'!E1661</f>
        <v>0</v>
      </c>
      <c r="F1472" s="285"/>
      <c r="G1472" s="300">
        <f t="shared" si="164"/>
        <v>0</v>
      </c>
      <c r="H1472" s="43" t="e">
        <f t="shared" si="165"/>
        <v>#REF!</v>
      </c>
    </row>
    <row r="1473" spans="1:8">
      <c r="A1473" s="304" t="e">
        <f>#REF!</f>
        <v>#REF!</v>
      </c>
      <c r="B1473" s="305" t="e">
        <f>IF(#REF!&lt;&gt;"",#REF!,"")</f>
        <v>#REF!</v>
      </c>
      <c r="C1473" s="306" t="e">
        <f>#REF!</f>
        <v>#REF!</v>
      </c>
      <c r="D1473" s="307" t="e">
        <f>#REF!</f>
        <v>#REF!</v>
      </c>
      <c r="E1473" s="308">
        <f>'Паспорт-3'!E1662</f>
        <v>0</v>
      </c>
      <c r="F1473" s="309"/>
      <c r="G1473" s="310">
        <f t="shared" si="164"/>
        <v>0</v>
      </c>
      <c r="H1473" s="43" t="e">
        <f t="shared" si="165"/>
        <v>#REF!</v>
      </c>
    </row>
    <row r="1474" spans="1:8" ht="12.75" customHeight="1">
      <c r="A1474" s="574" t="s">
        <v>169</v>
      </c>
      <c r="B1474" s="575"/>
      <c r="C1474" s="575"/>
      <c r="D1474" s="575"/>
      <c r="E1474" s="575"/>
      <c r="F1474" s="575"/>
      <c r="G1474" s="576"/>
      <c r="H1474" s="43" t="e">
        <f>H1458</f>
        <v>#REF!</v>
      </c>
    </row>
    <row r="1475" spans="1:8">
      <c r="A1475" s="297" t="e">
        <f>#REF!</f>
        <v>#REF!</v>
      </c>
      <c r="B1475" s="571" t="s">
        <v>88</v>
      </c>
      <c r="C1475" s="572"/>
      <c r="D1475" s="572"/>
      <c r="E1475" s="579"/>
      <c r="F1475" s="579"/>
      <c r="G1475" s="580"/>
      <c r="H1475" s="43" t="e">
        <f>H1476</f>
        <v>#REF!</v>
      </c>
    </row>
    <row r="1476" spans="1:8">
      <c r="A1476" s="197" t="e">
        <f>#REF!</f>
        <v>#REF!</v>
      </c>
      <c r="B1476" s="292" t="e">
        <f>IF(#REF!&lt;&gt;"",#REF!,"")</f>
        <v>#REF!</v>
      </c>
      <c r="C1476" s="293" t="e">
        <f>#REF!</f>
        <v>#REF!</v>
      </c>
      <c r="D1476" s="294" t="e">
        <f>#REF!</f>
        <v>#REF!</v>
      </c>
      <c r="E1476" s="295">
        <f>'Паспорт-3'!E1664</f>
        <v>0</v>
      </c>
      <c r="F1476" s="296"/>
      <c r="G1476" s="299">
        <f t="shared" ref="G1476:G1490" si="166">F1476-E1476</f>
        <v>0</v>
      </c>
      <c r="H1476" s="43" t="e">
        <f t="shared" ref="H1476:H1490" si="167">IF(B1476&lt;&gt;"","Для друку","")</f>
        <v>#REF!</v>
      </c>
    </row>
    <row r="1477" spans="1:8">
      <c r="A1477" s="197" t="e">
        <f>#REF!</f>
        <v>#REF!</v>
      </c>
      <c r="B1477" s="169" t="e">
        <f>IF(#REF!&lt;&gt;"",#REF!,"")</f>
        <v>#REF!</v>
      </c>
      <c r="C1477" s="168" t="e">
        <f>#REF!</f>
        <v>#REF!</v>
      </c>
      <c r="D1477" s="167" t="e">
        <f>#REF!</f>
        <v>#REF!</v>
      </c>
      <c r="E1477" s="284">
        <f>'Паспорт-3'!E1665</f>
        <v>0</v>
      </c>
      <c r="F1477" s="285"/>
      <c r="G1477" s="300">
        <f t="shared" si="166"/>
        <v>0</v>
      </c>
      <c r="H1477" s="43" t="e">
        <f t="shared" si="167"/>
        <v>#REF!</v>
      </c>
    </row>
    <row r="1478" spans="1:8">
      <c r="A1478" s="197" t="e">
        <f>#REF!</f>
        <v>#REF!</v>
      </c>
      <c r="B1478" s="169" t="e">
        <f>IF(#REF!&lt;&gt;"",#REF!,"")</f>
        <v>#REF!</v>
      </c>
      <c r="C1478" s="168" t="e">
        <f>#REF!</f>
        <v>#REF!</v>
      </c>
      <c r="D1478" s="167" t="e">
        <f>#REF!</f>
        <v>#REF!</v>
      </c>
      <c r="E1478" s="284">
        <f>'Паспорт-3'!E1666</f>
        <v>0</v>
      </c>
      <c r="F1478" s="285"/>
      <c r="G1478" s="300">
        <f t="shared" si="166"/>
        <v>0</v>
      </c>
      <c r="H1478" s="43" t="e">
        <f t="shared" si="167"/>
        <v>#REF!</v>
      </c>
    </row>
    <row r="1479" spans="1:8">
      <c r="A1479" s="197" t="e">
        <f>#REF!</f>
        <v>#REF!</v>
      </c>
      <c r="B1479" s="169" t="e">
        <f>IF(#REF!&lt;&gt;"",#REF!,"")</f>
        <v>#REF!</v>
      </c>
      <c r="C1479" s="168" t="e">
        <f>#REF!</f>
        <v>#REF!</v>
      </c>
      <c r="D1479" s="167" t="e">
        <f>#REF!</f>
        <v>#REF!</v>
      </c>
      <c r="E1479" s="284">
        <f>'Паспорт-3'!E1667</f>
        <v>0</v>
      </c>
      <c r="F1479" s="285"/>
      <c r="G1479" s="300">
        <f t="shared" si="166"/>
        <v>0</v>
      </c>
      <c r="H1479" s="43" t="e">
        <f t="shared" si="167"/>
        <v>#REF!</v>
      </c>
    </row>
    <row r="1480" spans="1:8">
      <c r="A1480" s="197" t="e">
        <f>#REF!</f>
        <v>#REF!</v>
      </c>
      <c r="B1480" s="169" t="e">
        <f>IF(#REF!&lt;&gt;"",#REF!,"")</f>
        <v>#REF!</v>
      </c>
      <c r="C1480" s="168" t="e">
        <f>#REF!</f>
        <v>#REF!</v>
      </c>
      <c r="D1480" s="167" t="e">
        <f>#REF!</f>
        <v>#REF!</v>
      </c>
      <c r="E1480" s="284">
        <f>'Паспорт-3'!E1668</f>
        <v>0</v>
      </c>
      <c r="F1480" s="285"/>
      <c r="G1480" s="300">
        <f t="shared" si="166"/>
        <v>0</v>
      </c>
      <c r="H1480" s="43" t="e">
        <f t="shared" si="167"/>
        <v>#REF!</v>
      </c>
    </row>
    <row r="1481" spans="1:8">
      <c r="A1481" s="197" t="e">
        <f>#REF!</f>
        <v>#REF!</v>
      </c>
      <c r="B1481" s="169" t="e">
        <f>IF(#REF!&lt;&gt;"",#REF!,"")</f>
        <v>#REF!</v>
      </c>
      <c r="C1481" s="168" t="e">
        <f>#REF!</f>
        <v>#REF!</v>
      </c>
      <c r="D1481" s="167" t="e">
        <f>#REF!</f>
        <v>#REF!</v>
      </c>
      <c r="E1481" s="284">
        <f>'Паспорт-3'!E1669</f>
        <v>0</v>
      </c>
      <c r="F1481" s="285"/>
      <c r="G1481" s="300">
        <f t="shared" si="166"/>
        <v>0</v>
      </c>
      <c r="H1481" s="43" t="e">
        <f t="shared" si="167"/>
        <v>#REF!</v>
      </c>
    </row>
    <row r="1482" spans="1:8">
      <c r="A1482" s="197" t="e">
        <f>#REF!</f>
        <v>#REF!</v>
      </c>
      <c r="B1482" s="169" t="e">
        <f>IF(#REF!&lt;&gt;"",#REF!,"")</f>
        <v>#REF!</v>
      </c>
      <c r="C1482" s="168" t="e">
        <f>#REF!</f>
        <v>#REF!</v>
      </c>
      <c r="D1482" s="167" t="e">
        <f>#REF!</f>
        <v>#REF!</v>
      </c>
      <c r="E1482" s="284">
        <f>'Паспорт-3'!E1670</f>
        <v>0</v>
      </c>
      <c r="F1482" s="285"/>
      <c r="G1482" s="300">
        <f t="shared" si="166"/>
        <v>0</v>
      </c>
      <c r="H1482" s="43" t="e">
        <f t="shared" si="167"/>
        <v>#REF!</v>
      </c>
    </row>
    <row r="1483" spans="1:8">
      <c r="A1483" s="197" t="e">
        <f>#REF!</f>
        <v>#REF!</v>
      </c>
      <c r="B1483" s="169" t="e">
        <f>IF(#REF!&lt;&gt;"",#REF!,"")</f>
        <v>#REF!</v>
      </c>
      <c r="C1483" s="168" t="e">
        <f>#REF!</f>
        <v>#REF!</v>
      </c>
      <c r="D1483" s="167" t="e">
        <f>#REF!</f>
        <v>#REF!</v>
      </c>
      <c r="E1483" s="284">
        <f>'Паспорт-3'!E1671</f>
        <v>0</v>
      </c>
      <c r="F1483" s="285"/>
      <c r="G1483" s="300">
        <f t="shared" si="166"/>
        <v>0</v>
      </c>
      <c r="H1483" s="43" t="e">
        <f t="shared" si="167"/>
        <v>#REF!</v>
      </c>
    </row>
    <row r="1484" spans="1:8">
      <c r="A1484" s="197" t="e">
        <f>#REF!</f>
        <v>#REF!</v>
      </c>
      <c r="B1484" s="169" t="e">
        <f>IF(#REF!&lt;&gt;"",#REF!,"")</f>
        <v>#REF!</v>
      </c>
      <c r="C1484" s="168" t="e">
        <f>#REF!</f>
        <v>#REF!</v>
      </c>
      <c r="D1484" s="167" t="e">
        <f>#REF!</f>
        <v>#REF!</v>
      </c>
      <c r="E1484" s="284">
        <f>'Паспорт-3'!E1672</f>
        <v>0</v>
      </c>
      <c r="F1484" s="285"/>
      <c r="G1484" s="300">
        <f t="shared" si="166"/>
        <v>0</v>
      </c>
      <c r="H1484" s="43" t="e">
        <f t="shared" si="167"/>
        <v>#REF!</v>
      </c>
    </row>
    <row r="1485" spans="1:8">
      <c r="A1485" s="197" t="e">
        <f>#REF!</f>
        <v>#REF!</v>
      </c>
      <c r="B1485" s="169" t="e">
        <f>IF(#REF!&lt;&gt;"",#REF!,"")</f>
        <v>#REF!</v>
      </c>
      <c r="C1485" s="168" t="e">
        <f>#REF!</f>
        <v>#REF!</v>
      </c>
      <c r="D1485" s="167" t="e">
        <f>#REF!</f>
        <v>#REF!</v>
      </c>
      <c r="E1485" s="284">
        <f>'Паспорт-3'!E1673</f>
        <v>0</v>
      </c>
      <c r="F1485" s="285"/>
      <c r="G1485" s="300">
        <f t="shared" si="166"/>
        <v>0</v>
      </c>
      <c r="H1485" s="43" t="e">
        <f t="shared" si="167"/>
        <v>#REF!</v>
      </c>
    </row>
    <row r="1486" spans="1:8">
      <c r="A1486" s="197" t="e">
        <f>#REF!</f>
        <v>#REF!</v>
      </c>
      <c r="B1486" s="169" t="e">
        <f>IF(#REF!&lt;&gt;"",#REF!,"")</f>
        <v>#REF!</v>
      </c>
      <c r="C1486" s="168" t="e">
        <f>#REF!</f>
        <v>#REF!</v>
      </c>
      <c r="D1486" s="167" t="e">
        <f>#REF!</f>
        <v>#REF!</v>
      </c>
      <c r="E1486" s="284">
        <f>'Паспорт-3'!E1674</f>
        <v>0</v>
      </c>
      <c r="F1486" s="285"/>
      <c r="G1486" s="300">
        <f t="shared" si="166"/>
        <v>0</v>
      </c>
      <c r="H1486" s="43" t="e">
        <f t="shared" si="167"/>
        <v>#REF!</v>
      </c>
    </row>
    <row r="1487" spans="1:8">
      <c r="A1487" s="197" t="e">
        <f>#REF!</f>
        <v>#REF!</v>
      </c>
      <c r="B1487" s="169" t="e">
        <f>IF(#REF!&lt;&gt;"",#REF!,"")</f>
        <v>#REF!</v>
      </c>
      <c r="C1487" s="168" t="e">
        <f>#REF!</f>
        <v>#REF!</v>
      </c>
      <c r="D1487" s="167" t="e">
        <f>#REF!</f>
        <v>#REF!</v>
      </c>
      <c r="E1487" s="284">
        <f>'Паспорт-3'!E1675</f>
        <v>0</v>
      </c>
      <c r="F1487" s="285"/>
      <c r="G1487" s="300">
        <f t="shared" si="166"/>
        <v>0</v>
      </c>
      <c r="H1487" s="43" t="e">
        <f t="shared" si="167"/>
        <v>#REF!</v>
      </c>
    </row>
    <row r="1488" spans="1:8">
      <c r="A1488" s="197" t="e">
        <f>#REF!</f>
        <v>#REF!</v>
      </c>
      <c r="B1488" s="169" t="e">
        <f>IF(#REF!&lt;&gt;"",#REF!,"")</f>
        <v>#REF!</v>
      </c>
      <c r="C1488" s="168" t="e">
        <f>#REF!</f>
        <v>#REF!</v>
      </c>
      <c r="D1488" s="167" t="e">
        <f>#REF!</f>
        <v>#REF!</v>
      </c>
      <c r="E1488" s="284">
        <f>'Паспорт-3'!E1676</f>
        <v>0</v>
      </c>
      <c r="F1488" s="285"/>
      <c r="G1488" s="300">
        <f t="shared" si="166"/>
        <v>0</v>
      </c>
      <c r="H1488" s="43" t="e">
        <f t="shared" si="167"/>
        <v>#REF!</v>
      </c>
    </row>
    <row r="1489" spans="1:8">
      <c r="A1489" s="197" t="e">
        <f>#REF!</f>
        <v>#REF!</v>
      </c>
      <c r="B1489" s="169" t="e">
        <f>IF(#REF!&lt;&gt;"",#REF!,"")</f>
        <v>#REF!</v>
      </c>
      <c r="C1489" s="168" t="e">
        <f>#REF!</f>
        <v>#REF!</v>
      </c>
      <c r="D1489" s="167" t="e">
        <f>#REF!</f>
        <v>#REF!</v>
      </c>
      <c r="E1489" s="284">
        <f>'Паспорт-3'!E1677</f>
        <v>0</v>
      </c>
      <c r="F1489" s="285"/>
      <c r="G1489" s="300">
        <f t="shared" si="166"/>
        <v>0</v>
      </c>
      <c r="H1489" s="43" t="e">
        <f t="shared" si="167"/>
        <v>#REF!</v>
      </c>
    </row>
    <row r="1490" spans="1:8">
      <c r="A1490" s="304" t="e">
        <f>#REF!</f>
        <v>#REF!</v>
      </c>
      <c r="B1490" s="305" t="e">
        <f>IF(#REF!&lt;&gt;"",#REF!,"")</f>
        <v>#REF!</v>
      </c>
      <c r="C1490" s="306" t="e">
        <f>#REF!</f>
        <v>#REF!</v>
      </c>
      <c r="D1490" s="307" t="e">
        <f>#REF!</f>
        <v>#REF!</v>
      </c>
      <c r="E1490" s="308">
        <f>'Паспорт-3'!E1678</f>
        <v>0</v>
      </c>
      <c r="F1490" s="309"/>
      <c r="G1490" s="310">
        <f t="shared" si="166"/>
        <v>0</v>
      </c>
      <c r="H1490" s="43" t="e">
        <f t="shared" si="167"/>
        <v>#REF!</v>
      </c>
    </row>
    <row r="1491" spans="1:8" ht="12.75" customHeight="1">
      <c r="A1491" s="574" t="s">
        <v>169</v>
      </c>
      <c r="B1491" s="575"/>
      <c r="C1491" s="575"/>
      <c r="D1491" s="575"/>
      <c r="E1491" s="575"/>
      <c r="F1491" s="575"/>
      <c r="G1491" s="576"/>
      <c r="H1491" s="43" t="e">
        <f>H1475</f>
        <v>#REF!</v>
      </c>
    </row>
    <row r="1492" spans="1:8" ht="12.75" customHeight="1">
      <c r="A1492" s="574" t="s">
        <v>189</v>
      </c>
      <c r="B1492" s="575"/>
      <c r="C1492" s="575"/>
      <c r="D1492" s="575"/>
      <c r="E1492" s="575"/>
      <c r="F1492" s="575"/>
      <c r="G1492" s="576"/>
      <c r="H1492" s="43" t="e">
        <f>H1440</f>
        <v>#REF!</v>
      </c>
    </row>
    <row r="1493" spans="1:8" ht="12.75" customHeight="1">
      <c r="A1493" s="457" t="e">
        <f>#REF!</f>
        <v>#REF!</v>
      </c>
      <c r="B1493" s="458"/>
      <c r="C1493" s="458"/>
      <c r="D1493" s="458"/>
      <c r="E1493" s="458"/>
      <c r="F1493" s="458"/>
      <c r="G1493" s="527"/>
      <c r="H1493" s="43" t="e">
        <f>H1494</f>
        <v>#REF!</v>
      </c>
    </row>
    <row r="1494" spans="1:8">
      <c r="A1494" s="291" t="s">
        <v>4</v>
      </c>
      <c r="B1494" s="571" t="s">
        <v>86</v>
      </c>
      <c r="C1494" s="572"/>
      <c r="D1494" s="572"/>
      <c r="E1494" s="577"/>
      <c r="F1494" s="577"/>
      <c r="G1494" s="578"/>
      <c r="H1494" s="43" t="e">
        <f>H1495</f>
        <v>#REF!</v>
      </c>
    </row>
    <row r="1495" spans="1:8">
      <c r="A1495" s="197" t="e">
        <f>#REF!</f>
        <v>#REF!</v>
      </c>
      <c r="B1495" s="292" t="e">
        <f>IF(#REF!&lt;&gt;"",#REF!,"")</f>
        <v>#REF!</v>
      </c>
      <c r="C1495" s="293" t="e">
        <f>#REF!</f>
        <v>#REF!</v>
      </c>
      <c r="D1495" s="294" t="e">
        <f>#REF!</f>
        <v>#REF!</v>
      </c>
      <c r="E1495" s="295">
        <f>'Паспорт-3'!E1692</f>
        <v>0</v>
      </c>
      <c r="F1495" s="296"/>
      <c r="G1495" s="299">
        <f t="shared" ref="G1495:G1509" si="168">F1495-E1495</f>
        <v>0</v>
      </c>
      <c r="H1495" s="43" t="e">
        <f t="shared" ref="H1495:H1509" si="169">IF(B1495&lt;&gt;"","Для друку","")</f>
        <v>#REF!</v>
      </c>
    </row>
    <row r="1496" spans="1:8">
      <c r="A1496" s="197" t="e">
        <f>#REF!</f>
        <v>#REF!</v>
      </c>
      <c r="B1496" s="169" t="e">
        <f>IF(#REF!&lt;&gt;"",#REF!,"")</f>
        <v>#REF!</v>
      </c>
      <c r="C1496" s="168" t="e">
        <f>#REF!</f>
        <v>#REF!</v>
      </c>
      <c r="D1496" s="167" t="e">
        <f>#REF!</f>
        <v>#REF!</v>
      </c>
      <c r="E1496" s="284">
        <f>'Паспорт-3'!E1693</f>
        <v>0</v>
      </c>
      <c r="F1496" s="285"/>
      <c r="G1496" s="300">
        <f t="shared" si="168"/>
        <v>0</v>
      </c>
      <c r="H1496" s="43" t="e">
        <f t="shared" si="169"/>
        <v>#REF!</v>
      </c>
    </row>
    <row r="1497" spans="1:8">
      <c r="A1497" s="197" t="e">
        <f>#REF!</f>
        <v>#REF!</v>
      </c>
      <c r="B1497" s="169" t="e">
        <f>IF(#REF!&lt;&gt;"",#REF!,"")</f>
        <v>#REF!</v>
      </c>
      <c r="C1497" s="168" t="e">
        <f>#REF!</f>
        <v>#REF!</v>
      </c>
      <c r="D1497" s="167" t="e">
        <f>#REF!</f>
        <v>#REF!</v>
      </c>
      <c r="E1497" s="284">
        <f>'Паспорт-3'!E1694</f>
        <v>0</v>
      </c>
      <c r="F1497" s="285"/>
      <c r="G1497" s="300">
        <f t="shared" si="168"/>
        <v>0</v>
      </c>
      <c r="H1497" s="43" t="e">
        <f t="shared" si="169"/>
        <v>#REF!</v>
      </c>
    </row>
    <row r="1498" spans="1:8">
      <c r="A1498" s="197" t="e">
        <f>#REF!</f>
        <v>#REF!</v>
      </c>
      <c r="B1498" s="169" t="e">
        <f>IF(#REF!&lt;&gt;"",#REF!,"")</f>
        <v>#REF!</v>
      </c>
      <c r="C1498" s="168" t="e">
        <f>#REF!</f>
        <v>#REF!</v>
      </c>
      <c r="D1498" s="167" t="e">
        <f>#REF!</f>
        <v>#REF!</v>
      </c>
      <c r="E1498" s="284">
        <f>'Паспорт-3'!E1695</f>
        <v>0</v>
      </c>
      <c r="F1498" s="285"/>
      <c r="G1498" s="300">
        <f t="shared" si="168"/>
        <v>0</v>
      </c>
      <c r="H1498" s="43" t="e">
        <f t="shared" si="169"/>
        <v>#REF!</v>
      </c>
    </row>
    <row r="1499" spans="1:8">
      <c r="A1499" s="197" t="e">
        <f>#REF!</f>
        <v>#REF!</v>
      </c>
      <c r="B1499" s="169" t="e">
        <f>IF(#REF!&lt;&gt;"",#REF!,"")</f>
        <v>#REF!</v>
      </c>
      <c r="C1499" s="168" t="e">
        <f>#REF!</f>
        <v>#REF!</v>
      </c>
      <c r="D1499" s="167" t="e">
        <f>#REF!</f>
        <v>#REF!</v>
      </c>
      <c r="E1499" s="284">
        <f>'Паспорт-3'!E1696</f>
        <v>0</v>
      </c>
      <c r="F1499" s="285"/>
      <c r="G1499" s="300">
        <f t="shared" si="168"/>
        <v>0</v>
      </c>
      <c r="H1499" s="43" t="e">
        <f t="shared" si="169"/>
        <v>#REF!</v>
      </c>
    </row>
    <row r="1500" spans="1:8">
      <c r="A1500" s="197" t="e">
        <f>#REF!</f>
        <v>#REF!</v>
      </c>
      <c r="B1500" s="169" t="e">
        <f>IF(#REF!&lt;&gt;"",#REF!,"")</f>
        <v>#REF!</v>
      </c>
      <c r="C1500" s="168" t="e">
        <f>#REF!</f>
        <v>#REF!</v>
      </c>
      <c r="D1500" s="167" t="e">
        <f>#REF!</f>
        <v>#REF!</v>
      </c>
      <c r="E1500" s="284">
        <f>'Паспорт-3'!E1697</f>
        <v>0</v>
      </c>
      <c r="F1500" s="285"/>
      <c r="G1500" s="300">
        <f t="shared" si="168"/>
        <v>0</v>
      </c>
      <c r="H1500" s="43" t="e">
        <f t="shared" si="169"/>
        <v>#REF!</v>
      </c>
    </row>
    <row r="1501" spans="1:8">
      <c r="A1501" s="197" t="e">
        <f>#REF!</f>
        <v>#REF!</v>
      </c>
      <c r="B1501" s="169" t="e">
        <f>IF(#REF!&lt;&gt;"",#REF!,"")</f>
        <v>#REF!</v>
      </c>
      <c r="C1501" s="168" t="e">
        <f>#REF!</f>
        <v>#REF!</v>
      </c>
      <c r="D1501" s="167" t="e">
        <f>#REF!</f>
        <v>#REF!</v>
      </c>
      <c r="E1501" s="284">
        <f>'Паспорт-3'!E1698</f>
        <v>0</v>
      </c>
      <c r="F1501" s="285"/>
      <c r="G1501" s="300">
        <f t="shared" si="168"/>
        <v>0</v>
      </c>
      <c r="H1501" s="43" t="e">
        <f t="shared" si="169"/>
        <v>#REF!</v>
      </c>
    </row>
    <row r="1502" spans="1:8">
      <c r="A1502" s="197" t="e">
        <f>#REF!</f>
        <v>#REF!</v>
      </c>
      <c r="B1502" s="169" t="e">
        <f>IF(#REF!&lt;&gt;"",#REF!,"")</f>
        <v>#REF!</v>
      </c>
      <c r="C1502" s="168" t="e">
        <f>#REF!</f>
        <v>#REF!</v>
      </c>
      <c r="D1502" s="167" t="e">
        <f>#REF!</f>
        <v>#REF!</v>
      </c>
      <c r="E1502" s="284">
        <f>'Паспорт-3'!E1699</f>
        <v>0</v>
      </c>
      <c r="F1502" s="285"/>
      <c r="G1502" s="300">
        <f t="shared" si="168"/>
        <v>0</v>
      </c>
      <c r="H1502" s="43" t="e">
        <f t="shared" si="169"/>
        <v>#REF!</v>
      </c>
    </row>
    <row r="1503" spans="1:8">
      <c r="A1503" s="197" t="e">
        <f>#REF!</f>
        <v>#REF!</v>
      </c>
      <c r="B1503" s="169" t="e">
        <f>IF(#REF!&lt;&gt;"",#REF!,"")</f>
        <v>#REF!</v>
      </c>
      <c r="C1503" s="168" t="e">
        <f>#REF!</f>
        <v>#REF!</v>
      </c>
      <c r="D1503" s="167" t="e">
        <f>#REF!</f>
        <v>#REF!</v>
      </c>
      <c r="E1503" s="284">
        <f>'Паспорт-3'!E1700</f>
        <v>0</v>
      </c>
      <c r="F1503" s="285"/>
      <c r="G1503" s="300">
        <f t="shared" si="168"/>
        <v>0</v>
      </c>
      <c r="H1503" s="43" t="e">
        <f t="shared" si="169"/>
        <v>#REF!</v>
      </c>
    </row>
    <row r="1504" spans="1:8">
      <c r="A1504" s="197" t="e">
        <f>#REF!</f>
        <v>#REF!</v>
      </c>
      <c r="B1504" s="169" t="e">
        <f>IF(#REF!&lt;&gt;"",#REF!,"")</f>
        <v>#REF!</v>
      </c>
      <c r="C1504" s="168" t="e">
        <f>#REF!</f>
        <v>#REF!</v>
      </c>
      <c r="D1504" s="167" t="e">
        <f>#REF!</f>
        <v>#REF!</v>
      </c>
      <c r="E1504" s="284">
        <f>'Паспорт-3'!E1701</f>
        <v>0</v>
      </c>
      <c r="F1504" s="285"/>
      <c r="G1504" s="300">
        <f t="shared" si="168"/>
        <v>0</v>
      </c>
      <c r="H1504" s="43" t="e">
        <f t="shared" si="169"/>
        <v>#REF!</v>
      </c>
    </row>
    <row r="1505" spans="1:8">
      <c r="A1505" s="197" t="e">
        <f>#REF!</f>
        <v>#REF!</v>
      </c>
      <c r="B1505" s="169" t="e">
        <f>IF(#REF!&lt;&gt;"",#REF!,"")</f>
        <v>#REF!</v>
      </c>
      <c r="C1505" s="168" t="e">
        <f>#REF!</f>
        <v>#REF!</v>
      </c>
      <c r="D1505" s="167" t="e">
        <f>#REF!</f>
        <v>#REF!</v>
      </c>
      <c r="E1505" s="284">
        <f>'Паспорт-3'!E1702</f>
        <v>0</v>
      </c>
      <c r="F1505" s="285"/>
      <c r="G1505" s="300">
        <f t="shared" si="168"/>
        <v>0</v>
      </c>
      <c r="H1505" s="43" t="e">
        <f t="shared" si="169"/>
        <v>#REF!</v>
      </c>
    </row>
    <row r="1506" spans="1:8">
      <c r="A1506" s="197" t="e">
        <f>#REF!</f>
        <v>#REF!</v>
      </c>
      <c r="B1506" s="169" t="e">
        <f>IF(#REF!&lt;&gt;"",#REF!,"")</f>
        <v>#REF!</v>
      </c>
      <c r="C1506" s="168" t="e">
        <f>#REF!</f>
        <v>#REF!</v>
      </c>
      <c r="D1506" s="167" t="e">
        <f>#REF!</f>
        <v>#REF!</v>
      </c>
      <c r="E1506" s="284">
        <f>'Паспорт-3'!E1703</f>
        <v>0</v>
      </c>
      <c r="F1506" s="285"/>
      <c r="G1506" s="300">
        <f t="shared" si="168"/>
        <v>0</v>
      </c>
      <c r="H1506" s="43" t="e">
        <f t="shared" si="169"/>
        <v>#REF!</v>
      </c>
    </row>
    <row r="1507" spans="1:8">
      <c r="A1507" s="197" t="e">
        <f>#REF!</f>
        <v>#REF!</v>
      </c>
      <c r="B1507" s="169" t="e">
        <f>IF(#REF!&lt;&gt;"",#REF!,"")</f>
        <v>#REF!</v>
      </c>
      <c r="C1507" s="168" t="e">
        <f>#REF!</f>
        <v>#REF!</v>
      </c>
      <c r="D1507" s="167" t="e">
        <f>#REF!</f>
        <v>#REF!</v>
      </c>
      <c r="E1507" s="284">
        <f>'Паспорт-3'!E1704</f>
        <v>0</v>
      </c>
      <c r="F1507" s="285"/>
      <c r="G1507" s="300">
        <f t="shared" si="168"/>
        <v>0</v>
      </c>
      <c r="H1507" s="43" t="e">
        <f t="shared" si="169"/>
        <v>#REF!</v>
      </c>
    </row>
    <row r="1508" spans="1:8">
      <c r="A1508" s="197" t="e">
        <f>#REF!</f>
        <v>#REF!</v>
      </c>
      <c r="B1508" s="169" t="e">
        <f>IF(#REF!&lt;&gt;"",#REF!,"")</f>
        <v>#REF!</v>
      </c>
      <c r="C1508" s="168" t="e">
        <f>#REF!</f>
        <v>#REF!</v>
      </c>
      <c r="D1508" s="167" t="e">
        <f>#REF!</f>
        <v>#REF!</v>
      </c>
      <c r="E1508" s="284">
        <f>'Паспорт-3'!E1705</f>
        <v>0</v>
      </c>
      <c r="F1508" s="285"/>
      <c r="G1508" s="300">
        <f t="shared" si="168"/>
        <v>0</v>
      </c>
      <c r="H1508" s="43" t="e">
        <f t="shared" si="169"/>
        <v>#REF!</v>
      </c>
    </row>
    <row r="1509" spans="1:8">
      <c r="A1509" s="304" t="e">
        <f>#REF!</f>
        <v>#REF!</v>
      </c>
      <c r="B1509" s="305" t="e">
        <f>IF(#REF!&lt;&gt;"",#REF!,"")</f>
        <v>#REF!</v>
      </c>
      <c r="C1509" s="306" t="e">
        <f>#REF!</f>
        <v>#REF!</v>
      </c>
      <c r="D1509" s="307" t="e">
        <f>#REF!</f>
        <v>#REF!</v>
      </c>
      <c r="E1509" s="308">
        <f>'Паспорт-3'!E1706</f>
        <v>0</v>
      </c>
      <c r="F1509" s="309"/>
      <c r="G1509" s="310">
        <f t="shared" si="168"/>
        <v>0</v>
      </c>
      <c r="H1509" s="43" t="e">
        <f t="shared" si="169"/>
        <v>#REF!</v>
      </c>
    </row>
    <row r="1510" spans="1:8" ht="12.75" customHeight="1">
      <c r="A1510" s="574" t="s">
        <v>169</v>
      </c>
      <c r="B1510" s="575"/>
      <c r="C1510" s="575"/>
      <c r="D1510" s="575"/>
      <c r="E1510" s="575"/>
      <c r="F1510" s="575"/>
      <c r="G1510" s="576"/>
      <c r="H1510" s="43" t="e">
        <f>H1494</f>
        <v>#REF!</v>
      </c>
    </row>
    <row r="1511" spans="1:8">
      <c r="A1511" s="291" t="e">
        <f>#REF!</f>
        <v>#REF!</v>
      </c>
      <c r="B1511" s="571" t="s">
        <v>87</v>
      </c>
      <c r="C1511" s="572"/>
      <c r="D1511" s="572"/>
      <c r="E1511" s="572"/>
      <c r="F1511" s="572"/>
      <c r="G1511" s="573"/>
      <c r="H1511" s="43" t="e">
        <f>H1512</f>
        <v>#REF!</v>
      </c>
    </row>
    <row r="1512" spans="1:8">
      <c r="A1512" s="197" t="e">
        <f>#REF!</f>
        <v>#REF!</v>
      </c>
      <c r="B1512" s="292" t="e">
        <f>IF(#REF!&lt;&gt;"",#REF!,"")</f>
        <v>#REF!</v>
      </c>
      <c r="C1512" s="293" t="e">
        <f>#REF!</f>
        <v>#REF!</v>
      </c>
      <c r="D1512" s="294" t="e">
        <f>#REF!</f>
        <v>#REF!</v>
      </c>
      <c r="E1512" s="301">
        <f>'Паспорт-3'!E1708</f>
        <v>0</v>
      </c>
      <c r="F1512" s="302"/>
      <c r="G1512" s="303">
        <f t="shared" ref="G1512:G1526" si="170">F1512-E1512</f>
        <v>0</v>
      </c>
      <c r="H1512" s="43" t="e">
        <f t="shared" ref="H1512:H1526" si="171">IF(B1512&lt;&gt;"","Для друку","")</f>
        <v>#REF!</v>
      </c>
    </row>
    <row r="1513" spans="1:8">
      <c r="A1513" s="197" t="e">
        <f>#REF!</f>
        <v>#REF!</v>
      </c>
      <c r="B1513" s="169" t="e">
        <f>IF(#REF!&lt;&gt;"",#REF!,"")</f>
        <v>#REF!</v>
      </c>
      <c r="C1513" s="168" t="e">
        <f>#REF!</f>
        <v>#REF!</v>
      </c>
      <c r="D1513" s="167" t="e">
        <f>#REF!</f>
        <v>#REF!</v>
      </c>
      <c r="E1513" s="284">
        <f>'Паспорт-3'!E1709</f>
        <v>0</v>
      </c>
      <c r="F1513" s="285"/>
      <c r="G1513" s="300">
        <f t="shared" si="170"/>
        <v>0</v>
      </c>
      <c r="H1513" s="43" t="e">
        <f t="shared" si="171"/>
        <v>#REF!</v>
      </c>
    </row>
    <row r="1514" spans="1:8">
      <c r="A1514" s="197" t="e">
        <f>#REF!</f>
        <v>#REF!</v>
      </c>
      <c r="B1514" s="169" t="e">
        <f>IF(#REF!&lt;&gt;"",#REF!,"")</f>
        <v>#REF!</v>
      </c>
      <c r="C1514" s="168" t="e">
        <f>#REF!</f>
        <v>#REF!</v>
      </c>
      <c r="D1514" s="167" t="e">
        <f>#REF!</f>
        <v>#REF!</v>
      </c>
      <c r="E1514" s="284">
        <f>'Паспорт-3'!E1710</f>
        <v>0</v>
      </c>
      <c r="F1514" s="285"/>
      <c r="G1514" s="300">
        <f t="shared" si="170"/>
        <v>0</v>
      </c>
      <c r="H1514" s="43" t="e">
        <f t="shared" si="171"/>
        <v>#REF!</v>
      </c>
    </row>
    <row r="1515" spans="1:8">
      <c r="A1515" s="197" t="e">
        <f>#REF!</f>
        <v>#REF!</v>
      </c>
      <c r="B1515" s="169" t="e">
        <f>IF(#REF!&lt;&gt;"",#REF!,"")</f>
        <v>#REF!</v>
      </c>
      <c r="C1515" s="168" t="e">
        <f>#REF!</f>
        <v>#REF!</v>
      </c>
      <c r="D1515" s="167" t="e">
        <f>#REF!</f>
        <v>#REF!</v>
      </c>
      <c r="E1515" s="284">
        <f>'Паспорт-3'!E1711</f>
        <v>0</v>
      </c>
      <c r="F1515" s="285"/>
      <c r="G1515" s="300">
        <f t="shared" si="170"/>
        <v>0</v>
      </c>
      <c r="H1515" s="43" t="e">
        <f t="shared" si="171"/>
        <v>#REF!</v>
      </c>
    </row>
    <row r="1516" spans="1:8">
      <c r="A1516" s="197" t="e">
        <f>#REF!</f>
        <v>#REF!</v>
      </c>
      <c r="B1516" s="169" t="e">
        <f>IF(#REF!&lt;&gt;"",#REF!,"")</f>
        <v>#REF!</v>
      </c>
      <c r="C1516" s="168" t="e">
        <f>#REF!</f>
        <v>#REF!</v>
      </c>
      <c r="D1516" s="167" t="e">
        <f>#REF!</f>
        <v>#REF!</v>
      </c>
      <c r="E1516" s="284">
        <f>'Паспорт-3'!E1712</f>
        <v>0</v>
      </c>
      <c r="F1516" s="285"/>
      <c r="G1516" s="300">
        <f t="shared" si="170"/>
        <v>0</v>
      </c>
      <c r="H1516" s="43" t="e">
        <f t="shared" si="171"/>
        <v>#REF!</v>
      </c>
    </row>
    <row r="1517" spans="1:8">
      <c r="A1517" s="197" t="e">
        <f>#REF!</f>
        <v>#REF!</v>
      </c>
      <c r="B1517" s="169" t="e">
        <f>IF(#REF!&lt;&gt;"",#REF!,"")</f>
        <v>#REF!</v>
      </c>
      <c r="C1517" s="168" t="e">
        <f>#REF!</f>
        <v>#REF!</v>
      </c>
      <c r="D1517" s="167" t="e">
        <f>#REF!</f>
        <v>#REF!</v>
      </c>
      <c r="E1517" s="284">
        <f>'Паспорт-3'!E1713</f>
        <v>0</v>
      </c>
      <c r="F1517" s="285"/>
      <c r="G1517" s="300">
        <f t="shared" si="170"/>
        <v>0</v>
      </c>
      <c r="H1517" s="43" t="e">
        <f t="shared" si="171"/>
        <v>#REF!</v>
      </c>
    </row>
    <row r="1518" spans="1:8">
      <c r="A1518" s="197" t="e">
        <f>#REF!</f>
        <v>#REF!</v>
      </c>
      <c r="B1518" s="169" t="e">
        <f>IF(#REF!&lt;&gt;"",#REF!,"")</f>
        <v>#REF!</v>
      </c>
      <c r="C1518" s="168" t="e">
        <f>#REF!</f>
        <v>#REF!</v>
      </c>
      <c r="D1518" s="167" t="e">
        <f>#REF!</f>
        <v>#REF!</v>
      </c>
      <c r="E1518" s="284">
        <f>'Паспорт-3'!E1714</f>
        <v>0</v>
      </c>
      <c r="F1518" s="285"/>
      <c r="G1518" s="300">
        <f t="shared" si="170"/>
        <v>0</v>
      </c>
      <c r="H1518" s="43" t="e">
        <f t="shared" si="171"/>
        <v>#REF!</v>
      </c>
    </row>
    <row r="1519" spans="1:8">
      <c r="A1519" s="197" t="e">
        <f>#REF!</f>
        <v>#REF!</v>
      </c>
      <c r="B1519" s="169" t="e">
        <f>IF(#REF!&lt;&gt;"",#REF!,"")</f>
        <v>#REF!</v>
      </c>
      <c r="C1519" s="168" t="e">
        <f>#REF!</f>
        <v>#REF!</v>
      </c>
      <c r="D1519" s="167" t="e">
        <f>#REF!</f>
        <v>#REF!</v>
      </c>
      <c r="E1519" s="284">
        <f>'Паспорт-3'!E1715</f>
        <v>0</v>
      </c>
      <c r="F1519" s="285"/>
      <c r="G1519" s="300">
        <f t="shared" si="170"/>
        <v>0</v>
      </c>
      <c r="H1519" s="43" t="e">
        <f t="shared" si="171"/>
        <v>#REF!</v>
      </c>
    </row>
    <row r="1520" spans="1:8">
      <c r="A1520" s="197" t="e">
        <f>#REF!</f>
        <v>#REF!</v>
      </c>
      <c r="B1520" s="169" t="e">
        <f>IF(#REF!&lt;&gt;"",#REF!,"")</f>
        <v>#REF!</v>
      </c>
      <c r="C1520" s="168" t="e">
        <f>#REF!</f>
        <v>#REF!</v>
      </c>
      <c r="D1520" s="167" t="e">
        <f>#REF!</f>
        <v>#REF!</v>
      </c>
      <c r="E1520" s="284">
        <f>'Паспорт-3'!E1716</f>
        <v>0</v>
      </c>
      <c r="F1520" s="285"/>
      <c r="G1520" s="300">
        <f t="shared" si="170"/>
        <v>0</v>
      </c>
      <c r="H1520" s="43" t="e">
        <f t="shared" si="171"/>
        <v>#REF!</v>
      </c>
    </row>
    <row r="1521" spans="1:8">
      <c r="A1521" s="197" t="e">
        <f>#REF!</f>
        <v>#REF!</v>
      </c>
      <c r="B1521" s="169" t="e">
        <f>IF(#REF!&lt;&gt;"",#REF!,"")</f>
        <v>#REF!</v>
      </c>
      <c r="C1521" s="168" t="e">
        <f>#REF!</f>
        <v>#REF!</v>
      </c>
      <c r="D1521" s="167" t="e">
        <f>#REF!</f>
        <v>#REF!</v>
      </c>
      <c r="E1521" s="284">
        <f>'Паспорт-3'!E1717</f>
        <v>0</v>
      </c>
      <c r="F1521" s="285"/>
      <c r="G1521" s="300">
        <f t="shared" si="170"/>
        <v>0</v>
      </c>
      <c r="H1521" s="43" t="e">
        <f t="shared" si="171"/>
        <v>#REF!</v>
      </c>
    </row>
    <row r="1522" spans="1:8">
      <c r="A1522" s="197" t="e">
        <f>#REF!</f>
        <v>#REF!</v>
      </c>
      <c r="B1522" s="169" t="e">
        <f>IF(#REF!&lt;&gt;"",#REF!,"")</f>
        <v>#REF!</v>
      </c>
      <c r="C1522" s="168" t="e">
        <f>#REF!</f>
        <v>#REF!</v>
      </c>
      <c r="D1522" s="167" t="e">
        <f>#REF!</f>
        <v>#REF!</v>
      </c>
      <c r="E1522" s="284">
        <f>'Паспорт-3'!E1718</f>
        <v>0</v>
      </c>
      <c r="F1522" s="285"/>
      <c r="G1522" s="300">
        <f t="shared" si="170"/>
        <v>0</v>
      </c>
      <c r="H1522" s="43" t="e">
        <f t="shared" si="171"/>
        <v>#REF!</v>
      </c>
    </row>
    <row r="1523" spans="1:8">
      <c r="A1523" s="197" t="e">
        <f>#REF!</f>
        <v>#REF!</v>
      </c>
      <c r="B1523" s="169" t="e">
        <f>IF(#REF!&lt;&gt;"",#REF!,"")</f>
        <v>#REF!</v>
      </c>
      <c r="C1523" s="168" t="e">
        <f>#REF!</f>
        <v>#REF!</v>
      </c>
      <c r="D1523" s="167" t="e">
        <f>#REF!</f>
        <v>#REF!</v>
      </c>
      <c r="E1523" s="284">
        <f>'Паспорт-3'!E1719</f>
        <v>0</v>
      </c>
      <c r="F1523" s="285"/>
      <c r="G1523" s="300">
        <f t="shared" si="170"/>
        <v>0</v>
      </c>
      <c r="H1523" s="43" t="e">
        <f t="shared" si="171"/>
        <v>#REF!</v>
      </c>
    </row>
    <row r="1524" spans="1:8">
      <c r="A1524" s="197" t="e">
        <f>#REF!</f>
        <v>#REF!</v>
      </c>
      <c r="B1524" s="169" t="e">
        <f>IF(#REF!&lt;&gt;"",#REF!,"")</f>
        <v>#REF!</v>
      </c>
      <c r="C1524" s="168" t="e">
        <f>#REF!</f>
        <v>#REF!</v>
      </c>
      <c r="D1524" s="167" t="e">
        <f>#REF!</f>
        <v>#REF!</v>
      </c>
      <c r="E1524" s="284">
        <f>'Паспорт-3'!E1720</f>
        <v>0</v>
      </c>
      <c r="F1524" s="285"/>
      <c r="G1524" s="300">
        <f t="shared" si="170"/>
        <v>0</v>
      </c>
      <c r="H1524" s="43" t="e">
        <f t="shared" si="171"/>
        <v>#REF!</v>
      </c>
    </row>
    <row r="1525" spans="1:8">
      <c r="A1525" s="197" t="e">
        <f>#REF!</f>
        <v>#REF!</v>
      </c>
      <c r="B1525" s="169" t="e">
        <f>IF(#REF!&lt;&gt;"",#REF!,"")</f>
        <v>#REF!</v>
      </c>
      <c r="C1525" s="168" t="e">
        <f>#REF!</f>
        <v>#REF!</v>
      </c>
      <c r="D1525" s="167" t="e">
        <f>#REF!</f>
        <v>#REF!</v>
      </c>
      <c r="E1525" s="284">
        <f>'Паспорт-3'!E1721</f>
        <v>0</v>
      </c>
      <c r="F1525" s="285"/>
      <c r="G1525" s="300">
        <f t="shared" si="170"/>
        <v>0</v>
      </c>
      <c r="H1525" s="43" t="e">
        <f t="shared" si="171"/>
        <v>#REF!</v>
      </c>
    </row>
    <row r="1526" spans="1:8">
      <c r="A1526" s="304" t="e">
        <f>#REF!</f>
        <v>#REF!</v>
      </c>
      <c r="B1526" s="305" t="e">
        <f>IF(#REF!&lt;&gt;"",#REF!,"")</f>
        <v>#REF!</v>
      </c>
      <c r="C1526" s="306" t="e">
        <f>#REF!</f>
        <v>#REF!</v>
      </c>
      <c r="D1526" s="307" t="e">
        <f>#REF!</f>
        <v>#REF!</v>
      </c>
      <c r="E1526" s="308">
        <f>'Паспорт-3'!E1722</f>
        <v>0</v>
      </c>
      <c r="F1526" s="309"/>
      <c r="G1526" s="310">
        <f t="shared" si="170"/>
        <v>0</v>
      </c>
      <c r="H1526" s="43" t="e">
        <f t="shared" si="171"/>
        <v>#REF!</v>
      </c>
    </row>
    <row r="1527" spans="1:8" ht="12.75" customHeight="1">
      <c r="A1527" s="574" t="s">
        <v>169</v>
      </c>
      <c r="B1527" s="575"/>
      <c r="C1527" s="575"/>
      <c r="D1527" s="575"/>
      <c r="E1527" s="575"/>
      <c r="F1527" s="575"/>
      <c r="G1527" s="576"/>
      <c r="H1527" s="43" t="e">
        <f>H1511</f>
        <v>#REF!</v>
      </c>
    </row>
    <row r="1528" spans="1:8">
      <c r="A1528" s="297" t="e">
        <f>#REF!</f>
        <v>#REF!</v>
      </c>
      <c r="B1528" s="571" t="s">
        <v>88</v>
      </c>
      <c r="C1528" s="572"/>
      <c r="D1528" s="572"/>
      <c r="E1528" s="579"/>
      <c r="F1528" s="579"/>
      <c r="G1528" s="580"/>
      <c r="H1528" s="43" t="e">
        <f>H1529</f>
        <v>#REF!</v>
      </c>
    </row>
    <row r="1529" spans="1:8">
      <c r="A1529" s="197" t="e">
        <f>#REF!</f>
        <v>#REF!</v>
      </c>
      <c r="B1529" s="292" t="e">
        <f>IF(#REF!&lt;&gt;"",#REF!,"")</f>
        <v>#REF!</v>
      </c>
      <c r="C1529" s="293" t="e">
        <f>#REF!</f>
        <v>#REF!</v>
      </c>
      <c r="D1529" s="294" t="e">
        <f>#REF!</f>
        <v>#REF!</v>
      </c>
      <c r="E1529" s="295">
        <f>'Паспорт-3'!E1724</f>
        <v>0</v>
      </c>
      <c r="F1529" s="296"/>
      <c r="G1529" s="299">
        <f t="shared" ref="G1529:G1543" si="172">F1529-E1529</f>
        <v>0</v>
      </c>
      <c r="H1529" s="43" t="e">
        <f t="shared" ref="H1529:H1543" si="173">IF(B1529&lt;&gt;"","Для друку","")</f>
        <v>#REF!</v>
      </c>
    </row>
    <row r="1530" spans="1:8">
      <c r="A1530" s="197" t="e">
        <f>#REF!</f>
        <v>#REF!</v>
      </c>
      <c r="B1530" s="169" t="e">
        <f>IF(#REF!&lt;&gt;"",#REF!,"")</f>
        <v>#REF!</v>
      </c>
      <c r="C1530" s="168" t="e">
        <f>#REF!</f>
        <v>#REF!</v>
      </c>
      <c r="D1530" s="167" t="e">
        <f>#REF!</f>
        <v>#REF!</v>
      </c>
      <c r="E1530" s="284">
        <f>'Паспорт-3'!E1725</f>
        <v>0</v>
      </c>
      <c r="F1530" s="285"/>
      <c r="G1530" s="300">
        <f t="shared" si="172"/>
        <v>0</v>
      </c>
      <c r="H1530" s="43" t="e">
        <f t="shared" si="173"/>
        <v>#REF!</v>
      </c>
    </row>
    <row r="1531" spans="1:8">
      <c r="A1531" s="197" t="e">
        <f>#REF!</f>
        <v>#REF!</v>
      </c>
      <c r="B1531" s="169" t="e">
        <f>IF(#REF!&lt;&gt;"",#REF!,"")</f>
        <v>#REF!</v>
      </c>
      <c r="C1531" s="168" t="e">
        <f>#REF!</f>
        <v>#REF!</v>
      </c>
      <c r="D1531" s="167" t="e">
        <f>#REF!</f>
        <v>#REF!</v>
      </c>
      <c r="E1531" s="284">
        <f>'Паспорт-3'!E1726</f>
        <v>0</v>
      </c>
      <c r="F1531" s="285"/>
      <c r="G1531" s="300">
        <f t="shared" si="172"/>
        <v>0</v>
      </c>
      <c r="H1531" s="43" t="e">
        <f t="shared" si="173"/>
        <v>#REF!</v>
      </c>
    </row>
    <row r="1532" spans="1:8">
      <c r="A1532" s="197" t="e">
        <f>#REF!</f>
        <v>#REF!</v>
      </c>
      <c r="B1532" s="169" t="e">
        <f>IF(#REF!&lt;&gt;"",#REF!,"")</f>
        <v>#REF!</v>
      </c>
      <c r="C1532" s="168" t="e">
        <f>#REF!</f>
        <v>#REF!</v>
      </c>
      <c r="D1532" s="167" t="e">
        <f>#REF!</f>
        <v>#REF!</v>
      </c>
      <c r="E1532" s="284">
        <f>'Паспорт-3'!E1727</f>
        <v>0</v>
      </c>
      <c r="F1532" s="285"/>
      <c r="G1532" s="300">
        <f t="shared" si="172"/>
        <v>0</v>
      </c>
      <c r="H1532" s="43" t="e">
        <f t="shared" si="173"/>
        <v>#REF!</v>
      </c>
    </row>
    <row r="1533" spans="1:8">
      <c r="A1533" s="197" t="e">
        <f>#REF!</f>
        <v>#REF!</v>
      </c>
      <c r="B1533" s="169" t="e">
        <f>IF(#REF!&lt;&gt;"",#REF!,"")</f>
        <v>#REF!</v>
      </c>
      <c r="C1533" s="168" t="e">
        <f>#REF!</f>
        <v>#REF!</v>
      </c>
      <c r="D1533" s="167" t="e">
        <f>#REF!</f>
        <v>#REF!</v>
      </c>
      <c r="E1533" s="284">
        <f>'Паспорт-3'!E1728</f>
        <v>0</v>
      </c>
      <c r="F1533" s="285"/>
      <c r="G1533" s="300">
        <f t="shared" si="172"/>
        <v>0</v>
      </c>
      <c r="H1533" s="43" t="e">
        <f t="shared" si="173"/>
        <v>#REF!</v>
      </c>
    </row>
    <row r="1534" spans="1:8">
      <c r="A1534" s="197" t="e">
        <f>#REF!</f>
        <v>#REF!</v>
      </c>
      <c r="B1534" s="169" t="e">
        <f>IF(#REF!&lt;&gt;"",#REF!,"")</f>
        <v>#REF!</v>
      </c>
      <c r="C1534" s="168" t="e">
        <f>#REF!</f>
        <v>#REF!</v>
      </c>
      <c r="D1534" s="167" t="e">
        <f>#REF!</f>
        <v>#REF!</v>
      </c>
      <c r="E1534" s="284">
        <f>'Паспорт-3'!E1729</f>
        <v>0</v>
      </c>
      <c r="F1534" s="285"/>
      <c r="G1534" s="300">
        <f t="shared" si="172"/>
        <v>0</v>
      </c>
      <c r="H1534" s="43" t="e">
        <f t="shared" si="173"/>
        <v>#REF!</v>
      </c>
    </row>
    <row r="1535" spans="1:8">
      <c r="A1535" s="197" t="e">
        <f>#REF!</f>
        <v>#REF!</v>
      </c>
      <c r="B1535" s="169" t="e">
        <f>IF(#REF!&lt;&gt;"",#REF!,"")</f>
        <v>#REF!</v>
      </c>
      <c r="C1535" s="168" t="e">
        <f>#REF!</f>
        <v>#REF!</v>
      </c>
      <c r="D1535" s="167" t="e">
        <f>#REF!</f>
        <v>#REF!</v>
      </c>
      <c r="E1535" s="284">
        <f>'Паспорт-3'!E1730</f>
        <v>0</v>
      </c>
      <c r="F1535" s="285"/>
      <c r="G1535" s="300">
        <f t="shared" si="172"/>
        <v>0</v>
      </c>
      <c r="H1535" s="43" t="e">
        <f t="shared" si="173"/>
        <v>#REF!</v>
      </c>
    </row>
    <row r="1536" spans="1:8">
      <c r="A1536" s="197" t="e">
        <f>#REF!</f>
        <v>#REF!</v>
      </c>
      <c r="B1536" s="169" t="e">
        <f>IF(#REF!&lt;&gt;"",#REF!,"")</f>
        <v>#REF!</v>
      </c>
      <c r="C1536" s="168" t="e">
        <f>#REF!</f>
        <v>#REF!</v>
      </c>
      <c r="D1536" s="167" t="e">
        <f>#REF!</f>
        <v>#REF!</v>
      </c>
      <c r="E1536" s="284">
        <f>'Паспорт-3'!E1731</f>
        <v>0</v>
      </c>
      <c r="F1536" s="285"/>
      <c r="G1536" s="300">
        <f t="shared" si="172"/>
        <v>0</v>
      </c>
      <c r="H1536" s="43" t="e">
        <f t="shared" si="173"/>
        <v>#REF!</v>
      </c>
    </row>
    <row r="1537" spans="1:8">
      <c r="A1537" s="197" t="e">
        <f>#REF!</f>
        <v>#REF!</v>
      </c>
      <c r="B1537" s="169" t="e">
        <f>IF(#REF!&lt;&gt;"",#REF!,"")</f>
        <v>#REF!</v>
      </c>
      <c r="C1537" s="168" t="e">
        <f>#REF!</f>
        <v>#REF!</v>
      </c>
      <c r="D1537" s="167" t="e">
        <f>#REF!</f>
        <v>#REF!</v>
      </c>
      <c r="E1537" s="284">
        <f>'Паспорт-3'!E1732</f>
        <v>0</v>
      </c>
      <c r="F1537" s="285"/>
      <c r="G1537" s="300">
        <f t="shared" si="172"/>
        <v>0</v>
      </c>
      <c r="H1537" s="43" t="e">
        <f t="shared" si="173"/>
        <v>#REF!</v>
      </c>
    </row>
    <row r="1538" spans="1:8">
      <c r="A1538" s="197" t="e">
        <f>#REF!</f>
        <v>#REF!</v>
      </c>
      <c r="B1538" s="169" t="e">
        <f>IF(#REF!&lt;&gt;"",#REF!,"")</f>
        <v>#REF!</v>
      </c>
      <c r="C1538" s="168" t="e">
        <f>#REF!</f>
        <v>#REF!</v>
      </c>
      <c r="D1538" s="167" t="e">
        <f>#REF!</f>
        <v>#REF!</v>
      </c>
      <c r="E1538" s="284">
        <f>'Паспорт-3'!E1733</f>
        <v>0</v>
      </c>
      <c r="F1538" s="285"/>
      <c r="G1538" s="300">
        <f t="shared" si="172"/>
        <v>0</v>
      </c>
      <c r="H1538" s="43" t="e">
        <f t="shared" si="173"/>
        <v>#REF!</v>
      </c>
    </row>
    <row r="1539" spans="1:8">
      <c r="A1539" s="197" t="e">
        <f>#REF!</f>
        <v>#REF!</v>
      </c>
      <c r="B1539" s="169" t="e">
        <f>IF(#REF!&lt;&gt;"",#REF!,"")</f>
        <v>#REF!</v>
      </c>
      <c r="C1539" s="168" t="e">
        <f>#REF!</f>
        <v>#REF!</v>
      </c>
      <c r="D1539" s="167" t="e">
        <f>#REF!</f>
        <v>#REF!</v>
      </c>
      <c r="E1539" s="284">
        <f>'Паспорт-3'!E1734</f>
        <v>0</v>
      </c>
      <c r="F1539" s="285"/>
      <c r="G1539" s="300">
        <f t="shared" si="172"/>
        <v>0</v>
      </c>
      <c r="H1539" s="43" t="e">
        <f t="shared" si="173"/>
        <v>#REF!</v>
      </c>
    </row>
    <row r="1540" spans="1:8">
      <c r="A1540" s="197" t="e">
        <f>#REF!</f>
        <v>#REF!</v>
      </c>
      <c r="B1540" s="169" t="e">
        <f>IF(#REF!&lt;&gt;"",#REF!,"")</f>
        <v>#REF!</v>
      </c>
      <c r="C1540" s="168" t="e">
        <f>#REF!</f>
        <v>#REF!</v>
      </c>
      <c r="D1540" s="167" t="e">
        <f>#REF!</f>
        <v>#REF!</v>
      </c>
      <c r="E1540" s="284">
        <f>'Паспорт-3'!E1735</f>
        <v>0</v>
      </c>
      <c r="F1540" s="285"/>
      <c r="G1540" s="300">
        <f t="shared" si="172"/>
        <v>0</v>
      </c>
      <c r="H1540" s="43" t="e">
        <f t="shared" si="173"/>
        <v>#REF!</v>
      </c>
    </row>
    <row r="1541" spans="1:8">
      <c r="A1541" s="197" t="e">
        <f>#REF!</f>
        <v>#REF!</v>
      </c>
      <c r="B1541" s="169" t="e">
        <f>IF(#REF!&lt;&gt;"",#REF!,"")</f>
        <v>#REF!</v>
      </c>
      <c r="C1541" s="168" t="e">
        <f>#REF!</f>
        <v>#REF!</v>
      </c>
      <c r="D1541" s="167" t="e">
        <f>#REF!</f>
        <v>#REF!</v>
      </c>
      <c r="E1541" s="284">
        <f>'Паспорт-3'!E1736</f>
        <v>0</v>
      </c>
      <c r="F1541" s="285"/>
      <c r="G1541" s="300">
        <f t="shared" si="172"/>
        <v>0</v>
      </c>
      <c r="H1541" s="43" t="e">
        <f t="shared" si="173"/>
        <v>#REF!</v>
      </c>
    </row>
    <row r="1542" spans="1:8">
      <c r="A1542" s="197" t="e">
        <f>#REF!</f>
        <v>#REF!</v>
      </c>
      <c r="B1542" s="169" t="e">
        <f>IF(#REF!&lt;&gt;"",#REF!,"")</f>
        <v>#REF!</v>
      </c>
      <c r="C1542" s="168" t="e">
        <f>#REF!</f>
        <v>#REF!</v>
      </c>
      <c r="D1542" s="167" t="e">
        <f>#REF!</f>
        <v>#REF!</v>
      </c>
      <c r="E1542" s="284">
        <f>'Паспорт-3'!E1737</f>
        <v>0</v>
      </c>
      <c r="F1542" s="285"/>
      <c r="G1542" s="300">
        <f t="shared" si="172"/>
        <v>0</v>
      </c>
      <c r="H1542" s="43" t="e">
        <f t="shared" si="173"/>
        <v>#REF!</v>
      </c>
    </row>
    <row r="1543" spans="1:8">
      <c r="A1543" s="304" t="e">
        <f>#REF!</f>
        <v>#REF!</v>
      </c>
      <c r="B1543" s="305" t="e">
        <f>IF(#REF!&lt;&gt;"",#REF!,"")</f>
        <v>#REF!</v>
      </c>
      <c r="C1543" s="306" t="e">
        <f>#REF!</f>
        <v>#REF!</v>
      </c>
      <c r="D1543" s="307" t="e">
        <f>#REF!</f>
        <v>#REF!</v>
      </c>
      <c r="E1543" s="308">
        <f>'Паспорт-3'!E1738</f>
        <v>0</v>
      </c>
      <c r="F1543" s="309"/>
      <c r="G1543" s="310">
        <f t="shared" si="172"/>
        <v>0</v>
      </c>
      <c r="H1543" s="43" t="e">
        <f t="shared" si="173"/>
        <v>#REF!</v>
      </c>
    </row>
    <row r="1544" spans="1:8" ht="12.75" customHeight="1">
      <c r="A1544" s="574" t="s">
        <v>169</v>
      </c>
      <c r="B1544" s="575"/>
      <c r="C1544" s="575"/>
      <c r="D1544" s="575"/>
      <c r="E1544" s="575"/>
      <c r="F1544" s="575"/>
      <c r="G1544" s="576"/>
      <c r="H1544" s="43" t="e">
        <f>H1528</f>
        <v>#REF!</v>
      </c>
    </row>
    <row r="1545" spans="1:8" ht="12.75" customHeight="1">
      <c r="A1545" s="574" t="s">
        <v>189</v>
      </c>
      <c r="B1545" s="575"/>
      <c r="C1545" s="575"/>
      <c r="D1545" s="575"/>
      <c r="E1545" s="575"/>
      <c r="F1545" s="575"/>
      <c r="G1545" s="576"/>
      <c r="H1545" s="43" t="e">
        <f>H1493</f>
        <v>#REF!</v>
      </c>
    </row>
    <row r="1546" spans="1:8" ht="12.75" customHeight="1">
      <c r="A1546" s="457" t="e">
        <f>#REF!</f>
        <v>#REF!</v>
      </c>
      <c r="B1546" s="458"/>
      <c r="C1546" s="458"/>
      <c r="D1546" s="458"/>
      <c r="E1546" s="458"/>
      <c r="F1546" s="458"/>
      <c r="G1546" s="527"/>
      <c r="H1546" s="43" t="e">
        <f>H1547</f>
        <v>#REF!</v>
      </c>
    </row>
    <row r="1547" spans="1:8">
      <c r="A1547" s="291" t="s">
        <v>4</v>
      </c>
      <c r="B1547" s="571" t="s">
        <v>86</v>
      </c>
      <c r="C1547" s="572"/>
      <c r="D1547" s="572"/>
      <c r="E1547" s="577"/>
      <c r="F1547" s="577"/>
      <c r="G1547" s="578"/>
      <c r="H1547" s="43" t="e">
        <f>H1548</f>
        <v>#REF!</v>
      </c>
    </row>
    <row r="1548" spans="1:8">
      <c r="A1548" s="197" t="e">
        <f>#REF!</f>
        <v>#REF!</v>
      </c>
      <c r="B1548" s="292" t="e">
        <f>IF(#REF!&lt;&gt;"",#REF!,"")</f>
        <v>#REF!</v>
      </c>
      <c r="C1548" s="293" t="e">
        <f>#REF!</f>
        <v>#REF!</v>
      </c>
      <c r="D1548" s="294" t="e">
        <f>#REF!</f>
        <v>#REF!</v>
      </c>
      <c r="E1548" s="295">
        <f>'Паспорт-3'!E1752</f>
        <v>0</v>
      </c>
      <c r="F1548" s="296"/>
      <c r="G1548" s="299">
        <f t="shared" ref="G1548:G1562" si="174">F1548-E1548</f>
        <v>0</v>
      </c>
      <c r="H1548" s="43" t="e">
        <f t="shared" ref="H1548:H1562" si="175">IF(B1548&lt;&gt;"","Для друку","")</f>
        <v>#REF!</v>
      </c>
    </row>
    <row r="1549" spans="1:8">
      <c r="A1549" s="197" t="e">
        <f>#REF!</f>
        <v>#REF!</v>
      </c>
      <c r="B1549" s="169" t="e">
        <f>IF(#REF!&lt;&gt;"",#REF!,"")</f>
        <v>#REF!</v>
      </c>
      <c r="C1549" s="168" t="e">
        <f>#REF!</f>
        <v>#REF!</v>
      </c>
      <c r="D1549" s="167" t="e">
        <f>#REF!</f>
        <v>#REF!</v>
      </c>
      <c r="E1549" s="284">
        <f>'Паспорт-3'!E1753</f>
        <v>0</v>
      </c>
      <c r="F1549" s="285"/>
      <c r="G1549" s="300">
        <f t="shared" si="174"/>
        <v>0</v>
      </c>
      <c r="H1549" s="43" t="e">
        <f t="shared" si="175"/>
        <v>#REF!</v>
      </c>
    </row>
    <row r="1550" spans="1:8">
      <c r="A1550" s="197" t="e">
        <f>#REF!</f>
        <v>#REF!</v>
      </c>
      <c r="B1550" s="169" t="e">
        <f>IF(#REF!&lt;&gt;"",#REF!,"")</f>
        <v>#REF!</v>
      </c>
      <c r="C1550" s="168" t="e">
        <f>#REF!</f>
        <v>#REF!</v>
      </c>
      <c r="D1550" s="167" t="e">
        <f>#REF!</f>
        <v>#REF!</v>
      </c>
      <c r="E1550" s="284">
        <f>'Паспорт-3'!E1754</f>
        <v>0</v>
      </c>
      <c r="F1550" s="285"/>
      <c r="G1550" s="300">
        <f t="shared" si="174"/>
        <v>0</v>
      </c>
      <c r="H1550" s="43" t="e">
        <f t="shared" si="175"/>
        <v>#REF!</v>
      </c>
    </row>
    <row r="1551" spans="1:8">
      <c r="A1551" s="197" t="e">
        <f>#REF!</f>
        <v>#REF!</v>
      </c>
      <c r="B1551" s="169" t="e">
        <f>IF(#REF!&lt;&gt;"",#REF!,"")</f>
        <v>#REF!</v>
      </c>
      <c r="C1551" s="168" t="e">
        <f>#REF!</f>
        <v>#REF!</v>
      </c>
      <c r="D1551" s="167" t="e">
        <f>#REF!</f>
        <v>#REF!</v>
      </c>
      <c r="E1551" s="284">
        <f>'Паспорт-3'!E1755</f>
        <v>0</v>
      </c>
      <c r="F1551" s="285"/>
      <c r="G1551" s="300">
        <f t="shared" si="174"/>
        <v>0</v>
      </c>
      <c r="H1551" s="43" t="e">
        <f t="shared" si="175"/>
        <v>#REF!</v>
      </c>
    </row>
    <row r="1552" spans="1:8">
      <c r="A1552" s="197" t="e">
        <f>#REF!</f>
        <v>#REF!</v>
      </c>
      <c r="B1552" s="169" t="e">
        <f>IF(#REF!&lt;&gt;"",#REF!,"")</f>
        <v>#REF!</v>
      </c>
      <c r="C1552" s="168" t="e">
        <f>#REF!</f>
        <v>#REF!</v>
      </c>
      <c r="D1552" s="167" t="e">
        <f>#REF!</f>
        <v>#REF!</v>
      </c>
      <c r="E1552" s="284">
        <f>'Паспорт-3'!E1756</f>
        <v>0</v>
      </c>
      <c r="F1552" s="285"/>
      <c r="G1552" s="300">
        <f t="shared" si="174"/>
        <v>0</v>
      </c>
      <c r="H1552" s="43" t="e">
        <f t="shared" si="175"/>
        <v>#REF!</v>
      </c>
    </row>
    <row r="1553" spans="1:8">
      <c r="A1553" s="197" t="e">
        <f>#REF!</f>
        <v>#REF!</v>
      </c>
      <c r="B1553" s="169" t="e">
        <f>IF(#REF!&lt;&gt;"",#REF!,"")</f>
        <v>#REF!</v>
      </c>
      <c r="C1553" s="168" t="e">
        <f>#REF!</f>
        <v>#REF!</v>
      </c>
      <c r="D1553" s="167" t="e">
        <f>#REF!</f>
        <v>#REF!</v>
      </c>
      <c r="E1553" s="284">
        <f>'Паспорт-3'!E1757</f>
        <v>0</v>
      </c>
      <c r="F1553" s="285"/>
      <c r="G1553" s="300">
        <f t="shared" si="174"/>
        <v>0</v>
      </c>
      <c r="H1553" s="43" t="e">
        <f t="shared" si="175"/>
        <v>#REF!</v>
      </c>
    </row>
    <row r="1554" spans="1:8">
      <c r="A1554" s="197" t="e">
        <f>#REF!</f>
        <v>#REF!</v>
      </c>
      <c r="B1554" s="169" t="e">
        <f>IF(#REF!&lt;&gt;"",#REF!,"")</f>
        <v>#REF!</v>
      </c>
      <c r="C1554" s="168" t="e">
        <f>#REF!</f>
        <v>#REF!</v>
      </c>
      <c r="D1554" s="167" t="e">
        <f>#REF!</f>
        <v>#REF!</v>
      </c>
      <c r="E1554" s="284">
        <f>'Паспорт-3'!E1758</f>
        <v>0</v>
      </c>
      <c r="F1554" s="285"/>
      <c r="G1554" s="300">
        <f t="shared" si="174"/>
        <v>0</v>
      </c>
      <c r="H1554" s="43" t="e">
        <f t="shared" si="175"/>
        <v>#REF!</v>
      </c>
    </row>
    <row r="1555" spans="1:8">
      <c r="A1555" s="197" t="e">
        <f>#REF!</f>
        <v>#REF!</v>
      </c>
      <c r="B1555" s="169" t="e">
        <f>IF(#REF!&lt;&gt;"",#REF!,"")</f>
        <v>#REF!</v>
      </c>
      <c r="C1555" s="168" t="e">
        <f>#REF!</f>
        <v>#REF!</v>
      </c>
      <c r="D1555" s="167" t="e">
        <f>#REF!</f>
        <v>#REF!</v>
      </c>
      <c r="E1555" s="284">
        <f>'Паспорт-3'!E1759</f>
        <v>0</v>
      </c>
      <c r="F1555" s="285"/>
      <c r="G1555" s="300">
        <f t="shared" si="174"/>
        <v>0</v>
      </c>
      <c r="H1555" s="43" t="e">
        <f t="shared" si="175"/>
        <v>#REF!</v>
      </c>
    </row>
    <row r="1556" spans="1:8">
      <c r="A1556" s="197" t="e">
        <f>#REF!</f>
        <v>#REF!</v>
      </c>
      <c r="B1556" s="169" t="e">
        <f>IF(#REF!&lt;&gt;"",#REF!,"")</f>
        <v>#REF!</v>
      </c>
      <c r="C1556" s="168" t="e">
        <f>#REF!</f>
        <v>#REF!</v>
      </c>
      <c r="D1556" s="167" t="e">
        <f>#REF!</f>
        <v>#REF!</v>
      </c>
      <c r="E1556" s="284">
        <f>'Паспорт-3'!E1760</f>
        <v>0</v>
      </c>
      <c r="F1556" s="285"/>
      <c r="G1556" s="300">
        <f t="shared" si="174"/>
        <v>0</v>
      </c>
      <c r="H1556" s="43" t="e">
        <f t="shared" si="175"/>
        <v>#REF!</v>
      </c>
    </row>
    <row r="1557" spans="1:8">
      <c r="A1557" s="197" t="e">
        <f>#REF!</f>
        <v>#REF!</v>
      </c>
      <c r="B1557" s="169" t="e">
        <f>IF(#REF!&lt;&gt;"",#REF!,"")</f>
        <v>#REF!</v>
      </c>
      <c r="C1557" s="168" t="e">
        <f>#REF!</f>
        <v>#REF!</v>
      </c>
      <c r="D1557" s="167" t="e">
        <f>#REF!</f>
        <v>#REF!</v>
      </c>
      <c r="E1557" s="284">
        <f>'Паспорт-3'!E1761</f>
        <v>0</v>
      </c>
      <c r="F1557" s="285"/>
      <c r="G1557" s="300">
        <f t="shared" si="174"/>
        <v>0</v>
      </c>
      <c r="H1557" s="43" t="e">
        <f t="shared" si="175"/>
        <v>#REF!</v>
      </c>
    </row>
    <row r="1558" spans="1:8">
      <c r="A1558" s="197" t="e">
        <f>#REF!</f>
        <v>#REF!</v>
      </c>
      <c r="B1558" s="169" t="e">
        <f>IF(#REF!&lt;&gt;"",#REF!,"")</f>
        <v>#REF!</v>
      </c>
      <c r="C1558" s="168" t="e">
        <f>#REF!</f>
        <v>#REF!</v>
      </c>
      <c r="D1558" s="167" t="e">
        <f>#REF!</f>
        <v>#REF!</v>
      </c>
      <c r="E1558" s="284">
        <f>'Паспорт-3'!E1762</f>
        <v>0</v>
      </c>
      <c r="F1558" s="285"/>
      <c r="G1558" s="300">
        <f t="shared" si="174"/>
        <v>0</v>
      </c>
      <c r="H1558" s="43" t="e">
        <f t="shared" si="175"/>
        <v>#REF!</v>
      </c>
    </row>
    <row r="1559" spans="1:8">
      <c r="A1559" s="197" t="e">
        <f>#REF!</f>
        <v>#REF!</v>
      </c>
      <c r="B1559" s="169" t="e">
        <f>IF(#REF!&lt;&gt;"",#REF!,"")</f>
        <v>#REF!</v>
      </c>
      <c r="C1559" s="168" t="e">
        <f>#REF!</f>
        <v>#REF!</v>
      </c>
      <c r="D1559" s="167" t="e">
        <f>#REF!</f>
        <v>#REF!</v>
      </c>
      <c r="E1559" s="284">
        <f>'Паспорт-3'!E1763</f>
        <v>0</v>
      </c>
      <c r="F1559" s="285"/>
      <c r="G1559" s="300">
        <f t="shared" si="174"/>
        <v>0</v>
      </c>
      <c r="H1559" s="43" t="e">
        <f t="shared" si="175"/>
        <v>#REF!</v>
      </c>
    </row>
    <row r="1560" spans="1:8">
      <c r="A1560" s="197" t="e">
        <f>#REF!</f>
        <v>#REF!</v>
      </c>
      <c r="B1560" s="169" t="e">
        <f>IF(#REF!&lt;&gt;"",#REF!,"")</f>
        <v>#REF!</v>
      </c>
      <c r="C1560" s="168" t="e">
        <f>#REF!</f>
        <v>#REF!</v>
      </c>
      <c r="D1560" s="167" t="e">
        <f>#REF!</f>
        <v>#REF!</v>
      </c>
      <c r="E1560" s="284">
        <f>'Паспорт-3'!E1764</f>
        <v>0</v>
      </c>
      <c r="F1560" s="285"/>
      <c r="G1560" s="300">
        <f t="shared" si="174"/>
        <v>0</v>
      </c>
      <c r="H1560" s="43" t="e">
        <f t="shared" si="175"/>
        <v>#REF!</v>
      </c>
    </row>
    <row r="1561" spans="1:8">
      <c r="A1561" s="197" t="e">
        <f>#REF!</f>
        <v>#REF!</v>
      </c>
      <c r="B1561" s="169" t="e">
        <f>IF(#REF!&lt;&gt;"",#REF!,"")</f>
        <v>#REF!</v>
      </c>
      <c r="C1561" s="168" t="e">
        <f>#REF!</f>
        <v>#REF!</v>
      </c>
      <c r="D1561" s="167" t="e">
        <f>#REF!</f>
        <v>#REF!</v>
      </c>
      <c r="E1561" s="284">
        <f>'Паспорт-3'!E1765</f>
        <v>0</v>
      </c>
      <c r="F1561" s="285"/>
      <c r="G1561" s="300">
        <f t="shared" si="174"/>
        <v>0</v>
      </c>
      <c r="H1561" s="43" t="e">
        <f t="shared" si="175"/>
        <v>#REF!</v>
      </c>
    </row>
    <row r="1562" spans="1:8">
      <c r="A1562" s="304" t="e">
        <f>#REF!</f>
        <v>#REF!</v>
      </c>
      <c r="B1562" s="305" t="e">
        <f>IF(#REF!&lt;&gt;"",#REF!,"")</f>
        <v>#REF!</v>
      </c>
      <c r="C1562" s="306" t="e">
        <f>#REF!</f>
        <v>#REF!</v>
      </c>
      <c r="D1562" s="307" t="e">
        <f>#REF!</f>
        <v>#REF!</v>
      </c>
      <c r="E1562" s="308">
        <f>'Паспорт-3'!E1766</f>
        <v>0</v>
      </c>
      <c r="F1562" s="309"/>
      <c r="G1562" s="310">
        <f t="shared" si="174"/>
        <v>0</v>
      </c>
      <c r="H1562" s="43" t="e">
        <f t="shared" si="175"/>
        <v>#REF!</v>
      </c>
    </row>
    <row r="1563" spans="1:8" ht="12.75" customHeight="1">
      <c r="A1563" s="574" t="s">
        <v>169</v>
      </c>
      <c r="B1563" s="575"/>
      <c r="C1563" s="575"/>
      <c r="D1563" s="575"/>
      <c r="E1563" s="575"/>
      <c r="F1563" s="575"/>
      <c r="G1563" s="576"/>
      <c r="H1563" s="43" t="e">
        <f>H1547</f>
        <v>#REF!</v>
      </c>
    </row>
    <row r="1564" spans="1:8">
      <c r="A1564" s="291" t="e">
        <f>#REF!</f>
        <v>#REF!</v>
      </c>
      <c r="B1564" s="571" t="s">
        <v>87</v>
      </c>
      <c r="C1564" s="572"/>
      <c r="D1564" s="572"/>
      <c r="E1564" s="572"/>
      <c r="F1564" s="572"/>
      <c r="G1564" s="573"/>
      <c r="H1564" s="43" t="e">
        <f>H1565</f>
        <v>#REF!</v>
      </c>
    </row>
    <row r="1565" spans="1:8">
      <c r="A1565" s="197" t="e">
        <f>#REF!</f>
        <v>#REF!</v>
      </c>
      <c r="B1565" s="292" t="e">
        <f>IF(#REF!&lt;&gt;"",#REF!,"")</f>
        <v>#REF!</v>
      </c>
      <c r="C1565" s="293" t="e">
        <f>#REF!</f>
        <v>#REF!</v>
      </c>
      <c r="D1565" s="294" t="e">
        <f>#REF!</f>
        <v>#REF!</v>
      </c>
      <c r="E1565" s="301">
        <f>'Паспорт-3'!E1768</f>
        <v>0</v>
      </c>
      <c r="F1565" s="302"/>
      <c r="G1565" s="303">
        <f t="shared" ref="G1565:G1579" si="176">F1565-E1565</f>
        <v>0</v>
      </c>
      <c r="H1565" s="43" t="e">
        <f t="shared" ref="H1565:H1579" si="177">IF(B1565&lt;&gt;"","Для друку","")</f>
        <v>#REF!</v>
      </c>
    </row>
    <row r="1566" spans="1:8">
      <c r="A1566" s="197" t="e">
        <f>#REF!</f>
        <v>#REF!</v>
      </c>
      <c r="B1566" s="169" t="e">
        <f>IF(#REF!&lt;&gt;"",#REF!,"")</f>
        <v>#REF!</v>
      </c>
      <c r="C1566" s="168" t="e">
        <f>#REF!</f>
        <v>#REF!</v>
      </c>
      <c r="D1566" s="167" t="e">
        <f>#REF!</f>
        <v>#REF!</v>
      </c>
      <c r="E1566" s="284">
        <f>'Паспорт-3'!E1769</f>
        <v>0</v>
      </c>
      <c r="F1566" s="285"/>
      <c r="G1566" s="300">
        <f t="shared" si="176"/>
        <v>0</v>
      </c>
      <c r="H1566" s="43" t="e">
        <f t="shared" si="177"/>
        <v>#REF!</v>
      </c>
    </row>
    <row r="1567" spans="1:8">
      <c r="A1567" s="197" t="e">
        <f>#REF!</f>
        <v>#REF!</v>
      </c>
      <c r="B1567" s="169" t="e">
        <f>IF(#REF!&lt;&gt;"",#REF!,"")</f>
        <v>#REF!</v>
      </c>
      <c r="C1567" s="168" t="e">
        <f>#REF!</f>
        <v>#REF!</v>
      </c>
      <c r="D1567" s="167" t="e">
        <f>#REF!</f>
        <v>#REF!</v>
      </c>
      <c r="E1567" s="284">
        <f>'Паспорт-3'!E1770</f>
        <v>0</v>
      </c>
      <c r="F1567" s="285"/>
      <c r="G1567" s="300">
        <f t="shared" si="176"/>
        <v>0</v>
      </c>
      <c r="H1567" s="43" t="e">
        <f t="shared" si="177"/>
        <v>#REF!</v>
      </c>
    </row>
    <row r="1568" spans="1:8">
      <c r="A1568" s="197" t="e">
        <f>#REF!</f>
        <v>#REF!</v>
      </c>
      <c r="B1568" s="169" t="e">
        <f>IF(#REF!&lt;&gt;"",#REF!,"")</f>
        <v>#REF!</v>
      </c>
      <c r="C1568" s="168" t="e">
        <f>#REF!</f>
        <v>#REF!</v>
      </c>
      <c r="D1568" s="167" t="e">
        <f>#REF!</f>
        <v>#REF!</v>
      </c>
      <c r="E1568" s="284">
        <f>'Паспорт-3'!E1771</f>
        <v>0</v>
      </c>
      <c r="F1568" s="285"/>
      <c r="G1568" s="300">
        <f t="shared" si="176"/>
        <v>0</v>
      </c>
      <c r="H1568" s="43" t="e">
        <f t="shared" si="177"/>
        <v>#REF!</v>
      </c>
    </row>
    <row r="1569" spans="1:8">
      <c r="A1569" s="197" t="e">
        <f>#REF!</f>
        <v>#REF!</v>
      </c>
      <c r="B1569" s="169" t="e">
        <f>IF(#REF!&lt;&gt;"",#REF!,"")</f>
        <v>#REF!</v>
      </c>
      <c r="C1569" s="168" t="e">
        <f>#REF!</f>
        <v>#REF!</v>
      </c>
      <c r="D1569" s="167" t="e">
        <f>#REF!</f>
        <v>#REF!</v>
      </c>
      <c r="E1569" s="284">
        <f>'Паспорт-3'!E1772</f>
        <v>0</v>
      </c>
      <c r="F1569" s="285"/>
      <c r="G1569" s="300">
        <f t="shared" si="176"/>
        <v>0</v>
      </c>
      <c r="H1569" s="43" t="e">
        <f t="shared" si="177"/>
        <v>#REF!</v>
      </c>
    </row>
    <row r="1570" spans="1:8">
      <c r="A1570" s="197" t="e">
        <f>#REF!</f>
        <v>#REF!</v>
      </c>
      <c r="B1570" s="169" t="e">
        <f>IF(#REF!&lt;&gt;"",#REF!,"")</f>
        <v>#REF!</v>
      </c>
      <c r="C1570" s="168" t="e">
        <f>#REF!</f>
        <v>#REF!</v>
      </c>
      <c r="D1570" s="167" t="e">
        <f>#REF!</f>
        <v>#REF!</v>
      </c>
      <c r="E1570" s="284">
        <f>'Паспорт-3'!E1773</f>
        <v>0</v>
      </c>
      <c r="F1570" s="285"/>
      <c r="G1570" s="300">
        <f t="shared" si="176"/>
        <v>0</v>
      </c>
      <c r="H1570" s="43" t="e">
        <f t="shared" si="177"/>
        <v>#REF!</v>
      </c>
    </row>
    <row r="1571" spans="1:8">
      <c r="A1571" s="197" t="e">
        <f>#REF!</f>
        <v>#REF!</v>
      </c>
      <c r="B1571" s="169" t="e">
        <f>IF(#REF!&lt;&gt;"",#REF!,"")</f>
        <v>#REF!</v>
      </c>
      <c r="C1571" s="168" t="e">
        <f>#REF!</f>
        <v>#REF!</v>
      </c>
      <c r="D1571" s="167" t="e">
        <f>#REF!</f>
        <v>#REF!</v>
      </c>
      <c r="E1571" s="284">
        <f>'Паспорт-3'!E1774</f>
        <v>0</v>
      </c>
      <c r="F1571" s="285"/>
      <c r="G1571" s="300">
        <f t="shared" si="176"/>
        <v>0</v>
      </c>
      <c r="H1571" s="43" t="e">
        <f t="shared" si="177"/>
        <v>#REF!</v>
      </c>
    </row>
    <row r="1572" spans="1:8">
      <c r="A1572" s="197" t="e">
        <f>#REF!</f>
        <v>#REF!</v>
      </c>
      <c r="B1572" s="169" t="e">
        <f>IF(#REF!&lt;&gt;"",#REF!,"")</f>
        <v>#REF!</v>
      </c>
      <c r="C1572" s="168" t="e">
        <f>#REF!</f>
        <v>#REF!</v>
      </c>
      <c r="D1572" s="167" t="e">
        <f>#REF!</f>
        <v>#REF!</v>
      </c>
      <c r="E1572" s="284">
        <f>'Паспорт-3'!E1775</f>
        <v>0</v>
      </c>
      <c r="F1572" s="285"/>
      <c r="G1572" s="300">
        <f t="shared" si="176"/>
        <v>0</v>
      </c>
      <c r="H1572" s="43" t="e">
        <f t="shared" si="177"/>
        <v>#REF!</v>
      </c>
    </row>
    <row r="1573" spans="1:8">
      <c r="A1573" s="197" t="e">
        <f>#REF!</f>
        <v>#REF!</v>
      </c>
      <c r="B1573" s="169" t="e">
        <f>IF(#REF!&lt;&gt;"",#REF!,"")</f>
        <v>#REF!</v>
      </c>
      <c r="C1573" s="168" t="e">
        <f>#REF!</f>
        <v>#REF!</v>
      </c>
      <c r="D1573" s="167" t="e">
        <f>#REF!</f>
        <v>#REF!</v>
      </c>
      <c r="E1573" s="284">
        <f>'Паспорт-3'!E1776</f>
        <v>0</v>
      </c>
      <c r="F1573" s="285"/>
      <c r="G1573" s="300">
        <f t="shared" si="176"/>
        <v>0</v>
      </c>
      <c r="H1573" s="43" t="e">
        <f t="shared" si="177"/>
        <v>#REF!</v>
      </c>
    </row>
    <row r="1574" spans="1:8">
      <c r="A1574" s="197" t="e">
        <f>#REF!</f>
        <v>#REF!</v>
      </c>
      <c r="B1574" s="169" t="e">
        <f>IF(#REF!&lt;&gt;"",#REF!,"")</f>
        <v>#REF!</v>
      </c>
      <c r="C1574" s="168" t="e">
        <f>#REF!</f>
        <v>#REF!</v>
      </c>
      <c r="D1574" s="167" t="e">
        <f>#REF!</f>
        <v>#REF!</v>
      </c>
      <c r="E1574" s="284">
        <f>'Паспорт-3'!E1777</f>
        <v>0</v>
      </c>
      <c r="F1574" s="285"/>
      <c r="G1574" s="300">
        <f t="shared" si="176"/>
        <v>0</v>
      </c>
      <c r="H1574" s="43" t="e">
        <f t="shared" si="177"/>
        <v>#REF!</v>
      </c>
    </row>
    <row r="1575" spans="1:8">
      <c r="A1575" s="197" t="e">
        <f>#REF!</f>
        <v>#REF!</v>
      </c>
      <c r="B1575" s="169" t="e">
        <f>IF(#REF!&lt;&gt;"",#REF!,"")</f>
        <v>#REF!</v>
      </c>
      <c r="C1575" s="168" t="e">
        <f>#REF!</f>
        <v>#REF!</v>
      </c>
      <c r="D1575" s="167" t="e">
        <f>#REF!</f>
        <v>#REF!</v>
      </c>
      <c r="E1575" s="284">
        <f>'Паспорт-3'!E1778</f>
        <v>0</v>
      </c>
      <c r="F1575" s="285"/>
      <c r="G1575" s="300">
        <f t="shared" si="176"/>
        <v>0</v>
      </c>
      <c r="H1575" s="43" t="e">
        <f t="shared" si="177"/>
        <v>#REF!</v>
      </c>
    </row>
    <row r="1576" spans="1:8">
      <c r="A1576" s="197" t="e">
        <f>#REF!</f>
        <v>#REF!</v>
      </c>
      <c r="B1576" s="169" t="e">
        <f>IF(#REF!&lt;&gt;"",#REF!,"")</f>
        <v>#REF!</v>
      </c>
      <c r="C1576" s="168" t="e">
        <f>#REF!</f>
        <v>#REF!</v>
      </c>
      <c r="D1576" s="167" t="e">
        <f>#REF!</f>
        <v>#REF!</v>
      </c>
      <c r="E1576" s="284">
        <f>'Паспорт-3'!E1779</f>
        <v>0</v>
      </c>
      <c r="F1576" s="285"/>
      <c r="G1576" s="300">
        <f t="shared" si="176"/>
        <v>0</v>
      </c>
      <c r="H1576" s="43" t="e">
        <f t="shared" si="177"/>
        <v>#REF!</v>
      </c>
    </row>
    <row r="1577" spans="1:8">
      <c r="A1577" s="197" t="e">
        <f>#REF!</f>
        <v>#REF!</v>
      </c>
      <c r="B1577" s="169" t="e">
        <f>IF(#REF!&lt;&gt;"",#REF!,"")</f>
        <v>#REF!</v>
      </c>
      <c r="C1577" s="168" t="e">
        <f>#REF!</f>
        <v>#REF!</v>
      </c>
      <c r="D1577" s="167" t="e">
        <f>#REF!</f>
        <v>#REF!</v>
      </c>
      <c r="E1577" s="284">
        <f>'Паспорт-3'!E1780</f>
        <v>0</v>
      </c>
      <c r="F1577" s="285"/>
      <c r="G1577" s="300">
        <f t="shared" si="176"/>
        <v>0</v>
      </c>
      <c r="H1577" s="43" t="e">
        <f t="shared" si="177"/>
        <v>#REF!</v>
      </c>
    </row>
    <row r="1578" spans="1:8">
      <c r="A1578" s="197" t="e">
        <f>#REF!</f>
        <v>#REF!</v>
      </c>
      <c r="B1578" s="169" t="e">
        <f>IF(#REF!&lt;&gt;"",#REF!,"")</f>
        <v>#REF!</v>
      </c>
      <c r="C1578" s="168" t="e">
        <f>#REF!</f>
        <v>#REF!</v>
      </c>
      <c r="D1578" s="167" t="e">
        <f>#REF!</f>
        <v>#REF!</v>
      </c>
      <c r="E1578" s="284">
        <f>'Паспорт-3'!E1781</f>
        <v>0</v>
      </c>
      <c r="F1578" s="285"/>
      <c r="G1578" s="300">
        <f t="shared" si="176"/>
        <v>0</v>
      </c>
      <c r="H1578" s="43" t="e">
        <f t="shared" si="177"/>
        <v>#REF!</v>
      </c>
    </row>
    <row r="1579" spans="1:8">
      <c r="A1579" s="304" t="e">
        <f>#REF!</f>
        <v>#REF!</v>
      </c>
      <c r="B1579" s="305" t="e">
        <f>IF(#REF!&lt;&gt;"",#REF!,"")</f>
        <v>#REF!</v>
      </c>
      <c r="C1579" s="306" t="e">
        <f>#REF!</f>
        <v>#REF!</v>
      </c>
      <c r="D1579" s="307" t="e">
        <f>#REF!</f>
        <v>#REF!</v>
      </c>
      <c r="E1579" s="308">
        <f>'Паспорт-3'!E1782</f>
        <v>0</v>
      </c>
      <c r="F1579" s="309"/>
      <c r="G1579" s="310">
        <f t="shared" si="176"/>
        <v>0</v>
      </c>
      <c r="H1579" s="43" t="e">
        <f t="shared" si="177"/>
        <v>#REF!</v>
      </c>
    </row>
    <row r="1580" spans="1:8" ht="12.75" customHeight="1">
      <c r="A1580" s="574" t="s">
        <v>169</v>
      </c>
      <c r="B1580" s="575"/>
      <c r="C1580" s="575"/>
      <c r="D1580" s="575"/>
      <c r="E1580" s="575"/>
      <c r="F1580" s="575"/>
      <c r="G1580" s="576"/>
      <c r="H1580" s="43" t="e">
        <f>H1564</f>
        <v>#REF!</v>
      </c>
    </row>
    <row r="1581" spans="1:8">
      <c r="A1581" s="297" t="e">
        <f>#REF!</f>
        <v>#REF!</v>
      </c>
      <c r="B1581" s="571" t="s">
        <v>88</v>
      </c>
      <c r="C1581" s="572"/>
      <c r="D1581" s="572"/>
      <c r="E1581" s="579"/>
      <c r="F1581" s="579"/>
      <c r="G1581" s="580"/>
      <c r="H1581" s="43" t="e">
        <f>H1582</f>
        <v>#REF!</v>
      </c>
    </row>
    <row r="1582" spans="1:8">
      <c r="A1582" s="197" t="e">
        <f>#REF!</f>
        <v>#REF!</v>
      </c>
      <c r="B1582" s="292" t="e">
        <f>IF(#REF!&lt;&gt;"",#REF!,"")</f>
        <v>#REF!</v>
      </c>
      <c r="C1582" s="293" t="e">
        <f>#REF!</f>
        <v>#REF!</v>
      </c>
      <c r="D1582" s="294" t="e">
        <f>#REF!</f>
        <v>#REF!</v>
      </c>
      <c r="E1582" s="295">
        <f>'Паспорт-3'!E1784</f>
        <v>0</v>
      </c>
      <c r="F1582" s="296"/>
      <c r="G1582" s="299">
        <f t="shared" ref="G1582:G1596" si="178">F1582-E1582</f>
        <v>0</v>
      </c>
      <c r="H1582" s="43" t="e">
        <f t="shared" ref="H1582:H1596" si="179">IF(B1582&lt;&gt;"","Для друку","")</f>
        <v>#REF!</v>
      </c>
    </row>
    <row r="1583" spans="1:8">
      <c r="A1583" s="197" t="e">
        <f>#REF!</f>
        <v>#REF!</v>
      </c>
      <c r="B1583" s="169" t="e">
        <f>IF(#REF!&lt;&gt;"",#REF!,"")</f>
        <v>#REF!</v>
      </c>
      <c r="C1583" s="168" t="e">
        <f>#REF!</f>
        <v>#REF!</v>
      </c>
      <c r="D1583" s="167" t="e">
        <f>#REF!</f>
        <v>#REF!</v>
      </c>
      <c r="E1583" s="284">
        <f>'Паспорт-3'!E1785</f>
        <v>0</v>
      </c>
      <c r="F1583" s="285"/>
      <c r="G1583" s="300">
        <f t="shared" si="178"/>
        <v>0</v>
      </c>
      <c r="H1583" s="43" t="e">
        <f t="shared" si="179"/>
        <v>#REF!</v>
      </c>
    </row>
    <row r="1584" spans="1:8">
      <c r="A1584" s="197" t="e">
        <f>#REF!</f>
        <v>#REF!</v>
      </c>
      <c r="B1584" s="169" t="e">
        <f>IF(#REF!&lt;&gt;"",#REF!,"")</f>
        <v>#REF!</v>
      </c>
      <c r="C1584" s="168" t="e">
        <f>#REF!</f>
        <v>#REF!</v>
      </c>
      <c r="D1584" s="167" t="e">
        <f>#REF!</f>
        <v>#REF!</v>
      </c>
      <c r="E1584" s="284">
        <f>'Паспорт-3'!E1786</f>
        <v>0</v>
      </c>
      <c r="F1584" s="285"/>
      <c r="G1584" s="300">
        <f t="shared" si="178"/>
        <v>0</v>
      </c>
      <c r="H1584" s="43" t="e">
        <f t="shared" si="179"/>
        <v>#REF!</v>
      </c>
    </row>
    <row r="1585" spans="1:8">
      <c r="A1585" s="197" t="e">
        <f>#REF!</f>
        <v>#REF!</v>
      </c>
      <c r="B1585" s="169" t="e">
        <f>IF(#REF!&lt;&gt;"",#REF!,"")</f>
        <v>#REF!</v>
      </c>
      <c r="C1585" s="168" t="e">
        <f>#REF!</f>
        <v>#REF!</v>
      </c>
      <c r="D1585" s="167" t="e">
        <f>#REF!</f>
        <v>#REF!</v>
      </c>
      <c r="E1585" s="284">
        <f>'Паспорт-3'!E1787</f>
        <v>0</v>
      </c>
      <c r="F1585" s="285"/>
      <c r="G1585" s="300">
        <f t="shared" si="178"/>
        <v>0</v>
      </c>
      <c r="H1585" s="43" t="e">
        <f t="shared" si="179"/>
        <v>#REF!</v>
      </c>
    </row>
    <row r="1586" spans="1:8">
      <c r="A1586" s="197" t="e">
        <f>#REF!</f>
        <v>#REF!</v>
      </c>
      <c r="B1586" s="169" t="e">
        <f>IF(#REF!&lt;&gt;"",#REF!,"")</f>
        <v>#REF!</v>
      </c>
      <c r="C1586" s="168" t="e">
        <f>#REF!</f>
        <v>#REF!</v>
      </c>
      <c r="D1586" s="167" t="e">
        <f>#REF!</f>
        <v>#REF!</v>
      </c>
      <c r="E1586" s="284">
        <f>'Паспорт-3'!E1788</f>
        <v>0</v>
      </c>
      <c r="F1586" s="285"/>
      <c r="G1586" s="300">
        <f t="shared" si="178"/>
        <v>0</v>
      </c>
      <c r="H1586" s="43" t="e">
        <f t="shared" si="179"/>
        <v>#REF!</v>
      </c>
    </row>
    <row r="1587" spans="1:8">
      <c r="A1587" s="197" t="e">
        <f>#REF!</f>
        <v>#REF!</v>
      </c>
      <c r="B1587" s="169" t="e">
        <f>IF(#REF!&lt;&gt;"",#REF!,"")</f>
        <v>#REF!</v>
      </c>
      <c r="C1587" s="168" t="e">
        <f>#REF!</f>
        <v>#REF!</v>
      </c>
      <c r="D1587" s="167" t="e">
        <f>#REF!</f>
        <v>#REF!</v>
      </c>
      <c r="E1587" s="284">
        <f>'Паспорт-3'!E1789</f>
        <v>0</v>
      </c>
      <c r="F1587" s="285"/>
      <c r="G1587" s="300">
        <f t="shared" si="178"/>
        <v>0</v>
      </c>
      <c r="H1587" s="43" t="e">
        <f t="shared" si="179"/>
        <v>#REF!</v>
      </c>
    </row>
    <row r="1588" spans="1:8">
      <c r="A1588" s="197" t="e">
        <f>#REF!</f>
        <v>#REF!</v>
      </c>
      <c r="B1588" s="169" t="e">
        <f>IF(#REF!&lt;&gt;"",#REF!,"")</f>
        <v>#REF!</v>
      </c>
      <c r="C1588" s="168" t="e">
        <f>#REF!</f>
        <v>#REF!</v>
      </c>
      <c r="D1588" s="167" t="e">
        <f>#REF!</f>
        <v>#REF!</v>
      </c>
      <c r="E1588" s="284">
        <f>'Паспорт-3'!E1790</f>
        <v>0</v>
      </c>
      <c r="F1588" s="285"/>
      <c r="G1588" s="300">
        <f t="shared" si="178"/>
        <v>0</v>
      </c>
      <c r="H1588" s="43" t="e">
        <f t="shared" si="179"/>
        <v>#REF!</v>
      </c>
    </row>
    <row r="1589" spans="1:8">
      <c r="A1589" s="197" t="e">
        <f>#REF!</f>
        <v>#REF!</v>
      </c>
      <c r="B1589" s="169" t="e">
        <f>IF(#REF!&lt;&gt;"",#REF!,"")</f>
        <v>#REF!</v>
      </c>
      <c r="C1589" s="168" t="e">
        <f>#REF!</f>
        <v>#REF!</v>
      </c>
      <c r="D1589" s="167" t="e">
        <f>#REF!</f>
        <v>#REF!</v>
      </c>
      <c r="E1589" s="284">
        <f>'Паспорт-3'!E1791</f>
        <v>0</v>
      </c>
      <c r="F1589" s="285"/>
      <c r="G1589" s="300">
        <f t="shared" si="178"/>
        <v>0</v>
      </c>
      <c r="H1589" s="43" t="e">
        <f t="shared" si="179"/>
        <v>#REF!</v>
      </c>
    </row>
    <row r="1590" spans="1:8">
      <c r="A1590" s="197" t="e">
        <f>#REF!</f>
        <v>#REF!</v>
      </c>
      <c r="B1590" s="169" t="e">
        <f>IF(#REF!&lt;&gt;"",#REF!,"")</f>
        <v>#REF!</v>
      </c>
      <c r="C1590" s="168" t="e">
        <f>#REF!</f>
        <v>#REF!</v>
      </c>
      <c r="D1590" s="167" t="e">
        <f>#REF!</f>
        <v>#REF!</v>
      </c>
      <c r="E1590" s="284">
        <f>'Паспорт-3'!E1792</f>
        <v>0</v>
      </c>
      <c r="F1590" s="285"/>
      <c r="G1590" s="300">
        <f t="shared" si="178"/>
        <v>0</v>
      </c>
      <c r="H1590" s="43" t="e">
        <f t="shared" si="179"/>
        <v>#REF!</v>
      </c>
    </row>
    <row r="1591" spans="1:8">
      <c r="A1591" s="197" t="e">
        <f>#REF!</f>
        <v>#REF!</v>
      </c>
      <c r="B1591" s="169" t="e">
        <f>IF(#REF!&lt;&gt;"",#REF!,"")</f>
        <v>#REF!</v>
      </c>
      <c r="C1591" s="168" t="e">
        <f>#REF!</f>
        <v>#REF!</v>
      </c>
      <c r="D1591" s="167" t="e">
        <f>#REF!</f>
        <v>#REF!</v>
      </c>
      <c r="E1591" s="284">
        <f>'Паспорт-3'!E1793</f>
        <v>0</v>
      </c>
      <c r="F1591" s="285"/>
      <c r="G1591" s="300">
        <f t="shared" si="178"/>
        <v>0</v>
      </c>
      <c r="H1591" s="43" t="e">
        <f t="shared" si="179"/>
        <v>#REF!</v>
      </c>
    </row>
    <row r="1592" spans="1:8">
      <c r="A1592" s="197" t="e">
        <f>#REF!</f>
        <v>#REF!</v>
      </c>
      <c r="B1592" s="169" t="e">
        <f>IF(#REF!&lt;&gt;"",#REF!,"")</f>
        <v>#REF!</v>
      </c>
      <c r="C1592" s="168" t="e">
        <f>#REF!</f>
        <v>#REF!</v>
      </c>
      <c r="D1592" s="167" t="e">
        <f>#REF!</f>
        <v>#REF!</v>
      </c>
      <c r="E1592" s="284">
        <f>'Паспорт-3'!E1794</f>
        <v>0</v>
      </c>
      <c r="F1592" s="285"/>
      <c r="G1592" s="300">
        <f t="shared" si="178"/>
        <v>0</v>
      </c>
      <c r="H1592" s="43" t="e">
        <f t="shared" si="179"/>
        <v>#REF!</v>
      </c>
    </row>
    <row r="1593" spans="1:8">
      <c r="A1593" s="197" t="e">
        <f>#REF!</f>
        <v>#REF!</v>
      </c>
      <c r="B1593" s="169" t="e">
        <f>IF(#REF!&lt;&gt;"",#REF!,"")</f>
        <v>#REF!</v>
      </c>
      <c r="C1593" s="168" t="e">
        <f>#REF!</f>
        <v>#REF!</v>
      </c>
      <c r="D1593" s="167" t="e">
        <f>#REF!</f>
        <v>#REF!</v>
      </c>
      <c r="E1593" s="284">
        <f>'Паспорт-3'!E1795</f>
        <v>0</v>
      </c>
      <c r="F1593" s="285"/>
      <c r="G1593" s="300">
        <f t="shared" si="178"/>
        <v>0</v>
      </c>
      <c r="H1593" s="43" t="e">
        <f t="shared" si="179"/>
        <v>#REF!</v>
      </c>
    </row>
    <row r="1594" spans="1:8">
      <c r="A1594" s="197" t="e">
        <f>#REF!</f>
        <v>#REF!</v>
      </c>
      <c r="B1594" s="169" t="e">
        <f>IF(#REF!&lt;&gt;"",#REF!,"")</f>
        <v>#REF!</v>
      </c>
      <c r="C1594" s="168" t="e">
        <f>#REF!</f>
        <v>#REF!</v>
      </c>
      <c r="D1594" s="167" t="e">
        <f>#REF!</f>
        <v>#REF!</v>
      </c>
      <c r="E1594" s="284">
        <f>'Паспорт-3'!E1796</f>
        <v>0</v>
      </c>
      <c r="F1594" s="285"/>
      <c r="G1594" s="300">
        <f t="shared" si="178"/>
        <v>0</v>
      </c>
      <c r="H1594" s="43" t="e">
        <f t="shared" si="179"/>
        <v>#REF!</v>
      </c>
    </row>
    <row r="1595" spans="1:8">
      <c r="A1595" s="197" t="e">
        <f>#REF!</f>
        <v>#REF!</v>
      </c>
      <c r="B1595" s="169" t="e">
        <f>IF(#REF!&lt;&gt;"",#REF!,"")</f>
        <v>#REF!</v>
      </c>
      <c r="C1595" s="168" t="e">
        <f>#REF!</f>
        <v>#REF!</v>
      </c>
      <c r="D1595" s="167" t="e">
        <f>#REF!</f>
        <v>#REF!</v>
      </c>
      <c r="E1595" s="284">
        <f>'Паспорт-3'!E1797</f>
        <v>0</v>
      </c>
      <c r="F1595" s="285"/>
      <c r="G1595" s="300">
        <f t="shared" si="178"/>
        <v>0</v>
      </c>
      <c r="H1595" s="43" t="e">
        <f t="shared" si="179"/>
        <v>#REF!</v>
      </c>
    </row>
    <row r="1596" spans="1:8">
      <c r="A1596" s="304" t="e">
        <f>#REF!</f>
        <v>#REF!</v>
      </c>
      <c r="B1596" s="305" t="e">
        <f>IF(#REF!&lt;&gt;"",#REF!,"")</f>
        <v>#REF!</v>
      </c>
      <c r="C1596" s="306" t="e">
        <f>#REF!</f>
        <v>#REF!</v>
      </c>
      <c r="D1596" s="307" t="e">
        <f>#REF!</f>
        <v>#REF!</v>
      </c>
      <c r="E1596" s="308">
        <f>'Паспорт-3'!E1798</f>
        <v>0</v>
      </c>
      <c r="F1596" s="309"/>
      <c r="G1596" s="310">
        <f t="shared" si="178"/>
        <v>0</v>
      </c>
      <c r="H1596" s="43" t="e">
        <f t="shared" si="179"/>
        <v>#REF!</v>
      </c>
    </row>
    <row r="1597" spans="1:8" ht="12.75" customHeight="1">
      <c r="A1597" s="574" t="s">
        <v>169</v>
      </c>
      <c r="B1597" s="575"/>
      <c r="C1597" s="575"/>
      <c r="D1597" s="575"/>
      <c r="E1597" s="575"/>
      <c r="F1597" s="575"/>
      <c r="G1597" s="576"/>
      <c r="H1597" s="43" t="e">
        <f>H1581</f>
        <v>#REF!</v>
      </c>
    </row>
    <row r="1598" spans="1:8" ht="12.75" customHeight="1">
      <c r="A1598" s="574" t="s">
        <v>189</v>
      </c>
      <c r="B1598" s="575"/>
      <c r="C1598" s="575"/>
      <c r="D1598" s="575"/>
      <c r="E1598" s="575"/>
      <c r="F1598" s="575"/>
      <c r="G1598" s="576"/>
      <c r="H1598" s="43" t="e">
        <f>H1546</f>
        <v>#REF!</v>
      </c>
    </row>
    <row r="1599" spans="1:8" ht="12.75" customHeight="1">
      <c r="A1599" s="581" t="e">
        <f>#REF!</f>
        <v>#REF!</v>
      </c>
      <c r="B1599" s="582"/>
      <c r="C1599" s="582"/>
      <c r="D1599" s="582"/>
      <c r="E1599" s="582"/>
      <c r="F1599" s="582"/>
      <c r="G1599" s="583"/>
      <c r="H1599" s="43" t="e">
        <f>H1600</f>
        <v>#REF!</v>
      </c>
    </row>
    <row r="1600" spans="1:8" ht="12.75" customHeight="1">
      <c r="A1600" s="457" t="e">
        <f>#REF!</f>
        <v>#REF!</v>
      </c>
      <c r="B1600" s="458"/>
      <c r="C1600" s="458"/>
      <c r="D1600" s="458"/>
      <c r="E1600" s="458"/>
      <c r="F1600" s="458"/>
      <c r="G1600" s="527"/>
      <c r="H1600" s="43" t="e">
        <f>H1601</f>
        <v>#REF!</v>
      </c>
    </row>
    <row r="1601" spans="1:8">
      <c r="A1601" s="291" t="s">
        <v>4</v>
      </c>
      <c r="B1601" s="571" t="s">
        <v>86</v>
      </c>
      <c r="C1601" s="572"/>
      <c r="D1601" s="572"/>
      <c r="E1601" s="577"/>
      <c r="F1601" s="577"/>
      <c r="G1601" s="578"/>
      <c r="H1601" s="43" t="e">
        <f>H1602</f>
        <v>#REF!</v>
      </c>
    </row>
    <row r="1602" spans="1:8">
      <c r="A1602" s="197" t="e">
        <f>#REF!</f>
        <v>#REF!</v>
      </c>
      <c r="B1602" s="292" t="e">
        <f>IF(#REF!&lt;&gt;"",#REF!,"")</f>
        <v>#REF!</v>
      </c>
      <c r="C1602" s="293" t="e">
        <f>#REF!</f>
        <v>#REF!</v>
      </c>
      <c r="D1602" s="294" t="e">
        <f>#REF!</f>
        <v>#REF!</v>
      </c>
      <c r="E1602" s="295">
        <f>'Паспорт-3'!E1813</f>
        <v>0</v>
      </c>
      <c r="F1602" s="296"/>
      <c r="G1602" s="299">
        <f t="shared" ref="G1602:G1616" si="180">F1602-E1602</f>
        <v>0</v>
      </c>
      <c r="H1602" s="43" t="e">
        <f t="shared" ref="H1602:H1616" si="181">IF(B1602&lt;&gt;"","Для друку","")</f>
        <v>#REF!</v>
      </c>
    </row>
    <row r="1603" spans="1:8">
      <c r="A1603" s="197" t="e">
        <f>#REF!</f>
        <v>#REF!</v>
      </c>
      <c r="B1603" s="169" t="e">
        <f>IF(#REF!&lt;&gt;"",#REF!,"")</f>
        <v>#REF!</v>
      </c>
      <c r="C1603" s="168" t="e">
        <f>#REF!</f>
        <v>#REF!</v>
      </c>
      <c r="D1603" s="167" t="e">
        <f>#REF!</f>
        <v>#REF!</v>
      </c>
      <c r="E1603" s="284">
        <f>'Паспорт-3'!E1814</f>
        <v>0</v>
      </c>
      <c r="F1603" s="285"/>
      <c r="G1603" s="300">
        <f t="shared" si="180"/>
        <v>0</v>
      </c>
      <c r="H1603" s="43" t="e">
        <f t="shared" si="181"/>
        <v>#REF!</v>
      </c>
    </row>
    <row r="1604" spans="1:8">
      <c r="A1604" s="197" t="e">
        <f>#REF!</f>
        <v>#REF!</v>
      </c>
      <c r="B1604" s="169" t="e">
        <f>IF(#REF!&lt;&gt;"",#REF!,"")</f>
        <v>#REF!</v>
      </c>
      <c r="C1604" s="168" t="e">
        <f>#REF!</f>
        <v>#REF!</v>
      </c>
      <c r="D1604" s="167" t="e">
        <f>#REF!</f>
        <v>#REF!</v>
      </c>
      <c r="E1604" s="284">
        <f>'Паспорт-3'!E1815</f>
        <v>0</v>
      </c>
      <c r="F1604" s="285"/>
      <c r="G1604" s="300">
        <f t="shared" si="180"/>
        <v>0</v>
      </c>
      <c r="H1604" s="43" t="e">
        <f t="shared" si="181"/>
        <v>#REF!</v>
      </c>
    </row>
    <row r="1605" spans="1:8">
      <c r="A1605" s="197" t="e">
        <f>#REF!</f>
        <v>#REF!</v>
      </c>
      <c r="B1605" s="169" t="e">
        <f>IF(#REF!&lt;&gt;"",#REF!,"")</f>
        <v>#REF!</v>
      </c>
      <c r="C1605" s="168" t="e">
        <f>#REF!</f>
        <v>#REF!</v>
      </c>
      <c r="D1605" s="167" t="e">
        <f>#REF!</f>
        <v>#REF!</v>
      </c>
      <c r="E1605" s="284">
        <f>'Паспорт-3'!E1816</f>
        <v>0</v>
      </c>
      <c r="F1605" s="285"/>
      <c r="G1605" s="300">
        <f t="shared" si="180"/>
        <v>0</v>
      </c>
      <c r="H1605" s="43" t="e">
        <f t="shared" si="181"/>
        <v>#REF!</v>
      </c>
    </row>
    <row r="1606" spans="1:8">
      <c r="A1606" s="197" t="e">
        <f>#REF!</f>
        <v>#REF!</v>
      </c>
      <c r="B1606" s="169" t="e">
        <f>IF(#REF!&lt;&gt;"",#REF!,"")</f>
        <v>#REF!</v>
      </c>
      <c r="C1606" s="168" t="e">
        <f>#REF!</f>
        <v>#REF!</v>
      </c>
      <c r="D1606" s="167" t="e">
        <f>#REF!</f>
        <v>#REF!</v>
      </c>
      <c r="E1606" s="284">
        <f>'Паспорт-3'!E1817</f>
        <v>0</v>
      </c>
      <c r="F1606" s="285"/>
      <c r="G1606" s="300">
        <f t="shared" si="180"/>
        <v>0</v>
      </c>
      <c r="H1606" s="43" t="e">
        <f t="shared" si="181"/>
        <v>#REF!</v>
      </c>
    </row>
    <row r="1607" spans="1:8">
      <c r="A1607" s="197" t="e">
        <f>#REF!</f>
        <v>#REF!</v>
      </c>
      <c r="B1607" s="169" t="e">
        <f>IF(#REF!&lt;&gt;"",#REF!,"")</f>
        <v>#REF!</v>
      </c>
      <c r="C1607" s="168" t="e">
        <f>#REF!</f>
        <v>#REF!</v>
      </c>
      <c r="D1607" s="167" t="e">
        <f>#REF!</f>
        <v>#REF!</v>
      </c>
      <c r="E1607" s="284">
        <f>'Паспорт-3'!E1818</f>
        <v>0</v>
      </c>
      <c r="F1607" s="285"/>
      <c r="G1607" s="300">
        <f t="shared" si="180"/>
        <v>0</v>
      </c>
      <c r="H1607" s="43" t="e">
        <f t="shared" si="181"/>
        <v>#REF!</v>
      </c>
    </row>
    <row r="1608" spans="1:8">
      <c r="A1608" s="197" t="e">
        <f>#REF!</f>
        <v>#REF!</v>
      </c>
      <c r="B1608" s="169" t="e">
        <f>IF(#REF!&lt;&gt;"",#REF!,"")</f>
        <v>#REF!</v>
      </c>
      <c r="C1608" s="168" t="e">
        <f>#REF!</f>
        <v>#REF!</v>
      </c>
      <c r="D1608" s="167" t="e">
        <f>#REF!</f>
        <v>#REF!</v>
      </c>
      <c r="E1608" s="284">
        <f>'Паспорт-3'!E1819</f>
        <v>0</v>
      </c>
      <c r="F1608" s="285"/>
      <c r="G1608" s="300">
        <f t="shared" si="180"/>
        <v>0</v>
      </c>
      <c r="H1608" s="43" t="e">
        <f t="shared" si="181"/>
        <v>#REF!</v>
      </c>
    </row>
    <row r="1609" spans="1:8">
      <c r="A1609" s="197" t="e">
        <f>#REF!</f>
        <v>#REF!</v>
      </c>
      <c r="B1609" s="169" t="e">
        <f>IF(#REF!&lt;&gt;"",#REF!,"")</f>
        <v>#REF!</v>
      </c>
      <c r="C1609" s="168" t="e">
        <f>#REF!</f>
        <v>#REF!</v>
      </c>
      <c r="D1609" s="167" t="e">
        <f>#REF!</f>
        <v>#REF!</v>
      </c>
      <c r="E1609" s="284">
        <f>'Паспорт-3'!E1820</f>
        <v>0</v>
      </c>
      <c r="F1609" s="285"/>
      <c r="G1609" s="300">
        <f t="shared" si="180"/>
        <v>0</v>
      </c>
      <c r="H1609" s="43" t="e">
        <f t="shared" si="181"/>
        <v>#REF!</v>
      </c>
    </row>
    <row r="1610" spans="1:8">
      <c r="A1610" s="197" t="e">
        <f>#REF!</f>
        <v>#REF!</v>
      </c>
      <c r="B1610" s="169" t="e">
        <f>IF(#REF!&lt;&gt;"",#REF!,"")</f>
        <v>#REF!</v>
      </c>
      <c r="C1610" s="168" t="e">
        <f>#REF!</f>
        <v>#REF!</v>
      </c>
      <c r="D1610" s="167" t="e">
        <f>#REF!</f>
        <v>#REF!</v>
      </c>
      <c r="E1610" s="284">
        <f>'Паспорт-3'!E1821</f>
        <v>0</v>
      </c>
      <c r="F1610" s="285"/>
      <c r="G1610" s="300">
        <f t="shared" si="180"/>
        <v>0</v>
      </c>
      <c r="H1610" s="43" t="e">
        <f t="shared" si="181"/>
        <v>#REF!</v>
      </c>
    </row>
    <row r="1611" spans="1:8">
      <c r="A1611" s="197" t="e">
        <f>#REF!</f>
        <v>#REF!</v>
      </c>
      <c r="B1611" s="169" t="e">
        <f>IF(#REF!&lt;&gt;"",#REF!,"")</f>
        <v>#REF!</v>
      </c>
      <c r="C1611" s="168" t="e">
        <f>#REF!</f>
        <v>#REF!</v>
      </c>
      <c r="D1611" s="167" t="e">
        <f>#REF!</f>
        <v>#REF!</v>
      </c>
      <c r="E1611" s="284">
        <f>'Паспорт-3'!E1822</f>
        <v>0</v>
      </c>
      <c r="F1611" s="285"/>
      <c r="G1611" s="300">
        <f t="shared" si="180"/>
        <v>0</v>
      </c>
      <c r="H1611" s="43" t="e">
        <f t="shared" si="181"/>
        <v>#REF!</v>
      </c>
    </row>
    <row r="1612" spans="1:8">
      <c r="A1612" s="197" t="e">
        <f>#REF!</f>
        <v>#REF!</v>
      </c>
      <c r="B1612" s="169" t="e">
        <f>IF(#REF!&lt;&gt;"",#REF!,"")</f>
        <v>#REF!</v>
      </c>
      <c r="C1612" s="168" t="e">
        <f>#REF!</f>
        <v>#REF!</v>
      </c>
      <c r="D1612" s="167" t="e">
        <f>#REF!</f>
        <v>#REF!</v>
      </c>
      <c r="E1612" s="284">
        <f>'Паспорт-3'!E1823</f>
        <v>0</v>
      </c>
      <c r="F1612" s="285"/>
      <c r="G1612" s="300">
        <f t="shared" si="180"/>
        <v>0</v>
      </c>
      <c r="H1612" s="43" t="e">
        <f t="shared" si="181"/>
        <v>#REF!</v>
      </c>
    </row>
    <row r="1613" spans="1:8">
      <c r="A1613" s="197" t="e">
        <f>#REF!</f>
        <v>#REF!</v>
      </c>
      <c r="B1613" s="169" t="e">
        <f>IF(#REF!&lt;&gt;"",#REF!,"")</f>
        <v>#REF!</v>
      </c>
      <c r="C1613" s="168" t="e">
        <f>#REF!</f>
        <v>#REF!</v>
      </c>
      <c r="D1613" s="167" t="e">
        <f>#REF!</f>
        <v>#REF!</v>
      </c>
      <c r="E1613" s="284">
        <f>'Паспорт-3'!E1824</f>
        <v>0</v>
      </c>
      <c r="F1613" s="285"/>
      <c r="G1613" s="300">
        <f t="shared" si="180"/>
        <v>0</v>
      </c>
      <c r="H1613" s="43" t="e">
        <f t="shared" si="181"/>
        <v>#REF!</v>
      </c>
    </row>
    <row r="1614" spans="1:8">
      <c r="A1614" s="197" t="e">
        <f>#REF!</f>
        <v>#REF!</v>
      </c>
      <c r="B1614" s="169" t="e">
        <f>IF(#REF!&lt;&gt;"",#REF!,"")</f>
        <v>#REF!</v>
      </c>
      <c r="C1614" s="168" t="e">
        <f>#REF!</f>
        <v>#REF!</v>
      </c>
      <c r="D1614" s="167" t="e">
        <f>#REF!</f>
        <v>#REF!</v>
      </c>
      <c r="E1614" s="284">
        <f>'Паспорт-3'!E1825</f>
        <v>0</v>
      </c>
      <c r="F1614" s="285"/>
      <c r="G1614" s="300">
        <f t="shared" si="180"/>
        <v>0</v>
      </c>
      <c r="H1614" s="43" t="e">
        <f t="shared" si="181"/>
        <v>#REF!</v>
      </c>
    </row>
    <row r="1615" spans="1:8">
      <c r="A1615" s="197" t="e">
        <f>#REF!</f>
        <v>#REF!</v>
      </c>
      <c r="B1615" s="169" t="e">
        <f>IF(#REF!&lt;&gt;"",#REF!,"")</f>
        <v>#REF!</v>
      </c>
      <c r="C1615" s="168" t="e">
        <f>#REF!</f>
        <v>#REF!</v>
      </c>
      <c r="D1615" s="167" t="e">
        <f>#REF!</f>
        <v>#REF!</v>
      </c>
      <c r="E1615" s="284">
        <f>'Паспорт-3'!E1826</f>
        <v>0</v>
      </c>
      <c r="F1615" s="285"/>
      <c r="G1615" s="300">
        <f t="shared" si="180"/>
        <v>0</v>
      </c>
      <c r="H1615" s="43" t="e">
        <f t="shared" si="181"/>
        <v>#REF!</v>
      </c>
    </row>
    <row r="1616" spans="1:8">
      <c r="A1616" s="304" t="e">
        <f>#REF!</f>
        <v>#REF!</v>
      </c>
      <c r="B1616" s="305" t="e">
        <f>IF(#REF!&lt;&gt;"",#REF!,"")</f>
        <v>#REF!</v>
      </c>
      <c r="C1616" s="306" t="e">
        <f>#REF!</f>
        <v>#REF!</v>
      </c>
      <c r="D1616" s="307" t="e">
        <f>#REF!</f>
        <v>#REF!</v>
      </c>
      <c r="E1616" s="308">
        <f>'Паспорт-3'!E1827</f>
        <v>0</v>
      </c>
      <c r="F1616" s="309"/>
      <c r="G1616" s="310">
        <f t="shared" si="180"/>
        <v>0</v>
      </c>
      <c r="H1616" s="43" t="e">
        <f t="shared" si="181"/>
        <v>#REF!</v>
      </c>
    </row>
    <row r="1617" spans="1:8" ht="12.75" customHeight="1">
      <c r="A1617" s="574" t="s">
        <v>169</v>
      </c>
      <c r="B1617" s="575"/>
      <c r="C1617" s="575"/>
      <c r="D1617" s="575"/>
      <c r="E1617" s="575"/>
      <c r="F1617" s="575"/>
      <c r="G1617" s="576"/>
      <c r="H1617" s="43" t="e">
        <f>H1601</f>
        <v>#REF!</v>
      </c>
    </row>
    <row r="1618" spans="1:8">
      <c r="A1618" s="291" t="e">
        <f>#REF!</f>
        <v>#REF!</v>
      </c>
      <c r="B1618" s="571" t="s">
        <v>87</v>
      </c>
      <c r="C1618" s="572"/>
      <c r="D1618" s="572"/>
      <c r="E1618" s="572"/>
      <c r="F1618" s="572"/>
      <c r="G1618" s="573"/>
      <c r="H1618" s="43" t="e">
        <f>H1619</f>
        <v>#REF!</v>
      </c>
    </row>
    <row r="1619" spans="1:8">
      <c r="A1619" s="197" t="e">
        <f>#REF!</f>
        <v>#REF!</v>
      </c>
      <c r="B1619" s="292" t="e">
        <f>IF(#REF!&lt;&gt;"",#REF!,"")</f>
        <v>#REF!</v>
      </c>
      <c r="C1619" s="293" t="e">
        <f>#REF!</f>
        <v>#REF!</v>
      </c>
      <c r="D1619" s="294" t="e">
        <f>#REF!</f>
        <v>#REF!</v>
      </c>
      <c r="E1619" s="301">
        <f>'Паспорт-3'!E1829</f>
        <v>0</v>
      </c>
      <c r="F1619" s="302"/>
      <c r="G1619" s="303">
        <f t="shared" ref="G1619:G1633" si="182">F1619-E1619</f>
        <v>0</v>
      </c>
      <c r="H1619" s="43" t="e">
        <f t="shared" ref="H1619:H1633" si="183">IF(B1619&lt;&gt;"","Для друку","")</f>
        <v>#REF!</v>
      </c>
    </row>
    <row r="1620" spans="1:8">
      <c r="A1620" s="197" t="e">
        <f>#REF!</f>
        <v>#REF!</v>
      </c>
      <c r="B1620" s="169" t="e">
        <f>IF(#REF!&lt;&gt;"",#REF!,"")</f>
        <v>#REF!</v>
      </c>
      <c r="C1620" s="168" t="e">
        <f>#REF!</f>
        <v>#REF!</v>
      </c>
      <c r="D1620" s="167" t="e">
        <f>#REF!</f>
        <v>#REF!</v>
      </c>
      <c r="E1620" s="284">
        <f>'Паспорт-3'!E1830</f>
        <v>0</v>
      </c>
      <c r="F1620" s="285"/>
      <c r="G1620" s="300">
        <f t="shared" si="182"/>
        <v>0</v>
      </c>
      <c r="H1620" s="43" t="e">
        <f t="shared" si="183"/>
        <v>#REF!</v>
      </c>
    </row>
    <row r="1621" spans="1:8">
      <c r="A1621" s="197" t="e">
        <f>#REF!</f>
        <v>#REF!</v>
      </c>
      <c r="B1621" s="169" t="e">
        <f>IF(#REF!&lt;&gt;"",#REF!,"")</f>
        <v>#REF!</v>
      </c>
      <c r="C1621" s="168" t="e">
        <f>#REF!</f>
        <v>#REF!</v>
      </c>
      <c r="D1621" s="167" t="e">
        <f>#REF!</f>
        <v>#REF!</v>
      </c>
      <c r="E1621" s="284">
        <f>'Паспорт-3'!E1831</f>
        <v>0</v>
      </c>
      <c r="F1621" s="285"/>
      <c r="G1621" s="300">
        <f t="shared" si="182"/>
        <v>0</v>
      </c>
      <c r="H1621" s="43" t="e">
        <f t="shared" si="183"/>
        <v>#REF!</v>
      </c>
    </row>
    <row r="1622" spans="1:8">
      <c r="A1622" s="197" t="e">
        <f>#REF!</f>
        <v>#REF!</v>
      </c>
      <c r="B1622" s="169" t="e">
        <f>IF(#REF!&lt;&gt;"",#REF!,"")</f>
        <v>#REF!</v>
      </c>
      <c r="C1622" s="168" t="e">
        <f>#REF!</f>
        <v>#REF!</v>
      </c>
      <c r="D1622" s="167" t="e">
        <f>#REF!</f>
        <v>#REF!</v>
      </c>
      <c r="E1622" s="284">
        <f>'Паспорт-3'!E1832</f>
        <v>0</v>
      </c>
      <c r="F1622" s="285"/>
      <c r="G1622" s="300">
        <f t="shared" si="182"/>
        <v>0</v>
      </c>
      <c r="H1622" s="43" t="e">
        <f t="shared" si="183"/>
        <v>#REF!</v>
      </c>
    </row>
    <row r="1623" spans="1:8">
      <c r="A1623" s="197" t="e">
        <f>#REF!</f>
        <v>#REF!</v>
      </c>
      <c r="B1623" s="169" t="e">
        <f>IF(#REF!&lt;&gt;"",#REF!,"")</f>
        <v>#REF!</v>
      </c>
      <c r="C1623" s="168" t="e">
        <f>#REF!</f>
        <v>#REF!</v>
      </c>
      <c r="D1623" s="167" t="e">
        <f>#REF!</f>
        <v>#REF!</v>
      </c>
      <c r="E1623" s="284">
        <f>'Паспорт-3'!E1833</f>
        <v>0</v>
      </c>
      <c r="F1623" s="285"/>
      <c r="G1623" s="300">
        <f t="shared" si="182"/>
        <v>0</v>
      </c>
      <c r="H1623" s="43" t="e">
        <f t="shared" si="183"/>
        <v>#REF!</v>
      </c>
    </row>
    <row r="1624" spans="1:8">
      <c r="A1624" s="197" t="e">
        <f>#REF!</f>
        <v>#REF!</v>
      </c>
      <c r="B1624" s="169" t="e">
        <f>IF(#REF!&lt;&gt;"",#REF!,"")</f>
        <v>#REF!</v>
      </c>
      <c r="C1624" s="168" t="e">
        <f>#REF!</f>
        <v>#REF!</v>
      </c>
      <c r="D1624" s="167" t="e">
        <f>#REF!</f>
        <v>#REF!</v>
      </c>
      <c r="E1624" s="284">
        <f>'Паспорт-3'!E1834</f>
        <v>0</v>
      </c>
      <c r="F1624" s="285"/>
      <c r="G1624" s="300">
        <f t="shared" si="182"/>
        <v>0</v>
      </c>
      <c r="H1624" s="43" t="e">
        <f t="shared" si="183"/>
        <v>#REF!</v>
      </c>
    </row>
    <row r="1625" spans="1:8">
      <c r="A1625" s="197" t="e">
        <f>#REF!</f>
        <v>#REF!</v>
      </c>
      <c r="B1625" s="169" t="e">
        <f>IF(#REF!&lt;&gt;"",#REF!,"")</f>
        <v>#REF!</v>
      </c>
      <c r="C1625" s="168" t="e">
        <f>#REF!</f>
        <v>#REF!</v>
      </c>
      <c r="D1625" s="167" t="e">
        <f>#REF!</f>
        <v>#REF!</v>
      </c>
      <c r="E1625" s="284">
        <f>'Паспорт-3'!E1835</f>
        <v>0</v>
      </c>
      <c r="F1625" s="285"/>
      <c r="G1625" s="300">
        <f t="shared" si="182"/>
        <v>0</v>
      </c>
      <c r="H1625" s="43" t="e">
        <f t="shared" si="183"/>
        <v>#REF!</v>
      </c>
    </row>
    <row r="1626" spans="1:8">
      <c r="A1626" s="197" t="e">
        <f>#REF!</f>
        <v>#REF!</v>
      </c>
      <c r="B1626" s="169" t="e">
        <f>IF(#REF!&lt;&gt;"",#REF!,"")</f>
        <v>#REF!</v>
      </c>
      <c r="C1626" s="168" t="e">
        <f>#REF!</f>
        <v>#REF!</v>
      </c>
      <c r="D1626" s="167" t="e">
        <f>#REF!</f>
        <v>#REF!</v>
      </c>
      <c r="E1626" s="284">
        <f>'Паспорт-3'!E1836</f>
        <v>0</v>
      </c>
      <c r="F1626" s="285"/>
      <c r="G1626" s="300">
        <f t="shared" si="182"/>
        <v>0</v>
      </c>
      <c r="H1626" s="43" t="e">
        <f t="shared" si="183"/>
        <v>#REF!</v>
      </c>
    </row>
    <row r="1627" spans="1:8">
      <c r="A1627" s="197" t="e">
        <f>#REF!</f>
        <v>#REF!</v>
      </c>
      <c r="B1627" s="169" t="e">
        <f>IF(#REF!&lt;&gt;"",#REF!,"")</f>
        <v>#REF!</v>
      </c>
      <c r="C1627" s="168" t="e">
        <f>#REF!</f>
        <v>#REF!</v>
      </c>
      <c r="D1627" s="167" t="e">
        <f>#REF!</f>
        <v>#REF!</v>
      </c>
      <c r="E1627" s="284">
        <f>'Паспорт-3'!E1837</f>
        <v>0</v>
      </c>
      <c r="F1627" s="285"/>
      <c r="G1627" s="300">
        <f t="shared" si="182"/>
        <v>0</v>
      </c>
      <c r="H1627" s="43" t="e">
        <f t="shared" si="183"/>
        <v>#REF!</v>
      </c>
    </row>
    <row r="1628" spans="1:8">
      <c r="A1628" s="197" t="e">
        <f>#REF!</f>
        <v>#REF!</v>
      </c>
      <c r="B1628" s="169" t="e">
        <f>IF(#REF!&lt;&gt;"",#REF!,"")</f>
        <v>#REF!</v>
      </c>
      <c r="C1628" s="168" t="e">
        <f>#REF!</f>
        <v>#REF!</v>
      </c>
      <c r="D1628" s="167" t="e">
        <f>#REF!</f>
        <v>#REF!</v>
      </c>
      <c r="E1628" s="284">
        <f>'Паспорт-3'!E1838</f>
        <v>0</v>
      </c>
      <c r="F1628" s="285"/>
      <c r="G1628" s="300">
        <f t="shared" si="182"/>
        <v>0</v>
      </c>
      <c r="H1628" s="43" t="e">
        <f t="shared" si="183"/>
        <v>#REF!</v>
      </c>
    </row>
    <row r="1629" spans="1:8">
      <c r="A1629" s="197" t="e">
        <f>#REF!</f>
        <v>#REF!</v>
      </c>
      <c r="B1629" s="169" t="e">
        <f>IF(#REF!&lt;&gt;"",#REF!,"")</f>
        <v>#REF!</v>
      </c>
      <c r="C1629" s="168" t="e">
        <f>#REF!</f>
        <v>#REF!</v>
      </c>
      <c r="D1629" s="167" t="e">
        <f>#REF!</f>
        <v>#REF!</v>
      </c>
      <c r="E1629" s="284">
        <f>'Паспорт-3'!E1839</f>
        <v>0</v>
      </c>
      <c r="F1629" s="285"/>
      <c r="G1629" s="300">
        <f t="shared" si="182"/>
        <v>0</v>
      </c>
      <c r="H1629" s="43" t="e">
        <f t="shared" si="183"/>
        <v>#REF!</v>
      </c>
    </row>
    <row r="1630" spans="1:8">
      <c r="A1630" s="197" t="e">
        <f>#REF!</f>
        <v>#REF!</v>
      </c>
      <c r="B1630" s="169" t="e">
        <f>IF(#REF!&lt;&gt;"",#REF!,"")</f>
        <v>#REF!</v>
      </c>
      <c r="C1630" s="168" t="e">
        <f>#REF!</f>
        <v>#REF!</v>
      </c>
      <c r="D1630" s="167" t="e">
        <f>#REF!</f>
        <v>#REF!</v>
      </c>
      <c r="E1630" s="284">
        <f>'Паспорт-3'!E1840</f>
        <v>0</v>
      </c>
      <c r="F1630" s="285"/>
      <c r="G1630" s="300">
        <f t="shared" si="182"/>
        <v>0</v>
      </c>
      <c r="H1630" s="43" t="e">
        <f t="shared" si="183"/>
        <v>#REF!</v>
      </c>
    </row>
    <row r="1631" spans="1:8">
      <c r="A1631" s="197" t="e">
        <f>#REF!</f>
        <v>#REF!</v>
      </c>
      <c r="B1631" s="169" t="e">
        <f>IF(#REF!&lt;&gt;"",#REF!,"")</f>
        <v>#REF!</v>
      </c>
      <c r="C1631" s="168" t="e">
        <f>#REF!</f>
        <v>#REF!</v>
      </c>
      <c r="D1631" s="167" t="e">
        <f>#REF!</f>
        <v>#REF!</v>
      </c>
      <c r="E1631" s="284">
        <f>'Паспорт-3'!E1841</f>
        <v>0</v>
      </c>
      <c r="F1631" s="285"/>
      <c r="G1631" s="300">
        <f t="shared" si="182"/>
        <v>0</v>
      </c>
      <c r="H1631" s="43" t="e">
        <f t="shared" si="183"/>
        <v>#REF!</v>
      </c>
    </row>
    <row r="1632" spans="1:8">
      <c r="A1632" s="197" t="e">
        <f>#REF!</f>
        <v>#REF!</v>
      </c>
      <c r="B1632" s="169" t="e">
        <f>IF(#REF!&lt;&gt;"",#REF!,"")</f>
        <v>#REF!</v>
      </c>
      <c r="C1632" s="168" t="e">
        <f>#REF!</f>
        <v>#REF!</v>
      </c>
      <c r="D1632" s="167" t="e">
        <f>#REF!</f>
        <v>#REF!</v>
      </c>
      <c r="E1632" s="284">
        <f>'Паспорт-3'!E1842</f>
        <v>0</v>
      </c>
      <c r="F1632" s="285"/>
      <c r="G1632" s="300">
        <f t="shared" si="182"/>
        <v>0</v>
      </c>
      <c r="H1632" s="43" t="e">
        <f t="shared" si="183"/>
        <v>#REF!</v>
      </c>
    </row>
    <row r="1633" spans="1:8">
      <c r="A1633" s="304" t="e">
        <f>#REF!</f>
        <v>#REF!</v>
      </c>
      <c r="B1633" s="305" t="e">
        <f>IF(#REF!&lt;&gt;"",#REF!,"")</f>
        <v>#REF!</v>
      </c>
      <c r="C1633" s="306" t="e">
        <f>#REF!</f>
        <v>#REF!</v>
      </c>
      <c r="D1633" s="307" t="e">
        <f>#REF!</f>
        <v>#REF!</v>
      </c>
      <c r="E1633" s="308">
        <f>'Паспорт-3'!E1843</f>
        <v>0</v>
      </c>
      <c r="F1633" s="309"/>
      <c r="G1633" s="310">
        <f t="shared" si="182"/>
        <v>0</v>
      </c>
      <c r="H1633" s="43" t="e">
        <f t="shared" si="183"/>
        <v>#REF!</v>
      </c>
    </row>
    <row r="1634" spans="1:8" ht="12.75" customHeight="1">
      <c r="A1634" s="574" t="s">
        <v>169</v>
      </c>
      <c r="B1634" s="575"/>
      <c r="C1634" s="575"/>
      <c r="D1634" s="575"/>
      <c r="E1634" s="575"/>
      <c r="F1634" s="575"/>
      <c r="G1634" s="576"/>
      <c r="H1634" s="43" t="e">
        <f>H1618</f>
        <v>#REF!</v>
      </c>
    </row>
    <row r="1635" spans="1:8">
      <c r="A1635" s="297" t="e">
        <f>#REF!</f>
        <v>#REF!</v>
      </c>
      <c r="B1635" s="571" t="s">
        <v>88</v>
      </c>
      <c r="C1635" s="572"/>
      <c r="D1635" s="572"/>
      <c r="E1635" s="579"/>
      <c r="F1635" s="579"/>
      <c r="G1635" s="580"/>
      <c r="H1635" s="43" t="e">
        <f>H1636</f>
        <v>#REF!</v>
      </c>
    </row>
    <row r="1636" spans="1:8">
      <c r="A1636" s="197" t="e">
        <f>#REF!</f>
        <v>#REF!</v>
      </c>
      <c r="B1636" s="292" t="e">
        <f>IF(#REF!&lt;&gt;"",#REF!,"")</f>
        <v>#REF!</v>
      </c>
      <c r="C1636" s="293" t="e">
        <f>#REF!</f>
        <v>#REF!</v>
      </c>
      <c r="D1636" s="294" t="e">
        <f>#REF!</f>
        <v>#REF!</v>
      </c>
      <c r="E1636" s="295">
        <f>'Паспорт-3'!E1845</f>
        <v>0</v>
      </c>
      <c r="F1636" s="296"/>
      <c r="G1636" s="299">
        <f t="shared" ref="G1636:G1650" si="184">F1636-E1636</f>
        <v>0</v>
      </c>
      <c r="H1636" s="43" t="e">
        <f t="shared" ref="H1636:H1650" si="185">IF(B1636&lt;&gt;"","Для друку","")</f>
        <v>#REF!</v>
      </c>
    </row>
    <row r="1637" spans="1:8">
      <c r="A1637" s="197" t="e">
        <f>#REF!</f>
        <v>#REF!</v>
      </c>
      <c r="B1637" s="169" t="e">
        <f>IF(#REF!&lt;&gt;"",#REF!,"")</f>
        <v>#REF!</v>
      </c>
      <c r="C1637" s="168" t="e">
        <f>#REF!</f>
        <v>#REF!</v>
      </c>
      <c r="D1637" s="167" t="e">
        <f>#REF!</f>
        <v>#REF!</v>
      </c>
      <c r="E1637" s="284">
        <f>'Паспорт-3'!E1846</f>
        <v>0</v>
      </c>
      <c r="F1637" s="285"/>
      <c r="G1637" s="300">
        <f t="shared" si="184"/>
        <v>0</v>
      </c>
      <c r="H1637" s="43" t="e">
        <f t="shared" si="185"/>
        <v>#REF!</v>
      </c>
    </row>
    <row r="1638" spans="1:8">
      <c r="A1638" s="197" t="e">
        <f>#REF!</f>
        <v>#REF!</v>
      </c>
      <c r="B1638" s="169" t="e">
        <f>IF(#REF!&lt;&gt;"",#REF!,"")</f>
        <v>#REF!</v>
      </c>
      <c r="C1638" s="168" t="e">
        <f>#REF!</f>
        <v>#REF!</v>
      </c>
      <c r="D1638" s="167" t="e">
        <f>#REF!</f>
        <v>#REF!</v>
      </c>
      <c r="E1638" s="284">
        <f>'Паспорт-3'!E1847</f>
        <v>0</v>
      </c>
      <c r="F1638" s="285"/>
      <c r="G1638" s="300">
        <f t="shared" si="184"/>
        <v>0</v>
      </c>
      <c r="H1638" s="43" t="e">
        <f t="shared" si="185"/>
        <v>#REF!</v>
      </c>
    </row>
    <row r="1639" spans="1:8">
      <c r="A1639" s="197" t="e">
        <f>#REF!</f>
        <v>#REF!</v>
      </c>
      <c r="B1639" s="169" t="e">
        <f>IF(#REF!&lt;&gt;"",#REF!,"")</f>
        <v>#REF!</v>
      </c>
      <c r="C1639" s="168" t="e">
        <f>#REF!</f>
        <v>#REF!</v>
      </c>
      <c r="D1639" s="167" t="e">
        <f>#REF!</f>
        <v>#REF!</v>
      </c>
      <c r="E1639" s="284">
        <f>'Паспорт-3'!E1848</f>
        <v>0</v>
      </c>
      <c r="F1639" s="285"/>
      <c r="G1639" s="300">
        <f t="shared" si="184"/>
        <v>0</v>
      </c>
      <c r="H1639" s="43" t="e">
        <f t="shared" si="185"/>
        <v>#REF!</v>
      </c>
    </row>
    <row r="1640" spans="1:8">
      <c r="A1640" s="197" t="e">
        <f>#REF!</f>
        <v>#REF!</v>
      </c>
      <c r="B1640" s="169" t="e">
        <f>IF(#REF!&lt;&gt;"",#REF!,"")</f>
        <v>#REF!</v>
      </c>
      <c r="C1640" s="168" t="e">
        <f>#REF!</f>
        <v>#REF!</v>
      </c>
      <c r="D1640" s="167" t="e">
        <f>#REF!</f>
        <v>#REF!</v>
      </c>
      <c r="E1640" s="284">
        <f>'Паспорт-3'!E1849</f>
        <v>0</v>
      </c>
      <c r="F1640" s="285"/>
      <c r="G1640" s="300">
        <f t="shared" si="184"/>
        <v>0</v>
      </c>
      <c r="H1640" s="43" t="e">
        <f t="shared" si="185"/>
        <v>#REF!</v>
      </c>
    </row>
    <row r="1641" spans="1:8">
      <c r="A1641" s="197" t="e">
        <f>#REF!</f>
        <v>#REF!</v>
      </c>
      <c r="B1641" s="169" t="e">
        <f>IF(#REF!&lt;&gt;"",#REF!,"")</f>
        <v>#REF!</v>
      </c>
      <c r="C1641" s="168" t="e">
        <f>#REF!</f>
        <v>#REF!</v>
      </c>
      <c r="D1641" s="167" t="e">
        <f>#REF!</f>
        <v>#REF!</v>
      </c>
      <c r="E1641" s="284">
        <f>'Паспорт-3'!E1850</f>
        <v>0</v>
      </c>
      <c r="F1641" s="285"/>
      <c r="G1641" s="300">
        <f t="shared" si="184"/>
        <v>0</v>
      </c>
      <c r="H1641" s="43" t="e">
        <f t="shared" si="185"/>
        <v>#REF!</v>
      </c>
    </row>
    <row r="1642" spans="1:8">
      <c r="A1642" s="197" t="e">
        <f>#REF!</f>
        <v>#REF!</v>
      </c>
      <c r="B1642" s="169" t="e">
        <f>IF(#REF!&lt;&gt;"",#REF!,"")</f>
        <v>#REF!</v>
      </c>
      <c r="C1642" s="168" t="e">
        <f>#REF!</f>
        <v>#REF!</v>
      </c>
      <c r="D1642" s="167" t="e">
        <f>#REF!</f>
        <v>#REF!</v>
      </c>
      <c r="E1642" s="284">
        <f>'Паспорт-3'!E1851</f>
        <v>0</v>
      </c>
      <c r="F1642" s="285"/>
      <c r="G1642" s="300">
        <f t="shared" si="184"/>
        <v>0</v>
      </c>
      <c r="H1642" s="43" t="e">
        <f t="shared" si="185"/>
        <v>#REF!</v>
      </c>
    </row>
    <row r="1643" spans="1:8">
      <c r="A1643" s="197" t="e">
        <f>#REF!</f>
        <v>#REF!</v>
      </c>
      <c r="B1643" s="169" t="e">
        <f>IF(#REF!&lt;&gt;"",#REF!,"")</f>
        <v>#REF!</v>
      </c>
      <c r="C1643" s="168" t="e">
        <f>#REF!</f>
        <v>#REF!</v>
      </c>
      <c r="D1643" s="167" t="e">
        <f>#REF!</f>
        <v>#REF!</v>
      </c>
      <c r="E1643" s="284">
        <f>'Паспорт-3'!E1852</f>
        <v>0</v>
      </c>
      <c r="F1643" s="285"/>
      <c r="G1643" s="300">
        <f t="shared" si="184"/>
        <v>0</v>
      </c>
      <c r="H1643" s="43" t="e">
        <f t="shared" si="185"/>
        <v>#REF!</v>
      </c>
    </row>
    <row r="1644" spans="1:8">
      <c r="A1644" s="197" t="e">
        <f>#REF!</f>
        <v>#REF!</v>
      </c>
      <c r="B1644" s="169" t="e">
        <f>IF(#REF!&lt;&gt;"",#REF!,"")</f>
        <v>#REF!</v>
      </c>
      <c r="C1644" s="168" t="e">
        <f>#REF!</f>
        <v>#REF!</v>
      </c>
      <c r="D1644" s="167" t="e">
        <f>#REF!</f>
        <v>#REF!</v>
      </c>
      <c r="E1644" s="284">
        <f>'Паспорт-3'!E1853</f>
        <v>0</v>
      </c>
      <c r="F1644" s="285"/>
      <c r="G1644" s="300">
        <f t="shared" si="184"/>
        <v>0</v>
      </c>
      <c r="H1644" s="43" t="e">
        <f t="shared" si="185"/>
        <v>#REF!</v>
      </c>
    </row>
    <row r="1645" spans="1:8">
      <c r="A1645" s="197" t="e">
        <f>#REF!</f>
        <v>#REF!</v>
      </c>
      <c r="B1645" s="169" t="e">
        <f>IF(#REF!&lt;&gt;"",#REF!,"")</f>
        <v>#REF!</v>
      </c>
      <c r="C1645" s="168" t="e">
        <f>#REF!</f>
        <v>#REF!</v>
      </c>
      <c r="D1645" s="167" t="e">
        <f>#REF!</f>
        <v>#REF!</v>
      </c>
      <c r="E1645" s="284">
        <f>'Паспорт-3'!E1854</f>
        <v>0</v>
      </c>
      <c r="F1645" s="285"/>
      <c r="G1645" s="300">
        <f t="shared" si="184"/>
        <v>0</v>
      </c>
      <c r="H1645" s="43" t="e">
        <f t="shared" si="185"/>
        <v>#REF!</v>
      </c>
    </row>
    <row r="1646" spans="1:8">
      <c r="A1646" s="197" t="e">
        <f>#REF!</f>
        <v>#REF!</v>
      </c>
      <c r="B1646" s="169" t="e">
        <f>IF(#REF!&lt;&gt;"",#REF!,"")</f>
        <v>#REF!</v>
      </c>
      <c r="C1646" s="168" t="e">
        <f>#REF!</f>
        <v>#REF!</v>
      </c>
      <c r="D1646" s="167" t="e">
        <f>#REF!</f>
        <v>#REF!</v>
      </c>
      <c r="E1646" s="284">
        <f>'Паспорт-3'!E1855</f>
        <v>0</v>
      </c>
      <c r="F1646" s="285"/>
      <c r="G1646" s="300">
        <f t="shared" si="184"/>
        <v>0</v>
      </c>
      <c r="H1646" s="43" t="e">
        <f t="shared" si="185"/>
        <v>#REF!</v>
      </c>
    </row>
    <row r="1647" spans="1:8">
      <c r="A1647" s="197" t="e">
        <f>#REF!</f>
        <v>#REF!</v>
      </c>
      <c r="B1647" s="169" t="e">
        <f>IF(#REF!&lt;&gt;"",#REF!,"")</f>
        <v>#REF!</v>
      </c>
      <c r="C1647" s="168" t="e">
        <f>#REF!</f>
        <v>#REF!</v>
      </c>
      <c r="D1647" s="167" t="e">
        <f>#REF!</f>
        <v>#REF!</v>
      </c>
      <c r="E1647" s="284">
        <f>'Паспорт-3'!E1856</f>
        <v>0</v>
      </c>
      <c r="F1647" s="285"/>
      <c r="G1647" s="300">
        <f t="shared" si="184"/>
        <v>0</v>
      </c>
      <c r="H1647" s="43" t="e">
        <f t="shared" si="185"/>
        <v>#REF!</v>
      </c>
    </row>
    <row r="1648" spans="1:8">
      <c r="A1648" s="197" t="e">
        <f>#REF!</f>
        <v>#REF!</v>
      </c>
      <c r="B1648" s="169" t="e">
        <f>IF(#REF!&lt;&gt;"",#REF!,"")</f>
        <v>#REF!</v>
      </c>
      <c r="C1648" s="168" t="e">
        <f>#REF!</f>
        <v>#REF!</v>
      </c>
      <c r="D1648" s="167" t="e">
        <f>#REF!</f>
        <v>#REF!</v>
      </c>
      <c r="E1648" s="284">
        <f>'Паспорт-3'!E1857</f>
        <v>0</v>
      </c>
      <c r="F1648" s="285"/>
      <c r="G1648" s="300">
        <f t="shared" si="184"/>
        <v>0</v>
      </c>
      <c r="H1648" s="43" t="e">
        <f t="shared" si="185"/>
        <v>#REF!</v>
      </c>
    </row>
    <row r="1649" spans="1:8">
      <c r="A1649" s="197" t="e">
        <f>#REF!</f>
        <v>#REF!</v>
      </c>
      <c r="B1649" s="169" t="e">
        <f>IF(#REF!&lt;&gt;"",#REF!,"")</f>
        <v>#REF!</v>
      </c>
      <c r="C1649" s="168" t="e">
        <f>#REF!</f>
        <v>#REF!</v>
      </c>
      <c r="D1649" s="167" t="e">
        <f>#REF!</f>
        <v>#REF!</v>
      </c>
      <c r="E1649" s="284">
        <f>'Паспорт-3'!E1858</f>
        <v>0</v>
      </c>
      <c r="F1649" s="285"/>
      <c r="G1649" s="300">
        <f t="shared" si="184"/>
        <v>0</v>
      </c>
      <c r="H1649" s="43" t="e">
        <f t="shared" si="185"/>
        <v>#REF!</v>
      </c>
    </row>
    <row r="1650" spans="1:8">
      <c r="A1650" s="304" t="e">
        <f>#REF!</f>
        <v>#REF!</v>
      </c>
      <c r="B1650" s="305" t="e">
        <f>IF(#REF!&lt;&gt;"",#REF!,"")</f>
        <v>#REF!</v>
      </c>
      <c r="C1650" s="306" t="e">
        <f>#REF!</f>
        <v>#REF!</v>
      </c>
      <c r="D1650" s="307" t="e">
        <f>#REF!</f>
        <v>#REF!</v>
      </c>
      <c r="E1650" s="308">
        <f>'Паспорт-3'!E1859</f>
        <v>0</v>
      </c>
      <c r="F1650" s="309"/>
      <c r="G1650" s="310">
        <f t="shared" si="184"/>
        <v>0</v>
      </c>
      <c r="H1650" s="43" t="e">
        <f t="shared" si="185"/>
        <v>#REF!</v>
      </c>
    </row>
    <row r="1651" spans="1:8" ht="12.75" customHeight="1">
      <c r="A1651" s="574" t="s">
        <v>169</v>
      </c>
      <c r="B1651" s="575"/>
      <c r="C1651" s="575"/>
      <c r="D1651" s="575"/>
      <c r="E1651" s="575"/>
      <c r="F1651" s="575"/>
      <c r="G1651" s="576"/>
      <c r="H1651" s="43" t="e">
        <f>H1635</f>
        <v>#REF!</v>
      </c>
    </row>
    <row r="1652" spans="1:8" ht="12.75" customHeight="1">
      <c r="A1652" s="574" t="s">
        <v>189</v>
      </c>
      <c r="B1652" s="575"/>
      <c r="C1652" s="575"/>
      <c r="D1652" s="575"/>
      <c r="E1652" s="575"/>
      <c r="F1652" s="575"/>
      <c r="G1652" s="576"/>
      <c r="H1652" s="43" t="e">
        <f>H1600</f>
        <v>#REF!</v>
      </c>
    </row>
    <row r="1653" spans="1:8" ht="12.75" customHeight="1">
      <c r="A1653" s="457" t="e">
        <f>#REF!</f>
        <v>#REF!</v>
      </c>
      <c r="B1653" s="458"/>
      <c r="C1653" s="458"/>
      <c r="D1653" s="458"/>
      <c r="E1653" s="458"/>
      <c r="F1653" s="458"/>
      <c r="G1653" s="527"/>
      <c r="H1653" s="43" t="e">
        <f>H1654</f>
        <v>#REF!</v>
      </c>
    </row>
    <row r="1654" spans="1:8">
      <c r="A1654" s="291" t="s">
        <v>4</v>
      </c>
      <c r="B1654" s="571" t="s">
        <v>86</v>
      </c>
      <c r="C1654" s="572"/>
      <c r="D1654" s="572"/>
      <c r="E1654" s="577"/>
      <c r="F1654" s="577"/>
      <c r="G1654" s="578"/>
      <c r="H1654" s="43" t="e">
        <f>H1655</f>
        <v>#REF!</v>
      </c>
    </row>
    <row r="1655" spans="1:8">
      <c r="A1655" s="197" t="e">
        <f>#REF!</f>
        <v>#REF!</v>
      </c>
      <c r="B1655" s="292" t="e">
        <f>IF(#REF!&lt;&gt;"",#REF!,"")</f>
        <v>#REF!</v>
      </c>
      <c r="C1655" s="293" t="e">
        <f>#REF!</f>
        <v>#REF!</v>
      </c>
      <c r="D1655" s="294" t="e">
        <f>#REF!</f>
        <v>#REF!</v>
      </c>
      <c r="E1655" s="295">
        <f>'Паспорт-3'!E1873</f>
        <v>0</v>
      </c>
      <c r="F1655" s="296"/>
      <c r="G1655" s="299">
        <f t="shared" ref="G1655:G1669" si="186">F1655-E1655</f>
        <v>0</v>
      </c>
      <c r="H1655" s="43" t="e">
        <f t="shared" ref="H1655:H1669" si="187">IF(B1655&lt;&gt;"","Для друку","")</f>
        <v>#REF!</v>
      </c>
    </row>
    <row r="1656" spans="1:8">
      <c r="A1656" s="197" t="e">
        <f>#REF!</f>
        <v>#REF!</v>
      </c>
      <c r="B1656" s="169" t="e">
        <f>IF(#REF!&lt;&gt;"",#REF!,"")</f>
        <v>#REF!</v>
      </c>
      <c r="C1656" s="168" t="e">
        <f>#REF!</f>
        <v>#REF!</v>
      </c>
      <c r="D1656" s="167" t="e">
        <f>#REF!</f>
        <v>#REF!</v>
      </c>
      <c r="E1656" s="284">
        <f>'Паспорт-3'!E1874</f>
        <v>0</v>
      </c>
      <c r="F1656" s="285"/>
      <c r="G1656" s="300">
        <f t="shared" si="186"/>
        <v>0</v>
      </c>
      <c r="H1656" s="43" t="e">
        <f t="shared" si="187"/>
        <v>#REF!</v>
      </c>
    </row>
    <row r="1657" spans="1:8">
      <c r="A1657" s="197" t="e">
        <f>#REF!</f>
        <v>#REF!</v>
      </c>
      <c r="B1657" s="169" t="e">
        <f>IF(#REF!&lt;&gt;"",#REF!,"")</f>
        <v>#REF!</v>
      </c>
      <c r="C1657" s="168" t="e">
        <f>#REF!</f>
        <v>#REF!</v>
      </c>
      <c r="D1657" s="167" t="e">
        <f>#REF!</f>
        <v>#REF!</v>
      </c>
      <c r="E1657" s="284">
        <f>'Паспорт-3'!E1875</f>
        <v>0</v>
      </c>
      <c r="F1657" s="285"/>
      <c r="G1657" s="300">
        <f t="shared" si="186"/>
        <v>0</v>
      </c>
      <c r="H1657" s="43" t="e">
        <f t="shared" si="187"/>
        <v>#REF!</v>
      </c>
    </row>
    <row r="1658" spans="1:8">
      <c r="A1658" s="197" t="e">
        <f>#REF!</f>
        <v>#REF!</v>
      </c>
      <c r="B1658" s="169" t="e">
        <f>IF(#REF!&lt;&gt;"",#REF!,"")</f>
        <v>#REF!</v>
      </c>
      <c r="C1658" s="168" t="e">
        <f>#REF!</f>
        <v>#REF!</v>
      </c>
      <c r="D1658" s="167" t="e">
        <f>#REF!</f>
        <v>#REF!</v>
      </c>
      <c r="E1658" s="284">
        <f>'Паспорт-3'!E1876</f>
        <v>0</v>
      </c>
      <c r="F1658" s="285"/>
      <c r="G1658" s="300">
        <f t="shared" si="186"/>
        <v>0</v>
      </c>
      <c r="H1658" s="43" t="e">
        <f t="shared" si="187"/>
        <v>#REF!</v>
      </c>
    </row>
    <row r="1659" spans="1:8">
      <c r="A1659" s="197" t="e">
        <f>#REF!</f>
        <v>#REF!</v>
      </c>
      <c r="B1659" s="169" t="e">
        <f>IF(#REF!&lt;&gt;"",#REF!,"")</f>
        <v>#REF!</v>
      </c>
      <c r="C1659" s="168" t="e">
        <f>#REF!</f>
        <v>#REF!</v>
      </c>
      <c r="D1659" s="167" t="e">
        <f>#REF!</f>
        <v>#REF!</v>
      </c>
      <c r="E1659" s="284">
        <f>'Паспорт-3'!E1877</f>
        <v>0</v>
      </c>
      <c r="F1659" s="285"/>
      <c r="G1659" s="300">
        <f t="shared" si="186"/>
        <v>0</v>
      </c>
      <c r="H1659" s="43" t="e">
        <f t="shared" si="187"/>
        <v>#REF!</v>
      </c>
    </row>
    <row r="1660" spans="1:8">
      <c r="A1660" s="197" t="e">
        <f>#REF!</f>
        <v>#REF!</v>
      </c>
      <c r="B1660" s="169" t="e">
        <f>IF(#REF!&lt;&gt;"",#REF!,"")</f>
        <v>#REF!</v>
      </c>
      <c r="C1660" s="168" t="e">
        <f>#REF!</f>
        <v>#REF!</v>
      </c>
      <c r="D1660" s="167" t="e">
        <f>#REF!</f>
        <v>#REF!</v>
      </c>
      <c r="E1660" s="284">
        <f>'Паспорт-3'!E1878</f>
        <v>0</v>
      </c>
      <c r="F1660" s="285"/>
      <c r="G1660" s="300">
        <f t="shared" si="186"/>
        <v>0</v>
      </c>
      <c r="H1660" s="43" t="e">
        <f t="shared" si="187"/>
        <v>#REF!</v>
      </c>
    </row>
    <row r="1661" spans="1:8">
      <c r="A1661" s="197" t="e">
        <f>#REF!</f>
        <v>#REF!</v>
      </c>
      <c r="B1661" s="169" t="e">
        <f>IF(#REF!&lt;&gt;"",#REF!,"")</f>
        <v>#REF!</v>
      </c>
      <c r="C1661" s="168" t="e">
        <f>#REF!</f>
        <v>#REF!</v>
      </c>
      <c r="D1661" s="167" t="e">
        <f>#REF!</f>
        <v>#REF!</v>
      </c>
      <c r="E1661" s="284">
        <f>'Паспорт-3'!E1879</f>
        <v>0</v>
      </c>
      <c r="F1661" s="285"/>
      <c r="G1661" s="300">
        <f t="shared" si="186"/>
        <v>0</v>
      </c>
      <c r="H1661" s="43" t="e">
        <f t="shared" si="187"/>
        <v>#REF!</v>
      </c>
    </row>
    <row r="1662" spans="1:8">
      <c r="A1662" s="197" t="e">
        <f>#REF!</f>
        <v>#REF!</v>
      </c>
      <c r="B1662" s="169" t="e">
        <f>IF(#REF!&lt;&gt;"",#REF!,"")</f>
        <v>#REF!</v>
      </c>
      <c r="C1662" s="168" t="e">
        <f>#REF!</f>
        <v>#REF!</v>
      </c>
      <c r="D1662" s="167" t="e">
        <f>#REF!</f>
        <v>#REF!</v>
      </c>
      <c r="E1662" s="284">
        <f>'Паспорт-3'!E1880</f>
        <v>0</v>
      </c>
      <c r="F1662" s="285"/>
      <c r="G1662" s="300">
        <f t="shared" si="186"/>
        <v>0</v>
      </c>
      <c r="H1662" s="43" t="e">
        <f t="shared" si="187"/>
        <v>#REF!</v>
      </c>
    </row>
    <row r="1663" spans="1:8">
      <c r="A1663" s="197" t="e">
        <f>#REF!</f>
        <v>#REF!</v>
      </c>
      <c r="B1663" s="169" t="e">
        <f>IF(#REF!&lt;&gt;"",#REF!,"")</f>
        <v>#REF!</v>
      </c>
      <c r="C1663" s="168" t="e">
        <f>#REF!</f>
        <v>#REF!</v>
      </c>
      <c r="D1663" s="167" t="e">
        <f>#REF!</f>
        <v>#REF!</v>
      </c>
      <c r="E1663" s="284">
        <f>'Паспорт-3'!E1881</f>
        <v>0</v>
      </c>
      <c r="F1663" s="285"/>
      <c r="G1663" s="300">
        <f t="shared" si="186"/>
        <v>0</v>
      </c>
      <c r="H1663" s="43" t="e">
        <f t="shared" si="187"/>
        <v>#REF!</v>
      </c>
    </row>
    <row r="1664" spans="1:8">
      <c r="A1664" s="197" t="e">
        <f>#REF!</f>
        <v>#REF!</v>
      </c>
      <c r="B1664" s="169" t="e">
        <f>IF(#REF!&lt;&gt;"",#REF!,"")</f>
        <v>#REF!</v>
      </c>
      <c r="C1664" s="168" t="e">
        <f>#REF!</f>
        <v>#REF!</v>
      </c>
      <c r="D1664" s="167" t="e">
        <f>#REF!</f>
        <v>#REF!</v>
      </c>
      <c r="E1664" s="284">
        <f>'Паспорт-3'!E1882</f>
        <v>0</v>
      </c>
      <c r="F1664" s="285"/>
      <c r="G1664" s="300">
        <f t="shared" si="186"/>
        <v>0</v>
      </c>
      <c r="H1664" s="43" t="e">
        <f t="shared" si="187"/>
        <v>#REF!</v>
      </c>
    </row>
    <row r="1665" spans="1:8">
      <c r="A1665" s="197" t="e">
        <f>#REF!</f>
        <v>#REF!</v>
      </c>
      <c r="B1665" s="169" t="e">
        <f>IF(#REF!&lt;&gt;"",#REF!,"")</f>
        <v>#REF!</v>
      </c>
      <c r="C1665" s="168" t="e">
        <f>#REF!</f>
        <v>#REF!</v>
      </c>
      <c r="D1665" s="167" t="e">
        <f>#REF!</f>
        <v>#REF!</v>
      </c>
      <c r="E1665" s="284">
        <f>'Паспорт-3'!E1883</f>
        <v>0</v>
      </c>
      <c r="F1665" s="285"/>
      <c r="G1665" s="300">
        <f t="shared" si="186"/>
        <v>0</v>
      </c>
      <c r="H1665" s="43" t="e">
        <f t="shared" si="187"/>
        <v>#REF!</v>
      </c>
    </row>
    <row r="1666" spans="1:8">
      <c r="A1666" s="197" t="e">
        <f>#REF!</f>
        <v>#REF!</v>
      </c>
      <c r="B1666" s="169" t="e">
        <f>IF(#REF!&lt;&gt;"",#REF!,"")</f>
        <v>#REF!</v>
      </c>
      <c r="C1666" s="168" t="e">
        <f>#REF!</f>
        <v>#REF!</v>
      </c>
      <c r="D1666" s="167" t="e">
        <f>#REF!</f>
        <v>#REF!</v>
      </c>
      <c r="E1666" s="284">
        <f>'Паспорт-3'!E1884</f>
        <v>0</v>
      </c>
      <c r="F1666" s="285"/>
      <c r="G1666" s="300">
        <f t="shared" si="186"/>
        <v>0</v>
      </c>
      <c r="H1666" s="43" t="e">
        <f t="shared" si="187"/>
        <v>#REF!</v>
      </c>
    </row>
    <row r="1667" spans="1:8">
      <c r="A1667" s="197" t="e">
        <f>#REF!</f>
        <v>#REF!</v>
      </c>
      <c r="B1667" s="169" t="e">
        <f>IF(#REF!&lt;&gt;"",#REF!,"")</f>
        <v>#REF!</v>
      </c>
      <c r="C1667" s="168" t="e">
        <f>#REF!</f>
        <v>#REF!</v>
      </c>
      <c r="D1667" s="167" t="e">
        <f>#REF!</f>
        <v>#REF!</v>
      </c>
      <c r="E1667" s="284">
        <f>'Паспорт-3'!E1885</f>
        <v>0</v>
      </c>
      <c r="F1667" s="285"/>
      <c r="G1667" s="300">
        <f t="shared" si="186"/>
        <v>0</v>
      </c>
      <c r="H1667" s="43" t="e">
        <f t="shared" si="187"/>
        <v>#REF!</v>
      </c>
    </row>
    <row r="1668" spans="1:8">
      <c r="A1668" s="197" t="e">
        <f>#REF!</f>
        <v>#REF!</v>
      </c>
      <c r="B1668" s="169" t="e">
        <f>IF(#REF!&lt;&gt;"",#REF!,"")</f>
        <v>#REF!</v>
      </c>
      <c r="C1668" s="168" t="e">
        <f>#REF!</f>
        <v>#REF!</v>
      </c>
      <c r="D1668" s="167" t="e">
        <f>#REF!</f>
        <v>#REF!</v>
      </c>
      <c r="E1668" s="284">
        <f>'Паспорт-3'!E1886</f>
        <v>0</v>
      </c>
      <c r="F1668" s="285"/>
      <c r="G1668" s="300">
        <f t="shared" si="186"/>
        <v>0</v>
      </c>
      <c r="H1668" s="43" t="e">
        <f t="shared" si="187"/>
        <v>#REF!</v>
      </c>
    </row>
    <row r="1669" spans="1:8">
      <c r="A1669" s="304" t="e">
        <f>#REF!</f>
        <v>#REF!</v>
      </c>
      <c r="B1669" s="305" t="e">
        <f>IF(#REF!&lt;&gt;"",#REF!,"")</f>
        <v>#REF!</v>
      </c>
      <c r="C1669" s="306" t="e">
        <f>#REF!</f>
        <v>#REF!</v>
      </c>
      <c r="D1669" s="307" t="e">
        <f>#REF!</f>
        <v>#REF!</v>
      </c>
      <c r="E1669" s="308">
        <f>'Паспорт-3'!E1887</f>
        <v>0</v>
      </c>
      <c r="F1669" s="309"/>
      <c r="G1669" s="310">
        <f t="shared" si="186"/>
        <v>0</v>
      </c>
      <c r="H1669" s="43" t="e">
        <f t="shared" si="187"/>
        <v>#REF!</v>
      </c>
    </row>
    <row r="1670" spans="1:8" ht="12.75" customHeight="1">
      <c r="A1670" s="574" t="s">
        <v>169</v>
      </c>
      <c r="B1670" s="575"/>
      <c r="C1670" s="575"/>
      <c r="D1670" s="575"/>
      <c r="E1670" s="575"/>
      <c r="F1670" s="575"/>
      <c r="G1670" s="576"/>
      <c r="H1670" s="43" t="e">
        <f>H1654</f>
        <v>#REF!</v>
      </c>
    </row>
    <row r="1671" spans="1:8">
      <c r="A1671" s="291" t="e">
        <f>#REF!</f>
        <v>#REF!</v>
      </c>
      <c r="B1671" s="571" t="s">
        <v>87</v>
      </c>
      <c r="C1671" s="572"/>
      <c r="D1671" s="572"/>
      <c r="E1671" s="572"/>
      <c r="F1671" s="572"/>
      <c r="G1671" s="573"/>
      <c r="H1671" s="43" t="e">
        <f>H1672</f>
        <v>#REF!</v>
      </c>
    </row>
    <row r="1672" spans="1:8">
      <c r="A1672" s="197" t="e">
        <f>#REF!</f>
        <v>#REF!</v>
      </c>
      <c r="B1672" s="292" t="e">
        <f>IF(#REF!&lt;&gt;"",#REF!,"")</f>
        <v>#REF!</v>
      </c>
      <c r="C1672" s="293" t="e">
        <f>#REF!</f>
        <v>#REF!</v>
      </c>
      <c r="D1672" s="294" t="e">
        <f>#REF!</f>
        <v>#REF!</v>
      </c>
      <c r="E1672" s="301">
        <f>'Паспорт-3'!E1889</f>
        <v>0</v>
      </c>
      <c r="F1672" s="302"/>
      <c r="G1672" s="303">
        <f t="shared" ref="G1672:G1686" si="188">F1672-E1672</f>
        <v>0</v>
      </c>
      <c r="H1672" s="43" t="e">
        <f t="shared" ref="H1672:H1686" si="189">IF(B1672&lt;&gt;"","Для друку","")</f>
        <v>#REF!</v>
      </c>
    </row>
    <row r="1673" spans="1:8">
      <c r="A1673" s="197" t="e">
        <f>#REF!</f>
        <v>#REF!</v>
      </c>
      <c r="B1673" s="169" t="e">
        <f>IF(#REF!&lt;&gt;"",#REF!,"")</f>
        <v>#REF!</v>
      </c>
      <c r="C1673" s="168" t="e">
        <f>#REF!</f>
        <v>#REF!</v>
      </c>
      <c r="D1673" s="167" t="e">
        <f>#REF!</f>
        <v>#REF!</v>
      </c>
      <c r="E1673" s="284">
        <f>'Паспорт-3'!E1890</f>
        <v>0</v>
      </c>
      <c r="F1673" s="285"/>
      <c r="G1673" s="300">
        <f t="shared" si="188"/>
        <v>0</v>
      </c>
      <c r="H1673" s="43" t="e">
        <f t="shared" si="189"/>
        <v>#REF!</v>
      </c>
    </row>
    <row r="1674" spans="1:8">
      <c r="A1674" s="197" t="e">
        <f>#REF!</f>
        <v>#REF!</v>
      </c>
      <c r="B1674" s="169" t="e">
        <f>IF(#REF!&lt;&gt;"",#REF!,"")</f>
        <v>#REF!</v>
      </c>
      <c r="C1674" s="168" t="e">
        <f>#REF!</f>
        <v>#REF!</v>
      </c>
      <c r="D1674" s="167" t="e">
        <f>#REF!</f>
        <v>#REF!</v>
      </c>
      <c r="E1674" s="284">
        <f>'Паспорт-3'!E1891</f>
        <v>0</v>
      </c>
      <c r="F1674" s="285"/>
      <c r="G1674" s="300">
        <f t="shared" si="188"/>
        <v>0</v>
      </c>
      <c r="H1674" s="43" t="e">
        <f t="shared" si="189"/>
        <v>#REF!</v>
      </c>
    </row>
    <row r="1675" spans="1:8">
      <c r="A1675" s="197" t="e">
        <f>#REF!</f>
        <v>#REF!</v>
      </c>
      <c r="B1675" s="169" t="e">
        <f>IF(#REF!&lt;&gt;"",#REF!,"")</f>
        <v>#REF!</v>
      </c>
      <c r="C1675" s="168" t="e">
        <f>#REF!</f>
        <v>#REF!</v>
      </c>
      <c r="D1675" s="167" t="e">
        <f>#REF!</f>
        <v>#REF!</v>
      </c>
      <c r="E1675" s="284">
        <f>'Паспорт-3'!E1892</f>
        <v>0</v>
      </c>
      <c r="F1675" s="285"/>
      <c r="G1675" s="300">
        <f t="shared" si="188"/>
        <v>0</v>
      </c>
      <c r="H1675" s="43" t="e">
        <f t="shared" si="189"/>
        <v>#REF!</v>
      </c>
    </row>
    <row r="1676" spans="1:8">
      <c r="A1676" s="197" t="e">
        <f>#REF!</f>
        <v>#REF!</v>
      </c>
      <c r="B1676" s="169" t="e">
        <f>IF(#REF!&lt;&gt;"",#REF!,"")</f>
        <v>#REF!</v>
      </c>
      <c r="C1676" s="168" t="e">
        <f>#REF!</f>
        <v>#REF!</v>
      </c>
      <c r="D1676" s="167" t="e">
        <f>#REF!</f>
        <v>#REF!</v>
      </c>
      <c r="E1676" s="284">
        <f>'Паспорт-3'!E1893</f>
        <v>0</v>
      </c>
      <c r="F1676" s="285"/>
      <c r="G1676" s="300">
        <f t="shared" si="188"/>
        <v>0</v>
      </c>
      <c r="H1676" s="43" t="e">
        <f t="shared" si="189"/>
        <v>#REF!</v>
      </c>
    </row>
    <row r="1677" spans="1:8">
      <c r="A1677" s="197" t="e">
        <f>#REF!</f>
        <v>#REF!</v>
      </c>
      <c r="B1677" s="169" t="e">
        <f>IF(#REF!&lt;&gt;"",#REF!,"")</f>
        <v>#REF!</v>
      </c>
      <c r="C1677" s="168" t="e">
        <f>#REF!</f>
        <v>#REF!</v>
      </c>
      <c r="D1677" s="167" t="e">
        <f>#REF!</f>
        <v>#REF!</v>
      </c>
      <c r="E1677" s="284">
        <f>'Паспорт-3'!E1894</f>
        <v>0</v>
      </c>
      <c r="F1677" s="285"/>
      <c r="G1677" s="300">
        <f t="shared" si="188"/>
        <v>0</v>
      </c>
      <c r="H1677" s="43" t="e">
        <f t="shared" si="189"/>
        <v>#REF!</v>
      </c>
    </row>
    <row r="1678" spans="1:8">
      <c r="A1678" s="197" t="e">
        <f>#REF!</f>
        <v>#REF!</v>
      </c>
      <c r="B1678" s="169" t="e">
        <f>IF(#REF!&lt;&gt;"",#REF!,"")</f>
        <v>#REF!</v>
      </c>
      <c r="C1678" s="168" t="e">
        <f>#REF!</f>
        <v>#REF!</v>
      </c>
      <c r="D1678" s="167" t="e">
        <f>#REF!</f>
        <v>#REF!</v>
      </c>
      <c r="E1678" s="284">
        <f>'Паспорт-3'!E1895</f>
        <v>0</v>
      </c>
      <c r="F1678" s="285"/>
      <c r="G1678" s="300">
        <f t="shared" si="188"/>
        <v>0</v>
      </c>
      <c r="H1678" s="43" t="e">
        <f t="shared" si="189"/>
        <v>#REF!</v>
      </c>
    </row>
    <row r="1679" spans="1:8">
      <c r="A1679" s="197" t="e">
        <f>#REF!</f>
        <v>#REF!</v>
      </c>
      <c r="B1679" s="169" t="e">
        <f>IF(#REF!&lt;&gt;"",#REF!,"")</f>
        <v>#REF!</v>
      </c>
      <c r="C1679" s="168" t="e">
        <f>#REF!</f>
        <v>#REF!</v>
      </c>
      <c r="D1679" s="167" t="e">
        <f>#REF!</f>
        <v>#REF!</v>
      </c>
      <c r="E1679" s="284">
        <f>'Паспорт-3'!E1896</f>
        <v>0</v>
      </c>
      <c r="F1679" s="285"/>
      <c r="G1679" s="300">
        <f t="shared" si="188"/>
        <v>0</v>
      </c>
      <c r="H1679" s="43" t="e">
        <f t="shared" si="189"/>
        <v>#REF!</v>
      </c>
    </row>
    <row r="1680" spans="1:8">
      <c r="A1680" s="197" t="e">
        <f>#REF!</f>
        <v>#REF!</v>
      </c>
      <c r="B1680" s="169" t="e">
        <f>IF(#REF!&lt;&gt;"",#REF!,"")</f>
        <v>#REF!</v>
      </c>
      <c r="C1680" s="168" t="e">
        <f>#REF!</f>
        <v>#REF!</v>
      </c>
      <c r="D1680" s="167" t="e">
        <f>#REF!</f>
        <v>#REF!</v>
      </c>
      <c r="E1680" s="284">
        <f>'Паспорт-3'!E1897</f>
        <v>0</v>
      </c>
      <c r="F1680" s="285"/>
      <c r="G1680" s="300">
        <f t="shared" si="188"/>
        <v>0</v>
      </c>
      <c r="H1680" s="43" t="e">
        <f t="shared" si="189"/>
        <v>#REF!</v>
      </c>
    </row>
    <row r="1681" spans="1:8">
      <c r="A1681" s="197" t="e">
        <f>#REF!</f>
        <v>#REF!</v>
      </c>
      <c r="B1681" s="169" t="e">
        <f>IF(#REF!&lt;&gt;"",#REF!,"")</f>
        <v>#REF!</v>
      </c>
      <c r="C1681" s="168" t="e">
        <f>#REF!</f>
        <v>#REF!</v>
      </c>
      <c r="D1681" s="167" t="e">
        <f>#REF!</f>
        <v>#REF!</v>
      </c>
      <c r="E1681" s="284">
        <f>'Паспорт-3'!E1898</f>
        <v>0</v>
      </c>
      <c r="F1681" s="285"/>
      <c r="G1681" s="300">
        <f t="shared" si="188"/>
        <v>0</v>
      </c>
      <c r="H1681" s="43" t="e">
        <f t="shared" si="189"/>
        <v>#REF!</v>
      </c>
    </row>
    <row r="1682" spans="1:8">
      <c r="A1682" s="197" t="e">
        <f>#REF!</f>
        <v>#REF!</v>
      </c>
      <c r="B1682" s="169" t="e">
        <f>IF(#REF!&lt;&gt;"",#REF!,"")</f>
        <v>#REF!</v>
      </c>
      <c r="C1682" s="168" t="e">
        <f>#REF!</f>
        <v>#REF!</v>
      </c>
      <c r="D1682" s="167" t="e">
        <f>#REF!</f>
        <v>#REF!</v>
      </c>
      <c r="E1682" s="284">
        <f>'Паспорт-3'!E1899</f>
        <v>0</v>
      </c>
      <c r="F1682" s="285"/>
      <c r="G1682" s="300">
        <f t="shared" si="188"/>
        <v>0</v>
      </c>
      <c r="H1682" s="43" t="e">
        <f t="shared" si="189"/>
        <v>#REF!</v>
      </c>
    </row>
    <row r="1683" spans="1:8">
      <c r="A1683" s="197" t="e">
        <f>#REF!</f>
        <v>#REF!</v>
      </c>
      <c r="B1683" s="169" t="e">
        <f>IF(#REF!&lt;&gt;"",#REF!,"")</f>
        <v>#REF!</v>
      </c>
      <c r="C1683" s="168" t="e">
        <f>#REF!</f>
        <v>#REF!</v>
      </c>
      <c r="D1683" s="167" t="e">
        <f>#REF!</f>
        <v>#REF!</v>
      </c>
      <c r="E1683" s="284">
        <f>'Паспорт-3'!E1900</f>
        <v>0</v>
      </c>
      <c r="F1683" s="285"/>
      <c r="G1683" s="300">
        <f t="shared" si="188"/>
        <v>0</v>
      </c>
      <c r="H1683" s="43" t="e">
        <f t="shared" si="189"/>
        <v>#REF!</v>
      </c>
    </row>
    <row r="1684" spans="1:8">
      <c r="A1684" s="197" t="e">
        <f>#REF!</f>
        <v>#REF!</v>
      </c>
      <c r="B1684" s="169" t="e">
        <f>IF(#REF!&lt;&gt;"",#REF!,"")</f>
        <v>#REF!</v>
      </c>
      <c r="C1684" s="168" t="e">
        <f>#REF!</f>
        <v>#REF!</v>
      </c>
      <c r="D1684" s="167" t="e">
        <f>#REF!</f>
        <v>#REF!</v>
      </c>
      <c r="E1684" s="284">
        <f>'Паспорт-3'!E1901</f>
        <v>0</v>
      </c>
      <c r="F1684" s="285"/>
      <c r="G1684" s="300">
        <f t="shared" si="188"/>
        <v>0</v>
      </c>
      <c r="H1684" s="43" t="e">
        <f t="shared" si="189"/>
        <v>#REF!</v>
      </c>
    </row>
    <row r="1685" spans="1:8">
      <c r="A1685" s="197" t="e">
        <f>#REF!</f>
        <v>#REF!</v>
      </c>
      <c r="B1685" s="169" t="e">
        <f>IF(#REF!&lt;&gt;"",#REF!,"")</f>
        <v>#REF!</v>
      </c>
      <c r="C1685" s="168" t="e">
        <f>#REF!</f>
        <v>#REF!</v>
      </c>
      <c r="D1685" s="167" t="e">
        <f>#REF!</f>
        <v>#REF!</v>
      </c>
      <c r="E1685" s="284">
        <f>'Паспорт-3'!E1902</f>
        <v>0</v>
      </c>
      <c r="F1685" s="285"/>
      <c r="G1685" s="300">
        <f t="shared" si="188"/>
        <v>0</v>
      </c>
      <c r="H1685" s="43" t="e">
        <f t="shared" si="189"/>
        <v>#REF!</v>
      </c>
    </row>
    <row r="1686" spans="1:8">
      <c r="A1686" s="304" t="e">
        <f>#REF!</f>
        <v>#REF!</v>
      </c>
      <c r="B1686" s="305" t="e">
        <f>IF(#REF!&lt;&gt;"",#REF!,"")</f>
        <v>#REF!</v>
      </c>
      <c r="C1686" s="306" t="e">
        <f>#REF!</f>
        <v>#REF!</v>
      </c>
      <c r="D1686" s="307" t="e">
        <f>#REF!</f>
        <v>#REF!</v>
      </c>
      <c r="E1686" s="308">
        <f>'Паспорт-3'!E1903</f>
        <v>0</v>
      </c>
      <c r="F1686" s="309"/>
      <c r="G1686" s="310">
        <f t="shared" si="188"/>
        <v>0</v>
      </c>
      <c r="H1686" s="43" t="e">
        <f t="shared" si="189"/>
        <v>#REF!</v>
      </c>
    </row>
    <row r="1687" spans="1:8" ht="12.75" customHeight="1">
      <c r="A1687" s="574" t="s">
        <v>169</v>
      </c>
      <c r="B1687" s="575"/>
      <c r="C1687" s="575"/>
      <c r="D1687" s="575"/>
      <c r="E1687" s="575"/>
      <c r="F1687" s="575"/>
      <c r="G1687" s="576"/>
      <c r="H1687" s="43" t="e">
        <f>H1671</f>
        <v>#REF!</v>
      </c>
    </row>
    <row r="1688" spans="1:8">
      <c r="A1688" s="297" t="e">
        <f>#REF!</f>
        <v>#REF!</v>
      </c>
      <c r="B1688" s="571" t="s">
        <v>88</v>
      </c>
      <c r="C1688" s="572"/>
      <c r="D1688" s="572"/>
      <c r="E1688" s="579"/>
      <c r="F1688" s="579"/>
      <c r="G1688" s="580"/>
      <c r="H1688" s="43" t="e">
        <f>H1689</f>
        <v>#REF!</v>
      </c>
    </row>
    <row r="1689" spans="1:8">
      <c r="A1689" s="197" t="e">
        <f>#REF!</f>
        <v>#REF!</v>
      </c>
      <c r="B1689" s="292" t="e">
        <f>IF(#REF!&lt;&gt;"",#REF!,"")</f>
        <v>#REF!</v>
      </c>
      <c r="C1689" s="293" t="e">
        <f>#REF!</f>
        <v>#REF!</v>
      </c>
      <c r="D1689" s="294" t="e">
        <f>#REF!</f>
        <v>#REF!</v>
      </c>
      <c r="E1689" s="295">
        <f>'Паспорт-3'!E1905</f>
        <v>0</v>
      </c>
      <c r="F1689" s="296"/>
      <c r="G1689" s="299">
        <f t="shared" ref="G1689:G1703" si="190">F1689-E1689</f>
        <v>0</v>
      </c>
      <c r="H1689" s="43" t="e">
        <f t="shared" ref="H1689:H1703" si="191">IF(B1689&lt;&gt;"","Для друку","")</f>
        <v>#REF!</v>
      </c>
    </row>
    <row r="1690" spans="1:8">
      <c r="A1690" s="197" t="e">
        <f>#REF!</f>
        <v>#REF!</v>
      </c>
      <c r="B1690" s="169" t="e">
        <f>IF(#REF!&lt;&gt;"",#REF!,"")</f>
        <v>#REF!</v>
      </c>
      <c r="C1690" s="168" t="e">
        <f>#REF!</f>
        <v>#REF!</v>
      </c>
      <c r="D1690" s="167" t="e">
        <f>#REF!</f>
        <v>#REF!</v>
      </c>
      <c r="E1690" s="284">
        <f>'Паспорт-3'!E1906</f>
        <v>0</v>
      </c>
      <c r="F1690" s="285"/>
      <c r="G1690" s="300">
        <f t="shared" si="190"/>
        <v>0</v>
      </c>
      <c r="H1690" s="43" t="e">
        <f t="shared" si="191"/>
        <v>#REF!</v>
      </c>
    </row>
    <row r="1691" spans="1:8">
      <c r="A1691" s="197" t="e">
        <f>#REF!</f>
        <v>#REF!</v>
      </c>
      <c r="B1691" s="169" t="e">
        <f>IF(#REF!&lt;&gt;"",#REF!,"")</f>
        <v>#REF!</v>
      </c>
      <c r="C1691" s="168" t="e">
        <f>#REF!</f>
        <v>#REF!</v>
      </c>
      <c r="D1691" s="167" t="e">
        <f>#REF!</f>
        <v>#REF!</v>
      </c>
      <c r="E1691" s="284">
        <f>'Паспорт-3'!E1907</f>
        <v>0</v>
      </c>
      <c r="F1691" s="285"/>
      <c r="G1691" s="300">
        <f t="shared" si="190"/>
        <v>0</v>
      </c>
      <c r="H1691" s="43" t="e">
        <f t="shared" si="191"/>
        <v>#REF!</v>
      </c>
    </row>
    <row r="1692" spans="1:8">
      <c r="A1692" s="197" t="e">
        <f>#REF!</f>
        <v>#REF!</v>
      </c>
      <c r="B1692" s="169" t="e">
        <f>IF(#REF!&lt;&gt;"",#REF!,"")</f>
        <v>#REF!</v>
      </c>
      <c r="C1692" s="168" t="e">
        <f>#REF!</f>
        <v>#REF!</v>
      </c>
      <c r="D1692" s="167" t="e">
        <f>#REF!</f>
        <v>#REF!</v>
      </c>
      <c r="E1692" s="284">
        <f>'Паспорт-3'!E1908</f>
        <v>0</v>
      </c>
      <c r="F1692" s="285"/>
      <c r="G1692" s="300">
        <f t="shared" si="190"/>
        <v>0</v>
      </c>
      <c r="H1692" s="43" t="e">
        <f t="shared" si="191"/>
        <v>#REF!</v>
      </c>
    </row>
    <row r="1693" spans="1:8">
      <c r="A1693" s="197" t="e">
        <f>#REF!</f>
        <v>#REF!</v>
      </c>
      <c r="B1693" s="169" t="e">
        <f>IF(#REF!&lt;&gt;"",#REF!,"")</f>
        <v>#REF!</v>
      </c>
      <c r="C1693" s="168" t="e">
        <f>#REF!</f>
        <v>#REF!</v>
      </c>
      <c r="D1693" s="167" t="e">
        <f>#REF!</f>
        <v>#REF!</v>
      </c>
      <c r="E1693" s="284">
        <f>'Паспорт-3'!E1909</f>
        <v>0</v>
      </c>
      <c r="F1693" s="285"/>
      <c r="G1693" s="300">
        <f t="shared" si="190"/>
        <v>0</v>
      </c>
      <c r="H1693" s="43" t="e">
        <f t="shared" si="191"/>
        <v>#REF!</v>
      </c>
    </row>
    <row r="1694" spans="1:8">
      <c r="A1694" s="197" t="e">
        <f>#REF!</f>
        <v>#REF!</v>
      </c>
      <c r="B1694" s="169" t="e">
        <f>IF(#REF!&lt;&gt;"",#REF!,"")</f>
        <v>#REF!</v>
      </c>
      <c r="C1694" s="168" t="e">
        <f>#REF!</f>
        <v>#REF!</v>
      </c>
      <c r="D1694" s="167" t="e">
        <f>#REF!</f>
        <v>#REF!</v>
      </c>
      <c r="E1694" s="284">
        <f>'Паспорт-3'!E1910</f>
        <v>0</v>
      </c>
      <c r="F1694" s="285"/>
      <c r="G1694" s="300">
        <f t="shared" si="190"/>
        <v>0</v>
      </c>
      <c r="H1694" s="43" t="e">
        <f t="shared" si="191"/>
        <v>#REF!</v>
      </c>
    </row>
    <row r="1695" spans="1:8">
      <c r="A1695" s="197" t="e">
        <f>#REF!</f>
        <v>#REF!</v>
      </c>
      <c r="B1695" s="169" t="e">
        <f>IF(#REF!&lt;&gt;"",#REF!,"")</f>
        <v>#REF!</v>
      </c>
      <c r="C1695" s="168" t="e">
        <f>#REF!</f>
        <v>#REF!</v>
      </c>
      <c r="D1695" s="167" t="e">
        <f>#REF!</f>
        <v>#REF!</v>
      </c>
      <c r="E1695" s="284">
        <f>'Паспорт-3'!E1911</f>
        <v>0</v>
      </c>
      <c r="F1695" s="285"/>
      <c r="G1695" s="300">
        <f t="shared" si="190"/>
        <v>0</v>
      </c>
      <c r="H1695" s="43" t="e">
        <f t="shared" si="191"/>
        <v>#REF!</v>
      </c>
    </row>
    <row r="1696" spans="1:8">
      <c r="A1696" s="197" t="e">
        <f>#REF!</f>
        <v>#REF!</v>
      </c>
      <c r="B1696" s="169" t="e">
        <f>IF(#REF!&lt;&gt;"",#REF!,"")</f>
        <v>#REF!</v>
      </c>
      <c r="C1696" s="168" t="e">
        <f>#REF!</f>
        <v>#REF!</v>
      </c>
      <c r="D1696" s="167" t="e">
        <f>#REF!</f>
        <v>#REF!</v>
      </c>
      <c r="E1696" s="284">
        <f>'Паспорт-3'!E1912</f>
        <v>0</v>
      </c>
      <c r="F1696" s="285"/>
      <c r="G1696" s="300">
        <f t="shared" si="190"/>
        <v>0</v>
      </c>
      <c r="H1696" s="43" t="e">
        <f t="shared" si="191"/>
        <v>#REF!</v>
      </c>
    </row>
    <row r="1697" spans="1:8">
      <c r="A1697" s="197" t="e">
        <f>#REF!</f>
        <v>#REF!</v>
      </c>
      <c r="B1697" s="169" t="e">
        <f>IF(#REF!&lt;&gt;"",#REF!,"")</f>
        <v>#REF!</v>
      </c>
      <c r="C1697" s="168" t="e">
        <f>#REF!</f>
        <v>#REF!</v>
      </c>
      <c r="D1697" s="167" t="e">
        <f>#REF!</f>
        <v>#REF!</v>
      </c>
      <c r="E1697" s="284">
        <f>'Паспорт-3'!E1913</f>
        <v>0</v>
      </c>
      <c r="F1697" s="285"/>
      <c r="G1697" s="300">
        <f t="shared" si="190"/>
        <v>0</v>
      </c>
      <c r="H1697" s="43" t="e">
        <f t="shared" si="191"/>
        <v>#REF!</v>
      </c>
    </row>
    <row r="1698" spans="1:8">
      <c r="A1698" s="197" t="e">
        <f>#REF!</f>
        <v>#REF!</v>
      </c>
      <c r="B1698" s="169" t="e">
        <f>IF(#REF!&lt;&gt;"",#REF!,"")</f>
        <v>#REF!</v>
      </c>
      <c r="C1698" s="168" t="e">
        <f>#REF!</f>
        <v>#REF!</v>
      </c>
      <c r="D1698" s="167" t="e">
        <f>#REF!</f>
        <v>#REF!</v>
      </c>
      <c r="E1698" s="284">
        <f>'Паспорт-3'!E1914</f>
        <v>0</v>
      </c>
      <c r="F1698" s="285"/>
      <c r="G1698" s="300">
        <f t="shared" si="190"/>
        <v>0</v>
      </c>
      <c r="H1698" s="43" t="e">
        <f t="shared" si="191"/>
        <v>#REF!</v>
      </c>
    </row>
    <row r="1699" spans="1:8">
      <c r="A1699" s="197" t="e">
        <f>#REF!</f>
        <v>#REF!</v>
      </c>
      <c r="B1699" s="169" t="e">
        <f>IF(#REF!&lt;&gt;"",#REF!,"")</f>
        <v>#REF!</v>
      </c>
      <c r="C1699" s="168" t="e">
        <f>#REF!</f>
        <v>#REF!</v>
      </c>
      <c r="D1699" s="167" t="e">
        <f>#REF!</f>
        <v>#REF!</v>
      </c>
      <c r="E1699" s="284">
        <f>'Паспорт-3'!E1915</f>
        <v>0</v>
      </c>
      <c r="F1699" s="285"/>
      <c r="G1699" s="300">
        <f t="shared" si="190"/>
        <v>0</v>
      </c>
      <c r="H1699" s="43" t="e">
        <f t="shared" si="191"/>
        <v>#REF!</v>
      </c>
    </row>
    <row r="1700" spans="1:8">
      <c r="A1700" s="197" t="e">
        <f>#REF!</f>
        <v>#REF!</v>
      </c>
      <c r="B1700" s="169" t="e">
        <f>IF(#REF!&lt;&gt;"",#REF!,"")</f>
        <v>#REF!</v>
      </c>
      <c r="C1700" s="168" t="e">
        <f>#REF!</f>
        <v>#REF!</v>
      </c>
      <c r="D1700" s="167" t="e">
        <f>#REF!</f>
        <v>#REF!</v>
      </c>
      <c r="E1700" s="284">
        <f>'Паспорт-3'!E1916</f>
        <v>0</v>
      </c>
      <c r="F1700" s="285"/>
      <c r="G1700" s="300">
        <f t="shared" si="190"/>
        <v>0</v>
      </c>
      <c r="H1700" s="43" t="e">
        <f t="shared" si="191"/>
        <v>#REF!</v>
      </c>
    </row>
    <row r="1701" spans="1:8">
      <c r="A1701" s="197" t="e">
        <f>#REF!</f>
        <v>#REF!</v>
      </c>
      <c r="B1701" s="169" t="e">
        <f>IF(#REF!&lt;&gt;"",#REF!,"")</f>
        <v>#REF!</v>
      </c>
      <c r="C1701" s="168" t="e">
        <f>#REF!</f>
        <v>#REF!</v>
      </c>
      <c r="D1701" s="167" t="e">
        <f>#REF!</f>
        <v>#REF!</v>
      </c>
      <c r="E1701" s="284">
        <f>'Паспорт-3'!E1917</f>
        <v>0</v>
      </c>
      <c r="F1701" s="285"/>
      <c r="G1701" s="300">
        <f t="shared" si="190"/>
        <v>0</v>
      </c>
      <c r="H1701" s="43" t="e">
        <f t="shared" si="191"/>
        <v>#REF!</v>
      </c>
    </row>
    <row r="1702" spans="1:8">
      <c r="A1702" s="197" t="e">
        <f>#REF!</f>
        <v>#REF!</v>
      </c>
      <c r="B1702" s="169" t="e">
        <f>IF(#REF!&lt;&gt;"",#REF!,"")</f>
        <v>#REF!</v>
      </c>
      <c r="C1702" s="168" t="e">
        <f>#REF!</f>
        <v>#REF!</v>
      </c>
      <c r="D1702" s="167" t="e">
        <f>#REF!</f>
        <v>#REF!</v>
      </c>
      <c r="E1702" s="284">
        <f>'Паспорт-3'!E1918</f>
        <v>0</v>
      </c>
      <c r="F1702" s="285"/>
      <c r="G1702" s="300">
        <f t="shared" si="190"/>
        <v>0</v>
      </c>
      <c r="H1702" s="43" t="e">
        <f t="shared" si="191"/>
        <v>#REF!</v>
      </c>
    </row>
    <row r="1703" spans="1:8">
      <c r="A1703" s="304" t="e">
        <f>#REF!</f>
        <v>#REF!</v>
      </c>
      <c r="B1703" s="305" t="e">
        <f>IF(#REF!&lt;&gt;"",#REF!,"")</f>
        <v>#REF!</v>
      </c>
      <c r="C1703" s="306" t="e">
        <f>#REF!</f>
        <v>#REF!</v>
      </c>
      <c r="D1703" s="307" t="e">
        <f>#REF!</f>
        <v>#REF!</v>
      </c>
      <c r="E1703" s="308">
        <f>'Паспорт-3'!E1919</f>
        <v>0</v>
      </c>
      <c r="F1703" s="309"/>
      <c r="G1703" s="310">
        <f t="shared" si="190"/>
        <v>0</v>
      </c>
      <c r="H1703" s="43" t="e">
        <f t="shared" si="191"/>
        <v>#REF!</v>
      </c>
    </row>
    <row r="1704" spans="1:8" ht="12.75" customHeight="1">
      <c r="A1704" s="574" t="s">
        <v>169</v>
      </c>
      <c r="B1704" s="575"/>
      <c r="C1704" s="575"/>
      <c r="D1704" s="575"/>
      <c r="E1704" s="575"/>
      <c r="F1704" s="575"/>
      <c r="G1704" s="576"/>
      <c r="H1704" s="43" t="e">
        <f>H1688</f>
        <v>#REF!</v>
      </c>
    </row>
    <row r="1705" spans="1:8" ht="12.75" customHeight="1">
      <c r="A1705" s="574" t="s">
        <v>189</v>
      </c>
      <c r="B1705" s="575"/>
      <c r="C1705" s="575"/>
      <c r="D1705" s="575"/>
      <c r="E1705" s="575"/>
      <c r="F1705" s="575"/>
      <c r="G1705" s="576"/>
      <c r="H1705" s="43" t="e">
        <f>H1653</f>
        <v>#REF!</v>
      </c>
    </row>
    <row r="1706" spans="1:8" ht="12.75" customHeight="1">
      <c r="A1706" s="457" t="e">
        <f>#REF!</f>
        <v>#REF!</v>
      </c>
      <c r="B1706" s="458"/>
      <c r="C1706" s="458"/>
      <c r="D1706" s="458"/>
      <c r="E1706" s="458"/>
      <c r="F1706" s="458"/>
      <c r="G1706" s="527"/>
      <c r="H1706" s="43" t="e">
        <f>H1707</f>
        <v>#REF!</v>
      </c>
    </row>
    <row r="1707" spans="1:8">
      <c r="A1707" s="291" t="s">
        <v>4</v>
      </c>
      <c r="B1707" s="571" t="s">
        <v>86</v>
      </c>
      <c r="C1707" s="572"/>
      <c r="D1707" s="572"/>
      <c r="E1707" s="577"/>
      <c r="F1707" s="577"/>
      <c r="G1707" s="578"/>
      <c r="H1707" s="43" t="e">
        <f>H1708</f>
        <v>#REF!</v>
      </c>
    </row>
    <row r="1708" spans="1:8">
      <c r="A1708" s="197" t="e">
        <f>#REF!</f>
        <v>#REF!</v>
      </c>
      <c r="B1708" s="292" t="e">
        <f>IF(#REF!&lt;&gt;"",#REF!,"")</f>
        <v>#REF!</v>
      </c>
      <c r="C1708" s="293" t="e">
        <f>#REF!</f>
        <v>#REF!</v>
      </c>
      <c r="D1708" s="294" t="e">
        <f>#REF!</f>
        <v>#REF!</v>
      </c>
      <c r="E1708" s="295">
        <f>'Паспорт-3'!E1933</f>
        <v>0</v>
      </c>
      <c r="F1708" s="296"/>
      <c r="G1708" s="299">
        <f t="shared" ref="G1708:G1722" si="192">F1708-E1708</f>
        <v>0</v>
      </c>
      <c r="H1708" s="43" t="e">
        <f t="shared" ref="H1708:H1722" si="193">IF(B1708&lt;&gt;"","Для друку","")</f>
        <v>#REF!</v>
      </c>
    </row>
    <row r="1709" spans="1:8">
      <c r="A1709" s="197" t="e">
        <f>#REF!</f>
        <v>#REF!</v>
      </c>
      <c r="B1709" s="169" t="e">
        <f>IF(#REF!&lt;&gt;"",#REF!,"")</f>
        <v>#REF!</v>
      </c>
      <c r="C1709" s="168" t="e">
        <f>#REF!</f>
        <v>#REF!</v>
      </c>
      <c r="D1709" s="167" t="e">
        <f>#REF!</f>
        <v>#REF!</v>
      </c>
      <c r="E1709" s="284">
        <f>'Паспорт-3'!E1934</f>
        <v>0</v>
      </c>
      <c r="F1709" s="285"/>
      <c r="G1709" s="300">
        <f t="shared" si="192"/>
        <v>0</v>
      </c>
      <c r="H1709" s="43" t="e">
        <f t="shared" si="193"/>
        <v>#REF!</v>
      </c>
    </row>
    <row r="1710" spans="1:8">
      <c r="A1710" s="197" t="e">
        <f>#REF!</f>
        <v>#REF!</v>
      </c>
      <c r="B1710" s="169" t="e">
        <f>IF(#REF!&lt;&gt;"",#REF!,"")</f>
        <v>#REF!</v>
      </c>
      <c r="C1710" s="168" t="e">
        <f>#REF!</f>
        <v>#REF!</v>
      </c>
      <c r="D1710" s="167" t="e">
        <f>#REF!</f>
        <v>#REF!</v>
      </c>
      <c r="E1710" s="284">
        <f>'Паспорт-3'!E1935</f>
        <v>0</v>
      </c>
      <c r="F1710" s="285"/>
      <c r="G1710" s="300">
        <f t="shared" si="192"/>
        <v>0</v>
      </c>
      <c r="H1710" s="43" t="e">
        <f t="shared" si="193"/>
        <v>#REF!</v>
      </c>
    </row>
    <row r="1711" spans="1:8">
      <c r="A1711" s="197" t="e">
        <f>#REF!</f>
        <v>#REF!</v>
      </c>
      <c r="B1711" s="169" t="e">
        <f>IF(#REF!&lt;&gt;"",#REF!,"")</f>
        <v>#REF!</v>
      </c>
      <c r="C1711" s="168" t="e">
        <f>#REF!</f>
        <v>#REF!</v>
      </c>
      <c r="D1711" s="167" t="e">
        <f>#REF!</f>
        <v>#REF!</v>
      </c>
      <c r="E1711" s="284">
        <f>'Паспорт-3'!E1936</f>
        <v>0</v>
      </c>
      <c r="F1711" s="285"/>
      <c r="G1711" s="300">
        <f t="shared" si="192"/>
        <v>0</v>
      </c>
      <c r="H1711" s="43" t="e">
        <f t="shared" si="193"/>
        <v>#REF!</v>
      </c>
    </row>
    <row r="1712" spans="1:8">
      <c r="A1712" s="197" t="e">
        <f>#REF!</f>
        <v>#REF!</v>
      </c>
      <c r="B1712" s="169" t="e">
        <f>IF(#REF!&lt;&gt;"",#REF!,"")</f>
        <v>#REF!</v>
      </c>
      <c r="C1712" s="168" t="e">
        <f>#REF!</f>
        <v>#REF!</v>
      </c>
      <c r="D1712" s="167" t="e">
        <f>#REF!</f>
        <v>#REF!</v>
      </c>
      <c r="E1712" s="284">
        <f>'Паспорт-3'!E1937</f>
        <v>0</v>
      </c>
      <c r="F1712" s="285"/>
      <c r="G1712" s="300">
        <f t="shared" si="192"/>
        <v>0</v>
      </c>
      <c r="H1712" s="43" t="e">
        <f t="shared" si="193"/>
        <v>#REF!</v>
      </c>
    </row>
    <row r="1713" spans="1:8">
      <c r="A1713" s="197" t="e">
        <f>#REF!</f>
        <v>#REF!</v>
      </c>
      <c r="B1713" s="169" t="e">
        <f>IF(#REF!&lt;&gt;"",#REF!,"")</f>
        <v>#REF!</v>
      </c>
      <c r="C1713" s="168" t="e">
        <f>#REF!</f>
        <v>#REF!</v>
      </c>
      <c r="D1713" s="167" t="e">
        <f>#REF!</f>
        <v>#REF!</v>
      </c>
      <c r="E1713" s="284">
        <f>'Паспорт-3'!E1938</f>
        <v>0</v>
      </c>
      <c r="F1713" s="285"/>
      <c r="G1713" s="300">
        <f t="shared" si="192"/>
        <v>0</v>
      </c>
      <c r="H1713" s="43" t="e">
        <f t="shared" si="193"/>
        <v>#REF!</v>
      </c>
    </row>
    <row r="1714" spans="1:8">
      <c r="A1714" s="197" t="e">
        <f>#REF!</f>
        <v>#REF!</v>
      </c>
      <c r="B1714" s="169" t="e">
        <f>IF(#REF!&lt;&gt;"",#REF!,"")</f>
        <v>#REF!</v>
      </c>
      <c r="C1714" s="168" t="e">
        <f>#REF!</f>
        <v>#REF!</v>
      </c>
      <c r="D1714" s="167" t="e">
        <f>#REF!</f>
        <v>#REF!</v>
      </c>
      <c r="E1714" s="284">
        <f>'Паспорт-3'!E1939</f>
        <v>0</v>
      </c>
      <c r="F1714" s="285"/>
      <c r="G1714" s="300">
        <f t="shared" si="192"/>
        <v>0</v>
      </c>
      <c r="H1714" s="43" t="e">
        <f t="shared" si="193"/>
        <v>#REF!</v>
      </c>
    </row>
    <row r="1715" spans="1:8">
      <c r="A1715" s="197" t="e">
        <f>#REF!</f>
        <v>#REF!</v>
      </c>
      <c r="B1715" s="169" t="e">
        <f>IF(#REF!&lt;&gt;"",#REF!,"")</f>
        <v>#REF!</v>
      </c>
      <c r="C1715" s="168" t="e">
        <f>#REF!</f>
        <v>#REF!</v>
      </c>
      <c r="D1715" s="167" t="e">
        <f>#REF!</f>
        <v>#REF!</v>
      </c>
      <c r="E1715" s="284">
        <f>'Паспорт-3'!E1940</f>
        <v>0</v>
      </c>
      <c r="F1715" s="285"/>
      <c r="G1715" s="300">
        <f t="shared" si="192"/>
        <v>0</v>
      </c>
      <c r="H1715" s="43" t="e">
        <f t="shared" si="193"/>
        <v>#REF!</v>
      </c>
    </row>
    <row r="1716" spans="1:8">
      <c r="A1716" s="197" t="e">
        <f>#REF!</f>
        <v>#REF!</v>
      </c>
      <c r="B1716" s="169" t="e">
        <f>IF(#REF!&lt;&gt;"",#REF!,"")</f>
        <v>#REF!</v>
      </c>
      <c r="C1716" s="168" t="e">
        <f>#REF!</f>
        <v>#REF!</v>
      </c>
      <c r="D1716" s="167" t="e">
        <f>#REF!</f>
        <v>#REF!</v>
      </c>
      <c r="E1716" s="284">
        <f>'Паспорт-3'!E1941</f>
        <v>0</v>
      </c>
      <c r="F1716" s="285"/>
      <c r="G1716" s="300">
        <f t="shared" si="192"/>
        <v>0</v>
      </c>
      <c r="H1716" s="43" t="e">
        <f t="shared" si="193"/>
        <v>#REF!</v>
      </c>
    </row>
    <row r="1717" spans="1:8">
      <c r="A1717" s="197" t="e">
        <f>#REF!</f>
        <v>#REF!</v>
      </c>
      <c r="B1717" s="169" t="e">
        <f>IF(#REF!&lt;&gt;"",#REF!,"")</f>
        <v>#REF!</v>
      </c>
      <c r="C1717" s="168" t="e">
        <f>#REF!</f>
        <v>#REF!</v>
      </c>
      <c r="D1717" s="167" t="e">
        <f>#REF!</f>
        <v>#REF!</v>
      </c>
      <c r="E1717" s="284">
        <f>'Паспорт-3'!E1942</f>
        <v>0</v>
      </c>
      <c r="F1717" s="285"/>
      <c r="G1717" s="300">
        <f t="shared" si="192"/>
        <v>0</v>
      </c>
      <c r="H1717" s="43" t="e">
        <f t="shared" si="193"/>
        <v>#REF!</v>
      </c>
    </row>
    <row r="1718" spans="1:8">
      <c r="A1718" s="197" t="e">
        <f>#REF!</f>
        <v>#REF!</v>
      </c>
      <c r="B1718" s="169" t="e">
        <f>IF(#REF!&lt;&gt;"",#REF!,"")</f>
        <v>#REF!</v>
      </c>
      <c r="C1718" s="168" t="e">
        <f>#REF!</f>
        <v>#REF!</v>
      </c>
      <c r="D1718" s="167" t="e">
        <f>#REF!</f>
        <v>#REF!</v>
      </c>
      <c r="E1718" s="284">
        <f>'Паспорт-3'!E1943</f>
        <v>0</v>
      </c>
      <c r="F1718" s="285"/>
      <c r="G1718" s="300">
        <f t="shared" si="192"/>
        <v>0</v>
      </c>
      <c r="H1718" s="43" t="e">
        <f t="shared" si="193"/>
        <v>#REF!</v>
      </c>
    </row>
    <row r="1719" spans="1:8">
      <c r="A1719" s="197" t="e">
        <f>#REF!</f>
        <v>#REF!</v>
      </c>
      <c r="B1719" s="169" t="e">
        <f>IF(#REF!&lt;&gt;"",#REF!,"")</f>
        <v>#REF!</v>
      </c>
      <c r="C1719" s="168" t="e">
        <f>#REF!</f>
        <v>#REF!</v>
      </c>
      <c r="D1719" s="167" t="e">
        <f>#REF!</f>
        <v>#REF!</v>
      </c>
      <c r="E1719" s="284">
        <f>'Паспорт-3'!E1944</f>
        <v>0</v>
      </c>
      <c r="F1719" s="285"/>
      <c r="G1719" s="300">
        <f t="shared" si="192"/>
        <v>0</v>
      </c>
      <c r="H1719" s="43" t="e">
        <f t="shared" si="193"/>
        <v>#REF!</v>
      </c>
    </row>
    <row r="1720" spans="1:8">
      <c r="A1720" s="197" t="e">
        <f>#REF!</f>
        <v>#REF!</v>
      </c>
      <c r="B1720" s="169" t="e">
        <f>IF(#REF!&lt;&gt;"",#REF!,"")</f>
        <v>#REF!</v>
      </c>
      <c r="C1720" s="168" t="e">
        <f>#REF!</f>
        <v>#REF!</v>
      </c>
      <c r="D1720" s="167" t="e">
        <f>#REF!</f>
        <v>#REF!</v>
      </c>
      <c r="E1720" s="284">
        <f>'Паспорт-3'!E1945</f>
        <v>0</v>
      </c>
      <c r="F1720" s="285"/>
      <c r="G1720" s="300">
        <f t="shared" si="192"/>
        <v>0</v>
      </c>
      <c r="H1720" s="43" t="e">
        <f t="shared" si="193"/>
        <v>#REF!</v>
      </c>
    </row>
    <row r="1721" spans="1:8">
      <c r="A1721" s="197" t="e">
        <f>#REF!</f>
        <v>#REF!</v>
      </c>
      <c r="B1721" s="169" t="e">
        <f>IF(#REF!&lt;&gt;"",#REF!,"")</f>
        <v>#REF!</v>
      </c>
      <c r="C1721" s="168" t="e">
        <f>#REF!</f>
        <v>#REF!</v>
      </c>
      <c r="D1721" s="167" t="e">
        <f>#REF!</f>
        <v>#REF!</v>
      </c>
      <c r="E1721" s="284">
        <f>'Паспорт-3'!E1946</f>
        <v>0</v>
      </c>
      <c r="F1721" s="285"/>
      <c r="G1721" s="300">
        <f t="shared" si="192"/>
        <v>0</v>
      </c>
      <c r="H1721" s="43" t="e">
        <f t="shared" si="193"/>
        <v>#REF!</v>
      </c>
    </row>
    <row r="1722" spans="1:8">
      <c r="A1722" s="304" t="e">
        <f>#REF!</f>
        <v>#REF!</v>
      </c>
      <c r="B1722" s="305" t="e">
        <f>IF(#REF!&lt;&gt;"",#REF!,"")</f>
        <v>#REF!</v>
      </c>
      <c r="C1722" s="306" t="e">
        <f>#REF!</f>
        <v>#REF!</v>
      </c>
      <c r="D1722" s="307" t="e">
        <f>#REF!</f>
        <v>#REF!</v>
      </c>
      <c r="E1722" s="308">
        <f>'Паспорт-3'!E1947</f>
        <v>0</v>
      </c>
      <c r="F1722" s="309"/>
      <c r="G1722" s="310">
        <f t="shared" si="192"/>
        <v>0</v>
      </c>
      <c r="H1722" s="43" t="e">
        <f t="shared" si="193"/>
        <v>#REF!</v>
      </c>
    </row>
    <row r="1723" spans="1:8" ht="12.75" customHeight="1">
      <c r="A1723" s="574" t="s">
        <v>169</v>
      </c>
      <c r="B1723" s="575"/>
      <c r="C1723" s="575"/>
      <c r="D1723" s="575"/>
      <c r="E1723" s="575"/>
      <c r="F1723" s="575"/>
      <c r="G1723" s="576"/>
      <c r="H1723" s="43" t="e">
        <f>H1707</f>
        <v>#REF!</v>
      </c>
    </row>
    <row r="1724" spans="1:8">
      <c r="A1724" s="291" t="e">
        <f>#REF!</f>
        <v>#REF!</v>
      </c>
      <c r="B1724" s="571" t="s">
        <v>87</v>
      </c>
      <c r="C1724" s="572"/>
      <c r="D1724" s="572"/>
      <c r="E1724" s="572"/>
      <c r="F1724" s="572"/>
      <c r="G1724" s="573"/>
      <c r="H1724" s="43" t="e">
        <f>H1725</f>
        <v>#REF!</v>
      </c>
    </row>
    <row r="1725" spans="1:8">
      <c r="A1725" s="197" t="e">
        <f>#REF!</f>
        <v>#REF!</v>
      </c>
      <c r="B1725" s="292" t="e">
        <f>IF(#REF!&lt;&gt;"",#REF!,"")</f>
        <v>#REF!</v>
      </c>
      <c r="C1725" s="293" t="e">
        <f>#REF!</f>
        <v>#REF!</v>
      </c>
      <c r="D1725" s="294" t="e">
        <f>#REF!</f>
        <v>#REF!</v>
      </c>
      <c r="E1725" s="301">
        <f>'Паспорт-3'!E1949</f>
        <v>0</v>
      </c>
      <c r="F1725" s="302"/>
      <c r="G1725" s="303">
        <f t="shared" ref="G1725:G1739" si="194">F1725-E1725</f>
        <v>0</v>
      </c>
      <c r="H1725" s="43" t="e">
        <f t="shared" ref="H1725:H1739" si="195">IF(B1725&lt;&gt;"","Для друку","")</f>
        <v>#REF!</v>
      </c>
    </row>
    <row r="1726" spans="1:8">
      <c r="A1726" s="197" t="e">
        <f>#REF!</f>
        <v>#REF!</v>
      </c>
      <c r="B1726" s="169" t="e">
        <f>IF(#REF!&lt;&gt;"",#REF!,"")</f>
        <v>#REF!</v>
      </c>
      <c r="C1726" s="168" t="e">
        <f>#REF!</f>
        <v>#REF!</v>
      </c>
      <c r="D1726" s="167" t="e">
        <f>#REF!</f>
        <v>#REF!</v>
      </c>
      <c r="E1726" s="284">
        <f>'Паспорт-3'!E1950</f>
        <v>0</v>
      </c>
      <c r="F1726" s="285"/>
      <c r="G1726" s="300">
        <f t="shared" si="194"/>
        <v>0</v>
      </c>
      <c r="H1726" s="43" t="e">
        <f t="shared" si="195"/>
        <v>#REF!</v>
      </c>
    </row>
    <row r="1727" spans="1:8">
      <c r="A1727" s="197" t="e">
        <f>#REF!</f>
        <v>#REF!</v>
      </c>
      <c r="B1727" s="169" t="e">
        <f>IF(#REF!&lt;&gt;"",#REF!,"")</f>
        <v>#REF!</v>
      </c>
      <c r="C1727" s="168" t="e">
        <f>#REF!</f>
        <v>#REF!</v>
      </c>
      <c r="D1727" s="167" t="e">
        <f>#REF!</f>
        <v>#REF!</v>
      </c>
      <c r="E1727" s="284">
        <f>'Паспорт-3'!E1951</f>
        <v>0</v>
      </c>
      <c r="F1727" s="285"/>
      <c r="G1727" s="300">
        <f t="shared" si="194"/>
        <v>0</v>
      </c>
      <c r="H1727" s="43" t="e">
        <f t="shared" si="195"/>
        <v>#REF!</v>
      </c>
    </row>
    <row r="1728" spans="1:8">
      <c r="A1728" s="197" t="e">
        <f>#REF!</f>
        <v>#REF!</v>
      </c>
      <c r="B1728" s="169" t="e">
        <f>IF(#REF!&lt;&gt;"",#REF!,"")</f>
        <v>#REF!</v>
      </c>
      <c r="C1728" s="168" t="e">
        <f>#REF!</f>
        <v>#REF!</v>
      </c>
      <c r="D1728" s="167" t="e">
        <f>#REF!</f>
        <v>#REF!</v>
      </c>
      <c r="E1728" s="284">
        <f>'Паспорт-3'!E1952</f>
        <v>0</v>
      </c>
      <c r="F1728" s="285"/>
      <c r="G1728" s="300">
        <f t="shared" si="194"/>
        <v>0</v>
      </c>
      <c r="H1728" s="43" t="e">
        <f t="shared" si="195"/>
        <v>#REF!</v>
      </c>
    </row>
    <row r="1729" spans="1:8">
      <c r="A1729" s="197" t="e">
        <f>#REF!</f>
        <v>#REF!</v>
      </c>
      <c r="B1729" s="169" t="e">
        <f>IF(#REF!&lt;&gt;"",#REF!,"")</f>
        <v>#REF!</v>
      </c>
      <c r="C1729" s="168" t="e">
        <f>#REF!</f>
        <v>#REF!</v>
      </c>
      <c r="D1729" s="167" t="e">
        <f>#REF!</f>
        <v>#REF!</v>
      </c>
      <c r="E1729" s="284">
        <f>'Паспорт-3'!E1953</f>
        <v>0</v>
      </c>
      <c r="F1729" s="285"/>
      <c r="G1729" s="300">
        <f t="shared" si="194"/>
        <v>0</v>
      </c>
      <c r="H1729" s="43" t="e">
        <f t="shared" si="195"/>
        <v>#REF!</v>
      </c>
    </row>
    <row r="1730" spans="1:8">
      <c r="A1730" s="197" t="e">
        <f>#REF!</f>
        <v>#REF!</v>
      </c>
      <c r="B1730" s="169" t="e">
        <f>IF(#REF!&lt;&gt;"",#REF!,"")</f>
        <v>#REF!</v>
      </c>
      <c r="C1730" s="168" t="e">
        <f>#REF!</f>
        <v>#REF!</v>
      </c>
      <c r="D1730" s="167" t="e">
        <f>#REF!</f>
        <v>#REF!</v>
      </c>
      <c r="E1730" s="284">
        <f>'Паспорт-3'!E1954</f>
        <v>0</v>
      </c>
      <c r="F1730" s="285"/>
      <c r="G1730" s="300">
        <f t="shared" si="194"/>
        <v>0</v>
      </c>
      <c r="H1730" s="43" t="e">
        <f t="shared" si="195"/>
        <v>#REF!</v>
      </c>
    </row>
    <row r="1731" spans="1:8">
      <c r="A1731" s="197" t="e">
        <f>#REF!</f>
        <v>#REF!</v>
      </c>
      <c r="B1731" s="169" t="e">
        <f>IF(#REF!&lt;&gt;"",#REF!,"")</f>
        <v>#REF!</v>
      </c>
      <c r="C1731" s="168" t="e">
        <f>#REF!</f>
        <v>#REF!</v>
      </c>
      <c r="D1731" s="167" t="e">
        <f>#REF!</f>
        <v>#REF!</v>
      </c>
      <c r="E1731" s="284">
        <f>'Паспорт-3'!E1955</f>
        <v>0</v>
      </c>
      <c r="F1731" s="285"/>
      <c r="G1731" s="300">
        <f t="shared" si="194"/>
        <v>0</v>
      </c>
      <c r="H1731" s="43" t="e">
        <f t="shared" si="195"/>
        <v>#REF!</v>
      </c>
    </row>
    <row r="1732" spans="1:8">
      <c r="A1732" s="197" t="e">
        <f>#REF!</f>
        <v>#REF!</v>
      </c>
      <c r="B1732" s="169" t="e">
        <f>IF(#REF!&lt;&gt;"",#REF!,"")</f>
        <v>#REF!</v>
      </c>
      <c r="C1732" s="168" t="e">
        <f>#REF!</f>
        <v>#REF!</v>
      </c>
      <c r="D1732" s="167" t="e">
        <f>#REF!</f>
        <v>#REF!</v>
      </c>
      <c r="E1732" s="284">
        <f>'Паспорт-3'!E1956</f>
        <v>0</v>
      </c>
      <c r="F1732" s="285"/>
      <c r="G1732" s="300">
        <f t="shared" si="194"/>
        <v>0</v>
      </c>
      <c r="H1732" s="43" t="e">
        <f t="shared" si="195"/>
        <v>#REF!</v>
      </c>
    </row>
    <row r="1733" spans="1:8">
      <c r="A1733" s="197" t="e">
        <f>#REF!</f>
        <v>#REF!</v>
      </c>
      <c r="B1733" s="169" t="e">
        <f>IF(#REF!&lt;&gt;"",#REF!,"")</f>
        <v>#REF!</v>
      </c>
      <c r="C1733" s="168" t="e">
        <f>#REF!</f>
        <v>#REF!</v>
      </c>
      <c r="D1733" s="167" t="e">
        <f>#REF!</f>
        <v>#REF!</v>
      </c>
      <c r="E1733" s="284">
        <f>'Паспорт-3'!E1957</f>
        <v>0</v>
      </c>
      <c r="F1733" s="285"/>
      <c r="G1733" s="300">
        <f t="shared" si="194"/>
        <v>0</v>
      </c>
      <c r="H1733" s="43" t="e">
        <f t="shared" si="195"/>
        <v>#REF!</v>
      </c>
    </row>
    <row r="1734" spans="1:8">
      <c r="A1734" s="197" t="e">
        <f>#REF!</f>
        <v>#REF!</v>
      </c>
      <c r="B1734" s="169" t="e">
        <f>IF(#REF!&lt;&gt;"",#REF!,"")</f>
        <v>#REF!</v>
      </c>
      <c r="C1734" s="168" t="e">
        <f>#REF!</f>
        <v>#REF!</v>
      </c>
      <c r="D1734" s="167" t="e">
        <f>#REF!</f>
        <v>#REF!</v>
      </c>
      <c r="E1734" s="284">
        <f>'Паспорт-3'!E1958</f>
        <v>0</v>
      </c>
      <c r="F1734" s="285"/>
      <c r="G1734" s="300">
        <f t="shared" si="194"/>
        <v>0</v>
      </c>
      <c r="H1734" s="43" t="e">
        <f t="shared" si="195"/>
        <v>#REF!</v>
      </c>
    </row>
    <row r="1735" spans="1:8">
      <c r="A1735" s="197" t="e">
        <f>#REF!</f>
        <v>#REF!</v>
      </c>
      <c r="B1735" s="169" t="e">
        <f>IF(#REF!&lt;&gt;"",#REF!,"")</f>
        <v>#REF!</v>
      </c>
      <c r="C1735" s="168" t="e">
        <f>#REF!</f>
        <v>#REF!</v>
      </c>
      <c r="D1735" s="167" t="e">
        <f>#REF!</f>
        <v>#REF!</v>
      </c>
      <c r="E1735" s="284">
        <f>'Паспорт-3'!E1959</f>
        <v>0</v>
      </c>
      <c r="F1735" s="285"/>
      <c r="G1735" s="300">
        <f t="shared" si="194"/>
        <v>0</v>
      </c>
      <c r="H1735" s="43" t="e">
        <f t="shared" si="195"/>
        <v>#REF!</v>
      </c>
    </row>
    <row r="1736" spans="1:8">
      <c r="A1736" s="197" t="e">
        <f>#REF!</f>
        <v>#REF!</v>
      </c>
      <c r="B1736" s="169" t="e">
        <f>IF(#REF!&lt;&gt;"",#REF!,"")</f>
        <v>#REF!</v>
      </c>
      <c r="C1736" s="168" t="e">
        <f>#REF!</f>
        <v>#REF!</v>
      </c>
      <c r="D1736" s="167" t="e">
        <f>#REF!</f>
        <v>#REF!</v>
      </c>
      <c r="E1736" s="284">
        <f>'Паспорт-3'!E1960</f>
        <v>0</v>
      </c>
      <c r="F1736" s="285"/>
      <c r="G1736" s="300">
        <f t="shared" si="194"/>
        <v>0</v>
      </c>
      <c r="H1736" s="43" t="e">
        <f t="shared" si="195"/>
        <v>#REF!</v>
      </c>
    </row>
    <row r="1737" spans="1:8">
      <c r="A1737" s="197" t="e">
        <f>#REF!</f>
        <v>#REF!</v>
      </c>
      <c r="B1737" s="169" t="e">
        <f>IF(#REF!&lt;&gt;"",#REF!,"")</f>
        <v>#REF!</v>
      </c>
      <c r="C1737" s="168" t="e">
        <f>#REF!</f>
        <v>#REF!</v>
      </c>
      <c r="D1737" s="167" t="e">
        <f>#REF!</f>
        <v>#REF!</v>
      </c>
      <c r="E1737" s="284">
        <f>'Паспорт-3'!E1961</f>
        <v>0</v>
      </c>
      <c r="F1737" s="285"/>
      <c r="G1737" s="300">
        <f t="shared" si="194"/>
        <v>0</v>
      </c>
      <c r="H1737" s="43" t="e">
        <f t="shared" si="195"/>
        <v>#REF!</v>
      </c>
    </row>
    <row r="1738" spans="1:8">
      <c r="A1738" s="197" t="e">
        <f>#REF!</f>
        <v>#REF!</v>
      </c>
      <c r="B1738" s="169" t="e">
        <f>IF(#REF!&lt;&gt;"",#REF!,"")</f>
        <v>#REF!</v>
      </c>
      <c r="C1738" s="168" t="e">
        <f>#REF!</f>
        <v>#REF!</v>
      </c>
      <c r="D1738" s="167" t="e">
        <f>#REF!</f>
        <v>#REF!</v>
      </c>
      <c r="E1738" s="284">
        <f>'Паспорт-3'!E1962</f>
        <v>0</v>
      </c>
      <c r="F1738" s="285"/>
      <c r="G1738" s="300">
        <f t="shared" si="194"/>
        <v>0</v>
      </c>
      <c r="H1738" s="43" t="e">
        <f t="shared" si="195"/>
        <v>#REF!</v>
      </c>
    </row>
    <row r="1739" spans="1:8">
      <c r="A1739" s="304" t="e">
        <f>#REF!</f>
        <v>#REF!</v>
      </c>
      <c r="B1739" s="305" t="e">
        <f>IF(#REF!&lt;&gt;"",#REF!,"")</f>
        <v>#REF!</v>
      </c>
      <c r="C1739" s="306" t="e">
        <f>#REF!</f>
        <v>#REF!</v>
      </c>
      <c r="D1739" s="307" t="e">
        <f>#REF!</f>
        <v>#REF!</v>
      </c>
      <c r="E1739" s="308">
        <f>'Паспорт-3'!E1963</f>
        <v>0</v>
      </c>
      <c r="F1739" s="309"/>
      <c r="G1739" s="310">
        <f t="shared" si="194"/>
        <v>0</v>
      </c>
      <c r="H1739" s="43" t="e">
        <f t="shared" si="195"/>
        <v>#REF!</v>
      </c>
    </row>
    <row r="1740" spans="1:8" ht="12.75" customHeight="1">
      <c r="A1740" s="574" t="s">
        <v>169</v>
      </c>
      <c r="B1740" s="575"/>
      <c r="C1740" s="575"/>
      <c r="D1740" s="575"/>
      <c r="E1740" s="575"/>
      <c r="F1740" s="575"/>
      <c r="G1740" s="576"/>
      <c r="H1740" s="43" t="e">
        <f>H1724</f>
        <v>#REF!</v>
      </c>
    </row>
    <row r="1741" spans="1:8">
      <c r="A1741" s="297" t="e">
        <f>#REF!</f>
        <v>#REF!</v>
      </c>
      <c r="B1741" s="571" t="s">
        <v>88</v>
      </c>
      <c r="C1741" s="572"/>
      <c r="D1741" s="572"/>
      <c r="E1741" s="579"/>
      <c r="F1741" s="579"/>
      <c r="G1741" s="580"/>
      <c r="H1741" s="43" t="e">
        <f>H1742</f>
        <v>#REF!</v>
      </c>
    </row>
    <row r="1742" spans="1:8">
      <c r="A1742" s="197" t="e">
        <f>#REF!</f>
        <v>#REF!</v>
      </c>
      <c r="B1742" s="292" t="e">
        <f>IF(#REF!&lt;&gt;"",#REF!,"")</f>
        <v>#REF!</v>
      </c>
      <c r="C1742" s="293" t="e">
        <f>#REF!</f>
        <v>#REF!</v>
      </c>
      <c r="D1742" s="294" t="e">
        <f>#REF!</f>
        <v>#REF!</v>
      </c>
      <c r="E1742" s="295">
        <f>'Паспорт-3'!E1965</f>
        <v>0</v>
      </c>
      <c r="F1742" s="296"/>
      <c r="G1742" s="299">
        <f t="shared" ref="G1742:G1756" si="196">F1742-E1742</f>
        <v>0</v>
      </c>
      <c r="H1742" s="43" t="e">
        <f t="shared" ref="H1742:H1756" si="197">IF(B1742&lt;&gt;"","Для друку","")</f>
        <v>#REF!</v>
      </c>
    </row>
    <row r="1743" spans="1:8">
      <c r="A1743" s="197" t="e">
        <f>#REF!</f>
        <v>#REF!</v>
      </c>
      <c r="B1743" s="169" t="e">
        <f>IF(#REF!&lt;&gt;"",#REF!,"")</f>
        <v>#REF!</v>
      </c>
      <c r="C1743" s="168" t="e">
        <f>#REF!</f>
        <v>#REF!</v>
      </c>
      <c r="D1743" s="167" t="e">
        <f>#REF!</f>
        <v>#REF!</v>
      </c>
      <c r="E1743" s="284">
        <f>'Паспорт-3'!E1966</f>
        <v>0</v>
      </c>
      <c r="F1743" s="285"/>
      <c r="G1743" s="300">
        <f t="shared" si="196"/>
        <v>0</v>
      </c>
      <c r="H1743" s="43" t="e">
        <f t="shared" si="197"/>
        <v>#REF!</v>
      </c>
    </row>
    <row r="1744" spans="1:8">
      <c r="A1744" s="197" t="e">
        <f>#REF!</f>
        <v>#REF!</v>
      </c>
      <c r="B1744" s="169" t="e">
        <f>IF(#REF!&lt;&gt;"",#REF!,"")</f>
        <v>#REF!</v>
      </c>
      <c r="C1744" s="168" t="e">
        <f>#REF!</f>
        <v>#REF!</v>
      </c>
      <c r="D1744" s="167" t="e">
        <f>#REF!</f>
        <v>#REF!</v>
      </c>
      <c r="E1744" s="284">
        <f>'Паспорт-3'!E1967</f>
        <v>0</v>
      </c>
      <c r="F1744" s="285"/>
      <c r="G1744" s="300">
        <f t="shared" si="196"/>
        <v>0</v>
      </c>
      <c r="H1744" s="43" t="e">
        <f t="shared" si="197"/>
        <v>#REF!</v>
      </c>
    </row>
    <row r="1745" spans="1:8">
      <c r="A1745" s="197" t="e">
        <f>#REF!</f>
        <v>#REF!</v>
      </c>
      <c r="B1745" s="169" t="e">
        <f>IF(#REF!&lt;&gt;"",#REF!,"")</f>
        <v>#REF!</v>
      </c>
      <c r="C1745" s="168" t="e">
        <f>#REF!</f>
        <v>#REF!</v>
      </c>
      <c r="D1745" s="167" t="e">
        <f>#REF!</f>
        <v>#REF!</v>
      </c>
      <c r="E1745" s="284">
        <f>'Паспорт-3'!E1968</f>
        <v>0</v>
      </c>
      <c r="F1745" s="285"/>
      <c r="G1745" s="300">
        <f t="shared" si="196"/>
        <v>0</v>
      </c>
      <c r="H1745" s="43" t="e">
        <f t="shared" si="197"/>
        <v>#REF!</v>
      </c>
    </row>
    <row r="1746" spans="1:8">
      <c r="A1746" s="197" t="e">
        <f>#REF!</f>
        <v>#REF!</v>
      </c>
      <c r="B1746" s="169" t="e">
        <f>IF(#REF!&lt;&gt;"",#REF!,"")</f>
        <v>#REF!</v>
      </c>
      <c r="C1746" s="168" t="e">
        <f>#REF!</f>
        <v>#REF!</v>
      </c>
      <c r="D1746" s="167" t="e">
        <f>#REF!</f>
        <v>#REF!</v>
      </c>
      <c r="E1746" s="284">
        <f>'Паспорт-3'!E1969</f>
        <v>0</v>
      </c>
      <c r="F1746" s="285"/>
      <c r="G1746" s="300">
        <f t="shared" si="196"/>
        <v>0</v>
      </c>
      <c r="H1746" s="43" t="e">
        <f t="shared" si="197"/>
        <v>#REF!</v>
      </c>
    </row>
    <row r="1747" spans="1:8">
      <c r="A1747" s="197" t="e">
        <f>#REF!</f>
        <v>#REF!</v>
      </c>
      <c r="B1747" s="169" t="e">
        <f>IF(#REF!&lt;&gt;"",#REF!,"")</f>
        <v>#REF!</v>
      </c>
      <c r="C1747" s="168" t="e">
        <f>#REF!</f>
        <v>#REF!</v>
      </c>
      <c r="D1747" s="167" t="e">
        <f>#REF!</f>
        <v>#REF!</v>
      </c>
      <c r="E1747" s="284">
        <f>'Паспорт-3'!E1970</f>
        <v>0</v>
      </c>
      <c r="F1747" s="285"/>
      <c r="G1747" s="300">
        <f t="shared" si="196"/>
        <v>0</v>
      </c>
      <c r="H1747" s="43" t="e">
        <f t="shared" si="197"/>
        <v>#REF!</v>
      </c>
    </row>
    <row r="1748" spans="1:8">
      <c r="A1748" s="197" t="e">
        <f>#REF!</f>
        <v>#REF!</v>
      </c>
      <c r="B1748" s="169" t="e">
        <f>IF(#REF!&lt;&gt;"",#REF!,"")</f>
        <v>#REF!</v>
      </c>
      <c r="C1748" s="168" t="e">
        <f>#REF!</f>
        <v>#REF!</v>
      </c>
      <c r="D1748" s="167" t="e">
        <f>#REF!</f>
        <v>#REF!</v>
      </c>
      <c r="E1748" s="284">
        <f>'Паспорт-3'!E1971</f>
        <v>0</v>
      </c>
      <c r="F1748" s="285"/>
      <c r="G1748" s="300">
        <f t="shared" si="196"/>
        <v>0</v>
      </c>
      <c r="H1748" s="43" t="e">
        <f t="shared" si="197"/>
        <v>#REF!</v>
      </c>
    </row>
    <row r="1749" spans="1:8">
      <c r="A1749" s="197" t="e">
        <f>#REF!</f>
        <v>#REF!</v>
      </c>
      <c r="B1749" s="169" t="e">
        <f>IF(#REF!&lt;&gt;"",#REF!,"")</f>
        <v>#REF!</v>
      </c>
      <c r="C1749" s="168" t="e">
        <f>#REF!</f>
        <v>#REF!</v>
      </c>
      <c r="D1749" s="167" t="e">
        <f>#REF!</f>
        <v>#REF!</v>
      </c>
      <c r="E1749" s="284">
        <f>'Паспорт-3'!E1972</f>
        <v>0</v>
      </c>
      <c r="F1749" s="285"/>
      <c r="G1749" s="300">
        <f t="shared" si="196"/>
        <v>0</v>
      </c>
      <c r="H1749" s="43" t="e">
        <f t="shared" si="197"/>
        <v>#REF!</v>
      </c>
    </row>
    <row r="1750" spans="1:8">
      <c r="A1750" s="197" t="e">
        <f>#REF!</f>
        <v>#REF!</v>
      </c>
      <c r="B1750" s="169" t="e">
        <f>IF(#REF!&lt;&gt;"",#REF!,"")</f>
        <v>#REF!</v>
      </c>
      <c r="C1750" s="168" t="e">
        <f>#REF!</f>
        <v>#REF!</v>
      </c>
      <c r="D1750" s="167" t="e">
        <f>#REF!</f>
        <v>#REF!</v>
      </c>
      <c r="E1750" s="284">
        <f>'Паспорт-3'!E1973</f>
        <v>0</v>
      </c>
      <c r="F1750" s="285"/>
      <c r="G1750" s="300">
        <f t="shared" si="196"/>
        <v>0</v>
      </c>
      <c r="H1750" s="43" t="e">
        <f t="shared" si="197"/>
        <v>#REF!</v>
      </c>
    </row>
    <row r="1751" spans="1:8">
      <c r="A1751" s="197" t="e">
        <f>#REF!</f>
        <v>#REF!</v>
      </c>
      <c r="B1751" s="169" t="e">
        <f>IF(#REF!&lt;&gt;"",#REF!,"")</f>
        <v>#REF!</v>
      </c>
      <c r="C1751" s="168" t="e">
        <f>#REF!</f>
        <v>#REF!</v>
      </c>
      <c r="D1751" s="167" t="e">
        <f>#REF!</f>
        <v>#REF!</v>
      </c>
      <c r="E1751" s="284">
        <f>'Паспорт-3'!E1974</f>
        <v>0</v>
      </c>
      <c r="F1751" s="285"/>
      <c r="G1751" s="300">
        <f t="shared" si="196"/>
        <v>0</v>
      </c>
      <c r="H1751" s="43" t="e">
        <f t="shared" si="197"/>
        <v>#REF!</v>
      </c>
    </row>
    <row r="1752" spans="1:8">
      <c r="A1752" s="197" t="e">
        <f>#REF!</f>
        <v>#REF!</v>
      </c>
      <c r="B1752" s="169" t="e">
        <f>IF(#REF!&lt;&gt;"",#REF!,"")</f>
        <v>#REF!</v>
      </c>
      <c r="C1752" s="168" t="e">
        <f>#REF!</f>
        <v>#REF!</v>
      </c>
      <c r="D1752" s="167" t="e">
        <f>#REF!</f>
        <v>#REF!</v>
      </c>
      <c r="E1752" s="284">
        <f>'Паспорт-3'!E1975</f>
        <v>0</v>
      </c>
      <c r="F1752" s="285"/>
      <c r="G1752" s="300">
        <f t="shared" si="196"/>
        <v>0</v>
      </c>
      <c r="H1752" s="43" t="e">
        <f t="shared" si="197"/>
        <v>#REF!</v>
      </c>
    </row>
    <row r="1753" spans="1:8">
      <c r="A1753" s="197" t="e">
        <f>#REF!</f>
        <v>#REF!</v>
      </c>
      <c r="B1753" s="169" t="e">
        <f>IF(#REF!&lt;&gt;"",#REF!,"")</f>
        <v>#REF!</v>
      </c>
      <c r="C1753" s="168" t="e">
        <f>#REF!</f>
        <v>#REF!</v>
      </c>
      <c r="D1753" s="167" t="e">
        <f>#REF!</f>
        <v>#REF!</v>
      </c>
      <c r="E1753" s="284">
        <f>'Паспорт-3'!E1976</f>
        <v>0</v>
      </c>
      <c r="F1753" s="285"/>
      <c r="G1753" s="300">
        <f t="shared" si="196"/>
        <v>0</v>
      </c>
      <c r="H1753" s="43" t="e">
        <f t="shared" si="197"/>
        <v>#REF!</v>
      </c>
    </row>
    <row r="1754" spans="1:8">
      <c r="A1754" s="197" t="e">
        <f>#REF!</f>
        <v>#REF!</v>
      </c>
      <c r="B1754" s="169" t="e">
        <f>IF(#REF!&lt;&gt;"",#REF!,"")</f>
        <v>#REF!</v>
      </c>
      <c r="C1754" s="168" t="e">
        <f>#REF!</f>
        <v>#REF!</v>
      </c>
      <c r="D1754" s="167" t="e">
        <f>#REF!</f>
        <v>#REF!</v>
      </c>
      <c r="E1754" s="284">
        <f>'Паспорт-3'!E1977</f>
        <v>0</v>
      </c>
      <c r="F1754" s="285"/>
      <c r="G1754" s="300">
        <f t="shared" si="196"/>
        <v>0</v>
      </c>
      <c r="H1754" s="43" t="e">
        <f t="shared" si="197"/>
        <v>#REF!</v>
      </c>
    </row>
    <row r="1755" spans="1:8">
      <c r="A1755" s="197" t="e">
        <f>#REF!</f>
        <v>#REF!</v>
      </c>
      <c r="B1755" s="169" t="e">
        <f>IF(#REF!&lt;&gt;"",#REF!,"")</f>
        <v>#REF!</v>
      </c>
      <c r="C1755" s="168" t="e">
        <f>#REF!</f>
        <v>#REF!</v>
      </c>
      <c r="D1755" s="167" t="e">
        <f>#REF!</f>
        <v>#REF!</v>
      </c>
      <c r="E1755" s="284">
        <f>'Паспорт-3'!E1978</f>
        <v>0</v>
      </c>
      <c r="F1755" s="285"/>
      <c r="G1755" s="300">
        <f t="shared" si="196"/>
        <v>0</v>
      </c>
      <c r="H1755" s="43" t="e">
        <f t="shared" si="197"/>
        <v>#REF!</v>
      </c>
    </row>
    <row r="1756" spans="1:8">
      <c r="A1756" s="304" t="e">
        <f>#REF!</f>
        <v>#REF!</v>
      </c>
      <c r="B1756" s="305" t="e">
        <f>IF(#REF!&lt;&gt;"",#REF!,"")</f>
        <v>#REF!</v>
      </c>
      <c r="C1756" s="306" t="e">
        <f>#REF!</f>
        <v>#REF!</v>
      </c>
      <c r="D1756" s="307" t="e">
        <f>#REF!</f>
        <v>#REF!</v>
      </c>
      <c r="E1756" s="308">
        <f>'Паспорт-3'!E1979</f>
        <v>0</v>
      </c>
      <c r="F1756" s="309"/>
      <c r="G1756" s="310">
        <f t="shared" si="196"/>
        <v>0</v>
      </c>
      <c r="H1756" s="43" t="e">
        <f t="shared" si="197"/>
        <v>#REF!</v>
      </c>
    </row>
    <row r="1757" spans="1:8" ht="12.75" customHeight="1">
      <c r="A1757" s="574" t="s">
        <v>169</v>
      </c>
      <c r="B1757" s="575"/>
      <c r="C1757" s="575"/>
      <c r="D1757" s="575"/>
      <c r="E1757" s="575"/>
      <c r="F1757" s="575"/>
      <c r="G1757" s="576"/>
      <c r="H1757" s="43" t="e">
        <f>H1741</f>
        <v>#REF!</v>
      </c>
    </row>
    <row r="1758" spans="1:8" ht="12.75" customHeight="1">
      <c r="A1758" s="574" t="s">
        <v>189</v>
      </c>
      <c r="B1758" s="575"/>
      <c r="C1758" s="575"/>
      <c r="D1758" s="575"/>
      <c r="E1758" s="575"/>
      <c r="F1758" s="575"/>
      <c r="G1758" s="576"/>
      <c r="H1758" s="43" t="e">
        <f>H1706</f>
        <v>#REF!</v>
      </c>
    </row>
    <row r="1759" spans="1:8" ht="12.75" customHeight="1">
      <c r="A1759" s="457" t="e">
        <f>#REF!</f>
        <v>#REF!</v>
      </c>
      <c r="B1759" s="458"/>
      <c r="C1759" s="458"/>
      <c r="D1759" s="458"/>
      <c r="E1759" s="458"/>
      <c r="F1759" s="458"/>
      <c r="G1759" s="527"/>
      <c r="H1759" s="43" t="e">
        <f>H1760</f>
        <v>#REF!</v>
      </c>
    </row>
    <row r="1760" spans="1:8">
      <c r="A1760" s="291" t="s">
        <v>4</v>
      </c>
      <c r="B1760" s="571" t="s">
        <v>86</v>
      </c>
      <c r="C1760" s="572"/>
      <c r="D1760" s="572"/>
      <c r="E1760" s="577"/>
      <c r="F1760" s="577"/>
      <c r="G1760" s="578"/>
      <c r="H1760" s="43" t="e">
        <f>H1761</f>
        <v>#REF!</v>
      </c>
    </row>
    <row r="1761" spans="1:8">
      <c r="A1761" s="197" t="e">
        <f>#REF!</f>
        <v>#REF!</v>
      </c>
      <c r="B1761" s="292" t="e">
        <f>IF(#REF!&lt;&gt;"",#REF!,"")</f>
        <v>#REF!</v>
      </c>
      <c r="C1761" s="293" t="e">
        <f>#REF!</f>
        <v>#REF!</v>
      </c>
      <c r="D1761" s="294" t="e">
        <f>#REF!</f>
        <v>#REF!</v>
      </c>
      <c r="E1761" s="295">
        <f>'Паспорт-3'!E1993</f>
        <v>0</v>
      </c>
      <c r="F1761" s="296"/>
      <c r="G1761" s="299">
        <f t="shared" ref="G1761:G1775" si="198">F1761-E1761</f>
        <v>0</v>
      </c>
      <c r="H1761" s="43" t="e">
        <f t="shared" ref="H1761:H1775" si="199">IF(B1761&lt;&gt;"","Для друку","")</f>
        <v>#REF!</v>
      </c>
    </row>
    <row r="1762" spans="1:8">
      <c r="A1762" s="197" t="e">
        <f>#REF!</f>
        <v>#REF!</v>
      </c>
      <c r="B1762" s="169" t="e">
        <f>IF(#REF!&lt;&gt;"",#REF!,"")</f>
        <v>#REF!</v>
      </c>
      <c r="C1762" s="168" t="e">
        <f>#REF!</f>
        <v>#REF!</v>
      </c>
      <c r="D1762" s="167" t="e">
        <f>#REF!</f>
        <v>#REF!</v>
      </c>
      <c r="E1762" s="284">
        <f>'Паспорт-3'!E1994</f>
        <v>0</v>
      </c>
      <c r="F1762" s="285"/>
      <c r="G1762" s="300">
        <f t="shared" si="198"/>
        <v>0</v>
      </c>
      <c r="H1762" s="43" t="e">
        <f t="shared" si="199"/>
        <v>#REF!</v>
      </c>
    </row>
    <row r="1763" spans="1:8">
      <c r="A1763" s="197" t="e">
        <f>#REF!</f>
        <v>#REF!</v>
      </c>
      <c r="B1763" s="169" t="e">
        <f>IF(#REF!&lt;&gt;"",#REF!,"")</f>
        <v>#REF!</v>
      </c>
      <c r="C1763" s="168" t="e">
        <f>#REF!</f>
        <v>#REF!</v>
      </c>
      <c r="D1763" s="167" t="e">
        <f>#REF!</f>
        <v>#REF!</v>
      </c>
      <c r="E1763" s="284">
        <f>'Паспорт-3'!E1995</f>
        <v>0</v>
      </c>
      <c r="F1763" s="285"/>
      <c r="G1763" s="300">
        <f t="shared" si="198"/>
        <v>0</v>
      </c>
      <c r="H1763" s="43" t="e">
        <f t="shared" si="199"/>
        <v>#REF!</v>
      </c>
    </row>
    <row r="1764" spans="1:8">
      <c r="A1764" s="197" t="e">
        <f>#REF!</f>
        <v>#REF!</v>
      </c>
      <c r="B1764" s="169" t="e">
        <f>IF(#REF!&lt;&gt;"",#REF!,"")</f>
        <v>#REF!</v>
      </c>
      <c r="C1764" s="168" t="e">
        <f>#REF!</f>
        <v>#REF!</v>
      </c>
      <c r="D1764" s="167" t="e">
        <f>#REF!</f>
        <v>#REF!</v>
      </c>
      <c r="E1764" s="284">
        <f>'Паспорт-3'!E1996</f>
        <v>0</v>
      </c>
      <c r="F1764" s="285"/>
      <c r="G1764" s="300">
        <f t="shared" si="198"/>
        <v>0</v>
      </c>
      <c r="H1764" s="43" t="e">
        <f t="shared" si="199"/>
        <v>#REF!</v>
      </c>
    </row>
    <row r="1765" spans="1:8">
      <c r="A1765" s="197" t="e">
        <f>#REF!</f>
        <v>#REF!</v>
      </c>
      <c r="B1765" s="169" t="e">
        <f>IF(#REF!&lt;&gt;"",#REF!,"")</f>
        <v>#REF!</v>
      </c>
      <c r="C1765" s="168" t="e">
        <f>#REF!</f>
        <v>#REF!</v>
      </c>
      <c r="D1765" s="167" t="e">
        <f>#REF!</f>
        <v>#REF!</v>
      </c>
      <c r="E1765" s="284">
        <f>'Паспорт-3'!E1997</f>
        <v>0</v>
      </c>
      <c r="F1765" s="285"/>
      <c r="G1765" s="300">
        <f t="shared" si="198"/>
        <v>0</v>
      </c>
      <c r="H1765" s="43" t="e">
        <f t="shared" si="199"/>
        <v>#REF!</v>
      </c>
    </row>
    <row r="1766" spans="1:8">
      <c r="A1766" s="197" t="e">
        <f>#REF!</f>
        <v>#REF!</v>
      </c>
      <c r="B1766" s="169" t="e">
        <f>IF(#REF!&lt;&gt;"",#REF!,"")</f>
        <v>#REF!</v>
      </c>
      <c r="C1766" s="168" t="e">
        <f>#REF!</f>
        <v>#REF!</v>
      </c>
      <c r="D1766" s="167" t="e">
        <f>#REF!</f>
        <v>#REF!</v>
      </c>
      <c r="E1766" s="284">
        <f>'Паспорт-3'!E1998</f>
        <v>0</v>
      </c>
      <c r="F1766" s="285"/>
      <c r="G1766" s="300">
        <f t="shared" si="198"/>
        <v>0</v>
      </c>
      <c r="H1766" s="43" t="e">
        <f t="shared" si="199"/>
        <v>#REF!</v>
      </c>
    </row>
    <row r="1767" spans="1:8">
      <c r="A1767" s="197" t="e">
        <f>#REF!</f>
        <v>#REF!</v>
      </c>
      <c r="B1767" s="169" t="e">
        <f>IF(#REF!&lt;&gt;"",#REF!,"")</f>
        <v>#REF!</v>
      </c>
      <c r="C1767" s="168" t="e">
        <f>#REF!</f>
        <v>#REF!</v>
      </c>
      <c r="D1767" s="167" t="e">
        <f>#REF!</f>
        <v>#REF!</v>
      </c>
      <c r="E1767" s="284">
        <f>'Паспорт-3'!E1999</f>
        <v>0</v>
      </c>
      <c r="F1767" s="285"/>
      <c r="G1767" s="300">
        <f t="shared" si="198"/>
        <v>0</v>
      </c>
      <c r="H1767" s="43" t="e">
        <f t="shared" si="199"/>
        <v>#REF!</v>
      </c>
    </row>
    <row r="1768" spans="1:8">
      <c r="A1768" s="197" t="e">
        <f>#REF!</f>
        <v>#REF!</v>
      </c>
      <c r="B1768" s="169" t="e">
        <f>IF(#REF!&lt;&gt;"",#REF!,"")</f>
        <v>#REF!</v>
      </c>
      <c r="C1768" s="168" t="e">
        <f>#REF!</f>
        <v>#REF!</v>
      </c>
      <c r="D1768" s="167" t="e">
        <f>#REF!</f>
        <v>#REF!</v>
      </c>
      <c r="E1768" s="284">
        <f>'Паспорт-3'!E2000</f>
        <v>0</v>
      </c>
      <c r="F1768" s="285"/>
      <c r="G1768" s="300">
        <f t="shared" si="198"/>
        <v>0</v>
      </c>
      <c r="H1768" s="43" t="e">
        <f t="shared" si="199"/>
        <v>#REF!</v>
      </c>
    </row>
    <row r="1769" spans="1:8">
      <c r="A1769" s="197" t="e">
        <f>#REF!</f>
        <v>#REF!</v>
      </c>
      <c r="B1769" s="169" t="e">
        <f>IF(#REF!&lt;&gt;"",#REF!,"")</f>
        <v>#REF!</v>
      </c>
      <c r="C1769" s="168" t="e">
        <f>#REF!</f>
        <v>#REF!</v>
      </c>
      <c r="D1769" s="167" t="e">
        <f>#REF!</f>
        <v>#REF!</v>
      </c>
      <c r="E1769" s="284">
        <f>'Паспорт-3'!E2001</f>
        <v>0</v>
      </c>
      <c r="F1769" s="285"/>
      <c r="G1769" s="300">
        <f t="shared" si="198"/>
        <v>0</v>
      </c>
      <c r="H1769" s="43" t="e">
        <f t="shared" si="199"/>
        <v>#REF!</v>
      </c>
    </row>
    <row r="1770" spans="1:8">
      <c r="A1770" s="197" t="e">
        <f>#REF!</f>
        <v>#REF!</v>
      </c>
      <c r="B1770" s="169" t="e">
        <f>IF(#REF!&lt;&gt;"",#REF!,"")</f>
        <v>#REF!</v>
      </c>
      <c r="C1770" s="168" t="e">
        <f>#REF!</f>
        <v>#REF!</v>
      </c>
      <c r="D1770" s="167" t="e">
        <f>#REF!</f>
        <v>#REF!</v>
      </c>
      <c r="E1770" s="284">
        <f>'Паспорт-3'!E2002</f>
        <v>0</v>
      </c>
      <c r="F1770" s="285"/>
      <c r="G1770" s="300">
        <f t="shared" si="198"/>
        <v>0</v>
      </c>
      <c r="H1770" s="43" t="e">
        <f t="shared" si="199"/>
        <v>#REF!</v>
      </c>
    </row>
    <row r="1771" spans="1:8">
      <c r="A1771" s="197" t="e">
        <f>#REF!</f>
        <v>#REF!</v>
      </c>
      <c r="B1771" s="169" t="e">
        <f>IF(#REF!&lt;&gt;"",#REF!,"")</f>
        <v>#REF!</v>
      </c>
      <c r="C1771" s="168" t="e">
        <f>#REF!</f>
        <v>#REF!</v>
      </c>
      <c r="D1771" s="167" t="e">
        <f>#REF!</f>
        <v>#REF!</v>
      </c>
      <c r="E1771" s="284">
        <f>'Паспорт-3'!E2003</f>
        <v>0</v>
      </c>
      <c r="F1771" s="285"/>
      <c r="G1771" s="300">
        <f t="shared" si="198"/>
        <v>0</v>
      </c>
      <c r="H1771" s="43" t="e">
        <f t="shared" si="199"/>
        <v>#REF!</v>
      </c>
    </row>
    <row r="1772" spans="1:8">
      <c r="A1772" s="197" t="e">
        <f>#REF!</f>
        <v>#REF!</v>
      </c>
      <c r="B1772" s="169" t="e">
        <f>IF(#REF!&lt;&gt;"",#REF!,"")</f>
        <v>#REF!</v>
      </c>
      <c r="C1772" s="168" t="e">
        <f>#REF!</f>
        <v>#REF!</v>
      </c>
      <c r="D1772" s="167" t="e">
        <f>#REF!</f>
        <v>#REF!</v>
      </c>
      <c r="E1772" s="284">
        <f>'Паспорт-3'!E2004</f>
        <v>0</v>
      </c>
      <c r="F1772" s="285"/>
      <c r="G1772" s="300">
        <f t="shared" si="198"/>
        <v>0</v>
      </c>
      <c r="H1772" s="43" t="e">
        <f t="shared" si="199"/>
        <v>#REF!</v>
      </c>
    </row>
    <row r="1773" spans="1:8">
      <c r="A1773" s="197" t="e">
        <f>#REF!</f>
        <v>#REF!</v>
      </c>
      <c r="B1773" s="169" t="e">
        <f>IF(#REF!&lt;&gt;"",#REF!,"")</f>
        <v>#REF!</v>
      </c>
      <c r="C1773" s="168" t="e">
        <f>#REF!</f>
        <v>#REF!</v>
      </c>
      <c r="D1773" s="167" t="e">
        <f>#REF!</f>
        <v>#REF!</v>
      </c>
      <c r="E1773" s="284">
        <f>'Паспорт-3'!E2005</f>
        <v>0</v>
      </c>
      <c r="F1773" s="285"/>
      <c r="G1773" s="300">
        <f t="shared" si="198"/>
        <v>0</v>
      </c>
      <c r="H1773" s="43" t="e">
        <f t="shared" si="199"/>
        <v>#REF!</v>
      </c>
    </row>
    <row r="1774" spans="1:8">
      <c r="A1774" s="197" t="e">
        <f>#REF!</f>
        <v>#REF!</v>
      </c>
      <c r="B1774" s="169" t="e">
        <f>IF(#REF!&lt;&gt;"",#REF!,"")</f>
        <v>#REF!</v>
      </c>
      <c r="C1774" s="168" t="e">
        <f>#REF!</f>
        <v>#REF!</v>
      </c>
      <c r="D1774" s="167" t="e">
        <f>#REF!</f>
        <v>#REF!</v>
      </c>
      <c r="E1774" s="284">
        <f>'Паспорт-3'!E2006</f>
        <v>0</v>
      </c>
      <c r="F1774" s="285"/>
      <c r="G1774" s="300">
        <f t="shared" si="198"/>
        <v>0</v>
      </c>
      <c r="H1774" s="43" t="e">
        <f t="shared" si="199"/>
        <v>#REF!</v>
      </c>
    </row>
    <row r="1775" spans="1:8">
      <c r="A1775" s="304" t="e">
        <f>#REF!</f>
        <v>#REF!</v>
      </c>
      <c r="B1775" s="305" t="e">
        <f>IF(#REF!&lt;&gt;"",#REF!,"")</f>
        <v>#REF!</v>
      </c>
      <c r="C1775" s="306" t="e">
        <f>#REF!</f>
        <v>#REF!</v>
      </c>
      <c r="D1775" s="307" t="e">
        <f>#REF!</f>
        <v>#REF!</v>
      </c>
      <c r="E1775" s="308">
        <f>'Паспорт-3'!E2007</f>
        <v>0</v>
      </c>
      <c r="F1775" s="309"/>
      <c r="G1775" s="310">
        <f t="shared" si="198"/>
        <v>0</v>
      </c>
      <c r="H1775" s="43" t="e">
        <f t="shared" si="199"/>
        <v>#REF!</v>
      </c>
    </row>
    <row r="1776" spans="1:8" ht="12.75" customHeight="1">
      <c r="A1776" s="574" t="s">
        <v>169</v>
      </c>
      <c r="B1776" s="575"/>
      <c r="C1776" s="575"/>
      <c r="D1776" s="575"/>
      <c r="E1776" s="575"/>
      <c r="F1776" s="575"/>
      <c r="G1776" s="576"/>
      <c r="H1776" s="43" t="e">
        <f>H1760</f>
        <v>#REF!</v>
      </c>
    </row>
    <row r="1777" spans="1:8">
      <c r="A1777" s="291" t="e">
        <f>#REF!</f>
        <v>#REF!</v>
      </c>
      <c r="B1777" s="571" t="s">
        <v>87</v>
      </c>
      <c r="C1777" s="572"/>
      <c r="D1777" s="572"/>
      <c r="E1777" s="572"/>
      <c r="F1777" s="572"/>
      <c r="G1777" s="573"/>
      <c r="H1777" s="43" t="e">
        <f>H1778</f>
        <v>#REF!</v>
      </c>
    </row>
    <row r="1778" spans="1:8">
      <c r="A1778" s="197" t="e">
        <f>#REF!</f>
        <v>#REF!</v>
      </c>
      <c r="B1778" s="292" t="e">
        <f>IF(#REF!&lt;&gt;"",#REF!,"")</f>
        <v>#REF!</v>
      </c>
      <c r="C1778" s="293" t="e">
        <f>#REF!</f>
        <v>#REF!</v>
      </c>
      <c r="D1778" s="294" t="e">
        <f>#REF!</f>
        <v>#REF!</v>
      </c>
      <c r="E1778" s="301">
        <f>'Паспорт-3'!E2009</f>
        <v>0</v>
      </c>
      <c r="F1778" s="302"/>
      <c r="G1778" s="303">
        <f t="shared" ref="G1778:G1792" si="200">F1778-E1778</f>
        <v>0</v>
      </c>
      <c r="H1778" s="43" t="e">
        <f t="shared" ref="H1778:H1792" si="201">IF(B1778&lt;&gt;"","Для друку","")</f>
        <v>#REF!</v>
      </c>
    </row>
    <row r="1779" spans="1:8">
      <c r="A1779" s="197" t="e">
        <f>#REF!</f>
        <v>#REF!</v>
      </c>
      <c r="B1779" s="169" t="e">
        <f>IF(#REF!&lt;&gt;"",#REF!,"")</f>
        <v>#REF!</v>
      </c>
      <c r="C1779" s="168" t="e">
        <f>#REF!</f>
        <v>#REF!</v>
      </c>
      <c r="D1779" s="167" t="e">
        <f>#REF!</f>
        <v>#REF!</v>
      </c>
      <c r="E1779" s="284">
        <f>'Паспорт-3'!E2010</f>
        <v>0</v>
      </c>
      <c r="F1779" s="285"/>
      <c r="G1779" s="300">
        <f t="shared" si="200"/>
        <v>0</v>
      </c>
      <c r="H1779" s="43" t="e">
        <f t="shared" si="201"/>
        <v>#REF!</v>
      </c>
    </row>
    <row r="1780" spans="1:8">
      <c r="A1780" s="197" t="e">
        <f>#REF!</f>
        <v>#REF!</v>
      </c>
      <c r="B1780" s="169" t="e">
        <f>IF(#REF!&lt;&gt;"",#REF!,"")</f>
        <v>#REF!</v>
      </c>
      <c r="C1780" s="168" t="e">
        <f>#REF!</f>
        <v>#REF!</v>
      </c>
      <c r="D1780" s="167" t="e">
        <f>#REF!</f>
        <v>#REF!</v>
      </c>
      <c r="E1780" s="284">
        <f>'Паспорт-3'!E2011</f>
        <v>0</v>
      </c>
      <c r="F1780" s="285"/>
      <c r="G1780" s="300">
        <f t="shared" si="200"/>
        <v>0</v>
      </c>
      <c r="H1780" s="43" t="e">
        <f t="shared" si="201"/>
        <v>#REF!</v>
      </c>
    </row>
    <row r="1781" spans="1:8">
      <c r="A1781" s="197" t="e">
        <f>#REF!</f>
        <v>#REF!</v>
      </c>
      <c r="B1781" s="169" t="e">
        <f>IF(#REF!&lt;&gt;"",#REF!,"")</f>
        <v>#REF!</v>
      </c>
      <c r="C1781" s="168" t="e">
        <f>#REF!</f>
        <v>#REF!</v>
      </c>
      <c r="D1781" s="167" t="e">
        <f>#REF!</f>
        <v>#REF!</v>
      </c>
      <c r="E1781" s="284">
        <f>'Паспорт-3'!E2012</f>
        <v>0</v>
      </c>
      <c r="F1781" s="285"/>
      <c r="G1781" s="300">
        <f t="shared" si="200"/>
        <v>0</v>
      </c>
      <c r="H1781" s="43" t="e">
        <f t="shared" si="201"/>
        <v>#REF!</v>
      </c>
    </row>
    <row r="1782" spans="1:8">
      <c r="A1782" s="197" t="e">
        <f>#REF!</f>
        <v>#REF!</v>
      </c>
      <c r="B1782" s="169" t="e">
        <f>IF(#REF!&lt;&gt;"",#REF!,"")</f>
        <v>#REF!</v>
      </c>
      <c r="C1782" s="168" t="e">
        <f>#REF!</f>
        <v>#REF!</v>
      </c>
      <c r="D1782" s="167" t="e">
        <f>#REF!</f>
        <v>#REF!</v>
      </c>
      <c r="E1782" s="284">
        <f>'Паспорт-3'!E2013</f>
        <v>0</v>
      </c>
      <c r="F1782" s="285"/>
      <c r="G1782" s="300">
        <f t="shared" si="200"/>
        <v>0</v>
      </c>
      <c r="H1782" s="43" t="e">
        <f t="shared" si="201"/>
        <v>#REF!</v>
      </c>
    </row>
    <row r="1783" spans="1:8">
      <c r="A1783" s="197" t="e">
        <f>#REF!</f>
        <v>#REF!</v>
      </c>
      <c r="B1783" s="169" t="e">
        <f>IF(#REF!&lt;&gt;"",#REF!,"")</f>
        <v>#REF!</v>
      </c>
      <c r="C1783" s="168" t="e">
        <f>#REF!</f>
        <v>#REF!</v>
      </c>
      <c r="D1783" s="167" t="e">
        <f>#REF!</f>
        <v>#REF!</v>
      </c>
      <c r="E1783" s="284">
        <f>'Паспорт-3'!E2014</f>
        <v>0</v>
      </c>
      <c r="F1783" s="285"/>
      <c r="G1783" s="300">
        <f t="shared" si="200"/>
        <v>0</v>
      </c>
      <c r="H1783" s="43" t="e">
        <f t="shared" si="201"/>
        <v>#REF!</v>
      </c>
    </row>
    <row r="1784" spans="1:8">
      <c r="A1784" s="197" t="e">
        <f>#REF!</f>
        <v>#REF!</v>
      </c>
      <c r="B1784" s="169" t="e">
        <f>IF(#REF!&lt;&gt;"",#REF!,"")</f>
        <v>#REF!</v>
      </c>
      <c r="C1784" s="168" t="e">
        <f>#REF!</f>
        <v>#REF!</v>
      </c>
      <c r="D1784" s="167" t="e">
        <f>#REF!</f>
        <v>#REF!</v>
      </c>
      <c r="E1784" s="284">
        <f>'Паспорт-3'!E2015</f>
        <v>0</v>
      </c>
      <c r="F1784" s="285"/>
      <c r="G1784" s="300">
        <f t="shared" si="200"/>
        <v>0</v>
      </c>
      <c r="H1784" s="43" t="e">
        <f t="shared" si="201"/>
        <v>#REF!</v>
      </c>
    </row>
    <row r="1785" spans="1:8">
      <c r="A1785" s="197" t="e">
        <f>#REF!</f>
        <v>#REF!</v>
      </c>
      <c r="B1785" s="169" t="e">
        <f>IF(#REF!&lt;&gt;"",#REF!,"")</f>
        <v>#REF!</v>
      </c>
      <c r="C1785" s="168" t="e">
        <f>#REF!</f>
        <v>#REF!</v>
      </c>
      <c r="D1785" s="167" t="e">
        <f>#REF!</f>
        <v>#REF!</v>
      </c>
      <c r="E1785" s="284">
        <f>'Паспорт-3'!E2016</f>
        <v>0</v>
      </c>
      <c r="F1785" s="285"/>
      <c r="G1785" s="300">
        <f t="shared" si="200"/>
        <v>0</v>
      </c>
      <c r="H1785" s="43" t="e">
        <f t="shared" si="201"/>
        <v>#REF!</v>
      </c>
    </row>
    <row r="1786" spans="1:8">
      <c r="A1786" s="197" t="e">
        <f>#REF!</f>
        <v>#REF!</v>
      </c>
      <c r="B1786" s="169" t="e">
        <f>IF(#REF!&lt;&gt;"",#REF!,"")</f>
        <v>#REF!</v>
      </c>
      <c r="C1786" s="168" t="e">
        <f>#REF!</f>
        <v>#REF!</v>
      </c>
      <c r="D1786" s="167" t="e">
        <f>#REF!</f>
        <v>#REF!</v>
      </c>
      <c r="E1786" s="284">
        <f>'Паспорт-3'!E2017</f>
        <v>0</v>
      </c>
      <c r="F1786" s="285"/>
      <c r="G1786" s="300">
        <f t="shared" si="200"/>
        <v>0</v>
      </c>
      <c r="H1786" s="43" t="e">
        <f t="shared" si="201"/>
        <v>#REF!</v>
      </c>
    </row>
    <row r="1787" spans="1:8">
      <c r="A1787" s="197" t="e">
        <f>#REF!</f>
        <v>#REF!</v>
      </c>
      <c r="B1787" s="169" t="e">
        <f>IF(#REF!&lt;&gt;"",#REF!,"")</f>
        <v>#REF!</v>
      </c>
      <c r="C1787" s="168" t="e">
        <f>#REF!</f>
        <v>#REF!</v>
      </c>
      <c r="D1787" s="167" t="e">
        <f>#REF!</f>
        <v>#REF!</v>
      </c>
      <c r="E1787" s="284">
        <f>'Паспорт-3'!E2018</f>
        <v>0</v>
      </c>
      <c r="F1787" s="285"/>
      <c r="G1787" s="300">
        <f t="shared" si="200"/>
        <v>0</v>
      </c>
      <c r="H1787" s="43" t="e">
        <f t="shared" si="201"/>
        <v>#REF!</v>
      </c>
    </row>
    <row r="1788" spans="1:8">
      <c r="A1788" s="197" t="e">
        <f>#REF!</f>
        <v>#REF!</v>
      </c>
      <c r="B1788" s="169" t="e">
        <f>IF(#REF!&lt;&gt;"",#REF!,"")</f>
        <v>#REF!</v>
      </c>
      <c r="C1788" s="168" t="e">
        <f>#REF!</f>
        <v>#REF!</v>
      </c>
      <c r="D1788" s="167" t="e">
        <f>#REF!</f>
        <v>#REF!</v>
      </c>
      <c r="E1788" s="284">
        <f>'Паспорт-3'!E2019</f>
        <v>0</v>
      </c>
      <c r="F1788" s="285"/>
      <c r="G1788" s="300">
        <f t="shared" si="200"/>
        <v>0</v>
      </c>
      <c r="H1788" s="43" t="e">
        <f t="shared" si="201"/>
        <v>#REF!</v>
      </c>
    </row>
    <row r="1789" spans="1:8">
      <c r="A1789" s="197" t="e">
        <f>#REF!</f>
        <v>#REF!</v>
      </c>
      <c r="B1789" s="169" t="e">
        <f>IF(#REF!&lt;&gt;"",#REF!,"")</f>
        <v>#REF!</v>
      </c>
      <c r="C1789" s="168" t="e">
        <f>#REF!</f>
        <v>#REF!</v>
      </c>
      <c r="D1789" s="167" t="e">
        <f>#REF!</f>
        <v>#REF!</v>
      </c>
      <c r="E1789" s="284">
        <f>'Паспорт-3'!E2020</f>
        <v>0</v>
      </c>
      <c r="F1789" s="285"/>
      <c r="G1789" s="300">
        <f t="shared" si="200"/>
        <v>0</v>
      </c>
      <c r="H1789" s="43" t="e">
        <f t="shared" si="201"/>
        <v>#REF!</v>
      </c>
    </row>
    <row r="1790" spans="1:8">
      <c r="A1790" s="197" t="e">
        <f>#REF!</f>
        <v>#REF!</v>
      </c>
      <c r="B1790" s="169" t="e">
        <f>IF(#REF!&lt;&gt;"",#REF!,"")</f>
        <v>#REF!</v>
      </c>
      <c r="C1790" s="168" t="e">
        <f>#REF!</f>
        <v>#REF!</v>
      </c>
      <c r="D1790" s="167" t="e">
        <f>#REF!</f>
        <v>#REF!</v>
      </c>
      <c r="E1790" s="284">
        <f>'Паспорт-3'!E2021</f>
        <v>0</v>
      </c>
      <c r="F1790" s="285"/>
      <c r="G1790" s="300">
        <f t="shared" si="200"/>
        <v>0</v>
      </c>
      <c r="H1790" s="43" t="e">
        <f t="shared" si="201"/>
        <v>#REF!</v>
      </c>
    </row>
    <row r="1791" spans="1:8">
      <c r="A1791" s="197" t="e">
        <f>#REF!</f>
        <v>#REF!</v>
      </c>
      <c r="B1791" s="169" t="e">
        <f>IF(#REF!&lt;&gt;"",#REF!,"")</f>
        <v>#REF!</v>
      </c>
      <c r="C1791" s="168" t="e">
        <f>#REF!</f>
        <v>#REF!</v>
      </c>
      <c r="D1791" s="167" t="e">
        <f>#REF!</f>
        <v>#REF!</v>
      </c>
      <c r="E1791" s="284">
        <f>'Паспорт-3'!E2022</f>
        <v>0</v>
      </c>
      <c r="F1791" s="285"/>
      <c r="G1791" s="300">
        <f t="shared" si="200"/>
        <v>0</v>
      </c>
      <c r="H1791" s="43" t="e">
        <f t="shared" si="201"/>
        <v>#REF!</v>
      </c>
    </row>
    <row r="1792" spans="1:8">
      <c r="A1792" s="304" t="e">
        <f>#REF!</f>
        <v>#REF!</v>
      </c>
      <c r="B1792" s="305" t="e">
        <f>IF(#REF!&lt;&gt;"",#REF!,"")</f>
        <v>#REF!</v>
      </c>
      <c r="C1792" s="306" t="e">
        <f>#REF!</f>
        <v>#REF!</v>
      </c>
      <c r="D1792" s="307" t="e">
        <f>#REF!</f>
        <v>#REF!</v>
      </c>
      <c r="E1792" s="308">
        <f>'Паспорт-3'!E2023</f>
        <v>0</v>
      </c>
      <c r="F1792" s="309"/>
      <c r="G1792" s="310">
        <f t="shared" si="200"/>
        <v>0</v>
      </c>
      <c r="H1792" s="43" t="e">
        <f t="shared" si="201"/>
        <v>#REF!</v>
      </c>
    </row>
    <row r="1793" spans="1:8" ht="12.75" customHeight="1">
      <c r="A1793" s="574" t="s">
        <v>169</v>
      </c>
      <c r="B1793" s="575"/>
      <c r="C1793" s="575"/>
      <c r="D1793" s="575"/>
      <c r="E1793" s="575"/>
      <c r="F1793" s="575"/>
      <c r="G1793" s="576"/>
      <c r="H1793" s="43" t="e">
        <f>H1777</f>
        <v>#REF!</v>
      </c>
    </row>
    <row r="1794" spans="1:8">
      <c r="A1794" s="297" t="e">
        <f>#REF!</f>
        <v>#REF!</v>
      </c>
      <c r="B1794" s="571" t="s">
        <v>88</v>
      </c>
      <c r="C1794" s="572"/>
      <c r="D1794" s="572"/>
      <c r="E1794" s="579"/>
      <c r="F1794" s="579"/>
      <c r="G1794" s="580"/>
      <c r="H1794" s="43" t="e">
        <f>H1795</f>
        <v>#REF!</v>
      </c>
    </row>
    <row r="1795" spans="1:8">
      <c r="A1795" s="197" t="e">
        <f>#REF!</f>
        <v>#REF!</v>
      </c>
      <c r="B1795" s="292" t="e">
        <f>IF(#REF!&lt;&gt;"",#REF!,"")</f>
        <v>#REF!</v>
      </c>
      <c r="C1795" s="293" t="e">
        <f>#REF!</f>
        <v>#REF!</v>
      </c>
      <c r="D1795" s="294" t="e">
        <f>#REF!</f>
        <v>#REF!</v>
      </c>
      <c r="E1795" s="295">
        <f>'Паспорт-3'!E2025</f>
        <v>0</v>
      </c>
      <c r="F1795" s="296"/>
      <c r="G1795" s="299">
        <f t="shared" ref="G1795:G1809" si="202">F1795-E1795</f>
        <v>0</v>
      </c>
      <c r="H1795" s="43" t="e">
        <f t="shared" ref="H1795:H1809" si="203">IF(B1795&lt;&gt;"","Для друку","")</f>
        <v>#REF!</v>
      </c>
    </row>
    <row r="1796" spans="1:8">
      <c r="A1796" s="197" t="e">
        <f>#REF!</f>
        <v>#REF!</v>
      </c>
      <c r="B1796" s="169" t="e">
        <f>IF(#REF!&lt;&gt;"",#REF!,"")</f>
        <v>#REF!</v>
      </c>
      <c r="C1796" s="168" t="e">
        <f>#REF!</f>
        <v>#REF!</v>
      </c>
      <c r="D1796" s="167" t="e">
        <f>#REF!</f>
        <v>#REF!</v>
      </c>
      <c r="E1796" s="284">
        <f>'Паспорт-3'!E2026</f>
        <v>0</v>
      </c>
      <c r="F1796" s="285"/>
      <c r="G1796" s="300">
        <f t="shared" si="202"/>
        <v>0</v>
      </c>
      <c r="H1796" s="43" t="e">
        <f t="shared" si="203"/>
        <v>#REF!</v>
      </c>
    </row>
    <row r="1797" spans="1:8">
      <c r="A1797" s="197" t="e">
        <f>#REF!</f>
        <v>#REF!</v>
      </c>
      <c r="B1797" s="169" t="e">
        <f>IF(#REF!&lt;&gt;"",#REF!,"")</f>
        <v>#REF!</v>
      </c>
      <c r="C1797" s="168" t="e">
        <f>#REF!</f>
        <v>#REF!</v>
      </c>
      <c r="D1797" s="167" t="e">
        <f>#REF!</f>
        <v>#REF!</v>
      </c>
      <c r="E1797" s="284">
        <f>'Паспорт-3'!E2027</f>
        <v>0</v>
      </c>
      <c r="F1797" s="285"/>
      <c r="G1797" s="300">
        <f t="shared" si="202"/>
        <v>0</v>
      </c>
      <c r="H1797" s="43" t="e">
        <f t="shared" si="203"/>
        <v>#REF!</v>
      </c>
    </row>
    <row r="1798" spans="1:8">
      <c r="A1798" s="197" t="e">
        <f>#REF!</f>
        <v>#REF!</v>
      </c>
      <c r="B1798" s="169" t="e">
        <f>IF(#REF!&lt;&gt;"",#REF!,"")</f>
        <v>#REF!</v>
      </c>
      <c r="C1798" s="168" t="e">
        <f>#REF!</f>
        <v>#REF!</v>
      </c>
      <c r="D1798" s="167" t="e">
        <f>#REF!</f>
        <v>#REF!</v>
      </c>
      <c r="E1798" s="284">
        <f>'Паспорт-3'!E2028</f>
        <v>0</v>
      </c>
      <c r="F1798" s="285"/>
      <c r="G1798" s="300">
        <f t="shared" si="202"/>
        <v>0</v>
      </c>
      <c r="H1798" s="43" t="e">
        <f t="shared" si="203"/>
        <v>#REF!</v>
      </c>
    </row>
    <row r="1799" spans="1:8">
      <c r="A1799" s="197" t="e">
        <f>#REF!</f>
        <v>#REF!</v>
      </c>
      <c r="B1799" s="169" t="e">
        <f>IF(#REF!&lt;&gt;"",#REF!,"")</f>
        <v>#REF!</v>
      </c>
      <c r="C1799" s="168" t="e">
        <f>#REF!</f>
        <v>#REF!</v>
      </c>
      <c r="D1799" s="167" t="e">
        <f>#REF!</f>
        <v>#REF!</v>
      </c>
      <c r="E1799" s="284">
        <f>'Паспорт-3'!E2029</f>
        <v>0</v>
      </c>
      <c r="F1799" s="285"/>
      <c r="G1799" s="300">
        <f t="shared" si="202"/>
        <v>0</v>
      </c>
      <c r="H1799" s="43" t="e">
        <f t="shared" si="203"/>
        <v>#REF!</v>
      </c>
    </row>
    <row r="1800" spans="1:8">
      <c r="A1800" s="197" t="e">
        <f>#REF!</f>
        <v>#REF!</v>
      </c>
      <c r="B1800" s="169" t="e">
        <f>IF(#REF!&lt;&gt;"",#REF!,"")</f>
        <v>#REF!</v>
      </c>
      <c r="C1800" s="168" t="e">
        <f>#REF!</f>
        <v>#REF!</v>
      </c>
      <c r="D1800" s="167" t="e">
        <f>#REF!</f>
        <v>#REF!</v>
      </c>
      <c r="E1800" s="284">
        <f>'Паспорт-3'!E2030</f>
        <v>0</v>
      </c>
      <c r="F1800" s="285"/>
      <c r="G1800" s="300">
        <f t="shared" si="202"/>
        <v>0</v>
      </c>
      <c r="H1800" s="43" t="e">
        <f t="shared" si="203"/>
        <v>#REF!</v>
      </c>
    </row>
    <row r="1801" spans="1:8">
      <c r="A1801" s="197" t="e">
        <f>#REF!</f>
        <v>#REF!</v>
      </c>
      <c r="B1801" s="169" t="e">
        <f>IF(#REF!&lt;&gt;"",#REF!,"")</f>
        <v>#REF!</v>
      </c>
      <c r="C1801" s="168" t="e">
        <f>#REF!</f>
        <v>#REF!</v>
      </c>
      <c r="D1801" s="167" t="e">
        <f>#REF!</f>
        <v>#REF!</v>
      </c>
      <c r="E1801" s="284">
        <f>'Паспорт-3'!E2031</f>
        <v>0</v>
      </c>
      <c r="F1801" s="285"/>
      <c r="G1801" s="300">
        <f t="shared" si="202"/>
        <v>0</v>
      </c>
      <c r="H1801" s="43" t="e">
        <f t="shared" si="203"/>
        <v>#REF!</v>
      </c>
    </row>
    <row r="1802" spans="1:8">
      <c r="A1802" s="197" t="e">
        <f>#REF!</f>
        <v>#REF!</v>
      </c>
      <c r="B1802" s="169" t="e">
        <f>IF(#REF!&lt;&gt;"",#REF!,"")</f>
        <v>#REF!</v>
      </c>
      <c r="C1802" s="168" t="e">
        <f>#REF!</f>
        <v>#REF!</v>
      </c>
      <c r="D1802" s="167" t="e">
        <f>#REF!</f>
        <v>#REF!</v>
      </c>
      <c r="E1802" s="284">
        <f>'Паспорт-3'!E2032</f>
        <v>0</v>
      </c>
      <c r="F1802" s="285"/>
      <c r="G1802" s="300">
        <f t="shared" si="202"/>
        <v>0</v>
      </c>
      <c r="H1802" s="43" t="e">
        <f t="shared" si="203"/>
        <v>#REF!</v>
      </c>
    </row>
    <row r="1803" spans="1:8">
      <c r="A1803" s="197" t="e">
        <f>#REF!</f>
        <v>#REF!</v>
      </c>
      <c r="B1803" s="169" t="e">
        <f>IF(#REF!&lt;&gt;"",#REF!,"")</f>
        <v>#REF!</v>
      </c>
      <c r="C1803" s="168" t="e">
        <f>#REF!</f>
        <v>#REF!</v>
      </c>
      <c r="D1803" s="167" t="e">
        <f>#REF!</f>
        <v>#REF!</v>
      </c>
      <c r="E1803" s="284">
        <f>'Паспорт-3'!E2033</f>
        <v>0</v>
      </c>
      <c r="F1803" s="285"/>
      <c r="G1803" s="300">
        <f t="shared" si="202"/>
        <v>0</v>
      </c>
      <c r="H1803" s="43" t="e">
        <f t="shared" si="203"/>
        <v>#REF!</v>
      </c>
    </row>
    <row r="1804" spans="1:8">
      <c r="A1804" s="197" t="e">
        <f>#REF!</f>
        <v>#REF!</v>
      </c>
      <c r="B1804" s="169" t="e">
        <f>IF(#REF!&lt;&gt;"",#REF!,"")</f>
        <v>#REF!</v>
      </c>
      <c r="C1804" s="168" t="e">
        <f>#REF!</f>
        <v>#REF!</v>
      </c>
      <c r="D1804" s="167" t="e">
        <f>#REF!</f>
        <v>#REF!</v>
      </c>
      <c r="E1804" s="284">
        <f>'Паспорт-3'!E2034</f>
        <v>0</v>
      </c>
      <c r="F1804" s="285"/>
      <c r="G1804" s="300">
        <f t="shared" si="202"/>
        <v>0</v>
      </c>
      <c r="H1804" s="43" t="e">
        <f t="shared" si="203"/>
        <v>#REF!</v>
      </c>
    </row>
    <row r="1805" spans="1:8">
      <c r="A1805" s="197" t="e">
        <f>#REF!</f>
        <v>#REF!</v>
      </c>
      <c r="B1805" s="169" t="e">
        <f>IF(#REF!&lt;&gt;"",#REF!,"")</f>
        <v>#REF!</v>
      </c>
      <c r="C1805" s="168" t="e">
        <f>#REF!</f>
        <v>#REF!</v>
      </c>
      <c r="D1805" s="167" t="e">
        <f>#REF!</f>
        <v>#REF!</v>
      </c>
      <c r="E1805" s="284">
        <f>'Паспорт-3'!E2035</f>
        <v>0</v>
      </c>
      <c r="F1805" s="285"/>
      <c r="G1805" s="300">
        <f t="shared" si="202"/>
        <v>0</v>
      </c>
      <c r="H1805" s="43" t="e">
        <f t="shared" si="203"/>
        <v>#REF!</v>
      </c>
    </row>
    <row r="1806" spans="1:8">
      <c r="A1806" s="197" t="e">
        <f>#REF!</f>
        <v>#REF!</v>
      </c>
      <c r="B1806" s="169" t="e">
        <f>IF(#REF!&lt;&gt;"",#REF!,"")</f>
        <v>#REF!</v>
      </c>
      <c r="C1806" s="168" t="e">
        <f>#REF!</f>
        <v>#REF!</v>
      </c>
      <c r="D1806" s="167" t="e">
        <f>#REF!</f>
        <v>#REF!</v>
      </c>
      <c r="E1806" s="284">
        <f>'Паспорт-3'!E2036</f>
        <v>0</v>
      </c>
      <c r="F1806" s="285"/>
      <c r="G1806" s="300">
        <f t="shared" si="202"/>
        <v>0</v>
      </c>
      <c r="H1806" s="43" t="e">
        <f t="shared" si="203"/>
        <v>#REF!</v>
      </c>
    </row>
    <row r="1807" spans="1:8">
      <c r="A1807" s="197" t="e">
        <f>#REF!</f>
        <v>#REF!</v>
      </c>
      <c r="B1807" s="169" t="e">
        <f>IF(#REF!&lt;&gt;"",#REF!,"")</f>
        <v>#REF!</v>
      </c>
      <c r="C1807" s="168" t="e">
        <f>#REF!</f>
        <v>#REF!</v>
      </c>
      <c r="D1807" s="167" t="e">
        <f>#REF!</f>
        <v>#REF!</v>
      </c>
      <c r="E1807" s="284">
        <f>'Паспорт-3'!E2037</f>
        <v>0</v>
      </c>
      <c r="F1807" s="285"/>
      <c r="G1807" s="300">
        <f t="shared" si="202"/>
        <v>0</v>
      </c>
      <c r="H1807" s="43" t="e">
        <f t="shared" si="203"/>
        <v>#REF!</v>
      </c>
    </row>
    <row r="1808" spans="1:8">
      <c r="A1808" s="197" t="e">
        <f>#REF!</f>
        <v>#REF!</v>
      </c>
      <c r="B1808" s="169" t="e">
        <f>IF(#REF!&lt;&gt;"",#REF!,"")</f>
        <v>#REF!</v>
      </c>
      <c r="C1808" s="168" t="e">
        <f>#REF!</f>
        <v>#REF!</v>
      </c>
      <c r="D1808" s="167" t="e">
        <f>#REF!</f>
        <v>#REF!</v>
      </c>
      <c r="E1808" s="284">
        <f>'Паспорт-3'!E2038</f>
        <v>0</v>
      </c>
      <c r="F1808" s="285"/>
      <c r="G1808" s="300">
        <f t="shared" si="202"/>
        <v>0</v>
      </c>
      <c r="H1808" s="43" t="e">
        <f t="shared" si="203"/>
        <v>#REF!</v>
      </c>
    </row>
    <row r="1809" spans="1:8">
      <c r="A1809" s="304" t="e">
        <f>#REF!</f>
        <v>#REF!</v>
      </c>
      <c r="B1809" s="305" t="e">
        <f>IF(#REF!&lt;&gt;"",#REF!,"")</f>
        <v>#REF!</v>
      </c>
      <c r="C1809" s="306" t="e">
        <f>#REF!</f>
        <v>#REF!</v>
      </c>
      <c r="D1809" s="307" t="e">
        <f>#REF!</f>
        <v>#REF!</v>
      </c>
      <c r="E1809" s="308">
        <f>'Паспорт-3'!E2039</f>
        <v>0</v>
      </c>
      <c r="F1809" s="309"/>
      <c r="G1809" s="310">
        <f t="shared" si="202"/>
        <v>0</v>
      </c>
      <c r="H1809" s="43" t="e">
        <f t="shared" si="203"/>
        <v>#REF!</v>
      </c>
    </row>
    <row r="1810" spans="1:8" ht="12.75" customHeight="1">
      <c r="A1810" s="574" t="s">
        <v>169</v>
      </c>
      <c r="B1810" s="575"/>
      <c r="C1810" s="575"/>
      <c r="D1810" s="575"/>
      <c r="E1810" s="575"/>
      <c r="F1810" s="575"/>
      <c r="G1810" s="576"/>
      <c r="H1810" s="43" t="e">
        <f>H1794</f>
        <v>#REF!</v>
      </c>
    </row>
    <row r="1811" spans="1:8" ht="12.75" customHeight="1">
      <c r="A1811" s="574" t="s">
        <v>189</v>
      </c>
      <c r="B1811" s="575"/>
      <c r="C1811" s="575"/>
      <c r="D1811" s="575"/>
      <c r="E1811" s="575"/>
      <c r="F1811" s="575"/>
      <c r="G1811" s="576"/>
      <c r="H1811" s="43" t="e">
        <f>H1759</f>
        <v>#REF!</v>
      </c>
    </row>
    <row r="1812" spans="1:8" ht="12.75" customHeight="1">
      <c r="A1812" s="457" t="e">
        <f>#REF!</f>
        <v>#REF!</v>
      </c>
      <c r="B1812" s="458"/>
      <c r="C1812" s="458"/>
      <c r="D1812" s="458"/>
      <c r="E1812" s="458"/>
      <c r="F1812" s="458"/>
      <c r="G1812" s="527"/>
      <c r="H1812" s="43" t="e">
        <f>H1813</f>
        <v>#REF!</v>
      </c>
    </row>
    <row r="1813" spans="1:8">
      <c r="A1813" s="291" t="s">
        <v>4</v>
      </c>
      <c r="B1813" s="571" t="s">
        <v>86</v>
      </c>
      <c r="C1813" s="572"/>
      <c r="D1813" s="572"/>
      <c r="E1813" s="577"/>
      <c r="F1813" s="577"/>
      <c r="G1813" s="578"/>
      <c r="H1813" s="43" t="e">
        <f>H1814</f>
        <v>#REF!</v>
      </c>
    </row>
    <row r="1814" spans="1:8">
      <c r="A1814" s="197" t="e">
        <f>#REF!</f>
        <v>#REF!</v>
      </c>
      <c r="B1814" s="292" t="e">
        <f>IF(#REF!&lt;&gt;"",#REF!,"")</f>
        <v>#REF!</v>
      </c>
      <c r="C1814" s="293" t="e">
        <f>#REF!</f>
        <v>#REF!</v>
      </c>
      <c r="D1814" s="294" t="e">
        <f>#REF!</f>
        <v>#REF!</v>
      </c>
      <c r="E1814" s="295">
        <f>'Паспорт-3'!E2053</f>
        <v>0</v>
      </c>
      <c r="F1814" s="296"/>
      <c r="G1814" s="299">
        <f t="shared" ref="G1814:G1828" si="204">F1814-E1814</f>
        <v>0</v>
      </c>
      <c r="H1814" s="43" t="e">
        <f t="shared" ref="H1814:H1828" si="205">IF(B1814&lt;&gt;"","Для друку","")</f>
        <v>#REF!</v>
      </c>
    </row>
    <row r="1815" spans="1:8">
      <c r="A1815" s="197" t="e">
        <f>#REF!</f>
        <v>#REF!</v>
      </c>
      <c r="B1815" s="169" t="e">
        <f>IF(#REF!&lt;&gt;"",#REF!,"")</f>
        <v>#REF!</v>
      </c>
      <c r="C1815" s="168" t="e">
        <f>#REF!</f>
        <v>#REF!</v>
      </c>
      <c r="D1815" s="167" t="e">
        <f>#REF!</f>
        <v>#REF!</v>
      </c>
      <c r="E1815" s="284">
        <f>'Паспорт-3'!E2054</f>
        <v>0</v>
      </c>
      <c r="F1815" s="285"/>
      <c r="G1815" s="300">
        <f t="shared" si="204"/>
        <v>0</v>
      </c>
      <c r="H1815" s="43" t="e">
        <f t="shared" si="205"/>
        <v>#REF!</v>
      </c>
    </row>
    <row r="1816" spans="1:8">
      <c r="A1816" s="197" t="e">
        <f>#REF!</f>
        <v>#REF!</v>
      </c>
      <c r="B1816" s="169" t="e">
        <f>IF(#REF!&lt;&gt;"",#REF!,"")</f>
        <v>#REF!</v>
      </c>
      <c r="C1816" s="168" t="e">
        <f>#REF!</f>
        <v>#REF!</v>
      </c>
      <c r="D1816" s="167" t="e">
        <f>#REF!</f>
        <v>#REF!</v>
      </c>
      <c r="E1816" s="284">
        <f>'Паспорт-3'!E2055</f>
        <v>0</v>
      </c>
      <c r="F1816" s="285"/>
      <c r="G1816" s="300">
        <f t="shared" si="204"/>
        <v>0</v>
      </c>
      <c r="H1816" s="43" t="e">
        <f t="shared" si="205"/>
        <v>#REF!</v>
      </c>
    </row>
    <row r="1817" spans="1:8">
      <c r="A1817" s="197" t="e">
        <f>#REF!</f>
        <v>#REF!</v>
      </c>
      <c r="B1817" s="169" t="e">
        <f>IF(#REF!&lt;&gt;"",#REF!,"")</f>
        <v>#REF!</v>
      </c>
      <c r="C1817" s="168" t="e">
        <f>#REF!</f>
        <v>#REF!</v>
      </c>
      <c r="D1817" s="167" t="e">
        <f>#REF!</f>
        <v>#REF!</v>
      </c>
      <c r="E1817" s="284">
        <f>'Паспорт-3'!E2056</f>
        <v>0</v>
      </c>
      <c r="F1817" s="285"/>
      <c r="G1817" s="300">
        <f t="shared" si="204"/>
        <v>0</v>
      </c>
      <c r="H1817" s="43" t="e">
        <f t="shared" si="205"/>
        <v>#REF!</v>
      </c>
    </row>
    <row r="1818" spans="1:8">
      <c r="A1818" s="197" t="e">
        <f>#REF!</f>
        <v>#REF!</v>
      </c>
      <c r="B1818" s="169" t="e">
        <f>IF(#REF!&lt;&gt;"",#REF!,"")</f>
        <v>#REF!</v>
      </c>
      <c r="C1818" s="168" t="e">
        <f>#REF!</f>
        <v>#REF!</v>
      </c>
      <c r="D1818" s="167" t="e">
        <f>#REF!</f>
        <v>#REF!</v>
      </c>
      <c r="E1818" s="284">
        <f>'Паспорт-3'!E2057</f>
        <v>0</v>
      </c>
      <c r="F1818" s="285"/>
      <c r="G1818" s="300">
        <f t="shared" si="204"/>
        <v>0</v>
      </c>
      <c r="H1818" s="43" t="e">
        <f t="shared" si="205"/>
        <v>#REF!</v>
      </c>
    </row>
    <row r="1819" spans="1:8">
      <c r="A1819" s="197" t="e">
        <f>#REF!</f>
        <v>#REF!</v>
      </c>
      <c r="B1819" s="169" t="e">
        <f>IF(#REF!&lt;&gt;"",#REF!,"")</f>
        <v>#REF!</v>
      </c>
      <c r="C1819" s="168" t="e">
        <f>#REF!</f>
        <v>#REF!</v>
      </c>
      <c r="D1819" s="167" t="e">
        <f>#REF!</f>
        <v>#REF!</v>
      </c>
      <c r="E1819" s="284">
        <f>'Паспорт-3'!E2058</f>
        <v>0</v>
      </c>
      <c r="F1819" s="285"/>
      <c r="G1819" s="300">
        <f t="shared" si="204"/>
        <v>0</v>
      </c>
      <c r="H1819" s="43" t="e">
        <f t="shared" si="205"/>
        <v>#REF!</v>
      </c>
    </row>
    <row r="1820" spans="1:8">
      <c r="A1820" s="197" t="e">
        <f>#REF!</f>
        <v>#REF!</v>
      </c>
      <c r="B1820" s="169" t="e">
        <f>IF(#REF!&lt;&gt;"",#REF!,"")</f>
        <v>#REF!</v>
      </c>
      <c r="C1820" s="168" t="e">
        <f>#REF!</f>
        <v>#REF!</v>
      </c>
      <c r="D1820" s="167" t="e">
        <f>#REF!</f>
        <v>#REF!</v>
      </c>
      <c r="E1820" s="284">
        <f>'Паспорт-3'!E2059</f>
        <v>0</v>
      </c>
      <c r="F1820" s="285"/>
      <c r="G1820" s="300">
        <f t="shared" si="204"/>
        <v>0</v>
      </c>
      <c r="H1820" s="43" t="e">
        <f t="shared" si="205"/>
        <v>#REF!</v>
      </c>
    </row>
    <row r="1821" spans="1:8">
      <c r="A1821" s="197" t="e">
        <f>#REF!</f>
        <v>#REF!</v>
      </c>
      <c r="B1821" s="169" t="e">
        <f>IF(#REF!&lt;&gt;"",#REF!,"")</f>
        <v>#REF!</v>
      </c>
      <c r="C1821" s="168" t="e">
        <f>#REF!</f>
        <v>#REF!</v>
      </c>
      <c r="D1821" s="167" t="e">
        <f>#REF!</f>
        <v>#REF!</v>
      </c>
      <c r="E1821" s="284">
        <f>'Паспорт-3'!E2060</f>
        <v>0</v>
      </c>
      <c r="F1821" s="285"/>
      <c r="G1821" s="300">
        <f t="shared" si="204"/>
        <v>0</v>
      </c>
      <c r="H1821" s="43" t="e">
        <f t="shared" si="205"/>
        <v>#REF!</v>
      </c>
    </row>
    <row r="1822" spans="1:8">
      <c r="A1822" s="197" t="e">
        <f>#REF!</f>
        <v>#REF!</v>
      </c>
      <c r="B1822" s="169" t="e">
        <f>IF(#REF!&lt;&gt;"",#REF!,"")</f>
        <v>#REF!</v>
      </c>
      <c r="C1822" s="168" t="e">
        <f>#REF!</f>
        <v>#REF!</v>
      </c>
      <c r="D1822" s="167" t="e">
        <f>#REF!</f>
        <v>#REF!</v>
      </c>
      <c r="E1822" s="284">
        <f>'Паспорт-3'!E2061</f>
        <v>0</v>
      </c>
      <c r="F1822" s="285"/>
      <c r="G1822" s="300">
        <f t="shared" si="204"/>
        <v>0</v>
      </c>
      <c r="H1822" s="43" t="e">
        <f t="shared" si="205"/>
        <v>#REF!</v>
      </c>
    </row>
    <row r="1823" spans="1:8">
      <c r="A1823" s="197" t="e">
        <f>#REF!</f>
        <v>#REF!</v>
      </c>
      <c r="B1823" s="169" t="e">
        <f>IF(#REF!&lt;&gt;"",#REF!,"")</f>
        <v>#REF!</v>
      </c>
      <c r="C1823" s="168" t="e">
        <f>#REF!</f>
        <v>#REF!</v>
      </c>
      <c r="D1823" s="167" t="e">
        <f>#REF!</f>
        <v>#REF!</v>
      </c>
      <c r="E1823" s="284">
        <f>'Паспорт-3'!E2062</f>
        <v>0</v>
      </c>
      <c r="F1823" s="285"/>
      <c r="G1823" s="300">
        <f t="shared" si="204"/>
        <v>0</v>
      </c>
      <c r="H1823" s="43" t="e">
        <f t="shared" si="205"/>
        <v>#REF!</v>
      </c>
    </row>
    <row r="1824" spans="1:8">
      <c r="A1824" s="197" t="e">
        <f>#REF!</f>
        <v>#REF!</v>
      </c>
      <c r="B1824" s="169" t="e">
        <f>IF(#REF!&lt;&gt;"",#REF!,"")</f>
        <v>#REF!</v>
      </c>
      <c r="C1824" s="168" t="e">
        <f>#REF!</f>
        <v>#REF!</v>
      </c>
      <c r="D1824" s="167" t="e">
        <f>#REF!</f>
        <v>#REF!</v>
      </c>
      <c r="E1824" s="284">
        <f>'Паспорт-3'!E2063</f>
        <v>0</v>
      </c>
      <c r="F1824" s="285"/>
      <c r="G1824" s="300">
        <f t="shared" si="204"/>
        <v>0</v>
      </c>
      <c r="H1824" s="43" t="e">
        <f t="shared" si="205"/>
        <v>#REF!</v>
      </c>
    </row>
    <row r="1825" spans="1:8">
      <c r="A1825" s="197" t="e">
        <f>#REF!</f>
        <v>#REF!</v>
      </c>
      <c r="B1825" s="169" t="e">
        <f>IF(#REF!&lt;&gt;"",#REF!,"")</f>
        <v>#REF!</v>
      </c>
      <c r="C1825" s="168" t="e">
        <f>#REF!</f>
        <v>#REF!</v>
      </c>
      <c r="D1825" s="167" t="e">
        <f>#REF!</f>
        <v>#REF!</v>
      </c>
      <c r="E1825" s="284">
        <f>'Паспорт-3'!E2064</f>
        <v>0</v>
      </c>
      <c r="F1825" s="285"/>
      <c r="G1825" s="300">
        <f t="shared" si="204"/>
        <v>0</v>
      </c>
      <c r="H1825" s="43" t="e">
        <f t="shared" si="205"/>
        <v>#REF!</v>
      </c>
    </row>
    <row r="1826" spans="1:8">
      <c r="A1826" s="197" t="e">
        <f>#REF!</f>
        <v>#REF!</v>
      </c>
      <c r="B1826" s="169" t="e">
        <f>IF(#REF!&lt;&gt;"",#REF!,"")</f>
        <v>#REF!</v>
      </c>
      <c r="C1826" s="168" t="e">
        <f>#REF!</f>
        <v>#REF!</v>
      </c>
      <c r="D1826" s="167" t="e">
        <f>#REF!</f>
        <v>#REF!</v>
      </c>
      <c r="E1826" s="284">
        <f>'Паспорт-3'!E2065</f>
        <v>0</v>
      </c>
      <c r="F1826" s="285"/>
      <c r="G1826" s="300">
        <f t="shared" si="204"/>
        <v>0</v>
      </c>
      <c r="H1826" s="43" t="e">
        <f t="shared" si="205"/>
        <v>#REF!</v>
      </c>
    </row>
    <row r="1827" spans="1:8">
      <c r="A1827" s="197" t="e">
        <f>#REF!</f>
        <v>#REF!</v>
      </c>
      <c r="B1827" s="169" t="e">
        <f>IF(#REF!&lt;&gt;"",#REF!,"")</f>
        <v>#REF!</v>
      </c>
      <c r="C1827" s="168" t="e">
        <f>#REF!</f>
        <v>#REF!</v>
      </c>
      <c r="D1827" s="167" t="e">
        <f>#REF!</f>
        <v>#REF!</v>
      </c>
      <c r="E1827" s="284">
        <f>'Паспорт-3'!E2066</f>
        <v>0</v>
      </c>
      <c r="F1827" s="285"/>
      <c r="G1827" s="300">
        <f t="shared" si="204"/>
        <v>0</v>
      </c>
      <c r="H1827" s="43" t="e">
        <f t="shared" si="205"/>
        <v>#REF!</v>
      </c>
    </row>
    <row r="1828" spans="1:8">
      <c r="A1828" s="304" t="e">
        <f>#REF!</f>
        <v>#REF!</v>
      </c>
      <c r="B1828" s="305" t="e">
        <f>IF(#REF!&lt;&gt;"",#REF!,"")</f>
        <v>#REF!</v>
      </c>
      <c r="C1828" s="306" t="e">
        <f>#REF!</f>
        <v>#REF!</v>
      </c>
      <c r="D1828" s="307" t="e">
        <f>#REF!</f>
        <v>#REF!</v>
      </c>
      <c r="E1828" s="308">
        <f>'Паспорт-3'!E2067</f>
        <v>0</v>
      </c>
      <c r="F1828" s="309"/>
      <c r="G1828" s="310">
        <f t="shared" si="204"/>
        <v>0</v>
      </c>
      <c r="H1828" s="43" t="e">
        <f t="shared" si="205"/>
        <v>#REF!</v>
      </c>
    </row>
    <row r="1829" spans="1:8" ht="12.75" customHeight="1">
      <c r="A1829" s="574" t="s">
        <v>169</v>
      </c>
      <c r="B1829" s="575"/>
      <c r="C1829" s="575"/>
      <c r="D1829" s="575"/>
      <c r="E1829" s="575"/>
      <c r="F1829" s="575"/>
      <c r="G1829" s="576"/>
      <c r="H1829" s="43" t="e">
        <f>H1813</f>
        <v>#REF!</v>
      </c>
    </row>
    <row r="1830" spans="1:8">
      <c r="A1830" s="291" t="e">
        <f>#REF!</f>
        <v>#REF!</v>
      </c>
      <c r="B1830" s="571" t="s">
        <v>87</v>
      </c>
      <c r="C1830" s="572"/>
      <c r="D1830" s="572"/>
      <c r="E1830" s="572"/>
      <c r="F1830" s="572"/>
      <c r="G1830" s="573"/>
      <c r="H1830" s="43" t="e">
        <f>H1831</f>
        <v>#REF!</v>
      </c>
    </row>
    <row r="1831" spans="1:8">
      <c r="A1831" s="197" t="e">
        <f>#REF!</f>
        <v>#REF!</v>
      </c>
      <c r="B1831" s="292" t="e">
        <f>IF(#REF!&lt;&gt;"",#REF!,"")</f>
        <v>#REF!</v>
      </c>
      <c r="C1831" s="293" t="e">
        <f>#REF!</f>
        <v>#REF!</v>
      </c>
      <c r="D1831" s="294" t="e">
        <f>#REF!</f>
        <v>#REF!</v>
      </c>
      <c r="E1831" s="301">
        <f>'Паспорт-3'!E2069</f>
        <v>0</v>
      </c>
      <c r="F1831" s="302"/>
      <c r="G1831" s="303">
        <f t="shared" ref="G1831:G1845" si="206">F1831-E1831</f>
        <v>0</v>
      </c>
      <c r="H1831" s="43" t="e">
        <f t="shared" ref="H1831:H1845" si="207">IF(B1831&lt;&gt;"","Для друку","")</f>
        <v>#REF!</v>
      </c>
    </row>
    <row r="1832" spans="1:8">
      <c r="A1832" s="197" t="e">
        <f>#REF!</f>
        <v>#REF!</v>
      </c>
      <c r="B1832" s="169" t="e">
        <f>IF(#REF!&lt;&gt;"",#REF!,"")</f>
        <v>#REF!</v>
      </c>
      <c r="C1832" s="168" t="e">
        <f>#REF!</f>
        <v>#REF!</v>
      </c>
      <c r="D1832" s="167" t="e">
        <f>#REF!</f>
        <v>#REF!</v>
      </c>
      <c r="E1832" s="284">
        <f>'Паспорт-3'!E2070</f>
        <v>0</v>
      </c>
      <c r="F1832" s="285"/>
      <c r="G1832" s="300">
        <f t="shared" si="206"/>
        <v>0</v>
      </c>
      <c r="H1832" s="43" t="e">
        <f t="shared" si="207"/>
        <v>#REF!</v>
      </c>
    </row>
    <row r="1833" spans="1:8">
      <c r="A1833" s="197" t="e">
        <f>#REF!</f>
        <v>#REF!</v>
      </c>
      <c r="B1833" s="169" t="e">
        <f>IF(#REF!&lt;&gt;"",#REF!,"")</f>
        <v>#REF!</v>
      </c>
      <c r="C1833" s="168" t="e">
        <f>#REF!</f>
        <v>#REF!</v>
      </c>
      <c r="D1833" s="167" t="e">
        <f>#REF!</f>
        <v>#REF!</v>
      </c>
      <c r="E1833" s="284">
        <f>'Паспорт-3'!E2071</f>
        <v>0</v>
      </c>
      <c r="F1833" s="285"/>
      <c r="G1833" s="300">
        <f t="shared" si="206"/>
        <v>0</v>
      </c>
      <c r="H1833" s="43" t="e">
        <f t="shared" si="207"/>
        <v>#REF!</v>
      </c>
    </row>
    <row r="1834" spans="1:8">
      <c r="A1834" s="197" t="e">
        <f>#REF!</f>
        <v>#REF!</v>
      </c>
      <c r="B1834" s="169" t="e">
        <f>IF(#REF!&lt;&gt;"",#REF!,"")</f>
        <v>#REF!</v>
      </c>
      <c r="C1834" s="168" t="e">
        <f>#REF!</f>
        <v>#REF!</v>
      </c>
      <c r="D1834" s="167" t="e">
        <f>#REF!</f>
        <v>#REF!</v>
      </c>
      <c r="E1834" s="284">
        <f>'Паспорт-3'!E2072</f>
        <v>0</v>
      </c>
      <c r="F1834" s="285"/>
      <c r="G1834" s="300">
        <f t="shared" si="206"/>
        <v>0</v>
      </c>
      <c r="H1834" s="43" t="e">
        <f t="shared" si="207"/>
        <v>#REF!</v>
      </c>
    </row>
    <row r="1835" spans="1:8">
      <c r="A1835" s="197" t="e">
        <f>#REF!</f>
        <v>#REF!</v>
      </c>
      <c r="B1835" s="169" t="e">
        <f>IF(#REF!&lt;&gt;"",#REF!,"")</f>
        <v>#REF!</v>
      </c>
      <c r="C1835" s="168" t="e">
        <f>#REF!</f>
        <v>#REF!</v>
      </c>
      <c r="D1835" s="167" t="e">
        <f>#REF!</f>
        <v>#REF!</v>
      </c>
      <c r="E1835" s="284">
        <f>'Паспорт-3'!E2073</f>
        <v>0</v>
      </c>
      <c r="F1835" s="285"/>
      <c r="G1835" s="300">
        <f t="shared" si="206"/>
        <v>0</v>
      </c>
      <c r="H1835" s="43" t="e">
        <f t="shared" si="207"/>
        <v>#REF!</v>
      </c>
    </row>
    <row r="1836" spans="1:8">
      <c r="A1836" s="197" t="e">
        <f>#REF!</f>
        <v>#REF!</v>
      </c>
      <c r="B1836" s="169" t="e">
        <f>IF(#REF!&lt;&gt;"",#REF!,"")</f>
        <v>#REF!</v>
      </c>
      <c r="C1836" s="168" t="e">
        <f>#REF!</f>
        <v>#REF!</v>
      </c>
      <c r="D1836" s="167" t="e">
        <f>#REF!</f>
        <v>#REF!</v>
      </c>
      <c r="E1836" s="284">
        <f>'Паспорт-3'!E2074</f>
        <v>0</v>
      </c>
      <c r="F1836" s="285"/>
      <c r="G1836" s="300">
        <f t="shared" si="206"/>
        <v>0</v>
      </c>
      <c r="H1836" s="43" t="e">
        <f t="shared" si="207"/>
        <v>#REF!</v>
      </c>
    </row>
    <row r="1837" spans="1:8">
      <c r="A1837" s="197" t="e">
        <f>#REF!</f>
        <v>#REF!</v>
      </c>
      <c r="B1837" s="169" t="e">
        <f>IF(#REF!&lt;&gt;"",#REF!,"")</f>
        <v>#REF!</v>
      </c>
      <c r="C1837" s="168" t="e">
        <f>#REF!</f>
        <v>#REF!</v>
      </c>
      <c r="D1837" s="167" t="e">
        <f>#REF!</f>
        <v>#REF!</v>
      </c>
      <c r="E1837" s="284">
        <f>'Паспорт-3'!E2075</f>
        <v>0</v>
      </c>
      <c r="F1837" s="285"/>
      <c r="G1837" s="300">
        <f t="shared" si="206"/>
        <v>0</v>
      </c>
      <c r="H1837" s="43" t="e">
        <f t="shared" si="207"/>
        <v>#REF!</v>
      </c>
    </row>
    <row r="1838" spans="1:8">
      <c r="A1838" s="197" t="e">
        <f>#REF!</f>
        <v>#REF!</v>
      </c>
      <c r="B1838" s="169" t="e">
        <f>IF(#REF!&lt;&gt;"",#REF!,"")</f>
        <v>#REF!</v>
      </c>
      <c r="C1838" s="168" t="e">
        <f>#REF!</f>
        <v>#REF!</v>
      </c>
      <c r="D1838" s="167" t="e">
        <f>#REF!</f>
        <v>#REF!</v>
      </c>
      <c r="E1838" s="284">
        <f>'Паспорт-3'!E2076</f>
        <v>0</v>
      </c>
      <c r="F1838" s="285"/>
      <c r="G1838" s="300">
        <f t="shared" si="206"/>
        <v>0</v>
      </c>
      <c r="H1838" s="43" t="e">
        <f t="shared" si="207"/>
        <v>#REF!</v>
      </c>
    </row>
    <row r="1839" spans="1:8">
      <c r="A1839" s="197" t="e">
        <f>#REF!</f>
        <v>#REF!</v>
      </c>
      <c r="B1839" s="169" t="e">
        <f>IF(#REF!&lt;&gt;"",#REF!,"")</f>
        <v>#REF!</v>
      </c>
      <c r="C1839" s="168" t="e">
        <f>#REF!</f>
        <v>#REF!</v>
      </c>
      <c r="D1839" s="167" t="e">
        <f>#REF!</f>
        <v>#REF!</v>
      </c>
      <c r="E1839" s="284">
        <f>'Паспорт-3'!E2077</f>
        <v>0</v>
      </c>
      <c r="F1839" s="285"/>
      <c r="G1839" s="300">
        <f t="shared" si="206"/>
        <v>0</v>
      </c>
      <c r="H1839" s="43" t="e">
        <f t="shared" si="207"/>
        <v>#REF!</v>
      </c>
    </row>
    <row r="1840" spans="1:8">
      <c r="A1840" s="197" t="e">
        <f>#REF!</f>
        <v>#REF!</v>
      </c>
      <c r="B1840" s="169" t="e">
        <f>IF(#REF!&lt;&gt;"",#REF!,"")</f>
        <v>#REF!</v>
      </c>
      <c r="C1840" s="168" t="e">
        <f>#REF!</f>
        <v>#REF!</v>
      </c>
      <c r="D1840" s="167" t="e">
        <f>#REF!</f>
        <v>#REF!</v>
      </c>
      <c r="E1840" s="284">
        <f>'Паспорт-3'!E2078</f>
        <v>0</v>
      </c>
      <c r="F1840" s="285"/>
      <c r="G1840" s="300">
        <f t="shared" si="206"/>
        <v>0</v>
      </c>
      <c r="H1840" s="43" t="e">
        <f t="shared" si="207"/>
        <v>#REF!</v>
      </c>
    </row>
    <row r="1841" spans="1:8">
      <c r="A1841" s="197" t="e">
        <f>#REF!</f>
        <v>#REF!</v>
      </c>
      <c r="B1841" s="169" t="e">
        <f>IF(#REF!&lt;&gt;"",#REF!,"")</f>
        <v>#REF!</v>
      </c>
      <c r="C1841" s="168" t="e">
        <f>#REF!</f>
        <v>#REF!</v>
      </c>
      <c r="D1841" s="167" t="e">
        <f>#REF!</f>
        <v>#REF!</v>
      </c>
      <c r="E1841" s="284">
        <f>'Паспорт-3'!E2079</f>
        <v>0</v>
      </c>
      <c r="F1841" s="285"/>
      <c r="G1841" s="300">
        <f t="shared" si="206"/>
        <v>0</v>
      </c>
      <c r="H1841" s="43" t="e">
        <f t="shared" si="207"/>
        <v>#REF!</v>
      </c>
    </row>
    <row r="1842" spans="1:8">
      <c r="A1842" s="197" t="e">
        <f>#REF!</f>
        <v>#REF!</v>
      </c>
      <c r="B1842" s="169" t="e">
        <f>IF(#REF!&lt;&gt;"",#REF!,"")</f>
        <v>#REF!</v>
      </c>
      <c r="C1842" s="168" t="e">
        <f>#REF!</f>
        <v>#REF!</v>
      </c>
      <c r="D1842" s="167" t="e">
        <f>#REF!</f>
        <v>#REF!</v>
      </c>
      <c r="E1842" s="284">
        <f>'Паспорт-3'!E2080</f>
        <v>0</v>
      </c>
      <c r="F1842" s="285"/>
      <c r="G1842" s="300">
        <f t="shared" si="206"/>
        <v>0</v>
      </c>
      <c r="H1842" s="43" t="e">
        <f t="shared" si="207"/>
        <v>#REF!</v>
      </c>
    </row>
    <row r="1843" spans="1:8">
      <c r="A1843" s="197" t="e">
        <f>#REF!</f>
        <v>#REF!</v>
      </c>
      <c r="B1843" s="169" t="e">
        <f>IF(#REF!&lt;&gt;"",#REF!,"")</f>
        <v>#REF!</v>
      </c>
      <c r="C1843" s="168" t="e">
        <f>#REF!</f>
        <v>#REF!</v>
      </c>
      <c r="D1843" s="167" t="e">
        <f>#REF!</f>
        <v>#REF!</v>
      </c>
      <c r="E1843" s="284">
        <f>'Паспорт-3'!E2081</f>
        <v>0</v>
      </c>
      <c r="F1843" s="285"/>
      <c r="G1843" s="300">
        <f t="shared" si="206"/>
        <v>0</v>
      </c>
      <c r="H1843" s="43" t="e">
        <f t="shared" si="207"/>
        <v>#REF!</v>
      </c>
    </row>
    <row r="1844" spans="1:8">
      <c r="A1844" s="197" t="e">
        <f>#REF!</f>
        <v>#REF!</v>
      </c>
      <c r="B1844" s="169" t="e">
        <f>IF(#REF!&lt;&gt;"",#REF!,"")</f>
        <v>#REF!</v>
      </c>
      <c r="C1844" s="168" t="e">
        <f>#REF!</f>
        <v>#REF!</v>
      </c>
      <c r="D1844" s="167" t="e">
        <f>#REF!</f>
        <v>#REF!</v>
      </c>
      <c r="E1844" s="284">
        <f>'Паспорт-3'!E2082</f>
        <v>0</v>
      </c>
      <c r="F1844" s="285"/>
      <c r="G1844" s="300">
        <f t="shared" si="206"/>
        <v>0</v>
      </c>
      <c r="H1844" s="43" t="e">
        <f t="shared" si="207"/>
        <v>#REF!</v>
      </c>
    </row>
    <row r="1845" spans="1:8">
      <c r="A1845" s="304" t="e">
        <f>#REF!</f>
        <v>#REF!</v>
      </c>
      <c r="B1845" s="305" t="e">
        <f>IF(#REF!&lt;&gt;"",#REF!,"")</f>
        <v>#REF!</v>
      </c>
      <c r="C1845" s="306" t="e">
        <f>#REF!</f>
        <v>#REF!</v>
      </c>
      <c r="D1845" s="307" t="e">
        <f>#REF!</f>
        <v>#REF!</v>
      </c>
      <c r="E1845" s="308">
        <f>'Паспорт-3'!E2083</f>
        <v>0</v>
      </c>
      <c r="F1845" s="309"/>
      <c r="G1845" s="310">
        <f t="shared" si="206"/>
        <v>0</v>
      </c>
      <c r="H1845" s="43" t="e">
        <f t="shared" si="207"/>
        <v>#REF!</v>
      </c>
    </row>
    <row r="1846" spans="1:8" ht="12.75" customHeight="1">
      <c r="A1846" s="574" t="s">
        <v>169</v>
      </c>
      <c r="B1846" s="575"/>
      <c r="C1846" s="575"/>
      <c r="D1846" s="575"/>
      <c r="E1846" s="575"/>
      <c r="F1846" s="575"/>
      <c r="G1846" s="576"/>
      <c r="H1846" s="43" t="e">
        <f>H1830</f>
        <v>#REF!</v>
      </c>
    </row>
    <row r="1847" spans="1:8">
      <c r="A1847" s="297" t="e">
        <f>#REF!</f>
        <v>#REF!</v>
      </c>
      <c r="B1847" s="571" t="s">
        <v>88</v>
      </c>
      <c r="C1847" s="572"/>
      <c r="D1847" s="572"/>
      <c r="E1847" s="579"/>
      <c r="F1847" s="579"/>
      <c r="G1847" s="580"/>
      <c r="H1847" s="43" t="e">
        <f>H1848</f>
        <v>#REF!</v>
      </c>
    </row>
    <row r="1848" spans="1:8">
      <c r="A1848" s="197" t="e">
        <f>#REF!</f>
        <v>#REF!</v>
      </c>
      <c r="B1848" s="292" t="e">
        <f>IF(#REF!&lt;&gt;"",#REF!,"")</f>
        <v>#REF!</v>
      </c>
      <c r="C1848" s="293" t="e">
        <f>#REF!</f>
        <v>#REF!</v>
      </c>
      <c r="D1848" s="294" t="e">
        <f>#REF!</f>
        <v>#REF!</v>
      </c>
      <c r="E1848" s="295">
        <f>'Паспорт-3'!E2085</f>
        <v>0</v>
      </c>
      <c r="F1848" s="296"/>
      <c r="G1848" s="299">
        <f t="shared" ref="G1848:G1862" si="208">F1848-E1848</f>
        <v>0</v>
      </c>
      <c r="H1848" s="43" t="e">
        <f t="shared" ref="H1848:H1862" si="209">IF(B1848&lt;&gt;"","Для друку","")</f>
        <v>#REF!</v>
      </c>
    </row>
    <row r="1849" spans="1:8">
      <c r="A1849" s="197" t="e">
        <f>#REF!</f>
        <v>#REF!</v>
      </c>
      <c r="B1849" s="169" t="e">
        <f>IF(#REF!&lt;&gt;"",#REF!,"")</f>
        <v>#REF!</v>
      </c>
      <c r="C1849" s="168" t="e">
        <f>#REF!</f>
        <v>#REF!</v>
      </c>
      <c r="D1849" s="167" t="e">
        <f>#REF!</f>
        <v>#REF!</v>
      </c>
      <c r="E1849" s="284">
        <f>'Паспорт-3'!E2086</f>
        <v>0</v>
      </c>
      <c r="F1849" s="285"/>
      <c r="G1849" s="300">
        <f t="shared" si="208"/>
        <v>0</v>
      </c>
      <c r="H1849" s="43" t="e">
        <f t="shared" si="209"/>
        <v>#REF!</v>
      </c>
    </row>
    <row r="1850" spans="1:8">
      <c r="A1850" s="197" t="e">
        <f>#REF!</f>
        <v>#REF!</v>
      </c>
      <c r="B1850" s="169" t="e">
        <f>IF(#REF!&lt;&gt;"",#REF!,"")</f>
        <v>#REF!</v>
      </c>
      <c r="C1850" s="168" t="e">
        <f>#REF!</f>
        <v>#REF!</v>
      </c>
      <c r="D1850" s="167" t="e">
        <f>#REF!</f>
        <v>#REF!</v>
      </c>
      <c r="E1850" s="284">
        <f>'Паспорт-3'!E2087</f>
        <v>0</v>
      </c>
      <c r="F1850" s="285"/>
      <c r="G1850" s="300">
        <f t="shared" si="208"/>
        <v>0</v>
      </c>
      <c r="H1850" s="43" t="e">
        <f t="shared" si="209"/>
        <v>#REF!</v>
      </c>
    </row>
    <row r="1851" spans="1:8">
      <c r="A1851" s="197" t="e">
        <f>#REF!</f>
        <v>#REF!</v>
      </c>
      <c r="B1851" s="169" t="e">
        <f>IF(#REF!&lt;&gt;"",#REF!,"")</f>
        <v>#REF!</v>
      </c>
      <c r="C1851" s="168" t="e">
        <f>#REF!</f>
        <v>#REF!</v>
      </c>
      <c r="D1851" s="167" t="e">
        <f>#REF!</f>
        <v>#REF!</v>
      </c>
      <c r="E1851" s="284">
        <f>'Паспорт-3'!E2088</f>
        <v>0</v>
      </c>
      <c r="F1851" s="285"/>
      <c r="G1851" s="300">
        <f t="shared" si="208"/>
        <v>0</v>
      </c>
      <c r="H1851" s="43" t="e">
        <f t="shared" si="209"/>
        <v>#REF!</v>
      </c>
    </row>
    <row r="1852" spans="1:8">
      <c r="A1852" s="197" t="e">
        <f>#REF!</f>
        <v>#REF!</v>
      </c>
      <c r="B1852" s="169" t="e">
        <f>IF(#REF!&lt;&gt;"",#REF!,"")</f>
        <v>#REF!</v>
      </c>
      <c r="C1852" s="168" t="e">
        <f>#REF!</f>
        <v>#REF!</v>
      </c>
      <c r="D1852" s="167" t="e">
        <f>#REF!</f>
        <v>#REF!</v>
      </c>
      <c r="E1852" s="284">
        <f>'Паспорт-3'!E2089</f>
        <v>0</v>
      </c>
      <c r="F1852" s="285"/>
      <c r="G1852" s="300">
        <f t="shared" si="208"/>
        <v>0</v>
      </c>
      <c r="H1852" s="43" t="e">
        <f t="shared" si="209"/>
        <v>#REF!</v>
      </c>
    </row>
    <row r="1853" spans="1:8">
      <c r="A1853" s="197" t="e">
        <f>#REF!</f>
        <v>#REF!</v>
      </c>
      <c r="B1853" s="169" t="e">
        <f>IF(#REF!&lt;&gt;"",#REF!,"")</f>
        <v>#REF!</v>
      </c>
      <c r="C1853" s="168" t="e">
        <f>#REF!</f>
        <v>#REF!</v>
      </c>
      <c r="D1853" s="167" t="e">
        <f>#REF!</f>
        <v>#REF!</v>
      </c>
      <c r="E1853" s="284">
        <f>'Паспорт-3'!E2090</f>
        <v>0</v>
      </c>
      <c r="F1853" s="285"/>
      <c r="G1853" s="300">
        <f t="shared" si="208"/>
        <v>0</v>
      </c>
      <c r="H1853" s="43" t="e">
        <f t="shared" si="209"/>
        <v>#REF!</v>
      </c>
    </row>
    <row r="1854" spans="1:8">
      <c r="A1854" s="197" t="e">
        <f>#REF!</f>
        <v>#REF!</v>
      </c>
      <c r="B1854" s="169" t="e">
        <f>IF(#REF!&lt;&gt;"",#REF!,"")</f>
        <v>#REF!</v>
      </c>
      <c r="C1854" s="168" t="e">
        <f>#REF!</f>
        <v>#REF!</v>
      </c>
      <c r="D1854" s="167" t="e">
        <f>#REF!</f>
        <v>#REF!</v>
      </c>
      <c r="E1854" s="284">
        <f>'Паспорт-3'!E2091</f>
        <v>0</v>
      </c>
      <c r="F1854" s="285"/>
      <c r="G1854" s="300">
        <f t="shared" si="208"/>
        <v>0</v>
      </c>
      <c r="H1854" s="43" t="e">
        <f t="shared" si="209"/>
        <v>#REF!</v>
      </c>
    </row>
    <row r="1855" spans="1:8">
      <c r="A1855" s="197" t="e">
        <f>#REF!</f>
        <v>#REF!</v>
      </c>
      <c r="B1855" s="169" t="e">
        <f>IF(#REF!&lt;&gt;"",#REF!,"")</f>
        <v>#REF!</v>
      </c>
      <c r="C1855" s="168" t="e">
        <f>#REF!</f>
        <v>#REF!</v>
      </c>
      <c r="D1855" s="167" t="e">
        <f>#REF!</f>
        <v>#REF!</v>
      </c>
      <c r="E1855" s="284">
        <f>'Паспорт-3'!E2092</f>
        <v>0</v>
      </c>
      <c r="F1855" s="285"/>
      <c r="G1855" s="300">
        <f t="shared" si="208"/>
        <v>0</v>
      </c>
      <c r="H1855" s="43" t="e">
        <f t="shared" si="209"/>
        <v>#REF!</v>
      </c>
    </row>
    <row r="1856" spans="1:8">
      <c r="A1856" s="197" t="e">
        <f>#REF!</f>
        <v>#REF!</v>
      </c>
      <c r="B1856" s="169" t="e">
        <f>IF(#REF!&lt;&gt;"",#REF!,"")</f>
        <v>#REF!</v>
      </c>
      <c r="C1856" s="168" t="e">
        <f>#REF!</f>
        <v>#REF!</v>
      </c>
      <c r="D1856" s="167" t="e">
        <f>#REF!</f>
        <v>#REF!</v>
      </c>
      <c r="E1856" s="284">
        <f>'Паспорт-3'!E2093</f>
        <v>0</v>
      </c>
      <c r="F1856" s="285"/>
      <c r="G1856" s="300">
        <f t="shared" si="208"/>
        <v>0</v>
      </c>
      <c r="H1856" s="43" t="e">
        <f t="shared" si="209"/>
        <v>#REF!</v>
      </c>
    </row>
    <row r="1857" spans="1:8">
      <c r="A1857" s="197" t="e">
        <f>#REF!</f>
        <v>#REF!</v>
      </c>
      <c r="B1857" s="169" t="e">
        <f>IF(#REF!&lt;&gt;"",#REF!,"")</f>
        <v>#REF!</v>
      </c>
      <c r="C1857" s="168" t="e">
        <f>#REF!</f>
        <v>#REF!</v>
      </c>
      <c r="D1857" s="167" t="e">
        <f>#REF!</f>
        <v>#REF!</v>
      </c>
      <c r="E1857" s="284">
        <f>'Паспорт-3'!E2094</f>
        <v>0</v>
      </c>
      <c r="F1857" s="285"/>
      <c r="G1857" s="300">
        <f t="shared" si="208"/>
        <v>0</v>
      </c>
      <c r="H1857" s="43" t="e">
        <f t="shared" si="209"/>
        <v>#REF!</v>
      </c>
    </row>
    <row r="1858" spans="1:8">
      <c r="A1858" s="197" t="e">
        <f>#REF!</f>
        <v>#REF!</v>
      </c>
      <c r="B1858" s="169" t="e">
        <f>IF(#REF!&lt;&gt;"",#REF!,"")</f>
        <v>#REF!</v>
      </c>
      <c r="C1858" s="168" t="e">
        <f>#REF!</f>
        <v>#REF!</v>
      </c>
      <c r="D1858" s="167" t="e">
        <f>#REF!</f>
        <v>#REF!</v>
      </c>
      <c r="E1858" s="284">
        <f>'Паспорт-3'!E2095</f>
        <v>0</v>
      </c>
      <c r="F1858" s="285"/>
      <c r="G1858" s="300">
        <f t="shared" si="208"/>
        <v>0</v>
      </c>
      <c r="H1858" s="43" t="e">
        <f t="shared" si="209"/>
        <v>#REF!</v>
      </c>
    </row>
    <row r="1859" spans="1:8">
      <c r="A1859" s="197" t="e">
        <f>#REF!</f>
        <v>#REF!</v>
      </c>
      <c r="B1859" s="169" t="e">
        <f>IF(#REF!&lt;&gt;"",#REF!,"")</f>
        <v>#REF!</v>
      </c>
      <c r="C1859" s="168" t="e">
        <f>#REF!</f>
        <v>#REF!</v>
      </c>
      <c r="D1859" s="167" t="e">
        <f>#REF!</f>
        <v>#REF!</v>
      </c>
      <c r="E1859" s="284">
        <f>'Паспорт-3'!E2096</f>
        <v>0</v>
      </c>
      <c r="F1859" s="285"/>
      <c r="G1859" s="300">
        <f t="shared" si="208"/>
        <v>0</v>
      </c>
      <c r="H1859" s="43" t="e">
        <f t="shared" si="209"/>
        <v>#REF!</v>
      </c>
    </row>
    <row r="1860" spans="1:8">
      <c r="A1860" s="197" t="e">
        <f>#REF!</f>
        <v>#REF!</v>
      </c>
      <c r="B1860" s="169" t="e">
        <f>IF(#REF!&lt;&gt;"",#REF!,"")</f>
        <v>#REF!</v>
      </c>
      <c r="C1860" s="168" t="e">
        <f>#REF!</f>
        <v>#REF!</v>
      </c>
      <c r="D1860" s="167" t="e">
        <f>#REF!</f>
        <v>#REF!</v>
      </c>
      <c r="E1860" s="284">
        <f>'Паспорт-3'!E2097</f>
        <v>0</v>
      </c>
      <c r="F1860" s="285"/>
      <c r="G1860" s="300">
        <f t="shared" si="208"/>
        <v>0</v>
      </c>
      <c r="H1860" s="43" t="e">
        <f t="shared" si="209"/>
        <v>#REF!</v>
      </c>
    </row>
    <row r="1861" spans="1:8">
      <c r="A1861" s="197" t="e">
        <f>#REF!</f>
        <v>#REF!</v>
      </c>
      <c r="B1861" s="169" t="e">
        <f>IF(#REF!&lt;&gt;"",#REF!,"")</f>
        <v>#REF!</v>
      </c>
      <c r="C1861" s="168" t="e">
        <f>#REF!</f>
        <v>#REF!</v>
      </c>
      <c r="D1861" s="167" t="e">
        <f>#REF!</f>
        <v>#REF!</v>
      </c>
      <c r="E1861" s="284">
        <f>'Паспорт-3'!E2098</f>
        <v>0</v>
      </c>
      <c r="F1861" s="285"/>
      <c r="G1861" s="300">
        <f t="shared" si="208"/>
        <v>0</v>
      </c>
      <c r="H1861" s="43" t="e">
        <f t="shared" si="209"/>
        <v>#REF!</v>
      </c>
    </row>
    <row r="1862" spans="1:8">
      <c r="A1862" s="304" t="e">
        <f>#REF!</f>
        <v>#REF!</v>
      </c>
      <c r="B1862" s="305" t="e">
        <f>IF(#REF!&lt;&gt;"",#REF!,"")</f>
        <v>#REF!</v>
      </c>
      <c r="C1862" s="306" t="e">
        <f>#REF!</f>
        <v>#REF!</v>
      </c>
      <c r="D1862" s="307" t="e">
        <f>#REF!</f>
        <v>#REF!</v>
      </c>
      <c r="E1862" s="308">
        <f>'Паспорт-3'!E2099</f>
        <v>0</v>
      </c>
      <c r="F1862" s="309"/>
      <c r="G1862" s="310">
        <f t="shared" si="208"/>
        <v>0</v>
      </c>
      <c r="H1862" s="43" t="e">
        <f t="shared" si="209"/>
        <v>#REF!</v>
      </c>
    </row>
    <row r="1863" spans="1:8" ht="12.75" customHeight="1">
      <c r="A1863" s="574" t="s">
        <v>169</v>
      </c>
      <c r="B1863" s="575"/>
      <c r="C1863" s="575"/>
      <c r="D1863" s="575"/>
      <c r="E1863" s="575"/>
      <c r="F1863" s="575"/>
      <c r="G1863" s="576"/>
      <c r="H1863" s="43" t="e">
        <f>H1847</f>
        <v>#REF!</v>
      </c>
    </row>
    <row r="1864" spans="1:8" ht="12.75" customHeight="1">
      <c r="A1864" s="574" t="s">
        <v>189</v>
      </c>
      <c r="B1864" s="575"/>
      <c r="C1864" s="575"/>
      <c r="D1864" s="575"/>
      <c r="E1864" s="575"/>
      <c r="F1864" s="575"/>
      <c r="G1864" s="576"/>
      <c r="H1864" s="43" t="e">
        <f>H1812</f>
        <v>#REF!</v>
      </c>
    </row>
    <row r="1865" spans="1:8" ht="12.75" customHeight="1">
      <c r="A1865" s="581" t="e">
        <f>#REF!</f>
        <v>#REF!</v>
      </c>
      <c r="B1865" s="582"/>
      <c r="C1865" s="582"/>
      <c r="D1865" s="582"/>
      <c r="E1865" s="582"/>
      <c r="F1865" s="582"/>
      <c r="G1865" s="583"/>
      <c r="H1865" s="43" t="e">
        <f>H1866</f>
        <v>#REF!</v>
      </c>
    </row>
    <row r="1866" spans="1:8" ht="12.75" customHeight="1">
      <c r="A1866" s="457" t="e">
        <f>#REF!</f>
        <v>#REF!</v>
      </c>
      <c r="B1866" s="458"/>
      <c r="C1866" s="458"/>
      <c r="D1866" s="458"/>
      <c r="E1866" s="458"/>
      <c r="F1866" s="458"/>
      <c r="G1866" s="527"/>
      <c r="H1866" s="43" t="e">
        <f>H1867</f>
        <v>#REF!</v>
      </c>
    </row>
    <row r="1867" spans="1:8">
      <c r="A1867" s="291" t="s">
        <v>4</v>
      </c>
      <c r="B1867" s="571" t="s">
        <v>86</v>
      </c>
      <c r="C1867" s="572"/>
      <c r="D1867" s="572"/>
      <c r="E1867" s="577"/>
      <c r="F1867" s="577"/>
      <c r="G1867" s="578"/>
      <c r="H1867" s="43" t="e">
        <f>H1868</f>
        <v>#REF!</v>
      </c>
    </row>
    <row r="1868" spans="1:8">
      <c r="A1868" s="197" t="e">
        <f>#REF!</f>
        <v>#REF!</v>
      </c>
      <c r="B1868" s="292" t="e">
        <f>IF(#REF!&lt;&gt;"",#REF!,"")</f>
        <v>#REF!</v>
      </c>
      <c r="C1868" s="293" t="e">
        <f>#REF!</f>
        <v>#REF!</v>
      </c>
      <c r="D1868" s="294" t="e">
        <f>#REF!</f>
        <v>#REF!</v>
      </c>
      <c r="E1868" s="295">
        <f>'Паспорт-3'!E2114</f>
        <v>0</v>
      </c>
      <c r="F1868" s="296"/>
      <c r="G1868" s="299">
        <f t="shared" ref="G1868:G1882" si="210">F1868-E1868</f>
        <v>0</v>
      </c>
      <c r="H1868" s="43" t="e">
        <f t="shared" ref="H1868:H1882" si="211">IF(B1868&lt;&gt;"","Для друку","")</f>
        <v>#REF!</v>
      </c>
    </row>
    <row r="1869" spans="1:8">
      <c r="A1869" s="197" t="e">
        <f>#REF!</f>
        <v>#REF!</v>
      </c>
      <c r="B1869" s="169" t="e">
        <f>IF(#REF!&lt;&gt;"",#REF!,"")</f>
        <v>#REF!</v>
      </c>
      <c r="C1869" s="168" t="e">
        <f>#REF!</f>
        <v>#REF!</v>
      </c>
      <c r="D1869" s="167" t="e">
        <f>#REF!</f>
        <v>#REF!</v>
      </c>
      <c r="E1869" s="284">
        <f>'Паспорт-3'!E2115</f>
        <v>0</v>
      </c>
      <c r="F1869" s="285"/>
      <c r="G1869" s="300">
        <f t="shared" si="210"/>
        <v>0</v>
      </c>
      <c r="H1869" s="43" t="e">
        <f t="shared" si="211"/>
        <v>#REF!</v>
      </c>
    </row>
    <row r="1870" spans="1:8">
      <c r="A1870" s="197" t="e">
        <f>#REF!</f>
        <v>#REF!</v>
      </c>
      <c r="B1870" s="169" t="e">
        <f>IF(#REF!&lt;&gt;"",#REF!,"")</f>
        <v>#REF!</v>
      </c>
      <c r="C1870" s="168" t="e">
        <f>#REF!</f>
        <v>#REF!</v>
      </c>
      <c r="D1870" s="167" t="e">
        <f>#REF!</f>
        <v>#REF!</v>
      </c>
      <c r="E1870" s="284">
        <f>'Паспорт-3'!E2116</f>
        <v>0</v>
      </c>
      <c r="F1870" s="285"/>
      <c r="G1870" s="300">
        <f t="shared" si="210"/>
        <v>0</v>
      </c>
      <c r="H1870" s="43" t="e">
        <f t="shared" si="211"/>
        <v>#REF!</v>
      </c>
    </row>
    <row r="1871" spans="1:8">
      <c r="A1871" s="197" t="e">
        <f>#REF!</f>
        <v>#REF!</v>
      </c>
      <c r="B1871" s="169" t="e">
        <f>IF(#REF!&lt;&gt;"",#REF!,"")</f>
        <v>#REF!</v>
      </c>
      <c r="C1871" s="168" t="e">
        <f>#REF!</f>
        <v>#REF!</v>
      </c>
      <c r="D1871" s="167" t="e">
        <f>#REF!</f>
        <v>#REF!</v>
      </c>
      <c r="E1871" s="284">
        <f>'Паспорт-3'!E2117</f>
        <v>0</v>
      </c>
      <c r="F1871" s="285"/>
      <c r="G1871" s="300">
        <f t="shared" si="210"/>
        <v>0</v>
      </c>
      <c r="H1871" s="43" t="e">
        <f t="shared" si="211"/>
        <v>#REF!</v>
      </c>
    </row>
    <row r="1872" spans="1:8">
      <c r="A1872" s="197" t="e">
        <f>#REF!</f>
        <v>#REF!</v>
      </c>
      <c r="B1872" s="169" t="e">
        <f>IF(#REF!&lt;&gt;"",#REF!,"")</f>
        <v>#REF!</v>
      </c>
      <c r="C1872" s="168" t="e">
        <f>#REF!</f>
        <v>#REF!</v>
      </c>
      <c r="D1872" s="167" t="e">
        <f>#REF!</f>
        <v>#REF!</v>
      </c>
      <c r="E1872" s="284">
        <f>'Паспорт-3'!E2118</f>
        <v>0</v>
      </c>
      <c r="F1872" s="285"/>
      <c r="G1872" s="300">
        <f t="shared" si="210"/>
        <v>0</v>
      </c>
      <c r="H1872" s="43" t="e">
        <f t="shared" si="211"/>
        <v>#REF!</v>
      </c>
    </row>
    <row r="1873" spans="1:8">
      <c r="A1873" s="197" t="e">
        <f>#REF!</f>
        <v>#REF!</v>
      </c>
      <c r="B1873" s="169" t="e">
        <f>IF(#REF!&lt;&gt;"",#REF!,"")</f>
        <v>#REF!</v>
      </c>
      <c r="C1873" s="168" t="e">
        <f>#REF!</f>
        <v>#REF!</v>
      </c>
      <c r="D1873" s="167" t="e">
        <f>#REF!</f>
        <v>#REF!</v>
      </c>
      <c r="E1873" s="284">
        <f>'Паспорт-3'!E2119</f>
        <v>0</v>
      </c>
      <c r="F1873" s="285"/>
      <c r="G1873" s="300">
        <f t="shared" si="210"/>
        <v>0</v>
      </c>
      <c r="H1873" s="43" t="e">
        <f t="shared" si="211"/>
        <v>#REF!</v>
      </c>
    </row>
    <row r="1874" spans="1:8">
      <c r="A1874" s="197" t="e">
        <f>#REF!</f>
        <v>#REF!</v>
      </c>
      <c r="B1874" s="169" t="e">
        <f>IF(#REF!&lt;&gt;"",#REF!,"")</f>
        <v>#REF!</v>
      </c>
      <c r="C1874" s="168" t="e">
        <f>#REF!</f>
        <v>#REF!</v>
      </c>
      <c r="D1874" s="167" t="e">
        <f>#REF!</f>
        <v>#REF!</v>
      </c>
      <c r="E1874" s="284">
        <f>'Паспорт-3'!E2120</f>
        <v>0</v>
      </c>
      <c r="F1874" s="285"/>
      <c r="G1874" s="300">
        <f t="shared" si="210"/>
        <v>0</v>
      </c>
      <c r="H1874" s="43" t="e">
        <f t="shared" si="211"/>
        <v>#REF!</v>
      </c>
    </row>
    <row r="1875" spans="1:8">
      <c r="A1875" s="197" t="e">
        <f>#REF!</f>
        <v>#REF!</v>
      </c>
      <c r="B1875" s="169" t="e">
        <f>IF(#REF!&lt;&gt;"",#REF!,"")</f>
        <v>#REF!</v>
      </c>
      <c r="C1875" s="168" t="e">
        <f>#REF!</f>
        <v>#REF!</v>
      </c>
      <c r="D1875" s="167" t="e">
        <f>#REF!</f>
        <v>#REF!</v>
      </c>
      <c r="E1875" s="284">
        <f>'Паспорт-3'!E2121</f>
        <v>0</v>
      </c>
      <c r="F1875" s="285"/>
      <c r="G1875" s="300">
        <f t="shared" si="210"/>
        <v>0</v>
      </c>
      <c r="H1875" s="43" t="e">
        <f t="shared" si="211"/>
        <v>#REF!</v>
      </c>
    </row>
    <row r="1876" spans="1:8">
      <c r="A1876" s="197" t="e">
        <f>#REF!</f>
        <v>#REF!</v>
      </c>
      <c r="B1876" s="169" t="e">
        <f>IF(#REF!&lt;&gt;"",#REF!,"")</f>
        <v>#REF!</v>
      </c>
      <c r="C1876" s="168" t="e">
        <f>#REF!</f>
        <v>#REF!</v>
      </c>
      <c r="D1876" s="167" t="e">
        <f>#REF!</f>
        <v>#REF!</v>
      </c>
      <c r="E1876" s="284">
        <f>'Паспорт-3'!E2122</f>
        <v>0</v>
      </c>
      <c r="F1876" s="285"/>
      <c r="G1876" s="300">
        <f t="shared" si="210"/>
        <v>0</v>
      </c>
      <c r="H1876" s="43" t="e">
        <f t="shared" si="211"/>
        <v>#REF!</v>
      </c>
    </row>
    <row r="1877" spans="1:8">
      <c r="A1877" s="197" t="e">
        <f>#REF!</f>
        <v>#REF!</v>
      </c>
      <c r="B1877" s="169" t="e">
        <f>IF(#REF!&lt;&gt;"",#REF!,"")</f>
        <v>#REF!</v>
      </c>
      <c r="C1877" s="168" t="e">
        <f>#REF!</f>
        <v>#REF!</v>
      </c>
      <c r="D1877" s="167" t="e">
        <f>#REF!</f>
        <v>#REF!</v>
      </c>
      <c r="E1877" s="284">
        <f>'Паспорт-3'!E2123</f>
        <v>0</v>
      </c>
      <c r="F1877" s="285"/>
      <c r="G1877" s="300">
        <f t="shared" si="210"/>
        <v>0</v>
      </c>
      <c r="H1877" s="43" t="e">
        <f t="shared" si="211"/>
        <v>#REF!</v>
      </c>
    </row>
    <row r="1878" spans="1:8">
      <c r="A1878" s="197" t="e">
        <f>#REF!</f>
        <v>#REF!</v>
      </c>
      <c r="B1878" s="169" t="e">
        <f>IF(#REF!&lt;&gt;"",#REF!,"")</f>
        <v>#REF!</v>
      </c>
      <c r="C1878" s="168" t="e">
        <f>#REF!</f>
        <v>#REF!</v>
      </c>
      <c r="D1878" s="167" t="e">
        <f>#REF!</f>
        <v>#REF!</v>
      </c>
      <c r="E1878" s="284">
        <f>'Паспорт-3'!E2124</f>
        <v>0</v>
      </c>
      <c r="F1878" s="285"/>
      <c r="G1878" s="300">
        <f t="shared" si="210"/>
        <v>0</v>
      </c>
      <c r="H1878" s="43" t="e">
        <f t="shared" si="211"/>
        <v>#REF!</v>
      </c>
    </row>
    <row r="1879" spans="1:8">
      <c r="A1879" s="197" t="e">
        <f>#REF!</f>
        <v>#REF!</v>
      </c>
      <c r="B1879" s="169" t="e">
        <f>IF(#REF!&lt;&gt;"",#REF!,"")</f>
        <v>#REF!</v>
      </c>
      <c r="C1879" s="168" t="e">
        <f>#REF!</f>
        <v>#REF!</v>
      </c>
      <c r="D1879" s="167" t="e">
        <f>#REF!</f>
        <v>#REF!</v>
      </c>
      <c r="E1879" s="284">
        <f>'Паспорт-3'!E2125</f>
        <v>0</v>
      </c>
      <c r="F1879" s="285"/>
      <c r="G1879" s="300">
        <f t="shared" si="210"/>
        <v>0</v>
      </c>
      <c r="H1879" s="43" t="e">
        <f t="shared" si="211"/>
        <v>#REF!</v>
      </c>
    </row>
    <row r="1880" spans="1:8">
      <c r="A1880" s="197" t="e">
        <f>#REF!</f>
        <v>#REF!</v>
      </c>
      <c r="B1880" s="169" t="e">
        <f>IF(#REF!&lt;&gt;"",#REF!,"")</f>
        <v>#REF!</v>
      </c>
      <c r="C1880" s="168" t="e">
        <f>#REF!</f>
        <v>#REF!</v>
      </c>
      <c r="D1880" s="167" t="e">
        <f>#REF!</f>
        <v>#REF!</v>
      </c>
      <c r="E1880" s="284">
        <f>'Паспорт-3'!E2126</f>
        <v>0</v>
      </c>
      <c r="F1880" s="285"/>
      <c r="G1880" s="300">
        <f t="shared" si="210"/>
        <v>0</v>
      </c>
      <c r="H1880" s="43" t="e">
        <f t="shared" si="211"/>
        <v>#REF!</v>
      </c>
    </row>
    <row r="1881" spans="1:8">
      <c r="A1881" s="197" t="e">
        <f>#REF!</f>
        <v>#REF!</v>
      </c>
      <c r="B1881" s="169" t="e">
        <f>IF(#REF!&lt;&gt;"",#REF!,"")</f>
        <v>#REF!</v>
      </c>
      <c r="C1881" s="168" t="e">
        <f>#REF!</f>
        <v>#REF!</v>
      </c>
      <c r="D1881" s="167" t="e">
        <f>#REF!</f>
        <v>#REF!</v>
      </c>
      <c r="E1881" s="284">
        <f>'Паспорт-3'!E2127</f>
        <v>0</v>
      </c>
      <c r="F1881" s="285"/>
      <c r="G1881" s="300">
        <f t="shared" si="210"/>
        <v>0</v>
      </c>
      <c r="H1881" s="43" t="e">
        <f t="shared" si="211"/>
        <v>#REF!</v>
      </c>
    </row>
    <row r="1882" spans="1:8">
      <c r="A1882" s="304" t="e">
        <f>#REF!</f>
        <v>#REF!</v>
      </c>
      <c r="B1882" s="305" t="e">
        <f>IF(#REF!&lt;&gt;"",#REF!,"")</f>
        <v>#REF!</v>
      </c>
      <c r="C1882" s="306" t="e">
        <f>#REF!</f>
        <v>#REF!</v>
      </c>
      <c r="D1882" s="307" t="e">
        <f>#REF!</f>
        <v>#REF!</v>
      </c>
      <c r="E1882" s="308">
        <f>'Паспорт-3'!E2128</f>
        <v>0</v>
      </c>
      <c r="F1882" s="309"/>
      <c r="G1882" s="310">
        <f t="shared" si="210"/>
        <v>0</v>
      </c>
      <c r="H1882" s="43" t="e">
        <f t="shared" si="211"/>
        <v>#REF!</v>
      </c>
    </row>
    <row r="1883" spans="1:8" ht="12.75" customHeight="1">
      <c r="A1883" s="574" t="s">
        <v>169</v>
      </c>
      <c r="B1883" s="575"/>
      <c r="C1883" s="575"/>
      <c r="D1883" s="575"/>
      <c r="E1883" s="575"/>
      <c r="F1883" s="575"/>
      <c r="G1883" s="576"/>
      <c r="H1883" s="43" t="e">
        <f>H1867</f>
        <v>#REF!</v>
      </c>
    </row>
    <row r="1884" spans="1:8">
      <c r="A1884" s="291" t="e">
        <f>#REF!</f>
        <v>#REF!</v>
      </c>
      <c r="B1884" s="571" t="s">
        <v>87</v>
      </c>
      <c r="C1884" s="572"/>
      <c r="D1884" s="572"/>
      <c r="E1884" s="572"/>
      <c r="F1884" s="572"/>
      <c r="G1884" s="573"/>
      <c r="H1884" s="43" t="e">
        <f>H1885</f>
        <v>#REF!</v>
      </c>
    </row>
    <row r="1885" spans="1:8">
      <c r="A1885" s="197" t="e">
        <f>#REF!</f>
        <v>#REF!</v>
      </c>
      <c r="B1885" s="292" t="e">
        <f>IF(#REF!&lt;&gt;"",#REF!,"")</f>
        <v>#REF!</v>
      </c>
      <c r="C1885" s="293" t="e">
        <f>#REF!</f>
        <v>#REF!</v>
      </c>
      <c r="D1885" s="294" t="e">
        <f>#REF!</f>
        <v>#REF!</v>
      </c>
      <c r="E1885" s="301">
        <f>'Паспорт-3'!E2130</f>
        <v>0</v>
      </c>
      <c r="F1885" s="302"/>
      <c r="G1885" s="303">
        <f t="shared" ref="G1885:G1899" si="212">F1885-E1885</f>
        <v>0</v>
      </c>
      <c r="H1885" s="43" t="e">
        <f t="shared" ref="H1885:H1899" si="213">IF(B1885&lt;&gt;"","Для друку","")</f>
        <v>#REF!</v>
      </c>
    </row>
    <row r="1886" spans="1:8">
      <c r="A1886" s="197" t="e">
        <f>#REF!</f>
        <v>#REF!</v>
      </c>
      <c r="B1886" s="169" t="e">
        <f>IF(#REF!&lt;&gt;"",#REF!,"")</f>
        <v>#REF!</v>
      </c>
      <c r="C1886" s="168" t="e">
        <f>#REF!</f>
        <v>#REF!</v>
      </c>
      <c r="D1886" s="167" t="e">
        <f>#REF!</f>
        <v>#REF!</v>
      </c>
      <c r="E1886" s="284">
        <f>'Паспорт-3'!E2131</f>
        <v>0</v>
      </c>
      <c r="F1886" s="285"/>
      <c r="G1886" s="300">
        <f t="shared" si="212"/>
        <v>0</v>
      </c>
      <c r="H1886" s="43" t="e">
        <f t="shared" si="213"/>
        <v>#REF!</v>
      </c>
    </row>
    <row r="1887" spans="1:8">
      <c r="A1887" s="197" t="e">
        <f>#REF!</f>
        <v>#REF!</v>
      </c>
      <c r="B1887" s="169" t="e">
        <f>IF(#REF!&lt;&gt;"",#REF!,"")</f>
        <v>#REF!</v>
      </c>
      <c r="C1887" s="168" t="e">
        <f>#REF!</f>
        <v>#REF!</v>
      </c>
      <c r="D1887" s="167" t="e">
        <f>#REF!</f>
        <v>#REF!</v>
      </c>
      <c r="E1887" s="284">
        <f>'Паспорт-3'!E2132</f>
        <v>0</v>
      </c>
      <c r="F1887" s="285"/>
      <c r="G1887" s="300">
        <f t="shared" si="212"/>
        <v>0</v>
      </c>
      <c r="H1887" s="43" t="e">
        <f t="shared" si="213"/>
        <v>#REF!</v>
      </c>
    </row>
    <row r="1888" spans="1:8">
      <c r="A1888" s="197" t="e">
        <f>#REF!</f>
        <v>#REF!</v>
      </c>
      <c r="B1888" s="169" t="e">
        <f>IF(#REF!&lt;&gt;"",#REF!,"")</f>
        <v>#REF!</v>
      </c>
      <c r="C1888" s="168" t="e">
        <f>#REF!</f>
        <v>#REF!</v>
      </c>
      <c r="D1888" s="167" t="e">
        <f>#REF!</f>
        <v>#REF!</v>
      </c>
      <c r="E1888" s="284">
        <f>'Паспорт-3'!E2133</f>
        <v>0</v>
      </c>
      <c r="F1888" s="285"/>
      <c r="G1888" s="300">
        <f t="shared" si="212"/>
        <v>0</v>
      </c>
      <c r="H1888" s="43" t="e">
        <f t="shared" si="213"/>
        <v>#REF!</v>
      </c>
    </row>
    <row r="1889" spans="1:8">
      <c r="A1889" s="197" t="e">
        <f>#REF!</f>
        <v>#REF!</v>
      </c>
      <c r="B1889" s="169" t="e">
        <f>IF(#REF!&lt;&gt;"",#REF!,"")</f>
        <v>#REF!</v>
      </c>
      <c r="C1889" s="168" t="e">
        <f>#REF!</f>
        <v>#REF!</v>
      </c>
      <c r="D1889" s="167" t="e">
        <f>#REF!</f>
        <v>#REF!</v>
      </c>
      <c r="E1889" s="284">
        <f>'Паспорт-3'!E2134</f>
        <v>0</v>
      </c>
      <c r="F1889" s="285"/>
      <c r="G1889" s="300">
        <f t="shared" si="212"/>
        <v>0</v>
      </c>
      <c r="H1889" s="43" t="e">
        <f t="shared" si="213"/>
        <v>#REF!</v>
      </c>
    </row>
    <row r="1890" spans="1:8">
      <c r="A1890" s="197" t="e">
        <f>#REF!</f>
        <v>#REF!</v>
      </c>
      <c r="B1890" s="169" t="e">
        <f>IF(#REF!&lt;&gt;"",#REF!,"")</f>
        <v>#REF!</v>
      </c>
      <c r="C1890" s="168" t="e">
        <f>#REF!</f>
        <v>#REF!</v>
      </c>
      <c r="D1890" s="167" t="e">
        <f>#REF!</f>
        <v>#REF!</v>
      </c>
      <c r="E1890" s="284">
        <f>'Паспорт-3'!E2135</f>
        <v>0</v>
      </c>
      <c r="F1890" s="285"/>
      <c r="G1890" s="300">
        <f t="shared" si="212"/>
        <v>0</v>
      </c>
      <c r="H1890" s="43" t="e">
        <f t="shared" si="213"/>
        <v>#REF!</v>
      </c>
    </row>
    <row r="1891" spans="1:8">
      <c r="A1891" s="197" t="e">
        <f>#REF!</f>
        <v>#REF!</v>
      </c>
      <c r="B1891" s="169" t="e">
        <f>IF(#REF!&lt;&gt;"",#REF!,"")</f>
        <v>#REF!</v>
      </c>
      <c r="C1891" s="168" t="e">
        <f>#REF!</f>
        <v>#REF!</v>
      </c>
      <c r="D1891" s="167" t="e">
        <f>#REF!</f>
        <v>#REF!</v>
      </c>
      <c r="E1891" s="284">
        <f>'Паспорт-3'!E2136</f>
        <v>0</v>
      </c>
      <c r="F1891" s="285"/>
      <c r="G1891" s="300">
        <f t="shared" si="212"/>
        <v>0</v>
      </c>
      <c r="H1891" s="43" t="e">
        <f t="shared" si="213"/>
        <v>#REF!</v>
      </c>
    </row>
    <row r="1892" spans="1:8">
      <c r="A1892" s="197" t="e">
        <f>#REF!</f>
        <v>#REF!</v>
      </c>
      <c r="B1892" s="169" t="e">
        <f>IF(#REF!&lt;&gt;"",#REF!,"")</f>
        <v>#REF!</v>
      </c>
      <c r="C1892" s="168" t="e">
        <f>#REF!</f>
        <v>#REF!</v>
      </c>
      <c r="D1892" s="167" t="e">
        <f>#REF!</f>
        <v>#REF!</v>
      </c>
      <c r="E1892" s="284">
        <f>'Паспорт-3'!E2137</f>
        <v>0</v>
      </c>
      <c r="F1892" s="285"/>
      <c r="G1892" s="300">
        <f t="shared" si="212"/>
        <v>0</v>
      </c>
      <c r="H1892" s="43" t="e">
        <f t="shared" si="213"/>
        <v>#REF!</v>
      </c>
    </row>
    <row r="1893" spans="1:8">
      <c r="A1893" s="197" t="e">
        <f>#REF!</f>
        <v>#REF!</v>
      </c>
      <c r="B1893" s="169" t="e">
        <f>IF(#REF!&lt;&gt;"",#REF!,"")</f>
        <v>#REF!</v>
      </c>
      <c r="C1893" s="168" t="e">
        <f>#REF!</f>
        <v>#REF!</v>
      </c>
      <c r="D1893" s="167" t="e">
        <f>#REF!</f>
        <v>#REF!</v>
      </c>
      <c r="E1893" s="284">
        <f>'Паспорт-3'!E2138</f>
        <v>0</v>
      </c>
      <c r="F1893" s="285"/>
      <c r="G1893" s="300">
        <f t="shared" si="212"/>
        <v>0</v>
      </c>
      <c r="H1893" s="43" t="e">
        <f t="shared" si="213"/>
        <v>#REF!</v>
      </c>
    </row>
    <row r="1894" spans="1:8">
      <c r="A1894" s="197" t="e">
        <f>#REF!</f>
        <v>#REF!</v>
      </c>
      <c r="B1894" s="169" t="e">
        <f>IF(#REF!&lt;&gt;"",#REF!,"")</f>
        <v>#REF!</v>
      </c>
      <c r="C1894" s="168" t="e">
        <f>#REF!</f>
        <v>#REF!</v>
      </c>
      <c r="D1894" s="167" t="e">
        <f>#REF!</f>
        <v>#REF!</v>
      </c>
      <c r="E1894" s="284">
        <f>'Паспорт-3'!E2139</f>
        <v>0</v>
      </c>
      <c r="F1894" s="285"/>
      <c r="G1894" s="300">
        <f t="shared" si="212"/>
        <v>0</v>
      </c>
      <c r="H1894" s="43" t="e">
        <f t="shared" si="213"/>
        <v>#REF!</v>
      </c>
    </row>
    <row r="1895" spans="1:8">
      <c r="A1895" s="197" t="e">
        <f>#REF!</f>
        <v>#REF!</v>
      </c>
      <c r="B1895" s="169" t="e">
        <f>IF(#REF!&lt;&gt;"",#REF!,"")</f>
        <v>#REF!</v>
      </c>
      <c r="C1895" s="168" t="e">
        <f>#REF!</f>
        <v>#REF!</v>
      </c>
      <c r="D1895" s="167" t="e">
        <f>#REF!</f>
        <v>#REF!</v>
      </c>
      <c r="E1895" s="284">
        <f>'Паспорт-3'!E2140</f>
        <v>0</v>
      </c>
      <c r="F1895" s="285"/>
      <c r="G1895" s="300">
        <f t="shared" si="212"/>
        <v>0</v>
      </c>
      <c r="H1895" s="43" t="e">
        <f t="shared" si="213"/>
        <v>#REF!</v>
      </c>
    </row>
    <row r="1896" spans="1:8">
      <c r="A1896" s="197" t="e">
        <f>#REF!</f>
        <v>#REF!</v>
      </c>
      <c r="B1896" s="169" t="e">
        <f>IF(#REF!&lt;&gt;"",#REF!,"")</f>
        <v>#REF!</v>
      </c>
      <c r="C1896" s="168" t="e">
        <f>#REF!</f>
        <v>#REF!</v>
      </c>
      <c r="D1896" s="167" t="e">
        <f>#REF!</f>
        <v>#REF!</v>
      </c>
      <c r="E1896" s="284">
        <f>'Паспорт-3'!E2141</f>
        <v>0</v>
      </c>
      <c r="F1896" s="285"/>
      <c r="G1896" s="300">
        <f t="shared" si="212"/>
        <v>0</v>
      </c>
      <c r="H1896" s="43" t="e">
        <f t="shared" si="213"/>
        <v>#REF!</v>
      </c>
    </row>
    <row r="1897" spans="1:8">
      <c r="A1897" s="197" t="e">
        <f>#REF!</f>
        <v>#REF!</v>
      </c>
      <c r="B1897" s="169" t="e">
        <f>IF(#REF!&lt;&gt;"",#REF!,"")</f>
        <v>#REF!</v>
      </c>
      <c r="C1897" s="168" t="e">
        <f>#REF!</f>
        <v>#REF!</v>
      </c>
      <c r="D1897" s="167" t="e">
        <f>#REF!</f>
        <v>#REF!</v>
      </c>
      <c r="E1897" s="284">
        <f>'Паспорт-3'!E2142</f>
        <v>0</v>
      </c>
      <c r="F1897" s="285"/>
      <c r="G1897" s="300">
        <f t="shared" si="212"/>
        <v>0</v>
      </c>
      <c r="H1897" s="43" t="e">
        <f t="shared" si="213"/>
        <v>#REF!</v>
      </c>
    </row>
    <row r="1898" spans="1:8">
      <c r="A1898" s="197" t="e">
        <f>#REF!</f>
        <v>#REF!</v>
      </c>
      <c r="B1898" s="169" t="e">
        <f>IF(#REF!&lt;&gt;"",#REF!,"")</f>
        <v>#REF!</v>
      </c>
      <c r="C1898" s="168" t="e">
        <f>#REF!</f>
        <v>#REF!</v>
      </c>
      <c r="D1898" s="167" t="e">
        <f>#REF!</f>
        <v>#REF!</v>
      </c>
      <c r="E1898" s="284">
        <f>'Паспорт-3'!E2143</f>
        <v>0</v>
      </c>
      <c r="F1898" s="285"/>
      <c r="G1898" s="300">
        <f t="shared" si="212"/>
        <v>0</v>
      </c>
      <c r="H1898" s="43" t="e">
        <f t="shared" si="213"/>
        <v>#REF!</v>
      </c>
    </row>
    <row r="1899" spans="1:8">
      <c r="A1899" s="304" t="e">
        <f>#REF!</f>
        <v>#REF!</v>
      </c>
      <c r="B1899" s="305" t="e">
        <f>IF(#REF!&lt;&gt;"",#REF!,"")</f>
        <v>#REF!</v>
      </c>
      <c r="C1899" s="306" t="e">
        <f>#REF!</f>
        <v>#REF!</v>
      </c>
      <c r="D1899" s="307" t="e">
        <f>#REF!</f>
        <v>#REF!</v>
      </c>
      <c r="E1899" s="308">
        <f>'Паспорт-3'!E2144</f>
        <v>0</v>
      </c>
      <c r="F1899" s="309"/>
      <c r="G1899" s="310">
        <f t="shared" si="212"/>
        <v>0</v>
      </c>
      <c r="H1899" s="43" t="e">
        <f t="shared" si="213"/>
        <v>#REF!</v>
      </c>
    </row>
    <row r="1900" spans="1:8" ht="12.75" customHeight="1">
      <c r="A1900" s="574" t="s">
        <v>169</v>
      </c>
      <c r="B1900" s="575"/>
      <c r="C1900" s="575"/>
      <c r="D1900" s="575"/>
      <c r="E1900" s="575"/>
      <c r="F1900" s="575"/>
      <c r="G1900" s="576"/>
      <c r="H1900" s="43" t="e">
        <f>H1884</f>
        <v>#REF!</v>
      </c>
    </row>
    <row r="1901" spans="1:8">
      <c r="A1901" s="297" t="e">
        <f>#REF!</f>
        <v>#REF!</v>
      </c>
      <c r="B1901" s="571" t="s">
        <v>88</v>
      </c>
      <c r="C1901" s="572"/>
      <c r="D1901" s="572"/>
      <c r="E1901" s="579"/>
      <c r="F1901" s="579"/>
      <c r="G1901" s="580"/>
      <c r="H1901" s="43" t="e">
        <f>H1902</f>
        <v>#REF!</v>
      </c>
    </row>
    <row r="1902" spans="1:8">
      <c r="A1902" s="197" t="e">
        <f>#REF!</f>
        <v>#REF!</v>
      </c>
      <c r="B1902" s="292" t="e">
        <f>IF(#REF!&lt;&gt;"",#REF!,"")</f>
        <v>#REF!</v>
      </c>
      <c r="C1902" s="293" t="e">
        <f>#REF!</f>
        <v>#REF!</v>
      </c>
      <c r="D1902" s="294" t="e">
        <f>#REF!</f>
        <v>#REF!</v>
      </c>
      <c r="E1902" s="295">
        <f>'Паспорт-3'!E2146</f>
        <v>0</v>
      </c>
      <c r="F1902" s="296"/>
      <c r="G1902" s="299">
        <f t="shared" ref="G1902:G1916" si="214">F1902-E1902</f>
        <v>0</v>
      </c>
      <c r="H1902" s="43" t="e">
        <f t="shared" ref="H1902:H1916" si="215">IF(B1902&lt;&gt;"","Для друку","")</f>
        <v>#REF!</v>
      </c>
    </row>
    <row r="1903" spans="1:8">
      <c r="A1903" s="197" t="e">
        <f>#REF!</f>
        <v>#REF!</v>
      </c>
      <c r="B1903" s="169" t="e">
        <f>IF(#REF!&lt;&gt;"",#REF!,"")</f>
        <v>#REF!</v>
      </c>
      <c r="C1903" s="168" t="e">
        <f>#REF!</f>
        <v>#REF!</v>
      </c>
      <c r="D1903" s="167" t="e">
        <f>#REF!</f>
        <v>#REF!</v>
      </c>
      <c r="E1903" s="284">
        <f>'Паспорт-3'!E2147</f>
        <v>0</v>
      </c>
      <c r="F1903" s="285"/>
      <c r="G1903" s="300">
        <f t="shared" si="214"/>
        <v>0</v>
      </c>
      <c r="H1903" s="43" t="e">
        <f t="shared" si="215"/>
        <v>#REF!</v>
      </c>
    </row>
    <row r="1904" spans="1:8">
      <c r="A1904" s="197" t="e">
        <f>#REF!</f>
        <v>#REF!</v>
      </c>
      <c r="B1904" s="169" t="e">
        <f>IF(#REF!&lt;&gt;"",#REF!,"")</f>
        <v>#REF!</v>
      </c>
      <c r="C1904" s="168" t="e">
        <f>#REF!</f>
        <v>#REF!</v>
      </c>
      <c r="D1904" s="167" t="e">
        <f>#REF!</f>
        <v>#REF!</v>
      </c>
      <c r="E1904" s="284">
        <f>'Паспорт-3'!E2148</f>
        <v>0</v>
      </c>
      <c r="F1904" s="285"/>
      <c r="G1904" s="300">
        <f t="shared" si="214"/>
        <v>0</v>
      </c>
      <c r="H1904" s="43" t="e">
        <f t="shared" si="215"/>
        <v>#REF!</v>
      </c>
    </row>
    <row r="1905" spans="1:8">
      <c r="A1905" s="197" t="e">
        <f>#REF!</f>
        <v>#REF!</v>
      </c>
      <c r="B1905" s="169" t="e">
        <f>IF(#REF!&lt;&gt;"",#REF!,"")</f>
        <v>#REF!</v>
      </c>
      <c r="C1905" s="168" t="e">
        <f>#REF!</f>
        <v>#REF!</v>
      </c>
      <c r="D1905" s="167" t="e">
        <f>#REF!</f>
        <v>#REF!</v>
      </c>
      <c r="E1905" s="284">
        <f>'Паспорт-3'!E2149</f>
        <v>0</v>
      </c>
      <c r="F1905" s="285"/>
      <c r="G1905" s="300">
        <f t="shared" si="214"/>
        <v>0</v>
      </c>
      <c r="H1905" s="43" t="e">
        <f t="shared" si="215"/>
        <v>#REF!</v>
      </c>
    </row>
    <row r="1906" spans="1:8">
      <c r="A1906" s="197" t="e">
        <f>#REF!</f>
        <v>#REF!</v>
      </c>
      <c r="B1906" s="169" t="e">
        <f>IF(#REF!&lt;&gt;"",#REF!,"")</f>
        <v>#REF!</v>
      </c>
      <c r="C1906" s="168" t="e">
        <f>#REF!</f>
        <v>#REF!</v>
      </c>
      <c r="D1906" s="167" t="e">
        <f>#REF!</f>
        <v>#REF!</v>
      </c>
      <c r="E1906" s="284">
        <f>'Паспорт-3'!E2150</f>
        <v>0</v>
      </c>
      <c r="F1906" s="285"/>
      <c r="G1906" s="300">
        <f t="shared" si="214"/>
        <v>0</v>
      </c>
      <c r="H1906" s="43" t="e">
        <f t="shared" si="215"/>
        <v>#REF!</v>
      </c>
    </row>
    <row r="1907" spans="1:8">
      <c r="A1907" s="197" t="e">
        <f>#REF!</f>
        <v>#REF!</v>
      </c>
      <c r="B1907" s="169" t="e">
        <f>IF(#REF!&lt;&gt;"",#REF!,"")</f>
        <v>#REF!</v>
      </c>
      <c r="C1907" s="168" t="e">
        <f>#REF!</f>
        <v>#REF!</v>
      </c>
      <c r="D1907" s="167" t="e">
        <f>#REF!</f>
        <v>#REF!</v>
      </c>
      <c r="E1907" s="284">
        <f>'Паспорт-3'!E2151</f>
        <v>0</v>
      </c>
      <c r="F1907" s="285"/>
      <c r="G1907" s="300">
        <f t="shared" si="214"/>
        <v>0</v>
      </c>
      <c r="H1907" s="43" t="e">
        <f t="shared" si="215"/>
        <v>#REF!</v>
      </c>
    </row>
    <row r="1908" spans="1:8">
      <c r="A1908" s="197" t="e">
        <f>#REF!</f>
        <v>#REF!</v>
      </c>
      <c r="B1908" s="169" t="e">
        <f>IF(#REF!&lt;&gt;"",#REF!,"")</f>
        <v>#REF!</v>
      </c>
      <c r="C1908" s="168" t="e">
        <f>#REF!</f>
        <v>#REF!</v>
      </c>
      <c r="D1908" s="167" t="e">
        <f>#REF!</f>
        <v>#REF!</v>
      </c>
      <c r="E1908" s="284">
        <f>'Паспорт-3'!E2152</f>
        <v>0</v>
      </c>
      <c r="F1908" s="285"/>
      <c r="G1908" s="300">
        <f t="shared" si="214"/>
        <v>0</v>
      </c>
      <c r="H1908" s="43" t="e">
        <f t="shared" si="215"/>
        <v>#REF!</v>
      </c>
    </row>
    <row r="1909" spans="1:8">
      <c r="A1909" s="197" t="e">
        <f>#REF!</f>
        <v>#REF!</v>
      </c>
      <c r="B1909" s="169" t="e">
        <f>IF(#REF!&lt;&gt;"",#REF!,"")</f>
        <v>#REF!</v>
      </c>
      <c r="C1909" s="168" t="e">
        <f>#REF!</f>
        <v>#REF!</v>
      </c>
      <c r="D1909" s="167" t="e">
        <f>#REF!</f>
        <v>#REF!</v>
      </c>
      <c r="E1909" s="284">
        <f>'Паспорт-3'!E2153</f>
        <v>0</v>
      </c>
      <c r="F1909" s="285"/>
      <c r="G1909" s="300">
        <f t="shared" si="214"/>
        <v>0</v>
      </c>
      <c r="H1909" s="43" t="e">
        <f t="shared" si="215"/>
        <v>#REF!</v>
      </c>
    </row>
    <row r="1910" spans="1:8">
      <c r="A1910" s="197" t="e">
        <f>#REF!</f>
        <v>#REF!</v>
      </c>
      <c r="B1910" s="169" t="e">
        <f>IF(#REF!&lt;&gt;"",#REF!,"")</f>
        <v>#REF!</v>
      </c>
      <c r="C1910" s="168" t="e">
        <f>#REF!</f>
        <v>#REF!</v>
      </c>
      <c r="D1910" s="167" t="e">
        <f>#REF!</f>
        <v>#REF!</v>
      </c>
      <c r="E1910" s="284">
        <f>'Паспорт-3'!E2154</f>
        <v>0</v>
      </c>
      <c r="F1910" s="285"/>
      <c r="G1910" s="300">
        <f t="shared" si="214"/>
        <v>0</v>
      </c>
      <c r="H1910" s="43" t="e">
        <f t="shared" si="215"/>
        <v>#REF!</v>
      </c>
    </row>
    <row r="1911" spans="1:8">
      <c r="A1911" s="197" t="e">
        <f>#REF!</f>
        <v>#REF!</v>
      </c>
      <c r="B1911" s="169" t="e">
        <f>IF(#REF!&lt;&gt;"",#REF!,"")</f>
        <v>#REF!</v>
      </c>
      <c r="C1911" s="168" t="e">
        <f>#REF!</f>
        <v>#REF!</v>
      </c>
      <c r="D1911" s="167" t="e">
        <f>#REF!</f>
        <v>#REF!</v>
      </c>
      <c r="E1911" s="284">
        <f>'Паспорт-3'!E2155</f>
        <v>0</v>
      </c>
      <c r="F1911" s="285"/>
      <c r="G1911" s="300">
        <f t="shared" si="214"/>
        <v>0</v>
      </c>
      <c r="H1911" s="43" t="e">
        <f t="shared" si="215"/>
        <v>#REF!</v>
      </c>
    </row>
    <row r="1912" spans="1:8">
      <c r="A1912" s="197" t="e">
        <f>#REF!</f>
        <v>#REF!</v>
      </c>
      <c r="B1912" s="169" t="e">
        <f>IF(#REF!&lt;&gt;"",#REF!,"")</f>
        <v>#REF!</v>
      </c>
      <c r="C1912" s="168" t="e">
        <f>#REF!</f>
        <v>#REF!</v>
      </c>
      <c r="D1912" s="167" t="e">
        <f>#REF!</f>
        <v>#REF!</v>
      </c>
      <c r="E1912" s="284">
        <f>'Паспорт-3'!E2156</f>
        <v>0</v>
      </c>
      <c r="F1912" s="285"/>
      <c r="G1912" s="300">
        <f t="shared" si="214"/>
        <v>0</v>
      </c>
      <c r="H1912" s="43" t="e">
        <f t="shared" si="215"/>
        <v>#REF!</v>
      </c>
    </row>
    <row r="1913" spans="1:8">
      <c r="A1913" s="197" t="e">
        <f>#REF!</f>
        <v>#REF!</v>
      </c>
      <c r="B1913" s="169" t="e">
        <f>IF(#REF!&lt;&gt;"",#REF!,"")</f>
        <v>#REF!</v>
      </c>
      <c r="C1913" s="168" t="e">
        <f>#REF!</f>
        <v>#REF!</v>
      </c>
      <c r="D1913" s="167" t="e">
        <f>#REF!</f>
        <v>#REF!</v>
      </c>
      <c r="E1913" s="284">
        <f>'Паспорт-3'!E2157</f>
        <v>0</v>
      </c>
      <c r="F1913" s="285"/>
      <c r="G1913" s="300">
        <f t="shared" si="214"/>
        <v>0</v>
      </c>
      <c r="H1913" s="43" t="e">
        <f t="shared" si="215"/>
        <v>#REF!</v>
      </c>
    </row>
    <row r="1914" spans="1:8">
      <c r="A1914" s="197" t="e">
        <f>#REF!</f>
        <v>#REF!</v>
      </c>
      <c r="B1914" s="169" t="e">
        <f>IF(#REF!&lt;&gt;"",#REF!,"")</f>
        <v>#REF!</v>
      </c>
      <c r="C1914" s="168" t="e">
        <f>#REF!</f>
        <v>#REF!</v>
      </c>
      <c r="D1914" s="167" t="e">
        <f>#REF!</f>
        <v>#REF!</v>
      </c>
      <c r="E1914" s="284">
        <f>'Паспорт-3'!E2158</f>
        <v>0</v>
      </c>
      <c r="F1914" s="285"/>
      <c r="G1914" s="300">
        <f t="shared" si="214"/>
        <v>0</v>
      </c>
      <c r="H1914" s="43" t="e">
        <f t="shared" si="215"/>
        <v>#REF!</v>
      </c>
    </row>
    <row r="1915" spans="1:8">
      <c r="A1915" s="197" t="e">
        <f>#REF!</f>
        <v>#REF!</v>
      </c>
      <c r="B1915" s="169" t="e">
        <f>IF(#REF!&lt;&gt;"",#REF!,"")</f>
        <v>#REF!</v>
      </c>
      <c r="C1915" s="168" t="e">
        <f>#REF!</f>
        <v>#REF!</v>
      </c>
      <c r="D1915" s="167" t="e">
        <f>#REF!</f>
        <v>#REF!</v>
      </c>
      <c r="E1915" s="284">
        <f>'Паспорт-3'!E2159</f>
        <v>0</v>
      </c>
      <c r="F1915" s="285"/>
      <c r="G1915" s="300">
        <f t="shared" si="214"/>
        <v>0</v>
      </c>
      <c r="H1915" s="43" t="e">
        <f t="shared" si="215"/>
        <v>#REF!</v>
      </c>
    </row>
    <row r="1916" spans="1:8">
      <c r="A1916" s="304" t="e">
        <f>#REF!</f>
        <v>#REF!</v>
      </c>
      <c r="B1916" s="305" t="e">
        <f>IF(#REF!&lt;&gt;"",#REF!,"")</f>
        <v>#REF!</v>
      </c>
      <c r="C1916" s="306" t="e">
        <f>#REF!</f>
        <v>#REF!</v>
      </c>
      <c r="D1916" s="307" t="e">
        <f>#REF!</f>
        <v>#REF!</v>
      </c>
      <c r="E1916" s="308">
        <f>'Паспорт-3'!E2160</f>
        <v>0</v>
      </c>
      <c r="F1916" s="309"/>
      <c r="G1916" s="310">
        <f t="shared" si="214"/>
        <v>0</v>
      </c>
      <c r="H1916" s="43" t="e">
        <f t="shared" si="215"/>
        <v>#REF!</v>
      </c>
    </row>
    <row r="1917" spans="1:8" ht="12.75" customHeight="1">
      <c r="A1917" s="574" t="s">
        <v>169</v>
      </c>
      <c r="B1917" s="575"/>
      <c r="C1917" s="575"/>
      <c r="D1917" s="575"/>
      <c r="E1917" s="575"/>
      <c r="F1917" s="575"/>
      <c r="G1917" s="576"/>
      <c r="H1917" s="43" t="e">
        <f>H1901</f>
        <v>#REF!</v>
      </c>
    </row>
    <row r="1918" spans="1:8" ht="12.75" customHeight="1">
      <c r="A1918" s="574" t="s">
        <v>189</v>
      </c>
      <c r="B1918" s="575"/>
      <c r="C1918" s="575"/>
      <c r="D1918" s="575"/>
      <c r="E1918" s="575"/>
      <c r="F1918" s="575"/>
      <c r="G1918" s="576"/>
      <c r="H1918" s="43" t="e">
        <f>H1866</f>
        <v>#REF!</v>
      </c>
    </row>
    <row r="1919" spans="1:8" ht="12.75" customHeight="1">
      <c r="A1919" s="457" t="e">
        <f>#REF!</f>
        <v>#REF!</v>
      </c>
      <c r="B1919" s="458"/>
      <c r="C1919" s="458"/>
      <c r="D1919" s="458"/>
      <c r="E1919" s="458"/>
      <c r="F1919" s="458"/>
      <c r="G1919" s="527"/>
      <c r="H1919" s="43" t="e">
        <f>H1920</f>
        <v>#REF!</v>
      </c>
    </row>
    <row r="1920" spans="1:8">
      <c r="A1920" s="291" t="s">
        <v>4</v>
      </c>
      <c r="B1920" s="571" t="s">
        <v>86</v>
      </c>
      <c r="C1920" s="572"/>
      <c r="D1920" s="572"/>
      <c r="E1920" s="577"/>
      <c r="F1920" s="577"/>
      <c r="G1920" s="578"/>
      <c r="H1920" s="43" t="e">
        <f>H1921</f>
        <v>#REF!</v>
      </c>
    </row>
    <row r="1921" spans="1:8">
      <c r="A1921" s="197" t="e">
        <f>#REF!</f>
        <v>#REF!</v>
      </c>
      <c r="B1921" s="292" t="e">
        <f>IF(#REF!&lt;&gt;"",#REF!,"")</f>
        <v>#REF!</v>
      </c>
      <c r="C1921" s="293" t="e">
        <f>#REF!</f>
        <v>#REF!</v>
      </c>
      <c r="D1921" s="294" t="e">
        <f>#REF!</f>
        <v>#REF!</v>
      </c>
      <c r="E1921" s="295">
        <f>'Паспорт-3'!E2174</f>
        <v>0</v>
      </c>
      <c r="F1921" s="296"/>
      <c r="G1921" s="299">
        <f t="shared" ref="G1921:G1935" si="216">F1921-E1921</f>
        <v>0</v>
      </c>
      <c r="H1921" s="43" t="e">
        <f t="shared" ref="H1921:H1935" si="217">IF(B1921&lt;&gt;"","Для друку","")</f>
        <v>#REF!</v>
      </c>
    </row>
    <row r="1922" spans="1:8">
      <c r="A1922" s="197" t="e">
        <f>#REF!</f>
        <v>#REF!</v>
      </c>
      <c r="B1922" s="169" t="e">
        <f>IF(#REF!&lt;&gt;"",#REF!,"")</f>
        <v>#REF!</v>
      </c>
      <c r="C1922" s="168" t="e">
        <f>#REF!</f>
        <v>#REF!</v>
      </c>
      <c r="D1922" s="167" t="e">
        <f>#REF!</f>
        <v>#REF!</v>
      </c>
      <c r="E1922" s="284">
        <f>'Паспорт-3'!E2175</f>
        <v>0</v>
      </c>
      <c r="F1922" s="285"/>
      <c r="G1922" s="300">
        <f t="shared" si="216"/>
        <v>0</v>
      </c>
      <c r="H1922" s="43" t="e">
        <f t="shared" si="217"/>
        <v>#REF!</v>
      </c>
    </row>
    <row r="1923" spans="1:8">
      <c r="A1923" s="197" t="e">
        <f>#REF!</f>
        <v>#REF!</v>
      </c>
      <c r="B1923" s="169" t="e">
        <f>IF(#REF!&lt;&gt;"",#REF!,"")</f>
        <v>#REF!</v>
      </c>
      <c r="C1923" s="168" t="e">
        <f>#REF!</f>
        <v>#REF!</v>
      </c>
      <c r="D1923" s="167" t="e">
        <f>#REF!</f>
        <v>#REF!</v>
      </c>
      <c r="E1923" s="284">
        <f>'Паспорт-3'!E2176</f>
        <v>0</v>
      </c>
      <c r="F1923" s="285"/>
      <c r="G1923" s="300">
        <f t="shared" si="216"/>
        <v>0</v>
      </c>
      <c r="H1923" s="43" t="e">
        <f t="shared" si="217"/>
        <v>#REF!</v>
      </c>
    </row>
    <row r="1924" spans="1:8">
      <c r="A1924" s="197" t="e">
        <f>#REF!</f>
        <v>#REF!</v>
      </c>
      <c r="B1924" s="169" t="e">
        <f>IF(#REF!&lt;&gt;"",#REF!,"")</f>
        <v>#REF!</v>
      </c>
      <c r="C1924" s="168" t="e">
        <f>#REF!</f>
        <v>#REF!</v>
      </c>
      <c r="D1924" s="167" t="e">
        <f>#REF!</f>
        <v>#REF!</v>
      </c>
      <c r="E1924" s="284">
        <f>'Паспорт-3'!E2177</f>
        <v>0</v>
      </c>
      <c r="F1924" s="285"/>
      <c r="G1924" s="300">
        <f t="shared" si="216"/>
        <v>0</v>
      </c>
      <c r="H1924" s="43" t="e">
        <f t="shared" si="217"/>
        <v>#REF!</v>
      </c>
    </row>
    <row r="1925" spans="1:8">
      <c r="A1925" s="197" t="e">
        <f>#REF!</f>
        <v>#REF!</v>
      </c>
      <c r="B1925" s="169" t="e">
        <f>IF(#REF!&lt;&gt;"",#REF!,"")</f>
        <v>#REF!</v>
      </c>
      <c r="C1925" s="168" t="e">
        <f>#REF!</f>
        <v>#REF!</v>
      </c>
      <c r="D1925" s="167" t="e">
        <f>#REF!</f>
        <v>#REF!</v>
      </c>
      <c r="E1925" s="284">
        <f>'Паспорт-3'!E2178</f>
        <v>0</v>
      </c>
      <c r="F1925" s="285"/>
      <c r="G1925" s="300">
        <f t="shared" si="216"/>
        <v>0</v>
      </c>
      <c r="H1925" s="43" t="e">
        <f t="shared" si="217"/>
        <v>#REF!</v>
      </c>
    </row>
    <row r="1926" spans="1:8">
      <c r="A1926" s="197" t="e">
        <f>#REF!</f>
        <v>#REF!</v>
      </c>
      <c r="B1926" s="169" t="e">
        <f>IF(#REF!&lt;&gt;"",#REF!,"")</f>
        <v>#REF!</v>
      </c>
      <c r="C1926" s="168" t="e">
        <f>#REF!</f>
        <v>#REF!</v>
      </c>
      <c r="D1926" s="167" t="e">
        <f>#REF!</f>
        <v>#REF!</v>
      </c>
      <c r="E1926" s="284">
        <f>'Паспорт-3'!E2179</f>
        <v>0</v>
      </c>
      <c r="F1926" s="285"/>
      <c r="G1926" s="300">
        <f t="shared" si="216"/>
        <v>0</v>
      </c>
      <c r="H1926" s="43" t="e">
        <f t="shared" si="217"/>
        <v>#REF!</v>
      </c>
    </row>
    <row r="1927" spans="1:8">
      <c r="A1927" s="197" t="e">
        <f>#REF!</f>
        <v>#REF!</v>
      </c>
      <c r="B1927" s="169" t="e">
        <f>IF(#REF!&lt;&gt;"",#REF!,"")</f>
        <v>#REF!</v>
      </c>
      <c r="C1927" s="168" t="e">
        <f>#REF!</f>
        <v>#REF!</v>
      </c>
      <c r="D1927" s="167" t="e">
        <f>#REF!</f>
        <v>#REF!</v>
      </c>
      <c r="E1927" s="284">
        <f>'Паспорт-3'!E2180</f>
        <v>0</v>
      </c>
      <c r="F1927" s="285"/>
      <c r="G1927" s="300">
        <f t="shared" si="216"/>
        <v>0</v>
      </c>
      <c r="H1927" s="43" t="e">
        <f t="shared" si="217"/>
        <v>#REF!</v>
      </c>
    </row>
    <row r="1928" spans="1:8">
      <c r="A1928" s="197" t="e">
        <f>#REF!</f>
        <v>#REF!</v>
      </c>
      <c r="B1928" s="169" t="e">
        <f>IF(#REF!&lt;&gt;"",#REF!,"")</f>
        <v>#REF!</v>
      </c>
      <c r="C1928" s="168" t="e">
        <f>#REF!</f>
        <v>#REF!</v>
      </c>
      <c r="D1928" s="167" t="e">
        <f>#REF!</f>
        <v>#REF!</v>
      </c>
      <c r="E1928" s="284">
        <f>'Паспорт-3'!E2181</f>
        <v>0</v>
      </c>
      <c r="F1928" s="285"/>
      <c r="G1928" s="300">
        <f t="shared" si="216"/>
        <v>0</v>
      </c>
      <c r="H1928" s="43" t="e">
        <f t="shared" si="217"/>
        <v>#REF!</v>
      </c>
    </row>
    <row r="1929" spans="1:8">
      <c r="A1929" s="197" t="e">
        <f>#REF!</f>
        <v>#REF!</v>
      </c>
      <c r="B1929" s="169" t="e">
        <f>IF(#REF!&lt;&gt;"",#REF!,"")</f>
        <v>#REF!</v>
      </c>
      <c r="C1929" s="168" t="e">
        <f>#REF!</f>
        <v>#REF!</v>
      </c>
      <c r="D1929" s="167" t="e">
        <f>#REF!</f>
        <v>#REF!</v>
      </c>
      <c r="E1929" s="284">
        <f>'Паспорт-3'!E2182</f>
        <v>0</v>
      </c>
      <c r="F1929" s="285"/>
      <c r="G1929" s="300">
        <f t="shared" si="216"/>
        <v>0</v>
      </c>
      <c r="H1929" s="43" t="e">
        <f t="shared" si="217"/>
        <v>#REF!</v>
      </c>
    </row>
    <row r="1930" spans="1:8">
      <c r="A1930" s="197" t="e">
        <f>#REF!</f>
        <v>#REF!</v>
      </c>
      <c r="B1930" s="169" t="e">
        <f>IF(#REF!&lt;&gt;"",#REF!,"")</f>
        <v>#REF!</v>
      </c>
      <c r="C1930" s="168" t="e">
        <f>#REF!</f>
        <v>#REF!</v>
      </c>
      <c r="D1930" s="167" t="e">
        <f>#REF!</f>
        <v>#REF!</v>
      </c>
      <c r="E1930" s="284">
        <f>'Паспорт-3'!E2183</f>
        <v>0</v>
      </c>
      <c r="F1930" s="285"/>
      <c r="G1930" s="300">
        <f t="shared" si="216"/>
        <v>0</v>
      </c>
      <c r="H1930" s="43" t="e">
        <f t="shared" si="217"/>
        <v>#REF!</v>
      </c>
    </row>
    <row r="1931" spans="1:8">
      <c r="A1931" s="197" t="e">
        <f>#REF!</f>
        <v>#REF!</v>
      </c>
      <c r="B1931" s="169" t="e">
        <f>IF(#REF!&lt;&gt;"",#REF!,"")</f>
        <v>#REF!</v>
      </c>
      <c r="C1931" s="168" t="e">
        <f>#REF!</f>
        <v>#REF!</v>
      </c>
      <c r="D1931" s="167" t="e">
        <f>#REF!</f>
        <v>#REF!</v>
      </c>
      <c r="E1931" s="284">
        <f>'Паспорт-3'!E2184</f>
        <v>0</v>
      </c>
      <c r="F1931" s="285"/>
      <c r="G1931" s="300">
        <f t="shared" si="216"/>
        <v>0</v>
      </c>
      <c r="H1931" s="43" t="e">
        <f t="shared" si="217"/>
        <v>#REF!</v>
      </c>
    </row>
    <row r="1932" spans="1:8">
      <c r="A1932" s="197" t="e">
        <f>#REF!</f>
        <v>#REF!</v>
      </c>
      <c r="B1932" s="169" t="e">
        <f>IF(#REF!&lt;&gt;"",#REF!,"")</f>
        <v>#REF!</v>
      </c>
      <c r="C1932" s="168" t="e">
        <f>#REF!</f>
        <v>#REF!</v>
      </c>
      <c r="D1932" s="167" t="e">
        <f>#REF!</f>
        <v>#REF!</v>
      </c>
      <c r="E1932" s="284">
        <f>'Паспорт-3'!E2185</f>
        <v>0</v>
      </c>
      <c r="F1932" s="285"/>
      <c r="G1932" s="300">
        <f t="shared" si="216"/>
        <v>0</v>
      </c>
      <c r="H1932" s="43" t="e">
        <f t="shared" si="217"/>
        <v>#REF!</v>
      </c>
    </row>
    <row r="1933" spans="1:8">
      <c r="A1933" s="197" t="e">
        <f>#REF!</f>
        <v>#REF!</v>
      </c>
      <c r="B1933" s="169" t="e">
        <f>IF(#REF!&lt;&gt;"",#REF!,"")</f>
        <v>#REF!</v>
      </c>
      <c r="C1933" s="168" t="e">
        <f>#REF!</f>
        <v>#REF!</v>
      </c>
      <c r="D1933" s="167" t="e">
        <f>#REF!</f>
        <v>#REF!</v>
      </c>
      <c r="E1933" s="284">
        <f>'Паспорт-3'!E2186</f>
        <v>0</v>
      </c>
      <c r="F1933" s="285"/>
      <c r="G1933" s="300">
        <f t="shared" si="216"/>
        <v>0</v>
      </c>
      <c r="H1933" s="43" t="e">
        <f t="shared" si="217"/>
        <v>#REF!</v>
      </c>
    </row>
    <row r="1934" spans="1:8">
      <c r="A1934" s="197" t="e">
        <f>#REF!</f>
        <v>#REF!</v>
      </c>
      <c r="B1934" s="169" t="e">
        <f>IF(#REF!&lt;&gt;"",#REF!,"")</f>
        <v>#REF!</v>
      </c>
      <c r="C1934" s="168" t="e">
        <f>#REF!</f>
        <v>#REF!</v>
      </c>
      <c r="D1934" s="167" t="e">
        <f>#REF!</f>
        <v>#REF!</v>
      </c>
      <c r="E1934" s="284">
        <f>'Паспорт-3'!E2187</f>
        <v>0</v>
      </c>
      <c r="F1934" s="285"/>
      <c r="G1934" s="300">
        <f t="shared" si="216"/>
        <v>0</v>
      </c>
      <c r="H1934" s="43" t="e">
        <f t="shared" si="217"/>
        <v>#REF!</v>
      </c>
    </row>
    <row r="1935" spans="1:8">
      <c r="A1935" s="304" t="e">
        <f>#REF!</f>
        <v>#REF!</v>
      </c>
      <c r="B1935" s="305" t="e">
        <f>IF(#REF!&lt;&gt;"",#REF!,"")</f>
        <v>#REF!</v>
      </c>
      <c r="C1935" s="306" t="e">
        <f>#REF!</f>
        <v>#REF!</v>
      </c>
      <c r="D1935" s="307" t="e">
        <f>#REF!</f>
        <v>#REF!</v>
      </c>
      <c r="E1935" s="308">
        <f>'Паспорт-3'!E2188</f>
        <v>0</v>
      </c>
      <c r="F1935" s="309"/>
      <c r="G1935" s="310">
        <f t="shared" si="216"/>
        <v>0</v>
      </c>
      <c r="H1935" s="43" t="e">
        <f t="shared" si="217"/>
        <v>#REF!</v>
      </c>
    </row>
    <row r="1936" spans="1:8" ht="12.75" customHeight="1">
      <c r="A1936" s="574" t="s">
        <v>169</v>
      </c>
      <c r="B1936" s="575"/>
      <c r="C1936" s="575"/>
      <c r="D1936" s="575"/>
      <c r="E1936" s="575"/>
      <c r="F1936" s="575"/>
      <c r="G1936" s="576"/>
      <c r="H1936" s="43" t="e">
        <f>H1920</f>
        <v>#REF!</v>
      </c>
    </row>
    <row r="1937" spans="1:8">
      <c r="A1937" s="291" t="e">
        <f>#REF!</f>
        <v>#REF!</v>
      </c>
      <c r="B1937" s="571" t="s">
        <v>87</v>
      </c>
      <c r="C1937" s="572"/>
      <c r="D1937" s="572"/>
      <c r="E1937" s="572"/>
      <c r="F1937" s="572"/>
      <c r="G1937" s="573"/>
      <c r="H1937" s="43" t="e">
        <f>H1938</f>
        <v>#REF!</v>
      </c>
    </row>
    <row r="1938" spans="1:8">
      <c r="A1938" s="197" t="e">
        <f>#REF!</f>
        <v>#REF!</v>
      </c>
      <c r="B1938" s="292" t="e">
        <f>IF(#REF!&lt;&gt;"",#REF!,"")</f>
        <v>#REF!</v>
      </c>
      <c r="C1938" s="293" t="e">
        <f>#REF!</f>
        <v>#REF!</v>
      </c>
      <c r="D1938" s="294" t="e">
        <f>#REF!</f>
        <v>#REF!</v>
      </c>
      <c r="E1938" s="301">
        <f>'Паспорт-3'!E2190</f>
        <v>0</v>
      </c>
      <c r="F1938" s="302"/>
      <c r="G1938" s="303">
        <f t="shared" ref="G1938:G1952" si="218">F1938-E1938</f>
        <v>0</v>
      </c>
      <c r="H1938" s="43" t="e">
        <f t="shared" ref="H1938:H1952" si="219">IF(B1938&lt;&gt;"","Для друку","")</f>
        <v>#REF!</v>
      </c>
    </row>
    <row r="1939" spans="1:8">
      <c r="A1939" s="197" t="e">
        <f>#REF!</f>
        <v>#REF!</v>
      </c>
      <c r="B1939" s="169" t="e">
        <f>IF(#REF!&lt;&gt;"",#REF!,"")</f>
        <v>#REF!</v>
      </c>
      <c r="C1939" s="168" t="e">
        <f>#REF!</f>
        <v>#REF!</v>
      </c>
      <c r="D1939" s="167" t="e">
        <f>#REF!</f>
        <v>#REF!</v>
      </c>
      <c r="E1939" s="284">
        <f>'Паспорт-3'!E2191</f>
        <v>0</v>
      </c>
      <c r="F1939" s="285"/>
      <c r="G1939" s="300">
        <f t="shared" si="218"/>
        <v>0</v>
      </c>
      <c r="H1939" s="43" t="e">
        <f t="shared" si="219"/>
        <v>#REF!</v>
      </c>
    </row>
    <row r="1940" spans="1:8">
      <c r="A1940" s="197" t="e">
        <f>#REF!</f>
        <v>#REF!</v>
      </c>
      <c r="B1940" s="169" t="e">
        <f>IF(#REF!&lt;&gt;"",#REF!,"")</f>
        <v>#REF!</v>
      </c>
      <c r="C1940" s="168" t="e">
        <f>#REF!</f>
        <v>#REF!</v>
      </c>
      <c r="D1940" s="167" t="e">
        <f>#REF!</f>
        <v>#REF!</v>
      </c>
      <c r="E1940" s="284">
        <f>'Паспорт-3'!E2192</f>
        <v>0</v>
      </c>
      <c r="F1940" s="285"/>
      <c r="G1940" s="300">
        <f t="shared" si="218"/>
        <v>0</v>
      </c>
      <c r="H1940" s="43" t="e">
        <f t="shared" si="219"/>
        <v>#REF!</v>
      </c>
    </row>
    <row r="1941" spans="1:8">
      <c r="A1941" s="197" t="e">
        <f>#REF!</f>
        <v>#REF!</v>
      </c>
      <c r="B1941" s="169" t="e">
        <f>IF(#REF!&lt;&gt;"",#REF!,"")</f>
        <v>#REF!</v>
      </c>
      <c r="C1941" s="168" t="e">
        <f>#REF!</f>
        <v>#REF!</v>
      </c>
      <c r="D1941" s="167" t="e">
        <f>#REF!</f>
        <v>#REF!</v>
      </c>
      <c r="E1941" s="284">
        <f>'Паспорт-3'!E2193</f>
        <v>0</v>
      </c>
      <c r="F1941" s="285"/>
      <c r="G1941" s="300">
        <f t="shared" si="218"/>
        <v>0</v>
      </c>
      <c r="H1941" s="43" t="e">
        <f t="shared" si="219"/>
        <v>#REF!</v>
      </c>
    </row>
    <row r="1942" spans="1:8">
      <c r="A1942" s="197" t="e">
        <f>#REF!</f>
        <v>#REF!</v>
      </c>
      <c r="B1942" s="169" t="e">
        <f>IF(#REF!&lt;&gt;"",#REF!,"")</f>
        <v>#REF!</v>
      </c>
      <c r="C1942" s="168" t="e">
        <f>#REF!</f>
        <v>#REF!</v>
      </c>
      <c r="D1942" s="167" t="e">
        <f>#REF!</f>
        <v>#REF!</v>
      </c>
      <c r="E1942" s="284">
        <f>'Паспорт-3'!E2194</f>
        <v>0</v>
      </c>
      <c r="F1942" s="285"/>
      <c r="G1942" s="300">
        <f t="shared" si="218"/>
        <v>0</v>
      </c>
      <c r="H1942" s="43" t="e">
        <f t="shared" si="219"/>
        <v>#REF!</v>
      </c>
    </row>
    <row r="1943" spans="1:8">
      <c r="A1943" s="197" t="e">
        <f>#REF!</f>
        <v>#REF!</v>
      </c>
      <c r="B1943" s="169" t="e">
        <f>IF(#REF!&lt;&gt;"",#REF!,"")</f>
        <v>#REF!</v>
      </c>
      <c r="C1943" s="168" t="e">
        <f>#REF!</f>
        <v>#REF!</v>
      </c>
      <c r="D1943" s="167" t="e">
        <f>#REF!</f>
        <v>#REF!</v>
      </c>
      <c r="E1943" s="284">
        <f>'Паспорт-3'!E2195</f>
        <v>0</v>
      </c>
      <c r="F1943" s="285"/>
      <c r="G1943" s="300">
        <f t="shared" si="218"/>
        <v>0</v>
      </c>
      <c r="H1943" s="43" t="e">
        <f t="shared" si="219"/>
        <v>#REF!</v>
      </c>
    </row>
    <row r="1944" spans="1:8">
      <c r="A1944" s="197" t="e">
        <f>#REF!</f>
        <v>#REF!</v>
      </c>
      <c r="B1944" s="169" t="e">
        <f>IF(#REF!&lt;&gt;"",#REF!,"")</f>
        <v>#REF!</v>
      </c>
      <c r="C1944" s="168" t="e">
        <f>#REF!</f>
        <v>#REF!</v>
      </c>
      <c r="D1944" s="167" t="e">
        <f>#REF!</f>
        <v>#REF!</v>
      </c>
      <c r="E1944" s="284">
        <f>'Паспорт-3'!E2196</f>
        <v>0</v>
      </c>
      <c r="F1944" s="285"/>
      <c r="G1944" s="300">
        <f t="shared" si="218"/>
        <v>0</v>
      </c>
      <c r="H1944" s="43" t="e">
        <f t="shared" si="219"/>
        <v>#REF!</v>
      </c>
    </row>
    <row r="1945" spans="1:8">
      <c r="A1945" s="197" t="e">
        <f>#REF!</f>
        <v>#REF!</v>
      </c>
      <c r="B1945" s="169" t="e">
        <f>IF(#REF!&lt;&gt;"",#REF!,"")</f>
        <v>#REF!</v>
      </c>
      <c r="C1945" s="168" t="e">
        <f>#REF!</f>
        <v>#REF!</v>
      </c>
      <c r="D1945" s="167" t="e">
        <f>#REF!</f>
        <v>#REF!</v>
      </c>
      <c r="E1945" s="284">
        <f>'Паспорт-3'!E2197</f>
        <v>0</v>
      </c>
      <c r="F1945" s="285"/>
      <c r="G1945" s="300">
        <f t="shared" si="218"/>
        <v>0</v>
      </c>
      <c r="H1945" s="43" t="e">
        <f t="shared" si="219"/>
        <v>#REF!</v>
      </c>
    </row>
    <row r="1946" spans="1:8">
      <c r="A1946" s="197" t="e">
        <f>#REF!</f>
        <v>#REF!</v>
      </c>
      <c r="B1946" s="169" t="e">
        <f>IF(#REF!&lt;&gt;"",#REF!,"")</f>
        <v>#REF!</v>
      </c>
      <c r="C1946" s="168" t="e">
        <f>#REF!</f>
        <v>#REF!</v>
      </c>
      <c r="D1946" s="167" t="e">
        <f>#REF!</f>
        <v>#REF!</v>
      </c>
      <c r="E1946" s="284">
        <f>'Паспорт-3'!E2198</f>
        <v>0</v>
      </c>
      <c r="F1946" s="285"/>
      <c r="G1946" s="300">
        <f t="shared" si="218"/>
        <v>0</v>
      </c>
      <c r="H1946" s="43" t="e">
        <f t="shared" si="219"/>
        <v>#REF!</v>
      </c>
    </row>
    <row r="1947" spans="1:8">
      <c r="A1947" s="197" t="e">
        <f>#REF!</f>
        <v>#REF!</v>
      </c>
      <c r="B1947" s="169" t="e">
        <f>IF(#REF!&lt;&gt;"",#REF!,"")</f>
        <v>#REF!</v>
      </c>
      <c r="C1947" s="168" t="e">
        <f>#REF!</f>
        <v>#REF!</v>
      </c>
      <c r="D1947" s="167" t="e">
        <f>#REF!</f>
        <v>#REF!</v>
      </c>
      <c r="E1947" s="284">
        <f>'Паспорт-3'!E2199</f>
        <v>0</v>
      </c>
      <c r="F1947" s="285"/>
      <c r="G1947" s="300">
        <f t="shared" si="218"/>
        <v>0</v>
      </c>
      <c r="H1947" s="43" t="e">
        <f t="shared" si="219"/>
        <v>#REF!</v>
      </c>
    </row>
    <row r="1948" spans="1:8">
      <c r="A1948" s="197" t="e">
        <f>#REF!</f>
        <v>#REF!</v>
      </c>
      <c r="B1948" s="169" t="e">
        <f>IF(#REF!&lt;&gt;"",#REF!,"")</f>
        <v>#REF!</v>
      </c>
      <c r="C1948" s="168" t="e">
        <f>#REF!</f>
        <v>#REF!</v>
      </c>
      <c r="D1948" s="167" t="e">
        <f>#REF!</f>
        <v>#REF!</v>
      </c>
      <c r="E1948" s="284">
        <f>'Паспорт-3'!E2200</f>
        <v>0</v>
      </c>
      <c r="F1948" s="285"/>
      <c r="G1948" s="300">
        <f t="shared" si="218"/>
        <v>0</v>
      </c>
      <c r="H1948" s="43" t="e">
        <f t="shared" si="219"/>
        <v>#REF!</v>
      </c>
    </row>
    <row r="1949" spans="1:8">
      <c r="A1949" s="197" t="e">
        <f>#REF!</f>
        <v>#REF!</v>
      </c>
      <c r="B1949" s="169" t="e">
        <f>IF(#REF!&lt;&gt;"",#REF!,"")</f>
        <v>#REF!</v>
      </c>
      <c r="C1949" s="168" t="e">
        <f>#REF!</f>
        <v>#REF!</v>
      </c>
      <c r="D1949" s="167" t="e">
        <f>#REF!</f>
        <v>#REF!</v>
      </c>
      <c r="E1949" s="284">
        <f>'Паспорт-3'!E2201</f>
        <v>0</v>
      </c>
      <c r="F1949" s="285"/>
      <c r="G1949" s="300">
        <f t="shared" si="218"/>
        <v>0</v>
      </c>
      <c r="H1949" s="43" t="e">
        <f t="shared" si="219"/>
        <v>#REF!</v>
      </c>
    </row>
    <row r="1950" spans="1:8">
      <c r="A1950" s="197" t="e">
        <f>#REF!</f>
        <v>#REF!</v>
      </c>
      <c r="B1950" s="169" t="e">
        <f>IF(#REF!&lt;&gt;"",#REF!,"")</f>
        <v>#REF!</v>
      </c>
      <c r="C1950" s="168" t="e">
        <f>#REF!</f>
        <v>#REF!</v>
      </c>
      <c r="D1950" s="167" t="e">
        <f>#REF!</f>
        <v>#REF!</v>
      </c>
      <c r="E1950" s="284">
        <f>'Паспорт-3'!E2202</f>
        <v>0</v>
      </c>
      <c r="F1950" s="285"/>
      <c r="G1950" s="300">
        <f t="shared" si="218"/>
        <v>0</v>
      </c>
      <c r="H1950" s="43" t="e">
        <f t="shared" si="219"/>
        <v>#REF!</v>
      </c>
    </row>
    <row r="1951" spans="1:8">
      <c r="A1951" s="197" t="e">
        <f>#REF!</f>
        <v>#REF!</v>
      </c>
      <c r="B1951" s="169" t="e">
        <f>IF(#REF!&lt;&gt;"",#REF!,"")</f>
        <v>#REF!</v>
      </c>
      <c r="C1951" s="168" t="e">
        <f>#REF!</f>
        <v>#REF!</v>
      </c>
      <c r="D1951" s="167" t="e">
        <f>#REF!</f>
        <v>#REF!</v>
      </c>
      <c r="E1951" s="284">
        <f>'Паспорт-3'!E2203</f>
        <v>0</v>
      </c>
      <c r="F1951" s="285"/>
      <c r="G1951" s="300">
        <f t="shared" si="218"/>
        <v>0</v>
      </c>
      <c r="H1951" s="43" t="e">
        <f t="shared" si="219"/>
        <v>#REF!</v>
      </c>
    </row>
    <row r="1952" spans="1:8">
      <c r="A1952" s="304" t="e">
        <f>#REF!</f>
        <v>#REF!</v>
      </c>
      <c r="B1952" s="305" t="e">
        <f>IF(#REF!&lt;&gt;"",#REF!,"")</f>
        <v>#REF!</v>
      </c>
      <c r="C1952" s="306" t="e">
        <f>#REF!</f>
        <v>#REF!</v>
      </c>
      <c r="D1952" s="307" t="e">
        <f>#REF!</f>
        <v>#REF!</v>
      </c>
      <c r="E1952" s="308">
        <f>'Паспорт-3'!E2204</f>
        <v>0</v>
      </c>
      <c r="F1952" s="309"/>
      <c r="G1952" s="310">
        <f t="shared" si="218"/>
        <v>0</v>
      </c>
      <c r="H1952" s="43" t="e">
        <f t="shared" si="219"/>
        <v>#REF!</v>
      </c>
    </row>
    <row r="1953" spans="1:8" ht="12.75" customHeight="1">
      <c r="A1953" s="574" t="s">
        <v>169</v>
      </c>
      <c r="B1953" s="575"/>
      <c r="C1953" s="575"/>
      <c r="D1953" s="575"/>
      <c r="E1953" s="575"/>
      <c r="F1953" s="575"/>
      <c r="G1953" s="576"/>
      <c r="H1953" s="43" t="e">
        <f>H1937</f>
        <v>#REF!</v>
      </c>
    </row>
    <row r="1954" spans="1:8">
      <c r="A1954" s="297" t="e">
        <f>#REF!</f>
        <v>#REF!</v>
      </c>
      <c r="B1954" s="571" t="s">
        <v>88</v>
      </c>
      <c r="C1954" s="572"/>
      <c r="D1954" s="572"/>
      <c r="E1954" s="579"/>
      <c r="F1954" s="579"/>
      <c r="G1954" s="580"/>
      <c r="H1954" s="43" t="e">
        <f>H1955</f>
        <v>#REF!</v>
      </c>
    </row>
    <row r="1955" spans="1:8">
      <c r="A1955" s="197" t="e">
        <f>#REF!</f>
        <v>#REF!</v>
      </c>
      <c r="B1955" s="292" t="e">
        <f>IF(#REF!&lt;&gt;"",#REF!,"")</f>
        <v>#REF!</v>
      </c>
      <c r="C1955" s="293" t="e">
        <f>#REF!</f>
        <v>#REF!</v>
      </c>
      <c r="D1955" s="294" t="e">
        <f>#REF!</f>
        <v>#REF!</v>
      </c>
      <c r="E1955" s="295">
        <f>'Паспорт-3'!E2206</f>
        <v>0</v>
      </c>
      <c r="F1955" s="296"/>
      <c r="G1955" s="299">
        <f t="shared" ref="G1955:G1969" si="220">F1955-E1955</f>
        <v>0</v>
      </c>
      <c r="H1955" s="43" t="e">
        <f t="shared" ref="H1955:H1969" si="221">IF(B1955&lt;&gt;"","Для друку","")</f>
        <v>#REF!</v>
      </c>
    </row>
    <row r="1956" spans="1:8">
      <c r="A1956" s="197" t="e">
        <f>#REF!</f>
        <v>#REF!</v>
      </c>
      <c r="B1956" s="169" t="e">
        <f>IF(#REF!&lt;&gt;"",#REF!,"")</f>
        <v>#REF!</v>
      </c>
      <c r="C1956" s="168" t="e">
        <f>#REF!</f>
        <v>#REF!</v>
      </c>
      <c r="D1956" s="167" t="e">
        <f>#REF!</f>
        <v>#REF!</v>
      </c>
      <c r="E1956" s="284">
        <f>'Паспорт-3'!E2207</f>
        <v>0</v>
      </c>
      <c r="F1956" s="285"/>
      <c r="G1956" s="300">
        <f t="shared" si="220"/>
        <v>0</v>
      </c>
      <c r="H1956" s="43" t="e">
        <f t="shared" si="221"/>
        <v>#REF!</v>
      </c>
    </row>
    <row r="1957" spans="1:8">
      <c r="A1957" s="197" t="e">
        <f>#REF!</f>
        <v>#REF!</v>
      </c>
      <c r="B1957" s="169" t="e">
        <f>IF(#REF!&lt;&gt;"",#REF!,"")</f>
        <v>#REF!</v>
      </c>
      <c r="C1957" s="168" t="e">
        <f>#REF!</f>
        <v>#REF!</v>
      </c>
      <c r="D1957" s="167" t="e">
        <f>#REF!</f>
        <v>#REF!</v>
      </c>
      <c r="E1957" s="284">
        <f>'Паспорт-3'!E2208</f>
        <v>0</v>
      </c>
      <c r="F1957" s="285"/>
      <c r="G1957" s="300">
        <f t="shared" si="220"/>
        <v>0</v>
      </c>
      <c r="H1957" s="43" t="e">
        <f t="shared" si="221"/>
        <v>#REF!</v>
      </c>
    </row>
    <row r="1958" spans="1:8">
      <c r="A1958" s="197" t="e">
        <f>#REF!</f>
        <v>#REF!</v>
      </c>
      <c r="B1958" s="169" t="e">
        <f>IF(#REF!&lt;&gt;"",#REF!,"")</f>
        <v>#REF!</v>
      </c>
      <c r="C1958" s="168" t="e">
        <f>#REF!</f>
        <v>#REF!</v>
      </c>
      <c r="D1958" s="167" t="e">
        <f>#REF!</f>
        <v>#REF!</v>
      </c>
      <c r="E1958" s="284">
        <f>'Паспорт-3'!E2209</f>
        <v>0</v>
      </c>
      <c r="F1958" s="285"/>
      <c r="G1958" s="300">
        <f t="shared" si="220"/>
        <v>0</v>
      </c>
      <c r="H1958" s="43" t="e">
        <f t="shared" si="221"/>
        <v>#REF!</v>
      </c>
    </row>
    <row r="1959" spans="1:8">
      <c r="A1959" s="197" t="e">
        <f>#REF!</f>
        <v>#REF!</v>
      </c>
      <c r="B1959" s="169" t="e">
        <f>IF(#REF!&lt;&gt;"",#REF!,"")</f>
        <v>#REF!</v>
      </c>
      <c r="C1959" s="168" t="e">
        <f>#REF!</f>
        <v>#REF!</v>
      </c>
      <c r="D1959" s="167" t="e">
        <f>#REF!</f>
        <v>#REF!</v>
      </c>
      <c r="E1959" s="284">
        <f>'Паспорт-3'!E2210</f>
        <v>0</v>
      </c>
      <c r="F1959" s="285"/>
      <c r="G1959" s="300">
        <f t="shared" si="220"/>
        <v>0</v>
      </c>
      <c r="H1959" s="43" t="e">
        <f t="shared" si="221"/>
        <v>#REF!</v>
      </c>
    </row>
    <row r="1960" spans="1:8">
      <c r="A1960" s="197" t="e">
        <f>#REF!</f>
        <v>#REF!</v>
      </c>
      <c r="B1960" s="169" t="e">
        <f>IF(#REF!&lt;&gt;"",#REF!,"")</f>
        <v>#REF!</v>
      </c>
      <c r="C1960" s="168" t="e">
        <f>#REF!</f>
        <v>#REF!</v>
      </c>
      <c r="D1960" s="167" t="e">
        <f>#REF!</f>
        <v>#REF!</v>
      </c>
      <c r="E1960" s="284">
        <f>'Паспорт-3'!E2211</f>
        <v>0</v>
      </c>
      <c r="F1960" s="285"/>
      <c r="G1960" s="300">
        <f t="shared" si="220"/>
        <v>0</v>
      </c>
      <c r="H1960" s="43" t="e">
        <f t="shared" si="221"/>
        <v>#REF!</v>
      </c>
    </row>
    <row r="1961" spans="1:8">
      <c r="A1961" s="197" t="e">
        <f>#REF!</f>
        <v>#REF!</v>
      </c>
      <c r="B1961" s="169" t="e">
        <f>IF(#REF!&lt;&gt;"",#REF!,"")</f>
        <v>#REF!</v>
      </c>
      <c r="C1961" s="168" t="e">
        <f>#REF!</f>
        <v>#REF!</v>
      </c>
      <c r="D1961" s="167" t="e">
        <f>#REF!</f>
        <v>#REF!</v>
      </c>
      <c r="E1961" s="284">
        <f>'Паспорт-3'!E2212</f>
        <v>0</v>
      </c>
      <c r="F1961" s="285"/>
      <c r="G1961" s="300">
        <f t="shared" si="220"/>
        <v>0</v>
      </c>
      <c r="H1961" s="43" t="e">
        <f t="shared" si="221"/>
        <v>#REF!</v>
      </c>
    </row>
    <row r="1962" spans="1:8">
      <c r="A1962" s="197" t="e">
        <f>#REF!</f>
        <v>#REF!</v>
      </c>
      <c r="B1962" s="169" t="e">
        <f>IF(#REF!&lt;&gt;"",#REF!,"")</f>
        <v>#REF!</v>
      </c>
      <c r="C1962" s="168" t="e">
        <f>#REF!</f>
        <v>#REF!</v>
      </c>
      <c r="D1962" s="167" t="e">
        <f>#REF!</f>
        <v>#REF!</v>
      </c>
      <c r="E1962" s="284">
        <f>'Паспорт-3'!E2213</f>
        <v>0</v>
      </c>
      <c r="F1962" s="285"/>
      <c r="G1962" s="300">
        <f t="shared" si="220"/>
        <v>0</v>
      </c>
      <c r="H1962" s="43" t="e">
        <f t="shared" si="221"/>
        <v>#REF!</v>
      </c>
    </row>
    <row r="1963" spans="1:8">
      <c r="A1963" s="197" t="e">
        <f>#REF!</f>
        <v>#REF!</v>
      </c>
      <c r="B1963" s="169" t="e">
        <f>IF(#REF!&lt;&gt;"",#REF!,"")</f>
        <v>#REF!</v>
      </c>
      <c r="C1963" s="168" t="e">
        <f>#REF!</f>
        <v>#REF!</v>
      </c>
      <c r="D1963" s="167" t="e">
        <f>#REF!</f>
        <v>#REF!</v>
      </c>
      <c r="E1963" s="284">
        <f>'Паспорт-3'!E2214</f>
        <v>0</v>
      </c>
      <c r="F1963" s="285"/>
      <c r="G1963" s="300">
        <f t="shared" si="220"/>
        <v>0</v>
      </c>
      <c r="H1963" s="43" t="e">
        <f t="shared" si="221"/>
        <v>#REF!</v>
      </c>
    </row>
    <row r="1964" spans="1:8">
      <c r="A1964" s="197" t="e">
        <f>#REF!</f>
        <v>#REF!</v>
      </c>
      <c r="B1964" s="169" t="e">
        <f>IF(#REF!&lt;&gt;"",#REF!,"")</f>
        <v>#REF!</v>
      </c>
      <c r="C1964" s="168" t="e">
        <f>#REF!</f>
        <v>#REF!</v>
      </c>
      <c r="D1964" s="167" t="e">
        <f>#REF!</f>
        <v>#REF!</v>
      </c>
      <c r="E1964" s="284">
        <f>'Паспорт-3'!E2215</f>
        <v>0</v>
      </c>
      <c r="F1964" s="285"/>
      <c r="G1964" s="300">
        <f t="shared" si="220"/>
        <v>0</v>
      </c>
      <c r="H1964" s="43" t="e">
        <f t="shared" si="221"/>
        <v>#REF!</v>
      </c>
    </row>
    <row r="1965" spans="1:8">
      <c r="A1965" s="197" t="e">
        <f>#REF!</f>
        <v>#REF!</v>
      </c>
      <c r="B1965" s="169" t="e">
        <f>IF(#REF!&lt;&gt;"",#REF!,"")</f>
        <v>#REF!</v>
      </c>
      <c r="C1965" s="168" t="e">
        <f>#REF!</f>
        <v>#REF!</v>
      </c>
      <c r="D1965" s="167" t="e">
        <f>#REF!</f>
        <v>#REF!</v>
      </c>
      <c r="E1965" s="284">
        <f>'Паспорт-3'!E2216</f>
        <v>0</v>
      </c>
      <c r="F1965" s="285"/>
      <c r="G1965" s="300">
        <f t="shared" si="220"/>
        <v>0</v>
      </c>
      <c r="H1965" s="43" t="e">
        <f t="shared" si="221"/>
        <v>#REF!</v>
      </c>
    </row>
    <row r="1966" spans="1:8">
      <c r="A1966" s="197" t="e">
        <f>#REF!</f>
        <v>#REF!</v>
      </c>
      <c r="B1966" s="169" t="e">
        <f>IF(#REF!&lt;&gt;"",#REF!,"")</f>
        <v>#REF!</v>
      </c>
      <c r="C1966" s="168" t="e">
        <f>#REF!</f>
        <v>#REF!</v>
      </c>
      <c r="D1966" s="167" t="e">
        <f>#REF!</f>
        <v>#REF!</v>
      </c>
      <c r="E1966" s="284">
        <f>'Паспорт-3'!E2217</f>
        <v>0</v>
      </c>
      <c r="F1966" s="285"/>
      <c r="G1966" s="300">
        <f t="shared" si="220"/>
        <v>0</v>
      </c>
      <c r="H1966" s="43" t="e">
        <f t="shared" si="221"/>
        <v>#REF!</v>
      </c>
    </row>
    <row r="1967" spans="1:8">
      <c r="A1967" s="197" t="e">
        <f>#REF!</f>
        <v>#REF!</v>
      </c>
      <c r="B1967" s="169" t="e">
        <f>IF(#REF!&lt;&gt;"",#REF!,"")</f>
        <v>#REF!</v>
      </c>
      <c r="C1967" s="168" t="e">
        <f>#REF!</f>
        <v>#REF!</v>
      </c>
      <c r="D1967" s="167" t="e">
        <f>#REF!</f>
        <v>#REF!</v>
      </c>
      <c r="E1967" s="284">
        <f>'Паспорт-3'!E2218</f>
        <v>0</v>
      </c>
      <c r="F1967" s="285"/>
      <c r="G1967" s="300">
        <f t="shared" si="220"/>
        <v>0</v>
      </c>
      <c r="H1967" s="43" t="e">
        <f t="shared" si="221"/>
        <v>#REF!</v>
      </c>
    </row>
    <row r="1968" spans="1:8">
      <c r="A1968" s="197" t="e">
        <f>#REF!</f>
        <v>#REF!</v>
      </c>
      <c r="B1968" s="169" t="e">
        <f>IF(#REF!&lt;&gt;"",#REF!,"")</f>
        <v>#REF!</v>
      </c>
      <c r="C1968" s="168" t="e">
        <f>#REF!</f>
        <v>#REF!</v>
      </c>
      <c r="D1968" s="167" t="e">
        <f>#REF!</f>
        <v>#REF!</v>
      </c>
      <c r="E1968" s="284">
        <f>'Паспорт-3'!E2219</f>
        <v>0</v>
      </c>
      <c r="F1968" s="285"/>
      <c r="G1968" s="300">
        <f t="shared" si="220"/>
        <v>0</v>
      </c>
      <c r="H1968" s="43" t="e">
        <f t="shared" si="221"/>
        <v>#REF!</v>
      </c>
    </row>
    <row r="1969" spans="1:8">
      <c r="A1969" s="304" t="e">
        <f>#REF!</f>
        <v>#REF!</v>
      </c>
      <c r="B1969" s="305" t="e">
        <f>IF(#REF!&lt;&gt;"",#REF!,"")</f>
        <v>#REF!</v>
      </c>
      <c r="C1969" s="306" t="e">
        <f>#REF!</f>
        <v>#REF!</v>
      </c>
      <c r="D1969" s="307" t="e">
        <f>#REF!</f>
        <v>#REF!</v>
      </c>
      <c r="E1969" s="308">
        <f>'Паспорт-3'!E2220</f>
        <v>0</v>
      </c>
      <c r="F1969" s="309"/>
      <c r="G1969" s="310">
        <f t="shared" si="220"/>
        <v>0</v>
      </c>
      <c r="H1969" s="43" t="e">
        <f t="shared" si="221"/>
        <v>#REF!</v>
      </c>
    </row>
    <row r="1970" spans="1:8" ht="12.75" customHeight="1">
      <c r="A1970" s="574" t="s">
        <v>169</v>
      </c>
      <c r="B1970" s="575"/>
      <c r="C1970" s="575"/>
      <c r="D1970" s="575"/>
      <c r="E1970" s="575"/>
      <c r="F1970" s="575"/>
      <c r="G1970" s="576"/>
      <c r="H1970" s="43" t="e">
        <f>H1954</f>
        <v>#REF!</v>
      </c>
    </row>
    <row r="1971" spans="1:8" ht="12.75" customHeight="1">
      <c r="A1971" s="574" t="s">
        <v>189</v>
      </c>
      <c r="B1971" s="575"/>
      <c r="C1971" s="575"/>
      <c r="D1971" s="575"/>
      <c r="E1971" s="575"/>
      <c r="F1971" s="575"/>
      <c r="G1971" s="576"/>
      <c r="H1971" s="43" t="e">
        <f>H1919</f>
        <v>#REF!</v>
      </c>
    </row>
    <row r="1972" spans="1:8" ht="12.75" customHeight="1">
      <c r="A1972" s="457" t="e">
        <f>#REF!</f>
        <v>#REF!</v>
      </c>
      <c r="B1972" s="458"/>
      <c r="C1972" s="458"/>
      <c r="D1972" s="458"/>
      <c r="E1972" s="458"/>
      <c r="F1972" s="458"/>
      <c r="G1972" s="527"/>
      <c r="H1972" s="43" t="e">
        <f>H1973</f>
        <v>#REF!</v>
      </c>
    </row>
    <row r="1973" spans="1:8">
      <c r="A1973" s="291" t="s">
        <v>4</v>
      </c>
      <c r="B1973" s="571" t="s">
        <v>86</v>
      </c>
      <c r="C1973" s="572"/>
      <c r="D1973" s="572"/>
      <c r="E1973" s="577"/>
      <c r="F1973" s="577"/>
      <c r="G1973" s="578"/>
      <c r="H1973" s="43" t="e">
        <f>H1974</f>
        <v>#REF!</v>
      </c>
    </row>
    <row r="1974" spans="1:8">
      <c r="A1974" s="197" t="e">
        <f>#REF!</f>
        <v>#REF!</v>
      </c>
      <c r="B1974" s="292" t="e">
        <f>IF(#REF!&lt;&gt;"",#REF!,"")</f>
        <v>#REF!</v>
      </c>
      <c r="C1974" s="293" t="e">
        <f>#REF!</f>
        <v>#REF!</v>
      </c>
      <c r="D1974" s="294" t="e">
        <f>#REF!</f>
        <v>#REF!</v>
      </c>
      <c r="E1974" s="295">
        <f>'Паспорт-3'!E2234</f>
        <v>0</v>
      </c>
      <c r="F1974" s="296"/>
      <c r="G1974" s="299">
        <f t="shared" ref="G1974:G1988" si="222">F1974-E1974</f>
        <v>0</v>
      </c>
      <c r="H1974" s="43" t="e">
        <f t="shared" ref="H1974:H1988" si="223">IF(B1974&lt;&gt;"","Для друку","")</f>
        <v>#REF!</v>
      </c>
    </row>
    <row r="1975" spans="1:8">
      <c r="A1975" s="197" t="e">
        <f>#REF!</f>
        <v>#REF!</v>
      </c>
      <c r="B1975" s="169" t="e">
        <f>IF(#REF!&lt;&gt;"",#REF!,"")</f>
        <v>#REF!</v>
      </c>
      <c r="C1975" s="168" t="e">
        <f>#REF!</f>
        <v>#REF!</v>
      </c>
      <c r="D1975" s="167" t="e">
        <f>#REF!</f>
        <v>#REF!</v>
      </c>
      <c r="E1975" s="284">
        <f>'Паспорт-3'!E2235</f>
        <v>0</v>
      </c>
      <c r="F1975" s="285"/>
      <c r="G1975" s="300">
        <f t="shared" si="222"/>
        <v>0</v>
      </c>
      <c r="H1975" s="43" t="e">
        <f t="shared" si="223"/>
        <v>#REF!</v>
      </c>
    </row>
    <row r="1976" spans="1:8">
      <c r="A1976" s="197" t="e">
        <f>#REF!</f>
        <v>#REF!</v>
      </c>
      <c r="B1976" s="169" t="e">
        <f>IF(#REF!&lt;&gt;"",#REF!,"")</f>
        <v>#REF!</v>
      </c>
      <c r="C1976" s="168" t="e">
        <f>#REF!</f>
        <v>#REF!</v>
      </c>
      <c r="D1976" s="167" t="e">
        <f>#REF!</f>
        <v>#REF!</v>
      </c>
      <c r="E1976" s="284">
        <f>'Паспорт-3'!E2236</f>
        <v>0</v>
      </c>
      <c r="F1976" s="285"/>
      <c r="G1976" s="300">
        <f t="shared" si="222"/>
        <v>0</v>
      </c>
      <c r="H1976" s="43" t="e">
        <f t="shared" si="223"/>
        <v>#REF!</v>
      </c>
    </row>
    <row r="1977" spans="1:8">
      <c r="A1977" s="197" t="e">
        <f>#REF!</f>
        <v>#REF!</v>
      </c>
      <c r="B1977" s="169" t="e">
        <f>IF(#REF!&lt;&gt;"",#REF!,"")</f>
        <v>#REF!</v>
      </c>
      <c r="C1977" s="168" t="e">
        <f>#REF!</f>
        <v>#REF!</v>
      </c>
      <c r="D1977" s="167" t="e">
        <f>#REF!</f>
        <v>#REF!</v>
      </c>
      <c r="E1977" s="284">
        <f>'Паспорт-3'!E2237</f>
        <v>0</v>
      </c>
      <c r="F1977" s="285"/>
      <c r="G1977" s="300">
        <f t="shared" si="222"/>
        <v>0</v>
      </c>
      <c r="H1977" s="43" t="e">
        <f t="shared" si="223"/>
        <v>#REF!</v>
      </c>
    </row>
    <row r="1978" spans="1:8">
      <c r="A1978" s="197" t="e">
        <f>#REF!</f>
        <v>#REF!</v>
      </c>
      <c r="B1978" s="169" t="e">
        <f>IF(#REF!&lt;&gt;"",#REF!,"")</f>
        <v>#REF!</v>
      </c>
      <c r="C1978" s="168" t="e">
        <f>#REF!</f>
        <v>#REF!</v>
      </c>
      <c r="D1978" s="167" t="e">
        <f>#REF!</f>
        <v>#REF!</v>
      </c>
      <c r="E1978" s="284">
        <f>'Паспорт-3'!E2238</f>
        <v>0</v>
      </c>
      <c r="F1978" s="285"/>
      <c r="G1978" s="300">
        <f t="shared" si="222"/>
        <v>0</v>
      </c>
      <c r="H1978" s="43" t="e">
        <f t="shared" si="223"/>
        <v>#REF!</v>
      </c>
    </row>
    <row r="1979" spans="1:8">
      <c r="A1979" s="197" t="e">
        <f>#REF!</f>
        <v>#REF!</v>
      </c>
      <c r="B1979" s="169" t="e">
        <f>IF(#REF!&lt;&gt;"",#REF!,"")</f>
        <v>#REF!</v>
      </c>
      <c r="C1979" s="168" t="e">
        <f>#REF!</f>
        <v>#REF!</v>
      </c>
      <c r="D1979" s="167" t="e">
        <f>#REF!</f>
        <v>#REF!</v>
      </c>
      <c r="E1979" s="284">
        <f>'Паспорт-3'!E2239</f>
        <v>0</v>
      </c>
      <c r="F1979" s="285"/>
      <c r="G1979" s="300">
        <f t="shared" si="222"/>
        <v>0</v>
      </c>
      <c r="H1979" s="43" t="e">
        <f t="shared" si="223"/>
        <v>#REF!</v>
      </c>
    </row>
    <row r="1980" spans="1:8">
      <c r="A1980" s="197" t="e">
        <f>#REF!</f>
        <v>#REF!</v>
      </c>
      <c r="B1980" s="169" t="e">
        <f>IF(#REF!&lt;&gt;"",#REF!,"")</f>
        <v>#REF!</v>
      </c>
      <c r="C1980" s="168" t="e">
        <f>#REF!</f>
        <v>#REF!</v>
      </c>
      <c r="D1980" s="167" t="e">
        <f>#REF!</f>
        <v>#REF!</v>
      </c>
      <c r="E1980" s="284">
        <f>'Паспорт-3'!E2240</f>
        <v>0</v>
      </c>
      <c r="F1980" s="285"/>
      <c r="G1980" s="300">
        <f t="shared" si="222"/>
        <v>0</v>
      </c>
      <c r="H1980" s="43" t="e">
        <f t="shared" si="223"/>
        <v>#REF!</v>
      </c>
    </row>
    <row r="1981" spans="1:8">
      <c r="A1981" s="197" t="e">
        <f>#REF!</f>
        <v>#REF!</v>
      </c>
      <c r="B1981" s="169" t="e">
        <f>IF(#REF!&lt;&gt;"",#REF!,"")</f>
        <v>#REF!</v>
      </c>
      <c r="C1981" s="168" t="e">
        <f>#REF!</f>
        <v>#REF!</v>
      </c>
      <c r="D1981" s="167" t="e">
        <f>#REF!</f>
        <v>#REF!</v>
      </c>
      <c r="E1981" s="284">
        <f>'Паспорт-3'!E2241</f>
        <v>0</v>
      </c>
      <c r="F1981" s="285"/>
      <c r="G1981" s="300">
        <f t="shared" si="222"/>
        <v>0</v>
      </c>
      <c r="H1981" s="43" t="e">
        <f t="shared" si="223"/>
        <v>#REF!</v>
      </c>
    </row>
    <row r="1982" spans="1:8">
      <c r="A1982" s="197" t="e">
        <f>#REF!</f>
        <v>#REF!</v>
      </c>
      <c r="B1982" s="169" t="e">
        <f>IF(#REF!&lt;&gt;"",#REF!,"")</f>
        <v>#REF!</v>
      </c>
      <c r="C1982" s="168" t="e">
        <f>#REF!</f>
        <v>#REF!</v>
      </c>
      <c r="D1982" s="167" t="e">
        <f>#REF!</f>
        <v>#REF!</v>
      </c>
      <c r="E1982" s="284">
        <f>'Паспорт-3'!E2242</f>
        <v>0</v>
      </c>
      <c r="F1982" s="285"/>
      <c r="G1982" s="300">
        <f t="shared" si="222"/>
        <v>0</v>
      </c>
      <c r="H1982" s="43" t="e">
        <f t="shared" si="223"/>
        <v>#REF!</v>
      </c>
    </row>
    <row r="1983" spans="1:8">
      <c r="A1983" s="197" t="e">
        <f>#REF!</f>
        <v>#REF!</v>
      </c>
      <c r="B1983" s="169" t="e">
        <f>IF(#REF!&lt;&gt;"",#REF!,"")</f>
        <v>#REF!</v>
      </c>
      <c r="C1983" s="168" t="e">
        <f>#REF!</f>
        <v>#REF!</v>
      </c>
      <c r="D1983" s="167" t="e">
        <f>#REF!</f>
        <v>#REF!</v>
      </c>
      <c r="E1983" s="284">
        <f>'Паспорт-3'!E2243</f>
        <v>0</v>
      </c>
      <c r="F1983" s="285"/>
      <c r="G1983" s="300">
        <f t="shared" si="222"/>
        <v>0</v>
      </c>
      <c r="H1983" s="43" t="e">
        <f t="shared" si="223"/>
        <v>#REF!</v>
      </c>
    </row>
    <row r="1984" spans="1:8">
      <c r="A1984" s="197" t="e">
        <f>#REF!</f>
        <v>#REF!</v>
      </c>
      <c r="B1984" s="169" t="e">
        <f>IF(#REF!&lt;&gt;"",#REF!,"")</f>
        <v>#REF!</v>
      </c>
      <c r="C1984" s="168" t="e">
        <f>#REF!</f>
        <v>#REF!</v>
      </c>
      <c r="D1984" s="167" t="e">
        <f>#REF!</f>
        <v>#REF!</v>
      </c>
      <c r="E1984" s="284">
        <f>'Паспорт-3'!E2244</f>
        <v>0</v>
      </c>
      <c r="F1984" s="285"/>
      <c r="G1984" s="300">
        <f t="shared" si="222"/>
        <v>0</v>
      </c>
      <c r="H1984" s="43" t="e">
        <f t="shared" si="223"/>
        <v>#REF!</v>
      </c>
    </row>
    <row r="1985" spans="1:8">
      <c r="A1985" s="197" t="e">
        <f>#REF!</f>
        <v>#REF!</v>
      </c>
      <c r="B1985" s="169" t="e">
        <f>IF(#REF!&lt;&gt;"",#REF!,"")</f>
        <v>#REF!</v>
      </c>
      <c r="C1985" s="168" t="e">
        <f>#REF!</f>
        <v>#REF!</v>
      </c>
      <c r="D1985" s="167" t="e">
        <f>#REF!</f>
        <v>#REF!</v>
      </c>
      <c r="E1985" s="284">
        <f>'Паспорт-3'!E2245</f>
        <v>0</v>
      </c>
      <c r="F1985" s="285"/>
      <c r="G1985" s="300">
        <f t="shared" si="222"/>
        <v>0</v>
      </c>
      <c r="H1985" s="43" t="e">
        <f t="shared" si="223"/>
        <v>#REF!</v>
      </c>
    </row>
    <row r="1986" spans="1:8">
      <c r="A1986" s="197" t="e">
        <f>#REF!</f>
        <v>#REF!</v>
      </c>
      <c r="B1986" s="169" t="e">
        <f>IF(#REF!&lt;&gt;"",#REF!,"")</f>
        <v>#REF!</v>
      </c>
      <c r="C1986" s="168" t="e">
        <f>#REF!</f>
        <v>#REF!</v>
      </c>
      <c r="D1986" s="167" t="e">
        <f>#REF!</f>
        <v>#REF!</v>
      </c>
      <c r="E1986" s="284">
        <f>'Паспорт-3'!E2246</f>
        <v>0</v>
      </c>
      <c r="F1986" s="285"/>
      <c r="G1986" s="300">
        <f t="shared" si="222"/>
        <v>0</v>
      </c>
      <c r="H1986" s="43" t="e">
        <f t="shared" si="223"/>
        <v>#REF!</v>
      </c>
    </row>
    <row r="1987" spans="1:8">
      <c r="A1987" s="197" t="e">
        <f>#REF!</f>
        <v>#REF!</v>
      </c>
      <c r="B1987" s="169" t="e">
        <f>IF(#REF!&lt;&gt;"",#REF!,"")</f>
        <v>#REF!</v>
      </c>
      <c r="C1987" s="168" t="e">
        <f>#REF!</f>
        <v>#REF!</v>
      </c>
      <c r="D1987" s="167" t="e">
        <f>#REF!</f>
        <v>#REF!</v>
      </c>
      <c r="E1987" s="284">
        <f>'Паспорт-3'!E2247</f>
        <v>0</v>
      </c>
      <c r="F1987" s="285"/>
      <c r="G1987" s="300">
        <f t="shared" si="222"/>
        <v>0</v>
      </c>
      <c r="H1987" s="43" t="e">
        <f t="shared" si="223"/>
        <v>#REF!</v>
      </c>
    </row>
    <row r="1988" spans="1:8">
      <c r="A1988" s="304" t="e">
        <f>#REF!</f>
        <v>#REF!</v>
      </c>
      <c r="B1988" s="305" t="e">
        <f>IF(#REF!&lt;&gt;"",#REF!,"")</f>
        <v>#REF!</v>
      </c>
      <c r="C1988" s="306" t="e">
        <f>#REF!</f>
        <v>#REF!</v>
      </c>
      <c r="D1988" s="307" t="e">
        <f>#REF!</f>
        <v>#REF!</v>
      </c>
      <c r="E1988" s="308">
        <f>'Паспорт-3'!E2248</f>
        <v>0</v>
      </c>
      <c r="F1988" s="309"/>
      <c r="G1988" s="310">
        <f t="shared" si="222"/>
        <v>0</v>
      </c>
      <c r="H1988" s="43" t="e">
        <f t="shared" si="223"/>
        <v>#REF!</v>
      </c>
    </row>
    <row r="1989" spans="1:8" ht="12.75" customHeight="1">
      <c r="A1989" s="574" t="s">
        <v>169</v>
      </c>
      <c r="B1989" s="575"/>
      <c r="C1989" s="575"/>
      <c r="D1989" s="575"/>
      <c r="E1989" s="575"/>
      <c r="F1989" s="575"/>
      <c r="G1989" s="576"/>
      <c r="H1989" s="43" t="e">
        <f>H1973</f>
        <v>#REF!</v>
      </c>
    </row>
    <row r="1990" spans="1:8">
      <c r="A1990" s="291" t="e">
        <f>#REF!</f>
        <v>#REF!</v>
      </c>
      <c r="B1990" s="571" t="s">
        <v>87</v>
      </c>
      <c r="C1990" s="572"/>
      <c r="D1990" s="572"/>
      <c r="E1990" s="572"/>
      <c r="F1990" s="572"/>
      <c r="G1990" s="573"/>
      <c r="H1990" s="43" t="e">
        <f>H1991</f>
        <v>#REF!</v>
      </c>
    </row>
    <row r="1991" spans="1:8">
      <c r="A1991" s="197" t="e">
        <f>#REF!</f>
        <v>#REF!</v>
      </c>
      <c r="B1991" s="292" t="e">
        <f>IF(#REF!&lt;&gt;"",#REF!,"")</f>
        <v>#REF!</v>
      </c>
      <c r="C1991" s="293" t="e">
        <f>#REF!</f>
        <v>#REF!</v>
      </c>
      <c r="D1991" s="294" t="e">
        <f>#REF!</f>
        <v>#REF!</v>
      </c>
      <c r="E1991" s="301">
        <f>'Паспорт-3'!E2250</f>
        <v>0</v>
      </c>
      <c r="F1991" s="302"/>
      <c r="G1991" s="303">
        <f t="shared" ref="G1991:G2005" si="224">F1991-E1991</f>
        <v>0</v>
      </c>
      <c r="H1991" s="43" t="e">
        <f t="shared" ref="H1991:H2005" si="225">IF(B1991&lt;&gt;"","Для друку","")</f>
        <v>#REF!</v>
      </c>
    </row>
    <row r="1992" spans="1:8">
      <c r="A1992" s="197" t="e">
        <f>#REF!</f>
        <v>#REF!</v>
      </c>
      <c r="B1992" s="169" t="e">
        <f>IF(#REF!&lt;&gt;"",#REF!,"")</f>
        <v>#REF!</v>
      </c>
      <c r="C1992" s="168" t="e">
        <f>#REF!</f>
        <v>#REF!</v>
      </c>
      <c r="D1992" s="167" t="e">
        <f>#REF!</f>
        <v>#REF!</v>
      </c>
      <c r="E1992" s="284">
        <f>'Паспорт-3'!E2251</f>
        <v>0</v>
      </c>
      <c r="F1992" s="285"/>
      <c r="G1992" s="300">
        <f t="shared" si="224"/>
        <v>0</v>
      </c>
      <c r="H1992" s="43" t="e">
        <f t="shared" si="225"/>
        <v>#REF!</v>
      </c>
    </row>
    <row r="1993" spans="1:8">
      <c r="A1993" s="197" t="e">
        <f>#REF!</f>
        <v>#REF!</v>
      </c>
      <c r="B1993" s="169" t="e">
        <f>IF(#REF!&lt;&gt;"",#REF!,"")</f>
        <v>#REF!</v>
      </c>
      <c r="C1993" s="168" t="e">
        <f>#REF!</f>
        <v>#REF!</v>
      </c>
      <c r="D1993" s="167" t="e">
        <f>#REF!</f>
        <v>#REF!</v>
      </c>
      <c r="E1993" s="284">
        <f>'Паспорт-3'!E2252</f>
        <v>0</v>
      </c>
      <c r="F1993" s="285"/>
      <c r="G1993" s="300">
        <f t="shared" si="224"/>
        <v>0</v>
      </c>
      <c r="H1993" s="43" t="e">
        <f t="shared" si="225"/>
        <v>#REF!</v>
      </c>
    </row>
    <row r="1994" spans="1:8">
      <c r="A1994" s="197" t="e">
        <f>#REF!</f>
        <v>#REF!</v>
      </c>
      <c r="B1994" s="169" t="e">
        <f>IF(#REF!&lt;&gt;"",#REF!,"")</f>
        <v>#REF!</v>
      </c>
      <c r="C1994" s="168" t="e">
        <f>#REF!</f>
        <v>#REF!</v>
      </c>
      <c r="D1994" s="167" t="e">
        <f>#REF!</f>
        <v>#REF!</v>
      </c>
      <c r="E1994" s="284">
        <f>'Паспорт-3'!E2253</f>
        <v>0</v>
      </c>
      <c r="F1994" s="285"/>
      <c r="G1994" s="300">
        <f t="shared" si="224"/>
        <v>0</v>
      </c>
      <c r="H1994" s="43" t="e">
        <f t="shared" si="225"/>
        <v>#REF!</v>
      </c>
    </row>
    <row r="1995" spans="1:8">
      <c r="A1995" s="197" t="e">
        <f>#REF!</f>
        <v>#REF!</v>
      </c>
      <c r="B1995" s="169" t="e">
        <f>IF(#REF!&lt;&gt;"",#REF!,"")</f>
        <v>#REF!</v>
      </c>
      <c r="C1995" s="168" t="e">
        <f>#REF!</f>
        <v>#REF!</v>
      </c>
      <c r="D1995" s="167" t="e">
        <f>#REF!</f>
        <v>#REF!</v>
      </c>
      <c r="E1995" s="284">
        <f>'Паспорт-3'!E2254</f>
        <v>0</v>
      </c>
      <c r="F1995" s="285"/>
      <c r="G1995" s="300">
        <f t="shared" si="224"/>
        <v>0</v>
      </c>
      <c r="H1995" s="43" t="e">
        <f t="shared" si="225"/>
        <v>#REF!</v>
      </c>
    </row>
    <row r="1996" spans="1:8">
      <c r="A1996" s="197" t="e">
        <f>#REF!</f>
        <v>#REF!</v>
      </c>
      <c r="B1996" s="169" t="e">
        <f>IF(#REF!&lt;&gt;"",#REF!,"")</f>
        <v>#REF!</v>
      </c>
      <c r="C1996" s="168" t="e">
        <f>#REF!</f>
        <v>#REF!</v>
      </c>
      <c r="D1996" s="167" t="e">
        <f>#REF!</f>
        <v>#REF!</v>
      </c>
      <c r="E1996" s="284">
        <f>'Паспорт-3'!E2255</f>
        <v>0</v>
      </c>
      <c r="F1996" s="285"/>
      <c r="G1996" s="300">
        <f t="shared" si="224"/>
        <v>0</v>
      </c>
      <c r="H1996" s="43" t="e">
        <f t="shared" si="225"/>
        <v>#REF!</v>
      </c>
    </row>
    <row r="1997" spans="1:8">
      <c r="A1997" s="197" t="e">
        <f>#REF!</f>
        <v>#REF!</v>
      </c>
      <c r="B1997" s="169" t="e">
        <f>IF(#REF!&lt;&gt;"",#REF!,"")</f>
        <v>#REF!</v>
      </c>
      <c r="C1997" s="168" t="e">
        <f>#REF!</f>
        <v>#REF!</v>
      </c>
      <c r="D1997" s="167" t="e">
        <f>#REF!</f>
        <v>#REF!</v>
      </c>
      <c r="E1997" s="284">
        <f>'Паспорт-3'!E2256</f>
        <v>0</v>
      </c>
      <c r="F1997" s="285"/>
      <c r="G1997" s="300">
        <f t="shared" si="224"/>
        <v>0</v>
      </c>
      <c r="H1997" s="43" t="e">
        <f t="shared" si="225"/>
        <v>#REF!</v>
      </c>
    </row>
    <row r="1998" spans="1:8">
      <c r="A1998" s="197" t="e">
        <f>#REF!</f>
        <v>#REF!</v>
      </c>
      <c r="B1998" s="169" t="e">
        <f>IF(#REF!&lt;&gt;"",#REF!,"")</f>
        <v>#REF!</v>
      </c>
      <c r="C1998" s="168" t="e">
        <f>#REF!</f>
        <v>#REF!</v>
      </c>
      <c r="D1998" s="167" t="e">
        <f>#REF!</f>
        <v>#REF!</v>
      </c>
      <c r="E1998" s="284">
        <f>'Паспорт-3'!E2257</f>
        <v>0</v>
      </c>
      <c r="F1998" s="285"/>
      <c r="G1998" s="300">
        <f t="shared" si="224"/>
        <v>0</v>
      </c>
      <c r="H1998" s="43" t="e">
        <f t="shared" si="225"/>
        <v>#REF!</v>
      </c>
    </row>
    <row r="1999" spans="1:8">
      <c r="A1999" s="197" t="e">
        <f>#REF!</f>
        <v>#REF!</v>
      </c>
      <c r="B1999" s="169" t="e">
        <f>IF(#REF!&lt;&gt;"",#REF!,"")</f>
        <v>#REF!</v>
      </c>
      <c r="C1999" s="168" t="e">
        <f>#REF!</f>
        <v>#REF!</v>
      </c>
      <c r="D1999" s="167" t="e">
        <f>#REF!</f>
        <v>#REF!</v>
      </c>
      <c r="E1999" s="284">
        <f>'Паспорт-3'!E2258</f>
        <v>0</v>
      </c>
      <c r="F1999" s="285"/>
      <c r="G1999" s="300">
        <f t="shared" si="224"/>
        <v>0</v>
      </c>
      <c r="H1999" s="43" t="e">
        <f t="shared" si="225"/>
        <v>#REF!</v>
      </c>
    </row>
    <row r="2000" spans="1:8">
      <c r="A2000" s="197" t="e">
        <f>#REF!</f>
        <v>#REF!</v>
      </c>
      <c r="B2000" s="169" t="e">
        <f>IF(#REF!&lt;&gt;"",#REF!,"")</f>
        <v>#REF!</v>
      </c>
      <c r="C2000" s="168" t="e">
        <f>#REF!</f>
        <v>#REF!</v>
      </c>
      <c r="D2000" s="167" t="e">
        <f>#REF!</f>
        <v>#REF!</v>
      </c>
      <c r="E2000" s="284">
        <f>'Паспорт-3'!E2259</f>
        <v>0</v>
      </c>
      <c r="F2000" s="285"/>
      <c r="G2000" s="300">
        <f t="shared" si="224"/>
        <v>0</v>
      </c>
      <c r="H2000" s="43" t="e">
        <f t="shared" si="225"/>
        <v>#REF!</v>
      </c>
    </row>
    <row r="2001" spans="1:8">
      <c r="A2001" s="197" t="e">
        <f>#REF!</f>
        <v>#REF!</v>
      </c>
      <c r="B2001" s="169" t="e">
        <f>IF(#REF!&lt;&gt;"",#REF!,"")</f>
        <v>#REF!</v>
      </c>
      <c r="C2001" s="168" t="e">
        <f>#REF!</f>
        <v>#REF!</v>
      </c>
      <c r="D2001" s="167" t="e">
        <f>#REF!</f>
        <v>#REF!</v>
      </c>
      <c r="E2001" s="284">
        <f>'Паспорт-3'!E2260</f>
        <v>0</v>
      </c>
      <c r="F2001" s="285"/>
      <c r="G2001" s="300">
        <f t="shared" si="224"/>
        <v>0</v>
      </c>
      <c r="H2001" s="43" t="e">
        <f t="shared" si="225"/>
        <v>#REF!</v>
      </c>
    </row>
    <row r="2002" spans="1:8">
      <c r="A2002" s="197" t="e">
        <f>#REF!</f>
        <v>#REF!</v>
      </c>
      <c r="B2002" s="169" t="e">
        <f>IF(#REF!&lt;&gt;"",#REF!,"")</f>
        <v>#REF!</v>
      </c>
      <c r="C2002" s="168" t="e">
        <f>#REF!</f>
        <v>#REF!</v>
      </c>
      <c r="D2002" s="167" t="e">
        <f>#REF!</f>
        <v>#REF!</v>
      </c>
      <c r="E2002" s="284">
        <f>'Паспорт-3'!E2261</f>
        <v>0</v>
      </c>
      <c r="F2002" s="285"/>
      <c r="G2002" s="300">
        <f t="shared" si="224"/>
        <v>0</v>
      </c>
      <c r="H2002" s="43" t="e">
        <f t="shared" si="225"/>
        <v>#REF!</v>
      </c>
    </row>
    <row r="2003" spans="1:8">
      <c r="A2003" s="197" t="e">
        <f>#REF!</f>
        <v>#REF!</v>
      </c>
      <c r="B2003" s="169" t="e">
        <f>IF(#REF!&lt;&gt;"",#REF!,"")</f>
        <v>#REF!</v>
      </c>
      <c r="C2003" s="168" t="e">
        <f>#REF!</f>
        <v>#REF!</v>
      </c>
      <c r="D2003" s="167" t="e">
        <f>#REF!</f>
        <v>#REF!</v>
      </c>
      <c r="E2003" s="284">
        <f>'Паспорт-3'!E2262</f>
        <v>0</v>
      </c>
      <c r="F2003" s="285"/>
      <c r="G2003" s="300">
        <f t="shared" si="224"/>
        <v>0</v>
      </c>
      <c r="H2003" s="43" t="e">
        <f t="shared" si="225"/>
        <v>#REF!</v>
      </c>
    </row>
    <row r="2004" spans="1:8">
      <c r="A2004" s="197" t="e">
        <f>#REF!</f>
        <v>#REF!</v>
      </c>
      <c r="B2004" s="169" t="e">
        <f>IF(#REF!&lt;&gt;"",#REF!,"")</f>
        <v>#REF!</v>
      </c>
      <c r="C2004" s="168" t="e">
        <f>#REF!</f>
        <v>#REF!</v>
      </c>
      <c r="D2004" s="167" t="e">
        <f>#REF!</f>
        <v>#REF!</v>
      </c>
      <c r="E2004" s="284">
        <f>'Паспорт-3'!E2263</f>
        <v>0</v>
      </c>
      <c r="F2004" s="285"/>
      <c r="G2004" s="300">
        <f t="shared" si="224"/>
        <v>0</v>
      </c>
      <c r="H2004" s="43" t="e">
        <f t="shared" si="225"/>
        <v>#REF!</v>
      </c>
    </row>
    <row r="2005" spans="1:8">
      <c r="A2005" s="304" t="e">
        <f>#REF!</f>
        <v>#REF!</v>
      </c>
      <c r="B2005" s="305" t="e">
        <f>IF(#REF!&lt;&gt;"",#REF!,"")</f>
        <v>#REF!</v>
      </c>
      <c r="C2005" s="306" t="e">
        <f>#REF!</f>
        <v>#REF!</v>
      </c>
      <c r="D2005" s="307" t="e">
        <f>#REF!</f>
        <v>#REF!</v>
      </c>
      <c r="E2005" s="308">
        <f>'Паспорт-3'!E2264</f>
        <v>0</v>
      </c>
      <c r="F2005" s="309"/>
      <c r="G2005" s="310">
        <f t="shared" si="224"/>
        <v>0</v>
      </c>
      <c r="H2005" s="43" t="e">
        <f t="shared" si="225"/>
        <v>#REF!</v>
      </c>
    </row>
    <row r="2006" spans="1:8" ht="12.75" customHeight="1">
      <c r="A2006" s="574" t="s">
        <v>169</v>
      </c>
      <c r="B2006" s="575"/>
      <c r="C2006" s="575"/>
      <c r="D2006" s="575"/>
      <c r="E2006" s="575"/>
      <c r="F2006" s="575"/>
      <c r="G2006" s="576"/>
      <c r="H2006" s="43" t="e">
        <f>H1990</f>
        <v>#REF!</v>
      </c>
    </row>
    <row r="2007" spans="1:8">
      <c r="A2007" s="297" t="e">
        <f>#REF!</f>
        <v>#REF!</v>
      </c>
      <c r="B2007" s="571" t="s">
        <v>88</v>
      </c>
      <c r="C2007" s="572"/>
      <c r="D2007" s="572"/>
      <c r="E2007" s="579"/>
      <c r="F2007" s="579"/>
      <c r="G2007" s="580"/>
      <c r="H2007" s="43" t="e">
        <f>H2008</f>
        <v>#REF!</v>
      </c>
    </row>
    <row r="2008" spans="1:8">
      <c r="A2008" s="197" t="e">
        <f>#REF!</f>
        <v>#REF!</v>
      </c>
      <c r="B2008" s="292" t="e">
        <f>IF(#REF!&lt;&gt;"",#REF!,"")</f>
        <v>#REF!</v>
      </c>
      <c r="C2008" s="293" t="e">
        <f>#REF!</f>
        <v>#REF!</v>
      </c>
      <c r="D2008" s="294" t="e">
        <f>#REF!</f>
        <v>#REF!</v>
      </c>
      <c r="E2008" s="295">
        <f>'Паспорт-3'!E2266</f>
        <v>0</v>
      </c>
      <c r="F2008" s="296"/>
      <c r="G2008" s="299">
        <f t="shared" ref="G2008:G2022" si="226">F2008-E2008</f>
        <v>0</v>
      </c>
      <c r="H2008" s="43" t="e">
        <f t="shared" ref="H2008:H2022" si="227">IF(B2008&lt;&gt;"","Для друку","")</f>
        <v>#REF!</v>
      </c>
    </row>
    <row r="2009" spans="1:8">
      <c r="A2009" s="197" t="e">
        <f>#REF!</f>
        <v>#REF!</v>
      </c>
      <c r="B2009" s="169" t="e">
        <f>IF(#REF!&lt;&gt;"",#REF!,"")</f>
        <v>#REF!</v>
      </c>
      <c r="C2009" s="168" t="e">
        <f>#REF!</f>
        <v>#REF!</v>
      </c>
      <c r="D2009" s="167" t="e">
        <f>#REF!</f>
        <v>#REF!</v>
      </c>
      <c r="E2009" s="284">
        <f>'Паспорт-3'!E2267</f>
        <v>0</v>
      </c>
      <c r="F2009" s="285"/>
      <c r="G2009" s="300">
        <f t="shared" si="226"/>
        <v>0</v>
      </c>
      <c r="H2009" s="43" t="e">
        <f t="shared" si="227"/>
        <v>#REF!</v>
      </c>
    </row>
    <row r="2010" spans="1:8">
      <c r="A2010" s="197" t="e">
        <f>#REF!</f>
        <v>#REF!</v>
      </c>
      <c r="B2010" s="169" t="e">
        <f>IF(#REF!&lt;&gt;"",#REF!,"")</f>
        <v>#REF!</v>
      </c>
      <c r="C2010" s="168" t="e">
        <f>#REF!</f>
        <v>#REF!</v>
      </c>
      <c r="D2010" s="167" t="e">
        <f>#REF!</f>
        <v>#REF!</v>
      </c>
      <c r="E2010" s="284">
        <f>'Паспорт-3'!E2268</f>
        <v>0</v>
      </c>
      <c r="F2010" s="285"/>
      <c r="G2010" s="300">
        <f t="shared" si="226"/>
        <v>0</v>
      </c>
      <c r="H2010" s="43" t="e">
        <f t="shared" si="227"/>
        <v>#REF!</v>
      </c>
    </row>
    <row r="2011" spans="1:8">
      <c r="A2011" s="197" t="e">
        <f>#REF!</f>
        <v>#REF!</v>
      </c>
      <c r="B2011" s="169" t="e">
        <f>IF(#REF!&lt;&gt;"",#REF!,"")</f>
        <v>#REF!</v>
      </c>
      <c r="C2011" s="168" t="e">
        <f>#REF!</f>
        <v>#REF!</v>
      </c>
      <c r="D2011" s="167" t="e">
        <f>#REF!</f>
        <v>#REF!</v>
      </c>
      <c r="E2011" s="284">
        <f>'Паспорт-3'!E2269</f>
        <v>0</v>
      </c>
      <c r="F2011" s="285"/>
      <c r="G2011" s="300">
        <f t="shared" si="226"/>
        <v>0</v>
      </c>
      <c r="H2011" s="43" t="e">
        <f t="shared" si="227"/>
        <v>#REF!</v>
      </c>
    </row>
    <row r="2012" spans="1:8">
      <c r="A2012" s="197" t="e">
        <f>#REF!</f>
        <v>#REF!</v>
      </c>
      <c r="B2012" s="169" t="e">
        <f>IF(#REF!&lt;&gt;"",#REF!,"")</f>
        <v>#REF!</v>
      </c>
      <c r="C2012" s="168" t="e">
        <f>#REF!</f>
        <v>#REF!</v>
      </c>
      <c r="D2012" s="167" t="e">
        <f>#REF!</f>
        <v>#REF!</v>
      </c>
      <c r="E2012" s="284">
        <f>'Паспорт-3'!E2270</f>
        <v>0</v>
      </c>
      <c r="F2012" s="285"/>
      <c r="G2012" s="300">
        <f t="shared" si="226"/>
        <v>0</v>
      </c>
      <c r="H2012" s="43" t="e">
        <f t="shared" si="227"/>
        <v>#REF!</v>
      </c>
    </row>
    <row r="2013" spans="1:8">
      <c r="A2013" s="197" t="e">
        <f>#REF!</f>
        <v>#REF!</v>
      </c>
      <c r="B2013" s="169" t="e">
        <f>IF(#REF!&lt;&gt;"",#REF!,"")</f>
        <v>#REF!</v>
      </c>
      <c r="C2013" s="168" t="e">
        <f>#REF!</f>
        <v>#REF!</v>
      </c>
      <c r="D2013" s="167" t="e">
        <f>#REF!</f>
        <v>#REF!</v>
      </c>
      <c r="E2013" s="284">
        <f>'Паспорт-3'!E2271</f>
        <v>0</v>
      </c>
      <c r="F2013" s="285"/>
      <c r="G2013" s="300">
        <f t="shared" si="226"/>
        <v>0</v>
      </c>
      <c r="H2013" s="43" t="e">
        <f t="shared" si="227"/>
        <v>#REF!</v>
      </c>
    </row>
    <row r="2014" spans="1:8">
      <c r="A2014" s="197" t="e">
        <f>#REF!</f>
        <v>#REF!</v>
      </c>
      <c r="B2014" s="169" t="e">
        <f>IF(#REF!&lt;&gt;"",#REF!,"")</f>
        <v>#REF!</v>
      </c>
      <c r="C2014" s="168" t="e">
        <f>#REF!</f>
        <v>#REF!</v>
      </c>
      <c r="D2014" s="167" t="e">
        <f>#REF!</f>
        <v>#REF!</v>
      </c>
      <c r="E2014" s="284">
        <f>'Паспорт-3'!E2272</f>
        <v>0</v>
      </c>
      <c r="F2014" s="285"/>
      <c r="G2014" s="300">
        <f t="shared" si="226"/>
        <v>0</v>
      </c>
      <c r="H2014" s="43" t="e">
        <f t="shared" si="227"/>
        <v>#REF!</v>
      </c>
    </row>
    <row r="2015" spans="1:8">
      <c r="A2015" s="197" t="e">
        <f>#REF!</f>
        <v>#REF!</v>
      </c>
      <c r="B2015" s="169" t="e">
        <f>IF(#REF!&lt;&gt;"",#REF!,"")</f>
        <v>#REF!</v>
      </c>
      <c r="C2015" s="168" t="e">
        <f>#REF!</f>
        <v>#REF!</v>
      </c>
      <c r="D2015" s="167" t="e">
        <f>#REF!</f>
        <v>#REF!</v>
      </c>
      <c r="E2015" s="284">
        <f>'Паспорт-3'!E2273</f>
        <v>0</v>
      </c>
      <c r="F2015" s="285"/>
      <c r="G2015" s="300">
        <f t="shared" si="226"/>
        <v>0</v>
      </c>
      <c r="H2015" s="43" t="e">
        <f t="shared" si="227"/>
        <v>#REF!</v>
      </c>
    </row>
    <row r="2016" spans="1:8">
      <c r="A2016" s="197" t="e">
        <f>#REF!</f>
        <v>#REF!</v>
      </c>
      <c r="B2016" s="169" t="e">
        <f>IF(#REF!&lt;&gt;"",#REF!,"")</f>
        <v>#REF!</v>
      </c>
      <c r="C2016" s="168" t="e">
        <f>#REF!</f>
        <v>#REF!</v>
      </c>
      <c r="D2016" s="167" t="e">
        <f>#REF!</f>
        <v>#REF!</v>
      </c>
      <c r="E2016" s="284">
        <f>'Паспорт-3'!E2274</f>
        <v>0</v>
      </c>
      <c r="F2016" s="285"/>
      <c r="G2016" s="300">
        <f t="shared" si="226"/>
        <v>0</v>
      </c>
      <c r="H2016" s="43" t="e">
        <f t="shared" si="227"/>
        <v>#REF!</v>
      </c>
    </row>
    <row r="2017" spans="1:8">
      <c r="A2017" s="197" t="e">
        <f>#REF!</f>
        <v>#REF!</v>
      </c>
      <c r="B2017" s="169" t="e">
        <f>IF(#REF!&lt;&gt;"",#REF!,"")</f>
        <v>#REF!</v>
      </c>
      <c r="C2017" s="168" t="e">
        <f>#REF!</f>
        <v>#REF!</v>
      </c>
      <c r="D2017" s="167" t="e">
        <f>#REF!</f>
        <v>#REF!</v>
      </c>
      <c r="E2017" s="284">
        <f>'Паспорт-3'!E2275</f>
        <v>0</v>
      </c>
      <c r="F2017" s="285"/>
      <c r="G2017" s="300">
        <f t="shared" si="226"/>
        <v>0</v>
      </c>
      <c r="H2017" s="43" t="e">
        <f t="shared" si="227"/>
        <v>#REF!</v>
      </c>
    </row>
    <row r="2018" spans="1:8">
      <c r="A2018" s="197" t="e">
        <f>#REF!</f>
        <v>#REF!</v>
      </c>
      <c r="B2018" s="169" t="e">
        <f>IF(#REF!&lt;&gt;"",#REF!,"")</f>
        <v>#REF!</v>
      </c>
      <c r="C2018" s="168" t="e">
        <f>#REF!</f>
        <v>#REF!</v>
      </c>
      <c r="D2018" s="167" t="e">
        <f>#REF!</f>
        <v>#REF!</v>
      </c>
      <c r="E2018" s="284">
        <f>'Паспорт-3'!E2276</f>
        <v>0</v>
      </c>
      <c r="F2018" s="285"/>
      <c r="G2018" s="300">
        <f t="shared" si="226"/>
        <v>0</v>
      </c>
      <c r="H2018" s="43" t="e">
        <f t="shared" si="227"/>
        <v>#REF!</v>
      </c>
    </row>
    <row r="2019" spans="1:8">
      <c r="A2019" s="197" t="e">
        <f>#REF!</f>
        <v>#REF!</v>
      </c>
      <c r="B2019" s="169" t="e">
        <f>IF(#REF!&lt;&gt;"",#REF!,"")</f>
        <v>#REF!</v>
      </c>
      <c r="C2019" s="168" t="e">
        <f>#REF!</f>
        <v>#REF!</v>
      </c>
      <c r="D2019" s="167" t="e">
        <f>#REF!</f>
        <v>#REF!</v>
      </c>
      <c r="E2019" s="284">
        <f>'Паспорт-3'!E2277</f>
        <v>0</v>
      </c>
      <c r="F2019" s="285"/>
      <c r="G2019" s="300">
        <f t="shared" si="226"/>
        <v>0</v>
      </c>
      <c r="H2019" s="43" t="e">
        <f t="shared" si="227"/>
        <v>#REF!</v>
      </c>
    </row>
    <row r="2020" spans="1:8">
      <c r="A2020" s="197" t="e">
        <f>#REF!</f>
        <v>#REF!</v>
      </c>
      <c r="B2020" s="169" t="e">
        <f>IF(#REF!&lt;&gt;"",#REF!,"")</f>
        <v>#REF!</v>
      </c>
      <c r="C2020" s="168" t="e">
        <f>#REF!</f>
        <v>#REF!</v>
      </c>
      <c r="D2020" s="167" t="e">
        <f>#REF!</f>
        <v>#REF!</v>
      </c>
      <c r="E2020" s="284">
        <f>'Паспорт-3'!E2278</f>
        <v>0</v>
      </c>
      <c r="F2020" s="285"/>
      <c r="G2020" s="300">
        <f t="shared" si="226"/>
        <v>0</v>
      </c>
      <c r="H2020" s="43" t="e">
        <f t="shared" si="227"/>
        <v>#REF!</v>
      </c>
    </row>
    <row r="2021" spans="1:8">
      <c r="A2021" s="197" t="e">
        <f>#REF!</f>
        <v>#REF!</v>
      </c>
      <c r="B2021" s="169" t="e">
        <f>IF(#REF!&lt;&gt;"",#REF!,"")</f>
        <v>#REF!</v>
      </c>
      <c r="C2021" s="168" t="e">
        <f>#REF!</f>
        <v>#REF!</v>
      </c>
      <c r="D2021" s="167" t="e">
        <f>#REF!</f>
        <v>#REF!</v>
      </c>
      <c r="E2021" s="284">
        <f>'Паспорт-3'!E2279</f>
        <v>0</v>
      </c>
      <c r="F2021" s="285"/>
      <c r="G2021" s="300">
        <f t="shared" si="226"/>
        <v>0</v>
      </c>
      <c r="H2021" s="43" t="e">
        <f t="shared" si="227"/>
        <v>#REF!</v>
      </c>
    </row>
    <row r="2022" spans="1:8">
      <c r="A2022" s="304" t="e">
        <f>#REF!</f>
        <v>#REF!</v>
      </c>
      <c r="B2022" s="305" t="e">
        <f>IF(#REF!&lt;&gt;"",#REF!,"")</f>
        <v>#REF!</v>
      </c>
      <c r="C2022" s="306" t="e">
        <f>#REF!</f>
        <v>#REF!</v>
      </c>
      <c r="D2022" s="307" t="e">
        <f>#REF!</f>
        <v>#REF!</v>
      </c>
      <c r="E2022" s="308">
        <f>'Паспорт-3'!E2280</f>
        <v>0</v>
      </c>
      <c r="F2022" s="309"/>
      <c r="G2022" s="310">
        <f t="shared" si="226"/>
        <v>0</v>
      </c>
      <c r="H2022" s="43" t="e">
        <f t="shared" si="227"/>
        <v>#REF!</v>
      </c>
    </row>
    <row r="2023" spans="1:8" ht="12.75" customHeight="1">
      <c r="A2023" s="574" t="s">
        <v>169</v>
      </c>
      <c r="B2023" s="575"/>
      <c r="C2023" s="575"/>
      <c r="D2023" s="575"/>
      <c r="E2023" s="575"/>
      <c r="F2023" s="575"/>
      <c r="G2023" s="576"/>
      <c r="H2023" s="43" t="e">
        <f>H2007</f>
        <v>#REF!</v>
      </c>
    </row>
    <row r="2024" spans="1:8" ht="12.75" customHeight="1">
      <c r="A2024" s="574" t="s">
        <v>189</v>
      </c>
      <c r="B2024" s="575"/>
      <c r="C2024" s="575"/>
      <c r="D2024" s="575"/>
      <c r="E2024" s="575"/>
      <c r="F2024" s="575"/>
      <c r="G2024" s="576"/>
      <c r="H2024" s="43" t="e">
        <f>H1972</f>
        <v>#REF!</v>
      </c>
    </row>
    <row r="2025" spans="1:8" ht="12.75" customHeight="1">
      <c r="A2025" s="457" t="e">
        <f>#REF!</f>
        <v>#REF!</v>
      </c>
      <c r="B2025" s="458"/>
      <c r="C2025" s="458"/>
      <c r="D2025" s="458"/>
      <c r="E2025" s="458"/>
      <c r="F2025" s="458"/>
      <c r="G2025" s="527"/>
      <c r="H2025" s="43" t="e">
        <f>H2026</f>
        <v>#REF!</v>
      </c>
    </row>
    <row r="2026" spans="1:8">
      <c r="A2026" s="291" t="s">
        <v>4</v>
      </c>
      <c r="B2026" s="571" t="s">
        <v>86</v>
      </c>
      <c r="C2026" s="572"/>
      <c r="D2026" s="572"/>
      <c r="E2026" s="577"/>
      <c r="F2026" s="577"/>
      <c r="G2026" s="578"/>
      <c r="H2026" s="43" t="e">
        <f>H2027</f>
        <v>#REF!</v>
      </c>
    </row>
    <row r="2027" spans="1:8">
      <c r="A2027" s="197" t="e">
        <f>#REF!</f>
        <v>#REF!</v>
      </c>
      <c r="B2027" s="292" t="e">
        <f>IF(#REF!&lt;&gt;"",#REF!,"")</f>
        <v>#REF!</v>
      </c>
      <c r="C2027" s="293" t="e">
        <f>#REF!</f>
        <v>#REF!</v>
      </c>
      <c r="D2027" s="294" t="e">
        <f>#REF!</f>
        <v>#REF!</v>
      </c>
      <c r="E2027" s="295">
        <f>'Паспорт-3'!E2294</f>
        <v>0</v>
      </c>
      <c r="F2027" s="296"/>
      <c r="G2027" s="299">
        <f t="shared" ref="G2027:G2041" si="228">F2027-E2027</f>
        <v>0</v>
      </c>
      <c r="H2027" s="43" t="e">
        <f t="shared" ref="H2027:H2041" si="229">IF(B2027&lt;&gt;"","Для друку","")</f>
        <v>#REF!</v>
      </c>
    </row>
    <row r="2028" spans="1:8">
      <c r="A2028" s="197" t="e">
        <f>#REF!</f>
        <v>#REF!</v>
      </c>
      <c r="B2028" s="169" t="e">
        <f>IF(#REF!&lt;&gt;"",#REF!,"")</f>
        <v>#REF!</v>
      </c>
      <c r="C2028" s="168" t="e">
        <f>#REF!</f>
        <v>#REF!</v>
      </c>
      <c r="D2028" s="167" t="e">
        <f>#REF!</f>
        <v>#REF!</v>
      </c>
      <c r="E2028" s="284">
        <f>'Паспорт-3'!E2295</f>
        <v>0</v>
      </c>
      <c r="F2028" s="285"/>
      <c r="G2028" s="300">
        <f t="shared" si="228"/>
        <v>0</v>
      </c>
      <c r="H2028" s="43" t="e">
        <f t="shared" si="229"/>
        <v>#REF!</v>
      </c>
    </row>
    <row r="2029" spans="1:8">
      <c r="A2029" s="197" t="e">
        <f>#REF!</f>
        <v>#REF!</v>
      </c>
      <c r="B2029" s="169" t="e">
        <f>IF(#REF!&lt;&gt;"",#REF!,"")</f>
        <v>#REF!</v>
      </c>
      <c r="C2029" s="168" t="e">
        <f>#REF!</f>
        <v>#REF!</v>
      </c>
      <c r="D2029" s="167" t="e">
        <f>#REF!</f>
        <v>#REF!</v>
      </c>
      <c r="E2029" s="284">
        <f>'Паспорт-3'!E2296</f>
        <v>0</v>
      </c>
      <c r="F2029" s="285"/>
      <c r="G2029" s="300">
        <f t="shared" si="228"/>
        <v>0</v>
      </c>
      <c r="H2029" s="43" t="e">
        <f t="shared" si="229"/>
        <v>#REF!</v>
      </c>
    </row>
    <row r="2030" spans="1:8">
      <c r="A2030" s="197" t="e">
        <f>#REF!</f>
        <v>#REF!</v>
      </c>
      <c r="B2030" s="169" t="e">
        <f>IF(#REF!&lt;&gt;"",#REF!,"")</f>
        <v>#REF!</v>
      </c>
      <c r="C2030" s="168" t="e">
        <f>#REF!</f>
        <v>#REF!</v>
      </c>
      <c r="D2030" s="167" t="e">
        <f>#REF!</f>
        <v>#REF!</v>
      </c>
      <c r="E2030" s="284">
        <f>'Паспорт-3'!E2297</f>
        <v>0</v>
      </c>
      <c r="F2030" s="285"/>
      <c r="G2030" s="300">
        <f t="shared" si="228"/>
        <v>0</v>
      </c>
      <c r="H2030" s="43" t="e">
        <f t="shared" si="229"/>
        <v>#REF!</v>
      </c>
    </row>
    <row r="2031" spans="1:8">
      <c r="A2031" s="197" t="e">
        <f>#REF!</f>
        <v>#REF!</v>
      </c>
      <c r="B2031" s="169" t="e">
        <f>IF(#REF!&lt;&gt;"",#REF!,"")</f>
        <v>#REF!</v>
      </c>
      <c r="C2031" s="168" t="e">
        <f>#REF!</f>
        <v>#REF!</v>
      </c>
      <c r="D2031" s="167" t="e">
        <f>#REF!</f>
        <v>#REF!</v>
      </c>
      <c r="E2031" s="284">
        <f>'Паспорт-3'!E2298</f>
        <v>0</v>
      </c>
      <c r="F2031" s="285"/>
      <c r="G2031" s="300">
        <f t="shared" si="228"/>
        <v>0</v>
      </c>
      <c r="H2031" s="43" t="e">
        <f t="shared" si="229"/>
        <v>#REF!</v>
      </c>
    </row>
    <row r="2032" spans="1:8">
      <c r="A2032" s="197" t="e">
        <f>#REF!</f>
        <v>#REF!</v>
      </c>
      <c r="B2032" s="169" t="e">
        <f>IF(#REF!&lt;&gt;"",#REF!,"")</f>
        <v>#REF!</v>
      </c>
      <c r="C2032" s="168" t="e">
        <f>#REF!</f>
        <v>#REF!</v>
      </c>
      <c r="D2032" s="167" t="e">
        <f>#REF!</f>
        <v>#REF!</v>
      </c>
      <c r="E2032" s="284">
        <f>'Паспорт-3'!E2299</f>
        <v>0</v>
      </c>
      <c r="F2032" s="285"/>
      <c r="G2032" s="300">
        <f t="shared" si="228"/>
        <v>0</v>
      </c>
      <c r="H2032" s="43" t="e">
        <f t="shared" si="229"/>
        <v>#REF!</v>
      </c>
    </row>
    <row r="2033" spans="1:8">
      <c r="A2033" s="197" t="e">
        <f>#REF!</f>
        <v>#REF!</v>
      </c>
      <c r="B2033" s="169" t="e">
        <f>IF(#REF!&lt;&gt;"",#REF!,"")</f>
        <v>#REF!</v>
      </c>
      <c r="C2033" s="168" t="e">
        <f>#REF!</f>
        <v>#REF!</v>
      </c>
      <c r="D2033" s="167" t="e">
        <f>#REF!</f>
        <v>#REF!</v>
      </c>
      <c r="E2033" s="284">
        <f>'Паспорт-3'!E2300</f>
        <v>0</v>
      </c>
      <c r="F2033" s="285"/>
      <c r="G2033" s="300">
        <f t="shared" si="228"/>
        <v>0</v>
      </c>
      <c r="H2033" s="43" t="e">
        <f t="shared" si="229"/>
        <v>#REF!</v>
      </c>
    </row>
    <row r="2034" spans="1:8">
      <c r="A2034" s="197" t="e">
        <f>#REF!</f>
        <v>#REF!</v>
      </c>
      <c r="B2034" s="169" t="e">
        <f>IF(#REF!&lt;&gt;"",#REF!,"")</f>
        <v>#REF!</v>
      </c>
      <c r="C2034" s="168" t="e">
        <f>#REF!</f>
        <v>#REF!</v>
      </c>
      <c r="D2034" s="167" t="e">
        <f>#REF!</f>
        <v>#REF!</v>
      </c>
      <c r="E2034" s="284">
        <f>'Паспорт-3'!E2301</f>
        <v>0</v>
      </c>
      <c r="F2034" s="285"/>
      <c r="G2034" s="300">
        <f t="shared" si="228"/>
        <v>0</v>
      </c>
      <c r="H2034" s="43" t="e">
        <f t="shared" si="229"/>
        <v>#REF!</v>
      </c>
    </row>
    <row r="2035" spans="1:8">
      <c r="A2035" s="197" t="e">
        <f>#REF!</f>
        <v>#REF!</v>
      </c>
      <c r="B2035" s="169" t="e">
        <f>IF(#REF!&lt;&gt;"",#REF!,"")</f>
        <v>#REF!</v>
      </c>
      <c r="C2035" s="168" t="e">
        <f>#REF!</f>
        <v>#REF!</v>
      </c>
      <c r="D2035" s="167" t="e">
        <f>#REF!</f>
        <v>#REF!</v>
      </c>
      <c r="E2035" s="284">
        <f>'Паспорт-3'!E2302</f>
        <v>0</v>
      </c>
      <c r="F2035" s="285"/>
      <c r="G2035" s="300">
        <f t="shared" si="228"/>
        <v>0</v>
      </c>
      <c r="H2035" s="43" t="e">
        <f t="shared" si="229"/>
        <v>#REF!</v>
      </c>
    </row>
    <row r="2036" spans="1:8">
      <c r="A2036" s="197" t="e">
        <f>#REF!</f>
        <v>#REF!</v>
      </c>
      <c r="B2036" s="169" t="e">
        <f>IF(#REF!&lt;&gt;"",#REF!,"")</f>
        <v>#REF!</v>
      </c>
      <c r="C2036" s="168" t="e">
        <f>#REF!</f>
        <v>#REF!</v>
      </c>
      <c r="D2036" s="167" t="e">
        <f>#REF!</f>
        <v>#REF!</v>
      </c>
      <c r="E2036" s="284">
        <f>'Паспорт-3'!E2303</f>
        <v>0</v>
      </c>
      <c r="F2036" s="285"/>
      <c r="G2036" s="300">
        <f t="shared" si="228"/>
        <v>0</v>
      </c>
      <c r="H2036" s="43" t="e">
        <f t="shared" si="229"/>
        <v>#REF!</v>
      </c>
    </row>
    <row r="2037" spans="1:8">
      <c r="A2037" s="197" t="e">
        <f>#REF!</f>
        <v>#REF!</v>
      </c>
      <c r="B2037" s="169" t="e">
        <f>IF(#REF!&lt;&gt;"",#REF!,"")</f>
        <v>#REF!</v>
      </c>
      <c r="C2037" s="168" t="e">
        <f>#REF!</f>
        <v>#REF!</v>
      </c>
      <c r="D2037" s="167" t="e">
        <f>#REF!</f>
        <v>#REF!</v>
      </c>
      <c r="E2037" s="284">
        <f>'Паспорт-3'!E2304</f>
        <v>0</v>
      </c>
      <c r="F2037" s="285"/>
      <c r="G2037" s="300">
        <f t="shared" si="228"/>
        <v>0</v>
      </c>
      <c r="H2037" s="43" t="e">
        <f t="shared" si="229"/>
        <v>#REF!</v>
      </c>
    </row>
    <row r="2038" spans="1:8">
      <c r="A2038" s="197" t="e">
        <f>#REF!</f>
        <v>#REF!</v>
      </c>
      <c r="B2038" s="169" t="e">
        <f>IF(#REF!&lt;&gt;"",#REF!,"")</f>
        <v>#REF!</v>
      </c>
      <c r="C2038" s="168" t="e">
        <f>#REF!</f>
        <v>#REF!</v>
      </c>
      <c r="D2038" s="167" t="e">
        <f>#REF!</f>
        <v>#REF!</v>
      </c>
      <c r="E2038" s="284">
        <f>'Паспорт-3'!E2305</f>
        <v>0</v>
      </c>
      <c r="F2038" s="285"/>
      <c r="G2038" s="300">
        <f t="shared" si="228"/>
        <v>0</v>
      </c>
      <c r="H2038" s="43" t="e">
        <f t="shared" si="229"/>
        <v>#REF!</v>
      </c>
    </row>
    <row r="2039" spans="1:8">
      <c r="A2039" s="197" t="e">
        <f>#REF!</f>
        <v>#REF!</v>
      </c>
      <c r="B2039" s="169" t="e">
        <f>IF(#REF!&lt;&gt;"",#REF!,"")</f>
        <v>#REF!</v>
      </c>
      <c r="C2039" s="168" t="e">
        <f>#REF!</f>
        <v>#REF!</v>
      </c>
      <c r="D2039" s="167" t="e">
        <f>#REF!</f>
        <v>#REF!</v>
      </c>
      <c r="E2039" s="284">
        <f>'Паспорт-3'!E2306</f>
        <v>0</v>
      </c>
      <c r="F2039" s="285"/>
      <c r="G2039" s="300">
        <f t="shared" si="228"/>
        <v>0</v>
      </c>
      <c r="H2039" s="43" t="e">
        <f t="shared" si="229"/>
        <v>#REF!</v>
      </c>
    </row>
    <row r="2040" spans="1:8">
      <c r="A2040" s="197" t="e">
        <f>#REF!</f>
        <v>#REF!</v>
      </c>
      <c r="B2040" s="169" t="e">
        <f>IF(#REF!&lt;&gt;"",#REF!,"")</f>
        <v>#REF!</v>
      </c>
      <c r="C2040" s="168" t="e">
        <f>#REF!</f>
        <v>#REF!</v>
      </c>
      <c r="D2040" s="167" t="e">
        <f>#REF!</f>
        <v>#REF!</v>
      </c>
      <c r="E2040" s="284">
        <f>'Паспорт-3'!E2307</f>
        <v>0</v>
      </c>
      <c r="F2040" s="285"/>
      <c r="G2040" s="300">
        <f t="shared" si="228"/>
        <v>0</v>
      </c>
      <c r="H2040" s="43" t="e">
        <f t="shared" si="229"/>
        <v>#REF!</v>
      </c>
    </row>
    <row r="2041" spans="1:8">
      <c r="A2041" s="304" t="e">
        <f>#REF!</f>
        <v>#REF!</v>
      </c>
      <c r="B2041" s="305" t="e">
        <f>IF(#REF!&lt;&gt;"",#REF!,"")</f>
        <v>#REF!</v>
      </c>
      <c r="C2041" s="306" t="e">
        <f>#REF!</f>
        <v>#REF!</v>
      </c>
      <c r="D2041" s="307" t="e">
        <f>#REF!</f>
        <v>#REF!</v>
      </c>
      <c r="E2041" s="308">
        <f>'Паспорт-3'!E2308</f>
        <v>0</v>
      </c>
      <c r="F2041" s="309"/>
      <c r="G2041" s="310">
        <f t="shared" si="228"/>
        <v>0</v>
      </c>
      <c r="H2041" s="43" t="e">
        <f t="shared" si="229"/>
        <v>#REF!</v>
      </c>
    </row>
    <row r="2042" spans="1:8" ht="12.75" customHeight="1">
      <c r="A2042" s="574" t="s">
        <v>169</v>
      </c>
      <c r="B2042" s="575"/>
      <c r="C2042" s="575"/>
      <c r="D2042" s="575"/>
      <c r="E2042" s="575"/>
      <c r="F2042" s="575"/>
      <c r="G2042" s="576"/>
      <c r="H2042" s="43" t="e">
        <f>H2026</f>
        <v>#REF!</v>
      </c>
    </row>
    <row r="2043" spans="1:8">
      <c r="A2043" s="291" t="e">
        <f>#REF!</f>
        <v>#REF!</v>
      </c>
      <c r="B2043" s="571" t="s">
        <v>87</v>
      </c>
      <c r="C2043" s="572"/>
      <c r="D2043" s="572"/>
      <c r="E2043" s="572"/>
      <c r="F2043" s="572"/>
      <c r="G2043" s="573"/>
      <c r="H2043" s="43" t="e">
        <f>H2044</f>
        <v>#REF!</v>
      </c>
    </row>
    <row r="2044" spans="1:8">
      <c r="A2044" s="197" t="e">
        <f>#REF!</f>
        <v>#REF!</v>
      </c>
      <c r="B2044" s="292" t="e">
        <f>IF(#REF!&lt;&gt;"",#REF!,"")</f>
        <v>#REF!</v>
      </c>
      <c r="C2044" s="293" t="e">
        <f>#REF!</f>
        <v>#REF!</v>
      </c>
      <c r="D2044" s="294" t="e">
        <f>#REF!</f>
        <v>#REF!</v>
      </c>
      <c r="E2044" s="301">
        <f>'Паспорт-3'!E2310</f>
        <v>0</v>
      </c>
      <c r="F2044" s="302"/>
      <c r="G2044" s="303">
        <f t="shared" ref="G2044:G2058" si="230">F2044-E2044</f>
        <v>0</v>
      </c>
      <c r="H2044" s="43" t="e">
        <f t="shared" ref="H2044:H2058" si="231">IF(B2044&lt;&gt;"","Для друку","")</f>
        <v>#REF!</v>
      </c>
    </row>
    <row r="2045" spans="1:8">
      <c r="A2045" s="197" t="e">
        <f>#REF!</f>
        <v>#REF!</v>
      </c>
      <c r="B2045" s="169" t="e">
        <f>IF(#REF!&lt;&gt;"",#REF!,"")</f>
        <v>#REF!</v>
      </c>
      <c r="C2045" s="168" t="e">
        <f>#REF!</f>
        <v>#REF!</v>
      </c>
      <c r="D2045" s="167" t="e">
        <f>#REF!</f>
        <v>#REF!</v>
      </c>
      <c r="E2045" s="284">
        <f>'Паспорт-3'!E2311</f>
        <v>0</v>
      </c>
      <c r="F2045" s="285"/>
      <c r="G2045" s="300">
        <f t="shared" si="230"/>
        <v>0</v>
      </c>
      <c r="H2045" s="43" t="e">
        <f t="shared" si="231"/>
        <v>#REF!</v>
      </c>
    </row>
    <row r="2046" spans="1:8">
      <c r="A2046" s="197" t="e">
        <f>#REF!</f>
        <v>#REF!</v>
      </c>
      <c r="B2046" s="169" t="e">
        <f>IF(#REF!&lt;&gt;"",#REF!,"")</f>
        <v>#REF!</v>
      </c>
      <c r="C2046" s="168" t="e">
        <f>#REF!</f>
        <v>#REF!</v>
      </c>
      <c r="D2046" s="167" t="e">
        <f>#REF!</f>
        <v>#REF!</v>
      </c>
      <c r="E2046" s="284">
        <f>'Паспорт-3'!E2312</f>
        <v>0</v>
      </c>
      <c r="F2046" s="285"/>
      <c r="G2046" s="300">
        <f t="shared" si="230"/>
        <v>0</v>
      </c>
      <c r="H2046" s="43" t="e">
        <f t="shared" si="231"/>
        <v>#REF!</v>
      </c>
    </row>
    <row r="2047" spans="1:8">
      <c r="A2047" s="197" t="e">
        <f>#REF!</f>
        <v>#REF!</v>
      </c>
      <c r="B2047" s="169" t="e">
        <f>IF(#REF!&lt;&gt;"",#REF!,"")</f>
        <v>#REF!</v>
      </c>
      <c r="C2047" s="168" t="e">
        <f>#REF!</f>
        <v>#REF!</v>
      </c>
      <c r="D2047" s="167" t="e">
        <f>#REF!</f>
        <v>#REF!</v>
      </c>
      <c r="E2047" s="284">
        <f>'Паспорт-3'!E2313</f>
        <v>0</v>
      </c>
      <c r="F2047" s="285"/>
      <c r="G2047" s="300">
        <f t="shared" si="230"/>
        <v>0</v>
      </c>
      <c r="H2047" s="43" t="e">
        <f t="shared" si="231"/>
        <v>#REF!</v>
      </c>
    </row>
    <row r="2048" spans="1:8">
      <c r="A2048" s="197" t="e">
        <f>#REF!</f>
        <v>#REF!</v>
      </c>
      <c r="B2048" s="169" t="e">
        <f>IF(#REF!&lt;&gt;"",#REF!,"")</f>
        <v>#REF!</v>
      </c>
      <c r="C2048" s="168" t="e">
        <f>#REF!</f>
        <v>#REF!</v>
      </c>
      <c r="D2048" s="167" t="e">
        <f>#REF!</f>
        <v>#REF!</v>
      </c>
      <c r="E2048" s="284">
        <f>'Паспорт-3'!E2314</f>
        <v>0</v>
      </c>
      <c r="F2048" s="285"/>
      <c r="G2048" s="300">
        <f t="shared" si="230"/>
        <v>0</v>
      </c>
      <c r="H2048" s="43" t="e">
        <f t="shared" si="231"/>
        <v>#REF!</v>
      </c>
    </row>
    <row r="2049" spans="1:8">
      <c r="A2049" s="197" t="e">
        <f>#REF!</f>
        <v>#REF!</v>
      </c>
      <c r="B2049" s="169" t="e">
        <f>IF(#REF!&lt;&gt;"",#REF!,"")</f>
        <v>#REF!</v>
      </c>
      <c r="C2049" s="168" t="e">
        <f>#REF!</f>
        <v>#REF!</v>
      </c>
      <c r="D2049" s="167" t="e">
        <f>#REF!</f>
        <v>#REF!</v>
      </c>
      <c r="E2049" s="284">
        <f>'Паспорт-3'!E2315</f>
        <v>0</v>
      </c>
      <c r="F2049" s="285"/>
      <c r="G2049" s="300">
        <f t="shared" si="230"/>
        <v>0</v>
      </c>
      <c r="H2049" s="43" t="e">
        <f t="shared" si="231"/>
        <v>#REF!</v>
      </c>
    </row>
    <row r="2050" spans="1:8">
      <c r="A2050" s="197" t="e">
        <f>#REF!</f>
        <v>#REF!</v>
      </c>
      <c r="B2050" s="169" t="e">
        <f>IF(#REF!&lt;&gt;"",#REF!,"")</f>
        <v>#REF!</v>
      </c>
      <c r="C2050" s="168" t="e">
        <f>#REF!</f>
        <v>#REF!</v>
      </c>
      <c r="D2050" s="167" t="e">
        <f>#REF!</f>
        <v>#REF!</v>
      </c>
      <c r="E2050" s="284">
        <f>'Паспорт-3'!E2316</f>
        <v>0</v>
      </c>
      <c r="F2050" s="285"/>
      <c r="G2050" s="300">
        <f t="shared" si="230"/>
        <v>0</v>
      </c>
      <c r="H2050" s="43" t="e">
        <f t="shared" si="231"/>
        <v>#REF!</v>
      </c>
    </row>
    <row r="2051" spans="1:8">
      <c r="A2051" s="197" t="e">
        <f>#REF!</f>
        <v>#REF!</v>
      </c>
      <c r="B2051" s="169" t="e">
        <f>IF(#REF!&lt;&gt;"",#REF!,"")</f>
        <v>#REF!</v>
      </c>
      <c r="C2051" s="168" t="e">
        <f>#REF!</f>
        <v>#REF!</v>
      </c>
      <c r="D2051" s="167" t="e">
        <f>#REF!</f>
        <v>#REF!</v>
      </c>
      <c r="E2051" s="284">
        <f>'Паспорт-3'!E2317</f>
        <v>0</v>
      </c>
      <c r="F2051" s="285"/>
      <c r="G2051" s="300">
        <f t="shared" si="230"/>
        <v>0</v>
      </c>
      <c r="H2051" s="43" t="e">
        <f t="shared" si="231"/>
        <v>#REF!</v>
      </c>
    </row>
    <row r="2052" spans="1:8">
      <c r="A2052" s="197" t="e">
        <f>#REF!</f>
        <v>#REF!</v>
      </c>
      <c r="B2052" s="169" t="e">
        <f>IF(#REF!&lt;&gt;"",#REF!,"")</f>
        <v>#REF!</v>
      </c>
      <c r="C2052" s="168" t="e">
        <f>#REF!</f>
        <v>#REF!</v>
      </c>
      <c r="D2052" s="167" t="e">
        <f>#REF!</f>
        <v>#REF!</v>
      </c>
      <c r="E2052" s="284">
        <f>'Паспорт-3'!E2318</f>
        <v>0</v>
      </c>
      <c r="F2052" s="285"/>
      <c r="G2052" s="300">
        <f t="shared" si="230"/>
        <v>0</v>
      </c>
      <c r="H2052" s="43" t="e">
        <f t="shared" si="231"/>
        <v>#REF!</v>
      </c>
    </row>
    <row r="2053" spans="1:8">
      <c r="A2053" s="197" t="e">
        <f>#REF!</f>
        <v>#REF!</v>
      </c>
      <c r="B2053" s="169" t="e">
        <f>IF(#REF!&lt;&gt;"",#REF!,"")</f>
        <v>#REF!</v>
      </c>
      <c r="C2053" s="168" t="e">
        <f>#REF!</f>
        <v>#REF!</v>
      </c>
      <c r="D2053" s="167" t="e">
        <f>#REF!</f>
        <v>#REF!</v>
      </c>
      <c r="E2053" s="284">
        <f>'Паспорт-3'!E2319</f>
        <v>0</v>
      </c>
      <c r="F2053" s="285"/>
      <c r="G2053" s="300">
        <f t="shared" si="230"/>
        <v>0</v>
      </c>
      <c r="H2053" s="43" t="e">
        <f t="shared" si="231"/>
        <v>#REF!</v>
      </c>
    </row>
    <row r="2054" spans="1:8">
      <c r="A2054" s="197" t="e">
        <f>#REF!</f>
        <v>#REF!</v>
      </c>
      <c r="B2054" s="169" t="e">
        <f>IF(#REF!&lt;&gt;"",#REF!,"")</f>
        <v>#REF!</v>
      </c>
      <c r="C2054" s="168" t="e">
        <f>#REF!</f>
        <v>#REF!</v>
      </c>
      <c r="D2054" s="167" t="e">
        <f>#REF!</f>
        <v>#REF!</v>
      </c>
      <c r="E2054" s="284">
        <f>'Паспорт-3'!E2320</f>
        <v>0</v>
      </c>
      <c r="F2054" s="285"/>
      <c r="G2054" s="300">
        <f t="shared" si="230"/>
        <v>0</v>
      </c>
      <c r="H2054" s="43" t="e">
        <f t="shared" si="231"/>
        <v>#REF!</v>
      </c>
    </row>
    <row r="2055" spans="1:8">
      <c r="A2055" s="197" t="e">
        <f>#REF!</f>
        <v>#REF!</v>
      </c>
      <c r="B2055" s="169" t="e">
        <f>IF(#REF!&lt;&gt;"",#REF!,"")</f>
        <v>#REF!</v>
      </c>
      <c r="C2055" s="168" t="e">
        <f>#REF!</f>
        <v>#REF!</v>
      </c>
      <c r="D2055" s="167" t="e">
        <f>#REF!</f>
        <v>#REF!</v>
      </c>
      <c r="E2055" s="284">
        <f>'Паспорт-3'!E2321</f>
        <v>0</v>
      </c>
      <c r="F2055" s="285"/>
      <c r="G2055" s="300">
        <f t="shared" si="230"/>
        <v>0</v>
      </c>
      <c r="H2055" s="43" t="e">
        <f t="shared" si="231"/>
        <v>#REF!</v>
      </c>
    </row>
    <row r="2056" spans="1:8">
      <c r="A2056" s="197" t="e">
        <f>#REF!</f>
        <v>#REF!</v>
      </c>
      <c r="B2056" s="169" t="e">
        <f>IF(#REF!&lt;&gt;"",#REF!,"")</f>
        <v>#REF!</v>
      </c>
      <c r="C2056" s="168" t="e">
        <f>#REF!</f>
        <v>#REF!</v>
      </c>
      <c r="D2056" s="167" t="e">
        <f>#REF!</f>
        <v>#REF!</v>
      </c>
      <c r="E2056" s="284">
        <f>'Паспорт-3'!E2322</f>
        <v>0</v>
      </c>
      <c r="F2056" s="285"/>
      <c r="G2056" s="300">
        <f t="shared" si="230"/>
        <v>0</v>
      </c>
      <c r="H2056" s="43" t="e">
        <f t="shared" si="231"/>
        <v>#REF!</v>
      </c>
    </row>
    <row r="2057" spans="1:8">
      <c r="A2057" s="197" t="e">
        <f>#REF!</f>
        <v>#REF!</v>
      </c>
      <c r="B2057" s="169" t="e">
        <f>IF(#REF!&lt;&gt;"",#REF!,"")</f>
        <v>#REF!</v>
      </c>
      <c r="C2057" s="168" t="e">
        <f>#REF!</f>
        <v>#REF!</v>
      </c>
      <c r="D2057" s="167" t="e">
        <f>#REF!</f>
        <v>#REF!</v>
      </c>
      <c r="E2057" s="284">
        <f>'Паспорт-3'!E2323</f>
        <v>0</v>
      </c>
      <c r="F2057" s="285"/>
      <c r="G2057" s="300">
        <f t="shared" si="230"/>
        <v>0</v>
      </c>
      <c r="H2057" s="43" t="e">
        <f t="shared" si="231"/>
        <v>#REF!</v>
      </c>
    </row>
    <row r="2058" spans="1:8">
      <c r="A2058" s="304" t="e">
        <f>#REF!</f>
        <v>#REF!</v>
      </c>
      <c r="B2058" s="305" t="e">
        <f>IF(#REF!&lt;&gt;"",#REF!,"")</f>
        <v>#REF!</v>
      </c>
      <c r="C2058" s="306" t="e">
        <f>#REF!</f>
        <v>#REF!</v>
      </c>
      <c r="D2058" s="307" t="e">
        <f>#REF!</f>
        <v>#REF!</v>
      </c>
      <c r="E2058" s="308">
        <f>'Паспорт-3'!E2324</f>
        <v>0</v>
      </c>
      <c r="F2058" s="309"/>
      <c r="G2058" s="310">
        <f t="shared" si="230"/>
        <v>0</v>
      </c>
      <c r="H2058" s="43" t="e">
        <f t="shared" si="231"/>
        <v>#REF!</v>
      </c>
    </row>
    <row r="2059" spans="1:8" ht="12.75" customHeight="1">
      <c r="A2059" s="574" t="s">
        <v>169</v>
      </c>
      <c r="B2059" s="575"/>
      <c r="C2059" s="575"/>
      <c r="D2059" s="575"/>
      <c r="E2059" s="575"/>
      <c r="F2059" s="575"/>
      <c r="G2059" s="576"/>
      <c r="H2059" s="43" t="e">
        <f>H2043</f>
        <v>#REF!</v>
      </c>
    </row>
    <row r="2060" spans="1:8">
      <c r="A2060" s="297" t="e">
        <f>#REF!</f>
        <v>#REF!</v>
      </c>
      <c r="B2060" s="571" t="s">
        <v>88</v>
      </c>
      <c r="C2060" s="572"/>
      <c r="D2060" s="572"/>
      <c r="E2060" s="579"/>
      <c r="F2060" s="579"/>
      <c r="G2060" s="580"/>
      <c r="H2060" s="43" t="e">
        <f>H2061</f>
        <v>#REF!</v>
      </c>
    </row>
    <row r="2061" spans="1:8">
      <c r="A2061" s="197" t="e">
        <f>#REF!</f>
        <v>#REF!</v>
      </c>
      <c r="B2061" s="292" t="e">
        <f>IF(#REF!&lt;&gt;"",#REF!,"")</f>
        <v>#REF!</v>
      </c>
      <c r="C2061" s="293" t="e">
        <f>#REF!</f>
        <v>#REF!</v>
      </c>
      <c r="D2061" s="294" t="e">
        <f>#REF!</f>
        <v>#REF!</v>
      </c>
      <c r="E2061" s="295">
        <f>'Паспорт-3'!E2326</f>
        <v>0</v>
      </c>
      <c r="F2061" s="296"/>
      <c r="G2061" s="299">
        <f t="shared" ref="G2061:G2075" si="232">F2061-E2061</f>
        <v>0</v>
      </c>
      <c r="H2061" s="43" t="e">
        <f t="shared" ref="H2061:H2075" si="233">IF(B2061&lt;&gt;"","Для друку","")</f>
        <v>#REF!</v>
      </c>
    </row>
    <row r="2062" spans="1:8">
      <c r="A2062" s="197" t="e">
        <f>#REF!</f>
        <v>#REF!</v>
      </c>
      <c r="B2062" s="169" t="e">
        <f>IF(#REF!&lt;&gt;"",#REF!,"")</f>
        <v>#REF!</v>
      </c>
      <c r="C2062" s="168" t="e">
        <f>#REF!</f>
        <v>#REF!</v>
      </c>
      <c r="D2062" s="167" t="e">
        <f>#REF!</f>
        <v>#REF!</v>
      </c>
      <c r="E2062" s="284">
        <f>'Паспорт-3'!E2327</f>
        <v>0</v>
      </c>
      <c r="F2062" s="285"/>
      <c r="G2062" s="300">
        <f t="shared" si="232"/>
        <v>0</v>
      </c>
      <c r="H2062" s="43" t="e">
        <f t="shared" si="233"/>
        <v>#REF!</v>
      </c>
    </row>
    <row r="2063" spans="1:8">
      <c r="A2063" s="197" t="e">
        <f>#REF!</f>
        <v>#REF!</v>
      </c>
      <c r="B2063" s="169" t="e">
        <f>IF(#REF!&lt;&gt;"",#REF!,"")</f>
        <v>#REF!</v>
      </c>
      <c r="C2063" s="168" t="e">
        <f>#REF!</f>
        <v>#REF!</v>
      </c>
      <c r="D2063" s="167" t="e">
        <f>#REF!</f>
        <v>#REF!</v>
      </c>
      <c r="E2063" s="284">
        <f>'Паспорт-3'!E2328</f>
        <v>0</v>
      </c>
      <c r="F2063" s="285"/>
      <c r="G2063" s="300">
        <f t="shared" si="232"/>
        <v>0</v>
      </c>
      <c r="H2063" s="43" t="e">
        <f t="shared" si="233"/>
        <v>#REF!</v>
      </c>
    </row>
    <row r="2064" spans="1:8">
      <c r="A2064" s="197" t="e">
        <f>#REF!</f>
        <v>#REF!</v>
      </c>
      <c r="B2064" s="169" t="e">
        <f>IF(#REF!&lt;&gt;"",#REF!,"")</f>
        <v>#REF!</v>
      </c>
      <c r="C2064" s="168" t="e">
        <f>#REF!</f>
        <v>#REF!</v>
      </c>
      <c r="D2064" s="167" t="e">
        <f>#REF!</f>
        <v>#REF!</v>
      </c>
      <c r="E2064" s="284">
        <f>'Паспорт-3'!E2329</f>
        <v>0</v>
      </c>
      <c r="F2064" s="285"/>
      <c r="G2064" s="300">
        <f t="shared" si="232"/>
        <v>0</v>
      </c>
      <c r="H2064" s="43" t="e">
        <f t="shared" si="233"/>
        <v>#REF!</v>
      </c>
    </row>
    <row r="2065" spans="1:8">
      <c r="A2065" s="197" t="e">
        <f>#REF!</f>
        <v>#REF!</v>
      </c>
      <c r="B2065" s="169" t="e">
        <f>IF(#REF!&lt;&gt;"",#REF!,"")</f>
        <v>#REF!</v>
      </c>
      <c r="C2065" s="168" t="e">
        <f>#REF!</f>
        <v>#REF!</v>
      </c>
      <c r="D2065" s="167" t="e">
        <f>#REF!</f>
        <v>#REF!</v>
      </c>
      <c r="E2065" s="284">
        <f>'Паспорт-3'!E2330</f>
        <v>0</v>
      </c>
      <c r="F2065" s="285"/>
      <c r="G2065" s="300">
        <f t="shared" si="232"/>
        <v>0</v>
      </c>
      <c r="H2065" s="43" t="e">
        <f t="shared" si="233"/>
        <v>#REF!</v>
      </c>
    </row>
    <row r="2066" spans="1:8">
      <c r="A2066" s="197" t="e">
        <f>#REF!</f>
        <v>#REF!</v>
      </c>
      <c r="B2066" s="169" t="e">
        <f>IF(#REF!&lt;&gt;"",#REF!,"")</f>
        <v>#REF!</v>
      </c>
      <c r="C2066" s="168" t="e">
        <f>#REF!</f>
        <v>#REF!</v>
      </c>
      <c r="D2066" s="167" t="e">
        <f>#REF!</f>
        <v>#REF!</v>
      </c>
      <c r="E2066" s="284">
        <f>'Паспорт-3'!E2331</f>
        <v>0</v>
      </c>
      <c r="F2066" s="285"/>
      <c r="G2066" s="300">
        <f t="shared" si="232"/>
        <v>0</v>
      </c>
      <c r="H2066" s="43" t="e">
        <f t="shared" si="233"/>
        <v>#REF!</v>
      </c>
    </row>
    <row r="2067" spans="1:8">
      <c r="A2067" s="197" t="e">
        <f>#REF!</f>
        <v>#REF!</v>
      </c>
      <c r="B2067" s="169" t="e">
        <f>IF(#REF!&lt;&gt;"",#REF!,"")</f>
        <v>#REF!</v>
      </c>
      <c r="C2067" s="168" t="e">
        <f>#REF!</f>
        <v>#REF!</v>
      </c>
      <c r="D2067" s="167" t="e">
        <f>#REF!</f>
        <v>#REF!</v>
      </c>
      <c r="E2067" s="284">
        <f>'Паспорт-3'!E2332</f>
        <v>0</v>
      </c>
      <c r="F2067" s="285"/>
      <c r="G2067" s="300">
        <f t="shared" si="232"/>
        <v>0</v>
      </c>
      <c r="H2067" s="43" t="e">
        <f t="shared" si="233"/>
        <v>#REF!</v>
      </c>
    </row>
    <row r="2068" spans="1:8">
      <c r="A2068" s="197" t="e">
        <f>#REF!</f>
        <v>#REF!</v>
      </c>
      <c r="B2068" s="169" t="e">
        <f>IF(#REF!&lt;&gt;"",#REF!,"")</f>
        <v>#REF!</v>
      </c>
      <c r="C2068" s="168" t="e">
        <f>#REF!</f>
        <v>#REF!</v>
      </c>
      <c r="D2068" s="167" t="e">
        <f>#REF!</f>
        <v>#REF!</v>
      </c>
      <c r="E2068" s="284">
        <f>'Паспорт-3'!E2333</f>
        <v>0</v>
      </c>
      <c r="F2068" s="285"/>
      <c r="G2068" s="300">
        <f t="shared" si="232"/>
        <v>0</v>
      </c>
      <c r="H2068" s="43" t="e">
        <f t="shared" si="233"/>
        <v>#REF!</v>
      </c>
    </row>
    <row r="2069" spans="1:8">
      <c r="A2069" s="197" t="e">
        <f>#REF!</f>
        <v>#REF!</v>
      </c>
      <c r="B2069" s="169" t="e">
        <f>IF(#REF!&lt;&gt;"",#REF!,"")</f>
        <v>#REF!</v>
      </c>
      <c r="C2069" s="168" t="e">
        <f>#REF!</f>
        <v>#REF!</v>
      </c>
      <c r="D2069" s="167" t="e">
        <f>#REF!</f>
        <v>#REF!</v>
      </c>
      <c r="E2069" s="284">
        <f>'Паспорт-3'!E2334</f>
        <v>0</v>
      </c>
      <c r="F2069" s="285"/>
      <c r="G2069" s="300">
        <f t="shared" si="232"/>
        <v>0</v>
      </c>
      <c r="H2069" s="43" t="e">
        <f t="shared" si="233"/>
        <v>#REF!</v>
      </c>
    </row>
    <row r="2070" spans="1:8">
      <c r="A2070" s="197" t="e">
        <f>#REF!</f>
        <v>#REF!</v>
      </c>
      <c r="B2070" s="169" t="e">
        <f>IF(#REF!&lt;&gt;"",#REF!,"")</f>
        <v>#REF!</v>
      </c>
      <c r="C2070" s="168" t="e">
        <f>#REF!</f>
        <v>#REF!</v>
      </c>
      <c r="D2070" s="167" t="e">
        <f>#REF!</f>
        <v>#REF!</v>
      </c>
      <c r="E2070" s="284">
        <f>'Паспорт-3'!E2335</f>
        <v>0</v>
      </c>
      <c r="F2070" s="285"/>
      <c r="G2070" s="300">
        <f t="shared" si="232"/>
        <v>0</v>
      </c>
      <c r="H2070" s="43" t="e">
        <f t="shared" si="233"/>
        <v>#REF!</v>
      </c>
    </row>
    <row r="2071" spans="1:8">
      <c r="A2071" s="197" t="e">
        <f>#REF!</f>
        <v>#REF!</v>
      </c>
      <c r="B2071" s="169" t="e">
        <f>IF(#REF!&lt;&gt;"",#REF!,"")</f>
        <v>#REF!</v>
      </c>
      <c r="C2071" s="168" t="e">
        <f>#REF!</f>
        <v>#REF!</v>
      </c>
      <c r="D2071" s="167" t="e">
        <f>#REF!</f>
        <v>#REF!</v>
      </c>
      <c r="E2071" s="284">
        <f>'Паспорт-3'!E2336</f>
        <v>0</v>
      </c>
      <c r="F2071" s="285"/>
      <c r="G2071" s="300">
        <f t="shared" si="232"/>
        <v>0</v>
      </c>
      <c r="H2071" s="43" t="e">
        <f t="shared" si="233"/>
        <v>#REF!</v>
      </c>
    </row>
    <row r="2072" spans="1:8">
      <c r="A2072" s="197" t="e">
        <f>#REF!</f>
        <v>#REF!</v>
      </c>
      <c r="B2072" s="169" t="e">
        <f>IF(#REF!&lt;&gt;"",#REF!,"")</f>
        <v>#REF!</v>
      </c>
      <c r="C2072" s="168" t="e">
        <f>#REF!</f>
        <v>#REF!</v>
      </c>
      <c r="D2072" s="167" t="e">
        <f>#REF!</f>
        <v>#REF!</v>
      </c>
      <c r="E2072" s="284">
        <f>'Паспорт-3'!E2337</f>
        <v>0</v>
      </c>
      <c r="F2072" s="285"/>
      <c r="G2072" s="300">
        <f t="shared" si="232"/>
        <v>0</v>
      </c>
      <c r="H2072" s="43" t="e">
        <f t="shared" si="233"/>
        <v>#REF!</v>
      </c>
    </row>
    <row r="2073" spans="1:8">
      <c r="A2073" s="197" t="e">
        <f>#REF!</f>
        <v>#REF!</v>
      </c>
      <c r="B2073" s="169" t="e">
        <f>IF(#REF!&lt;&gt;"",#REF!,"")</f>
        <v>#REF!</v>
      </c>
      <c r="C2073" s="168" t="e">
        <f>#REF!</f>
        <v>#REF!</v>
      </c>
      <c r="D2073" s="167" t="e">
        <f>#REF!</f>
        <v>#REF!</v>
      </c>
      <c r="E2073" s="284">
        <f>'Паспорт-3'!E2338</f>
        <v>0</v>
      </c>
      <c r="F2073" s="285"/>
      <c r="G2073" s="300">
        <f t="shared" si="232"/>
        <v>0</v>
      </c>
      <c r="H2073" s="43" t="e">
        <f t="shared" si="233"/>
        <v>#REF!</v>
      </c>
    </row>
    <row r="2074" spans="1:8">
      <c r="A2074" s="197" t="e">
        <f>#REF!</f>
        <v>#REF!</v>
      </c>
      <c r="B2074" s="169" t="e">
        <f>IF(#REF!&lt;&gt;"",#REF!,"")</f>
        <v>#REF!</v>
      </c>
      <c r="C2074" s="168" t="e">
        <f>#REF!</f>
        <v>#REF!</v>
      </c>
      <c r="D2074" s="167" t="e">
        <f>#REF!</f>
        <v>#REF!</v>
      </c>
      <c r="E2074" s="284">
        <f>'Паспорт-3'!E2339</f>
        <v>0</v>
      </c>
      <c r="F2074" s="285"/>
      <c r="G2074" s="300">
        <f t="shared" si="232"/>
        <v>0</v>
      </c>
      <c r="H2074" s="43" t="e">
        <f t="shared" si="233"/>
        <v>#REF!</v>
      </c>
    </row>
    <row r="2075" spans="1:8">
      <c r="A2075" s="304" t="e">
        <f>#REF!</f>
        <v>#REF!</v>
      </c>
      <c r="B2075" s="305" t="e">
        <f>IF(#REF!&lt;&gt;"",#REF!,"")</f>
        <v>#REF!</v>
      </c>
      <c r="C2075" s="306" t="e">
        <f>#REF!</f>
        <v>#REF!</v>
      </c>
      <c r="D2075" s="307" t="e">
        <f>#REF!</f>
        <v>#REF!</v>
      </c>
      <c r="E2075" s="308">
        <f>'Паспорт-3'!E2340</f>
        <v>0</v>
      </c>
      <c r="F2075" s="309"/>
      <c r="G2075" s="310">
        <f t="shared" si="232"/>
        <v>0</v>
      </c>
      <c r="H2075" s="43" t="e">
        <f t="shared" si="233"/>
        <v>#REF!</v>
      </c>
    </row>
    <row r="2076" spans="1:8" ht="12.75" customHeight="1">
      <c r="A2076" s="574" t="s">
        <v>169</v>
      </c>
      <c r="B2076" s="575"/>
      <c r="C2076" s="575"/>
      <c r="D2076" s="575"/>
      <c r="E2076" s="575"/>
      <c r="F2076" s="575"/>
      <c r="G2076" s="576"/>
      <c r="H2076" s="43" t="e">
        <f>H2060</f>
        <v>#REF!</v>
      </c>
    </row>
    <row r="2077" spans="1:8" ht="12.75" customHeight="1">
      <c r="A2077" s="574" t="s">
        <v>189</v>
      </c>
      <c r="B2077" s="575"/>
      <c r="C2077" s="575"/>
      <c r="D2077" s="575"/>
      <c r="E2077" s="575"/>
      <c r="F2077" s="575"/>
      <c r="G2077" s="576"/>
      <c r="H2077" s="43" t="e">
        <f>H2025</f>
        <v>#REF!</v>
      </c>
    </row>
    <row r="2078" spans="1:8" ht="12.75" customHeight="1">
      <c r="A2078" s="457" t="e">
        <f>#REF!</f>
        <v>#REF!</v>
      </c>
      <c r="B2078" s="458"/>
      <c r="C2078" s="458"/>
      <c r="D2078" s="458"/>
      <c r="E2078" s="458"/>
      <c r="F2078" s="458"/>
      <c r="G2078" s="527"/>
      <c r="H2078" s="43" t="e">
        <f>H2079</f>
        <v>#REF!</v>
      </c>
    </row>
    <row r="2079" spans="1:8">
      <c r="A2079" s="291" t="s">
        <v>4</v>
      </c>
      <c r="B2079" s="571" t="s">
        <v>86</v>
      </c>
      <c r="C2079" s="572"/>
      <c r="D2079" s="572"/>
      <c r="E2079" s="577"/>
      <c r="F2079" s="577"/>
      <c r="G2079" s="578"/>
      <c r="H2079" s="43" t="e">
        <f>H2080</f>
        <v>#REF!</v>
      </c>
    </row>
    <row r="2080" spans="1:8">
      <c r="A2080" s="197" t="e">
        <f>#REF!</f>
        <v>#REF!</v>
      </c>
      <c r="B2080" s="292" t="e">
        <f>IF(#REF!&lt;&gt;"",#REF!,"")</f>
        <v>#REF!</v>
      </c>
      <c r="C2080" s="293" t="e">
        <f>#REF!</f>
        <v>#REF!</v>
      </c>
      <c r="D2080" s="294" t="e">
        <f>#REF!</f>
        <v>#REF!</v>
      </c>
      <c r="E2080" s="295">
        <f>'Паспорт-3'!E2354</f>
        <v>0</v>
      </c>
      <c r="F2080" s="296"/>
      <c r="G2080" s="299">
        <f t="shared" ref="G2080:G2094" si="234">F2080-E2080</f>
        <v>0</v>
      </c>
      <c r="H2080" s="43" t="e">
        <f t="shared" ref="H2080:H2094" si="235">IF(B2080&lt;&gt;"","Для друку","")</f>
        <v>#REF!</v>
      </c>
    </row>
    <row r="2081" spans="1:8">
      <c r="A2081" s="197" t="e">
        <f>#REF!</f>
        <v>#REF!</v>
      </c>
      <c r="B2081" s="169" t="e">
        <f>IF(#REF!&lt;&gt;"",#REF!,"")</f>
        <v>#REF!</v>
      </c>
      <c r="C2081" s="168" t="e">
        <f>#REF!</f>
        <v>#REF!</v>
      </c>
      <c r="D2081" s="167" t="e">
        <f>#REF!</f>
        <v>#REF!</v>
      </c>
      <c r="E2081" s="284">
        <f>'Паспорт-3'!E2355</f>
        <v>0</v>
      </c>
      <c r="F2081" s="285"/>
      <c r="G2081" s="300">
        <f t="shared" si="234"/>
        <v>0</v>
      </c>
      <c r="H2081" s="43" t="e">
        <f t="shared" si="235"/>
        <v>#REF!</v>
      </c>
    </row>
    <row r="2082" spans="1:8">
      <c r="A2082" s="197" t="e">
        <f>#REF!</f>
        <v>#REF!</v>
      </c>
      <c r="B2082" s="169" t="e">
        <f>IF(#REF!&lt;&gt;"",#REF!,"")</f>
        <v>#REF!</v>
      </c>
      <c r="C2082" s="168" t="e">
        <f>#REF!</f>
        <v>#REF!</v>
      </c>
      <c r="D2082" s="167" t="e">
        <f>#REF!</f>
        <v>#REF!</v>
      </c>
      <c r="E2082" s="284">
        <f>'Паспорт-3'!E2356</f>
        <v>0</v>
      </c>
      <c r="F2082" s="285"/>
      <c r="G2082" s="300">
        <f t="shared" si="234"/>
        <v>0</v>
      </c>
      <c r="H2082" s="43" t="e">
        <f t="shared" si="235"/>
        <v>#REF!</v>
      </c>
    </row>
    <row r="2083" spans="1:8">
      <c r="A2083" s="197" t="e">
        <f>#REF!</f>
        <v>#REF!</v>
      </c>
      <c r="B2083" s="169" t="e">
        <f>IF(#REF!&lt;&gt;"",#REF!,"")</f>
        <v>#REF!</v>
      </c>
      <c r="C2083" s="168" t="e">
        <f>#REF!</f>
        <v>#REF!</v>
      </c>
      <c r="D2083" s="167" t="e">
        <f>#REF!</f>
        <v>#REF!</v>
      </c>
      <c r="E2083" s="284">
        <f>'Паспорт-3'!E2357</f>
        <v>0</v>
      </c>
      <c r="F2083" s="285"/>
      <c r="G2083" s="300">
        <f t="shared" si="234"/>
        <v>0</v>
      </c>
      <c r="H2083" s="43" t="e">
        <f t="shared" si="235"/>
        <v>#REF!</v>
      </c>
    </row>
    <row r="2084" spans="1:8">
      <c r="A2084" s="197" t="e">
        <f>#REF!</f>
        <v>#REF!</v>
      </c>
      <c r="B2084" s="169" t="e">
        <f>IF(#REF!&lt;&gt;"",#REF!,"")</f>
        <v>#REF!</v>
      </c>
      <c r="C2084" s="168" t="e">
        <f>#REF!</f>
        <v>#REF!</v>
      </c>
      <c r="D2084" s="167" t="e">
        <f>#REF!</f>
        <v>#REF!</v>
      </c>
      <c r="E2084" s="284">
        <f>'Паспорт-3'!E2358</f>
        <v>0</v>
      </c>
      <c r="F2084" s="285"/>
      <c r="G2084" s="300">
        <f t="shared" si="234"/>
        <v>0</v>
      </c>
      <c r="H2084" s="43" t="e">
        <f t="shared" si="235"/>
        <v>#REF!</v>
      </c>
    </row>
    <row r="2085" spans="1:8">
      <c r="A2085" s="197" t="e">
        <f>#REF!</f>
        <v>#REF!</v>
      </c>
      <c r="B2085" s="169" t="e">
        <f>IF(#REF!&lt;&gt;"",#REF!,"")</f>
        <v>#REF!</v>
      </c>
      <c r="C2085" s="168" t="e">
        <f>#REF!</f>
        <v>#REF!</v>
      </c>
      <c r="D2085" s="167" t="e">
        <f>#REF!</f>
        <v>#REF!</v>
      </c>
      <c r="E2085" s="284">
        <f>'Паспорт-3'!E2359</f>
        <v>0</v>
      </c>
      <c r="F2085" s="285"/>
      <c r="G2085" s="300">
        <f t="shared" si="234"/>
        <v>0</v>
      </c>
      <c r="H2085" s="43" t="e">
        <f t="shared" si="235"/>
        <v>#REF!</v>
      </c>
    </row>
    <row r="2086" spans="1:8">
      <c r="A2086" s="197" t="e">
        <f>#REF!</f>
        <v>#REF!</v>
      </c>
      <c r="B2086" s="169" t="e">
        <f>IF(#REF!&lt;&gt;"",#REF!,"")</f>
        <v>#REF!</v>
      </c>
      <c r="C2086" s="168" t="e">
        <f>#REF!</f>
        <v>#REF!</v>
      </c>
      <c r="D2086" s="167" t="e">
        <f>#REF!</f>
        <v>#REF!</v>
      </c>
      <c r="E2086" s="284">
        <f>'Паспорт-3'!E2360</f>
        <v>0</v>
      </c>
      <c r="F2086" s="285"/>
      <c r="G2086" s="300">
        <f t="shared" si="234"/>
        <v>0</v>
      </c>
      <c r="H2086" s="43" t="e">
        <f t="shared" si="235"/>
        <v>#REF!</v>
      </c>
    </row>
    <row r="2087" spans="1:8">
      <c r="A2087" s="197" t="e">
        <f>#REF!</f>
        <v>#REF!</v>
      </c>
      <c r="B2087" s="169" t="e">
        <f>IF(#REF!&lt;&gt;"",#REF!,"")</f>
        <v>#REF!</v>
      </c>
      <c r="C2087" s="168" t="e">
        <f>#REF!</f>
        <v>#REF!</v>
      </c>
      <c r="D2087" s="167" t="e">
        <f>#REF!</f>
        <v>#REF!</v>
      </c>
      <c r="E2087" s="284">
        <f>'Паспорт-3'!E2361</f>
        <v>0</v>
      </c>
      <c r="F2087" s="285"/>
      <c r="G2087" s="300">
        <f t="shared" si="234"/>
        <v>0</v>
      </c>
      <c r="H2087" s="43" t="e">
        <f t="shared" si="235"/>
        <v>#REF!</v>
      </c>
    </row>
    <row r="2088" spans="1:8">
      <c r="A2088" s="197" t="e">
        <f>#REF!</f>
        <v>#REF!</v>
      </c>
      <c r="B2088" s="169" t="e">
        <f>IF(#REF!&lt;&gt;"",#REF!,"")</f>
        <v>#REF!</v>
      </c>
      <c r="C2088" s="168" t="e">
        <f>#REF!</f>
        <v>#REF!</v>
      </c>
      <c r="D2088" s="167" t="e">
        <f>#REF!</f>
        <v>#REF!</v>
      </c>
      <c r="E2088" s="284">
        <f>'Паспорт-3'!E2362</f>
        <v>0</v>
      </c>
      <c r="F2088" s="285"/>
      <c r="G2088" s="300">
        <f t="shared" si="234"/>
        <v>0</v>
      </c>
      <c r="H2088" s="43" t="e">
        <f t="shared" si="235"/>
        <v>#REF!</v>
      </c>
    </row>
    <row r="2089" spans="1:8">
      <c r="A2089" s="197" t="e">
        <f>#REF!</f>
        <v>#REF!</v>
      </c>
      <c r="B2089" s="169" t="e">
        <f>IF(#REF!&lt;&gt;"",#REF!,"")</f>
        <v>#REF!</v>
      </c>
      <c r="C2089" s="168" t="e">
        <f>#REF!</f>
        <v>#REF!</v>
      </c>
      <c r="D2089" s="167" t="e">
        <f>#REF!</f>
        <v>#REF!</v>
      </c>
      <c r="E2089" s="284">
        <f>'Паспорт-3'!E2363</f>
        <v>0</v>
      </c>
      <c r="F2089" s="285"/>
      <c r="G2089" s="300">
        <f t="shared" si="234"/>
        <v>0</v>
      </c>
      <c r="H2089" s="43" t="e">
        <f t="shared" si="235"/>
        <v>#REF!</v>
      </c>
    </row>
    <row r="2090" spans="1:8">
      <c r="A2090" s="197" t="e">
        <f>#REF!</f>
        <v>#REF!</v>
      </c>
      <c r="B2090" s="169" t="e">
        <f>IF(#REF!&lt;&gt;"",#REF!,"")</f>
        <v>#REF!</v>
      </c>
      <c r="C2090" s="168" t="e">
        <f>#REF!</f>
        <v>#REF!</v>
      </c>
      <c r="D2090" s="167" t="e">
        <f>#REF!</f>
        <v>#REF!</v>
      </c>
      <c r="E2090" s="284">
        <f>'Паспорт-3'!E2364</f>
        <v>0</v>
      </c>
      <c r="F2090" s="285"/>
      <c r="G2090" s="300">
        <f t="shared" si="234"/>
        <v>0</v>
      </c>
      <c r="H2090" s="43" t="e">
        <f t="shared" si="235"/>
        <v>#REF!</v>
      </c>
    </row>
    <row r="2091" spans="1:8">
      <c r="A2091" s="197" t="e">
        <f>#REF!</f>
        <v>#REF!</v>
      </c>
      <c r="B2091" s="169" t="e">
        <f>IF(#REF!&lt;&gt;"",#REF!,"")</f>
        <v>#REF!</v>
      </c>
      <c r="C2091" s="168" t="e">
        <f>#REF!</f>
        <v>#REF!</v>
      </c>
      <c r="D2091" s="167" t="e">
        <f>#REF!</f>
        <v>#REF!</v>
      </c>
      <c r="E2091" s="284">
        <f>'Паспорт-3'!E2365</f>
        <v>0</v>
      </c>
      <c r="F2091" s="285"/>
      <c r="G2091" s="300">
        <f t="shared" si="234"/>
        <v>0</v>
      </c>
      <c r="H2091" s="43" t="e">
        <f t="shared" si="235"/>
        <v>#REF!</v>
      </c>
    </row>
    <row r="2092" spans="1:8">
      <c r="A2092" s="197" t="e">
        <f>#REF!</f>
        <v>#REF!</v>
      </c>
      <c r="B2092" s="169" t="e">
        <f>IF(#REF!&lt;&gt;"",#REF!,"")</f>
        <v>#REF!</v>
      </c>
      <c r="C2092" s="168" t="e">
        <f>#REF!</f>
        <v>#REF!</v>
      </c>
      <c r="D2092" s="167" t="e">
        <f>#REF!</f>
        <v>#REF!</v>
      </c>
      <c r="E2092" s="284">
        <f>'Паспорт-3'!E2366</f>
        <v>0</v>
      </c>
      <c r="F2092" s="285"/>
      <c r="G2092" s="300">
        <f t="shared" si="234"/>
        <v>0</v>
      </c>
      <c r="H2092" s="43" t="e">
        <f t="shared" si="235"/>
        <v>#REF!</v>
      </c>
    </row>
    <row r="2093" spans="1:8">
      <c r="A2093" s="197" t="e">
        <f>#REF!</f>
        <v>#REF!</v>
      </c>
      <c r="B2093" s="169" t="e">
        <f>IF(#REF!&lt;&gt;"",#REF!,"")</f>
        <v>#REF!</v>
      </c>
      <c r="C2093" s="168" t="e">
        <f>#REF!</f>
        <v>#REF!</v>
      </c>
      <c r="D2093" s="167" t="e">
        <f>#REF!</f>
        <v>#REF!</v>
      </c>
      <c r="E2093" s="284">
        <f>'Паспорт-3'!E2367</f>
        <v>0</v>
      </c>
      <c r="F2093" s="285"/>
      <c r="G2093" s="300">
        <f t="shared" si="234"/>
        <v>0</v>
      </c>
      <c r="H2093" s="43" t="e">
        <f t="shared" si="235"/>
        <v>#REF!</v>
      </c>
    </row>
    <row r="2094" spans="1:8">
      <c r="A2094" s="304" t="e">
        <f>#REF!</f>
        <v>#REF!</v>
      </c>
      <c r="B2094" s="305" t="e">
        <f>IF(#REF!&lt;&gt;"",#REF!,"")</f>
        <v>#REF!</v>
      </c>
      <c r="C2094" s="306" t="e">
        <f>#REF!</f>
        <v>#REF!</v>
      </c>
      <c r="D2094" s="307" t="e">
        <f>#REF!</f>
        <v>#REF!</v>
      </c>
      <c r="E2094" s="308">
        <f>'Паспорт-3'!E2368</f>
        <v>0</v>
      </c>
      <c r="F2094" s="309"/>
      <c r="G2094" s="310">
        <f t="shared" si="234"/>
        <v>0</v>
      </c>
      <c r="H2094" s="43" t="e">
        <f t="shared" si="235"/>
        <v>#REF!</v>
      </c>
    </row>
    <row r="2095" spans="1:8" ht="12.75" customHeight="1">
      <c r="A2095" s="574" t="s">
        <v>169</v>
      </c>
      <c r="B2095" s="575"/>
      <c r="C2095" s="575"/>
      <c r="D2095" s="575"/>
      <c r="E2095" s="575"/>
      <c r="F2095" s="575"/>
      <c r="G2095" s="576"/>
      <c r="H2095" s="43" t="e">
        <f>H2079</f>
        <v>#REF!</v>
      </c>
    </row>
    <row r="2096" spans="1:8">
      <c r="A2096" s="291" t="e">
        <f>#REF!</f>
        <v>#REF!</v>
      </c>
      <c r="B2096" s="571" t="s">
        <v>87</v>
      </c>
      <c r="C2096" s="572"/>
      <c r="D2096" s="572"/>
      <c r="E2096" s="572"/>
      <c r="F2096" s="572"/>
      <c r="G2096" s="573"/>
      <c r="H2096" s="43" t="e">
        <f>H2097</f>
        <v>#REF!</v>
      </c>
    </row>
    <row r="2097" spans="1:8">
      <c r="A2097" s="197" t="e">
        <f>#REF!</f>
        <v>#REF!</v>
      </c>
      <c r="B2097" s="292" t="e">
        <f>IF(#REF!&lt;&gt;"",#REF!,"")</f>
        <v>#REF!</v>
      </c>
      <c r="C2097" s="293" t="e">
        <f>#REF!</f>
        <v>#REF!</v>
      </c>
      <c r="D2097" s="294" t="e">
        <f>#REF!</f>
        <v>#REF!</v>
      </c>
      <c r="E2097" s="301">
        <f>'Паспорт-3'!E2370</f>
        <v>0</v>
      </c>
      <c r="F2097" s="302"/>
      <c r="G2097" s="303">
        <f t="shared" ref="G2097:G2111" si="236">F2097-E2097</f>
        <v>0</v>
      </c>
      <c r="H2097" s="43" t="e">
        <f t="shared" ref="H2097:H2111" si="237">IF(B2097&lt;&gt;"","Для друку","")</f>
        <v>#REF!</v>
      </c>
    </row>
    <row r="2098" spans="1:8">
      <c r="A2098" s="197" t="e">
        <f>#REF!</f>
        <v>#REF!</v>
      </c>
      <c r="B2098" s="169" t="e">
        <f>IF(#REF!&lt;&gt;"",#REF!,"")</f>
        <v>#REF!</v>
      </c>
      <c r="C2098" s="168" t="e">
        <f>#REF!</f>
        <v>#REF!</v>
      </c>
      <c r="D2098" s="167" t="e">
        <f>#REF!</f>
        <v>#REF!</v>
      </c>
      <c r="E2098" s="284">
        <f>'Паспорт-3'!E2371</f>
        <v>0</v>
      </c>
      <c r="F2098" s="285"/>
      <c r="G2098" s="300">
        <f t="shared" si="236"/>
        <v>0</v>
      </c>
      <c r="H2098" s="43" t="e">
        <f t="shared" si="237"/>
        <v>#REF!</v>
      </c>
    </row>
    <row r="2099" spans="1:8">
      <c r="A2099" s="197" t="e">
        <f>#REF!</f>
        <v>#REF!</v>
      </c>
      <c r="B2099" s="169" t="e">
        <f>IF(#REF!&lt;&gt;"",#REF!,"")</f>
        <v>#REF!</v>
      </c>
      <c r="C2099" s="168" t="e">
        <f>#REF!</f>
        <v>#REF!</v>
      </c>
      <c r="D2099" s="167" t="e">
        <f>#REF!</f>
        <v>#REF!</v>
      </c>
      <c r="E2099" s="284">
        <f>'Паспорт-3'!E2372</f>
        <v>0</v>
      </c>
      <c r="F2099" s="285"/>
      <c r="G2099" s="300">
        <f t="shared" si="236"/>
        <v>0</v>
      </c>
      <c r="H2099" s="43" t="e">
        <f t="shared" si="237"/>
        <v>#REF!</v>
      </c>
    </row>
    <row r="2100" spans="1:8">
      <c r="A2100" s="197" t="e">
        <f>#REF!</f>
        <v>#REF!</v>
      </c>
      <c r="B2100" s="169" t="e">
        <f>IF(#REF!&lt;&gt;"",#REF!,"")</f>
        <v>#REF!</v>
      </c>
      <c r="C2100" s="168" t="e">
        <f>#REF!</f>
        <v>#REF!</v>
      </c>
      <c r="D2100" s="167" t="e">
        <f>#REF!</f>
        <v>#REF!</v>
      </c>
      <c r="E2100" s="284">
        <f>'Паспорт-3'!E2373</f>
        <v>0</v>
      </c>
      <c r="F2100" s="285"/>
      <c r="G2100" s="300">
        <f t="shared" si="236"/>
        <v>0</v>
      </c>
      <c r="H2100" s="43" t="e">
        <f t="shared" si="237"/>
        <v>#REF!</v>
      </c>
    </row>
    <row r="2101" spans="1:8">
      <c r="A2101" s="197" t="e">
        <f>#REF!</f>
        <v>#REF!</v>
      </c>
      <c r="B2101" s="169" t="e">
        <f>IF(#REF!&lt;&gt;"",#REF!,"")</f>
        <v>#REF!</v>
      </c>
      <c r="C2101" s="168" t="e">
        <f>#REF!</f>
        <v>#REF!</v>
      </c>
      <c r="D2101" s="167" t="e">
        <f>#REF!</f>
        <v>#REF!</v>
      </c>
      <c r="E2101" s="284">
        <f>'Паспорт-3'!E2374</f>
        <v>0</v>
      </c>
      <c r="F2101" s="285"/>
      <c r="G2101" s="300">
        <f t="shared" si="236"/>
        <v>0</v>
      </c>
      <c r="H2101" s="43" t="e">
        <f t="shared" si="237"/>
        <v>#REF!</v>
      </c>
    </row>
    <row r="2102" spans="1:8">
      <c r="A2102" s="197" t="e">
        <f>#REF!</f>
        <v>#REF!</v>
      </c>
      <c r="B2102" s="169" t="e">
        <f>IF(#REF!&lt;&gt;"",#REF!,"")</f>
        <v>#REF!</v>
      </c>
      <c r="C2102" s="168" t="e">
        <f>#REF!</f>
        <v>#REF!</v>
      </c>
      <c r="D2102" s="167" t="e">
        <f>#REF!</f>
        <v>#REF!</v>
      </c>
      <c r="E2102" s="284">
        <f>'Паспорт-3'!E2375</f>
        <v>0</v>
      </c>
      <c r="F2102" s="285"/>
      <c r="G2102" s="300">
        <f t="shared" si="236"/>
        <v>0</v>
      </c>
      <c r="H2102" s="43" t="e">
        <f t="shared" si="237"/>
        <v>#REF!</v>
      </c>
    </row>
    <row r="2103" spans="1:8">
      <c r="A2103" s="197" t="e">
        <f>#REF!</f>
        <v>#REF!</v>
      </c>
      <c r="B2103" s="169" t="e">
        <f>IF(#REF!&lt;&gt;"",#REF!,"")</f>
        <v>#REF!</v>
      </c>
      <c r="C2103" s="168" t="e">
        <f>#REF!</f>
        <v>#REF!</v>
      </c>
      <c r="D2103" s="167" t="e">
        <f>#REF!</f>
        <v>#REF!</v>
      </c>
      <c r="E2103" s="284">
        <f>'Паспорт-3'!E2376</f>
        <v>0</v>
      </c>
      <c r="F2103" s="285"/>
      <c r="G2103" s="300">
        <f t="shared" si="236"/>
        <v>0</v>
      </c>
      <c r="H2103" s="43" t="e">
        <f t="shared" si="237"/>
        <v>#REF!</v>
      </c>
    </row>
    <row r="2104" spans="1:8">
      <c r="A2104" s="197" t="e">
        <f>#REF!</f>
        <v>#REF!</v>
      </c>
      <c r="B2104" s="169" t="e">
        <f>IF(#REF!&lt;&gt;"",#REF!,"")</f>
        <v>#REF!</v>
      </c>
      <c r="C2104" s="168" t="e">
        <f>#REF!</f>
        <v>#REF!</v>
      </c>
      <c r="D2104" s="167" t="e">
        <f>#REF!</f>
        <v>#REF!</v>
      </c>
      <c r="E2104" s="284">
        <f>'Паспорт-3'!E2377</f>
        <v>0</v>
      </c>
      <c r="F2104" s="285"/>
      <c r="G2104" s="300">
        <f t="shared" si="236"/>
        <v>0</v>
      </c>
      <c r="H2104" s="43" t="e">
        <f t="shared" si="237"/>
        <v>#REF!</v>
      </c>
    </row>
    <row r="2105" spans="1:8">
      <c r="A2105" s="197" t="e">
        <f>#REF!</f>
        <v>#REF!</v>
      </c>
      <c r="B2105" s="169" t="e">
        <f>IF(#REF!&lt;&gt;"",#REF!,"")</f>
        <v>#REF!</v>
      </c>
      <c r="C2105" s="168" t="e">
        <f>#REF!</f>
        <v>#REF!</v>
      </c>
      <c r="D2105" s="167" t="e">
        <f>#REF!</f>
        <v>#REF!</v>
      </c>
      <c r="E2105" s="284">
        <f>'Паспорт-3'!E2378</f>
        <v>0</v>
      </c>
      <c r="F2105" s="285"/>
      <c r="G2105" s="300">
        <f t="shared" si="236"/>
        <v>0</v>
      </c>
      <c r="H2105" s="43" t="e">
        <f t="shared" si="237"/>
        <v>#REF!</v>
      </c>
    </row>
    <row r="2106" spans="1:8">
      <c r="A2106" s="197" t="e">
        <f>#REF!</f>
        <v>#REF!</v>
      </c>
      <c r="B2106" s="169" t="e">
        <f>IF(#REF!&lt;&gt;"",#REF!,"")</f>
        <v>#REF!</v>
      </c>
      <c r="C2106" s="168" t="e">
        <f>#REF!</f>
        <v>#REF!</v>
      </c>
      <c r="D2106" s="167" t="e">
        <f>#REF!</f>
        <v>#REF!</v>
      </c>
      <c r="E2106" s="284">
        <f>'Паспорт-3'!E2379</f>
        <v>0</v>
      </c>
      <c r="F2106" s="285"/>
      <c r="G2106" s="300">
        <f t="shared" si="236"/>
        <v>0</v>
      </c>
      <c r="H2106" s="43" t="e">
        <f t="shared" si="237"/>
        <v>#REF!</v>
      </c>
    </row>
    <row r="2107" spans="1:8">
      <c r="A2107" s="197" t="e">
        <f>#REF!</f>
        <v>#REF!</v>
      </c>
      <c r="B2107" s="169" t="e">
        <f>IF(#REF!&lt;&gt;"",#REF!,"")</f>
        <v>#REF!</v>
      </c>
      <c r="C2107" s="168" t="e">
        <f>#REF!</f>
        <v>#REF!</v>
      </c>
      <c r="D2107" s="167" t="e">
        <f>#REF!</f>
        <v>#REF!</v>
      </c>
      <c r="E2107" s="284">
        <f>'Паспорт-3'!E2380</f>
        <v>0</v>
      </c>
      <c r="F2107" s="285"/>
      <c r="G2107" s="300">
        <f t="shared" si="236"/>
        <v>0</v>
      </c>
      <c r="H2107" s="43" t="e">
        <f t="shared" si="237"/>
        <v>#REF!</v>
      </c>
    </row>
    <row r="2108" spans="1:8">
      <c r="A2108" s="197" t="e">
        <f>#REF!</f>
        <v>#REF!</v>
      </c>
      <c r="B2108" s="169" t="e">
        <f>IF(#REF!&lt;&gt;"",#REF!,"")</f>
        <v>#REF!</v>
      </c>
      <c r="C2108" s="168" t="e">
        <f>#REF!</f>
        <v>#REF!</v>
      </c>
      <c r="D2108" s="167" t="e">
        <f>#REF!</f>
        <v>#REF!</v>
      </c>
      <c r="E2108" s="284">
        <f>'Паспорт-3'!E2381</f>
        <v>0</v>
      </c>
      <c r="F2108" s="285"/>
      <c r="G2108" s="300">
        <f t="shared" si="236"/>
        <v>0</v>
      </c>
      <c r="H2108" s="43" t="e">
        <f t="shared" si="237"/>
        <v>#REF!</v>
      </c>
    </row>
    <row r="2109" spans="1:8">
      <c r="A2109" s="197" t="e">
        <f>#REF!</f>
        <v>#REF!</v>
      </c>
      <c r="B2109" s="169" t="e">
        <f>IF(#REF!&lt;&gt;"",#REF!,"")</f>
        <v>#REF!</v>
      </c>
      <c r="C2109" s="168" t="e">
        <f>#REF!</f>
        <v>#REF!</v>
      </c>
      <c r="D2109" s="167" t="e">
        <f>#REF!</f>
        <v>#REF!</v>
      </c>
      <c r="E2109" s="284">
        <f>'Паспорт-3'!E2382</f>
        <v>0</v>
      </c>
      <c r="F2109" s="285"/>
      <c r="G2109" s="300">
        <f t="shared" si="236"/>
        <v>0</v>
      </c>
      <c r="H2109" s="43" t="e">
        <f t="shared" si="237"/>
        <v>#REF!</v>
      </c>
    </row>
    <row r="2110" spans="1:8">
      <c r="A2110" s="197" t="e">
        <f>#REF!</f>
        <v>#REF!</v>
      </c>
      <c r="B2110" s="169" t="e">
        <f>IF(#REF!&lt;&gt;"",#REF!,"")</f>
        <v>#REF!</v>
      </c>
      <c r="C2110" s="168" t="e">
        <f>#REF!</f>
        <v>#REF!</v>
      </c>
      <c r="D2110" s="167" t="e">
        <f>#REF!</f>
        <v>#REF!</v>
      </c>
      <c r="E2110" s="284">
        <f>'Паспорт-3'!E2383</f>
        <v>0</v>
      </c>
      <c r="F2110" s="285"/>
      <c r="G2110" s="300">
        <f t="shared" si="236"/>
        <v>0</v>
      </c>
      <c r="H2110" s="43" t="e">
        <f t="shared" si="237"/>
        <v>#REF!</v>
      </c>
    </row>
    <row r="2111" spans="1:8">
      <c r="A2111" s="304" t="e">
        <f>#REF!</f>
        <v>#REF!</v>
      </c>
      <c r="B2111" s="305" t="e">
        <f>IF(#REF!&lt;&gt;"",#REF!,"")</f>
        <v>#REF!</v>
      </c>
      <c r="C2111" s="306" t="e">
        <f>#REF!</f>
        <v>#REF!</v>
      </c>
      <c r="D2111" s="307" t="e">
        <f>#REF!</f>
        <v>#REF!</v>
      </c>
      <c r="E2111" s="308">
        <f>'Паспорт-3'!E2384</f>
        <v>0</v>
      </c>
      <c r="F2111" s="309"/>
      <c r="G2111" s="310">
        <f t="shared" si="236"/>
        <v>0</v>
      </c>
      <c r="H2111" s="43" t="e">
        <f t="shared" si="237"/>
        <v>#REF!</v>
      </c>
    </row>
    <row r="2112" spans="1:8" ht="12.75" customHeight="1">
      <c r="A2112" s="574" t="s">
        <v>169</v>
      </c>
      <c r="B2112" s="575"/>
      <c r="C2112" s="575"/>
      <c r="D2112" s="575"/>
      <c r="E2112" s="575"/>
      <c r="F2112" s="575"/>
      <c r="G2112" s="576"/>
      <c r="H2112" s="43" t="e">
        <f>H2096</f>
        <v>#REF!</v>
      </c>
    </row>
    <row r="2113" spans="1:8">
      <c r="A2113" s="297" t="e">
        <f>#REF!</f>
        <v>#REF!</v>
      </c>
      <c r="B2113" s="571" t="s">
        <v>88</v>
      </c>
      <c r="C2113" s="572"/>
      <c r="D2113" s="572"/>
      <c r="E2113" s="579"/>
      <c r="F2113" s="579"/>
      <c r="G2113" s="580"/>
      <c r="H2113" s="43" t="e">
        <f>H2114</f>
        <v>#REF!</v>
      </c>
    </row>
    <row r="2114" spans="1:8">
      <c r="A2114" s="197" t="e">
        <f>#REF!</f>
        <v>#REF!</v>
      </c>
      <c r="B2114" s="292" t="e">
        <f>IF(#REF!&lt;&gt;"",#REF!,"")</f>
        <v>#REF!</v>
      </c>
      <c r="C2114" s="293" t="e">
        <f>#REF!</f>
        <v>#REF!</v>
      </c>
      <c r="D2114" s="294" t="e">
        <f>#REF!</f>
        <v>#REF!</v>
      </c>
      <c r="E2114" s="295">
        <f>'Паспорт-3'!E2386</f>
        <v>0</v>
      </c>
      <c r="F2114" s="296"/>
      <c r="G2114" s="299">
        <f t="shared" ref="G2114:G2128" si="238">F2114-E2114</f>
        <v>0</v>
      </c>
      <c r="H2114" s="43" t="e">
        <f t="shared" ref="H2114:H2128" si="239">IF(B2114&lt;&gt;"","Для друку","")</f>
        <v>#REF!</v>
      </c>
    </row>
    <row r="2115" spans="1:8">
      <c r="A2115" s="197" t="e">
        <f>#REF!</f>
        <v>#REF!</v>
      </c>
      <c r="B2115" s="169" t="e">
        <f>IF(#REF!&lt;&gt;"",#REF!,"")</f>
        <v>#REF!</v>
      </c>
      <c r="C2115" s="168" t="e">
        <f>#REF!</f>
        <v>#REF!</v>
      </c>
      <c r="D2115" s="167" t="e">
        <f>#REF!</f>
        <v>#REF!</v>
      </c>
      <c r="E2115" s="284">
        <f>'Паспорт-3'!E2387</f>
        <v>0</v>
      </c>
      <c r="F2115" s="285"/>
      <c r="G2115" s="300">
        <f t="shared" si="238"/>
        <v>0</v>
      </c>
      <c r="H2115" s="43" t="e">
        <f t="shared" si="239"/>
        <v>#REF!</v>
      </c>
    </row>
    <row r="2116" spans="1:8">
      <c r="A2116" s="197" t="e">
        <f>#REF!</f>
        <v>#REF!</v>
      </c>
      <c r="B2116" s="169" t="e">
        <f>IF(#REF!&lt;&gt;"",#REF!,"")</f>
        <v>#REF!</v>
      </c>
      <c r="C2116" s="168" t="e">
        <f>#REF!</f>
        <v>#REF!</v>
      </c>
      <c r="D2116" s="167" t="e">
        <f>#REF!</f>
        <v>#REF!</v>
      </c>
      <c r="E2116" s="284">
        <f>'Паспорт-3'!E2388</f>
        <v>0</v>
      </c>
      <c r="F2116" s="285"/>
      <c r="G2116" s="300">
        <f t="shared" si="238"/>
        <v>0</v>
      </c>
      <c r="H2116" s="43" t="e">
        <f t="shared" si="239"/>
        <v>#REF!</v>
      </c>
    </row>
    <row r="2117" spans="1:8">
      <c r="A2117" s="197" t="e">
        <f>#REF!</f>
        <v>#REF!</v>
      </c>
      <c r="B2117" s="169" t="e">
        <f>IF(#REF!&lt;&gt;"",#REF!,"")</f>
        <v>#REF!</v>
      </c>
      <c r="C2117" s="168" t="e">
        <f>#REF!</f>
        <v>#REF!</v>
      </c>
      <c r="D2117" s="167" t="e">
        <f>#REF!</f>
        <v>#REF!</v>
      </c>
      <c r="E2117" s="284">
        <f>'Паспорт-3'!E2389</f>
        <v>0</v>
      </c>
      <c r="F2117" s="285"/>
      <c r="G2117" s="300">
        <f t="shared" si="238"/>
        <v>0</v>
      </c>
      <c r="H2117" s="43" t="e">
        <f t="shared" si="239"/>
        <v>#REF!</v>
      </c>
    </row>
    <row r="2118" spans="1:8">
      <c r="A2118" s="197" t="e">
        <f>#REF!</f>
        <v>#REF!</v>
      </c>
      <c r="B2118" s="169" t="e">
        <f>IF(#REF!&lt;&gt;"",#REF!,"")</f>
        <v>#REF!</v>
      </c>
      <c r="C2118" s="168" t="e">
        <f>#REF!</f>
        <v>#REF!</v>
      </c>
      <c r="D2118" s="167" t="e">
        <f>#REF!</f>
        <v>#REF!</v>
      </c>
      <c r="E2118" s="284">
        <f>'Паспорт-3'!E2390</f>
        <v>0</v>
      </c>
      <c r="F2118" s="285"/>
      <c r="G2118" s="300">
        <f t="shared" si="238"/>
        <v>0</v>
      </c>
      <c r="H2118" s="43" t="e">
        <f t="shared" si="239"/>
        <v>#REF!</v>
      </c>
    </row>
    <row r="2119" spans="1:8">
      <c r="A2119" s="197" t="e">
        <f>#REF!</f>
        <v>#REF!</v>
      </c>
      <c r="B2119" s="169" t="e">
        <f>IF(#REF!&lt;&gt;"",#REF!,"")</f>
        <v>#REF!</v>
      </c>
      <c r="C2119" s="168" t="e">
        <f>#REF!</f>
        <v>#REF!</v>
      </c>
      <c r="D2119" s="167" t="e">
        <f>#REF!</f>
        <v>#REF!</v>
      </c>
      <c r="E2119" s="284">
        <f>'Паспорт-3'!E2391</f>
        <v>0</v>
      </c>
      <c r="F2119" s="285"/>
      <c r="G2119" s="300">
        <f t="shared" si="238"/>
        <v>0</v>
      </c>
      <c r="H2119" s="43" t="e">
        <f t="shared" si="239"/>
        <v>#REF!</v>
      </c>
    </row>
    <row r="2120" spans="1:8">
      <c r="A2120" s="197" t="e">
        <f>#REF!</f>
        <v>#REF!</v>
      </c>
      <c r="B2120" s="169" t="e">
        <f>IF(#REF!&lt;&gt;"",#REF!,"")</f>
        <v>#REF!</v>
      </c>
      <c r="C2120" s="168" t="e">
        <f>#REF!</f>
        <v>#REF!</v>
      </c>
      <c r="D2120" s="167" t="e">
        <f>#REF!</f>
        <v>#REF!</v>
      </c>
      <c r="E2120" s="284">
        <f>'Паспорт-3'!E2392</f>
        <v>0</v>
      </c>
      <c r="F2120" s="285"/>
      <c r="G2120" s="300">
        <f t="shared" si="238"/>
        <v>0</v>
      </c>
      <c r="H2120" s="43" t="e">
        <f t="shared" si="239"/>
        <v>#REF!</v>
      </c>
    </row>
    <row r="2121" spans="1:8">
      <c r="A2121" s="197" t="e">
        <f>#REF!</f>
        <v>#REF!</v>
      </c>
      <c r="B2121" s="169" t="e">
        <f>IF(#REF!&lt;&gt;"",#REF!,"")</f>
        <v>#REF!</v>
      </c>
      <c r="C2121" s="168" t="e">
        <f>#REF!</f>
        <v>#REF!</v>
      </c>
      <c r="D2121" s="167" t="e">
        <f>#REF!</f>
        <v>#REF!</v>
      </c>
      <c r="E2121" s="284">
        <f>'Паспорт-3'!E2393</f>
        <v>0</v>
      </c>
      <c r="F2121" s="285"/>
      <c r="G2121" s="300">
        <f t="shared" si="238"/>
        <v>0</v>
      </c>
      <c r="H2121" s="43" t="e">
        <f t="shared" si="239"/>
        <v>#REF!</v>
      </c>
    </row>
    <row r="2122" spans="1:8">
      <c r="A2122" s="197" t="e">
        <f>#REF!</f>
        <v>#REF!</v>
      </c>
      <c r="B2122" s="169" t="e">
        <f>IF(#REF!&lt;&gt;"",#REF!,"")</f>
        <v>#REF!</v>
      </c>
      <c r="C2122" s="168" t="e">
        <f>#REF!</f>
        <v>#REF!</v>
      </c>
      <c r="D2122" s="167" t="e">
        <f>#REF!</f>
        <v>#REF!</v>
      </c>
      <c r="E2122" s="284">
        <f>'Паспорт-3'!E2394</f>
        <v>0</v>
      </c>
      <c r="F2122" s="285"/>
      <c r="G2122" s="300">
        <f t="shared" si="238"/>
        <v>0</v>
      </c>
      <c r="H2122" s="43" t="e">
        <f t="shared" si="239"/>
        <v>#REF!</v>
      </c>
    </row>
    <row r="2123" spans="1:8">
      <c r="A2123" s="197" t="e">
        <f>#REF!</f>
        <v>#REF!</v>
      </c>
      <c r="B2123" s="169" t="e">
        <f>IF(#REF!&lt;&gt;"",#REF!,"")</f>
        <v>#REF!</v>
      </c>
      <c r="C2123" s="168" t="e">
        <f>#REF!</f>
        <v>#REF!</v>
      </c>
      <c r="D2123" s="167" t="e">
        <f>#REF!</f>
        <v>#REF!</v>
      </c>
      <c r="E2123" s="284">
        <f>'Паспорт-3'!E2395</f>
        <v>0</v>
      </c>
      <c r="F2123" s="285"/>
      <c r="G2123" s="300">
        <f t="shared" si="238"/>
        <v>0</v>
      </c>
      <c r="H2123" s="43" t="e">
        <f t="shared" si="239"/>
        <v>#REF!</v>
      </c>
    </row>
    <row r="2124" spans="1:8">
      <c r="A2124" s="197" t="e">
        <f>#REF!</f>
        <v>#REF!</v>
      </c>
      <c r="B2124" s="169" t="e">
        <f>IF(#REF!&lt;&gt;"",#REF!,"")</f>
        <v>#REF!</v>
      </c>
      <c r="C2124" s="168" t="e">
        <f>#REF!</f>
        <v>#REF!</v>
      </c>
      <c r="D2124" s="167" t="e">
        <f>#REF!</f>
        <v>#REF!</v>
      </c>
      <c r="E2124" s="284">
        <f>'Паспорт-3'!E2396</f>
        <v>0</v>
      </c>
      <c r="F2124" s="285"/>
      <c r="G2124" s="300">
        <f t="shared" si="238"/>
        <v>0</v>
      </c>
      <c r="H2124" s="43" t="e">
        <f t="shared" si="239"/>
        <v>#REF!</v>
      </c>
    </row>
    <row r="2125" spans="1:8">
      <c r="A2125" s="197" t="e">
        <f>#REF!</f>
        <v>#REF!</v>
      </c>
      <c r="B2125" s="169" t="e">
        <f>IF(#REF!&lt;&gt;"",#REF!,"")</f>
        <v>#REF!</v>
      </c>
      <c r="C2125" s="168" t="e">
        <f>#REF!</f>
        <v>#REF!</v>
      </c>
      <c r="D2125" s="167" t="e">
        <f>#REF!</f>
        <v>#REF!</v>
      </c>
      <c r="E2125" s="284">
        <f>'Паспорт-3'!E2397</f>
        <v>0</v>
      </c>
      <c r="F2125" s="285"/>
      <c r="G2125" s="300">
        <f t="shared" si="238"/>
        <v>0</v>
      </c>
      <c r="H2125" s="43" t="e">
        <f t="shared" si="239"/>
        <v>#REF!</v>
      </c>
    </row>
    <row r="2126" spans="1:8">
      <c r="A2126" s="197" t="e">
        <f>#REF!</f>
        <v>#REF!</v>
      </c>
      <c r="B2126" s="169" t="e">
        <f>IF(#REF!&lt;&gt;"",#REF!,"")</f>
        <v>#REF!</v>
      </c>
      <c r="C2126" s="168" t="e">
        <f>#REF!</f>
        <v>#REF!</v>
      </c>
      <c r="D2126" s="167" t="e">
        <f>#REF!</f>
        <v>#REF!</v>
      </c>
      <c r="E2126" s="284">
        <f>'Паспорт-3'!E2398</f>
        <v>0</v>
      </c>
      <c r="F2126" s="285"/>
      <c r="G2126" s="300">
        <f t="shared" si="238"/>
        <v>0</v>
      </c>
      <c r="H2126" s="43" t="e">
        <f t="shared" si="239"/>
        <v>#REF!</v>
      </c>
    </row>
    <row r="2127" spans="1:8">
      <c r="A2127" s="197" t="e">
        <f>#REF!</f>
        <v>#REF!</v>
      </c>
      <c r="B2127" s="169" t="e">
        <f>IF(#REF!&lt;&gt;"",#REF!,"")</f>
        <v>#REF!</v>
      </c>
      <c r="C2127" s="168" t="e">
        <f>#REF!</f>
        <v>#REF!</v>
      </c>
      <c r="D2127" s="167" t="e">
        <f>#REF!</f>
        <v>#REF!</v>
      </c>
      <c r="E2127" s="284">
        <f>'Паспорт-3'!E2399</f>
        <v>0</v>
      </c>
      <c r="F2127" s="285"/>
      <c r="G2127" s="300">
        <f t="shared" si="238"/>
        <v>0</v>
      </c>
      <c r="H2127" s="43" t="e">
        <f t="shared" si="239"/>
        <v>#REF!</v>
      </c>
    </row>
    <row r="2128" spans="1:8">
      <c r="A2128" s="304" t="e">
        <f>#REF!</f>
        <v>#REF!</v>
      </c>
      <c r="B2128" s="305" t="e">
        <f>IF(#REF!&lt;&gt;"",#REF!,"")</f>
        <v>#REF!</v>
      </c>
      <c r="C2128" s="306" t="e">
        <f>#REF!</f>
        <v>#REF!</v>
      </c>
      <c r="D2128" s="307" t="e">
        <f>#REF!</f>
        <v>#REF!</v>
      </c>
      <c r="E2128" s="308">
        <f>'Паспорт-3'!E2400</f>
        <v>0</v>
      </c>
      <c r="F2128" s="309"/>
      <c r="G2128" s="310">
        <f t="shared" si="238"/>
        <v>0</v>
      </c>
      <c r="H2128" s="43" t="e">
        <f t="shared" si="239"/>
        <v>#REF!</v>
      </c>
    </row>
    <row r="2129" spans="1:8" ht="12.75" customHeight="1">
      <c r="A2129" s="574" t="s">
        <v>169</v>
      </c>
      <c r="B2129" s="575"/>
      <c r="C2129" s="575"/>
      <c r="D2129" s="575"/>
      <c r="E2129" s="575"/>
      <c r="F2129" s="575"/>
      <c r="G2129" s="576"/>
      <c r="H2129" s="43" t="e">
        <f>H2113</f>
        <v>#REF!</v>
      </c>
    </row>
    <row r="2130" spans="1:8" ht="12.75" customHeight="1">
      <c r="A2130" s="574" t="s">
        <v>189</v>
      </c>
      <c r="B2130" s="575"/>
      <c r="C2130" s="575"/>
      <c r="D2130" s="575"/>
      <c r="E2130" s="575"/>
      <c r="F2130" s="575"/>
      <c r="G2130" s="576"/>
      <c r="H2130" s="43" t="e">
        <f>H2078</f>
        <v>#REF!</v>
      </c>
    </row>
    <row r="2131" spans="1:8"/>
    <row r="2132" spans="1:8"/>
    <row r="2133" spans="1:8"/>
    <row r="2134" spans="1:8"/>
    <row r="2135" spans="1:8"/>
    <row r="2136" spans="1:8"/>
    <row r="2137" spans="1:8"/>
    <row r="2138" spans="1:8"/>
    <row r="2139" spans="1:8"/>
    <row r="2140" spans="1:8"/>
    <row r="2141" spans="1:8"/>
    <row r="2142" spans="1:8"/>
    <row r="2143" spans="1:8"/>
    <row r="2144" spans="1:8"/>
    <row r="2145"/>
    <row r="2146"/>
    <row r="2147"/>
    <row r="2148"/>
    <row r="2149"/>
    <row r="2150"/>
    <row r="2151"/>
    <row r="2152"/>
    <row r="2153"/>
    <row r="2154"/>
    <row r="2155"/>
    <row r="2156"/>
    <row r="2157"/>
    <row r="2158"/>
    <row r="2159"/>
    <row r="2160"/>
    <row r="2161"/>
    <row r="2162"/>
    <row r="2163"/>
    <row r="2164"/>
    <row r="2165"/>
    <row r="2166"/>
    <row r="2167"/>
    <row r="2168"/>
    <row r="2169"/>
    <row r="2170"/>
    <row r="2171"/>
    <row r="2172"/>
    <row r="2173"/>
    <row r="2174"/>
    <row r="2175"/>
    <row r="2176"/>
    <row r="2177"/>
    <row r="2178"/>
    <row r="2179"/>
    <row r="2180"/>
    <row r="2181"/>
    <row r="2182"/>
    <row r="2183"/>
    <row r="2184"/>
    <row r="2185"/>
    <row r="2186"/>
    <row r="2187"/>
    <row r="2188"/>
    <row r="2189"/>
    <row r="2190"/>
    <row r="2191"/>
    <row r="2192"/>
    <row r="2193"/>
    <row r="2194"/>
    <row r="2195"/>
    <row r="2196"/>
    <row r="2197"/>
    <row r="2198"/>
    <row r="2199"/>
    <row r="2200"/>
    <row r="2201"/>
    <row r="2202"/>
    <row r="2203"/>
    <row r="2204"/>
    <row r="2205"/>
    <row r="2206"/>
    <row r="2207"/>
    <row r="2208"/>
    <row r="2209"/>
    <row r="2210"/>
    <row r="2211"/>
    <row r="2212"/>
    <row r="2213"/>
    <row r="2214"/>
    <row r="2215"/>
    <row r="2216"/>
    <row r="2217"/>
    <row r="2218"/>
    <row r="2219"/>
    <row r="2220"/>
    <row r="2221"/>
    <row r="2222"/>
    <row r="2223"/>
    <row r="2224"/>
    <row r="2225"/>
    <row r="2226"/>
    <row r="2227"/>
    <row r="2228"/>
    <row r="2229"/>
    <row r="2230"/>
    <row r="2231"/>
    <row r="2232"/>
    <row r="2233"/>
    <row r="2234"/>
    <row r="2235"/>
    <row r="2236"/>
    <row r="2237"/>
    <row r="2238"/>
    <row r="2239"/>
    <row r="2240"/>
    <row r="2241"/>
    <row r="2242"/>
    <row r="2243"/>
    <row r="2244"/>
    <row r="2245"/>
    <row r="2246"/>
    <row r="2247"/>
    <row r="2248"/>
    <row r="2249"/>
    <row r="2250"/>
    <row r="2251"/>
    <row r="2252"/>
    <row r="2253"/>
    <row r="2254"/>
    <row r="2255"/>
    <row r="2256"/>
    <row r="2257"/>
    <row r="2258"/>
    <row r="2259"/>
    <row r="2260"/>
    <row r="2261"/>
    <row r="2262"/>
    <row r="2263"/>
    <row r="2264"/>
    <row r="2265"/>
    <row r="2266"/>
    <row r="2267"/>
    <row r="2268"/>
    <row r="2269"/>
    <row r="2270"/>
    <row r="2271"/>
    <row r="2272"/>
    <row r="2273"/>
    <row r="2274"/>
    <row r="2275"/>
    <row r="2276"/>
    <row r="2277"/>
    <row r="2278"/>
    <row r="2279"/>
    <row r="2280"/>
    <row r="2281"/>
    <row r="2282"/>
    <row r="2283"/>
    <row r="2284"/>
    <row r="2285"/>
    <row r="2286"/>
    <row r="2287"/>
    <row r="2288"/>
    <row r="2289"/>
    <row r="2290"/>
    <row r="2291"/>
    <row r="2292"/>
    <row r="2293"/>
    <row r="2294"/>
    <row r="2295"/>
    <row r="2296"/>
    <row r="2297"/>
    <row r="2298"/>
    <row r="2299"/>
    <row r="2300"/>
    <row r="2301"/>
    <row r="2302"/>
    <row r="2303"/>
    <row r="2304"/>
    <row r="2305"/>
    <row r="2306"/>
    <row r="2307"/>
    <row r="2308"/>
    <row r="2309"/>
    <row r="2310"/>
    <row r="2311"/>
    <row r="2312"/>
    <row r="2313"/>
    <row r="2314"/>
    <row r="2315"/>
    <row r="2316"/>
    <row r="2317"/>
    <row r="2318"/>
    <row r="2319"/>
    <row r="2320"/>
    <row r="2321"/>
    <row r="2322"/>
    <row r="2323"/>
    <row r="2324"/>
    <row r="2325"/>
    <row r="2326"/>
    <row r="2327"/>
    <row r="2328"/>
    <row r="2329"/>
    <row r="2330"/>
    <row r="2331"/>
    <row r="2332"/>
    <row r="2333"/>
    <row r="2334"/>
    <row r="2335"/>
    <row r="2336"/>
    <row r="2337"/>
    <row r="2338"/>
    <row r="2339"/>
    <row r="2340"/>
    <row r="2341"/>
    <row r="2342"/>
    <row r="2343"/>
    <row r="2344"/>
    <row r="2345"/>
    <row r="2346"/>
    <row r="2347"/>
    <row r="2348"/>
    <row r="2349"/>
    <row r="2350"/>
    <row r="2351"/>
    <row r="2352"/>
    <row r="2353"/>
    <row r="2354"/>
    <row r="2355"/>
    <row r="2356"/>
    <row r="2357"/>
    <row r="2358"/>
    <row r="2359"/>
    <row r="2360"/>
    <row r="2361"/>
    <row r="2362"/>
    <row r="2363"/>
    <row r="2364"/>
    <row r="2365"/>
    <row r="2366"/>
    <row r="2367"/>
    <row r="2368"/>
    <row r="2369"/>
    <row r="2370"/>
    <row r="2371"/>
    <row r="2372"/>
    <row r="2373"/>
    <row r="2374"/>
    <row r="2375"/>
    <row r="2376"/>
    <row r="2377"/>
    <row r="2378"/>
    <row r="2379"/>
    <row r="2380"/>
    <row r="2381"/>
    <row r="2382"/>
    <row r="2383"/>
    <row r="2384"/>
    <row r="2385"/>
    <row r="2386"/>
    <row r="2387"/>
    <row r="2388"/>
    <row r="2389"/>
    <row r="2390"/>
    <row r="2391"/>
    <row r="2392"/>
    <row r="2393"/>
    <row r="2394"/>
    <row r="2395"/>
    <row r="2396"/>
    <row r="2397"/>
    <row r="2398"/>
    <row r="2399"/>
    <row r="2400"/>
    <row r="2401"/>
    <row r="2402"/>
    <row r="2403"/>
    <row r="2404"/>
    <row r="2405"/>
    <row r="2406"/>
    <row r="2407"/>
    <row r="2408"/>
    <row r="2409"/>
    <row r="2410"/>
    <row r="2411"/>
    <row r="2412"/>
    <row r="2413"/>
    <row r="2414"/>
    <row r="2415"/>
    <row r="2416"/>
    <row r="2417"/>
    <row r="2418"/>
    <row r="2419"/>
    <row r="2420"/>
    <row r="2421"/>
    <row r="2422"/>
    <row r="2423"/>
    <row r="2424"/>
    <row r="2425"/>
    <row r="2426"/>
    <row r="2427"/>
    <row r="2428"/>
    <row r="2429"/>
    <row r="2430"/>
    <row r="2431"/>
    <row r="2432"/>
    <row r="2433"/>
    <row r="2434"/>
    <row r="2435"/>
    <row r="2436"/>
    <row r="2437"/>
    <row r="2438"/>
    <row r="2439"/>
    <row r="2440"/>
    <row r="2441"/>
    <row r="2442"/>
    <row r="2443"/>
    <row r="2444"/>
    <row r="2445"/>
    <row r="2446"/>
    <row r="2447"/>
    <row r="2448"/>
    <row r="2449"/>
    <row r="2450"/>
    <row r="2451"/>
    <row r="2452"/>
    <row r="2453"/>
    <row r="2454"/>
    <row r="2455"/>
    <row r="2456"/>
    <row r="2457"/>
    <row r="2458"/>
    <row r="2459"/>
    <row r="2460"/>
    <row r="2461"/>
    <row r="2462"/>
    <row r="2463"/>
    <row r="2464"/>
    <row r="2465"/>
    <row r="2466"/>
    <row r="2467"/>
    <row r="2468"/>
    <row r="2469"/>
    <row r="2470"/>
    <row r="2471"/>
    <row r="2472"/>
    <row r="2473"/>
    <row r="2474"/>
    <row r="2475"/>
    <row r="2476"/>
    <row r="2477"/>
    <row r="2478"/>
    <row r="2479"/>
    <row r="2480"/>
    <row r="2481"/>
    <row r="2482"/>
    <row r="2483"/>
    <row r="2484"/>
    <row r="2485"/>
    <row r="2486"/>
    <row r="2487"/>
    <row r="2488"/>
    <row r="2489"/>
    <row r="2490"/>
    <row r="2491"/>
    <row r="2492"/>
    <row r="2493"/>
    <row r="2494"/>
    <row r="2495"/>
    <row r="2496"/>
    <row r="2497"/>
    <row r="2498"/>
    <row r="2499"/>
    <row r="2500"/>
    <row r="2501"/>
    <row r="2502"/>
    <row r="2503"/>
    <row r="2504"/>
    <row r="2505"/>
    <row r="2506"/>
    <row r="2507"/>
    <row r="2508"/>
    <row r="2509"/>
    <row r="2510"/>
    <row r="2511"/>
    <row r="2512"/>
    <row r="2513"/>
    <row r="2514"/>
    <row r="2515"/>
    <row r="2516"/>
    <row r="2517"/>
    <row r="2518"/>
    <row r="2519"/>
    <row r="2520"/>
    <row r="2521"/>
    <row r="2522"/>
    <row r="2523"/>
    <row r="2524"/>
    <row r="2525"/>
    <row r="2526"/>
    <row r="2527"/>
    <row r="2528"/>
    <row r="2529"/>
    <row r="2530"/>
    <row r="2531"/>
    <row r="2532"/>
    <row r="2533"/>
    <row r="2534"/>
    <row r="2535"/>
    <row r="2536"/>
    <row r="2537"/>
    <row r="2538"/>
    <row r="2539"/>
    <row r="2540"/>
    <row r="2541"/>
    <row r="2542"/>
    <row r="2543"/>
    <row r="2544"/>
    <row r="2545"/>
    <row r="2546"/>
    <row r="2547"/>
    <row r="2548"/>
    <row r="2549"/>
    <row r="2550"/>
    <row r="2551"/>
    <row r="2552"/>
    <row r="2553"/>
    <row r="2554"/>
    <row r="2555"/>
    <row r="2556"/>
    <row r="2557"/>
    <row r="2558"/>
    <row r="2559"/>
    <row r="2560"/>
    <row r="2561"/>
    <row r="2562"/>
    <row r="2563"/>
    <row r="2564"/>
    <row r="2565"/>
    <row r="2566"/>
    <row r="2567"/>
    <row r="2568"/>
    <row r="2569"/>
    <row r="2570"/>
    <row r="2571"/>
    <row r="2572"/>
    <row r="2573"/>
    <row r="2574"/>
    <row r="2575"/>
    <row r="2576"/>
    <row r="2577"/>
    <row r="2578"/>
    <row r="2579"/>
    <row r="2580"/>
    <row r="2581"/>
    <row r="2582"/>
    <row r="2583"/>
    <row r="2584"/>
    <row r="2585"/>
    <row r="2586"/>
    <row r="2587"/>
    <row r="2588"/>
    <row r="2589"/>
    <row r="2590"/>
    <row r="2591"/>
    <row r="2592"/>
    <row r="2593"/>
    <row r="2594"/>
    <row r="2595"/>
    <row r="2596"/>
    <row r="2597"/>
    <row r="2598"/>
    <row r="2599"/>
    <row r="2600"/>
    <row r="2601"/>
    <row r="2602"/>
    <row r="2603"/>
    <row r="2604"/>
    <row r="2605"/>
    <row r="2606"/>
    <row r="2607"/>
    <row r="2608"/>
    <row r="2609"/>
    <row r="2610"/>
    <row r="2611"/>
    <row r="2612"/>
    <row r="2613"/>
    <row r="2614"/>
    <row r="2615"/>
    <row r="2616"/>
    <row r="2617"/>
    <row r="2618"/>
    <row r="2619"/>
    <row r="2620"/>
    <row r="2621"/>
    <row r="2622"/>
  </sheetData>
  <sheetProtection password="CF7A" sheet="1" formatCells="0" formatColumns="0" formatRows="0" autoFilter="0"/>
  <autoFilter ref="H1:H2622"/>
  <mergeCells count="328">
    <mergeCell ref="A1386:G1386"/>
    <mergeCell ref="A1810:G1810"/>
    <mergeCell ref="A1598:G1598"/>
    <mergeCell ref="A1652:G1652"/>
    <mergeCell ref="A1705:G1705"/>
    <mergeCell ref="A1600:G1600"/>
    <mergeCell ref="A1599:G1599"/>
    <mergeCell ref="B1654:G1654"/>
    <mergeCell ref="A1617:G1617"/>
    <mergeCell ref="A1634:G1634"/>
    <mergeCell ref="B1015:G1015"/>
    <mergeCell ref="A1368:G1368"/>
    <mergeCell ref="A1438:G1438"/>
    <mergeCell ref="A1670:G1670"/>
    <mergeCell ref="A1740:G1740"/>
    <mergeCell ref="A1491:G1491"/>
    <mergeCell ref="B1369:G1369"/>
    <mergeCell ref="A1385:G1385"/>
    <mergeCell ref="A1404:G1404"/>
    <mergeCell ref="A1421:G1421"/>
    <mergeCell ref="A533:G533"/>
    <mergeCell ref="A1012:G1012"/>
    <mergeCell ref="A1244:G1244"/>
    <mergeCell ref="A1314:G1314"/>
    <mergeCell ref="A1066:G1066"/>
    <mergeCell ref="A1120:G1120"/>
    <mergeCell ref="A1173:G1173"/>
    <mergeCell ref="A1226:G1226"/>
    <mergeCell ref="A1119:G1119"/>
    <mergeCell ref="A1014:G1014"/>
    <mergeCell ref="A482:G482"/>
    <mergeCell ref="B517:G517"/>
    <mergeCell ref="A535:G535"/>
    <mergeCell ref="A536:G536"/>
    <mergeCell ref="B537:G537"/>
    <mergeCell ref="A872:G872"/>
    <mergeCell ref="A570:G570"/>
    <mergeCell ref="A640:G640"/>
    <mergeCell ref="A606:G606"/>
    <mergeCell ref="B554:G554"/>
    <mergeCell ref="B5:G5"/>
    <mergeCell ref="A553:G553"/>
    <mergeCell ref="A534:G534"/>
    <mergeCell ref="A693:G693"/>
    <mergeCell ref="B571:G571"/>
    <mergeCell ref="A942:G942"/>
    <mergeCell ref="A446:G446"/>
    <mergeCell ref="A516:G516"/>
    <mergeCell ref="B447:G447"/>
    <mergeCell ref="B464:G464"/>
    <mergeCell ref="B22:G22"/>
    <mergeCell ref="B39:G39"/>
    <mergeCell ref="A57:G57"/>
    <mergeCell ref="B58:G58"/>
    <mergeCell ref="B145:G145"/>
    <mergeCell ref="A3:G3"/>
    <mergeCell ref="A4:G4"/>
    <mergeCell ref="A56:G56"/>
    <mergeCell ref="A144:G144"/>
    <mergeCell ref="B128:G128"/>
    <mergeCell ref="B164:G164"/>
    <mergeCell ref="B181:G181"/>
    <mergeCell ref="A216:G216"/>
    <mergeCell ref="B75:G75"/>
    <mergeCell ref="B92:G92"/>
    <mergeCell ref="A110:G110"/>
    <mergeCell ref="B111:G111"/>
    <mergeCell ref="A127:G127"/>
    <mergeCell ref="A109:G109"/>
    <mergeCell ref="A268:G268"/>
    <mergeCell ref="A322:G322"/>
    <mergeCell ref="B198:G198"/>
    <mergeCell ref="A161:G161"/>
    <mergeCell ref="A180:G180"/>
    <mergeCell ref="A197:G197"/>
    <mergeCell ref="A162:G162"/>
    <mergeCell ref="A215:G215"/>
    <mergeCell ref="A214:G214"/>
    <mergeCell ref="A163:G163"/>
    <mergeCell ref="B217:G217"/>
    <mergeCell ref="B234:G234"/>
    <mergeCell ref="B251:G251"/>
    <mergeCell ref="A233:G233"/>
    <mergeCell ref="A250:G250"/>
    <mergeCell ref="A267:G267"/>
    <mergeCell ref="A323:G323"/>
    <mergeCell ref="B324:G324"/>
    <mergeCell ref="B341:G341"/>
    <mergeCell ref="B358:G358"/>
    <mergeCell ref="A376:G376"/>
    <mergeCell ref="A340:G340"/>
    <mergeCell ref="A357:G357"/>
    <mergeCell ref="A374:G374"/>
    <mergeCell ref="A375:G375"/>
    <mergeCell ref="B483:G483"/>
    <mergeCell ref="B377:G377"/>
    <mergeCell ref="B394:G394"/>
    <mergeCell ref="B411:G411"/>
    <mergeCell ref="A429:G429"/>
    <mergeCell ref="B430:G430"/>
    <mergeCell ref="A393:G393"/>
    <mergeCell ref="A410:G410"/>
    <mergeCell ref="A427:G427"/>
    <mergeCell ref="A428:G428"/>
    <mergeCell ref="A589:G589"/>
    <mergeCell ref="B590:G590"/>
    <mergeCell ref="B607:G607"/>
    <mergeCell ref="B624:G624"/>
    <mergeCell ref="A463:G463"/>
    <mergeCell ref="A480:G480"/>
    <mergeCell ref="A499:G499"/>
    <mergeCell ref="A481:G481"/>
    <mergeCell ref="A588:G588"/>
    <mergeCell ref="B500:G500"/>
    <mergeCell ref="A746:G746"/>
    <mergeCell ref="A623:G623"/>
    <mergeCell ref="A642:G642"/>
    <mergeCell ref="B643:G643"/>
    <mergeCell ref="B660:G660"/>
    <mergeCell ref="A659:G659"/>
    <mergeCell ref="A676:G676"/>
    <mergeCell ref="A641:G641"/>
    <mergeCell ref="A694:G694"/>
    <mergeCell ref="A747:G747"/>
    <mergeCell ref="B730:G730"/>
    <mergeCell ref="A748:G748"/>
    <mergeCell ref="B749:G749"/>
    <mergeCell ref="B677:G677"/>
    <mergeCell ref="A695:G695"/>
    <mergeCell ref="B696:G696"/>
    <mergeCell ref="B713:G713"/>
    <mergeCell ref="A712:G712"/>
    <mergeCell ref="A729:G729"/>
    <mergeCell ref="A801:G801"/>
    <mergeCell ref="A802:G802"/>
    <mergeCell ref="A765:G765"/>
    <mergeCell ref="A782:G782"/>
    <mergeCell ref="A799:G799"/>
    <mergeCell ref="A800:G800"/>
    <mergeCell ref="B766:G766"/>
    <mergeCell ref="B783:G783"/>
    <mergeCell ref="B856:G856"/>
    <mergeCell ref="A819:G819"/>
    <mergeCell ref="A836:G836"/>
    <mergeCell ref="A853:G853"/>
    <mergeCell ref="A854:G854"/>
    <mergeCell ref="B803:G803"/>
    <mergeCell ref="B820:G820"/>
    <mergeCell ref="B837:G837"/>
    <mergeCell ref="A855:G855"/>
    <mergeCell ref="B926:G926"/>
    <mergeCell ref="A889:G889"/>
    <mergeCell ref="A906:G906"/>
    <mergeCell ref="A925:G925"/>
    <mergeCell ref="A907:G907"/>
    <mergeCell ref="B873:G873"/>
    <mergeCell ref="B890:G890"/>
    <mergeCell ref="A908:G908"/>
    <mergeCell ref="B909:G909"/>
    <mergeCell ref="A1065:G1065"/>
    <mergeCell ref="A1067:G1067"/>
    <mergeCell ref="B1032:G1032"/>
    <mergeCell ref="B1049:G1049"/>
    <mergeCell ref="A1031:G1031"/>
    <mergeCell ref="A1048:G1048"/>
    <mergeCell ref="B1086:G1086"/>
    <mergeCell ref="B1103:G1103"/>
    <mergeCell ref="A1085:G1085"/>
    <mergeCell ref="A1102:G1102"/>
    <mergeCell ref="A1068:G1068"/>
    <mergeCell ref="B1069:G1069"/>
    <mergeCell ref="A1121:G1121"/>
    <mergeCell ref="B1122:G1122"/>
    <mergeCell ref="B1139:G1139"/>
    <mergeCell ref="B1156:G1156"/>
    <mergeCell ref="A1174:G1174"/>
    <mergeCell ref="A1138:G1138"/>
    <mergeCell ref="A1155:G1155"/>
    <mergeCell ref="A1172:G1172"/>
    <mergeCell ref="B1175:G1175"/>
    <mergeCell ref="B1192:G1192"/>
    <mergeCell ref="B1209:G1209"/>
    <mergeCell ref="A1227:G1227"/>
    <mergeCell ref="B1228:G1228"/>
    <mergeCell ref="A1191:G1191"/>
    <mergeCell ref="A1208:G1208"/>
    <mergeCell ref="A1225:G1225"/>
    <mergeCell ref="B1245:G1245"/>
    <mergeCell ref="B1262:G1262"/>
    <mergeCell ref="A1280:G1280"/>
    <mergeCell ref="B1281:G1281"/>
    <mergeCell ref="B1298:G1298"/>
    <mergeCell ref="A1261:G1261"/>
    <mergeCell ref="A1278:G1278"/>
    <mergeCell ref="A1297:G1297"/>
    <mergeCell ref="A1279:G1279"/>
    <mergeCell ref="B1315:G1315"/>
    <mergeCell ref="A1333:G1333"/>
    <mergeCell ref="A1334:G1334"/>
    <mergeCell ref="B1335:G1335"/>
    <mergeCell ref="B1352:G1352"/>
    <mergeCell ref="A1331:G1331"/>
    <mergeCell ref="A1351:G1351"/>
    <mergeCell ref="A1332:G1332"/>
    <mergeCell ref="B1475:G1475"/>
    <mergeCell ref="A1457:G1457"/>
    <mergeCell ref="A1474:G1474"/>
    <mergeCell ref="A1387:G1387"/>
    <mergeCell ref="B1388:G1388"/>
    <mergeCell ref="B1405:G1405"/>
    <mergeCell ref="B1422:G1422"/>
    <mergeCell ref="A1439:G1439"/>
    <mergeCell ref="A1440:G1440"/>
    <mergeCell ref="B1441:G1441"/>
    <mergeCell ref="B1547:G1547"/>
    <mergeCell ref="B1564:G1564"/>
    <mergeCell ref="B1581:G1581"/>
    <mergeCell ref="A1546:G1546"/>
    <mergeCell ref="A1510:G1510"/>
    <mergeCell ref="A1527:G1527"/>
    <mergeCell ref="A1544:G1544"/>
    <mergeCell ref="B1601:G1601"/>
    <mergeCell ref="B1618:G1618"/>
    <mergeCell ref="B1635:G1635"/>
    <mergeCell ref="A1653:G1653"/>
    <mergeCell ref="A1563:G1563"/>
    <mergeCell ref="A1580:G1580"/>
    <mergeCell ref="A1597:G1597"/>
    <mergeCell ref="A1651:G1651"/>
    <mergeCell ref="B1671:G1671"/>
    <mergeCell ref="B1688:G1688"/>
    <mergeCell ref="A1706:G1706"/>
    <mergeCell ref="B1707:G1707"/>
    <mergeCell ref="B1724:G1724"/>
    <mergeCell ref="A1687:G1687"/>
    <mergeCell ref="A1704:G1704"/>
    <mergeCell ref="A1723:G1723"/>
    <mergeCell ref="B1741:G1741"/>
    <mergeCell ref="A1759:G1759"/>
    <mergeCell ref="B1760:G1760"/>
    <mergeCell ref="B1777:G1777"/>
    <mergeCell ref="B1794:G1794"/>
    <mergeCell ref="A1757:G1757"/>
    <mergeCell ref="A1776:G1776"/>
    <mergeCell ref="A1793:G1793"/>
    <mergeCell ref="B1901:G1901"/>
    <mergeCell ref="A1812:G1812"/>
    <mergeCell ref="B1813:G1813"/>
    <mergeCell ref="B1830:G1830"/>
    <mergeCell ref="B1847:G1847"/>
    <mergeCell ref="A1829:G1829"/>
    <mergeCell ref="A1846:G1846"/>
    <mergeCell ref="A1863:G1863"/>
    <mergeCell ref="A1865:G1865"/>
    <mergeCell ref="A1866:G1866"/>
    <mergeCell ref="B1867:G1867"/>
    <mergeCell ref="B1884:G1884"/>
    <mergeCell ref="A2042:G2042"/>
    <mergeCell ref="B1920:G1920"/>
    <mergeCell ref="B1937:G1937"/>
    <mergeCell ref="B1954:G1954"/>
    <mergeCell ref="A1972:G1972"/>
    <mergeCell ref="A1953:G1953"/>
    <mergeCell ref="A1970:G1970"/>
    <mergeCell ref="A1919:G1919"/>
    <mergeCell ref="B2096:G2096"/>
    <mergeCell ref="B1973:G1973"/>
    <mergeCell ref="B1990:G1990"/>
    <mergeCell ref="B2007:G2007"/>
    <mergeCell ref="A2025:G2025"/>
    <mergeCell ref="B2026:G2026"/>
    <mergeCell ref="A1989:G1989"/>
    <mergeCell ref="A2006:G2006"/>
    <mergeCell ref="A2023:G2023"/>
    <mergeCell ref="A2059:G2059"/>
    <mergeCell ref="B2113:G2113"/>
    <mergeCell ref="A21:G21"/>
    <mergeCell ref="A38:G38"/>
    <mergeCell ref="A55:G55"/>
    <mergeCell ref="A74:G74"/>
    <mergeCell ref="A91:G91"/>
    <mergeCell ref="A108:G108"/>
    <mergeCell ref="A287:G287"/>
    <mergeCell ref="B2043:G2043"/>
    <mergeCell ref="A587:G587"/>
    <mergeCell ref="A2076:G2076"/>
    <mergeCell ref="A2095:G2095"/>
    <mergeCell ref="A2077:G2077"/>
    <mergeCell ref="A1883:G1883"/>
    <mergeCell ref="A1900:G1900"/>
    <mergeCell ref="A1917:G1917"/>
    <mergeCell ref="A2078:G2078"/>
    <mergeCell ref="B2079:G2079"/>
    <mergeCell ref="B2060:G2060"/>
    <mergeCell ref="A1936:G1936"/>
    <mergeCell ref="A269:G269"/>
    <mergeCell ref="A270:G270"/>
    <mergeCell ref="B271:G271"/>
    <mergeCell ref="B288:G288"/>
    <mergeCell ref="A321:G321"/>
    <mergeCell ref="B305:G305"/>
    <mergeCell ref="A304:G304"/>
    <mergeCell ref="A960:G960"/>
    <mergeCell ref="A1013:G1013"/>
    <mergeCell ref="B943:G943"/>
    <mergeCell ref="A961:G961"/>
    <mergeCell ref="B962:G962"/>
    <mergeCell ref="B979:G979"/>
    <mergeCell ref="B996:G996"/>
    <mergeCell ref="A959:G959"/>
    <mergeCell ref="A978:G978"/>
    <mergeCell ref="A995:G995"/>
    <mergeCell ref="A1492:G1492"/>
    <mergeCell ref="A1545:G1545"/>
    <mergeCell ref="A1493:G1493"/>
    <mergeCell ref="B1494:G1494"/>
    <mergeCell ref="B1511:G1511"/>
    <mergeCell ref="B1528:G1528"/>
    <mergeCell ref="B1458:G1458"/>
    <mergeCell ref="A2130:G2130"/>
    <mergeCell ref="A1758:G1758"/>
    <mergeCell ref="A1811:G1811"/>
    <mergeCell ref="A1864:G1864"/>
    <mergeCell ref="A1918:G1918"/>
    <mergeCell ref="A1971:G1971"/>
    <mergeCell ref="A2024:G2024"/>
    <mergeCell ref="A2129:G2129"/>
    <mergeCell ref="A2112:G2112"/>
  </mergeCells>
  <phoneticPr fontId="27" type="noConversion"/>
  <pageMargins left="0.31496062992125984" right="0.15748031496062992" top="0.27559055118110237" bottom="0.15748031496062992" header="0.19685039370078741" footer="0.15748031496062992"/>
  <pageSetup paperSize="9" scale="21" fitToHeight="10" orientation="landscape" blackAndWhite="1" r:id="rId1"/>
</worksheet>
</file>

<file path=xl/worksheets/sheet11.xml><?xml version="1.0" encoding="utf-8"?>
<worksheet xmlns="http://schemas.openxmlformats.org/spreadsheetml/2006/main" xmlns:r="http://schemas.openxmlformats.org/officeDocument/2006/relationships">
  <sheetPr>
    <tabColor rgb="FFFFCCFF"/>
    <pageSetUpPr fitToPage="1"/>
  </sheetPr>
  <dimension ref="A1:G115"/>
  <sheetViews>
    <sheetView showZeros="0" topLeftCell="A52" zoomScale="70" zoomScaleNormal="70" workbookViewId="0">
      <selection activeCell="M104" sqref="M104"/>
    </sheetView>
  </sheetViews>
  <sheetFormatPr defaultColWidth="9.28515625" defaultRowHeight="12.75"/>
  <cols>
    <col min="1" max="1" width="4.7109375" style="127" bestFit="1" customWidth="1"/>
    <col min="2" max="2" width="47" style="127" customWidth="1"/>
    <col min="3" max="6" width="15.28515625" style="127" customWidth="1"/>
    <col min="7" max="7" width="10.42578125" style="127" bestFit="1" customWidth="1"/>
    <col min="8" max="16384" width="9.28515625" style="127"/>
  </cols>
  <sheetData>
    <row r="1" spans="1:7" ht="15" customHeight="1">
      <c r="A1" s="492" t="s">
        <v>91</v>
      </c>
      <c r="B1" s="492"/>
      <c r="C1" s="492"/>
      <c r="D1" s="492"/>
      <c r="E1" s="492"/>
      <c r="F1" s="492"/>
      <c r="G1" s="127" t="s">
        <v>78</v>
      </c>
    </row>
    <row r="2" spans="1:7" ht="15" customHeight="1">
      <c r="A2" s="492" t="str">
        <f>"про виконання паспорта бюджетної програми міського бюджету станом на 01.07."&amp;Параметри!D3&amp;" року"</f>
        <v>про виконання паспорта бюджетної програми міського бюджету станом на 01.07.2016 року</v>
      </c>
      <c r="B2" s="492"/>
      <c r="C2" s="492"/>
      <c r="D2" s="492"/>
      <c r="E2" s="492"/>
      <c r="F2" s="492"/>
      <c r="G2" s="127" t="s">
        <v>78</v>
      </c>
    </row>
    <row r="3" spans="1:7">
      <c r="B3" s="138"/>
      <c r="G3" s="127" t="s">
        <v>78</v>
      </c>
    </row>
    <row r="4" spans="1:7" ht="23.25" customHeight="1">
      <c r="A4" s="131" t="s">
        <v>141</v>
      </c>
      <c r="B4" s="140" t="e">
        <f>#REF!</f>
        <v>#REF!</v>
      </c>
      <c r="C4" s="486" t="e">
        <f>#REF!</f>
        <v>#REF!</v>
      </c>
      <c r="D4" s="486"/>
      <c r="E4" s="486"/>
      <c r="F4" s="486"/>
      <c r="G4" s="127" t="s">
        <v>78</v>
      </c>
    </row>
    <row r="5" spans="1:7" ht="12.75" customHeight="1">
      <c r="A5" s="139" t="s">
        <v>0</v>
      </c>
      <c r="B5" s="134" t="s">
        <v>136</v>
      </c>
      <c r="C5" s="482" t="s">
        <v>140</v>
      </c>
      <c r="D5" s="482"/>
      <c r="E5" s="482"/>
      <c r="F5" s="482"/>
      <c r="G5" s="127" t="s">
        <v>78</v>
      </c>
    </row>
    <row r="6" spans="1:7">
      <c r="A6" s="138"/>
      <c r="G6" s="127" t="s">
        <v>78</v>
      </c>
    </row>
    <row r="7" spans="1:7" ht="21.75" customHeight="1">
      <c r="A7" s="131" t="s">
        <v>139</v>
      </c>
      <c r="B7" s="140" t="e">
        <f>B4</f>
        <v>#REF!</v>
      </c>
      <c r="C7" s="486" t="e">
        <f>#REF!</f>
        <v>#REF!</v>
      </c>
      <c r="D7" s="486"/>
      <c r="E7" s="486"/>
      <c r="F7" s="486"/>
      <c r="G7" s="127" t="s">
        <v>78</v>
      </c>
    </row>
    <row r="8" spans="1:7" ht="12.75" customHeight="1">
      <c r="A8" s="139" t="s">
        <v>0</v>
      </c>
      <c r="B8" s="134" t="s">
        <v>136</v>
      </c>
      <c r="C8" s="482" t="s">
        <v>138</v>
      </c>
      <c r="D8" s="482"/>
      <c r="E8" s="482"/>
      <c r="F8" s="482"/>
      <c r="G8" s="127" t="s">
        <v>78</v>
      </c>
    </row>
    <row r="9" spans="1:7">
      <c r="A9" s="138"/>
      <c r="G9" s="127" t="s">
        <v>78</v>
      </c>
    </row>
    <row r="10" spans="1:7" ht="21.75" customHeight="1">
      <c r="A10" s="131" t="s">
        <v>137</v>
      </c>
      <c r="B10" s="140" t="e">
        <f>B4</f>
        <v>#REF!</v>
      </c>
      <c r="C10" s="136" t="e">
        <f>'Паспорт-1'!C20</f>
        <v>#REF!</v>
      </c>
      <c r="D10" s="486" t="e">
        <f>#REF!</f>
        <v>#REF!</v>
      </c>
      <c r="E10" s="486"/>
      <c r="F10" s="486"/>
      <c r="G10" s="127" t="s">
        <v>78</v>
      </c>
    </row>
    <row r="11" spans="1:7" ht="12.75" customHeight="1">
      <c r="A11" s="135" t="s">
        <v>0</v>
      </c>
      <c r="B11" s="134" t="s">
        <v>136</v>
      </c>
      <c r="C11" s="134" t="s">
        <v>135</v>
      </c>
      <c r="D11" s="483" t="s">
        <v>134</v>
      </c>
      <c r="E11" s="483"/>
      <c r="F11" s="483"/>
      <c r="G11" s="127" t="s">
        <v>78</v>
      </c>
    </row>
    <row r="12" spans="1:7">
      <c r="G12" s="127" t="s">
        <v>78</v>
      </c>
    </row>
    <row r="13" spans="1:7">
      <c r="A13" s="190" t="s">
        <v>25</v>
      </c>
      <c r="B13" s="189" t="s">
        <v>194</v>
      </c>
      <c r="G13" s="127" t="s">
        <v>78</v>
      </c>
    </row>
    <row r="14" spans="1:7">
      <c r="A14" s="565" t="s">
        <v>174</v>
      </c>
      <c r="B14" s="563" t="s">
        <v>195</v>
      </c>
      <c r="C14" s="554" t="s">
        <v>200</v>
      </c>
      <c r="D14" s="552"/>
      <c r="E14" s="552"/>
      <c r="F14" s="553"/>
      <c r="G14" s="127" t="s">
        <v>78</v>
      </c>
    </row>
    <row r="15" spans="1:7" ht="21">
      <c r="A15" s="566"/>
      <c r="B15" s="564"/>
      <c r="C15" s="186" t="s">
        <v>196</v>
      </c>
      <c r="D15" s="185" t="s">
        <v>197</v>
      </c>
      <c r="E15" s="185" t="s">
        <v>198</v>
      </c>
      <c r="F15" s="187" t="s">
        <v>199</v>
      </c>
      <c r="G15" s="127" t="s">
        <v>78</v>
      </c>
    </row>
    <row r="16" spans="1:7">
      <c r="A16" s="209" t="e">
        <f>'Паспорт-2'!A4</f>
        <v>#REF!</v>
      </c>
      <c r="B16" s="250" t="e">
        <f>'Паспорт-2'!B4</f>
        <v>#REF!</v>
      </c>
      <c r="C16" s="326"/>
      <c r="D16" s="322">
        <f>IF(C16&gt;=215,C16,0)</f>
        <v>0</v>
      </c>
      <c r="E16" s="327">
        <f>IF(AND(C16&gt;=190,C16&lt;215),C16,0)</f>
        <v>0</v>
      </c>
      <c r="F16" s="328">
        <f>IF(C16&lt;190,C16,0)</f>
        <v>0</v>
      </c>
      <c r="G16" s="127" t="str">
        <f>IF(C16&lt;&gt;0,"Для друку","")</f>
        <v/>
      </c>
    </row>
    <row r="17" spans="1:7">
      <c r="A17" s="248" t="e">
        <f>'Паспорт-2'!A5</f>
        <v>#REF!</v>
      </c>
      <c r="B17" s="249" t="e">
        <f>'Паспорт-2'!B5</f>
        <v>#REF!</v>
      </c>
      <c r="C17" s="323"/>
      <c r="D17" s="329">
        <f>IF(C17&gt;=215,C17,0)</f>
        <v>0</v>
      </c>
      <c r="E17" s="330">
        <f>IF(AND(C17&gt;=190,C17&lt;215),C17,0)</f>
        <v>0</v>
      </c>
      <c r="F17" s="333">
        <f>IF(C17&lt;190,C17,0)</f>
        <v>0</v>
      </c>
      <c r="G17" s="127" t="str">
        <f>IF(C17&lt;&gt;0,"Для друку","")</f>
        <v/>
      </c>
    </row>
    <row r="18" spans="1:7">
      <c r="A18" s="219" t="e">
        <f>'Паспорт-2'!A6</f>
        <v>#REF!</v>
      </c>
      <c r="B18" s="208" t="e">
        <f>'Паспорт-2'!B6</f>
        <v>#REF!</v>
      </c>
      <c r="C18" s="323"/>
      <c r="D18" s="329">
        <f t="shared" ref="D18:D64" si="0">IF(C18&gt;=215,C18,0)</f>
        <v>0</v>
      </c>
      <c r="E18" s="330">
        <f t="shared" ref="E18:E64" si="1">IF(AND(C18&gt;=190,C18&lt;215),C18,0)</f>
        <v>0</v>
      </c>
      <c r="F18" s="333">
        <f t="shared" ref="F18:F64" si="2">IF(C18&lt;190,C18,0)</f>
        <v>0</v>
      </c>
      <c r="G18" s="127" t="str">
        <f>IF(C18&lt;&gt;0,"Для друку","")</f>
        <v/>
      </c>
    </row>
    <row r="19" spans="1:7">
      <c r="A19" s="219" t="e">
        <f>'Паспорт-2'!A7</f>
        <v>#REF!</v>
      </c>
      <c r="B19" s="208" t="e">
        <f>'Паспорт-2'!B7</f>
        <v>#REF!</v>
      </c>
      <c r="C19" s="324"/>
      <c r="D19" s="329">
        <f t="shared" si="0"/>
        <v>0</v>
      </c>
      <c r="E19" s="330">
        <f t="shared" si="1"/>
        <v>0</v>
      </c>
      <c r="F19" s="333">
        <f t="shared" si="2"/>
        <v>0</v>
      </c>
      <c r="G19" s="127" t="str">
        <f>IF(C19&lt;&gt;0,"Для друку","")</f>
        <v/>
      </c>
    </row>
    <row r="20" spans="1:7">
      <c r="A20" s="219" t="e">
        <f>'Паспорт-2'!A8</f>
        <v>#REF!</v>
      </c>
      <c r="B20" s="208" t="e">
        <f>'Паспорт-2'!B8</f>
        <v>#REF!</v>
      </c>
      <c r="C20" s="324"/>
      <c r="D20" s="329">
        <f t="shared" si="0"/>
        <v>0</v>
      </c>
      <c r="E20" s="330">
        <f t="shared" si="1"/>
        <v>0</v>
      </c>
      <c r="F20" s="333">
        <f t="shared" si="2"/>
        <v>0</v>
      </c>
      <c r="G20" s="127" t="str">
        <f>IF(C20&lt;&gt;0,"Для друку","")</f>
        <v/>
      </c>
    </row>
    <row r="21" spans="1:7">
      <c r="A21" s="246" t="e">
        <f>'Паспорт-2'!A9</f>
        <v>#REF!</v>
      </c>
      <c r="B21" s="247" t="e">
        <f>'Паспорт-2'!B9</f>
        <v>#REF!</v>
      </c>
      <c r="C21" s="324"/>
      <c r="D21" s="329">
        <f t="shared" si="0"/>
        <v>0</v>
      </c>
      <c r="E21" s="330">
        <f t="shared" si="1"/>
        <v>0</v>
      </c>
      <c r="F21" s="333">
        <f t="shared" si="2"/>
        <v>0</v>
      </c>
      <c r="G21" s="127" t="str">
        <f t="shared" ref="G21:G63" si="3">IF(C21&lt;&gt;0,"Для друку","")</f>
        <v/>
      </c>
    </row>
    <row r="22" spans="1:7">
      <c r="A22" s="209" t="e">
        <f>'Паспорт-2'!A10</f>
        <v>#REF!</v>
      </c>
      <c r="B22" s="250" t="e">
        <f>'Паспорт-2'!B10</f>
        <v>#REF!</v>
      </c>
      <c r="C22" s="326"/>
      <c r="D22" s="322">
        <f t="shared" si="0"/>
        <v>0</v>
      </c>
      <c r="E22" s="327">
        <f t="shared" si="1"/>
        <v>0</v>
      </c>
      <c r="F22" s="328">
        <f t="shared" si="2"/>
        <v>0</v>
      </c>
      <c r="G22" s="127" t="str">
        <f t="shared" si="3"/>
        <v/>
      </c>
    </row>
    <row r="23" spans="1:7">
      <c r="A23" s="248" t="e">
        <f>'Паспорт-2'!A11</f>
        <v>#REF!</v>
      </c>
      <c r="B23" s="249" t="e">
        <f>'Паспорт-2'!B11</f>
        <v>#REF!</v>
      </c>
      <c r="C23" s="323"/>
      <c r="D23" s="329">
        <f t="shared" si="0"/>
        <v>0</v>
      </c>
      <c r="E23" s="330">
        <f t="shared" si="1"/>
        <v>0</v>
      </c>
      <c r="F23" s="333">
        <f t="shared" si="2"/>
        <v>0</v>
      </c>
      <c r="G23" s="127" t="str">
        <f t="shared" si="3"/>
        <v/>
      </c>
    </row>
    <row r="24" spans="1:7">
      <c r="A24" s="219" t="e">
        <f>'Паспорт-2'!A12</f>
        <v>#REF!</v>
      </c>
      <c r="B24" s="208" t="e">
        <f>'Паспорт-2'!B12</f>
        <v>#REF!</v>
      </c>
      <c r="C24" s="323"/>
      <c r="D24" s="329">
        <f t="shared" si="0"/>
        <v>0</v>
      </c>
      <c r="E24" s="330">
        <f t="shared" si="1"/>
        <v>0</v>
      </c>
      <c r="F24" s="333">
        <f t="shared" si="2"/>
        <v>0</v>
      </c>
      <c r="G24" s="127" t="str">
        <f t="shared" si="3"/>
        <v/>
      </c>
    </row>
    <row r="25" spans="1:7">
      <c r="A25" s="219" t="e">
        <f>'Паспорт-2'!A13</f>
        <v>#REF!</v>
      </c>
      <c r="B25" s="208" t="e">
        <f>'Паспорт-2'!B13</f>
        <v>#REF!</v>
      </c>
      <c r="C25" s="324"/>
      <c r="D25" s="329">
        <f t="shared" si="0"/>
        <v>0</v>
      </c>
      <c r="E25" s="330">
        <f t="shared" si="1"/>
        <v>0</v>
      </c>
      <c r="F25" s="333">
        <f t="shared" si="2"/>
        <v>0</v>
      </c>
      <c r="G25" s="127" t="str">
        <f t="shared" si="3"/>
        <v/>
      </c>
    </row>
    <row r="26" spans="1:7">
      <c r="A26" s="219" t="e">
        <f>'Паспорт-2'!A14</f>
        <v>#REF!</v>
      </c>
      <c r="B26" s="208" t="e">
        <f>'Паспорт-2'!B14</f>
        <v>#REF!</v>
      </c>
      <c r="C26" s="324"/>
      <c r="D26" s="329">
        <f t="shared" si="0"/>
        <v>0</v>
      </c>
      <c r="E26" s="330">
        <f t="shared" si="1"/>
        <v>0</v>
      </c>
      <c r="F26" s="333">
        <f t="shared" si="2"/>
        <v>0</v>
      </c>
      <c r="G26" s="127" t="str">
        <f t="shared" si="3"/>
        <v/>
      </c>
    </row>
    <row r="27" spans="1:7">
      <c r="A27" s="246" t="e">
        <f>'Паспорт-2'!A15</f>
        <v>#REF!</v>
      </c>
      <c r="B27" s="247" t="e">
        <f>'Паспорт-2'!B15</f>
        <v>#REF!</v>
      </c>
      <c r="C27" s="324"/>
      <c r="D27" s="329">
        <f t="shared" si="0"/>
        <v>0</v>
      </c>
      <c r="E27" s="330">
        <f t="shared" si="1"/>
        <v>0</v>
      </c>
      <c r="F27" s="333">
        <f t="shared" si="2"/>
        <v>0</v>
      </c>
      <c r="G27" s="127" t="str">
        <f t="shared" si="3"/>
        <v/>
      </c>
    </row>
    <row r="28" spans="1:7">
      <c r="A28" s="209" t="e">
        <f>'Паспорт-2'!A16</f>
        <v>#REF!</v>
      </c>
      <c r="B28" s="250" t="e">
        <f>'Паспорт-2'!B16</f>
        <v>#REF!</v>
      </c>
      <c r="C28" s="326"/>
      <c r="D28" s="322">
        <f t="shared" si="0"/>
        <v>0</v>
      </c>
      <c r="E28" s="327">
        <f t="shared" si="1"/>
        <v>0</v>
      </c>
      <c r="F28" s="328">
        <f t="shared" si="2"/>
        <v>0</v>
      </c>
      <c r="G28" s="127" t="str">
        <f t="shared" si="3"/>
        <v/>
      </c>
    </row>
    <row r="29" spans="1:7">
      <c r="A29" s="248" t="e">
        <f>'Паспорт-2'!A17</f>
        <v>#REF!</v>
      </c>
      <c r="B29" s="249" t="e">
        <f>'Паспорт-2'!B17</f>
        <v>#REF!</v>
      </c>
      <c r="C29" s="323"/>
      <c r="D29" s="329">
        <f t="shared" si="0"/>
        <v>0</v>
      </c>
      <c r="E29" s="330">
        <f t="shared" si="1"/>
        <v>0</v>
      </c>
      <c r="F29" s="333">
        <f t="shared" si="2"/>
        <v>0</v>
      </c>
      <c r="G29" s="127" t="str">
        <f t="shared" si="3"/>
        <v/>
      </c>
    </row>
    <row r="30" spans="1:7">
      <c r="A30" s="219" t="e">
        <f>'Паспорт-2'!A18</f>
        <v>#REF!</v>
      </c>
      <c r="B30" s="208" t="e">
        <f>'Паспорт-2'!B18</f>
        <v>#REF!</v>
      </c>
      <c r="C30" s="323"/>
      <c r="D30" s="329">
        <f t="shared" si="0"/>
        <v>0</v>
      </c>
      <c r="E30" s="330">
        <f t="shared" si="1"/>
        <v>0</v>
      </c>
      <c r="F30" s="333">
        <f t="shared" si="2"/>
        <v>0</v>
      </c>
      <c r="G30" s="127" t="str">
        <f t="shared" si="3"/>
        <v/>
      </c>
    </row>
    <row r="31" spans="1:7">
      <c r="A31" s="219" t="e">
        <f>'Паспорт-2'!A19</f>
        <v>#REF!</v>
      </c>
      <c r="B31" s="208" t="e">
        <f>'Паспорт-2'!B19</f>
        <v>#REF!</v>
      </c>
      <c r="C31" s="324"/>
      <c r="D31" s="329">
        <f t="shared" si="0"/>
        <v>0</v>
      </c>
      <c r="E31" s="330">
        <f t="shared" si="1"/>
        <v>0</v>
      </c>
      <c r="F31" s="333">
        <f t="shared" si="2"/>
        <v>0</v>
      </c>
      <c r="G31" s="127" t="str">
        <f t="shared" si="3"/>
        <v/>
      </c>
    </row>
    <row r="32" spans="1:7">
      <c r="A32" s="219" t="e">
        <f>'Паспорт-2'!A20</f>
        <v>#REF!</v>
      </c>
      <c r="B32" s="208" t="e">
        <f>'Паспорт-2'!B20</f>
        <v>#REF!</v>
      </c>
      <c r="C32" s="324"/>
      <c r="D32" s="329">
        <f t="shared" si="0"/>
        <v>0</v>
      </c>
      <c r="E32" s="330">
        <f t="shared" si="1"/>
        <v>0</v>
      </c>
      <c r="F32" s="333">
        <f t="shared" si="2"/>
        <v>0</v>
      </c>
      <c r="G32" s="127" t="str">
        <f t="shared" si="3"/>
        <v/>
      </c>
    </row>
    <row r="33" spans="1:7">
      <c r="A33" s="246" t="e">
        <f>'Паспорт-2'!A21</f>
        <v>#REF!</v>
      </c>
      <c r="B33" s="247" t="e">
        <f>'Паспорт-2'!B21</f>
        <v>#REF!</v>
      </c>
      <c r="C33" s="324"/>
      <c r="D33" s="329">
        <f t="shared" si="0"/>
        <v>0</v>
      </c>
      <c r="E33" s="330">
        <f t="shared" si="1"/>
        <v>0</v>
      </c>
      <c r="F33" s="333">
        <f t="shared" si="2"/>
        <v>0</v>
      </c>
      <c r="G33" s="127" t="str">
        <f t="shared" si="3"/>
        <v/>
      </c>
    </row>
    <row r="34" spans="1:7">
      <c r="A34" s="209" t="e">
        <f>'Паспорт-2'!A22</f>
        <v>#REF!</v>
      </c>
      <c r="B34" s="250" t="e">
        <f>'Паспорт-2'!B22</f>
        <v>#REF!</v>
      </c>
      <c r="C34" s="326"/>
      <c r="D34" s="322">
        <f t="shared" si="0"/>
        <v>0</v>
      </c>
      <c r="E34" s="327">
        <f t="shared" si="1"/>
        <v>0</v>
      </c>
      <c r="F34" s="328">
        <f t="shared" si="2"/>
        <v>0</v>
      </c>
      <c r="G34" s="127" t="str">
        <f t="shared" si="3"/>
        <v/>
      </c>
    </row>
    <row r="35" spans="1:7">
      <c r="A35" s="248" t="e">
        <f>'Паспорт-2'!A23</f>
        <v>#REF!</v>
      </c>
      <c r="B35" s="249" t="e">
        <f>'Паспорт-2'!B23</f>
        <v>#REF!</v>
      </c>
      <c r="C35" s="323"/>
      <c r="D35" s="329">
        <f t="shared" si="0"/>
        <v>0</v>
      </c>
      <c r="E35" s="330">
        <f t="shared" si="1"/>
        <v>0</v>
      </c>
      <c r="F35" s="333">
        <f t="shared" si="2"/>
        <v>0</v>
      </c>
      <c r="G35" s="127" t="str">
        <f t="shared" si="3"/>
        <v/>
      </c>
    </row>
    <row r="36" spans="1:7">
      <c r="A36" s="219" t="e">
        <f>'Паспорт-2'!A24</f>
        <v>#REF!</v>
      </c>
      <c r="B36" s="208" t="e">
        <f>'Паспорт-2'!B24</f>
        <v>#REF!</v>
      </c>
      <c r="C36" s="323"/>
      <c r="D36" s="329">
        <f t="shared" si="0"/>
        <v>0</v>
      </c>
      <c r="E36" s="330">
        <f t="shared" si="1"/>
        <v>0</v>
      </c>
      <c r="F36" s="333">
        <f t="shared" si="2"/>
        <v>0</v>
      </c>
      <c r="G36" s="127" t="str">
        <f t="shared" si="3"/>
        <v/>
      </c>
    </row>
    <row r="37" spans="1:7">
      <c r="A37" s="219" t="e">
        <f>'Паспорт-2'!A25</f>
        <v>#REF!</v>
      </c>
      <c r="B37" s="208" t="e">
        <f>'Паспорт-2'!B25</f>
        <v>#REF!</v>
      </c>
      <c r="C37" s="324"/>
      <c r="D37" s="329">
        <f t="shared" si="0"/>
        <v>0</v>
      </c>
      <c r="E37" s="330">
        <f t="shared" si="1"/>
        <v>0</v>
      </c>
      <c r="F37" s="333">
        <f t="shared" si="2"/>
        <v>0</v>
      </c>
      <c r="G37" s="127" t="str">
        <f t="shared" si="3"/>
        <v/>
      </c>
    </row>
    <row r="38" spans="1:7">
      <c r="A38" s="219" t="e">
        <f>'Паспорт-2'!A26</f>
        <v>#REF!</v>
      </c>
      <c r="B38" s="208" t="e">
        <f>'Паспорт-2'!B26</f>
        <v>#REF!</v>
      </c>
      <c r="C38" s="324"/>
      <c r="D38" s="329">
        <f t="shared" si="0"/>
        <v>0</v>
      </c>
      <c r="E38" s="330">
        <f t="shared" si="1"/>
        <v>0</v>
      </c>
      <c r="F38" s="333">
        <f t="shared" si="2"/>
        <v>0</v>
      </c>
      <c r="G38" s="127" t="str">
        <f t="shared" si="3"/>
        <v/>
      </c>
    </row>
    <row r="39" spans="1:7">
      <c r="A39" s="246" t="e">
        <f>'Паспорт-2'!A27</f>
        <v>#REF!</v>
      </c>
      <c r="B39" s="247" t="e">
        <f>'Паспорт-2'!B27</f>
        <v>#REF!</v>
      </c>
      <c r="C39" s="324"/>
      <c r="D39" s="329">
        <f t="shared" si="0"/>
        <v>0</v>
      </c>
      <c r="E39" s="330">
        <f t="shared" si="1"/>
        <v>0</v>
      </c>
      <c r="F39" s="333">
        <f t="shared" si="2"/>
        <v>0</v>
      </c>
      <c r="G39" s="127" t="str">
        <f t="shared" si="3"/>
        <v/>
      </c>
    </row>
    <row r="40" spans="1:7">
      <c r="A40" s="209" t="e">
        <f>'Паспорт-2'!A28</f>
        <v>#REF!</v>
      </c>
      <c r="B40" s="250" t="e">
        <f>'Паспорт-2'!B28</f>
        <v>#REF!</v>
      </c>
      <c r="C40" s="326"/>
      <c r="D40" s="322">
        <f t="shared" si="0"/>
        <v>0</v>
      </c>
      <c r="E40" s="327">
        <f t="shared" si="1"/>
        <v>0</v>
      </c>
      <c r="F40" s="328">
        <f t="shared" si="2"/>
        <v>0</v>
      </c>
      <c r="G40" s="127" t="str">
        <f t="shared" si="3"/>
        <v/>
      </c>
    </row>
    <row r="41" spans="1:7">
      <c r="A41" s="248" t="e">
        <f>'Паспорт-2'!A29</f>
        <v>#REF!</v>
      </c>
      <c r="B41" s="249" t="e">
        <f>'Паспорт-2'!B29</f>
        <v>#REF!</v>
      </c>
      <c r="C41" s="323"/>
      <c r="D41" s="329">
        <f t="shared" si="0"/>
        <v>0</v>
      </c>
      <c r="E41" s="330">
        <f t="shared" si="1"/>
        <v>0</v>
      </c>
      <c r="F41" s="333">
        <f t="shared" si="2"/>
        <v>0</v>
      </c>
      <c r="G41" s="127" t="str">
        <f t="shared" si="3"/>
        <v/>
      </c>
    </row>
    <row r="42" spans="1:7">
      <c r="A42" s="219" t="e">
        <f>'Паспорт-2'!A30</f>
        <v>#REF!</v>
      </c>
      <c r="B42" s="208" t="e">
        <f>'Паспорт-2'!B30</f>
        <v>#REF!</v>
      </c>
      <c r="C42" s="323"/>
      <c r="D42" s="329">
        <f t="shared" si="0"/>
        <v>0</v>
      </c>
      <c r="E42" s="330">
        <f t="shared" si="1"/>
        <v>0</v>
      </c>
      <c r="F42" s="333">
        <f t="shared" si="2"/>
        <v>0</v>
      </c>
      <c r="G42" s="127" t="str">
        <f t="shared" si="3"/>
        <v/>
      </c>
    </row>
    <row r="43" spans="1:7">
      <c r="A43" s="219" t="e">
        <f>'Паспорт-2'!A31</f>
        <v>#REF!</v>
      </c>
      <c r="B43" s="208" t="e">
        <f>'Паспорт-2'!B31</f>
        <v>#REF!</v>
      </c>
      <c r="C43" s="324"/>
      <c r="D43" s="329">
        <f t="shared" si="0"/>
        <v>0</v>
      </c>
      <c r="E43" s="330">
        <f t="shared" si="1"/>
        <v>0</v>
      </c>
      <c r="F43" s="333">
        <f t="shared" si="2"/>
        <v>0</v>
      </c>
      <c r="G43" s="127" t="str">
        <f t="shared" si="3"/>
        <v/>
      </c>
    </row>
    <row r="44" spans="1:7">
      <c r="A44" s="219" t="e">
        <f>'Паспорт-2'!A32</f>
        <v>#REF!</v>
      </c>
      <c r="B44" s="208" t="e">
        <f>'Паспорт-2'!B32</f>
        <v>#REF!</v>
      </c>
      <c r="C44" s="324"/>
      <c r="D44" s="329">
        <f t="shared" si="0"/>
        <v>0</v>
      </c>
      <c r="E44" s="330">
        <f t="shared" si="1"/>
        <v>0</v>
      </c>
      <c r="F44" s="333">
        <f t="shared" si="2"/>
        <v>0</v>
      </c>
      <c r="G44" s="127" t="str">
        <f t="shared" si="3"/>
        <v/>
      </c>
    </row>
    <row r="45" spans="1:7">
      <c r="A45" s="246" t="e">
        <f>'Паспорт-2'!A33</f>
        <v>#REF!</v>
      </c>
      <c r="B45" s="247" t="e">
        <f>'Паспорт-2'!B33</f>
        <v>#REF!</v>
      </c>
      <c r="C45" s="324"/>
      <c r="D45" s="329">
        <f t="shared" si="0"/>
        <v>0</v>
      </c>
      <c r="E45" s="330">
        <f t="shared" si="1"/>
        <v>0</v>
      </c>
      <c r="F45" s="333">
        <f t="shared" si="2"/>
        <v>0</v>
      </c>
      <c r="G45" s="127" t="str">
        <f t="shared" si="3"/>
        <v/>
      </c>
    </row>
    <row r="46" spans="1:7">
      <c r="A46" s="209" t="e">
        <f>'Паспорт-2'!A34</f>
        <v>#REF!</v>
      </c>
      <c r="B46" s="250" t="e">
        <f>'Паспорт-2'!B34</f>
        <v>#REF!</v>
      </c>
      <c r="C46" s="326"/>
      <c r="D46" s="322">
        <f t="shared" si="0"/>
        <v>0</v>
      </c>
      <c r="E46" s="327">
        <f t="shared" si="1"/>
        <v>0</v>
      </c>
      <c r="F46" s="328">
        <f t="shared" si="2"/>
        <v>0</v>
      </c>
      <c r="G46" s="127" t="str">
        <f t="shared" si="3"/>
        <v/>
      </c>
    </row>
    <row r="47" spans="1:7">
      <c r="A47" s="248" t="e">
        <f>'Паспорт-2'!A35</f>
        <v>#REF!</v>
      </c>
      <c r="B47" s="249" t="e">
        <f>'Паспорт-2'!B35</f>
        <v>#REF!</v>
      </c>
      <c r="C47" s="323"/>
      <c r="D47" s="329">
        <f t="shared" si="0"/>
        <v>0</v>
      </c>
      <c r="E47" s="330">
        <f t="shared" si="1"/>
        <v>0</v>
      </c>
      <c r="F47" s="333">
        <f t="shared" si="2"/>
        <v>0</v>
      </c>
      <c r="G47" s="127" t="str">
        <f t="shared" si="3"/>
        <v/>
      </c>
    </row>
    <row r="48" spans="1:7">
      <c r="A48" s="219" t="e">
        <f>'Паспорт-2'!A36</f>
        <v>#REF!</v>
      </c>
      <c r="B48" s="208" t="e">
        <f>'Паспорт-2'!B36</f>
        <v>#REF!</v>
      </c>
      <c r="C48" s="323"/>
      <c r="D48" s="329">
        <f t="shared" si="0"/>
        <v>0</v>
      </c>
      <c r="E48" s="330">
        <f t="shared" si="1"/>
        <v>0</v>
      </c>
      <c r="F48" s="333">
        <f t="shared" si="2"/>
        <v>0</v>
      </c>
      <c r="G48" s="127" t="str">
        <f t="shared" si="3"/>
        <v/>
      </c>
    </row>
    <row r="49" spans="1:7">
      <c r="A49" s="219" t="e">
        <f>'Паспорт-2'!A37</f>
        <v>#REF!</v>
      </c>
      <c r="B49" s="208" t="e">
        <f>'Паспорт-2'!B37</f>
        <v>#REF!</v>
      </c>
      <c r="C49" s="324"/>
      <c r="D49" s="329">
        <f t="shared" si="0"/>
        <v>0</v>
      </c>
      <c r="E49" s="330">
        <f t="shared" si="1"/>
        <v>0</v>
      </c>
      <c r="F49" s="333">
        <f t="shared" si="2"/>
        <v>0</v>
      </c>
      <c r="G49" s="127" t="str">
        <f t="shared" si="3"/>
        <v/>
      </c>
    </row>
    <row r="50" spans="1:7">
      <c r="A50" s="219" t="e">
        <f>'Паспорт-2'!A38</f>
        <v>#REF!</v>
      </c>
      <c r="B50" s="208" t="e">
        <f>'Паспорт-2'!B38</f>
        <v>#REF!</v>
      </c>
      <c r="C50" s="324"/>
      <c r="D50" s="329">
        <f t="shared" si="0"/>
        <v>0</v>
      </c>
      <c r="E50" s="330">
        <f t="shared" si="1"/>
        <v>0</v>
      </c>
      <c r="F50" s="333">
        <f t="shared" si="2"/>
        <v>0</v>
      </c>
      <c r="G50" s="127" t="str">
        <f t="shared" si="3"/>
        <v/>
      </c>
    </row>
    <row r="51" spans="1:7">
      <c r="A51" s="246" t="e">
        <f>'Паспорт-2'!A39</f>
        <v>#REF!</v>
      </c>
      <c r="B51" s="247" t="e">
        <f>'Паспорт-2'!B39</f>
        <v>#REF!</v>
      </c>
      <c r="C51" s="324"/>
      <c r="D51" s="329">
        <f t="shared" si="0"/>
        <v>0</v>
      </c>
      <c r="E51" s="330">
        <f t="shared" si="1"/>
        <v>0</v>
      </c>
      <c r="F51" s="333">
        <f t="shared" si="2"/>
        <v>0</v>
      </c>
      <c r="G51" s="127" t="str">
        <f t="shared" si="3"/>
        <v/>
      </c>
    </row>
    <row r="52" spans="1:7">
      <c r="A52" s="209" t="e">
        <f>'Паспорт-2'!A40</f>
        <v>#REF!</v>
      </c>
      <c r="B52" s="250" t="e">
        <f>'Паспорт-2'!B40</f>
        <v>#REF!</v>
      </c>
      <c r="C52" s="326"/>
      <c r="D52" s="322">
        <f t="shared" si="0"/>
        <v>0</v>
      </c>
      <c r="E52" s="327">
        <f t="shared" si="1"/>
        <v>0</v>
      </c>
      <c r="F52" s="328">
        <f t="shared" si="2"/>
        <v>0</v>
      </c>
      <c r="G52" s="127" t="str">
        <f t="shared" si="3"/>
        <v/>
      </c>
    </row>
    <row r="53" spans="1:7">
      <c r="A53" s="248" t="e">
        <f>'Паспорт-2'!A41</f>
        <v>#REF!</v>
      </c>
      <c r="B53" s="249" t="e">
        <f>'Паспорт-2'!B41</f>
        <v>#REF!</v>
      </c>
      <c r="C53" s="323"/>
      <c r="D53" s="329">
        <f t="shared" si="0"/>
        <v>0</v>
      </c>
      <c r="E53" s="330">
        <f t="shared" si="1"/>
        <v>0</v>
      </c>
      <c r="F53" s="333">
        <f t="shared" si="2"/>
        <v>0</v>
      </c>
      <c r="G53" s="127" t="str">
        <f t="shared" si="3"/>
        <v/>
      </c>
    </row>
    <row r="54" spans="1:7">
      <c r="A54" s="219" t="e">
        <f>'Паспорт-2'!A42</f>
        <v>#REF!</v>
      </c>
      <c r="B54" s="208" t="e">
        <f>'Паспорт-2'!B42</f>
        <v>#REF!</v>
      </c>
      <c r="C54" s="323"/>
      <c r="D54" s="329">
        <f t="shared" si="0"/>
        <v>0</v>
      </c>
      <c r="E54" s="330">
        <f t="shared" si="1"/>
        <v>0</v>
      </c>
      <c r="F54" s="333">
        <f t="shared" si="2"/>
        <v>0</v>
      </c>
      <c r="G54" s="127" t="str">
        <f t="shared" si="3"/>
        <v/>
      </c>
    </row>
    <row r="55" spans="1:7">
      <c r="A55" s="219" t="e">
        <f>'Паспорт-2'!A43</f>
        <v>#REF!</v>
      </c>
      <c r="B55" s="208" t="e">
        <f>'Паспорт-2'!B43</f>
        <v>#REF!</v>
      </c>
      <c r="C55" s="324"/>
      <c r="D55" s="329">
        <f t="shared" si="0"/>
        <v>0</v>
      </c>
      <c r="E55" s="330">
        <f t="shared" si="1"/>
        <v>0</v>
      </c>
      <c r="F55" s="333">
        <f t="shared" si="2"/>
        <v>0</v>
      </c>
      <c r="G55" s="127" t="str">
        <f t="shared" si="3"/>
        <v/>
      </c>
    </row>
    <row r="56" spans="1:7">
      <c r="A56" s="219" t="e">
        <f>'Паспорт-2'!A44</f>
        <v>#REF!</v>
      </c>
      <c r="B56" s="208" t="e">
        <f>'Паспорт-2'!B44</f>
        <v>#REF!</v>
      </c>
      <c r="C56" s="324"/>
      <c r="D56" s="329">
        <f t="shared" si="0"/>
        <v>0</v>
      </c>
      <c r="E56" s="330">
        <f t="shared" si="1"/>
        <v>0</v>
      </c>
      <c r="F56" s="333">
        <f t="shared" si="2"/>
        <v>0</v>
      </c>
      <c r="G56" s="127" t="str">
        <f t="shared" si="3"/>
        <v/>
      </c>
    </row>
    <row r="57" spans="1:7">
      <c r="A57" s="246" t="e">
        <f>'Паспорт-2'!A45</f>
        <v>#REF!</v>
      </c>
      <c r="B57" s="247" t="e">
        <f>'Паспорт-2'!B45</f>
        <v>#REF!</v>
      </c>
      <c r="C57" s="325"/>
      <c r="D57" s="331">
        <f t="shared" si="0"/>
        <v>0</v>
      </c>
      <c r="E57" s="332">
        <f t="shared" si="1"/>
        <v>0</v>
      </c>
      <c r="F57" s="334">
        <f t="shared" si="2"/>
        <v>0</v>
      </c>
      <c r="G57" s="127" t="str">
        <f t="shared" si="3"/>
        <v/>
      </c>
    </row>
    <row r="58" spans="1:7">
      <c r="A58" s="209" t="e">
        <f>'Паспорт-2'!A46</f>
        <v>#REF!</v>
      </c>
      <c r="B58" s="250" t="e">
        <f>'Паспорт-2'!B46</f>
        <v>#REF!</v>
      </c>
      <c r="C58" s="326"/>
      <c r="D58" s="322">
        <f t="shared" si="0"/>
        <v>0</v>
      </c>
      <c r="E58" s="327">
        <f t="shared" si="1"/>
        <v>0</v>
      </c>
      <c r="F58" s="328">
        <f t="shared" si="2"/>
        <v>0</v>
      </c>
      <c r="G58" s="127" t="str">
        <f t="shared" si="3"/>
        <v/>
      </c>
    </row>
    <row r="59" spans="1:7">
      <c r="A59" s="248" t="e">
        <f>'Паспорт-2'!A47</f>
        <v>#REF!</v>
      </c>
      <c r="B59" s="249" t="e">
        <f>'Паспорт-2'!B47</f>
        <v>#REF!</v>
      </c>
      <c r="C59" s="323"/>
      <c r="D59" s="329">
        <f t="shared" si="0"/>
        <v>0</v>
      </c>
      <c r="E59" s="330">
        <f t="shared" si="1"/>
        <v>0</v>
      </c>
      <c r="F59" s="333">
        <f t="shared" si="2"/>
        <v>0</v>
      </c>
      <c r="G59" s="127" t="str">
        <f t="shared" si="3"/>
        <v/>
      </c>
    </row>
    <row r="60" spans="1:7">
      <c r="A60" s="219" t="e">
        <f>'Паспорт-2'!A48</f>
        <v>#REF!</v>
      </c>
      <c r="B60" s="208" t="e">
        <f>'Паспорт-2'!B48</f>
        <v>#REF!</v>
      </c>
      <c r="C60" s="323"/>
      <c r="D60" s="329">
        <f t="shared" si="0"/>
        <v>0</v>
      </c>
      <c r="E60" s="330">
        <f t="shared" si="1"/>
        <v>0</v>
      </c>
      <c r="F60" s="333">
        <f t="shared" si="2"/>
        <v>0</v>
      </c>
      <c r="G60" s="127" t="str">
        <f t="shared" si="3"/>
        <v/>
      </c>
    </row>
    <row r="61" spans="1:7">
      <c r="A61" s="219" t="e">
        <f>'Паспорт-2'!A49</f>
        <v>#REF!</v>
      </c>
      <c r="B61" s="208" t="e">
        <f>'Паспорт-2'!B49</f>
        <v>#REF!</v>
      </c>
      <c r="C61" s="324"/>
      <c r="D61" s="329">
        <f t="shared" si="0"/>
        <v>0</v>
      </c>
      <c r="E61" s="330">
        <f t="shared" si="1"/>
        <v>0</v>
      </c>
      <c r="F61" s="333">
        <f t="shared" si="2"/>
        <v>0</v>
      </c>
      <c r="G61" s="127" t="str">
        <f t="shared" si="3"/>
        <v/>
      </c>
    </row>
    <row r="62" spans="1:7">
      <c r="A62" s="219" t="e">
        <f>'Паспорт-2'!A50</f>
        <v>#REF!</v>
      </c>
      <c r="B62" s="208" t="e">
        <f>'Паспорт-2'!B50</f>
        <v>#REF!</v>
      </c>
      <c r="C62" s="324"/>
      <c r="D62" s="329">
        <f t="shared" si="0"/>
        <v>0</v>
      </c>
      <c r="E62" s="330">
        <f t="shared" si="1"/>
        <v>0</v>
      </c>
      <c r="F62" s="333">
        <f t="shared" si="2"/>
        <v>0</v>
      </c>
      <c r="G62" s="127" t="str">
        <f t="shared" si="3"/>
        <v/>
      </c>
    </row>
    <row r="63" spans="1:7">
      <c r="A63" s="246" t="e">
        <f>'Паспорт-2'!A51</f>
        <v>#REF!</v>
      </c>
      <c r="B63" s="247" t="e">
        <f>'Паспорт-2'!B51</f>
        <v>#REF!</v>
      </c>
      <c r="C63" s="324"/>
      <c r="D63" s="329">
        <f t="shared" si="0"/>
        <v>0</v>
      </c>
      <c r="E63" s="330">
        <f t="shared" si="1"/>
        <v>0</v>
      </c>
      <c r="F63" s="333">
        <f t="shared" si="2"/>
        <v>0</v>
      </c>
      <c r="G63" s="127" t="str">
        <f t="shared" si="3"/>
        <v/>
      </c>
    </row>
    <row r="64" spans="1:7">
      <c r="A64" s="555" t="e">
        <f>IF(#REF!&lt;&gt;0,#REF!,"")</f>
        <v>#REF!</v>
      </c>
      <c r="B64" s="557"/>
      <c r="C64" s="326"/>
      <c r="D64" s="322">
        <f t="shared" si="0"/>
        <v>0</v>
      </c>
      <c r="E64" s="327">
        <f t="shared" si="1"/>
        <v>0</v>
      </c>
      <c r="F64" s="328">
        <f t="shared" si="2"/>
        <v>0</v>
      </c>
      <c r="G64" s="127" t="s">
        <v>78</v>
      </c>
    </row>
    <row r="66" spans="1:7" ht="15.75">
      <c r="A66" s="190" t="s">
        <v>166</v>
      </c>
      <c r="B66" s="189" t="s">
        <v>201</v>
      </c>
      <c r="G66" s="127" t="s">
        <v>78</v>
      </c>
    </row>
    <row r="67" spans="1:7" ht="26.25" customHeight="1">
      <c r="A67" s="335" t="s">
        <v>174</v>
      </c>
      <c r="B67" s="336" t="s">
        <v>203</v>
      </c>
      <c r="C67" s="593" t="s">
        <v>202</v>
      </c>
      <c r="D67" s="594"/>
      <c r="E67" s="594"/>
      <c r="F67" s="595"/>
      <c r="G67" s="127" t="s">
        <v>78</v>
      </c>
    </row>
    <row r="68" spans="1:7" ht="15" customHeight="1">
      <c r="A68" s="209" t="e">
        <f>'Паспорт-2'!A57</f>
        <v>#REF!</v>
      </c>
      <c r="B68" s="250" t="e">
        <f>B16</f>
        <v>#REF!</v>
      </c>
      <c r="C68" s="590"/>
      <c r="D68" s="591"/>
      <c r="E68" s="591"/>
      <c r="F68" s="592"/>
      <c r="G68" s="127" t="e">
        <f>IF(B68&lt;&gt;"","Для друку","")</f>
        <v>#REF!</v>
      </c>
    </row>
    <row r="69" spans="1:7">
      <c r="A69" s="248" t="e">
        <f>'Паспорт-2'!A58</f>
        <v>#REF!</v>
      </c>
      <c r="B69" s="249" t="e">
        <f>IF(C17&lt;190,B17,"")</f>
        <v>#REF!</v>
      </c>
      <c r="C69" s="590"/>
      <c r="D69" s="591"/>
      <c r="E69" s="591"/>
      <c r="F69" s="592"/>
      <c r="G69" s="127" t="e">
        <f t="shared" ref="G69:G115" si="4">IF(B69&lt;&gt;"","Для друку","")</f>
        <v>#REF!</v>
      </c>
    </row>
    <row r="70" spans="1:7">
      <c r="A70" s="219" t="e">
        <f>'Паспорт-2'!A59</f>
        <v>#REF!</v>
      </c>
      <c r="B70" s="208" t="e">
        <f t="shared" ref="B70:B115" si="5">IF(C18&lt;190,B18,"")</f>
        <v>#REF!</v>
      </c>
      <c r="C70" s="584"/>
      <c r="D70" s="585"/>
      <c r="E70" s="585"/>
      <c r="F70" s="586"/>
      <c r="G70" s="127" t="e">
        <f t="shared" si="4"/>
        <v>#REF!</v>
      </c>
    </row>
    <row r="71" spans="1:7">
      <c r="A71" s="219" t="e">
        <f>'Паспорт-2'!A60</f>
        <v>#REF!</v>
      </c>
      <c r="B71" s="208" t="e">
        <f t="shared" si="5"/>
        <v>#REF!</v>
      </c>
      <c r="C71" s="584"/>
      <c r="D71" s="585"/>
      <c r="E71" s="585"/>
      <c r="F71" s="586"/>
      <c r="G71" s="127" t="e">
        <f t="shared" si="4"/>
        <v>#REF!</v>
      </c>
    </row>
    <row r="72" spans="1:7">
      <c r="A72" s="219" t="e">
        <f>'Паспорт-2'!A61</f>
        <v>#REF!</v>
      </c>
      <c r="B72" s="208" t="e">
        <f t="shared" si="5"/>
        <v>#REF!</v>
      </c>
      <c r="C72" s="584"/>
      <c r="D72" s="585"/>
      <c r="E72" s="585"/>
      <c r="F72" s="586"/>
      <c r="G72" s="127" t="e">
        <f t="shared" si="4"/>
        <v>#REF!</v>
      </c>
    </row>
    <row r="73" spans="1:7">
      <c r="A73" s="246" t="e">
        <f>'Паспорт-2'!A62</f>
        <v>#REF!</v>
      </c>
      <c r="B73" s="247" t="e">
        <f t="shared" si="5"/>
        <v>#REF!</v>
      </c>
      <c r="C73" s="587"/>
      <c r="D73" s="588"/>
      <c r="E73" s="588"/>
      <c r="F73" s="589"/>
      <c r="G73" s="127" t="e">
        <f t="shared" si="4"/>
        <v>#REF!</v>
      </c>
    </row>
    <row r="74" spans="1:7">
      <c r="A74" s="209" t="e">
        <f>'Паспорт-2'!A63</f>
        <v>#REF!</v>
      </c>
      <c r="B74" s="250" t="e">
        <f>B22</f>
        <v>#REF!</v>
      </c>
      <c r="C74" s="590"/>
      <c r="D74" s="591"/>
      <c r="E74" s="591"/>
      <c r="F74" s="592"/>
      <c r="G74" s="127" t="e">
        <f t="shared" si="4"/>
        <v>#REF!</v>
      </c>
    </row>
    <row r="75" spans="1:7">
      <c r="A75" s="248" t="e">
        <f>'Паспорт-2'!A64</f>
        <v>#REF!</v>
      </c>
      <c r="B75" s="249" t="e">
        <f>IF(C23&lt;190,B23,"")</f>
        <v>#REF!</v>
      </c>
      <c r="C75" s="590"/>
      <c r="D75" s="591"/>
      <c r="E75" s="591"/>
      <c r="F75" s="592"/>
      <c r="G75" s="127" t="e">
        <f t="shared" si="4"/>
        <v>#REF!</v>
      </c>
    </row>
    <row r="76" spans="1:7">
      <c r="A76" s="219" t="e">
        <f>'Паспорт-2'!A65</f>
        <v>#REF!</v>
      </c>
      <c r="B76" s="208" t="e">
        <f t="shared" si="5"/>
        <v>#REF!</v>
      </c>
      <c r="C76" s="584"/>
      <c r="D76" s="585"/>
      <c r="E76" s="585"/>
      <c r="F76" s="586"/>
      <c r="G76" s="127" t="e">
        <f t="shared" si="4"/>
        <v>#REF!</v>
      </c>
    </row>
    <row r="77" spans="1:7">
      <c r="A77" s="219" t="e">
        <f>'Паспорт-2'!A66</f>
        <v>#REF!</v>
      </c>
      <c r="B77" s="208" t="e">
        <f t="shared" si="5"/>
        <v>#REF!</v>
      </c>
      <c r="C77" s="584"/>
      <c r="D77" s="585"/>
      <c r="E77" s="585"/>
      <c r="F77" s="586"/>
      <c r="G77" s="127" t="e">
        <f t="shared" si="4"/>
        <v>#REF!</v>
      </c>
    </row>
    <row r="78" spans="1:7">
      <c r="A78" s="219" t="e">
        <f>'Паспорт-2'!A67</f>
        <v>#REF!</v>
      </c>
      <c r="B78" s="208" t="e">
        <f t="shared" si="5"/>
        <v>#REF!</v>
      </c>
      <c r="C78" s="584"/>
      <c r="D78" s="585"/>
      <c r="E78" s="585"/>
      <c r="F78" s="586"/>
      <c r="G78" s="127" t="e">
        <f t="shared" si="4"/>
        <v>#REF!</v>
      </c>
    </row>
    <row r="79" spans="1:7">
      <c r="A79" s="246" t="e">
        <f>'Паспорт-2'!A68</f>
        <v>#REF!</v>
      </c>
      <c r="B79" s="247" t="e">
        <f t="shared" si="5"/>
        <v>#REF!</v>
      </c>
      <c r="C79" s="587"/>
      <c r="D79" s="588"/>
      <c r="E79" s="588"/>
      <c r="F79" s="589"/>
      <c r="G79" s="127" t="e">
        <f t="shared" si="4"/>
        <v>#REF!</v>
      </c>
    </row>
    <row r="80" spans="1:7">
      <c r="A80" s="209" t="e">
        <f>'Паспорт-2'!A69</f>
        <v>#REF!</v>
      </c>
      <c r="B80" s="250" t="e">
        <f>B28</f>
        <v>#REF!</v>
      </c>
      <c r="C80" s="590"/>
      <c r="D80" s="591"/>
      <c r="E80" s="591"/>
      <c r="F80" s="592"/>
      <c r="G80" s="127" t="e">
        <f t="shared" si="4"/>
        <v>#REF!</v>
      </c>
    </row>
    <row r="81" spans="1:7">
      <c r="A81" s="248" t="e">
        <f>'Паспорт-2'!A70</f>
        <v>#REF!</v>
      </c>
      <c r="B81" s="249" t="e">
        <f>IF(C29&lt;190,B29,"")</f>
        <v>#REF!</v>
      </c>
      <c r="C81" s="590"/>
      <c r="D81" s="591"/>
      <c r="E81" s="591"/>
      <c r="F81" s="592"/>
      <c r="G81" s="127" t="e">
        <f t="shared" si="4"/>
        <v>#REF!</v>
      </c>
    </row>
    <row r="82" spans="1:7">
      <c r="A82" s="219" t="e">
        <f>'Паспорт-2'!A71</f>
        <v>#REF!</v>
      </c>
      <c r="B82" s="208" t="e">
        <f t="shared" si="5"/>
        <v>#REF!</v>
      </c>
      <c r="C82" s="584"/>
      <c r="D82" s="585"/>
      <c r="E82" s="585"/>
      <c r="F82" s="586"/>
      <c r="G82" s="127" t="e">
        <f t="shared" si="4"/>
        <v>#REF!</v>
      </c>
    </row>
    <row r="83" spans="1:7">
      <c r="A83" s="219" t="e">
        <f>'Паспорт-2'!A72</f>
        <v>#REF!</v>
      </c>
      <c r="B83" s="208" t="e">
        <f t="shared" si="5"/>
        <v>#REF!</v>
      </c>
      <c r="C83" s="584"/>
      <c r="D83" s="585"/>
      <c r="E83" s="585"/>
      <c r="F83" s="586"/>
      <c r="G83" s="127" t="e">
        <f t="shared" si="4"/>
        <v>#REF!</v>
      </c>
    </row>
    <row r="84" spans="1:7">
      <c r="A84" s="219" t="e">
        <f>'Паспорт-2'!A73</f>
        <v>#REF!</v>
      </c>
      <c r="B84" s="208" t="e">
        <f t="shared" si="5"/>
        <v>#REF!</v>
      </c>
      <c r="C84" s="584"/>
      <c r="D84" s="585"/>
      <c r="E84" s="585"/>
      <c r="F84" s="586"/>
      <c r="G84" s="127" t="e">
        <f t="shared" si="4"/>
        <v>#REF!</v>
      </c>
    </row>
    <row r="85" spans="1:7">
      <c r="A85" s="246" t="e">
        <f>'Паспорт-2'!A74</f>
        <v>#REF!</v>
      </c>
      <c r="B85" s="247" t="e">
        <f t="shared" si="5"/>
        <v>#REF!</v>
      </c>
      <c r="C85" s="587"/>
      <c r="D85" s="588"/>
      <c r="E85" s="588"/>
      <c r="F85" s="589"/>
      <c r="G85" s="127" t="e">
        <f t="shared" si="4"/>
        <v>#REF!</v>
      </c>
    </row>
    <row r="86" spans="1:7">
      <c r="A86" s="209" t="e">
        <f>'Паспорт-2'!A75</f>
        <v>#REF!</v>
      </c>
      <c r="B86" s="250" t="e">
        <f>B34</f>
        <v>#REF!</v>
      </c>
      <c r="C86" s="590"/>
      <c r="D86" s="591"/>
      <c r="E86" s="591"/>
      <c r="F86" s="592"/>
      <c r="G86" s="127" t="e">
        <f t="shared" si="4"/>
        <v>#REF!</v>
      </c>
    </row>
    <row r="87" spans="1:7">
      <c r="A87" s="248" t="e">
        <f>'Паспорт-2'!A76</f>
        <v>#REF!</v>
      </c>
      <c r="B87" s="249" t="e">
        <f>IF(C35&lt;190,B35,"")</f>
        <v>#REF!</v>
      </c>
      <c r="C87" s="590"/>
      <c r="D87" s="591"/>
      <c r="E87" s="591"/>
      <c r="F87" s="592"/>
      <c r="G87" s="127" t="e">
        <f t="shared" si="4"/>
        <v>#REF!</v>
      </c>
    </row>
    <row r="88" spans="1:7">
      <c r="A88" s="219" t="e">
        <f>'Паспорт-2'!A77</f>
        <v>#REF!</v>
      </c>
      <c r="B88" s="208" t="e">
        <f t="shared" si="5"/>
        <v>#REF!</v>
      </c>
      <c r="C88" s="584"/>
      <c r="D88" s="585"/>
      <c r="E88" s="585"/>
      <c r="F88" s="586"/>
      <c r="G88" s="127" t="e">
        <f t="shared" si="4"/>
        <v>#REF!</v>
      </c>
    </row>
    <row r="89" spans="1:7">
      <c r="A89" s="219" t="e">
        <f>'Паспорт-2'!A78</f>
        <v>#REF!</v>
      </c>
      <c r="B89" s="208" t="e">
        <f t="shared" si="5"/>
        <v>#REF!</v>
      </c>
      <c r="C89" s="584"/>
      <c r="D89" s="585"/>
      <c r="E89" s="585"/>
      <c r="F89" s="586"/>
      <c r="G89" s="127" t="e">
        <f t="shared" si="4"/>
        <v>#REF!</v>
      </c>
    </row>
    <row r="90" spans="1:7">
      <c r="A90" s="219" t="e">
        <f>'Паспорт-2'!A79</f>
        <v>#REF!</v>
      </c>
      <c r="B90" s="208" t="e">
        <f t="shared" si="5"/>
        <v>#REF!</v>
      </c>
      <c r="C90" s="584"/>
      <c r="D90" s="585"/>
      <c r="E90" s="585"/>
      <c r="F90" s="586"/>
      <c r="G90" s="127" t="e">
        <f t="shared" si="4"/>
        <v>#REF!</v>
      </c>
    </row>
    <row r="91" spans="1:7">
      <c r="A91" s="246" t="e">
        <f>'Паспорт-2'!A80</f>
        <v>#REF!</v>
      </c>
      <c r="B91" s="247" t="e">
        <f t="shared" si="5"/>
        <v>#REF!</v>
      </c>
      <c r="C91" s="587"/>
      <c r="D91" s="588"/>
      <c r="E91" s="588"/>
      <c r="F91" s="589"/>
      <c r="G91" s="127" t="e">
        <f t="shared" si="4"/>
        <v>#REF!</v>
      </c>
    </row>
    <row r="92" spans="1:7">
      <c r="A92" s="209" t="e">
        <f>'Паспорт-2'!A81</f>
        <v>#REF!</v>
      </c>
      <c r="B92" s="250" t="e">
        <f>B40</f>
        <v>#REF!</v>
      </c>
      <c r="C92" s="590"/>
      <c r="D92" s="591"/>
      <c r="E92" s="591"/>
      <c r="F92" s="592"/>
      <c r="G92" s="127" t="e">
        <f t="shared" si="4"/>
        <v>#REF!</v>
      </c>
    </row>
    <row r="93" spans="1:7">
      <c r="A93" s="248" t="e">
        <f>'Паспорт-2'!A82</f>
        <v>#REF!</v>
      </c>
      <c r="B93" s="249" t="e">
        <f>IF(C41&lt;190,B41,"")</f>
        <v>#REF!</v>
      </c>
      <c r="C93" s="590"/>
      <c r="D93" s="591"/>
      <c r="E93" s="591"/>
      <c r="F93" s="592"/>
      <c r="G93" s="127" t="e">
        <f t="shared" si="4"/>
        <v>#REF!</v>
      </c>
    </row>
    <row r="94" spans="1:7">
      <c r="A94" s="219" t="e">
        <f>'Паспорт-2'!A83</f>
        <v>#REF!</v>
      </c>
      <c r="B94" s="208" t="e">
        <f t="shared" si="5"/>
        <v>#REF!</v>
      </c>
      <c r="C94" s="584"/>
      <c r="D94" s="585"/>
      <c r="E94" s="585"/>
      <c r="F94" s="586"/>
      <c r="G94" s="127" t="e">
        <f t="shared" si="4"/>
        <v>#REF!</v>
      </c>
    </row>
    <row r="95" spans="1:7">
      <c r="A95" s="219" t="e">
        <f>'Паспорт-2'!A84</f>
        <v>#REF!</v>
      </c>
      <c r="B95" s="208" t="e">
        <f t="shared" si="5"/>
        <v>#REF!</v>
      </c>
      <c r="C95" s="584"/>
      <c r="D95" s="585"/>
      <c r="E95" s="585"/>
      <c r="F95" s="586"/>
      <c r="G95" s="127" t="e">
        <f t="shared" si="4"/>
        <v>#REF!</v>
      </c>
    </row>
    <row r="96" spans="1:7">
      <c r="A96" s="219" t="e">
        <f>'Паспорт-2'!A85</f>
        <v>#REF!</v>
      </c>
      <c r="B96" s="208" t="e">
        <f t="shared" si="5"/>
        <v>#REF!</v>
      </c>
      <c r="C96" s="584"/>
      <c r="D96" s="585"/>
      <c r="E96" s="585"/>
      <c r="F96" s="586"/>
      <c r="G96" s="127" t="e">
        <f t="shared" si="4"/>
        <v>#REF!</v>
      </c>
    </row>
    <row r="97" spans="1:7">
      <c r="A97" s="246" t="e">
        <f>'Паспорт-2'!A86</f>
        <v>#REF!</v>
      </c>
      <c r="B97" s="247" t="e">
        <f t="shared" si="5"/>
        <v>#REF!</v>
      </c>
      <c r="C97" s="587"/>
      <c r="D97" s="588"/>
      <c r="E97" s="588"/>
      <c r="F97" s="589"/>
      <c r="G97" s="127" t="e">
        <f t="shared" si="4"/>
        <v>#REF!</v>
      </c>
    </row>
    <row r="98" spans="1:7">
      <c r="A98" s="209" t="e">
        <f>'Паспорт-2'!A87</f>
        <v>#REF!</v>
      </c>
      <c r="B98" s="250" t="e">
        <f>B46</f>
        <v>#REF!</v>
      </c>
      <c r="C98" s="590"/>
      <c r="D98" s="591"/>
      <c r="E98" s="591"/>
      <c r="F98" s="592"/>
      <c r="G98" s="127" t="e">
        <f t="shared" si="4"/>
        <v>#REF!</v>
      </c>
    </row>
    <row r="99" spans="1:7">
      <c r="A99" s="248" t="e">
        <f>'Паспорт-2'!A88</f>
        <v>#REF!</v>
      </c>
      <c r="B99" s="249" t="e">
        <f>IF(C47&lt;190,B47,"")</f>
        <v>#REF!</v>
      </c>
      <c r="C99" s="590"/>
      <c r="D99" s="591"/>
      <c r="E99" s="591"/>
      <c r="F99" s="592"/>
      <c r="G99" s="127" t="e">
        <f t="shared" si="4"/>
        <v>#REF!</v>
      </c>
    </row>
    <row r="100" spans="1:7">
      <c r="A100" s="219" t="e">
        <f>'Паспорт-2'!A89</f>
        <v>#REF!</v>
      </c>
      <c r="B100" s="208" t="e">
        <f t="shared" si="5"/>
        <v>#REF!</v>
      </c>
      <c r="C100" s="584"/>
      <c r="D100" s="585"/>
      <c r="E100" s="585"/>
      <c r="F100" s="586"/>
      <c r="G100" s="127" t="e">
        <f t="shared" si="4"/>
        <v>#REF!</v>
      </c>
    </row>
    <row r="101" spans="1:7">
      <c r="A101" s="219" t="e">
        <f>'Паспорт-2'!A90</f>
        <v>#REF!</v>
      </c>
      <c r="B101" s="208" t="e">
        <f t="shared" si="5"/>
        <v>#REF!</v>
      </c>
      <c r="C101" s="584"/>
      <c r="D101" s="585"/>
      <c r="E101" s="585"/>
      <c r="F101" s="586"/>
      <c r="G101" s="127" t="e">
        <f t="shared" si="4"/>
        <v>#REF!</v>
      </c>
    </row>
    <row r="102" spans="1:7">
      <c r="A102" s="219" t="e">
        <f>'Паспорт-2'!A91</f>
        <v>#REF!</v>
      </c>
      <c r="B102" s="208" t="e">
        <f t="shared" si="5"/>
        <v>#REF!</v>
      </c>
      <c r="C102" s="584"/>
      <c r="D102" s="585"/>
      <c r="E102" s="585"/>
      <c r="F102" s="586"/>
      <c r="G102" s="127" t="e">
        <f t="shared" si="4"/>
        <v>#REF!</v>
      </c>
    </row>
    <row r="103" spans="1:7">
      <c r="A103" s="246" t="e">
        <f>'Паспорт-2'!A92</f>
        <v>#REF!</v>
      </c>
      <c r="B103" s="247" t="e">
        <f t="shared" si="5"/>
        <v>#REF!</v>
      </c>
      <c r="C103" s="587"/>
      <c r="D103" s="588"/>
      <c r="E103" s="588"/>
      <c r="F103" s="589"/>
      <c r="G103" s="127" t="e">
        <f t="shared" si="4"/>
        <v>#REF!</v>
      </c>
    </row>
    <row r="104" spans="1:7">
      <c r="A104" s="209" t="e">
        <f>'Паспорт-2'!A93</f>
        <v>#REF!</v>
      </c>
      <c r="B104" s="250" t="e">
        <f>B52</f>
        <v>#REF!</v>
      </c>
      <c r="C104" s="590"/>
      <c r="D104" s="591"/>
      <c r="E104" s="591"/>
      <c r="F104" s="592"/>
      <c r="G104" s="127" t="e">
        <f t="shared" si="4"/>
        <v>#REF!</v>
      </c>
    </row>
    <row r="105" spans="1:7">
      <c r="A105" s="248" t="e">
        <f>'Паспорт-2'!A94</f>
        <v>#REF!</v>
      </c>
      <c r="B105" s="249" t="e">
        <f>IF(C53&lt;190,B53,"")</f>
        <v>#REF!</v>
      </c>
      <c r="C105" s="590"/>
      <c r="D105" s="591"/>
      <c r="E105" s="591"/>
      <c r="F105" s="592"/>
      <c r="G105" s="127" t="e">
        <f t="shared" si="4"/>
        <v>#REF!</v>
      </c>
    </row>
    <row r="106" spans="1:7">
      <c r="A106" s="219" t="e">
        <f>'Паспорт-2'!A95</f>
        <v>#REF!</v>
      </c>
      <c r="B106" s="208" t="e">
        <f t="shared" si="5"/>
        <v>#REF!</v>
      </c>
      <c r="C106" s="584"/>
      <c r="D106" s="585"/>
      <c r="E106" s="585"/>
      <c r="F106" s="586"/>
      <c r="G106" s="127" t="e">
        <f t="shared" si="4"/>
        <v>#REF!</v>
      </c>
    </row>
    <row r="107" spans="1:7">
      <c r="A107" s="219" t="e">
        <f>'Паспорт-2'!A96</f>
        <v>#REF!</v>
      </c>
      <c r="B107" s="208" t="e">
        <f t="shared" si="5"/>
        <v>#REF!</v>
      </c>
      <c r="C107" s="584"/>
      <c r="D107" s="585"/>
      <c r="E107" s="585"/>
      <c r="F107" s="586"/>
      <c r="G107" s="127" t="e">
        <f t="shared" si="4"/>
        <v>#REF!</v>
      </c>
    </row>
    <row r="108" spans="1:7">
      <c r="A108" s="219" t="e">
        <f>'Паспорт-2'!A97</f>
        <v>#REF!</v>
      </c>
      <c r="B108" s="208" t="e">
        <f t="shared" si="5"/>
        <v>#REF!</v>
      </c>
      <c r="C108" s="584"/>
      <c r="D108" s="585"/>
      <c r="E108" s="585"/>
      <c r="F108" s="586"/>
      <c r="G108" s="127" t="e">
        <f t="shared" si="4"/>
        <v>#REF!</v>
      </c>
    </row>
    <row r="109" spans="1:7">
      <c r="A109" s="246" t="e">
        <f>'Паспорт-2'!A98</f>
        <v>#REF!</v>
      </c>
      <c r="B109" s="247" t="e">
        <f t="shared" si="5"/>
        <v>#REF!</v>
      </c>
      <c r="C109" s="587"/>
      <c r="D109" s="588"/>
      <c r="E109" s="588"/>
      <c r="F109" s="589"/>
      <c r="G109" s="127" t="e">
        <f t="shared" si="4"/>
        <v>#REF!</v>
      </c>
    </row>
    <row r="110" spans="1:7">
      <c r="A110" s="209" t="e">
        <f>'Паспорт-2'!A99</f>
        <v>#REF!</v>
      </c>
      <c r="B110" s="250" t="e">
        <f>B58</f>
        <v>#REF!</v>
      </c>
      <c r="C110" s="590"/>
      <c r="D110" s="591"/>
      <c r="E110" s="591"/>
      <c r="F110" s="592"/>
      <c r="G110" s="127" t="e">
        <f t="shared" si="4"/>
        <v>#REF!</v>
      </c>
    </row>
    <row r="111" spans="1:7">
      <c r="A111" s="248" t="e">
        <f>'Паспорт-2'!A100</f>
        <v>#REF!</v>
      </c>
      <c r="B111" s="249" t="e">
        <f>IF(C59&lt;190,B59,"")</f>
        <v>#REF!</v>
      </c>
      <c r="C111" s="590"/>
      <c r="D111" s="591"/>
      <c r="E111" s="591"/>
      <c r="F111" s="592"/>
      <c r="G111" s="127" t="e">
        <f t="shared" si="4"/>
        <v>#REF!</v>
      </c>
    </row>
    <row r="112" spans="1:7">
      <c r="A112" s="219" t="e">
        <f>'Паспорт-2'!A101</f>
        <v>#REF!</v>
      </c>
      <c r="B112" s="208" t="e">
        <f t="shared" si="5"/>
        <v>#REF!</v>
      </c>
      <c r="C112" s="584"/>
      <c r="D112" s="585"/>
      <c r="E112" s="585"/>
      <c r="F112" s="586"/>
      <c r="G112" s="127" t="e">
        <f t="shared" si="4"/>
        <v>#REF!</v>
      </c>
    </row>
    <row r="113" spans="1:7">
      <c r="A113" s="219" t="e">
        <f>'Паспорт-2'!A102</f>
        <v>#REF!</v>
      </c>
      <c r="B113" s="208" t="e">
        <f t="shared" si="5"/>
        <v>#REF!</v>
      </c>
      <c r="C113" s="584"/>
      <c r="D113" s="585"/>
      <c r="E113" s="585"/>
      <c r="F113" s="586"/>
      <c r="G113" s="127" t="e">
        <f t="shared" si="4"/>
        <v>#REF!</v>
      </c>
    </row>
    <row r="114" spans="1:7">
      <c r="A114" s="219" t="e">
        <f>'Паспорт-2'!A103</f>
        <v>#REF!</v>
      </c>
      <c r="B114" s="208" t="e">
        <f t="shared" si="5"/>
        <v>#REF!</v>
      </c>
      <c r="C114" s="584"/>
      <c r="D114" s="585"/>
      <c r="E114" s="585"/>
      <c r="F114" s="586"/>
      <c r="G114" s="127" t="e">
        <f t="shared" si="4"/>
        <v>#REF!</v>
      </c>
    </row>
    <row r="115" spans="1:7">
      <c r="A115" s="259" t="e">
        <f>'Паспорт-2'!A104</f>
        <v>#REF!</v>
      </c>
      <c r="B115" s="337" t="e">
        <f t="shared" si="5"/>
        <v>#REF!</v>
      </c>
      <c r="C115" s="587"/>
      <c r="D115" s="588"/>
      <c r="E115" s="588"/>
      <c r="F115" s="589"/>
      <c r="G115" s="127" t="e">
        <f t="shared" si="4"/>
        <v>#REF!</v>
      </c>
    </row>
  </sheetData>
  <sheetProtection formatCells="0" formatColumns="0" formatRows="0" autoFilter="0"/>
  <autoFilter ref="G1:G64"/>
  <mergeCells count="61">
    <mergeCell ref="C114:F114"/>
    <mergeCell ref="C105:F105"/>
    <mergeCell ref="C106:F106"/>
    <mergeCell ref="C107:F107"/>
    <mergeCell ref="C108:F108"/>
    <mergeCell ref="C115:F115"/>
    <mergeCell ref="C109:F109"/>
    <mergeCell ref="C110:F110"/>
    <mergeCell ref="C111:F111"/>
    <mergeCell ref="C112:F112"/>
    <mergeCell ref="C113:F113"/>
    <mergeCell ref="C99:F99"/>
    <mergeCell ref="C100:F100"/>
    <mergeCell ref="C101:F101"/>
    <mergeCell ref="C102:F102"/>
    <mergeCell ref="C103:F103"/>
    <mergeCell ref="C104:F104"/>
    <mergeCell ref="C93:F93"/>
    <mergeCell ref="C94:F94"/>
    <mergeCell ref="C95:F95"/>
    <mergeCell ref="C96:F96"/>
    <mergeCell ref="C97:F97"/>
    <mergeCell ref="C98:F98"/>
    <mergeCell ref="C87:F87"/>
    <mergeCell ref="C88:F88"/>
    <mergeCell ref="C89:F89"/>
    <mergeCell ref="C90:F90"/>
    <mergeCell ref="C91:F91"/>
    <mergeCell ref="C92:F92"/>
    <mergeCell ref="C81:F81"/>
    <mergeCell ref="C82:F82"/>
    <mergeCell ref="C83:F83"/>
    <mergeCell ref="C84:F84"/>
    <mergeCell ref="C85:F85"/>
    <mergeCell ref="C86:F86"/>
    <mergeCell ref="C75:F75"/>
    <mergeCell ref="C76:F76"/>
    <mergeCell ref="C77:F77"/>
    <mergeCell ref="C78:F78"/>
    <mergeCell ref="C79:F79"/>
    <mergeCell ref="C80:F80"/>
    <mergeCell ref="B14:B15"/>
    <mergeCell ref="C14:F14"/>
    <mergeCell ref="C72:F72"/>
    <mergeCell ref="C73:F73"/>
    <mergeCell ref="C74:F74"/>
    <mergeCell ref="C67:F67"/>
    <mergeCell ref="C68:F68"/>
    <mergeCell ref="C69:F69"/>
    <mergeCell ref="C70:F70"/>
    <mergeCell ref="C71:F71"/>
    <mergeCell ref="A1:F1"/>
    <mergeCell ref="A2:F2"/>
    <mergeCell ref="C4:F4"/>
    <mergeCell ref="C5:F5"/>
    <mergeCell ref="A64:B64"/>
    <mergeCell ref="C7:F7"/>
    <mergeCell ref="C8:F8"/>
    <mergeCell ref="D10:F10"/>
    <mergeCell ref="D11:F11"/>
    <mergeCell ref="A14:A15"/>
  </mergeCells>
  <phoneticPr fontId="27" type="noConversion"/>
  <pageMargins left="0.31496062992125984" right="0.15748031496062992" top="0.27559055118110237" bottom="0.15748031496062992" header="0.19685039370078741" footer="0.15748031496062992"/>
  <pageSetup paperSize="9" scale="87" fitToHeight="10" orientation="portrait" blackAndWhite="1" r:id="rId1"/>
</worksheet>
</file>

<file path=xl/worksheets/sheet12.xml><?xml version="1.0" encoding="utf-8"?>
<worksheet xmlns="http://schemas.openxmlformats.org/spreadsheetml/2006/main" xmlns:r="http://schemas.openxmlformats.org/officeDocument/2006/relationships">
  <sheetPr>
    <tabColor rgb="FF00FF00"/>
    <pageSetUpPr fitToPage="1"/>
  </sheetPr>
  <dimension ref="A1:N133"/>
  <sheetViews>
    <sheetView showZeros="0" topLeftCell="A85" zoomScale="115" zoomScaleNormal="115" workbookViewId="0">
      <selection activeCell="B13" sqref="B13:D15"/>
    </sheetView>
  </sheetViews>
  <sheetFormatPr defaultColWidth="9.28515625" defaultRowHeight="12.75"/>
  <cols>
    <col min="1" max="1" width="4.7109375" style="127" bestFit="1" customWidth="1"/>
    <col min="2" max="2" width="11.7109375" style="127" customWidth="1"/>
    <col min="3" max="3" width="9.7109375" style="127" customWidth="1"/>
    <col min="4" max="4" width="37.42578125" style="127" customWidth="1"/>
    <col min="5" max="13" width="12.5703125" style="127" customWidth="1"/>
    <col min="14" max="16384" width="9.28515625" style="127"/>
  </cols>
  <sheetData>
    <row r="1" spans="1:14" ht="15" customHeight="1">
      <c r="A1" s="492" t="s">
        <v>91</v>
      </c>
      <c r="B1" s="492"/>
      <c r="C1" s="492"/>
      <c r="D1" s="492"/>
      <c r="E1" s="492"/>
      <c r="F1" s="492"/>
      <c r="G1" s="492"/>
      <c r="H1" s="492"/>
      <c r="I1" s="492"/>
      <c r="J1" s="492"/>
      <c r="K1" s="492"/>
      <c r="L1" s="492"/>
      <c r="M1" s="492"/>
      <c r="N1" s="127" t="s">
        <v>78</v>
      </c>
    </row>
    <row r="2" spans="1:14" ht="15" customHeight="1">
      <c r="A2" s="492" t="str">
        <f>"про виконання паспорта бюджетної програми міського бюджету станом на 01.01."&amp;Параметри!E3&amp;" року"</f>
        <v>про виконання паспорта бюджетної програми міського бюджету станом на 01.01.2017 року</v>
      </c>
      <c r="B2" s="492"/>
      <c r="C2" s="492"/>
      <c r="D2" s="492"/>
      <c r="E2" s="492"/>
      <c r="F2" s="492"/>
      <c r="G2" s="492"/>
      <c r="H2" s="492"/>
      <c r="I2" s="492"/>
      <c r="J2" s="492"/>
      <c r="K2" s="492"/>
      <c r="L2" s="492"/>
      <c r="M2" s="492"/>
      <c r="N2" s="127" t="s">
        <v>78</v>
      </c>
    </row>
    <row r="3" spans="1:14">
      <c r="D3" s="138"/>
      <c r="N3" s="127" t="s">
        <v>78</v>
      </c>
    </row>
    <row r="4" spans="1:14" ht="23.25" customHeight="1">
      <c r="A4" s="131" t="s">
        <v>141</v>
      </c>
      <c r="B4" s="140" t="e">
        <f>#REF!</f>
        <v>#REF!</v>
      </c>
      <c r="C4" s="486" t="e">
        <f>#REF!</f>
        <v>#REF!</v>
      </c>
      <c r="D4" s="486"/>
      <c r="E4" s="486"/>
      <c r="F4" s="486"/>
      <c r="G4" s="486"/>
      <c r="H4" s="486"/>
      <c r="I4" s="486"/>
      <c r="J4" s="486"/>
      <c r="K4" s="486"/>
      <c r="L4" s="486"/>
      <c r="M4" s="486"/>
      <c r="N4" s="127" t="s">
        <v>78</v>
      </c>
    </row>
    <row r="5" spans="1:14" ht="12.75" customHeight="1">
      <c r="A5" s="139" t="s">
        <v>0</v>
      </c>
      <c r="B5" s="134" t="s">
        <v>136</v>
      </c>
      <c r="C5" s="482" t="s">
        <v>140</v>
      </c>
      <c r="D5" s="482"/>
      <c r="E5" s="482"/>
      <c r="F5" s="482"/>
      <c r="G5" s="482"/>
      <c r="H5" s="482"/>
      <c r="I5" s="482"/>
      <c r="J5" s="482"/>
      <c r="K5" s="482"/>
      <c r="L5" s="482"/>
      <c r="M5" s="482"/>
      <c r="N5" s="127" t="s">
        <v>78</v>
      </c>
    </row>
    <row r="6" spans="1:14">
      <c r="A6" s="138"/>
      <c r="N6" s="127" t="s">
        <v>78</v>
      </c>
    </row>
    <row r="7" spans="1:14" ht="21.75" customHeight="1">
      <c r="A7" s="131" t="s">
        <v>139</v>
      </c>
      <c r="B7" s="140" t="e">
        <f>B4</f>
        <v>#REF!</v>
      </c>
      <c r="C7" s="486" t="e">
        <f>#REF!</f>
        <v>#REF!</v>
      </c>
      <c r="D7" s="486"/>
      <c r="E7" s="486"/>
      <c r="F7" s="486"/>
      <c r="G7" s="486"/>
      <c r="H7" s="486"/>
      <c r="I7" s="486"/>
      <c r="J7" s="486"/>
      <c r="K7" s="486"/>
      <c r="L7" s="486"/>
      <c r="M7" s="486"/>
      <c r="N7" s="127" t="s">
        <v>78</v>
      </c>
    </row>
    <row r="8" spans="1:14" ht="12.75" customHeight="1">
      <c r="A8" s="139" t="s">
        <v>0</v>
      </c>
      <c r="B8" s="134" t="s">
        <v>136</v>
      </c>
      <c r="C8" s="482" t="s">
        <v>138</v>
      </c>
      <c r="D8" s="482"/>
      <c r="E8" s="482"/>
      <c r="F8" s="482"/>
      <c r="G8" s="482"/>
      <c r="H8" s="482"/>
      <c r="I8" s="482"/>
      <c r="J8" s="482"/>
      <c r="K8" s="482"/>
      <c r="L8" s="482"/>
      <c r="M8" s="482"/>
      <c r="N8" s="127" t="s">
        <v>78</v>
      </c>
    </row>
    <row r="9" spans="1:14">
      <c r="A9" s="138"/>
      <c r="N9" s="127" t="s">
        <v>78</v>
      </c>
    </row>
    <row r="10" spans="1:14" ht="21.75" customHeight="1">
      <c r="A10" s="131" t="s">
        <v>137</v>
      </c>
      <c r="B10" s="140" t="e">
        <f>B4</f>
        <v>#REF!</v>
      </c>
      <c r="C10" s="136" t="e">
        <f>'Паспорт-1'!C20</f>
        <v>#REF!</v>
      </c>
      <c r="D10" s="486" t="e">
        <f>#REF!</f>
        <v>#REF!</v>
      </c>
      <c r="E10" s="486"/>
      <c r="F10" s="486"/>
      <c r="G10" s="486"/>
      <c r="H10" s="486"/>
      <c r="I10" s="486"/>
      <c r="J10" s="486"/>
      <c r="K10" s="486"/>
      <c r="L10" s="486"/>
      <c r="M10" s="486"/>
      <c r="N10" s="127" t="s">
        <v>78</v>
      </c>
    </row>
    <row r="11" spans="1:14" ht="12.75" customHeight="1">
      <c r="A11" s="135" t="s">
        <v>0</v>
      </c>
      <c r="B11" s="134" t="s">
        <v>136</v>
      </c>
      <c r="C11" s="134" t="s">
        <v>135</v>
      </c>
      <c r="D11" s="483" t="s">
        <v>134</v>
      </c>
      <c r="E11" s="483"/>
      <c r="F11" s="483"/>
      <c r="G11" s="483"/>
      <c r="H11" s="483"/>
      <c r="I11" s="483"/>
      <c r="J11" s="483"/>
      <c r="K11" s="483"/>
      <c r="L11" s="483"/>
      <c r="M11" s="483"/>
      <c r="N11" s="127" t="s">
        <v>78</v>
      </c>
    </row>
    <row r="12" spans="1:14">
      <c r="M12" s="188" t="s">
        <v>151</v>
      </c>
      <c r="N12" s="127" t="s">
        <v>78</v>
      </c>
    </row>
    <row r="13" spans="1:14">
      <c r="A13" s="492" t="s">
        <v>25</v>
      </c>
      <c r="B13" s="542" t="s">
        <v>184</v>
      </c>
      <c r="C13" s="542"/>
      <c r="D13" s="543"/>
      <c r="E13" s="560" t="s">
        <v>168</v>
      </c>
      <c r="F13" s="561"/>
      <c r="G13" s="562"/>
      <c r="H13" s="560" t="s">
        <v>167</v>
      </c>
      <c r="I13" s="561"/>
      <c r="J13" s="562"/>
      <c r="K13" s="560" t="s">
        <v>162</v>
      </c>
      <c r="L13" s="561"/>
      <c r="M13" s="562"/>
      <c r="N13" s="127" t="s">
        <v>78</v>
      </c>
    </row>
    <row r="14" spans="1:14" ht="21">
      <c r="A14" s="492"/>
      <c r="B14" s="542"/>
      <c r="C14" s="542"/>
      <c r="D14" s="543"/>
      <c r="E14" s="196" t="s">
        <v>1</v>
      </c>
      <c r="F14" s="195" t="s">
        <v>2</v>
      </c>
      <c r="G14" s="194" t="s">
        <v>3</v>
      </c>
      <c r="H14" s="196" t="s">
        <v>1</v>
      </c>
      <c r="I14" s="195" t="s">
        <v>2</v>
      </c>
      <c r="J14" s="194" t="s">
        <v>3</v>
      </c>
      <c r="K14" s="196" t="s">
        <v>1</v>
      </c>
      <c r="L14" s="195" t="s">
        <v>2</v>
      </c>
      <c r="M14" s="194" t="s">
        <v>3</v>
      </c>
      <c r="N14" s="127" t="s">
        <v>78</v>
      </c>
    </row>
    <row r="15" spans="1:14">
      <c r="A15" s="492"/>
      <c r="B15" s="542"/>
      <c r="C15" s="542"/>
      <c r="D15" s="543"/>
      <c r="E15" s="193" t="e">
        <f>E68</f>
        <v>#REF!</v>
      </c>
      <c r="F15" s="192" t="e">
        <f>F68</f>
        <v>#REF!</v>
      </c>
      <c r="G15" s="191" t="e">
        <f>SUM(E15:F15)</f>
        <v>#REF!</v>
      </c>
      <c r="H15" s="193">
        <f>H68</f>
        <v>0</v>
      </c>
      <c r="I15" s="192">
        <f>I68</f>
        <v>0</v>
      </c>
      <c r="J15" s="191">
        <f>SUM(H15:I15)</f>
        <v>0</v>
      </c>
      <c r="K15" s="193" t="e">
        <f>H15-E15</f>
        <v>#REF!</v>
      </c>
      <c r="L15" s="192" t="e">
        <f>I15-F15</f>
        <v>#REF!</v>
      </c>
      <c r="M15" s="191" t="e">
        <f>J15-G15</f>
        <v>#REF!</v>
      </c>
      <c r="N15" s="127" t="s">
        <v>78</v>
      </c>
    </row>
    <row r="16" spans="1:14">
      <c r="N16" s="127" t="s">
        <v>78</v>
      </c>
    </row>
    <row r="17" spans="1:14">
      <c r="A17" s="190" t="s">
        <v>166</v>
      </c>
      <c r="B17" s="189" t="s">
        <v>165</v>
      </c>
      <c r="M17" s="188" t="s">
        <v>151</v>
      </c>
      <c r="N17" s="127" t="s">
        <v>78</v>
      </c>
    </row>
    <row r="18" spans="1:14" ht="24" customHeight="1">
      <c r="A18" s="565" t="s">
        <v>174</v>
      </c>
      <c r="B18" s="567" t="s">
        <v>97</v>
      </c>
      <c r="C18" s="567" t="s">
        <v>35</v>
      </c>
      <c r="D18" s="563" t="s">
        <v>183</v>
      </c>
      <c r="E18" s="554" t="s">
        <v>164</v>
      </c>
      <c r="F18" s="552"/>
      <c r="G18" s="553"/>
      <c r="H18" s="554" t="s">
        <v>163</v>
      </c>
      <c r="I18" s="552"/>
      <c r="J18" s="553"/>
      <c r="K18" s="554" t="s">
        <v>162</v>
      </c>
      <c r="L18" s="552"/>
      <c r="M18" s="553"/>
      <c r="N18" s="127" t="s">
        <v>78</v>
      </c>
    </row>
    <row r="19" spans="1:14" ht="21">
      <c r="A19" s="566"/>
      <c r="B19" s="568"/>
      <c r="C19" s="568"/>
      <c r="D19" s="564"/>
      <c r="E19" s="186" t="s">
        <v>1</v>
      </c>
      <c r="F19" s="185" t="s">
        <v>2</v>
      </c>
      <c r="G19" s="187" t="s">
        <v>3</v>
      </c>
      <c r="H19" s="186" t="s">
        <v>1</v>
      </c>
      <c r="I19" s="185" t="s">
        <v>2</v>
      </c>
      <c r="J19" s="187" t="s">
        <v>3</v>
      </c>
      <c r="K19" s="186" t="s">
        <v>1</v>
      </c>
      <c r="L19" s="185" t="s">
        <v>2</v>
      </c>
      <c r="M19" s="187" t="s">
        <v>3</v>
      </c>
      <c r="N19" s="127" t="s">
        <v>78</v>
      </c>
    </row>
    <row r="20" spans="1:14">
      <c r="A20" s="209" t="e">
        <f>'Паспорт-2'!A4</f>
        <v>#REF!</v>
      </c>
      <c r="B20" s="262">
        <f>'Паспорт-1'!B35</f>
        <v>0</v>
      </c>
      <c r="C20" s="263">
        <f>'Паспорт-1'!C35</f>
        <v>0</v>
      </c>
      <c r="D20" s="250" t="e">
        <f>'Паспорт-2'!B4</f>
        <v>#REF!</v>
      </c>
      <c r="E20" s="251" t="e">
        <f t="shared" ref="E20:M20" si="0">SUM(E21:E25)</f>
        <v>#REF!</v>
      </c>
      <c r="F20" s="252" t="e">
        <f t="shared" si="0"/>
        <v>#REF!</v>
      </c>
      <c r="G20" s="253" t="e">
        <f t="shared" si="0"/>
        <v>#REF!</v>
      </c>
      <c r="H20" s="251">
        <f t="shared" si="0"/>
        <v>0</v>
      </c>
      <c r="I20" s="252">
        <f t="shared" si="0"/>
        <v>0</v>
      </c>
      <c r="J20" s="253">
        <f t="shared" si="0"/>
        <v>0</v>
      </c>
      <c r="K20" s="251" t="e">
        <f t="shared" si="0"/>
        <v>#REF!</v>
      </c>
      <c r="L20" s="252" t="e">
        <f t="shared" si="0"/>
        <v>#REF!</v>
      </c>
      <c r="M20" s="253" t="e">
        <f t="shared" si="0"/>
        <v>#REF!</v>
      </c>
      <c r="N20" s="127" t="e">
        <f>IF(G20&lt;&gt;0,"Для друку","")</f>
        <v>#REF!</v>
      </c>
    </row>
    <row r="21" spans="1:14">
      <c r="A21" s="248" t="e">
        <f>'Паспорт-2'!A5</f>
        <v>#REF!</v>
      </c>
      <c r="B21" s="264"/>
      <c r="C21" s="265"/>
      <c r="D21" s="249" t="e">
        <f>'Паспорт-2'!B5</f>
        <v>#REF!</v>
      </c>
      <c r="E21" s="266" t="e">
        <f>'Паспорт-2'!F5</f>
        <v>#REF!</v>
      </c>
      <c r="F21" s="267" t="e">
        <f>'Паспорт-2'!G5</f>
        <v>#REF!</v>
      </c>
      <c r="G21" s="254" t="e">
        <f>SUM(E21:F21)</f>
        <v>#REF!</v>
      </c>
      <c r="H21" s="255"/>
      <c r="I21" s="256"/>
      <c r="J21" s="254">
        <f>SUM(H21:I21)</f>
        <v>0</v>
      </c>
      <c r="K21" s="268" t="e">
        <f t="shared" ref="K21:L25" si="1">H21-E21</f>
        <v>#REF!</v>
      </c>
      <c r="L21" s="269" t="e">
        <f t="shared" si="1"/>
        <v>#REF!</v>
      </c>
      <c r="M21" s="254" t="e">
        <f>SUM(K21:L21)</f>
        <v>#REF!</v>
      </c>
      <c r="N21" s="127" t="e">
        <f t="shared" ref="N21:N67" si="2">IF(G21&lt;&gt;0,"Для друку","")</f>
        <v>#REF!</v>
      </c>
    </row>
    <row r="22" spans="1:14">
      <c r="A22" s="219" t="e">
        <f>'Паспорт-2'!A6</f>
        <v>#REF!</v>
      </c>
      <c r="B22" s="264"/>
      <c r="C22" s="265"/>
      <c r="D22" s="208" t="e">
        <f>'Паспорт-2'!B6</f>
        <v>#REF!</v>
      </c>
      <c r="E22" s="266" t="e">
        <f>'Паспорт-2'!F6</f>
        <v>#REF!</v>
      </c>
      <c r="F22" s="267" t="e">
        <f>'Паспорт-2'!G6</f>
        <v>#REF!</v>
      </c>
      <c r="G22" s="254" t="e">
        <f>SUM(E22:F22)</f>
        <v>#REF!</v>
      </c>
      <c r="H22" s="255"/>
      <c r="I22" s="256"/>
      <c r="J22" s="254">
        <f>SUM(H22:I22)</f>
        <v>0</v>
      </c>
      <c r="K22" s="268" t="e">
        <f t="shared" si="1"/>
        <v>#REF!</v>
      </c>
      <c r="L22" s="269" t="e">
        <f t="shared" si="1"/>
        <v>#REF!</v>
      </c>
      <c r="M22" s="254" t="e">
        <f>SUM(K22:L22)</f>
        <v>#REF!</v>
      </c>
      <c r="N22" s="127" t="e">
        <f t="shared" si="2"/>
        <v>#REF!</v>
      </c>
    </row>
    <row r="23" spans="1:14">
      <c r="A23" s="219" t="e">
        <f>'Паспорт-2'!A7</f>
        <v>#REF!</v>
      </c>
      <c r="B23" s="264"/>
      <c r="C23" s="265"/>
      <c r="D23" s="208" t="e">
        <f>'Паспорт-2'!B7</f>
        <v>#REF!</v>
      </c>
      <c r="E23" s="270" t="e">
        <f>'Паспорт-2'!F7</f>
        <v>#REF!</v>
      </c>
      <c r="F23" s="271" t="e">
        <f>'Паспорт-2'!G7</f>
        <v>#REF!</v>
      </c>
      <c r="G23" s="254" t="e">
        <f>SUM(E23:F23)</f>
        <v>#REF!</v>
      </c>
      <c r="H23" s="257"/>
      <c r="I23" s="258"/>
      <c r="J23" s="254">
        <f>SUM(H23:I23)</f>
        <v>0</v>
      </c>
      <c r="K23" s="272" t="e">
        <f t="shared" si="1"/>
        <v>#REF!</v>
      </c>
      <c r="L23" s="273" t="e">
        <f t="shared" si="1"/>
        <v>#REF!</v>
      </c>
      <c r="M23" s="254" t="e">
        <f>SUM(K23:L23)</f>
        <v>#REF!</v>
      </c>
      <c r="N23" s="127" t="e">
        <f t="shared" si="2"/>
        <v>#REF!</v>
      </c>
    </row>
    <row r="24" spans="1:14">
      <c r="A24" s="219" t="e">
        <f>'Паспорт-2'!A8</f>
        <v>#REF!</v>
      </c>
      <c r="B24" s="264"/>
      <c r="C24" s="265"/>
      <c r="D24" s="208" t="e">
        <f>'Паспорт-2'!B8</f>
        <v>#REF!</v>
      </c>
      <c r="E24" s="270" t="e">
        <f>'Паспорт-2'!F8</f>
        <v>#REF!</v>
      </c>
      <c r="F24" s="271" t="e">
        <f>'Паспорт-2'!G8</f>
        <v>#REF!</v>
      </c>
      <c r="G24" s="254" t="e">
        <f>SUM(E24:F24)</f>
        <v>#REF!</v>
      </c>
      <c r="H24" s="257"/>
      <c r="I24" s="258"/>
      <c r="J24" s="254">
        <f>SUM(H24:I24)</f>
        <v>0</v>
      </c>
      <c r="K24" s="272" t="e">
        <f t="shared" si="1"/>
        <v>#REF!</v>
      </c>
      <c r="L24" s="273" t="e">
        <f t="shared" si="1"/>
        <v>#REF!</v>
      </c>
      <c r="M24" s="254" t="e">
        <f>SUM(K24:L24)</f>
        <v>#REF!</v>
      </c>
      <c r="N24" s="127" t="e">
        <f t="shared" si="2"/>
        <v>#REF!</v>
      </c>
    </row>
    <row r="25" spans="1:14">
      <c r="A25" s="246" t="e">
        <f>'Паспорт-2'!A9</f>
        <v>#REF!</v>
      </c>
      <c r="B25" s="274"/>
      <c r="C25" s="275"/>
      <c r="D25" s="247" t="e">
        <f>'Паспорт-2'!B9</f>
        <v>#REF!</v>
      </c>
      <c r="E25" s="270" t="e">
        <f>'Паспорт-2'!F9</f>
        <v>#REF!</v>
      </c>
      <c r="F25" s="271" t="e">
        <f>'Паспорт-2'!G9</f>
        <v>#REF!</v>
      </c>
      <c r="G25" s="254" t="e">
        <f>SUM(E25:F25)</f>
        <v>#REF!</v>
      </c>
      <c r="H25" s="257"/>
      <c r="I25" s="258"/>
      <c r="J25" s="254">
        <f>SUM(H25:I25)</f>
        <v>0</v>
      </c>
      <c r="K25" s="272" t="e">
        <f t="shared" si="1"/>
        <v>#REF!</v>
      </c>
      <c r="L25" s="273" t="e">
        <f t="shared" si="1"/>
        <v>#REF!</v>
      </c>
      <c r="M25" s="254" t="e">
        <f>SUM(K25:L25)</f>
        <v>#REF!</v>
      </c>
      <c r="N25" s="127" t="e">
        <f t="shared" si="2"/>
        <v>#REF!</v>
      </c>
    </row>
    <row r="26" spans="1:14">
      <c r="A26" s="209" t="e">
        <f>'Паспорт-2'!A10</f>
        <v>#REF!</v>
      </c>
      <c r="B26" s="262">
        <f>'Паспорт-1'!B41</f>
        <v>0</v>
      </c>
      <c r="C26" s="263">
        <f>'Паспорт-1'!C41</f>
        <v>0</v>
      </c>
      <c r="D26" s="250" t="e">
        <f>'Паспорт-2'!B10</f>
        <v>#REF!</v>
      </c>
      <c r="E26" s="251" t="e">
        <f t="shared" ref="E26:M26" si="3">SUM(E27:E31)</f>
        <v>#REF!</v>
      </c>
      <c r="F26" s="252" t="e">
        <f t="shared" si="3"/>
        <v>#REF!</v>
      </c>
      <c r="G26" s="253" t="e">
        <f t="shared" si="3"/>
        <v>#REF!</v>
      </c>
      <c r="H26" s="251">
        <f t="shared" si="3"/>
        <v>0</v>
      </c>
      <c r="I26" s="252">
        <f t="shared" si="3"/>
        <v>0</v>
      </c>
      <c r="J26" s="253">
        <f t="shared" si="3"/>
        <v>0</v>
      </c>
      <c r="K26" s="251" t="e">
        <f t="shared" si="3"/>
        <v>#REF!</v>
      </c>
      <c r="L26" s="252" t="e">
        <f t="shared" si="3"/>
        <v>#REF!</v>
      </c>
      <c r="M26" s="253" t="e">
        <f t="shared" si="3"/>
        <v>#REF!</v>
      </c>
      <c r="N26" s="127" t="e">
        <f t="shared" si="2"/>
        <v>#REF!</v>
      </c>
    </row>
    <row r="27" spans="1:14">
      <c r="A27" s="248" t="e">
        <f>'Паспорт-2'!A11</f>
        <v>#REF!</v>
      </c>
      <c r="B27" s="264"/>
      <c r="C27" s="265"/>
      <c r="D27" s="249" t="e">
        <f>'Паспорт-2'!B11</f>
        <v>#REF!</v>
      </c>
      <c r="E27" s="266" t="e">
        <f>'Паспорт-2'!F11</f>
        <v>#REF!</v>
      </c>
      <c r="F27" s="267" t="e">
        <f>'Паспорт-2'!G11</f>
        <v>#REF!</v>
      </c>
      <c r="G27" s="254" t="e">
        <f>SUM(E27:F27)</f>
        <v>#REF!</v>
      </c>
      <c r="H27" s="255"/>
      <c r="I27" s="256"/>
      <c r="J27" s="254">
        <f>SUM(H27:I27)</f>
        <v>0</v>
      </c>
      <c r="K27" s="268" t="e">
        <f t="shared" ref="K27:L31" si="4">H27-E27</f>
        <v>#REF!</v>
      </c>
      <c r="L27" s="269" t="e">
        <f t="shared" si="4"/>
        <v>#REF!</v>
      </c>
      <c r="M27" s="254" t="e">
        <f>SUM(K27:L27)</f>
        <v>#REF!</v>
      </c>
      <c r="N27" s="127" t="e">
        <f t="shared" si="2"/>
        <v>#REF!</v>
      </c>
    </row>
    <row r="28" spans="1:14">
      <c r="A28" s="219" t="e">
        <f>'Паспорт-2'!A12</f>
        <v>#REF!</v>
      </c>
      <c r="B28" s="264"/>
      <c r="C28" s="265"/>
      <c r="D28" s="208" t="e">
        <f>'Паспорт-2'!B12</f>
        <v>#REF!</v>
      </c>
      <c r="E28" s="266" t="e">
        <f>'Паспорт-2'!F12</f>
        <v>#REF!</v>
      </c>
      <c r="F28" s="267" t="e">
        <f>'Паспорт-2'!G12</f>
        <v>#REF!</v>
      </c>
      <c r="G28" s="254" t="e">
        <f>SUM(E28:F28)</f>
        <v>#REF!</v>
      </c>
      <c r="H28" s="255"/>
      <c r="I28" s="256"/>
      <c r="J28" s="254">
        <f>SUM(H28:I28)</f>
        <v>0</v>
      </c>
      <c r="K28" s="268" t="e">
        <f t="shared" si="4"/>
        <v>#REF!</v>
      </c>
      <c r="L28" s="269" t="e">
        <f t="shared" si="4"/>
        <v>#REF!</v>
      </c>
      <c r="M28" s="254" t="e">
        <f>SUM(K28:L28)</f>
        <v>#REF!</v>
      </c>
      <c r="N28" s="127" t="e">
        <f t="shared" si="2"/>
        <v>#REF!</v>
      </c>
    </row>
    <row r="29" spans="1:14">
      <c r="A29" s="219" t="e">
        <f>'Паспорт-2'!A13</f>
        <v>#REF!</v>
      </c>
      <c r="B29" s="264"/>
      <c r="C29" s="265"/>
      <c r="D29" s="208" t="e">
        <f>'Паспорт-2'!B13</f>
        <v>#REF!</v>
      </c>
      <c r="E29" s="270" t="e">
        <f>'Паспорт-2'!F13</f>
        <v>#REF!</v>
      </c>
      <c r="F29" s="271" t="e">
        <f>'Паспорт-2'!G13</f>
        <v>#REF!</v>
      </c>
      <c r="G29" s="254" t="e">
        <f>SUM(E29:F29)</f>
        <v>#REF!</v>
      </c>
      <c r="H29" s="257"/>
      <c r="I29" s="258"/>
      <c r="J29" s="254">
        <f>SUM(H29:I29)</f>
        <v>0</v>
      </c>
      <c r="K29" s="272" t="e">
        <f t="shared" si="4"/>
        <v>#REF!</v>
      </c>
      <c r="L29" s="273" t="e">
        <f t="shared" si="4"/>
        <v>#REF!</v>
      </c>
      <c r="M29" s="254" t="e">
        <f>SUM(K29:L29)</f>
        <v>#REF!</v>
      </c>
      <c r="N29" s="127" t="e">
        <f t="shared" si="2"/>
        <v>#REF!</v>
      </c>
    </row>
    <row r="30" spans="1:14">
      <c r="A30" s="219" t="e">
        <f>'Паспорт-2'!A14</f>
        <v>#REF!</v>
      </c>
      <c r="B30" s="264"/>
      <c r="C30" s="265"/>
      <c r="D30" s="208" t="e">
        <f>'Паспорт-2'!B14</f>
        <v>#REF!</v>
      </c>
      <c r="E30" s="270" t="e">
        <f>'Паспорт-2'!F14</f>
        <v>#REF!</v>
      </c>
      <c r="F30" s="271" t="e">
        <f>'Паспорт-2'!G14</f>
        <v>#REF!</v>
      </c>
      <c r="G30" s="254" t="e">
        <f>SUM(E30:F30)</f>
        <v>#REF!</v>
      </c>
      <c r="H30" s="257"/>
      <c r="I30" s="258"/>
      <c r="J30" s="254">
        <f>SUM(H30:I30)</f>
        <v>0</v>
      </c>
      <c r="K30" s="272" t="e">
        <f t="shared" si="4"/>
        <v>#REF!</v>
      </c>
      <c r="L30" s="273" t="e">
        <f t="shared" si="4"/>
        <v>#REF!</v>
      </c>
      <c r="M30" s="254" t="e">
        <f>SUM(K30:L30)</f>
        <v>#REF!</v>
      </c>
      <c r="N30" s="127" t="e">
        <f t="shared" si="2"/>
        <v>#REF!</v>
      </c>
    </row>
    <row r="31" spans="1:14">
      <c r="A31" s="246" t="e">
        <f>'Паспорт-2'!A15</f>
        <v>#REF!</v>
      </c>
      <c r="B31" s="274"/>
      <c r="C31" s="275"/>
      <c r="D31" s="247" t="e">
        <f>'Паспорт-2'!B15</f>
        <v>#REF!</v>
      </c>
      <c r="E31" s="270" t="e">
        <f>'Паспорт-2'!F15</f>
        <v>#REF!</v>
      </c>
      <c r="F31" s="271" t="e">
        <f>'Паспорт-2'!G15</f>
        <v>#REF!</v>
      </c>
      <c r="G31" s="254" t="e">
        <f>SUM(E31:F31)</f>
        <v>#REF!</v>
      </c>
      <c r="H31" s="257"/>
      <c r="I31" s="258"/>
      <c r="J31" s="254">
        <f>SUM(H31:I31)</f>
        <v>0</v>
      </c>
      <c r="K31" s="272" t="e">
        <f t="shared" si="4"/>
        <v>#REF!</v>
      </c>
      <c r="L31" s="273" t="e">
        <f t="shared" si="4"/>
        <v>#REF!</v>
      </c>
      <c r="M31" s="254" t="e">
        <f>SUM(K31:L31)</f>
        <v>#REF!</v>
      </c>
      <c r="N31" s="127" t="e">
        <f t="shared" si="2"/>
        <v>#REF!</v>
      </c>
    </row>
    <row r="32" spans="1:14">
      <c r="A32" s="209" t="e">
        <f>'Паспорт-2'!A16</f>
        <v>#REF!</v>
      </c>
      <c r="B32" s="262">
        <f>'Паспорт-1'!B47</f>
        <v>0</v>
      </c>
      <c r="C32" s="263">
        <f>'Паспорт-1'!C47</f>
        <v>0</v>
      </c>
      <c r="D32" s="250" t="e">
        <f>'Паспорт-2'!B16</f>
        <v>#REF!</v>
      </c>
      <c r="E32" s="251" t="e">
        <f t="shared" ref="E32:M32" si="5">SUM(E33:E37)</f>
        <v>#REF!</v>
      </c>
      <c r="F32" s="252" t="e">
        <f t="shared" si="5"/>
        <v>#REF!</v>
      </c>
      <c r="G32" s="253" t="e">
        <f t="shared" si="5"/>
        <v>#REF!</v>
      </c>
      <c r="H32" s="251">
        <f t="shared" si="5"/>
        <v>0</v>
      </c>
      <c r="I32" s="252">
        <f t="shared" si="5"/>
        <v>0</v>
      </c>
      <c r="J32" s="253">
        <f t="shared" si="5"/>
        <v>0</v>
      </c>
      <c r="K32" s="251" t="e">
        <f t="shared" si="5"/>
        <v>#REF!</v>
      </c>
      <c r="L32" s="252" t="e">
        <f t="shared" si="5"/>
        <v>#REF!</v>
      </c>
      <c r="M32" s="253" t="e">
        <f t="shared" si="5"/>
        <v>#REF!</v>
      </c>
      <c r="N32" s="127" t="e">
        <f t="shared" si="2"/>
        <v>#REF!</v>
      </c>
    </row>
    <row r="33" spans="1:14">
      <c r="A33" s="248" t="e">
        <f>'Паспорт-2'!A17</f>
        <v>#REF!</v>
      </c>
      <c r="B33" s="264"/>
      <c r="C33" s="265"/>
      <c r="D33" s="249" t="e">
        <f>'Паспорт-2'!B17</f>
        <v>#REF!</v>
      </c>
      <c r="E33" s="266" t="e">
        <f>'Паспорт-2'!F17</f>
        <v>#REF!</v>
      </c>
      <c r="F33" s="267" t="e">
        <f>'Паспорт-2'!G17</f>
        <v>#REF!</v>
      </c>
      <c r="G33" s="254" t="e">
        <f>SUM(E33:F33)</f>
        <v>#REF!</v>
      </c>
      <c r="H33" s="255"/>
      <c r="I33" s="256"/>
      <c r="J33" s="254">
        <f>SUM(H33:I33)</f>
        <v>0</v>
      </c>
      <c r="K33" s="268" t="e">
        <f t="shared" ref="K33:L37" si="6">H33-E33</f>
        <v>#REF!</v>
      </c>
      <c r="L33" s="269" t="e">
        <f t="shared" si="6"/>
        <v>#REF!</v>
      </c>
      <c r="M33" s="254" t="e">
        <f>SUM(K33:L33)</f>
        <v>#REF!</v>
      </c>
      <c r="N33" s="127" t="e">
        <f t="shared" si="2"/>
        <v>#REF!</v>
      </c>
    </row>
    <row r="34" spans="1:14">
      <c r="A34" s="219" t="e">
        <f>'Паспорт-2'!A18</f>
        <v>#REF!</v>
      </c>
      <c r="B34" s="264"/>
      <c r="C34" s="265"/>
      <c r="D34" s="208" t="e">
        <f>'Паспорт-2'!B18</f>
        <v>#REF!</v>
      </c>
      <c r="E34" s="266" t="e">
        <f>'Паспорт-2'!F18</f>
        <v>#REF!</v>
      </c>
      <c r="F34" s="267" t="e">
        <f>'Паспорт-2'!G18</f>
        <v>#REF!</v>
      </c>
      <c r="G34" s="254" t="e">
        <f>SUM(E34:F34)</f>
        <v>#REF!</v>
      </c>
      <c r="H34" s="255"/>
      <c r="I34" s="256"/>
      <c r="J34" s="254">
        <f>SUM(H34:I34)</f>
        <v>0</v>
      </c>
      <c r="K34" s="268" t="e">
        <f t="shared" si="6"/>
        <v>#REF!</v>
      </c>
      <c r="L34" s="269" t="e">
        <f t="shared" si="6"/>
        <v>#REF!</v>
      </c>
      <c r="M34" s="254" t="e">
        <f>SUM(K34:L34)</f>
        <v>#REF!</v>
      </c>
      <c r="N34" s="127" t="e">
        <f t="shared" si="2"/>
        <v>#REF!</v>
      </c>
    </row>
    <row r="35" spans="1:14">
      <c r="A35" s="219" t="e">
        <f>'Паспорт-2'!A19</f>
        <v>#REF!</v>
      </c>
      <c r="B35" s="264"/>
      <c r="C35" s="265"/>
      <c r="D35" s="208" t="e">
        <f>'Паспорт-2'!B19</f>
        <v>#REF!</v>
      </c>
      <c r="E35" s="270" t="e">
        <f>'Паспорт-2'!F19</f>
        <v>#REF!</v>
      </c>
      <c r="F35" s="271" t="e">
        <f>'Паспорт-2'!G19</f>
        <v>#REF!</v>
      </c>
      <c r="G35" s="254" t="e">
        <f>SUM(E35:F35)</f>
        <v>#REF!</v>
      </c>
      <c r="H35" s="257"/>
      <c r="I35" s="258"/>
      <c r="J35" s="254">
        <f>SUM(H35:I35)</f>
        <v>0</v>
      </c>
      <c r="K35" s="272" t="e">
        <f t="shared" si="6"/>
        <v>#REF!</v>
      </c>
      <c r="L35" s="273" t="e">
        <f t="shared" si="6"/>
        <v>#REF!</v>
      </c>
      <c r="M35" s="254" t="e">
        <f>SUM(K35:L35)</f>
        <v>#REF!</v>
      </c>
      <c r="N35" s="127" t="e">
        <f t="shared" si="2"/>
        <v>#REF!</v>
      </c>
    </row>
    <row r="36" spans="1:14">
      <c r="A36" s="219" t="e">
        <f>'Паспорт-2'!A20</f>
        <v>#REF!</v>
      </c>
      <c r="B36" s="264"/>
      <c r="C36" s="265"/>
      <c r="D36" s="208" t="e">
        <f>'Паспорт-2'!B20</f>
        <v>#REF!</v>
      </c>
      <c r="E36" s="270" t="e">
        <f>'Паспорт-2'!F20</f>
        <v>#REF!</v>
      </c>
      <c r="F36" s="271" t="e">
        <f>'Паспорт-2'!G20</f>
        <v>#REF!</v>
      </c>
      <c r="G36" s="254" t="e">
        <f>SUM(E36:F36)</f>
        <v>#REF!</v>
      </c>
      <c r="H36" s="257"/>
      <c r="I36" s="258"/>
      <c r="J36" s="254">
        <f>SUM(H36:I36)</f>
        <v>0</v>
      </c>
      <c r="K36" s="272" t="e">
        <f t="shared" si="6"/>
        <v>#REF!</v>
      </c>
      <c r="L36" s="273" t="e">
        <f t="shared" si="6"/>
        <v>#REF!</v>
      </c>
      <c r="M36" s="254" t="e">
        <f>SUM(K36:L36)</f>
        <v>#REF!</v>
      </c>
      <c r="N36" s="127" t="e">
        <f t="shared" si="2"/>
        <v>#REF!</v>
      </c>
    </row>
    <row r="37" spans="1:14">
      <c r="A37" s="246" t="e">
        <f>'Паспорт-2'!A21</f>
        <v>#REF!</v>
      </c>
      <c r="B37" s="274"/>
      <c r="C37" s="275"/>
      <c r="D37" s="247" t="e">
        <f>'Паспорт-2'!B21</f>
        <v>#REF!</v>
      </c>
      <c r="E37" s="270" t="e">
        <f>'Паспорт-2'!F21</f>
        <v>#REF!</v>
      </c>
      <c r="F37" s="271" t="e">
        <f>'Паспорт-2'!G21</f>
        <v>#REF!</v>
      </c>
      <c r="G37" s="254" t="e">
        <f>SUM(E37:F37)</f>
        <v>#REF!</v>
      </c>
      <c r="H37" s="257"/>
      <c r="I37" s="258"/>
      <c r="J37" s="254">
        <f>SUM(H37:I37)</f>
        <v>0</v>
      </c>
      <c r="K37" s="272" t="e">
        <f t="shared" si="6"/>
        <v>#REF!</v>
      </c>
      <c r="L37" s="273" t="e">
        <f t="shared" si="6"/>
        <v>#REF!</v>
      </c>
      <c r="M37" s="254" t="e">
        <f>SUM(K37:L37)</f>
        <v>#REF!</v>
      </c>
      <c r="N37" s="127" t="e">
        <f t="shared" si="2"/>
        <v>#REF!</v>
      </c>
    </row>
    <row r="38" spans="1:14">
      <c r="A38" s="209" t="e">
        <f>'Паспорт-2'!A22</f>
        <v>#REF!</v>
      </c>
      <c r="B38" s="262">
        <f>'Паспорт-1'!B53</f>
        <v>0</v>
      </c>
      <c r="C38" s="263">
        <f>'Паспорт-1'!C53</f>
        <v>0</v>
      </c>
      <c r="D38" s="250" t="e">
        <f>'Паспорт-2'!B22</f>
        <v>#REF!</v>
      </c>
      <c r="E38" s="251" t="e">
        <f t="shared" ref="E38:M38" si="7">SUM(E39:E43)</f>
        <v>#REF!</v>
      </c>
      <c r="F38" s="252" t="e">
        <f t="shared" si="7"/>
        <v>#REF!</v>
      </c>
      <c r="G38" s="253" t="e">
        <f t="shared" si="7"/>
        <v>#REF!</v>
      </c>
      <c r="H38" s="251">
        <f t="shared" si="7"/>
        <v>0</v>
      </c>
      <c r="I38" s="252">
        <f t="shared" si="7"/>
        <v>0</v>
      </c>
      <c r="J38" s="253">
        <f t="shared" si="7"/>
        <v>0</v>
      </c>
      <c r="K38" s="251" t="e">
        <f t="shared" si="7"/>
        <v>#REF!</v>
      </c>
      <c r="L38" s="252" t="e">
        <f t="shared" si="7"/>
        <v>#REF!</v>
      </c>
      <c r="M38" s="253" t="e">
        <f t="shared" si="7"/>
        <v>#REF!</v>
      </c>
      <c r="N38" s="127" t="e">
        <f t="shared" si="2"/>
        <v>#REF!</v>
      </c>
    </row>
    <row r="39" spans="1:14">
      <c r="A39" s="248" t="e">
        <f>'Паспорт-2'!A23</f>
        <v>#REF!</v>
      </c>
      <c r="B39" s="264"/>
      <c r="C39" s="265"/>
      <c r="D39" s="249" t="e">
        <f>'Паспорт-2'!B23</f>
        <v>#REF!</v>
      </c>
      <c r="E39" s="266" t="e">
        <f>'Паспорт-2'!F23</f>
        <v>#REF!</v>
      </c>
      <c r="F39" s="267" t="e">
        <f>'Паспорт-2'!G23</f>
        <v>#REF!</v>
      </c>
      <c r="G39" s="254" t="e">
        <f>SUM(E39:F39)</f>
        <v>#REF!</v>
      </c>
      <c r="H39" s="255"/>
      <c r="I39" s="256"/>
      <c r="J39" s="254">
        <f>SUM(H39:I39)</f>
        <v>0</v>
      </c>
      <c r="K39" s="268" t="e">
        <f t="shared" ref="K39:L43" si="8">H39-E39</f>
        <v>#REF!</v>
      </c>
      <c r="L39" s="269" t="e">
        <f t="shared" si="8"/>
        <v>#REF!</v>
      </c>
      <c r="M39" s="254" t="e">
        <f>SUM(K39:L39)</f>
        <v>#REF!</v>
      </c>
      <c r="N39" s="127" t="e">
        <f t="shared" si="2"/>
        <v>#REF!</v>
      </c>
    </row>
    <row r="40" spans="1:14">
      <c r="A40" s="219" t="e">
        <f>'Паспорт-2'!A24</f>
        <v>#REF!</v>
      </c>
      <c r="B40" s="264"/>
      <c r="C40" s="265"/>
      <c r="D40" s="208" t="e">
        <f>'Паспорт-2'!B24</f>
        <v>#REF!</v>
      </c>
      <c r="E40" s="266" t="e">
        <f>'Паспорт-2'!F24</f>
        <v>#REF!</v>
      </c>
      <c r="F40" s="267" t="e">
        <f>'Паспорт-2'!G24</f>
        <v>#REF!</v>
      </c>
      <c r="G40" s="254" t="e">
        <f>SUM(E40:F40)</f>
        <v>#REF!</v>
      </c>
      <c r="H40" s="255"/>
      <c r="I40" s="256"/>
      <c r="J40" s="254">
        <f>SUM(H40:I40)</f>
        <v>0</v>
      </c>
      <c r="K40" s="268" t="e">
        <f t="shared" si="8"/>
        <v>#REF!</v>
      </c>
      <c r="L40" s="269" t="e">
        <f t="shared" si="8"/>
        <v>#REF!</v>
      </c>
      <c r="M40" s="254" t="e">
        <f>SUM(K40:L40)</f>
        <v>#REF!</v>
      </c>
      <c r="N40" s="127" t="e">
        <f t="shared" si="2"/>
        <v>#REF!</v>
      </c>
    </row>
    <row r="41" spans="1:14">
      <c r="A41" s="219" t="e">
        <f>'Паспорт-2'!A25</f>
        <v>#REF!</v>
      </c>
      <c r="B41" s="264"/>
      <c r="C41" s="265"/>
      <c r="D41" s="208" t="e">
        <f>'Паспорт-2'!B25</f>
        <v>#REF!</v>
      </c>
      <c r="E41" s="270" t="e">
        <f>'Паспорт-2'!F25</f>
        <v>#REF!</v>
      </c>
      <c r="F41" s="271" t="e">
        <f>'Паспорт-2'!G25</f>
        <v>#REF!</v>
      </c>
      <c r="G41" s="254" t="e">
        <f>SUM(E41:F41)</f>
        <v>#REF!</v>
      </c>
      <c r="H41" s="257"/>
      <c r="I41" s="258"/>
      <c r="J41" s="254">
        <f>SUM(H41:I41)</f>
        <v>0</v>
      </c>
      <c r="K41" s="272" t="e">
        <f t="shared" si="8"/>
        <v>#REF!</v>
      </c>
      <c r="L41" s="273" t="e">
        <f t="shared" si="8"/>
        <v>#REF!</v>
      </c>
      <c r="M41" s="254" t="e">
        <f>SUM(K41:L41)</f>
        <v>#REF!</v>
      </c>
      <c r="N41" s="127" t="e">
        <f t="shared" si="2"/>
        <v>#REF!</v>
      </c>
    </row>
    <row r="42" spans="1:14">
      <c r="A42" s="219" t="e">
        <f>'Паспорт-2'!A26</f>
        <v>#REF!</v>
      </c>
      <c r="B42" s="264"/>
      <c r="C42" s="265"/>
      <c r="D42" s="208" t="e">
        <f>'Паспорт-2'!B26</f>
        <v>#REF!</v>
      </c>
      <c r="E42" s="270" t="e">
        <f>'Паспорт-2'!F26</f>
        <v>#REF!</v>
      </c>
      <c r="F42" s="271" t="e">
        <f>'Паспорт-2'!G26</f>
        <v>#REF!</v>
      </c>
      <c r="G42" s="254" t="e">
        <f>SUM(E42:F42)</f>
        <v>#REF!</v>
      </c>
      <c r="H42" s="257"/>
      <c r="I42" s="258"/>
      <c r="J42" s="254">
        <f>SUM(H42:I42)</f>
        <v>0</v>
      </c>
      <c r="K42" s="272" t="e">
        <f t="shared" si="8"/>
        <v>#REF!</v>
      </c>
      <c r="L42" s="273" t="e">
        <f t="shared" si="8"/>
        <v>#REF!</v>
      </c>
      <c r="M42" s="254" t="e">
        <f>SUM(K42:L42)</f>
        <v>#REF!</v>
      </c>
      <c r="N42" s="127" t="e">
        <f t="shared" si="2"/>
        <v>#REF!</v>
      </c>
    </row>
    <row r="43" spans="1:14">
      <c r="A43" s="246" t="e">
        <f>'Паспорт-2'!A27</f>
        <v>#REF!</v>
      </c>
      <c r="B43" s="274"/>
      <c r="C43" s="275"/>
      <c r="D43" s="247" t="e">
        <f>'Паспорт-2'!B27</f>
        <v>#REF!</v>
      </c>
      <c r="E43" s="270" t="e">
        <f>'Паспорт-2'!F27</f>
        <v>#REF!</v>
      </c>
      <c r="F43" s="271" t="e">
        <f>'Паспорт-2'!G27</f>
        <v>#REF!</v>
      </c>
      <c r="G43" s="254" t="e">
        <f>SUM(E43:F43)</f>
        <v>#REF!</v>
      </c>
      <c r="H43" s="257"/>
      <c r="I43" s="258"/>
      <c r="J43" s="254">
        <f>SUM(H43:I43)</f>
        <v>0</v>
      </c>
      <c r="K43" s="272" t="e">
        <f t="shared" si="8"/>
        <v>#REF!</v>
      </c>
      <c r="L43" s="273" t="e">
        <f t="shared" si="8"/>
        <v>#REF!</v>
      </c>
      <c r="M43" s="254" t="e">
        <f>SUM(K43:L43)</f>
        <v>#REF!</v>
      </c>
      <c r="N43" s="127" t="e">
        <f t="shared" si="2"/>
        <v>#REF!</v>
      </c>
    </row>
    <row r="44" spans="1:14">
      <c r="A44" s="209" t="e">
        <f>'Паспорт-2'!A28</f>
        <v>#REF!</v>
      </c>
      <c r="B44" s="262">
        <f>'Паспорт-1'!B59</f>
        <v>0</v>
      </c>
      <c r="C44" s="263">
        <f>'Паспорт-1'!C59</f>
        <v>0</v>
      </c>
      <c r="D44" s="250" t="e">
        <f>'Паспорт-2'!B28</f>
        <v>#REF!</v>
      </c>
      <c r="E44" s="251" t="e">
        <f t="shared" ref="E44:M44" si="9">SUM(E45:E49)</f>
        <v>#REF!</v>
      </c>
      <c r="F44" s="252" t="e">
        <f t="shared" si="9"/>
        <v>#REF!</v>
      </c>
      <c r="G44" s="253" t="e">
        <f t="shared" si="9"/>
        <v>#REF!</v>
      </c>
      <c r="H44" s="251">
        <f t="shared" si="9"/>
        <v>0</v>
      </c>
      <c r="I44" s="252">
        <f t="shared" si="9"/>
        <v>0</v>
      </c>
      <c r="J44" s="253">
        <f t="shared" si="9"/>
        <v>0</v>
      </c>
      <c r="K44" s="251" t="e">
        <f t="shared" si="9"/>
        <v>#REF!</v>
      </c>
      <c r="L44" s="252" t="e">
        <f t="shared" si="9"/>
        <v>#REF!</v>
      </c>
      <c r="M44" s="253" t="e">
        <f t="shared" si="9"/>
        <v>#REF!</v>
      </c>
      <c r="N44" s="127" t="e">
        <f t="shared" si="2"/>
        <v>#REF!</v>
      </c>
    </row>
    <row r="45" spans="1:14">
      <c r="A45" s="248" t="e">
        <f>'Паспорт-2'!A29</f>
        <v>#REF!</v>
      </c>
      <c r="B45" s="264"/>
      <c r="C45" s="265"/>
      <c r="D45" s="249" t="e">
        <f>'Паспорт-2'!B29</f>
        <v>#REF!</v>
      </c>
      <c r="E45" s="266" t="e">
        <f>'Паспорт-2'!F29</f>
        <v>#REF!</v>
      </c>
      <c r="F45" s="267" t="e">
        <f>'Паспорт-2'!G29</f>
        <v>#REF!</v>
      </c>
      <c r="G45" s="254" t="e">
        <f>SUM(E45:F45)</f>
        <v>#REF!</v>
      </c>
      <c r="H45" s="255"/>
      <c r="I45" s="256"/>
      <c r="J45" s="254">
        <f>SUM(H45:I45)</f>
        <v>0</v>
      </c>
      <c r="K45" s="268" t="e">
        <f t="shared" ref="K45:L49" si="10">H45-E45</f>
        <v>#REF!</v>
      </c>
      <c r="L45" s="269" t="e">
        <f t="shared" si="10"/>
        <v>#REF!</v>
      </c>
      <c r="M45" s="254" t="e">
        <f>SUM(K45:L45)</f>
        <v>#REF!</v>
      </c>
      <c r="N45" s="127" t="e">
        <f t="shared" si="2"/>
        <v>#REF!</v>
      </c>
    </row>
    <row r="46" spans="1:14">
      <c r="A46" s="219" t="e">
        <f>'Паспорт-2'!A30</f>
        <v>#REF!</v>
      </c>
      <c r="B46" s="264"/>
      <c r="C46" s="265"/>
      <c r="D46" s="208" t="e">
        <f>'Паспорт-2'!B30</f>
        <v>#REF!</v>
      </c>
      <c r="E46" s="266" t="e">
        <f>'Паспорт-2'!F30</f>
        <v>#REF!</v>
      </c>
      <c r="F46" s="267" t="e">
        <f>'Паспорт-2'!G30</f>
        <v>#REF!</v>
      </c>
      <c r="G46" s="254" t="e">
        <f>SUM(E46:F46)</f>
        <v>#REF!</v>
      </c>
      <c r="H46" s="255"/>
      <c r="I46" s="256"/>
      <c r="J46" s="254">
        <f>SUM(H46:I46)</f>
        <v>0</v>
      </c>
      <c r="K46" s="268" t="e">
        <f t="shared" si="10"/>
        <v>#REF!</v>
      </c>
      <c r="L46" s="269" t="e">
        <f t="shared" si="10"/>
        <v>#REF!</v>
      </c>
      <c r="M46" s="254" t="e">
        <f>SUM(K46:L46)</f>
        <v>#REF!</v>
      </c>
      <c r="N46" s="127" t="e">
        <f t="shared" si="2"/>
        <v>#REF!</v>
      </c>
    </row>
    <row r="47" spans="1:14">
      <c r="A47" s="219" t="e">
        <f>'Паспорт-2'!A31</f>
        <v>#REF!</v>
      </c>
      <c r="B47" s="264"/>
      <c r="C47" s="265"/>
      <c r="D47" s="208" t="e">
        <f>'Паспорт-2'!B31</f>
        <v>#REF!</v>
      </c>
      <c r="E47" s="270" t="e">
        <f>'Паспорт-2'!F31</f>
        <v>#REF!</v>
      </c>
      <c r="F47" s="271" t="e">
        <f>'Паспорт-2'!G31</f>
        <v>#REF!</v>
      </c>
      <c r="G47" s="254" t="e">
        <f>SUM(E47:F47)</f>
        <v>#REF!</v>
      </c>
      <c r="H47" s="257"/>
      <c r="I47" s="258"/>
      <c r="J47" s="254">
        <f>SUM(H47:I47)</f>
        <v>0</v>
      </c>
      <c r="K47" s="272" t="e">
        <f t="shared" si="10"/>
        <v>#REF!</v>
      </c>
      <c r="L47" s="273" t="e">
        <f t="shared" si="10"/>
        <v>#REF!</v>
      </c>
      <c r="M47" s="254" t="e">
        <f>SUM(K47:L47)</f>
        <v>#REF!</v>
      </c>
      <c r="N47" s="127" t="e">
        <f t="shared" si="2"/>
        <v>#REF!</v>
      </c>
    </row>
    <row r="48" spans="1:14">
      <c r="A48" s="219" t="e">
        <f>'Паспорт-2'!A32</f>
        <v>#REF!</v>
      </c>
      <c r="B48" s="264"/>
      <c r="C48" s="265"/>
      <c r="D48" s="208" t="e">
        <f>'Паспорт-2'!B32</f>
        <v>#REF!</v>
      </c>
      <c r="E48" s="270" t="e">
        <f>'Паспорт-2'!F32</f>
        <v>#REF!</v>
      </c>
      <c r="F48" s="271" t="e">
        <f>'Паспорт-2'!G32</f>
        <v>#REF!</v>
      </c>
      <c r="G48" s="254" t="e">
        <f>SUM(E48:F48)</f>
        <v>#REF!</v>
      </c>
      <c r="H48" s="257"/>
      <c r="I48" s="258"/>
      <c r="J48" s="254">
        <f>SUM(H48:I48)</f>
        <v>0</v>
      </c>
      <c r="K48" s="272" t="e">
        <f t="shared" si="10"/>
        <v>#REF!</v>
      </c>
      <c r="L48" s="273" t="e">
        <f t="shared" si="10"/>
        <v>#REF!</v>
      </c>
      <c r="M48" s="254" t="e">
        <f>SUM(K48:L48)</f>
        <v>#REF!</v>
      </c>
      <c r="N48" s="127" t="e">
        <f t="shared" si="2"/>
        <v>#REF!</v>
      </c>
    </row>
    <row r="49" spans="1:14">
      <c r="A49" s="246" t="e">
        <f>'Паспорт-2'!A33</f>
        <v>#REF!</v>
      </c>
      <c r="B49" s="274"/>
      <c r="C49" s="275"/>
      <c r="D49" s="247" t="e">
        <f>'Паспорт-2'!B33</f>
        <v>#REF!</v>
      </c>
      <c r="E49" s="270" t="e">
        <f>'Паспорт-2'!F33</f>
        <v>#REF!</v>
      </c>
      <c r="F49" s="271" t="e">
        <f>'Паспорт-2'!G33</f>
        <v>#REF!</v>
      </c>
      <c r="G49" s="254" t="e">
        <f>SUM(E49:F49)</f>
        <v>#REF!</v>
      </c>
      <c r="H49" s="257"/>
      <c r="I49" s="258"/>
      <c r="J49" s="254">
        <f>SUM(H49:I49)</f>
        <v>0</v>
      </c>
      <c r="K49" s="272" t="e">
        <f t="shared" si="10"/>
        <v>#REF!</v>
      </c>
      <c r="L49" s="273" t="e">
        <f t="shared" si="10"/>
        <v>#REF!</v>
      </c>
      <c r="M49" s="254" t="e">
        <f>SUM(K49:L49)</f>
        <v>#REF!</v>
      </c>
      <c r="N49" s="127" t="e">
        <f t="shared" si="2"/>
        <v>#REF!</v>
      </c>
    </row>
    <row r="50" spans="1:14">
      <c r="A50" s="209" t="e">
        <f>'Паспорт-2'!A34</f>
        <v>#REF!</v>
      </c>
      <c r="B50" s="262">
        <f>'Паспорт-1'!B65</f>
        <v>0</v>
      </c>
      <c r="C50" s="263">
        <f>'Паспорт-1'!C65</f>
        <v>0</v>
      </c>
      <c r="D50" s="250" t="e">
        <f>'Паспорт-2'!B34</f>
        <v>#REF!</v>
      </c>
      <c r="E50" s="251" t="e">
        <f t="shared" ref="E50:M50" si="11">SUM(E51:E55)</f>
        <v>#REF!</v>
      </c>
      <c r="F50" s="252" t="e">
        <f t="shared" si="11"/>
        <v>#REF!</v>
      </c>
      <c r="G50" s="253" t="e">
        <f t="shared" si="11"/>
        <v>#REF!</v>
      </c>
      <c r="H50" s="251">
        <f t="shared" si="11"/>
        <v>0</v>
      </c>
      <c r="I50" s="252">
        <f t="shared" si="11"/>
        <v>0</v>
      </c>
      <c r="J50" s="253">
        <f t="shared" si="11"/>
        <v>0</v>
      </c>
      <c r="K50" s="251" t="e">
        <f t="shared" si="11"/>
        <v>#REF!</v>
      </c>
      <c r="L50" s="252" t="e">
        <f t="shared" si="11"/>
        <v>#REF!</v>
      </c>
      <c r="M50" s="253" t="e">
        <f t="shared" si="11"/>
        <v>#REF!</v>
      </c>
      <c r="N50" s="127" t="e">
        <f t="shared" si="2"/>
        <v>#REF!</v>
      </c>
    </row>
    <row r="51" spans="1:14">
      <c r="A51" s="248" t="e">
        <f>'Паспорт-2'!A35</f>
        <v>#REF!</v>
      </c>
      <c r="B51" s="264"/>
      <c r="C51" s="265"/>
      <c r="D51" s="249" t="e">
        <f>'Паспорт-2'!B35</f>
        <v>#REF!</v>
      </c>
      <c r="E51" s="266" t="e">
        <f>'Паспорт-2'!F35</f>
        <v>#REF!</v>
      </c>
      <c r="F51" s="267" t="e">
        <f>'Паспорт-2'!G35</f>
        <v>#REF!</v>
      </c>
      <c r="G51" s="254" t="e">
        <f>SUM(E51:F51)</f>
        <v>#REF!</v>
      </c>
      <c r="H51" s="255"/>
      <c r="I51" s="256"/>
      <c r="J51" s="254">
        <f>SUM(H51:I51)</f>
        <v>0</v>
      </c>
      <c r="K51" s="268" t="e">
        <f t="shared" ref="K51:L55" si="12">H51-E51</f>
        <v>#REF!</v>
      </c>
      <c r="L51" s="269" t="e">
        <f t="shared" si="12"/>
        <v>#REF!</v>
      </c>
      <c r="M51" s="254" t="e">
        <f>SUM(K51:L51)</f>
        <v>#REF!</v>
      </c>
      <c r="N51" s="127" t="e">
        <f t="shared" si="2"/>
        <v>#REF!</v>
      </c>
    </row>
    <row r="52" spans="1:14">
      <c r="A52" s="219" t="e">
        <f>'Паспорт-2'!A36</f>
        <v>#REF!</v>
      </c>
      <c r="B52" s="264"/>
      <c r="C52" s="265"/>
      <c r="D52" s="208" t="e">
        <f>'Паспорт-2'!B36</f>
        <v>#REF!</v>
      </c>
      <c r="E52" s="266" t="e">
        <f>'Паспорт-2'!F36</f>
        <v>#REF!</v>
      </c>
      <c r="F52" s="267" t="e">
        <f>'Паспорт-2'!G36</f>
        <v>#REF!</v>
      </c>
      <c r="G52" s="254" t="e">
        <f>SUM(E52:F52)</f>
        <v>#REF!</v>
      </c>
      <c r="H52" s="255"/>
      <c r="I52" s="256"/>
      <c r="J52" s="254">
        <f>SUM(H52:I52)</f>
        <v>0</v>
      </c>
      <c r="K52" s="268" t="e">
        <f t="shared" si="12"/>
        <v>#REF!</v>
      </c>
      <c r="L52" s="269" t="e">
        <f t="shared" si="12"/>
        <v>#REF!</v>
      </c>
      <c r="M52" s="254" t="e">
        <f>SUM(K52:L52)</f>
        <v>#REF!</v>
      </c>
      <c r="N52" s="127" t="e">
        <f t="shared" si="2"/>
        <v>#REF!</v>
      </c>
    </row>
    <row r="53" spans="1:14">
      <c r="A53" s="219" t="e">
        <f>'Паспорт-2'!A37</f>
        <v>#REF!</v>
      </c>
      <c r="B53" s="264"/>
      <c r="C53" s="265"/>
      <c r="D53" s="208" t="e">
        <f>'Паспорт-2'!B37</f>
        <v>#REF!</v>
      </c>
      <c r="E53" s="270" t="e">
        <f>'Паспорт-2'!F37</f>
        <v>#REF!</v>
      </c>
      <c r="F53" s="271" t="e">
        <f>'Паспорт-2'!G37</f>
        <v>#REF!</v>
      </c>
      <c r="G53" s="254" t="e">
        <f>SUM(E53:F53)</f>
        <v>#REF!</v>
      </c>
      <c r="H53" s="257"/>
      <c r="I53" s="258"/>
      <c r="J53" s="254">
        <f>SUM(H53:I53)</f>
        <v>0</v>
      </c>
      <c r="K53" s="272" t="e">
        <f t="shared" si="12"/>
        <v>#REF!</v>
      </c>
      <c r="L53" s="273" t="e">
        <f t="shared" si="12"/>
        <v>#REF!</v>
      </c>
      <c r="M53" s="254" t="e">
        <f>SUM(K53:L53)</f>
        <v>#REF!</v>
      </c>
      <c r="N53" s="127" t="e">
        <f t="shared" si="2"/>
        <v>#REF!</v>
      </c>
    </row>
    <row r="54" spans="1:14">
      <c r="A54" s="219" t="e">
        <f>'Паспорт-2'!A38</f>
        <v>#REF!</v>
      </c>
      <c r="B54" s="264"/>
      <c r="C54" s="265"/>
      <c r="D54" s="208" t="e">
        <f>'Паспорт-2'!B38</f>
        <v>#REF!</v>
      </c>
      <c r="E54" s="270" t="e">
        <f>'Паспорт-2'!F38</f>
        <v>#REF!</v>
      </c>
      <c r="F54" s="271" t="e">
        <f>'Паспорт-2'!G38</f>
        <v>#REF!</v>
      </c>
      <c r="G54" s="254" t="e">
        <f>SUM(E54:F54)</f>
        <v>#REF!</v>
      </c>
      <c r="H54" s="257"/>
      <c r="I54" s="258"/>
      <c r="J54" s="254">
        <f>SUM(H54:I54)</f>
        <v>0</v>
      </c>
      <c r="K54" s="272" t="e">
        <f t="shared" si="12"/>
        <v>#REF!</v>
      </c>
      <c r="L54" s="273" t="e">
        <f t="shared" si="12"/>
        <v>#REF!</v>
      </c>
      <c r="M54" s="254" t="e">
        <f>SUM(K54:L54)</f>
        <v>#REF!</v>
      </c>
      <c r="N54" s="127" t="e">
        <f t="shared" si="2"/>
        <v>#REF!</v>
      </c>
    </row>
    <row r="55" spans="1:14">
      <c r="A55" s="246" t="e">
        <f>'Паспорт-2'!A39</f>
        <v>#REF!</v>
      </c>
      <c r="B55" s="274"/>
      <c r="C55" s="275"/>
      <c r="D55" s="247" t="e">
        <f>'Паспорт-2'!B39</f>
        <v>#REF!</v>
      </c>
      <c r="E55" s="270" t="e">
        <f>'Паспорт-2'!F39</f>
        <v>#REF!</v>
      </c>
      <c r="F55" s="271" t="e">
        <f>'Паспорт-2'!G39</f>
        <v>#REF!</v>
      </c>
      <c r="G55" s="254" t="e">
        <f>SUM(E55:F55)</f>
        <v>#REF!</v>
      </c>
      <c r="H55" s="257"/>
      <c r="I55" s="258"/>
      <c r="J55" s="254">
        <f>SUM(H55:I55)</f>
        <v>0</v>
      </c>
      <c r="K55" s="272" t="e">
        <f t="shared" si="12"/>
        <v>#REF!</v>
      </c>
      <c r="L55" s="273" t="e">
        <f t="shared" si="12"/>
        <v>#REF!</v>
      </c>
      <c r="M55" s="254" t="e">
        <f>SUM(K55:L55)</f>
        <v>#REF!</v>
      </c>
      <c r="N55" s="127" t="e">
        <f t="shared" si="2"/>
        <v>#REF!</v>
      </c>
    </row>
    <row r="56" spans="1:14">
      <c r="A56" s="209" t="e">
        <f>'Паспорт-2'!A40</f>
        <v>#REF!</v>
      </c>
      <c r="B56" s="262">
        <f>'Паспорт-1'!B71</f>
        <v>0</v>
      </c>
      <c r="C56" s="263">
        <f>'Паспорт-1'!C71</f>
        <v>0</v>
      </c>
      <c r="D56" s="250" t="e">
        <f>'Паспорт-2'!B40</f>
        <v>#REF!</v>
      </c>
      <c r="E56" s="251" t="e">
        <f t="shared" ref="E56:M56" si="13">SUM(E57:E61)</f>
        <v>#REF!</v>
      </c>
      <c r="F56" s="252" t="e">
        <f t="shared" si="13"/>
        <v>#REF!</v>
      </c>
      <c r="G56" s="253" t="e">
        <f t="shared" si="13"/>
        <v>#REF!</v>
      </c>
      <c r="H56" s="251">
        <f t="shared" si="13"/>
        <v>0</v>
      </c>
      <c r="I56" s="252">
        <f t="shared" si="13"/>
        <v>0</v>
      </c>
      <c r="J56" s="253">
        <f t="shared" si="13"/>
        <v>0</v>
      </c>
      <c r="K56" s="251" t="e">
        <f t="shared" si="13"/>
        <v>#REF!</v>
      </c>
      <c r="L56" s="252" t="e">
        <f t="shared" si="13"/>
        <v>#REF!</v>
      </c>
      <c r="M56" s="253" t="e">
        <f t="shared" si="13"/>
        <v>#REF!</v>
      </c>
      <c r="N56" s="127" t="e">
        <f t="shared" si="2"/>
        <v>#REF!</v>
      </c>
    </row>
    <row r="57" spans="1:14">
      <c r="A57" s="248" t="e">
        <f>'Паспорт-2'!A41</f>
        <v>#REF!</v>
      </c>
      <c r="B57" s="264"/>
      <c r="C57" s="265"/>
      <c r="D57" s="249" t="e">
        <f>'Паспорт-2'!B41</f>
        <v>#REF!</v>
      </c>
      <c r="E57" s="266" t="e">
        <f>'Паспорт-2'!F41</f>
        <v>#REF!</v>
      </c>
      <c r="F57" s="267" t="e">
        <f>'Паспорт-2'!G41</f>
        <v>#REF!</v>
      </c>
      <c r="G57" s="254" t="e">
        <f>SUM(E57:F57)</f>
        <v>#REF!</v>
      </c>
      <c r="H57" s="255"/>
      <c r="I57" s="256"/>
      <c r="J57" s="254">
        <f>SUM(H57:I57)</f>
        <v>0</v>
      </c>
      <c r="K57" s="268" t="e">
        <f t="shared" ref="K57:L61" si="14">H57-E57</f>
        <v>#REF!</v>
      </c>
      <c r="L57" s="269" t="e">
        <f t="shared" si="14"/>
        <v>#REF!</v>
      </c>
      <c r="M57" s="254" t="e">
        <f>SUM(K57:L57)</f>
        <v>#REF!</v>
      </c>
      <c r="N57" s="127" t="e">
        <f t="shared" si="2"/>
        <v>#REF!</v>
      </c>
    </row>
    <row r="58" spans="1:14">
      <c r="A58" s="219" t="e">
        <f>'Паспорт-2'!A42</f>
        <v>#REF!</v>
      </c>
      <c r="B58" s="264"/>
      <c r="C58" s="265"/>
      <c r="D58" s="208" t="e">
        <f>'Паспорт-2'!B42</f>
        <v>#REF!</v>
      </c>
      <c r="E58" s="266" t="e">
        <f>'Паспорт-2'!F42</f>
        <v>#REF!</v>
      </c>
      <c r="F58" s="267" t="e">
        <f>'Паспорт-2'!G42</f>
        <v>#REF!</v>
      </c>
      <c r="G58" s="254" t="e">
        <f>SUM(E58:F58)</f>
        <v>#REF!</v>
      </c>
      <c r="H58" s="255"/>
      <c r="I58" s="256"/>
      <c r="J58" s="254">
        <f>SUM(H58:I58)</f>
        <v>0</v>
      </c>
      <c r="K58" s="268" t="e">
        <f t="shared" si="14"/>
        <v>#REF!</v>
      </c>
      <c r="L58" s="269" t="e">
        <f t="shared" si="14"/>
        <v>#REF!</v>
      </c>
      <c r="M58" s="254" t="e">
        <f>SUM(K58:L58)</f>
        <v>#REF!</v>
      </c>
      <c r="N58" s="127" t="e">
        <f t="shared" si="2"/>
        <v>#REF!</v>
      </c>
    </row>
    <row r="59" spans="1:14">
      <c r="A59" s="219" t="e">
        <f>'Паспорт-2'!A43</f>
        <v>#REF!</v>
      </c>
      <c r="B59" s="264"/>
      <c r="C59" s="265"/>
      <c r="D59" s="208" t="e">
        <f>'Паспорт-2'!B43</f>
        <v>#REF!</v>
      </c>
      <c r="E59" s="270" t="e">
        <f>'Паспорт-2'!F43</f>
        <v>#REF!</v>
      </c>
      <c r="F59" s="271" t="e">
        <f>'Паспорт-2'!G43</f>
        <v>#REF!</v>
      </c>
      <c r="G59" s="254" t="e">
        <f>SUM(E59:F59)</f>
        <v>#REF!</v>
      </c>
      <c r="H59" s="257"/>
      <c r="I59" s="258"/>
      <c r="J59" s="254">
        <f>SUM(H59:I59)</f>
        <v>0</v>
      </c>
      <c r="K59" s="272" t="e">
        <f t="shared" si="14"/>
        <v>#REF!</v>
      </c>
      <c r="L59" s="273" t="e">
        <f t="shared" si="14"/>
        <v>#REF!</v>
      </c>
      <c r="M59" s="254" t="e">
        <f>SUM(K59:L59)</f>
        <v>#REF!</v>
      </c>
      <c r="N59" s="127" t="e">
        <f t="shared" si="2"/>
        <v>#REF!</v>
      </c>
    </row>
    <row r="60" spans="1:14">
      <c r="A60" s="219" t="e">
        <f>'Паспорт-2'!A44</f>
        <v>#REF!</v>
      </c>
      <c r="B60" s="264"/>
      <c r="C60" s="265"/>
      <c r="D60" s="208" t="e">
        <f>'Паспорт-2'!B44</f>
        <v>#REF!</v>
      </c>
      <c r="E60" s="270" t="e">
        <f>'Паспорт-2'!F44</f>
        <v>#REF!</v>
      </c>
      <c r="F60" s="271" t="e">
        <f>'Паспорт-2'!G44</f>
        <v>#REF!</v>
      </c>
      <c r="G60" s="254" t="e">
        <f>SUM(E60:F60)</f>
        <v>#REF!</v>
      </c>
      <c r="H60" s="257"/>
      <c r="I60" s="258"/>
      <c r="J60" s="254">
        <f>SUM(H60:I60)</f>
        <v>0</v>
      </c>
      <c r="K60" s="272" t="e">
        <f t="shared" si="14"/>
        <v>#REF!</v>
      </c>
      <c r="L60" s="273" t="e">
        <f t="shared" si="14"/>
        <v>#REF!</v>
      </c>
      <c r="M60" s="254" t="e">
        <f>SUM(K60:L60)</f>
        <v>#REF!</v>
      </c>
      <c r="N60" s="127" t="e">
        <f t="shared" si="2"/>
        <v>#REF!</v>
      </c>
    </row>
    <row r="61" spans="1:14">
      <c r="A61" s="246" t="e">
        <f>'Паспорт-2'!A45</f>
        <v>#REF!</v>
      </c>
      <c r="B61" s="274"/>
      <c r="C61" s="275"/>
      <c r="D61" s="247" t="e">
        <f>'Паспорт-2'!B45</f>
        <v>#REF!</v>
      </c>
      <c r="E61" s="270" t="e">
        <f>'Паспорт-2'!F45</f>
        <v>#REF!</v>
      </c>
      <c r="F61" s="271" t="e">
        <f>'Паспорт-2'!G45</f>
        <v>#REF!</v>
      </c>
      <c r="G61" s="254" t="e">
        <f>SUM(E61:F61)</f>
        <v>#REF!</v>
      </c>
      <c r="H61" s="257"/>
      <c r="I61" s="258"/>
      <c r="J61" s="254">
        <f>SUM(H61:I61)</f>
        <v>0</v>
      </c>
      <c r="K61" s="272" t="e">
        <f t="shared" si="14"/>
        <v>#REF!</v>
      </c>
      <c r="L61" s="273" t="e">
        <f t="shared" si="14"/>
        <v>#REF!</v>
      </c>
      <c r="M61" s="254" t="e">
        <f>SUM(K61:L61)</f>
        <v>#REF!</v>
      </c>
      <c r="N61" s="127" t="e">
        <f t="shared" si="2"/>
        <v>#REF!</v>
      </c>
    </row>
    <row r="62" spans="1:14">
      <c r="A62" s="209" t="e">
        <f>'Паспорт-2'!A46</f>
        <v>#REF!</v>
      </c>
      <c r="B62" s="262">
        <f>'Паспорт-1'!B77</f>
        <v>0</v>
      </c>
      <c r="C62" s="263">
        <f>'Паспорт-1'!C77</f>
        <v>0</v>
      </c>
      <c r="D62" s="250" t="e">
        <f>'Паспорт-2'!B46</f>
        <v>#REF!</v>
      </c>
      <c r="E62" s="251" t="e">
        <f t="shared" ref="E62:M62" si="15">SUM(E63:E67)</f>
        <v>#REF!</v>
      </c>
      <c r="F62" s="252" t="e">
        <f t="shared" si="15"/>
        <v>#REF!</v>
      </c>
      <c r="G62" s="253" t="e">
        <f t="shared" si="15"/>
        <v>#REF!</v>
      </c>
      <c r="H62" s="251">
        <f t="shared" si="15"/>
        <v>0</v>
      </c>
      <c r="I62" s="252">
        <f t="shared" si="15"/>
        <v>0</v>
      </c>
      <c r="J62" s="253">
        <f t="shared" si="15"/>
        <v>0</v>
      </c>
      <c r="K62" s="251" t="e">
        <f t="shared" si="15"/>
        <v>#REF!</v>
      </c>
      <c r="L62" s="252" t="e">
        <f t="shared" si="15"/>
        <v>#REF!</v>
      </c>
      <c r="M62" s="253" t="e">
        <f t="shared" si="15"/>
        <v>#REF!</v>
      </c>
      <c r="N62" s="127" t="e">
        <f t="shared" si="2"/>
        <v>#REF!</v>
      </c>
    </row>
    <row r="63" spans="1:14">
      <c r="A63" s="248" t="e">
        <f>'Паспорт-2'!A47</f>
        <v>#REF!</v>
      </c>
      <c r="B63" s="264"/>
      <c r="C63" s="265"/>
      <c r="D63" s="249" t="e">
        <f>'Паспорт-2'!B47</f>
        <v>#REF!</v>
      </c>
      <c r="E63" s="266" t="e">
        <f>'Паспорт-2'!F47</f>
        <v>#REF!</v>
      </c>
      <c r="F63" s="267" t="e">
        <f>'Паспорт-2'!G47</f>
        <v>#REF!</v>
      </c>
      <c r="G63" s="254" t="e">
        <f>SUM(E63:F63)</f>
        <v>#REF!</v>
      </c>
      <c r="H63" s="255"/>
      <c r="I63" s="256"/>
      <c r="J63" s="254">
        <f>SUM(H63:I63)</f>
        <v>0</v>
      </c>
      <c r="K63" s="268" t="e">
        <f t="shared" ref="K63:L67" si="16">H63-E63</f>
        <v>#REF!</v>
      </c>
      <c r="L63" s="269" t="e">
        <f t="shared" si="16"/>
        <v>#REF!</v>
      </c>
      <c r="M63" s="254" t="e">
        <f>SUM(K63:L63)</f>
        <v>#REF!</v>
      </c>
      <c r="N63" s="127" t="e">
        <f t="shared" si="2"/>
        <v>#REF!</v>
      </c>
    </row>
    <row r="64" spans="1:14">
      <c r="A64" s="219" t="e">
        <f>'Паспорт-2'!A48</f>
        <v>#REF!</v>
      </c>
      <c r="B64" s="264"/>
      <c r="C64" s="265"/>
      <c r="D64" s="208" t="e">
        <f>'Паспорт-2'!B48</f>
        <v>#REF!</v>
      </c>
      <c r="E64" s="266" t="e">
        <f>'Паспорт-2'!F48</f>
        <v>#REF!</v>
      </c>
      <c r="F64" s="267" t="e">
        <f>'Паспорт-2'!G48</f>
        <v>#REF!</v>
      </c>
      <c r="G64" s="254" t="e">
        <f>SUM(E64:F64)</f>
        <v>#REF!</v>
      </c>
      <c r="H64" s="255"/>
      <c r="I64" s="256"/>
      <c r="J64" s="254">
        <f>SUM(H64:I64)</f>
        <v>0</v>
      </c>
      <c r="K64" s="268" t="e">
        <f t="shared" si="16"/>
        <v>#REF!</v>
      </c>
      <c r="L64" s="269" t="e">
        <f t="shared" si="16"/>
        <v>#REF!</v>
      </c>
      <c r="M64" s="254" t="e">
        <f>SUM(K64:L64)</f>
        <v>#REF!</v>
      </c>
      <c r="N64" s="127" t="e">
        <f t="shared" si="2"/>
        <v>#REF!</v>
      </c>
    </row>
    <row r="65" spans="1:14">
      <c r="A65" s="219" t="e">
        <f>'Паспорт-2'!A49</f>
        <v>#REF!</v>
      </c>
      <c r="B65" s="264"/>
      <c r="C65" s="265"/>
      <c r="D65" s="208" t="e">
        <f>'Паспорт-2'!B49</f>
        <v>#REF!</v>
      </c>
      <c r="E65" s="270" t="e">
        <f>'Паспорт-2'!F49</f>
        <v>#REF!</v>
      </c>
      <c r="F65" s="271" t="e">
        <f>'Паспорт-2'!G49</f>
        <v>#REF!</v>
      </c>
      <c r="G65" s="254" t="e">
        <f>SUM(E65:F65)</f>
        <v>#REF!</v>
      </c>
      <c r="H65" s="257"/>
      <c r="I65" s="258"/>
      <c r="J65" s="254">
        <f>SUM(H65:I65)</f>
        <v>0</v>
      </c>
      <c r="K65" s="272" t="e">
        <f t="shared" si="16"/>
        <v>#REF!</v>
      </c>
      <c r="L65" s="273" t="e">
        <f t="shared" si="16"/>
        <v>#REF!</v>
      </c>
      <c r="M65" s="254" t="e">
        <f>SUM(K65:L65)</f>
        <v>#REF!</v>
      </c>
      <c r="N65" s="127" t="e">
        <f t="shared" si="2"/>
        <v>#REF!</v>
      </c>
    </row>
    <row r="66" spans="1:14">
      <c r="A66" s="219" t="e">
        <f>'Паспорт-2'!A50</f>
        <v>#REF!</v>
      </c>
      <c r="B66" s="264"/>
      <c r="C66" s="265"/>
      <c r="D66" s="208" t="e">
        <f>'Паспорт-2'!B50</f>
        <v>#REF!</v>
      </c>
      <c r="E66" s="270" t="e">
        <f>'Паспорт-2'!F50</f>
        <v>#REF!</v>
      </c>
      <c r="F66" s="271" t="e">
        <f>'Паспорт-2'!G50</f>
        <v>#REF!</v>
      </c>
      <c r="G66" s="254" t="e">
        <f>SUM(E66:F66)</f>
        <v>#REF!</v>
      </c>
      <c r="H66" s="257"/>
      <c r="I66" s="258"/>
      <c r="J66" s="254">
        <f>SUM(H66:I66)</f>
        <v>0</v>
      </c>
      <c r="K66" s="272" t="e">
        <f t="shared" si="16"/>
        <v>#REF!</v>
      </c>
      <c r="L66" s="273" t="e">
        <f t="shared" si="16"/>
        <v>#REF!</v>
      </c>
      <c r="M66" s="254" t="e">
        <f>SUM(K66:L66)</f>
        <v>#REF!</v>
      </c>
      <c r="N66" s="127" t="e">
        <f t="shared" si="2"/>
        <v>#REF!</v>
      </c>
    </row>
    <row r="67" spans="1:14">
      <c r="A67" s="246" t="e">
        <f>'Паспорт-2'!A51</f>
        <v>#REF!</v>
      </c>
      <c r="B67" s="274"/>
      <c r="C67" s="275"/>
      <c r="D67" s="247" t="e">
        <f>'Паспорт-2'!B51</f>
        <v>#REF!</v>
      </c>
      <c r="E67" s="270" t="e">
        <f>'Паспорт-2'!F51</f>
        <v>#REF!</v>
      </c>
      <c r="F67" s="271" t="e">
        <f>'Паспорт-2'!G51</f>
        <v>#REF!</v>
      </c>
      <c r="G67" s="254" t="e">
        <f>SUM(E67:F67)</f>
        <v>#REF!</v>
      </c>
      <c r="H67" s="257"/>
      <c r="I67" s="258"/>
      <c r="J67" s="254">
        <f>SUM(H67:I67)</f>
        <v>0</v>
      </c>
      <c r="K67" s="272" t="e">
        <f t="shared" si="16"/>
        <v>#REF!</v>
      </c>
      <c r="L67" s="273" t="e">
        <f t="shared" si="16"/>
        <v>#REF!</v>
      </c>
      <c r="M67" s="254" t="e">
        <f>SUM(K67:L67)</f>
        <v>#REF!</v>
      </c>
      <c r="N67" s="127" t="e">
        <f t="shared" si="2"/>
        <v>#REF!</v>
      </c>
    </row>
    <row r="68" spans="1:14">
      <c r="A68" s="555" t="e">
        <f>IF(#REF!&lt;&gt;0,#REF!,"")</f>
        <v>#REF!</v>
      </c>
      <c r="B68" s="556"/>
      <c r="C68" s="556"/>
      <c r="D68" s="557"/>
      <c r="E68" s="251" t="e">
        <f t="shared" ref="E68:M68" si="17">E20+E26+E32+E38+E44+E50+E56+E62</f>
        <v>#REF!</v>
      </c>
      <c r="F68" s="252" t="e">
        <f t="shared" si="17"/>
        <v>#REF!</v>
      </c>
      <c r="G68" s="253" t="e">
        <f t="shared" si="17"/>
        <v>#REF!</v>
      </c>
      <c r="H68" s="251">
        <f t="shared" si="17"/>
        <v>0</v>
      </c>
      <c r="I68" s="252">
        <f t="shared" si="17"/>
        <v>0</v>
      </c>
      <c r="J68" s="253">
        <f t="shared" si="17"/>
        <v>0</v>
      </c>
      <c r="K68" s="251" t="e">
        <f t="shared" si="17"/>
        <v>#REF!</v>
      </c>
      <c r="L68" s="252" t="e">
        <f t="shared" si="17"/>
        <v>#REF!</v>
      </c>
      <c r="M68" s="253" t="e">
        <f t="shared" si="17"/>
        <v>#REF!</v>
      </c>
      <c r="N68" s="127" t="s">
        <v>78</v>
      </c>
    </row>
    <row r="69" spans="1:14">
      <c r="N69" s="127" t="s">
        <v>78</v>
      </c>
    </row>
    <row r="70" spans="1:14">
      <c r="A70" s="162" t="s">
        <v>26</v>
      </c>
      <c r="B70" s="132" t="s">
        <v>182</v>
      </c>
      <c r="E70" s="130"/>
      <c r="F70" s="130"/>
      <c r="G70" s="130"/>
      <c r="H70" s="130"/>
      <c r="I70" s="130"/>
      <c r="M70" s="188" t="s">
        <v>151</v>
      </c>
      <c r="N70" s="127" t="s">
        <v>78</v>
      </c>
    </row>
    <row r="71" spans="1:14" ht="22.5" customHeight="1">
      <c r="A71" s="569" t="s">
        <v>156</v>
      </c>
      <c r="B71" s="506" t="s">
        <v>152</v>
      </c>
      <c r="C71" s="558"/>
      <c r="D71" s="507"/>
      <c r="E71" s="552" t="s">
        <v>164</v>
      </c>
      <c r="F71" s="552"/>
      <c r="G71" s="553"/>
      <c r="H71" s="554" t="s">
        <v>163</v>
      </c>
      <c r="I71" s="552"/>
      <c r="J71" s="553"/>
      <c r="K71" s="554" t="s">
        <v>162</v>
      </c>
      <c r="L71" s="552"/>
      <c r="M71" s="553"/>
      <c r="N71" s="127" t="s">
        <v>78</v>
      </c>
    </row>
    <row r="72" spans="1:14" ht="21">
      <c r="A72" s="570"/>
      <c r="B72" s="508"/>
      <c r="C72" s="559"/>
      <c r="D72" s="509"/>
      <c r="E72" s="260" t="s">
        <v>1</v>
      </c>
      <c r="F72" s="185" t="s">
        <v>2</v>
      </c>
      <c r="G72" s="187" t="s">
        <v>3</v>
      </c>
      <c r="H72" s="186" t="s">
        <v>1</v>
      </c>
      <c r="I72" s="185" t="s">
        <v>2</v>
      </c>
      <c r="J72" s="187" t="s">
        <v>3</v>
      </c>
      <c r="K72" s="186" t="s">
        <v>1</v>
      </c>
      <c r="L72" s="185" t="s">
        <v>2</v>
      </c>
      <c r="M72" s="187" t="s">
        <v>3</v>
      </c>
      <c r="N72" s="127" t="s">
        <v>78</v>
      </c>
    </row>
    <row r="73" spans="1:14" ht="13.5">
      <c r="A73" s="209" t="e">
        <f>'Паспорт-2'!A57</f>
        <v>#REF!</v>
      </c>
      <c r="B73" s="544" t="e">
        <f>'Паспорт-2'!B57</f>
        <v>#REF!</v>
      </c>
      <c r="C73" s="544"/>
      <c r="D73" s="545"/>
      <c r="E73" s="157" t="e">
        <f t="shared" ref="E73:M73" si="18">SUM(E74:E78)</f>
        <v>#REF!</v>
      </c>
      <c r="F73" s="156" t="e">
        <f t="shared" si="18"/>
        <v>#REF!</v>
      </c>
      <c r="G73" s="155" t="e">
        <f t="shared" si="18"/>
        <v>#REF!</v>
      </c>
      <c r="H73" s="157">
        <f t="shared" si="18"/>
        <v>0</v>
      </c>
      <c r="I73" s="156">
        <f t="shared" si="18"/>
        <v>0</v>
      </c>
      <c r="J73" s="155">
        <f t="shared" si="18"/>
        <v>0</v>
      </c>
      <c r="K73" s="211" t="e">
        <f t="shared" si="18"/>
        <v>#REF!</v>
      </c>
      <c r="L73" s="156" t="e">
        <f t="shared" si="18"/>
        <v>#REF!</v>
      </c>
      <c r="M73" s="155" t="e">
        <f t="shared" si="18"/>
        <v>#REF!</v>
      </c>
      <c r="N73" s="127" t="e">
        <f t="shared" ref="N73:N132" si="19">IF(G73&lt;&gt;0,"Для друку","")</f>
        <v>#REF!</v>
      </c>
    </row>
    <row r="74" spans="1:14">
      <c r="A74" s="218" t="e">
        <f>'Паспорт-2'!A58</f>
        <v>#REF!</v>
      </c>
      <c r="B74" s="546" t="e">
        <f>'Паспорт-2'!B58</f>
        <v>#REF!</v>
      </c>
      <c r="C74" s="546"/>
      <c r="D74" s="547"/>
      <c r="E74" s="276" t="e">
        <f>'Паспорт-2'!F58</f>
        <v>#REF!</v>
      </c>
      <c r="F74" s="277" t="e">
        <f>'Паспорт-2'!G58</f>
        <v>#REF!</v>
      </c>
      <c r="G74" s="183" t="e">
        <f>SUM(E74:F74)</f>
        <v>#REF!</v>
      </c>
      <c r="H74" s="184"/>
      <c r="I74" s="154"/>
      <c r="J74" s="183">
        <f>SUM(H74:I74)</f>
        <v>0</v>
      </c>
      <c r="K74" s="268" t="e">
        <f t="shared" ref="K74:L78" si="20">H74-E74</f>
        <v>#REF!</v>
      </c>
      <c r="L74" s="269" t="e">
        <f t="shared" si="20"/>
        <v>#REF!</v>
      </c>
      <c r="M74" s="254" t="e">
        <f>SUM(K74:L74)</f>
        <v>#REF!</v>
      </c>
      <c r="N74" s="127" t="e">
        <f t="shared" si="19"/>
        <v>#REF!</v>
      </c>
    </row>
    <row r="75" spans="1:14">
      <c r="A75" s="219" t="e">
        <f>'Паспорт-2'!A59</f>
        <v>#REF!</v>
      </c>
      <c r="B75" s="548" t="e">
        <f>'Паспорт-2'!B59</f>
        <v>#REF!</v>
      </c>
      <c r="C75" s="548"/>
      <c r="D75" s="549"/>
      <c r="E75" s="278" t="e">
        <f>'Паспорт-2'!F59</f>
        <v>#REF!</v>
      </c>
      <c r="F75" s="279" t="e">
        <f>'Паспорт-2'!G59</f>
        <v>#REF!</v>
      </c>
      <c r="G75" s="181" t="e">
        <f>SUM(E75:F75)</f>
        <v>#REF!</v>
      </c>
      <c r="H75" s="182"/>
      <c r="I75" s="149"/>
      <c r="J75" s="181">
        <f>SUM(H75:I75)</f>
        <v>0</v>
      </c>
      <c r="K75" s="268" t="e">
        <f t="shared" si="20"/>
        <v>#REF!</v>
      </c>
      <c r="L75" s="269" t="e">
        <f t="shared" si="20"/>
        <v>#REF!</v>
      </c>
      <c r="M75" s="254" t="e">
        <f>SUM(K75:L75)</f>
        <v>#REF!</v>
      </c>
      <c r="N75" s="127" t="e">
        <f t="shared" si="19"/>
        <v>#REF!</v>
      </c>
    </row>
    <row r="76" spans="1:14">
      <c r="A76" s="219" t="e">
        <f>'Паспорт-2'!A60</f>
        <v>#REF!</v>
      </c>
      <c r="B76" s="548" t="e">
        <f>'Паспорт-2'!B60</f>
        <v>#REF!</v>
      </c>
      <c r="C76" s="548"/>
      <c r="D76" s="549"/>
      <c r="E76" s="278" t="e">
        <f>'Паспорт-2'!F60</f>
        <v>#REF!</v>
      </c>
      <c r="F76" s="279" t="e">
        <f>'Паспорт-2'!G60</f>
        <v>#REF!</v>
      </c>
      <c r="G76" s="181" t="e">
        <f>SUM(E76:F76)</f>
        <v>#REF!</v>
      </c>
      <c r="H76" s="182"/>
      <c r="I76" s="149"/>
      <c r="J76" s="181">
        <f>SUM(H76:I76)</f>
        <v>0</v>
      </c>
      <c r="K76" s="268" t="e">
        <f t="shared" si="20"/>
        <v>#REF!</v>
      </c>
      <c r="L76" s="269" t="e">
        <f t="shared" si="20"/>
        <v>#REF!</v>
      </c>
      <c r="M76" s="254" t="e">
        <f>SUM(K76:L76)</f>
        <v>#REF!</v>
      </c>
      <c r="N76" s="127" t="e">
        <f t="shared" si="19"/>
        <v>#REF!</v>
      </c>
    </row>
    <row r="77" spans="1:14">
      <c r="A77" s="219" t="e">
        <f>'Паспорт-2'!A61</f>
        <v>#REF!</v>
      </c>
      <c r="B77" s="548" t="e">
        <f>'Паспорт-2'!B61</f>
        <v>#REF!</v>
      </c>
      <c r="C77" s="548"/>
      <c r="D77" s="549"/>
      <c r="E77" s="278" t="e">
        <f>'Паспорт-2'!F61</f>
        <v>#REF!</v>
      </c>
      <c r="F77" s="279" t="e">
        <f>'Паспорт-2'!G61</f>
        <v>#REF!</v>
      </c>
      <c r="G77" s="181" t="e">
        <f>SUM(E77:F77)</f>
        <v>#REF!</v>
      </c>
      <c r="H77" s="182"/>
      <c r="I77" s="149"/>
      <c r="J77" s="181">
        <f>SUM(H77:I77)</f>
        <v>0</v>
      </c>
      <c r="K77" s="268" t="e">
        <f t="shared" si="20"/>
        <v>#REF!</v>
      </c>
      <c r="L77" s="269" t="e">
        <f t="shared" si="20"/>
        <v>#REF!</v>
      </c>
      <c r="M77" s="254" t="e">
        <f>SUM(K77:L77)</f>
        <v>#REF!</v>
      </c>
      <c r="N77" s="127" t="e">
        <f t="shared" si="19"/>
        <v>#REF!</v>
      </c>
    </row>
    <row r="78" spans="1:14">
      <c r="A78" s="259" t="e">
        <f>'Паспорт-2'!A62</f>
        <v>#REF!</v>
      </c>
      <c r="B78" s="550" t="e">
        <f>'Паспорт-2'!B62</f>
        <v>#REF!</v>
      </c>
      <c r="C78" s="550"/>
      <c r="D78" s="551"/>
      <c r="E78" s="280" t="e">
        <f>'Паспорт-2'!F62</f>
        <v>#REF!</v>
      </c>
      <c r="F78" s="281" t="e">
        <f>'Паспорт-2'!G62</f>
        <v>#REF!</v>
      </c>
      <c r="G78" s="217" t="e">
        <f>SUM(E78:F78)</f>
        <v>#REF!</v>
      </c>
      <c r="H78" s="216"/>
      <c r="I78" s="158"/>
      <c r="J78" s="217">
        <f>SUM(H78:I78)</f>
        <v>0</v>
      </c>
      <c r="K78" s="268" t="e">
        <f t="shared" si="20"/>
        <v>#REF!</v>
      </c>
      <c r="L78" s="269" t="e">
        <f t="shared" si="20"/>
        <v>#REF!</v>
      </c>
      <c r="M78" s="254" t="e">
        <f>SUM(K78:L78)</f>
        <v>#REF!</v>
      </c>
      <c r="N78" s="127" t="e">
        <f t="shared" si="19"/>
        <v>#REF!</v>
      </c>
    </row>
    <row r="79" spans="1:14" ht="13.5">
      <c r="A79" s="209" t="e">
        <f>'Паспорт-2'!A63</f>
        <v>#REF!</v>
      </c>
      <c r="B79" s="544" t="e">
        <f>'Паспорт-2'!B63</f>
        <v>#REF!</v>
      </c>
      <c r="C79" s="544"/>
      <c r="D79" s="545"/>
      <c r="E79" s="157" t="e">
        <f t="shared" ref="E79:M79" si="21">SUM(E80:E84)</f>
        <v>#REF!</v>
      </c>
      <c r="F79" s="156" t="e">
        <f t="shared" si="21"/>
        <v>#REF!</v>
      </c>
      <c r="G79" s="155" t="e">
        <f t="shared" si="21"/>
        <v>#REF!</v>
      </c>
      <c r="H79" s="157">
        <f t="shared" si="21"/>
        <v>0</v>
      </c>
      <c r="I79" s="156">
        <f t="shared" si="21"/>
        <v>0</v>
      </c>
      <c r="J79" s="155">
        <f t="shared" si="21"/>
        <v>0</v>
      </c>
      <c r="K79" s="211" t="e">
        <f t="shared" si="21"/>
        <v>#REF!</v>
      </c>
      <c r="L79" s="156" t="e">
        <f t="shared" si="21"/>
        <v>#REF!</v>
      </c>
      <c r="M79" s="155" t="e">
        <f t="shared" si="21"/>
        <v>#REF!</v>
      </c>
      <c r="N79" s="127" t="e">
        <f t="shared" si="19"/>
        <v>#REF!</v>
      </c>
    </row>
    <row r="80" spans="1:14">
      <c r="A80" s="218" t="e">
        <f>'Паспорт-2'!A64</f>
        <v>#REF!</v>
      </c>
      <c r="B80" s="546" t="e">
        <f>'Паспорт-2'!B64</f>
        <v>#REF!</v>
      </c>
      <c r="C80" s="546"/>
      <c r="D80" s="547"/>
      <c r="E80" s="276" t="e">
        <f>'Паспорт-2'!F64</f>
        <v>#REF!</v>
      </c>
      <c r="F80" s="277" t="e">
        <f>'Паспорт-2'!G64</f>
        <v>#REF!</v>
      </c>
      <c r="G80" s="183" t="e">
        <f>SUM(E80:F80)</f>
        <v>#REF!</v>
      </c>
      <c r="H80" s="184"/>
      <c r="I80" s="154"/>
      <c r="J80" s="183">
        <f>SUM(H80:I80)</f>
        <v>0</v>
      </c>
      <c r="K80" s="268" t="e">
        <f t="shared" ref="K80:L84" si="22">H80-E80</f>
        <v>#REF!</v>
      </c>
      <c r="L80" s="269" t="e">
        <f t="shared" si="22"/>
        <v>#REF!</v>
      </c>
      <c r="M80" s="254" t="e">
        <f>SUM(K80:L80)</f>
        <v>#REF!</v>
      </c>
      <c r="N80" s="127" t="e">
        <f t="shared" si="19"/>
        <v>#REF!</v>
      </c>
    </row>
    <row r="81" spans="1:14">
      <c r="A81" s="219" t="e">
        <f>'Паспорт-2'!A65</f>
        <v>#REF!</v>
      </c>
      <c r="B81" s="548" t="e">
        <f>'Паспорт-2'!B65</f>
        <v>#REF!</v>
      </c>
      <c r="C81" s="548"/>
      <c r="D81" s="549"/>
      <c r="E81" s="278" t="e">
        <f>'Паспорт-2'!F65</f>
        <v>#REF!</v>
      </c>
      <c r="F81" s="279" t="e">
        <f>'Паспорт-2'!G65</f>
        <v>#REF!</v>
      </c>
      <c r="G81" s="181" t="e">
        <f>SUM(E81:F81)</f>
        <v>#REF!</v>
      </c>
      <c r="H81" s="182"/>
      <c r="I81" s="149"/>
      <c r="J81" s="181">
        <f>SUM(H81:I81)</f>
        <v>0</v>
      </c>
      <c r="K81" s="268" t="e">
        <f t="shared" si="22"/>
        <v>#REF!</v>
      </c>
      <c r="L81" s="269" t="e">
        <f t="shared" si="22"/>
        <v>#REF!</v>
      </c>
      <c r="M81" s="254" t="e">
        <f>SUM(K81:L81)</f>
        <v>#REF!</v>
      </c>
      <c r="N81" s="127" t="e">
        <f t="shared" si="19"/>
        <v>#REF!</v>
      </c>
    </row>
    <row r="82" spans="1:14">
      <c r="A82" s="219" t="e">
        <f>'Паспорт-2'!A66</f>
        <v>#REF!</v>
      </c>
      <c r="B82" s="548" t="e">
        <f>'Паспорт-2'!B66</f>
        <v>#REF!</v>
      </c>
      <c r="C82" s="548"/>
      <c r="D82" s="549"/>
      <c r="E82" s="278" t="e">
        <f>'Паспорт-2'!F66</f>
        <v>#REF!</v>
      </c>
      <c r="F82" s="279" t="e">
        <f>'Паспорт-2'!G66</f>
        <v>#REF!</v>
      </c>
      <c r="G82" s="181" t="e">
        <f>SUM(E82:F82)</f>
        <v>#REF!</v>
      </c>
      <c r="H82" s="182"/>
      <c r="I82" s="149"/>
      <c r="J82" s="181">
        <f>SUM(H82:I82)</f>
        <v>0</v>
      </c>
      <c r="K82" s="268" t="e">
        <f t="shared" si="22"/>
        <v>#REF!</v>
      </c>
      <c r="L82" s="269" t="e">
        <f t="shared" si="22"/>
        <v>#REF!</v>
      </c>
      <c r="M82" s="254" t="e">
        <f>SUM(K82:L82)</f>
        <v>#REF!</v>
      </c>
      <c r="N82" s="127" t="e">
        <f t="shared" si="19"/>
        <v>#REF!</v>
      </c>
    </row>
    <row r="83" spans="1:14">
      <c r="A83" s="219" t="e">
        <f>'Паспорт-2'!A67</f>
        <v>#REF!</v>
      </c>
      <c r="B83" s="548" t="e">
        <f>'Паспорт-2'!B67</f>
        <v>#REF!</v>
      </c>
      <c r="C83" s="548"/>
      <c r="D83" s="549"/>
      <c r="E83" s="278" t="e">
        <f>'Паспорт-2'!F67</f>
        <v>#REF!</v>
      </c>
      <c r="F83" s="279" t="e">
        <f>'Паспорт-2'!G67</f>
        <v>#REF!</v>
      </c>
      <c r="G83" s="181" t="e">
        <f>SUM(E83:F83)</f>
        <v>#REF!</v>
      </c>
      <c r="H83" s="182"/>
      <c r="I83" s="149"/>
      <c r="J83" s="181">
        <f>SUM(H83:I83)</f>
        <v>0</v>
      </c>
      <c r="K83" s="268" t="e">
        <f t="shared" si="22"/>
        <v>#REF!</v>
      </c>
      <c r="L83" s="269" t="e">
        <f t="shared" si="22"/>
        <v>#REF!</v>
      </c>
      <c r="M83" s="254" t="e">
        <f>SUM(K83:L83)</f>
        <v>#REF!</v>
      </c>
      <c r="N83" s="127" t="e">
        <f t="shared" si="19"/>
        <v>#REF!</v>
      </c>
    </row>
    <row r="84" spans="1:14">
      <c r="A84" s="259" t="e">
        <f>'Паспорт-2'!A68</f>
        <v>#REF!</v>
      </c>
      <c r="B84" s="550" t="e">
        <f>'Паспорт-2'!B68</f>
        <v>#REF!</v>
      </c>
      <c r="C84" s="550"/>
      <c r="D84" s="551"/>
      <c r="E84" s="278" t="e">
        <f>'Паспорт-2'!F68</f>
        <v>#REF!</v>
      </c>
      <c r="F84" s="279" t="e">
        <f>'Паспорт-2'!G68</f>
        <v>#REF!</v>
      </c>
      <c r="G84" s="181" t="e">
        <f>SUM(E84:F84)</f>
        <v>#REF!</v>
      </c>
      <c r="H84" s="182"/>
      <c r="I84" s="149"/>
      <c r="J84" s="181">
        <f>SUM(H84:I84)</f>
        <v>0</v>
      </c>
      <c r="K84" s="268" t="e">
        <f t="shared" si="22"/>
        <v>#REF!</v>
      </c>
      <c r="L84" s="269" t="e">
        <f t="shared" si="22"/>
        <v>#REF!</v>
      </c>
      <c r="M84" s="254" t="e">
        <f>SUM(K84:L84)</f>
        <v>#REF!</v>
      </c>
      <c r="N84" s="127" t="e">
        <f t="shared" si="19"/>
        <v>#REF!</v>
      </c>
    </row>
    <row r="85" spans="1:14" ht="13.5">
      <c r="A85" s="209" t="e">
        <f>'Паспорт-2'!A69</f>
        <v>#REF!</v>
      </c>
      <c r="B85" s="544" t="e">
        <f>'Паспорт-2'!B69</f>
        <v>#REF!</v>
      </c>
      <c r="C85" s="544"/>
      <c r="D85" s="545"/>
      <c r="E85" s="157" t="e">
        <f t="shared" ref="E85:M85" si="23">SUM(E86:E90)</f>
        <v>#REF!</v>
      </c>
      <c r="F85" s="156" t="e">
        <f t="shared" si="23"/>
        <v>#REF!</v>
      </c>
      <c r="G85" s="155" t="e">
        <f t="shared" si="23"/>
        <v>#REF!</v>
      </c>
      <c r="H85" s="157">
        <f t="shared" si="23"/>
        <v>0</v>
      </c>
      <c r="I85" s="156">
        <f t="shared" si="23"/>
        <v>0</v>
      </c>
      <c r="J85" s="155">
        <f t="shared" si="23"/>
        <v>0</v>
      </c>
      <c r="K85" s="211" t="e">
        <f t="shared" si="23"/>
        <v>#REF!</v>
      </c>
      <c r="L85" s="156" t="e">
        <f t="shared" si="23"/>
        <v>#REF!</v>
      </c>
      <c r="M85" s="155" t="e">
        <f t="shared" si="23"/>
        <v>#REF!</v>
      </c>
      <c r="N85" s="127" t="e">
        <f t="shared" si="19"/>
        <v>#REF!</v>
      </c>
    </row>
    <row r="86" spans="1:14">
      <c r="A86" s="218" t="e">
        <f>'Паспорт-2'!A70</f>
        <v>#REF!</v>
      </c>
      <c r="B86" s="546" t="e">
        <f>'Паспорт-2'!B70</f>
        <v>#REF!</v>
      </c>
      <c r="C86" s="546"/>
      <c r="D86" s="547"/>
      <c r="E86" s="276" t="e">
        <f>'Паспорт-2'!F70</f>
        <v>#REF!</v>
      </c>
      <c r="F86" s="277" t="e">
        <f>'Паспорт-2'!G70</f>
        <v>#REF!</v>
      </c>
      <c r="G86" s="183" t="e">
        <f>SUM(E86:F86)</f>
        <v>#REF!</v>
      </c>
      <c r="H86" s="184"/>
      <c r="I86" s="154"/>
      <c r="J86" s="183">
        <f>SUM(H86:I86)</f>
        <v>0</v>
      </c>
      <c r="K86" s="268" t="e">
        <f t="shared" ref="K86:L90" si="24">H86-E86</f>
        <v>#REF!</v>
      </c>
      <c r="L86" s="269" t="e">
        <f t="shared" si="24"/>
        <v>#REF!</v>
      </c>
      <c r="M86" s="254" t="e">
        <f>SUM(K86:L86)</f>
        <v>#REF!</v>
      </c>
      <c r="N86" s="127" t="e">
        <f t="shared" si="19"/>
        <v>#REF!</v>
      </c>
    </row>
    <row r="87" spans="1:14">
      <c r="A87" s="219" t="e">
        <f>'Паспорт-2'!A71</f>
        <v>#REF!</v>
      </c>
      <c r="B87" s="548" t="e">
        <f>'Паспорт-2'!B71</f>
        <v>#REF!</v>
      </c>
      <c r="C87" s="548"/>
      <c r="D87" s="549"/>
      <c r="E87" s="278" t="e">
        <f>'Паспорт-2'!F71</f>
        <v>#REF!</v>
      </c>
      <c r="F87" s="279" t="e">
        <f>'Паспорт-2'!G71</f>
        <v>#REF!</v>
      </c>
      <c r="G87" s="181" t="e">
        <f>SUM(E87:F87)</f>
        <v>#REF!</v>
      </c>
      <c r="H87" s="182"/>
      <c r="I87" s="149"/>
      <c r="J87" s="181">
        <f>SUM(H87:I87)</f>
        <v>0</v>
      </c>
      <c r="K87" s="268" t="e">
        <f t="shared" si="24"/>
        <v>#REF!</v>
      </c>
      <c r="L87" s="269" t="e">
        <f t="shared" si="24"/>
        <v>#REF!</v>
      </c>
      <c r="M87" s="254" t="e">
        <f>SUM(K87:L87)</f>
        <v>#REF!</v>
      </c>
      <c r="N87" s="127" t="e">
        <f t="shared" si="19"/>
        <v>#REF!</v>
      </c>
    </row>
    <row r="88" spans="1:14">
      <c r="A88" s="219" t="e">
        <f>'Паспорт-2'!A72</f>
        <v>#REF!</v>
      </c>
      <c r="B88" s="548" t="e">
        <f>'Паспорт-2'!B72</f>
        <v>#REF!</v>
      </c>
      <c r="C88" s="548"/>
      <c r="D88" s="549"/>
      <c r="E88" s="278" t="e">
        <f>'Паспорт-2'!F72</f>
        <v>#REF!</v>
      </c>
      <c r="F88" s="279" t="e">
        <f>'Паспорт-2'!G72</f>
        <v>#REF!</v>
      </c>
      <c r="G88" s="181" t="e">
        <f>SUM(E88:F88)</f>
        <v>#REF!</v>
      </c>
      <c r="H88" s="182"/>
      <c r="I88" s="149"/>
      <c r="J88" s="181">
        <f>SUM(H88:I88)</f>
        <v>0</v>
      </c>
      <c r="K88" s="268" t="e">
        <f t="shared" si="24"/>
        <v>#REF!</v>
      </c>
      <c r="L88" s="269" t="e">
        <f t="shared" si="24"/>
        <v>#REF!</v>
      </c>
      <c r="M88" s="254" t="e">
        <f>SUM(K88:L88)</f>
        <v>#REF!</v>
      </c>
      <c r="N88" s="127" t="e">
        <f t="shared" si="19"/>
        <v>#REF!</v>
      </c>
    </row>
    <row r="89" spans="1:14">
      <c r="A89" s="219" t="e">
        <f>'Паспорт-2'!A73</f>
        <v>#REF!</v>
      </c>
      <c r="B89" s="548" t="e">
        <f>'Паспорт-2'!B73</f>
        <v>#REF!</v>
      </c>
      <c r="C89" s="548"/>
      <c r="D89" s="549"/>
      <c r="E89" s="278" t="e">
        <f>'Паспорт-2'!F73</f>
        <v>#REF!</v>
      </c>
      <c r="F89" s="279" t="e">
        <f>'Паспорт-2'!G73</f>
        <v>#REF!</v>
      </c>
      <c r="G89" s="181" t="e">
        <f>SUM(E89:F89)</f>
        <v>#REF!</v>
      </c>
      <c r="H89" s="182"/>
      <c r="I89" s="149"/>
      <c r="J89" s="181">
        <f>SUM(H89:I89)</f>
        <v>0</v>
      </c>
      <c r="K89" s="268" t="e">
        <f t="shared" si="24"/>
        <v>#REF!</v>
      </c>
      <c r="L89" s="269" t="e">
        <f t="shared" si="24"/>
        <v>#REF!</v>
      </c>
      <c r="M89" s="254" t="e">
        <f>SUM(K89:L89)</f>
        <v>#REF!</v>
      </c>
      <c r="N89" s="127" t="e">
        <f t="shared" si="19"/>
        <v>#REF!</v>
      </c>
    </row>
    <row r="90" spans="1:14">
      <c r="A90" s="259" t="e">
        <f>'Паспорт-2'!A74</f>
        <v>#REF!</v>
      </c>
      <c r="B90" s="550" t="e">
        <f>'Паспорт-2'!B74</f>
        <v>#REF!</v>
      </c>
      <c r="C90" s="550"/>
      <c r="D90" s="551"/>
      <c r="E90" s="278" t="e">
        <f>'Паспорт-2'!F74</f>
        <v>#REF!</v>
      </c>
      <c r="F90" s="279" t="e">
        <f>'Паспорт-2'!G74</f>
        <v>#REF!</v>
      </c>
      <c r="G90" s="181" t="e">
        <f>SUM(E90:F90)</f>
        <v>#REF!</v>
      </c>
      <c r="H90" s="182"/>
      <c r="I90" s="149"/>
      <c r="J90" s="181">
        <f>SUM(H90:I90)</f>
        <v>0</v>
      </c>
      <c r="K90" s="268" t="e">
        <f t="shared" si="24"/>
        <v>#REF!</v>
      </c>
      <c r="L90" s="269" t="e">
        <f t="shared" si="24"/>
        <v>#REF!</v>
      </c>
      <c r="M90" s="254" t="e">
        <f>SUM(K90:L90)</f>
        <v>#REF!</v>
      </c>
      <c r="N90" s="127" t="e">
        <f t="shared" si="19"/>
        <v>#REF!</v>
      </c>
    </row>
    <row r="91" spans="1:14" ht="13.5">
      <c r="A91" s="209" t="e">
        <f>'Паспорт-2'!A75</f>
        <v>#REF!</v>
      </c>
      <c r="B91" s="544" t="e">
        <f>'Паспорт-2'!B75</f>
        <v>#REF!</v>
      </c>
      <c r="C91" s="544"/>
      <c r="D91" s="545"/>
      <c r="E91" s="157" t="e">
        <f t="shared" ref="E91:M91" si="25">SUM(E92:E96)</f>
        <v>#REF!</v>
      </c>
      <c r="F91" s="156" t="e">
        <f t="shared" si="25"/>
        <v>#REF!</v>
      </c>
      <c r="G91" s="155" t="e">
        <f t="shared" si="25"/>
        <v>#REF!</v>
      </c>
      <c r="H91" s="157">
        <f t="shared" si="25"/>
        <v>0</v>
      </c>
      <c r="I91" s="156">
        <f t="shared" si="25"/>
        <v>0</v>
      </c>
      <c r="J91" s="155">
        <f t="shared" si="25"/>
        <v>0</v>
      </c>
      <c r="K91" s="211" t="e">
        <f t="shared" si="25"/>
        <v>#REF!</v>
      </c>
      <c r="L91" s="156" t="e">
        <f t="shared" si="25"/>
        <v>#REF!</v>
      </c>
      <c r="M91" s="155" t="e">
        <f t="shared" si="25"/>
        <v>#REF!</v>
      </c>
      <c r="N91" s="127" t="e">
        <f t="shared" si="19"/>
        <v>#REF!</v>
      </c>
    </row>
    <row r="92" spans="1:14">
      <c r="A92" s="218" t="e">
        <f>'Паспорт-2'!A76</f>
        <v>#REF!</v>
      </c>
      <c r="B92" s="546" t="e">
        <f>'Паспорт-2'!B76</f>
        <v>#REF!</v>
      </c>
      <c r="C92" s="546"/>
      <c r="D92" s="547"/>
      <c r="E92" s="276" t="e">
        <f>'Паспорт-2'!F76</f>
        <v>#REF!</v>
      </c>
      <c r="F92" s="277" t="e">
        <f>'Паспорт-2'!G76</f>
        <v>#REF!</v>
      </c>
      <c r="G92" s="183" t="e">
        <f>SUM(E92:F92)</f>
        <v>#REF!</v>
      </c>
      <c r="H92" s="184"/>
      <c r="I92" s="154"/>
      <c r="J92" s="183">
        <f>SUM(H92:I92)</f>
        <v>0</v>
      </c>
      <c r="K92" s="268" t="e">
        <f t="shared" ref="K92:L96" si="26">H92-E92</f>
        <v>#REF!</v>
      </c>
      <c r="L92" s="269" t="e">
        <f t="shared" si="26"/>
        <v>#REF!</v>
      </c>
      <c r="M92" s="254" t="e">
        <f>SUM(K92:L92)</f>
        <v>#REF!</v>
      </c>
      <c r="N92" s="127" t="e">
        <f t="shared" si="19"/>
        <v>#REF!</v>
      </c>
    </row>
    <row r="93" spans="1:14">
      <c r="A93" s="219" t="e">
        <f>'Паспорт-2'!A77</f>
        <v>#REF!</v>
      </c>
      <c r="B93" s="548" t="e">
        <f>'Паспорт-2'!B77</f>
        <v>#REF!</v>
      </c>
      <c r="C93" s="548"/>
      <c r="D93" s="549"/>
      <c r="E93" s="278" t="e">
        <f>'Паспорт-2'!F77</f>
        <v>#REF!</v>
      </c>
      <c r="F93" s="279" t="e">
        <f>'Паспорт-2'!G77</f>
        <v>#REF!</v>
      </c>
      <c r="G93" s="181" t="e">
        <f>SUM(E93:F93)</f>
        <v>#REF!</v>
      </c>
      <c r="H93" s="182"/>
      <c r="I93" s="149"/>
      <c r="J93" s="181">
        <f>SUM(H93:I93)</f>
        <v>0</v>
      </c>
      <c r="K93" s="268" t="e">
        <f t="shared" si="26"/>
        <v>#REF!</v>
      </c>
      <c r="L93" s="269" t="e">
        <f t="shared" si="26"/>
        <v>#REF!</v>
      </c>
      <c r="M93" s="254" t="e">
        <f>SUM(K93:L93)</f>
        <v>#REF!</v>
      </c>
      <c r="N93" s="127" t="e">
        <f t="shared" si="19"/>
        <v>#REF!</v>
      </c>
    </row>
    <row r="94" spans="1:14">
      <c r="A94" s="219" t="e">
        <f>'Паспорт-2'!A78</f>
        <v>#REF!</v>
      </c>
      <c r="B94" s="548" t="e">
        <f>'Паспорт-2'!B78</f>
        <v>#REF!</v>
      </c>
      <c r="C94" s="548"/>
      <c r="D94" s="549"/>
      <c r="E94" s="278" t="e">
        <f>'Паспорт-2'!F78</f>
        <v>#REF!</v>
      </c>
      <c r="F94" s="279" t="e">
        <f>'Паспорт-2'!G78</f>
        <v>#REF!</v>
      </c>
      <c r="G94" s="181" t="e">
        <f>SUM(E94:F94)</f>
        <v>#REF!</v>
      </c>
      <c r="H94" s="182"/>
      <c r="I94" s="149"/>
      <c r="J94" s="181">
        <f>SUM(H94:I94)</f>
        <v>0</v>
      </c>
      <c r="K94" s="268" t="e">
        <f t="shared" si="26"/>
        <v>#REF!</v>
      </c>
      <c r="L94" s="269" t="e">
        <f t="shared" si="26"/>
        <v>#REF!</v>
      </c>
      <c r="M94" s="254" t="e">
        <f>SUM(K94:L94)</f>
        <v>#REF!</v>
      </c>
      <c r="N94" s="127" t="e">
        <f t="shared" si="19"/>
        <v>#REF!</v>
      </c>
    </row>
    <row r="95" spans="1:14">
      <c r="A95" s="219" t="e">
        <f>'Паспорт-2'!A79</f>
        <v>#REF!</v>
      </c>
      <c r="B95" s="548" t="e">
        <f>'Паспорт-2'!B79</f>
        <v>#REF!</v>
      </c>
      <c r="C95" s="548"/>
      <c r="D95" s="549"/>
      <c r="E95" s="278" t="e">
        <f>'Паспорт-2'!F79</f>
        <v>#REF!</v>
      </c>
      <c r="F95" s="279" t="e">
        <f>'Паспорт-2'!G79</f>
        <v>#REF!</v>
      </c>
      <c r="G95" s="181" t="e">
        <f>SUM(E95:F95)</f>
        <v>#REF!</v>
      </c>
      <c r="H95" s="182"/>
      <c r="I95" s="149"/>
      <c r="J95" s="181">
        <f>SUM(H95:I95)</f>
        <v>0</v>
      </c>
      <c r="K95" s="268" t="e">
        <f t="shared" si="26"/>
        <v>#REF!</v>
      </c>
      <c r="L95" s="269" t="e">
        <f t="shared" si="26"/>
        <v>#REF!</v>
      </c>
      <c r="M95" s="254" t="e">
        <f>SUM(K95:L95)</f>
        <v>#REF!</v>
      </c>
      <c r="N95" s="127" t="e">
        <f t="shared" si="19"/>
        <v>#REF!</v>
      </c>
    </row>
    <row r="96" spans="1:14">
      <c r="A96" s="259" t="e">
        <f>'Паспорт-2'!A80</f>
        <v>#REF!</v>
      </c>
      <c r="B96" s="550" t="e">
        <f>'Паспорт-2'!B80</f>
        <v>#REF!</v>
      </c>
      <c r="C96" s="550"/>
      <c r="D96" s="551"/>
      <c r="E96" s="278" t="e">
        <f>'Паспорт-2'!F80</f>
        <v>#REF!</v>
      </c>
      <c r="F96" s="279" t="e">
        <f>'Паспорт-2'!G80</f>
        <v>#REF!</v>
      </c>
      <c r="G96" s="181" t="e">
        <f>SUM(E96:F96)</f>
        <v>#REF!</v>
      </c>
      <c r="H96" s="182"/>
      <c r="I96" s="149"/>
      <c r="J96" s="181">
        <f>SUM(H96:I96)</f>
        <v>0</v>
      </c>
      <c r="K96" s="268" t="e">
        <f t="shared" si="26"/>
        <v>#REF!</v>
      </c>
      <c r="L96" s="269" t="e">
        <f t="shared" si="26"/>
        <v>#REF!</v>
      </c>
      <c r="M96" s="254" t="e">
        <f>SUM(K96:L96)</f>
        <v>#REF!</v>
      </c>
      <c r="N96" s="127" t="e">
        <f t="shared" si="19"/>
        <v>#REF!</v>
      </c>
    </row>
    <row r="97" spans="1:14" ht="13.5">
      <c r="A97" s="209" t="e">
        <f>'Паспорт-2'!A81</f>
        <v>#REF!</v>
      </c>
      <c r="B97" s="544" t="e">
        <f>'Паспорт-2'!B81</f>
        <v>#REF!</v>
      </c>
      <c r="C97" s="544"/>
      <c r="D97" s="545"/>
      <c r="E97" s="157" t="e">
        <f t="shared" ref="E97:M97" si="27">SUM(E98:E102)</f>
        <v>#REF!</v>
      </c>
      <c r="F97" s="156" t="e">
        <f t="shared" si="27"/>
        <v>#REF!</v>
      </c>
      <c r="G97" s="155" t="e">
        <f t="shared" si="27"/>
        <v>#REF!</v>
      </c>
      <c r="H97" s="157">
        <f t="shared" si="27"/>
        <v>0</v>
      </c>
      <c r="I97" s="156">
        <f t="shared" si="27"/>
        <v>0</v>
      </c>
      <c r="J97" s="155">
        <f t="shared" si="27"/>
        <v>0</v>
      </c>
      <c r="K97" s="211" t="e">
        <f t="shared" si="27"/>
        <v>#REF!</v>
      </c>
      <c r="L97" s="156" t="e">
        <f t="shared" si="27"/>
        <v>#REF!</v>
      </c>
      <c r="M97" s="155" t="e">
        <f t="shared" si="27"/>
        <v>#REF!</v>
      </c>
      <c r="N97" s="127" t="e">
        <f t="shared" si="19"/>
        <v>#REF!</v>
      </c>
    </row>
    <row r="98" spans="1:14">
      <c r="A98" s="218" t="e">
        <f>'Паспорт-2'!A82</f>
        <v>#REF!</v>
      </c>
      <c r="B98" s="546" t="e">
        <f>'Паспорт-2'!B82</f>
        <v>#REF!</v>
      </c>
      <c r="C98" s="546"/>
      <c r="D98" s="547"/>
      <c r="E98" s="276" t="e">
        <f>'Паспорт-2'!F82</f>
        <v>#REF!</v>
      </c>
      <c r="F98" s="277" t="e">
        <f>'Паспорт-2'!G82</f>
        <v>#REF!</v>
      </c>
      <c r="G98" s="183" t="e">
        <f>SUM(E98:F98)</f>
        <v>#REF!</v>
      </c>
      <c r="H98" s="184"/>
      <c r="I98" s="154"/>
      <c r="J98" s="183">
        <f>SUM(H98:I98)</f>
        <v>0</v>
      </c>
      <c r="K98" s="268" t="e">
        <f t="shared" ref="K98:L102" si="28">H98-E98</f>
        <v>#REF!</v>
      </c>
      <c r="L98" s="269" t="e">
        <f t="shared" si="28"/>
        <v>#REF!</v>
      </c>
      <c r="M98" s="254" t="e">
        <f>SUM(K98:L98)</f>
        <v>#REF!</v>
      </c>
      <c r="N98" s="127" t="e">
        <f t="shared" si="19"/>
        <v>#REF!</v>
      </c>
    </row>
    <row r="99" spans="1:14">
      <c r="A99" s="219" t="e">
        <f>'Паспорт-2'!A83</f>
        <v>#REF!</v>
      </c>
      <c r="B99" s="548" t="e">
        <f>'Паспорт-2'!B83</f>
        <v>#REF!</v>
      </c>
      <c r="C99" s="548"/>
      <c r="D99" s="549"/>
      <c r="E99" s="278" t="e">
        <f>'Паспорт-2'!F83</f>
        <v>#REF!</v>
      </c>
      <c r="F99" s="279" t="e">
        <f>'Паспорт-2'!G83</f>
        <v>#REF!</v>
      </c>
      <c r="G99" s="181" t="e">
        <f>SUM(E99:F99)</f>
        <v>#REF!</v>
      </c>
      <c r="H99" s="182"/>
      <c r="I99" s="149"/>
      <c r="J99" s="181">
        <f>SUM(H99:I99)</f>
        <v>0</v>
      </c>
      <c r="K99" s="268" t="e">
        <f t="shared" si="28"/>
        <v>#REF!</v>
      </c>
      <c r="L99" s="269" t="e">
        <f t="shared" si="28"/>
        <v>#REF!</v>
      </c>
      <c r="M99" s="254" t="e">
        <f>SUM(K99:L99)</f>
        <v>#REF!</v>
      </c>
      <c r="N99" s="127" t="e">
        <f t="shared" si="19"/>
        <v>#REF!</v>
      </c>
    </row>
    <row r="100" spans="1:14">
      <c r="A100" s="219" t="e">
        <f>'Паспорт-2'!A84</f>
        <v>#REF!</v>
      </c>
      <c r="B100" s="548" t="e">
        <f>'Паспорт-2'!B84</f>
        <v>#REF!</v>
      </c>
      <c r="C100" s="548"/>
      <c r="D100" s="549"/>
      <c r="E100" s="278" t="e">
        <f>'Паспорт-2'!F84</f>
        <v>#REF!</v>
      </c>
      <c r="F100" s="279" t="e">
        <f>'Паспорт-2'!G84</f>
        <v>#REF!</v>
      </c>
      <c r="G100" s="181" t="e">
        <f>SUM(E100:F100)</f>
        <v>#REF!</v>
      </c>
      <c r="H100" s="182"/>
      <c r="I100" s="149"/>
      <c r="J100" s="181">
        <f>SUM(H100:I100)</f>
        <v>0</v>
      </c>
      <c r="K100" s="268" t="e">
        <f t="shared" si="28"/>
        <v>#REF!</v>
      </c>
      <c r="L100" s="269" t="e">
        <f t="shared" si="28"/>
        <v>#REF!</v>
      </c>
      <c r="M100" s="254" t="e">
        <f>SUM(K100:L100)</f>
        <v>#REF!</v>
      </c>
      <c r="N100" s="127" t="e">
        <f t="shared" si="19"/>
        <v>#REF!</v>
      </c>
    </row>
    <row r="101" spans="1:14">
      <c r="A101" s="219" t="e">
        <f>'Паспорт-2'!A85</f>
        <v>#REF!</v>
      </c>
      <c r="B101" s="548" t="e">
        <f>'Паспорт-2'!B85</f>
        <v>#REF!</v>
      </c>
      <c r="C101" s="548"/>
      <c r="D101" s="549"/>
      <c r="E101" s="278" t="e">
        <f>'Паспорт-2'!F85</f>
        <v>#REF!</v>
      </c>
      <c r="F101" s="279" t="e">
        <f>'Паспорт-2'!G85</f>
        <v>#REF!</v>
      </c>
      <c r="G101" s="181" t="e">
        <f>SUM(E101:F101)</f>
        <v>#REF!</v>
      </c>
      <c r="H101" s="182"/>
      <c r="I101" s="149"/>
      <c r="J101" s="181">
        <f>SUM(H101:I101)</f>
        <v>0</v>
      </c>
      <c r="K101" s="268" t="e">
        <f t="shared" si="28"/>
        <v>#REF!</v>
      </c>
      <c r="L101" s="269" t="e">
        <f t="shared" si="28"/>
        <v>#REF!</v>
      </c>
      <c r="M101" s="254" t="e">
        <f>SUM(K101:L101)</f>
        <v>#REF!</v>
      </c>
      <c r="N101" s="127" t="e">
        <f t="shared" si="19"/>
        <v>#REF!</v>
      </c>
    </row>
    <row r="102" spans="1:14">
      <c r="A102" s="259" t="e">
        <f>'Паспорт-2'!A86</f>
        <v>#REF!</v>
      </c>
      <c r="B102" s="550" t="e">
        <f>'Паспорт-2'!B86</f>
        <v>#REF!</v>
      </c>
      <c r="C102" s="550"/>
      <c r="D102" s="551"/>
      <c r="E102" s="278" t="e">
        <f>'Паспорт-2'!F86</f>
        <v>#REF!</v>
      </c>
      <c r="F102" s="279" t="e">
        <f>'Паспорт-2'!G86</f>
        <v>#REF!</v>
      </c>
      <c r="G102" s="181" t="e">
        <f>SUM(E102:F102)</f>
        <v>#REF!</v>
      </c>
      <c r="H102" s="182"/>
      <c r="I102" s="149"/>
      <c r="J102" s="181">
        <f>SUM(H102:I102)</f>
        <v>0</v>
      </c>
      <c r="K102" s="268" t="e">
        <f t="shared" si="28"/>
        <v>#REF!</v>
      </c>
      <c r="L102" s="269" t="e">
        <f t="shared" si="28"/>
        <v>#REF!</v>
      </c>
      <c r="M102" s="254" t="e">
        <f>SUM(K102:L102)</f>
        <v>#REF!</v>
      </c>
      <c r="N102" s="127" t="e">
        <f t="shared" si="19"/>
        <v>#REF!</v>
      </c>
    </row>
    <row r="103" spans="1:14" ht="13.5">
      <c r="A103" s="209" t="e">
        <f>'Паспорт-2'!A87</f>
        <v>#REF!</v>
      </c>
      <c r="B103" s="544" t="e">
        <f>'Паспорт-2'!B87</f>
        <v>#REF!</v>
      </c>
      <c r="C103" s="544"/>
      <c r="D103" s="545"/>
      <c r="E103" s="157" t="e">
        <f t="shared" ref="E103:M103" si="29">SUM(E104:E108)</f>
        <v>#REF!</v>
      </c>
      <c r="F103" s="156" t="e">
        <f t="shared" si="29"/>
        <v>#REF!</v>
      </c>
      <c r="G103" s="155" t="e">
        <f t="shared" si="29"/>
        <v>#REF!</v>
      </c>
      <c r="H103" s="157">
        <f t="shared" si="29"/>
        <v>0</v>
      </c>
      <c r="I103" s="156">
        <f t="shared" si="29"/>
        <v>0</v>
      </c>
      <c r="J103" s="155">
        <f t="shared" si="29"/>
        <v>0</v>
      </c>
      <c r="K103" s="211" t="e">
        <f t="shared" si="29"/>
        <v>#REF!</v>
      </c>
      <c r="L103" s="156" t="e">
        <f t="shared" si="29"/>
        <v>#REF!</v>
      </c>
      <c r="M103" s="155" t="e">
        <f t="shared" si="29"/>
        <v>#REF!</v>
      </c>
      <c r="N103" s="127" t="e">
        <f t="shared" si="19"/>
        <v>#REF!</v>
      </c>
    </row>
    <row r="104" spans="1:14">
      <c r="A104" s="218" t="e">
        <f>'Паспорт-2'!A88</f>
        <v>#REF!</v>
      </c>
      <c r="B104" s="546" t="e">
        <f>'Паспорт-2'!B88</f>
        <v>#REF!</v>
      </c>
      <c r="C104" s="546"/>
      <c r="D104" s="547"/>
      <c r="E104" s="276" t="e">
        <f>'Паспорт-2'!F88</f>
        <v>#REF!</v>
      </c>
      <c r="F104" s="277" t="e">
        <f>'Паспорт-2'!G88</f>
        <v>#REF!</v>
      </c>
      <c r="G104" s="183" t="e">
        <f>SUM(E104:F104)</f>
        <v>#REF!</v>
      </c>
      <c r="H104" s="184"/>
      <c r="I104" s="154"/>
      <c r="J104" s="183">
        <f>SUM(H104:I104)</f>
        <v>0</v>
      </c>
      <c r="K104" s="268" t="e">
        <f t="shared" ref="K104:L108" si="30">H104-E104</f>
        <v>#REF!</v>
      </c>
      <c r="L104" s="269" t="e">
        <f t="shared" si="30"/>
        <v>#REF!</v>
      </c>
      <c r="M104" s="254" t="e">
        <f>SUM(K104:L104)</f>
        <v>#REF!</v>
      </c>
      <c r="N104" s="127" t="e">
        <f t="shared" si="19"/>
        <v>#REF!</v>
      </c>
    </row>
    <row r="105" spans="1:14">
      <c r="A105" s="219" t="e">
        <f>'Паспорт-2'!A89</f>
        <v>#REF!</v>
      </c>
      <c r="B105" s="548" t="e">
        <f>'Паспорт-2'!B89</f>
        <v>#REF!</v>
      </c>
      <c r="C105" s="548"/>
      <c r="D105" s="549"/>
      <c r="E105" s="278" t="e">
        <f>'Паспорт-2'!F89</f>
        <v>#REF!</v>
      </c>
      <c r="F105" s="279" t="e">
        <f>'Паспорт-2'!G89</f>
        <v>#REF!</v>
      </c>
      <c r="G105" s="181" t="e">
        <f>SUM(E105:F105)</f>
        <v>#REF!</v>
      </c>
      <c r="H105" s="182"/>
      <c r="I105" s="149"/>
      <c r="J105" s="181">
        <f>SUM(H105:I105)</f>
        <v>0</v>
      </c>
      <c r="K105" s="268" t="e">
        <f t="shared" si="30"/>
        <v>#REF!</v>
      </c>
      <c r="L105" s="269" t="e">
        <f t="shared" si="30"/>
        <v>#REF!</v>
      </c>
      <c r="M105" s="254" t="e">
        <f>SUM(K105:L105)</f>
        <v>#REF!</v>
      </c>
      <c r="N105" s="127" t="e">
        <f t="shared" si="19"/>
        <v>#REF!</v>
      </c>
    </row>
    <row r="106" spans="1:14">
      <c r="A106" s="219" t="e">
        <f>'Паспорт-2'!A90</f>
        <v>#REF!</v>
      </c>
      <c r="B106" s="548" t="e">
        <f>'Паспорт-2'!B90</f>
        <v>#REF!</v>
      </c>
      <c r="C106" s="548"/>
      <c r="D106" s="549"/>
      <c r="E106" s="278" t="e">
        <f>'Паспорт-2'!F90</f>
        <v>#REF!</v>
      </c>
      <c r="F106" s="279" t="e">
        <f>'Паспорт-2'!G90</f>
        <v>#REF!</v>
      </c>
      <c r="G106" s="181" t="e">
        <f>SUM(E106:F106)</f>
        <v>#REF!</v>
      </c>
      <c r="H106" s="182"/>
      <c r="I106" s="149"/>
      <c r="J106" s="181">
        <f>SUM(H106:I106)</f>
        <v>0</v>
      </c>
      <c r="K106" s="268" t="e">
        <f t="shared" si="30"/>
        <v>#REF!</v>
      </c>
      <c r="L106" s="269" t="e">
        <f t="shared" si="30"/>
        <v>#REF!</v>
      </c>
      <c r="M106" s="254" t="e">
        <f>SUM(K106:L106)</f>
        <v>#REF!</v>
      </c>
      <c r="N106" s="127" t="e">
        <f t="shared" si="19"/>
        <v>#REF!</v>
      </c>
    </row>
    <row r="107" spans="1:14">
      <c r="A107" s="219" t="e">
        <f>'Паспорт-2'!A91</f>
        <v>#REF!</v>
      </c>
      <c r="B107" s="548" t="e">
        <f>'Паспорт-2'!B91</f>
        <v>#REF!</v>
      </c>
      <c r="C107" s="548"/>
      <c r="D107" s="549"/>
      <c r="E107" s="278" t="e">
        <f>'Паспорт-2'!F91</f>
        <v>#REF!</v>
      </c>
      <c r="F107" s="279" t="e">
        <f>'Паспорт-2'!G91</f>
        <v>#REF!</v>
      </c>
      <c r="G107" s="181" t="e">
        <f>SUM(E107:F107)</f>
        <v>#REF!</v>
      </c>
      <c r="H107" s="182"/>
      <c r="I107" s="149"/>
      <c r="J107" s="181">
        <f>SUM(H107:I107)</f>
        <v>0</v>
      </c>
      <c r="K107" s="268" t="e">
        <f t="shared" si="30"/>
        <v>#REF!</v>
      </c>
      <c r="L107" s="269" t="e">
        <f t="shared" si="30"/>
        <v>#REF!</v>
      </c>
      <c r="M107" s="254" t="e">
        <f>SUM(K107:L107)</f>
        <v>#REF!</v>
      </c>
      <c r="N107" s="127" t="e">
        <f t="shared" si="19"/>
        <v>#REF!</v>
      </c>
    </row>
    <row r="108" spans="1:14">
      <c r="A108" s="259" t="e">
        <f>'Паспорт-2'!A92</f>
        <v>#REF!</v>
      </c>
      <c r="B108" s="550" t="e">
        <f>'Паспорт-2'!B92</f>
        <v>#REF!</v>
      </c>
      <c r="C108" s="550"/>
      <c r="D108" s="551"/>
      <c r="E108" s="278" t="e">
        <f>'Паспорт-2'!F92</f>
        <v>#REF!</v>
      </c>
      <c r="F108" s="279" t="e">
        <f>'Паспорт-2'!G92</f>
        <v>#REF!</v>
      </c>
      <c r="G108" s="181" t="e">
        <f>SUM(E108:F108)</f>
        <v>#REF!</v>
      </c>
      <c r="H108" s="182"/>
      <c r="I108" s="149"/>
      <c r="J108" s="181">
        <f>SUM(H108:I108)</f>
        <v>0</v>
      </c>
      <c r="K108" s="268" t="e">
        <f t="shared" si="30"/>
        <v>#REF!</v>
      </c>
      <c r="L108" s="269" t="e">
        <f t="shared" si="30"/>
        <v>#REF!</v>
      </c>
      <c r="M108" s="254" t="e">
        <f>SUM(K108:L108)</f>
        <v>#REF!</v>
      </c>
      <c r="N108" s="127" t="e">
        <f t="shared" si="19"/>
        <v>#REF!</v>
      </c>
    </row>
    <row r="109" spans="1:14" ht="13.5">
      <c r="A109" s="209" t="e">
        <f>'Паспорт-2'!A93</f>
        <v>#REF!</v>
      </c>
      <c r="B109" s="544" t="e">
        <f>'Паспорт-2'!B93</f>
        <v>#REF!</v>
      </c>
      <c r="C109" s="544"/>
      <c r="D109" s="545"/>
      <c r="E109" s="157" t="e">
        <f t="shared" ref="E109:M109" si="31">SUM(E110:E114)</f>
        <v>#REF!</v>
      </c>
      <c r="F109" s="156" t="e">
        <f t="shared" si="31"/>
        <v>#REF!</v>
      </c>
      <c r="G109" s="155" t="e">
        <f t="shared" si="31"/>
        <v>#REF!</v>
      </c>
      <c r="H109" s="157">
        <f t="shared" si="31"/>
        <v>0</v>
      </c>
      <c r="I109" s="156">
        <f t="shared" si="31"/>
        <v>0</v>
      </c>
      <c r="J109" s="155">
        <f t="shared" si="31"/>
        <v>0</v>
      </c>
      <c r="K109" s="211" t="e">
        <f t="shared" si="31"/>
        <v>#REF!</v>
      </c>
      <c r="L109" s="156" t="e">
        <f t="shared" si="31"/>
        <v>#REF!</v>
      </c>
      <c r="M109" s="155" t="e">
        <f t="shared" si="31"/>
        <v>#REF!</v>
      </c>
      <c r="N109" s="127" t="e">
        <f t="shared" si="19"/>
        <v>#REF!</v>
      </c>
    </row>
    <row r="110" spans="1:14">
      <c r="A110" s="218" t="e">
        <f>'Паспорт-2'!A94</f>
        <v>#REF!</v>
      </c>
      <c r="B110" s="546" t="e">
        <f>'Паспорт-2'!B94</f>
        <v>#REF!</v>
      </c>
      <c r="C110" s="546"/>
      <c r="D110" s="547"/>
      <c r="E110" s="276" t="e">
        <f>'Паспорт-2'!F94</f>
        <v>#REF!</v>
      </c>
      <c r="F110" s="277" t="e">
        <f>'Паспорт-2'!G94</f>
        <v>#REF!</v>
      </c>
      <c r="G110" s="183" t="e">
        <f>SUM(E110:F110)</f>
        <v>#REF!</v>
      </c>
      <c r="H110" s="184"/>
      <c r="I110" s="154"/>
      <c r="J110" s="183">
        <f>SUM(H110:I110)</f>
        <v>0</v>
      </c>
      <c r="K110" s="268" t="e">
        <f t="shared" ref="K110:L114" si="32">H110-E110</f>
        <v>#REF!</v>
      </c>
      <c r="L110" s="269" t="e">
        <f t="shared" si="32"/>
        <v>#REF!</v>
      </c>
      <c r="M110" s="254" t="e">
        <f>SUM(K110:L110)</f>
        <v>#REF!</v>
      </c>
      <c r="N110" s="127" t="e">
        <f t="shared" si="19"/>
        <v>#REF!</v>
      </c>
    </row>
    <row r="111" spans="1:14">
      <c r="A111" s="219" t="e">
        <f>'Паспорт-2'!A95</f>
        <v>#REF!</v>
      </c>
      <c r="B111" s="548" t="e">
        <f>'Паспорт-2'!B95</f>
        <v>#REF!</v>
      </c>
      <c r="C111" s="548"/>
      <c r="D111" s="549"/>
      <c r="E111" s="278" t="e">
        <f>'Паспорт-2'!F95</f>
        <v>#REF!</v>
      </c>
      <c r="F111" s="279" t="e">
        <f>'Паспорт-2'!G95</f>
        <v>#REF!</v>
      </c>
      <c r="G111" s="181" t="e">
        <f>SUM(E111:F111)</f>
        <v>#REF!</v>
      </c>
      <c r="H111" s="182"/>
      <c r="I111" s="149"/>
      <c r="J111" s="181">
        <f>SUM(H111:I111)</f>
        <v>0</v>
      </c>
      <c r="K111" s="268" t="e">
        <f t="shared" si="32"/>
        <v>#REF!</v>
      </c>
      <c r="L111" s="269" t="e">
        <f t="shared" si="32"/>
        <v>#REF!</v>
      </c>
      <c r="M111" s="254" t="e">
        <f>SUM(K111:L111)</f>
        <v>#REF!</v>
      </c>
      <c r="N111" s="127" t="e">
        <f t="shared" si="19"/>
        <v>#REF!</v>
      </c>
    </row>
    <row r="112" spans="1:14">
      <c r="A112" s="219" t="e">
        <f>'Паспорт-2'!A96</f>
        <v>#REF!</v>
      </c>
      <c r="B112" s="548" t="e">
        <f>'Паспорт-2'!B96</f>
        <v>#REF!</v>
      </c>
      <c r="C112" s="548"/>
      <c r="D112" s="549"/>
      <c r="E112" s="278" t="e">
        <f>'Паспорт-2'!F96</f>
        <v>#REF!</v>
      </c>
      <c r="F112" s="279" t="e">
        <f>'Паспорт-2'!G96</f>
        <v>#REF!</v>
      </c>
      <c r="G112" s="181" t="e">
        <f>SUM(E112:F112)</f>
        <v>#REF!</v>
      </c>
      <c r="H112" s="182"/>
      <c r="I112" s="149"/>
      <c r="J112" s="181">
        <f>SUM(H112:I112)</f>
        <v>0</v>
      </c>
      <c r="K112" s="268" t="e">
        <f t="shared" si="32"/>
        <v>#REF!</v>
      </c>
      <c r="L112" s="269" t="e">
        <f t="shared" si="32"/>
        <v>#REF!</v>
      </c>
      <c r="M112" s="254" t="e">
        <f>SUM(K112:L112)</f>
        <v>#REF!</v>
      </c>
      <c r="N112" s="127" t="e">
        <f t="shared" si="19"/>
        <v>#REF!</v>
      </c>
    </row>
    <row r="113" spans="1:14">
      <c r="A113" s="219" t="e">
        <f>'Паспорт-2'!A97</f>
        <v>#REF!</v>
      </c>
      <c r="B113" s="548" t="e">
        <f>'Паспорт-2'!B97</f>
        <v>#REF!</v>
      </c>
      <c r="C113" s="548"/>
      <c r="D113" s="549"/>
      <c r="E113" s="278" t="e">
        <f>'Паспорт-2'!F97</f>
        <v>#REF!</v>
      </c>
      <c r="F113" s="279" t="e">
        <f>'Паспорт-2'!G97</f>
        <v>#REF!</v>
      </c>
      <c r="G113" s="181" t="e">
        <f>SUM(E113:F113)</f>
        <v>#REF!</v>
      </c>
      <c r="H113" s="182"/>
      <c r="I113" s="149"/>
      <c r="J113" s="181">
        <f>SUM(H113:I113)</f>
        <v>0</v>
      </c>
      <c r="K113" s="268" t="e">
        <f t="shared" si="32"/>
        <v>#REF!</v>
      </c>
      <c r="L113" s="269" t="e">
        <f t="shared" si="32"/>
        <v>#REF!</v>
      </c>
      <c r="M113" s="254" t="e">
        <f>SUM(K113:L113)</f>
        <v>#REF!</v>
      </c>
      <c r="N113" s="127" t="e">
        <f t="shared" si="19"/>
        <v>#REF!</v>
      </c>
    </row>
    <row r="114" spans="1:14">
      <c r="A114" s="259" t="e">
        <f>'Паспорт-2'!A98</f>
        <v>#REF!</v>
      </c>
      <c r="B114" s="550" t="e">
        <f>'Паспорт-2'!B98</f>
        <v>#REF!</v>
      </c>
      <c r="C114" s="550"/>
      <c r="D114" s="551"/>
      <c r="E114" s="278" t="e">
        <f>'Паспорт-2'!F98</f>
        <v>#REF!</v>
      </c>
      <c r="F114" s="279" t="e">
        <f>'Паспорт-2'!G98</f>
        <v>#REF!</v>
      </c>
      <c r="G114" s="181" t="e">
        <f>SUM(E114:F114)</f>
        <v>#REF!</v>
      </c>
      <c r="H114" s="182"/>
      <c r="I114" s="149"/>
      <c r="J114" s="181">
        <f>SUM(H114:I114)</f>
        <v>0</v>
      </c>
      <c r="K114" s="268" t="e">
        <f t="shared" si="32"/>
        <v>#REF!</v>
      </c>
      <c r="L114" s="269" t="e">
        <f t="shared" si="32"/>
        <v>#REF!</v>
      </c>
      <c r="M114" s="254" t="e">
        <f>SUM(K114:L114)</f>
        <v>#REF!</v>
      </c>
      <c r="N114" s="127" t="e">
        <f t="shared" si="19"/>
        <v>#REF!</v>
      </c>
    </row>
    <row r="115" spans="1:14" ht="13.5">
      <c r="A115" s="209" t="e">
        <f>'Паспорт-2'!A99</f>
        <v>#REF!</v>
      </c>
      <c r="B115" s="544" t="e">
        <f>'Паспорт-2'!B99</f>
        <v>#REF!</v>
      </c>
      <c r="C115" s="544"/>
      <c r="D115" s="545"/>
      <c r="E115" s="157" t="e">
        <f t="shared" ref="E115:M115" si="33">SUM(E116:E120)</f>
        <v>#REF!</v>
      </c>
      <c r="F115" s="156" t="e">
        <f t="shared" si="33"/>
        <v>#REF!</v>
      </c>
      <c r="G115" s="155" t="e">
        <f t="shared" si="33"/>
        <v>#REF!</v>
      </c>
      <c r="H115" s="157">
        <f t="shared" si="33"/>
        <v>0</v>
      </c>
      <c r="I115" s="156">
        <f t="shared" si="33"/>
        <v>0</v>
      </c>
      <c r="J115" s="155">
        <f t="shared" si="33"/>
        <v>0</v>
      </c>
      <c r="K115" s="211" t="e">
        <f t="shared" si="33"/>
        <v>#REF!</v>
      </c>
      <c r="L115" s="156" t="e">
        <f t="shared" si="33"/>
        <v>#REF!</v>
      </c>
      <c r="M115" s="155" t="e">
        <f t="shared" si="33"/>
        <v>#REF!</v>
      </c>
      <c r="N115" s="127" t="e">
        <f t="shared" si="19"/>
        <v>#REF!</v>
      </c>
    </row>
    <row r="116" spans="1:14">
      <c r="A116" s="218" t="e">
        <f>'Паспорт-2'!A100</f>
        <v>#REF!</v>
      </c>
      <c r="B116" s="546" t="e">
        <f>'Паспорт-2'!B100</f>
        <v>#REF!</v>
      </c>
      <c r="C116" s="546"/>
      <c r="D116" s="547"/>
      <c r="E116" s="276" t="e">
        <f>'Паспорт-2'!F100</f>
        <v>#REF!</v>
      </c>
      <c r="F116" s="277" t="e">
        <f>'Паспорт-2'!G100</f>
        <v>#REF!</v>
      </c>
      <c r="G116" s="183" t="e">
        <f>SUM(E116:F116)</f>
        <v>#REF!</v>
      </c>
      <c r="H116" s="184"/>
      <c r="I116" s="154"/>
      <c r="J116" s="183">
        <f>SUM(H116:I116)</f>
        <v>0</v>
      </c>
      <c r="K116" s="268" t="e">
        <f t="shared" ref="K116:L120" si="34">H116-E116</f>
        <v>#REF!</v>
      </c>
      <c r="L116" s="269" t="e">
        <f t="shared" si="34"/>
        <v>#REF!</v>
      </c>
      <c r="M116" s="254" t="e">
        <f>SUM(K116:L116)</f>
        <v>#REF!</v>
      </c>
      <c r="N116" s="127" t="e">
        <f t="shared" si="19"/>
        <v>#REF!</v>
      </c>
    </row>
    <row r="117" spans="1:14">
      <c r="A117" s="219" t="e">
        <f>'Паспорт-2'!A101</f>
        <v>#REF!</v>
      </c>
      <c r="B117" s="548" t="e">
        <f>'Паспорт-2'!B101</f>
        <v>#REF!</v>
      </c>
      <c r="C117" s="548"/>
      <c r="D117" s="549"/>
      <c r="E117" s="278" t="e">
        <f>'Паспорт-2'!F101</f>
        <v>#REF!</v>
      </c>
      <c r="F117" s="279" t="e">
        <f>'Паспорт-2'!G101</f>
        <v>#REF!</v>
      </c>
      <c r="G117" s="181" t="e">
        <f>SUM(E117:F117)</f>
        <v>#REF!</v>
      </c>
      <c r="H117" s="182"/>
      <c r="I117" s="149"/>
      <c r="J117" s="181">
        <f>SUM(H117:I117)</f>
        <v>0</v>
      </c>
      <c r="K117" s="268" t="e">
        <f t="shared" si="34"/>
        <v>#REF!</v>
      </c>
      <c r="L117" s="269" t="e">
        <f t="shared" si="34"/>
        <v>#REF!</v>
      </c>
      <c r="M117" s="254" t="e">
        <f>SUM(K117:L117)</f>
        <v>#REF!</v>
      </c>
      <c r="N117" s="127" t="e">
        <f t="shared" si="19"/>
        <v>#REF!</v>
      </c>
    </row>
    <row r="118" spans="1:14">
      <c r="A118" s="219" t="e">
        <f>'Паспорт-2'!A102</f>
        <v>#REF!</v>
      </c>
      <c r="B118" s="548" t="e">
        <f>'Паспорт-2'!B102</f>
        <v>#REF!</v>
      </c>
      <c r="C118" s="548"/>
      <c r="D118" s="549"/>
      <c r="E118" s="278" t="e">
        <f>'Паспорт-2'!F102</f>
        <v>#REF!</v>
      </c>
      <c r="F118" s="279" t="e">
        <f>'Паспорт-2'!G102</f>
        <v>#REF!</v>
      </c>
      <c r="G118" s="181" t="e">
        <f>SUM(E118:F118)</f>
        <v>#REF!</v>
      </c>
      <c r="H118" s="182"/>
      <c r="I118" s="149"/>
      <c r="J118" s="181">
        <f>SUM(H118:I118)</f>
        <v>0</v>
      </c>
      <c r="K118" s="268" t="e">
        <f t="shared" si="34"/>
        <v>#REF!</v>
      </c>
      <c r="L118" s="269" t="e">
        <f t="shared" si="34"/>
        <v>#REF!</v>
      </c>
      <c r="M118" s="254" t="e">
        <f>SUM(K118:L118)</f>
        <v>#REF!</v>
      </c>
      <c r="N118" s="127" t="e">
        <f t="shared" si="19"/>
        <v>#REF!</v>
      </c>
    </row>
    <row r="119" spans="1:14">
      <c r="A119" s="219" t="e">
        <f>'Паспорт-2'!A103</f>
        <v>#REF!</v>
      </c>
      <c r="B119" s="548" t="e">
        <f>'Паспорт-2'!B103</f>
        <v>#REF!</v>
      </c>
      <c r="C119" s="548"/>
      <c r="D119" s="549"/>
      <c r="E119" s="278" t="e">
        <f>'Паспорт-2'!F103</f>
        <v>#REF!</v>
      </c>
      <c r="F119" s="279" t="e">
        <f>'Паспорт-2'!G103</f>
        <v>#REF!</v>
      </c>
      <c r="G119" s="181" t="e">
        <f>SUM(E119:F119)</f>
        <v>#REF!</v>
      </c>
      <c r="H119" s="182"/>
      <c r="I119" s="149"/>
      <c r="J119" s="181">
        <f>SUM(H119:I119)</f>
        <v>0</v>
      </c>
      <c r="K119" s="268" t="e">
        <f t="shared" si="34"/>
        <v>#REF!</v>
      </c>
      <c r="L119" s="269" t="e">
        <f t="shared" si="34"/>
        <v>#REF!</v>
      </c>
      <c r="M119" s="254" t="e">
        <f>SUM(K119:L119)</f>
        <v>#REF!</v>
      </c>
      <c r="N119" s="127" t="e">
        <f t="shared" si="19"/>
        <v>#REF!</v>
      </c>
    </row>
    <row r="120" spans="1:14">
      <c r="A120" s="259" t="e">
        <f>'Паспорт-2'!A104</f>
        <v>#REF!</v>
      </c>
      <c r="B120" s="550" t="e">
        <f>'Паспорт-2'!B104</f>
        <v>#REF!</v>
      </c>
      <c r="C120" s="550"/>
      <c r="D120" s="551"/>
      <c r="E120" s="278" t="e">
        <f>'Паспорт-2'!F104</f>
        <v>#REF!</v>
      </c>
      <c r="F120" s="279" t="e">
        <f>'Паспорт-2'!G104</f>
        <v>#REF!</v>
      </c>
      <c r="G120" s="181" t="e">
        <f>SUM(E120:F120)</f>
        <v>#REF!</v>
      </c>
      <c r="H120" s="182"/>
      <c r="I120" s="149"/>
      <c r="J120" s="181">
        <f>SUM(H120:I120)</f>
        <v>0</v>
      </c>
      <c r="K120" s="268" t="e">
        <f t="shared" si="34"/>
        <v>#REF!</v>
      </c>
      <c r="L120" s="269" t="e">
        <f t="shared" si="34"/>
        <v>#REF!</v>
      </c>
      <c r="M120" s="254" t="e">
        <f>SUM(K120:L120)</f>
        <v>#REF!</v>
      </c>
      <c r="N120" s="127" t="e">
        <f t="shared" si="19"/>
        <v>#REF!</v>
      </c>
    </row>
    <row r="121" spans="1:14" ht="13.5">
      <c r="A121" s="209" t="e">
        <f>'Паспорт-2'!A105</f>
        <v>#REF!</v>
      </c>
      <c r="B121" s="544" t="e">
        <f>'Паспорт-2'!B105</f>
        <v>#REF!</v>
      </c>
      <c r="C121" s="544"/>
      <c r="D121" s="545"/>
      <c r="E121" s="157" t="e">
        <f t="shared" ref="E121:M121" si="35">SUM(E122:E126)</f>
        <v>#REF!</v>
      </c>
      <c r="F121" s="156" t="e">
        <f t="shared" si="35"/>
        <v>#REF!</v>
      </c>
      <c r="G121" s="155" t="e">
        <f t="shared" si="35"/>
        <v>#REF!</v>
      </c>
      <c r="H121" s="157">
        <f t="shared" si="35"/>
        <v>0</v>
      </c>
      <c r="I121" s="156">
        <f t="shared" si="35"/>
        <v>0</v>
      </c>
      <c r="J121" s="155">
        <f t="shared" si="35"/>
        <v>0</v>
      </c>
      <c r="K121" s="211" t="e">
        <f t="shared" si="35"/>
        <v>#REF!</v>
      </c>
      <c r="L121" s="156" t="e">
        <f t="shared" si="35"/>
        <v>#REF!</v>
      </c>
      <c r="M121" s="155" t="e">
        <f t="shared" si="35"/>
        <v>#REF!</v>
      </c>
      <c r="N121" s="127" t="e">
        <f t="shared" si="19"/>
        <v>#REF!</v>
      </c>
    </row>
    <row r="122" spans="1:14">
      <c r="A122" s="218" t="e">
        <f>'Паспорт-2'!A106</f>
        <v>#REF!</v>
      </c>
      <c r="B122" s="546" t="e">
        <f>'Паспорт-2'!B106</f>
        <v>#REF!</v>
      </c>
      <c r="C122" s="546"/>
      <c r="D122" s="547"/>
      <c r="E122" s="276" t="e">
        <f>'Паспорт-2'!F106</f>
        <v>#REF!</v>
      </c>
      <c r="F122" s="277" t="e">
        <f>'Паспорт-2'!G106</f>
        <v>#REF!</v>
      </c>
      <c r="G122" s="183" t="e">
        <f>SUM(E122:F122)</f>
        <v>#REF!</v>
      </c>
      <c r="H122" s="184"/>
      <c r="I122" s="154"/>
      <c r="J122" s="183">
        <f>SUM(H122:I122)</f>
        <v>0</v>
      </c>
      <c r="K122" s="268" t="e">
        <f t="shared" ref="K122:L126" si="36">H122-E122</f>
        <v>#REF!</v>
      </c>
      <c r="L122" s="269" t="e">
        <f t="shared" si="36"/>
        <v>#REF!</v>
      </c>
      <c r="M122" s="254" t="e">
        <f>SUM(K122:L122)</f>
        <v>#REF!</v>
      </c>
      <c r="N122" s="127" t="e">
        <f t="shared" si="19"/>
        <v>#REF!</v>
      </c>
    </row>
    <row r="123" spans="1:14">
      <c r="A123" s="219" t="e">
        <f>'Паспорт-2'!A107</f>
        <v>#REF!</v>
      </c>
      <c r="B123" s="548" t="e">
        <f>'Паспорт-2'!B107</f>
        <v>#REF!</v>
      </c>
      <c r="C123" s="548"/>
      <c r="D123" s="549"/>
      <c r="E123" s="278" t="e">
        <f>'Паспорт-2'!F107</f>
        <v>#REF!</v>
      </c>
      <c r="F123" s="279" t="e">
        <f>'Паспорт-2'!G107</f>
        <v>#REF!</v>
      </c>
      <c r="G123" s="181" t="e">
        <f>SUM(E123:F123)</f>
        <v>#REF!</v>
      </c>
      <c r="H123" s="182"/>
      <c r="I123" s="149"/>
      <c r="J123" s="181">
        <f>SUM(H123:I123)</f>
        <v>0</v>
      </c>
      <c r="K123" s="268" t="e">
        <f t="shared" si="36"/>
        <v>#REF!</v>
      </c>
      <c r="L123" s="269" t="e">
        <f t="shared" si="36"/>
        <v>#REF!</v>
      </c>
      <c r="M123" s="254" t="e">
        <f>SUM(K123:L123)</f>
        <v>#REF!</v>
      </c>
      <c r="N123" s="127" t="e">
        <f t="shared" si="19"/>
        <v>#REF!</v>
      </c>
    </row>
    <row r="124" spans="1:14">
      <c r="A124" s="219" t="e">
        <f>'Паспорт-2'!A108</f>
        <v>#REF!</v>
      </c>
      <c r="B124" s="548" t="e">
        <f>'Паспорт-2'!B108</f>
        <v>#REF!</v>
      </c>
      <c r="C124" s="548"/>
      <c r="D124" s="549"/>
      <c r="E124" s="278" t="e">
        <f>'Паспорт-2'!F108</f>
        <v>#REF!</v>
      </c>
      <c r="F124" s="279" t="e">
        <f>'Паспорт-2'!G108</f>
        <v>#REF!</v>
      </c>
      <c r="G124" s="181" t="e">
        <f>SUM(E124:F124)</f>
        <v>#REF!</v>
      </c>
      <c r="H124" s="182"/>
      <c r="I124" s="149"/>
      <c r="J124" s="181">
        <f>SUM(H124:I124)</f>
        <v>0</v>
      </c>
      <c r="K124" s="268" t="e">
        <f t="shared" si="36"/>
        <v>#REF!</v>
      </c>
      <c r="L124" s="269" t="e">
        <f t="shared" si="36"/>
        <v>#REF!</v>
      </c>
      <c r="M124" s="254" t="e">
        <f>SUM(K124:L124)</f>
        <v>#REF!</v>
      </c>
      <c r="N124" s="127" t="e">
        <f t="shared" si="19"/>
        <v>#REF!</v>
      </c>
    </row>
    <row r="125" spans="1:14">
      <c r="A125" s="219" t="e">
        <f>'Паспорт-2'!A109</f>
        <v>#REF!</v>
      </c>
      <c r="B125" s="548" t="e">
        <f>'Паспорт-2'!B109</f>
        <v>#REF!</v>
      </c>
      <c r="C125" s="548"/>
      <c r="D125" s="549"/>
      <c r="E125" s="278" t="e">
        <f>'Паспорт-2'!F109</f>
        <v>#REF!</v>
      </c>
      <c r="F125" s="279" t="e">
        <f>'Паспорт-2'!G109</f>
        <v>#REF!</v>
      </c>
      <c r="G125" s="181" t="e">
        <f>SUM(E125:F125)</f>
        <v>#REF!</v>
      </c>
      <c r="H125" s="182"/>
      <c r="I125" s="149"/>
      <c r="J125" s="181">
        <f>SUM(H125:I125)</f>
        <v>0</v>
      </c>
      <c r="K125" s="268" t="e">
        <f t="shared" si="36"/>
        <v>#REF!</v>
      </c>
      <c r="L125" s="269" t="e">
        <f t="shared" si="36"/>
        <v>#REF!</v>
      </c>
      <c r="M125" s="254" t="e">
        <f>SUM(K125:L125)</f>
        <v>#REF!</v>
      </c>
      <c r="N125" s="127" t="e">
        <f t="shared" si="19"/>
        <v>#REF!</v>
      </c>
    </row>
    <row r="126" spans="1:14">
      <c r="A126" s="259" t="e">
        <f>'Паспорт-2'!A110</f>
        <v>#REF!</v>
      </c>
      <c r="B126" s="550" t="e">
        <f>'Паспорт-2'!B110</f>
        <v>#REF!</v>
      </c>
      <c r="C126" s="550"/>
      <c r="D126" s="551"/>
      <c r="E126" s="278" t="e">
        <f>'Паспорт-2'!F110</f>
        <v>#REF!</v>
      </c>
      <c r="F126" s="279" t="e">
        <f>'Паспорт-2'!G110</f>
        <v>#REF!</v>
      </c>
      <c r="G126" s="181" t="e">
        <f>SUM(E126:F126)</f>
        <v>#REF!</v>
      </c>
      <c r="H126" s="182"/>
      <c r="I126" s="149"/>
      <c r="J126" s="181">
        <f>SUM(H126:I126)</f>
        <v>0</v>
      </c>
      <c r="K126" s="268" t="e">
        <f t="shared" si="36"/>
        <v>#REF!</v>
      </c>
      <c r="L126" s="269" t="e">
        <f t="shared" si="36"/>
        <v>#REF!</v>
      </c>
      <c r="M126" s="254" t="e">
        <f>SUM(K126:L126)</f>
        <v>#REF!</v>
      </c>
      <c r="N126" s="127" t="e">
        <f t="shared" si="19"/>
        <v>#REF!</v>
      </c>
    </row>
    <row r="127" spans="1:14" ht="13.5">
      <c r="A127" s="209" t="e">
        <f>'Паспорт-2'!A111</f>
        <v>#REF!</v>
      </c>
      <c r="B127" s="544" t="e">
        <f>'Паспорт-2'!B111</f>
        <v>#REF!</v>
      </c>
      <c r="C127" s="544"/>
      <c r="D127" s="545"/>
      <c r="E127" s="157" t="e">
        <f t="shared" ref="E127:M127" si="37">SUM(E128:E132)</f>
        <v>#REF!</v>
      </c>
      <c r="F127" s="156" t="e">
        <f t="shared" si="37"/>
        <v>#REF!</v>
      </c>
      <c r="G127" s="155" t="e">
        <f t="shared" si="37"/>
        <v>#REF!</v>
      </c>
      <c r="H127" s="157">
        <f t="shared" si="37"/>
        <v>0</v>
      </c>
      <c r="I127" s="156">
        <f t="shared" si="37"/>
        <v>0</v>
      </c>
      <c r="J127" s="155">
        <f t="shared" si="37"/>
        <v>0</v>
      </c>
      <c r="K127" s="211" t="e">
        <f t="shared" si="37"/>
        <v>#REF!</v>
      </c>
      <c r="L127" s="156" t="e">
        <f t="shared" si="37"/>
        <v>#REF!</v>
      </c>
      <c r="M127" s="155" t="e">
        <f t="shared" si="37"/>
        <v>#REF!</v>
      </c>
      <c r="N127" s="127" t="e">
        <f t="shared" si="19"/>
        <v>#REF!</v>
      </c>
    </row>
    <row r="128" spans="1:14">
      <c r="A128" s="218" t="e">
        <f>'Паспорт-2'!A112</f>
        <v>#REF!</v>
      </c>
      <c r="B128" s="546" t="e">
        <f>'Паспорт-2'!B112</f>
        <v>#REF!</v>
      </c>
      <c r="C128" s="546"/>
      <c r="D128" s="547"/>
      <c r="E128" s="276" t="e">
        <f>'Паспорт-2'!F112</f>
        <v>#REF!</v>
      </c>
      <c r="F128" s="277" t="e">
        <f>'Паспорт-2'!G112</f>
        <v>#REF!</v>
      </c>
      <c r="G128" s="183" t="e">
        <f t="shared" ref="G128:G133" si="38">SUM(E128:F128)</f>
        <v>#REF!</v>
      </c>
      <c r="H128" s="184"/>
      <c r="I128" s="154"/>
      <c r="J128" s="183">
        <f t="shared" ref="J128:J133" si="39">SUM(H128:I128)</f>
        <v>0</v>
      </c>
      <c r="K128" s="268" t="e">
        <f t="shared" ref="K128:L132" si="40">H128-E128</f>
        <v>#REF!</v>
      </c>
      <c r="L128" s="269" t="e">
        <f t="shared" si="40"/>
        <v>#REF!</v>
      </c>
      <c r="M128" s="254" t="e">
        <f t="shared" ref="M128:M133" si="41">SUM(K128:L128)</f>
        <v>#REF!</v>
      </c>
      <c r="N128" s="127" t="e">
        <f t="shared" si="19"/>
        <v>#REF!</v>
      </c>
    </row>
    <row r="129" spans="1:14">
      <c r="A129" s="219" t="e">
        <f>'Паспорт-2'!A113</f>
        <v>#REF!</v>
      </c>
      <c r="B129" s="548" t="e">
        <f>'Паспорт-2'!B113</f>
        <v>#REF!</v>
      </c>
      <c r="C129" s="548"/>
      <c r="D129" s="549"/>
      <c r="E129" s="278" t="e">
        <f>'Паспорт-2'!F113</f>
        <v>#REF!</v>
      </c>
      <c r="F129" s="279" t="e">
        <f>'Паспорт-2'!G113</f>
        <v>#REF!</v>
      </c>
      <c r="G129" s="181" t="e">
        <f t="shared" si="38"/>
        <v>#REF!</v>
      </c>
      <c r="H129" s="182"/>
      <c r="I129" s="149"/>
      <c r="J129" s="181">
        <f t="shared" si="39"/>
        <v>0</v>
      </c>
      <c r="K129" s="268" t="e">
        <f t="shared" si="40"/>
        <v>#REF!</v>
      </c>
      <c r="L129" s="269" t="e">
        <f t="shared" si="40"/>
        <v>#REF!</v>
      </c>
      <c r="M129" s="254" t="e">
        <f t="shared" si="41"/>
        <v>#REF!</v>
      </c>
      <c r="N129" s="127" t="e">
        <f t="shared" si="19"/>
        <v>#REF!</v>
      </c>
    </row>
    <row r="130" spans="1:14">
      <c r="A130" s="219" t="e">
        <f>'Паспорт-2'!A114</f>
        <v>#REF!</v>
      </c>
      <c r="B130" s="548" t="e">
        <f>'Паспорт-2'!B114</f>
        <v>#REF!</v>
      </c>
      <c r="C130" s="548"/>
      <c r="D130" s="549"/>
      <c r="E130" s="278" t="e">
        <f>'Паспорт-2'!F114</f>
        <v>#REF!</v>
      </c>
      <c r="F130" s="279" t="e">
        <f>'Паспорт-2'!G114</f>
        <v>#REF!</v>
      </c>
      <c r="G130" s="181" t="e">
        <f t="shared" si="38"/>
        <v>#REF!</v>
      </c>
      <c r="H130" s="182"/>
      <c r="I130" s="149"/>
      <c r="J130" s="181">
        <f t="shared" si="39"/>
        <v>0</v>
      </c>
      <c r="K130" s="268" t="e">
        <f t="shared" si="40"/>
        <v>#REF!</v>
      </c>
      <c r="L130" s="269" t="e">
        <f t="shared" si="40"/>
        <v>#REF!</v>
      </c>
      <c r="M130" s="254" t="e">
        <f t="shared" si="41"/>
        <v>#REF!</v>
      </c>
      <c r="N130" s="127" t="e">
        <f t="shared" si="19"/>
        <v>#REF!</v>
      </c>
    </row>
    <row r="131" spans="1:14">
      <c r="A131" s="219" t="e">
        <f>'Паспорт-2'!A115</f>
        <v>#REF!</v>
      </c>
      <c r="B131" s="548" t="e">
        <f>'Паспорт-2'!B115</f>
        <v>#REF!</v>
      </c>
      <c r="C131" s="548"/>
      <c r="D131" s="549"/>
      <c r="E131" s="278" t="e">
        <f>'Паспорт-2'!F115</f>
        <v>#REF!</v>
      </c>
      <c r="F131" s="279" t="e">
        <f>'Паспорт-2'!G115</f>
        <v>#REF!</v>
      </c>
      <c r="G131" s="181" t="e">
        <f t="shared" si="38"/>
        <v>#REF!</v>
      </c>
      <c r="H131" s="182"/>
      <c r="I131" s="149"/>
      <c r="J131" s="181">
        <f t="shared" si="39"/>
        <v>0</v>
      </c>
      <c r="K131" s="268" t="e">
        <f t="shared" si="40"/>
        <v>#REF!</v>
      </c>
      <c r="L131" s="269" t="e">
        <f t="shared" si="40"/>
        <v>#REF!</v>
      </c>
      <c r="M131" s="254" t="e">
        <f t="shared" si="41"/>
        <v>#REF!</v>
      </c>
      <c r="N131" s="127" t="e">
        <f t="shared" si="19"/>
        <v>#REF!</v>
      </c>
    </row>
    <row r="132" spans="1:14">
      <c r="A132" s="259" t="e">
        <f>'Паспорт-2'!A116</f>
        <v>#REF!</v>
      </c>
      <c r="B132" s="550" t="e">
        <f>'Паспорт-2'!B116</f>
        <v>#REF!</v>
      </c>
      <c r="C132" s="550"/>
      <c r="D132" s="551"/>
      <c r="E132" s="278" t="e">
        <f>'Паспорт-2'!F116</f>
        <v>#REF!</v>
      </c>
      <c r="F132" s="279" t="e">
        <f>'Паспорт-2'!G116</f>
        <v>#REF!</v>
      </c>
      <c r="G132" s="181" t="e">
        <f t="shared" si="38"/>
        <v>#REF!</v>
      </c>
      <c r="H132" s="182"/>
      <c r="I132" s="149"/>
      <c r="J132" s="181">
        <f t="shared" si="39"/>
        <v>0</v>
      </c>
      <c r="K132" s="282" t="e">
        <f t="shared" si="40"/>
        <v>#REF!</v>
      </c>
      <c r="L132" s="283" t="e">
        <f t="shared" si="40"/>
        <v>#REF!</v>
      </c>
      <c r="M132" s="261" t="e">
        <f t="shared" si="41"/>
        <v>#REF!</v>
      </c>
      <c r="N132" s="127" t="e">
        <f t="shared" si="19"/>
        <v>#REF!</v>
      </c>
    </row>
    <row r="133" spans="1:14">
      <c r="A133" s="499" t="s">
        <v>38</v>
      </c>
      <c r="B133" s="500"/>
      <c r="C133" s="500"/>
      <c r="D133" s="541"/>
      <c r="E133" s="180" t="e">
        <f>E73+E79+E85+E91+E97+E103+E109+E115+E121+E127</f>
        <v>#REF!</v>
      </c>
      <c r="F133" s="146" t="e">
        <f>F73+F79+F85+F91+F97+F103+F109+F115+F121+F127</f>
        <v>#REF!</v>
      </c>
      <c r="G133" s="179" t="e">
        <f t="shared" si="38"/>
        <v>#REF!</v>
      </c>
      <c r="H133" s="180">
        <f>H73+H79+H85+H91+H97+H103+H109+H115+H121+H127</f>
        <v>0</v>
      </c>
      <c r="I133" s="146">
        <f>I73+I79+I85+I91+I97+I103+I109+I115+I121+I127</f>
        <v>0</v>
      </c>
      <c r="J133" s="179">
        <f t="shared" si="39"/>
        <v>0</v>
      </c>
      <c r="K133" s="180" t="e">
        <f>K73+K79+K85+K91+K97+K103+K109+K115+K121+K127</f>
        <v>#REF!</v>
      </c>
      <c r="L133" s="146" t="e">
        <f>L73+L79+L85+L91+L97+L103+L109+L115+L121+L127</f>
        <v>#REF!</v>
      </c>
      <c r="M133" s="179" t="e">
        <f t="shared" si="41"/>
        <v>#REF!</v>
      </c>
      <c r="N133" s="127" t="s">
        <v>78</v>
      </c>
    </row>
  </sheetData>
  <sheetProtection formatCells="0" formatColumns="0" formatRows="0" autoFilter="0"/>
  <autoFilter ref="N1:N133"/>
  <mergeCells count="87">
    <mergeCell ref="H13:J13"/>
    <mergeCell ref="K13:M13"/>
    <mergeCell ref="C7:M7"/>
    <mergeCell ref="C8:M8"/>
    <mergeCell ref="A1:M1"/>
    <mergeCell ref="A2:M2"/>
    <mergeCell ref="C4:M4"/>
    <mergeCell ref="C5:M5"/>
    <mergeCell ref="A71:A72"/>
    <mergeCell ref="B71:D72"/>
    <mergeCell ref="H71:J71"/>
    <mergeCell ref="H18:J18"/>
    <mergeCell ref="B18:B19"/>
    <mergeCell ref="D10:M10"/>
    <mergeCell ref="D11:M11"/>
    <mergeCell ref="A13:A15"/>
    <mergeCell ref="B13:D15"/>
    <mergeCell ref="E13:G13"/>
    <mergeCell ref="B79:D79"/>
    <mergeCell ref="B80:D80"/>
    <mergeCell ref="K71:M71"/>
    <mergeCell ref="A18:A19"/>
    <mergeCell ref="B73:D73"/>
    <mergeCell ref="B74:D74"/>
    <mergeCell ref="B77:D77"/>
    <mergeCell ref="B78:D78"/>
    <mergeCell ref="K18:M18"/>
    <mergeCell ref="A68:D68"/>
    <mergeCell ref="B75:D75"/>
    <mergeCell ref="B76:D76"/>
    <mergeCell ref="D18:D19"/>
    <mergeCell ref="E18:G18"/>
    <mergeCell ref="C18:C19"/>
    <mergeCell ref="E71:G71"/>
    <mergeCell ref="B81:D81"/>
    <mergeCell ref="B82:D82"/>
    <mergeCell ref="B83:D83"/>
    <mergeCell ref="B84:D84"/>
    <mergeCell ref="B92:D92"/>
    <mergeCell ref="B93:D93"/>
    <mergeCell ref="B87:D87"/>
    <mergeCell ref="B88:D88"/>
    <mergeCell ref="B85:D85"/>
    <mergeCell ref="B86:D86"/>
    <mergeCell ref="B94:D94"/>
    <mergeCell ref="B95:D95"/>
    <mergeCell ref="B96:D96"/>
    <mergeCell ref="B89:D89"/>
    <mergeCell ref="B90:D90"/>
    <mergeCell ref="B110:D110"/>
    <mergeCell ref="B97:D97"/>
    <mergeCell ref="B98:D98"/>
    <mergeCell ref="B99:D99"/>
    <mergeCell ref="B100:D100"/>
    <mergeCell ref="B101:D101"/>
    <mergeCell ref="B102:D102"/>
    <mergeCell ref="B91:D91"/>
    <mergeCell ref="B121:D121"/>
    <mergeCell ref="B113:D113"/>
    <mergeCell ref="B114:D114"/>
    <mergeCell ref="B103:D103"/>
    <mergeCell ref="B104:D104"/>
    <mergeCell ref="B105:D105"/>
    <mergeCell ref="B106:D106"/>
    <mergeCell ref="B107:D107"/>
    <mergeCell ref="B108:D108"/>
    <mergeCell ref="B109:D109"/>
    <mergeCell ref="B132:D132"/>
    <mergeCell ref="B111:D111"/>
    <mergeCell ref="B112:D112"/>
    <mergeCell ref="B126:D126"/>
    <mergeCell ref="B115:D115"/>
    <mergeCell ref="B116:D116"/>
    <mergeCell ref="B117:D117"/>
    <mergeCell ref="B118:D118"/>
    <mergeCell ref="B119:D119"/>
    <mergeCell ref="B120:D120"/>
    <mergeCell ref="B125:D125"/>
    <mergeCell ref="B122:D122"/>
    <mergeCell ref="B123:D123"/>
    <mergeCell ref="B124:D124"/>
    <mergeCell ref="A133:D133"/>
    <mergeCell ref="B127:D127"/>
    <mergeCell ref="B128:D128"/>
    <mergeCell ref="B129:D129"/>
    <mergeCell ref="B130:D130"/>
    <mergeCell ref="B131:D131"/>
  </mergeCells>
  <phoneticPr fontId="27" type="noConversion"/>
  <pageMargins left="0.31496062992125984" right="0.15748031496062992" top="0.27559055118110237" bottom="0.15748031496062992" header="0.19685039370078741" footer="0.15748031496062992"/>
  <pageSetup paperSize="9" scale="80" fitToHeight="10" orientation="landscape" blackAndWhite="1" r:id="rId1"/>
</worksheet>
</file>

<file path=xl/worksheets/sheet13.xml><?xml version="1.0" encoding="utf-8"?>
<worksheet xmlns="http://schemas.openxmlformats.org/spreadsheetml/2006/main" xmlns:r="http://schemas.openxmlformats.org/officeDocument/2006/relationships">
  <sheetPr>
    <tabColor rgb="FF00FF00"/>
    <pageSetUpPr fitToPage="1"/>
  </sheetPr>
  <dimension ref="A1:I2610"/>
  <sheetViews>
    <sheetView showZeros="0" zoomScale="115" zoomScaleNormal="115" workbookViewId="0"/>
  </sheetViews>
  <sheetFormatPr defaultColWidth="0" defaultRowHeight="12.75" zeroHeight="1"/>
  <cols>
    <col min="1" max="1" width="4.42578125" style="127" customWidth="1"/>
    <col min="2" max="2" width="55" style="127" customWidth="1"/>
    <col min="3" max="3" width="10.7109375" style="127" customWidth="1"/>
    <col min="4" max="4" width="29.28515625" style="127" customWidth="1"/>
    <col min="5" max="6" width="18.5703125" style="127" customWidth="1"/>
    <col min="7" max="7" width="18.5703125" style="298" customWidth="1"/>
    <col min="8" max="8" width="9.28515625" style="127" customWidth="1"/>
    <col min="9" max="9" width="0" style="127" hidden="1" customWidth="1"/>
    <col min="10" max="16384" width="0" style="166" hidden="1"/>
  </cols>
  <sheetData>
    <row r="1" spans="1:8">
      <c r="A1" s="189" t="s">
        <v>188</v>
      </c>
      <c r="H1" s="43" t="s">
        <v>78</v>
      </c>
    </row>
    <row r="2" spans="1:8" ht="50.25" customHeight="1">
      <c r="A2" s="286" t="s">
        <v>41</v>
      </c>
      <c r="B2" s="287" t="s">
        <v>43</v>
      </c>
      <c r="C2" s="286" t="s">
        <v>42</v>
      </c>
      <c r="D2" s="287" t="s">
        <v>30</v>
      </c>
      <c r="E2" s="288" t="s">
        <v>185</v>
      </c>
      <c r="F2" s="289" t="s">
        <v>186</v>
      </c>
      <c r="G2" s="290" t="s">
        <v>187</v>
      </c>
      <c r="H2" s="43" t="s">
        <v>78</v>
      </c>
    </row>
    <row r="3" spans="1:8">
      <c r="A3" s="581" t="e">
        <f>#REF!</f>
        <v>#REF!</v>
      </c>
      <c r="B3" s="582"/>
      <c r="C3" s="582"/>
      <c r="D3" s="582"/>
      <c r="E3" s="582"/>
      <c r="F3" s="582"/>
      <c r="G3" s="583"/>
      <c r="H3" s="43" t="e">
        <f>H4</f>
        <v>#REF!</v>
      </c>
    </row>
    <row r="4" spans="1:8">
      <c r="A4" s="457" t="e">
        <f>#REF!</f>
        <v>#REF!</v>
      </c>
      <c r="B4" s="458"/>
      <c r="C4" s="458"/>
      <c r="D4" s="458"/>
      <c r="E4" s="458"/>
      <c r="F4" s="458"/>
      <c r="G4" s="527"/>
      <c r="H4" s="43" t="e">
        <f>H5</f>
        <v>#REF!</v>
      </c>
    </row>
    <row r="5" spans="1:8">
      <c r="A5" s="291" t="s">
        <v>4</v>
      </c>
      <c r="B5" s="571" t="s">
        <v>86</v>
      </c>
      <c r="C5" s="572"/>
      <c r="D5" s="572"/>
      <c r="E5" s="577"/>
      <c r="F5" s="577"/>
      <c r="G5" s="578"/>
      <c r="H5" s="43" t="e">
        <f>H6</f>
        <v>#REF!</v>
      </c>
    </row>
    <row r="6" spans="1:8">
      <c r="A6" s="197" t="e">
        <f>#REF!</f>
        <v>#REF!</v>
      </c>
      <c r="B6" s="292" t="e">
        <f>IF(#REF!&lt;&gt;"",#REF!,"")</f>
        <v>#REF!</v>
      </c>
      <c r="C6" s="293" t="e">
        <f>#REF!</f>
        <v>#REF!</v>
      </c>
      <c r="D6" s="294" t="e">
        <f>#REF!</f>
        <v>#REF!</v>
      </c>
      <c r="E6" s="295">
        <f>'Паспорт-3'!F7</f>
        <v>50732132</v>
      </c>
      <c r="F6" s="296"/>
      <c r="G6" s="299">
        <f t="shared" ref="G6:G20" si="0">F6-E6</f>
        <v>-50732132</v>
      </c>
      <c r="H6" s="43" t="e">
        <f>IF(B6&lt;&gt;"","Для друку","")</f>
        <v>#REF!</v>
      </c>
    </row>
    <row r="7" spans="1:8">
      <c r="A7" s="197" t="e">
        <f>#REF!</f>
        <v>#REF!</v>
      </c>
      <c r="B7" s="169" t="e">
        <f>IF(#REF!&lt;&gt;"",#REF!,"")</f>
        <v>#REF!</v>
      </c>
      <c r="C7" s="168" t="e">
        <f>#REF!</f>
        <v>#REF!</v>
      </c>
      <c r="D7" s="167" t="e">
        <f>#REF!</f>
        <v>#REF!</v>
      </c>
      <c r="E7" s="284">
        <f>'Паспорт-3'!F8</f>
        <v>2</v>
      </c>
      <c r="F7" s="285"/>
      <c r="G7" s="300">
        <f t="shared" si="0"/>
        <v>-2</v>
      </c>
      <c r="H7" s="43" t="e">
        <f t="shared" ref="H7:H20" si="1">IF(B7&lt;&gt;"","Для друку","")</f>
        <v>#REF!</v>
      </c>
    </row>
    <row r="8" spans="1:8">
      <c r="A8" s="197" t="e">
        <f>#REF!</f>
        <v>#REF!</v>
      </c>
      <c r="B8" s="169" t="e">
        <f>IF(#REF!&lt;&gt;"",#REF!,"")</f>
        <v>#REF!</v>
      </c>
      <c r="C8" s="168" t="e">
        <f>#REF!</f>
        <v>#REF!</v>
      </c>
      <c r="D8" s="167" t="e">
        <f>#REF!</f>
        <v>#REF!</v>
      </c>
      <c r="E8" s="284">
        <f>'Паспорт-3'!F9</f>
        <v>321</v>
      </c>
      <c r="F8" s="285"/>
      <c r="G8" s="300">
        <f t="shared" si="0"/>
        <v>-321</v>
      </c>
      <c r="H8" s="43" t="e">
        <f t="shared" si="1"/>
        <v>#REF!</v>
      </c>
    </row>
    <row r="9" spans="1:8">
      <c r="A9" s="197" t="e">
        <f>#REF!</f>
        <v>#REF!</v>
      </c>
      <c r="B9" s="169" t="e">
        <f>IF(#REF!&lt;&gt;"",#REF!,"")</f>
        <v>#REF!</v>
      </c>
      <c r="C9" s="168" t="e">
        <f>#REF!</f>
        <v>#REF!</v>
      </c>
      <c r="D9" s="167" t="e">
        <f>#REF!</f>
        <v>#REF!</v>
      </c>
      <c r="E9" s="284">
        <f>'Паспорт-3'!F10</f>
        <v>187</v>
      </c>
      <c r="F9" s="285"/>
      <c r="G9" s="300">
        <f t="shared" si="0"/>
        <v>-187</v>
      </c>
      <c r="H9" s="43" t="e">
        <f t="shared" si="1"/>
        <v>#REF!</v>
      </c>
    </row>
    <row r="10" spans="1:8">
      <c r="A10" s="197" t="e">
        <f>#REF!</f>
        <v>#REF!</v>
      </c>
      <c r="B10" s="169" t="e">
        <f>IF(#REF!&lt;&gt;"",#REF!,"")</f>
        <v>#REF!</v>
      </c>
      <c r="C10" s="168" t="e">
        <f>#REF!</f>
        <v>#REF!</v>
      </c>
      <c r="D10" s="167" t="e">
        <f>#REF!</f>
        <v>#REF!</v>
      </c>
      <c r="E10" s="284">
        <f>'Паспорт-3'!F11</f>
        <v>6</v>
      </c>
      <c r="F10" s="285"/>
      <c r="G10" s="300">
        <f t="shared" si="0"/>
        <v>-6</v>
      </c>
      <c r="H10" s="43" t="e">
        <f t="shared" si="1"/>
        <v>#REF!</v>
      </c>
    </row>
    <row r="11" spans="1:8">
      <c r="A11" s="197" t="e">
        <f>#REF!</f>
        <v>#REF!</v>
      </c>
      <c r="B11" s="169" t="e">
        <f>IF(#REF!&lt;&gt;"",#REF!,"")</f>
        <v>#REF!</v>
      </c>
      <c r="C11" s="168" t="e">
        <f>#REF!</f>
        <v>#REF!</v>
      </c>
      <c r="D11" s="167" t="e">
        <f>#REF!</f>
        <v>#REF!</v>
      </c>
      <c r="E11" s="284">
        <f>'Паспорт-3'!F12</f>
        <v>10.5</v>
      </c>
      <c r="F11" s="285"/>
      <c r="G11" s="300">
        <f t="shared" si="0"/>
        <v>-10.5</v>
      </c>
      <c r="H11" s="43" t="e">
        <f t="shared" si="1"/>
        <v>#REF!</v>
      </c>
    </row>
    <row r="12" spans="1:8">
      <c r="A12" s="197" t="e">
        <f>#REF!</f>
        <v>#REF!</v>
      </c>
      <c r="B12" s="169" t="e">
        <f>IF(#REF!&lt;&gt;"",#REF!,"")</f>
        <v>#REF!</v>
      </c>
      <c r="C12" s="168" t="e">
        <f>#REF!</f>
        <v>#REF!</v>
      </c>
      <c r="D12" s="167" t="e">
        <f>#REF!</f>
        <v>#REF!</v>
      </c>
      <c r="E12" s="284">
        <f>'Паспорт-3'!F13</f>
        <v>69</v>
      </c>
      <c r="F12" s="285"/>
      <c r="G12" s="300">
        <f t="shared" si="0"/>
        <v>-69</v>
      </c>
      <c r="H12" s="43" t="e">
        <f t="shared" si="1"/>
        <v>#REF!</v>
      </c>
    </row>
    <row r="13" spans="1:8">
      <c r="A13" s="197" t="e">
        <f>#REF!</f>
        <v>#REF!</v>
      </c>
      <c r="B13" s="169" t="e">
        <f>IF(#REF!&lt;&gt;"",#REF!,"")</f>
        <v>#REF!</v>
      </c>
      <c r="C13" s="168" t="e">
        <f>#REF!</f>
        <v>#REF!</v>
      </c>
      <c r="D13" s="167" t="e">
        <f>#REF!</f>
        <v>#REF!</v>
      </c>
      <c r="E13" s="284">
        <f>'Паспорт-3'!F14</f>
        <v>48.5</v>
      </c>
      <c r="F13" s="285"/>
      <c r="G13" s="300">
        <f t="shared" si="0"/>
        <v>-48.5</v>
      </c>
      <c r="H13" s="43" t="e">
        <f t="shared" si="1"/>
        <v>#REF!</v>
      </c>
    </row>
    <row r="14" spans="1:8">
      <c r="A14" s="197" t="e">
        <f>#REF!</f>
        <v>#REF!</v>
      </c>
      <c r="B14" s="169" t="e">
        <f>IF(#REF!&lt;&gt;"",#REF!,"")</f>
        <v>#REF!</v>
      </c>
      <c r="C14" s="168" t="e">
        <f>#REF!</f>
        <v>#REF!</v>
      </c>
      <c r="D14" s="167" t="e">
        <f>#REF!</f>
        <v>#REF!</v>
      </c>
      <c r="E14" s="284">
        <f>'Паспорт-3'!F15</f>
        <v>58</v>
      </c>
      <c r="F14" s="285"/>
      <c r="G14" s="300">
        <f t="shared" si="0"/>
        <v>-58</v>
      </c>
      <c r="H14" s="43" t="e">
        <f t="shared" si="1"/>
        <v>#REF!</v>
      </c>
    </row>
    <row r="15" spans="1:8">
      <c r="A15" s="197" t="e">
        <f>#REF!</f>
        <v>#REF!</v>
      </c>
      <c r="B15" s="169" t="e">
        <f>IF(#REF!&lt;&gt;"",#REF!,"")</f>
        <v>#REF!</v>
      </c>
      <c r="C15" s="168" t="e">
        <f>#REF!</f>
        <v>#REF!</v>
      </c>
      <c r="D15" s="167" t="e">
        <f>#REF!</f>
        <v>#REF!</v>
      </c>
      <c r="E15" s="284">
        <f>'Паспорт-3'!F16</f>
        <v>0</v>
      </c>
      <c r="F15" s="285"/>
      <c r="G15" s="300">
        <f t="shared" si="0"/>
        <v>0</v>
      </c>
      <c r="H15" s="43" t="e">
        <f t="shared" si="1"/>
        <v>#REF!</v>
      </c>
    </row>
    <row r="16" spans="1:8">
      <c r="A16" s="197" t="e">
        <f>#REF!</f>
        <v>#REF!</v>
      </c>
      <c r="B16" s="169" t="e">
        <f>IF(#REF!&lt;&gt;"",#REF!,"")</f>
        <v>#REF!</v>
      </c>
      <c r="C16" s="168" t="e">
        <f>#REF!</f>
        <v>#REF!</v>
      </c>
      <c r="D16" s="167" t="e">
        <f>#REF!</f>
        <v>#REF!</v>
      </c>
      <c r="E16" s="284" t="e">
        <f>'Паспорт-3'!F17</f>
        <v>#REF!</v>
      </c>
      <c r="F16" s="285"/>
      <c r="G16" s="300" t="e">
        <f t="shared" si="0"/>
        <v>#REF!</v>
      </c>
      <c r="H16" s="43" t="e">
        <f t="shared" si="1"/>
        <v>#REF!</v>
      </c>
    </row>
    <row r="17" spans="1:8">
      <c r="A17" s="197" t="e">
        <f>#REF!</f>
        <v>#REF!</v>
      </c>
      <c r="B17" s="169" t="e">
        <f>IF(#REF!&lt;&gt;"",#REF!,"")</f>
        <v>#REF!</v>
      </c>
      <c r="C17" s="168" t="e">
        <f>#REF!</f>
        <v>#REF!</v>
      </c>
      <c r="D17" s="167" t="e">
        <f>#REF!</f>
        <v>#REF!</v>
      </c>
      <c r="E17" s="284" t="e">
        <f>'Паспорт-3'!F18</f>
        <v>#REF!</v>
      </c>
      <c r="F17" s="285"/>
      <c r="G17" s="300" t="e">
        <f t="shared" si="0"/>
        <v>#REF!</v>
      </c>
      <c r="H17" s="43" t="e">
        <f t="shared" si="1"/>
        <v>#REF!</v>
      </c>
    </row>
    <row r="18" spans="1:8">
      <c r="A18" s="197" t="e">
        <f>#REF!</f>
        <v>#REF!</v>
      </c>
      <c r="B18" s="169" t="e">
        <f>IF(#REF!&lt;&gt;"",#REF!,"")</f>
        <v>#REF!</v>
      </c>
      <c r="C18" s="168" t="e">
        <f>#REF!</f>
        <v>#REF!</v>
      </c>
      <c r="D18" s="167" t="e">
        <f>#REF!</f>
        <v>#REF!</v>
      </c>
      <c r="E18" s="284" t="e">
        <f>'Паспорт-3'!F19</f>
        <v>#REF!</v>
      </c>
      <c r="F18" s="285"/>
      <c r="G18" s="300" t="e">
        <f t="shared" si="0"/>
        <v>#REF!</v>
      </c>
      <c r="H18" s="43" t="e">
        <f t="shared" si="1"/>
        <v>#REF!</v>
      </c>
    </row>
    <row r="19" spans="1:8">
      <c r="A19" s="197" t="e">
        <f>#REF!</f>
        <v>#REF!</v>
      </c>
      <c r="B19" s="169" t="e">
        <f>IF(#REF!&lt;&gt;"",#REF!,"")</f>
        <v>#REF!</v>
      </c>
      <c r="C19" s="168" t="e">
        <f>#REF!</f>
        <v>#REF!</v>
      </c>
      <c r="D19" s="167" t="e">
        <f>#REF!</f>
        <v>#REF!</v>
      </c>
      <c r="E19" s="284" t="e">
        <f>'Паспорт-3'!F20</f>
        <v>#REF!</v>
      </c>
      <c r="F19" s="285"/>
      <c r="G19" s="300" t="e">
        <f t="shared" si="0"/>
        <v>#REF!</v>
      </c>
      <c r="H19" s="43" t="e">
        <f t="shared" si="1"/>
        <v>#REF!</v>
      </c>
    </row>
    <row r="20" spans="1:8">
      <c r="A20" s="304" t="e">
        <f>#REF!</f>
        <v>#REF!</v>
      </c>
      <c r="B20" s="305" t="e">
        <f>IF(#REF!&lt;&gt;"",#REF!,"")</f>
        <v>#REF!</v>
      </c>
      <c r="C20" s="306" t="e">
        <f>#REF!</f>
        <v>#REF!</v>
      </c>
      <c r="D20" s="307" t="e">
        <f>#REF!</f>
        <v>#REF!</v>
      </c>
      <c r="E20" s="308" t="e">
        <f>'Паспорт-3'!F21</f>
        <v>#REF!</v>
      </c>
      <c r="F20" s="309"/>
      <c r="G20" s="310" t="e">
        <f t="shared" si="0"/>
        <v>#REF!</v>
      </c>
      <c r="H20" s="43" t="e">
        <f t="shared" si="1"/>
        <v>#REF!</v>
      </c>
    </row>
    <row r="21" spans="1:8" ht="12.75" customHeight="1">
      <c r="A21" s="574" t="s">
        <v>169</v>
      </c>
      <c r="B21" s="575"/>
      <c r="C21" s="575"/>
      <c r="D21" s="575"/>
      <c r="E21" s="575"/>
      <c r="F21" s="575"/>
      <c r="G21" s="576"/>
      <c r="H21" s="43" t="e">
        <f>H5</f>
        <v>#REF!</v>
      </c>
    </row>
    <row r="22" spans="1:8">
      <c r="A22" s="291" t="e">
        <f>#REF!</f>
        <v>#REF!</v>
      </c>
      <c r="B22" s="571" t="s">
        <v>87</v>
      </c>
      <c r="C22" s="572"/>
      <c r="D22" s="572"/>
      <c r="E22" s="572"/>
      <c r="F22" s="572"/>
      <c r="G22" s="573"/>
      <c r="H22" s="43" t="e">
        <f>H23</f>
        <v>#REF!</v>
      </c>
    </row>
    <row r="23" spans="1:8">
      <c r="A23" s="197" t="e">
        <f>#REF!</f>
        <v>#REF!</v>
      </c>
      <c r="B23" s="292" t="e">
        <f>IF(#REF!&lt;&gt;"",#REF!,"")</f>
        <v>#REF!</v>
      </c>
      <c r="C23" s="293" t="e">
        <f>#REF!</f>
        <v>#REF!</v>
      </c>
      <c r="D23" s="294" t="e">
        <f>#REF!</f>
        <v>#REF!</v>
      </c>
      <c r="E23" s="301">
        <f>'Паспорт-3'!F23</f>
        <v>11938</v>
      </c>
      <c r="F23" s="302"/>
      <c r="G23" s="303">
        <f t="shared" ref="G23:G37" si="2">F23-E23</f>
        <v>-11938</v>
      </c>
      <c r="H23" s="43" t="e">
        <f t="shared" ref="H23:H37" si="3">IF(B23&lt;&gt;"","Для друку","")</f>
        <v>#REF!</v>
      </c>
    </row>
    <row r="24" spans="1:8">
      <c r="A24" s="197" t="e">
        <f>#REF!</f>
        <v>#REF!</v>
      </c>
      <c r="B24" s="169" t="e">
        <f>IF(#REF!&lt;&gt;"",#REF!,"")</f>
        <v>#REF!</v>
      </c>
      <c r="C24" s="168" t="e">
        <f>#REF!</f>
        <v>#REF!</v>
      </c>
      <c r="D24" s="167" t="e">
        <f>#REF!</f>
        <v>#REF!</v>
      </c>
      <c r="E24" s="284">
        <f>'Паспорт-3'!F24</f>
        <v>11576</v>
      </c>
      <c r="F24" s="285"/>
      <c r="G24" s="300">
        <f t="shared" si="2"/>
        <v>-11576</v>
      </c>
      <c r="H24" s="43" t="e">
        <f t="shared" si="3"/>
        <v>#REF!</v>
      </c>
    </row>
    <row r="25" spans="1:8">
      <c r="A25" s="197" t="e">
        <f>#REF!</f>
        <v>#REF!</v>
      </c>
      <c r="B25" s="169" t="e">
        <f>IF(#REF!&lt;&gt;"",#REF!,"")</f>
        <v>#REF!</v>
      </c>
      <c r="C25" s="168" t="e">
        <f>#REF!</f>
        <v>#REF!</v>
      </c>
      <c r="D25" s="167" t="e">
        <f>#REF!</f>
        <v>#REF!</v>
      </c>
      <c r="E25" s="284">
        <f>'Паспорт-3'!F25</f>
        <v>2360</v>
      </c>
      <c r="F25" s="285"/>
      <c r="G25" s="300">
        <f t="shared" si="2"/>
        <v>-2360</v>
      </c>
      <c r="H25" s="43" t="e">
        <f t="shared" si="3"/>
        <v>#REF!</v>
      </c>
    </row>
    <row r="26" spans="1:8">
      <c r="A26" s="197" t="e">
        <f>#REF!</f>
        <v>#REF!</v>
      </c>
      <c r="B26" s="169" t="e">
        <f>IF(#REF!&lt;&gt;"",#REF!,"")</f>
        <v>#REF!</v>
      </c>
      <c r="C26" s="168" t="e">
        <f>#REF!</f>
        <v>#REF!</v>
      </c>
      <c r="D26" s="167" t="e">
        <f>#REF!</f>
        <v>#REF!</v>
      </c>
      <c r="E26" s="284">
        <f>'Паспорт-3'!F26</f>
        <v>9146</v>
      </c>
      <c r="F26" s="285"/>
      <c r="G26" s="300">
        <f t="shared" si="2"/>
        <v>-9146</v>
      </c>
      <c r="H26" s="43" t="e">
        <f t="shared" si="3"/>
        <v>#REF!</v>
      </c>
    </row>
    <row r="27" spans="1:8">
      <c r="A27" s="197" t="e">
        <f>#REF!</f>
        <v>#REF!</v>
      </c>
      <c r="B27" s="169" t="e">
        <f>IF(#REF!&lt;&gt;"",#REF!,"")</f>
        <v>#REF!</v>
      </c>
      <c r="C27" s="168" t="e">
        <f>#REF!</f>
        <v>#REF!</v>
      </c>
      <c r="D27" s="167" t="e">
        <f>#REF!</f>
        <v>#REF!</v>
      </c>
      <c r="E27" s="284">
        <f>'Паспорт-3'!F27</f>
        <v>70</v>
      </c>
      <c r="F27" s="285"/>
      <c r="G27" s="300">
        <f t="shared" si="2"/>
        <v>-70</v>
      </c>
      <c r="H27" s="43" t="e">
        <f t="shared" si="3"/>
        <v>#REF!</v>
      </c>
    </row>
    <row r="28" spans="1:8">
      <c r="A28" s="197" t="e">
        <f>#REF!</f>
        <v>#REF!</v>
      </c>
      <c r="B28" s="169" t="e">
        <f>IF(#REF!&lt;&gt;"",#REF!,"")</f>
        <v>#REF!</v>
      </c>
      <c r="C28" s="168" t="e">
        <f>#REF!</f>
        <v>#REF!</v>
      </c>
      <c r="D28" s="167" t="e">
        <f>#REF!</f>
        <v>#REF!</v>
      </c>
      <c r="E28" s="284">
        <f>'Паспорт-3'!F28</f>
        <v>1</v>
      </c>
      <c r="F28" s="285"/>
      <c r="G28" s="300">
        <f t="shared" si="2"/>
        <v>-1</v>
      </c>
      <c r="H28" s="43" t="e">
        <f t="shared" si="3"/>
        <v>#REF!</v>
      </c>
    </row>
    <row r="29" spans="1:8">
      <c r="A29" s="197" t="e">
        <f>#REF!</f>
        <v>#REF!</v>
      </c>
      <c r="B29" s="169" t="e">
        <f>IF(#REF!&lt;&gt;"",#REF!,"")</f>
        <v>#REF!</v>
      </c>
      <c r="C29" s="168" t="e">
        <f>#REF!</f>
        <v>#REF!</v>
      </c>
      <c r="D29" s="167" t="e">
        <f>#REF!</f>
        <v>#REF!</v>
      </c>
      <c r="E29" s="284">
        <f>'Паспорт-3'!F29</f>
        <v>1</v>
      </c>
      <c r="F29" s="285"/>
      <c r="G29" s="300">
        <f t="shared" si="2"/>
        <v>-1</v>
      </c>
      <c r="H29" s="43" t="e">
        <f t="shared" si="3"/>
        <v>#REF!</v>
      </c>
    </row>
    <row r="30" spans="1:8">
      <c r="A30" s="197" t="e">
        <f>#REF!</f>
        <v>#REF!</v>
      </c>
      <c r="B30" s="169" t="e">
        <f>IF(#REF!&lt;&gt;"",#REF!,"")</f>
        <v>#REF!</v>
      </c>
      <c r="C30" s="168" t="e">
        <f>#REF!</f>
        <v>#REF!</v>
      </c>
      <c r="D30" s="167" t="e">
        <f>#REF!</f>
        <v>#REF!</v>
      </c>
      <c r="E30" s="284">
        <f>'Паспорт-3'!F30</f>
        <v>1</v>
      </c>
      <c r="F30" s="285"/>
      <c r="G30" s="300">
        <f t="shared" si="2"/>
        <v>-1</v>
      </c>
      <c r="H30" s="43" t="e">
        <f t="shared" si="3"/>
        <v>#REF!</v>
      </c>
    </row>
    <row r="31" spans="1:8">
      <c r="A31" s="197" t="e">
        <f>#REF!</f>
        <v>#REF!</v>
      </c>
      <c r="B31" s="169" t="e">
        <f>IF(#REF!&lt;&gt;"",#REF!,"")</f>
        <v>#REF!</v>
      </c>
      <c r="C31" s="168" t="e">
        <f>#REF!</f>
        <v>#REF!</v>
      </c>
      <c r="D31" s="167" t="e">
        <f>#REF!</f>
        <v>#REF!</v>
      </c>
      <c r="E31" s="284" t="e">
        <f>'Паспорт-3'!F31</f>
        <v>#REF!</v>
      </c>
      <c r="F31" s="285"/>
      <c r="G31" s="300" t="e">
        <f t="shared" si="2"/>
        <v>#REF!</v>
      </c>
      <c r="H31" s="43" t="e">
        <f t="shared" si="3"/>
        <v>#REF!</v>
      </c>
    </row>
    <row r="32" spans="1:8">
      <c r="A32" s="197" t="e">
        <f>#REF!</f>
        <v>#REF!</v>
      </c>
      <c r="B32" s="169" t="e">
        <f>IF(#REF!&lt;&gt;"",#REF!,"")</f>
        <v>#REF!</v>
      </c>
      <c r="C32" s="168" t="e">
        <f>#REF!</f>
        <v>#REF!</v>
      </c>
      <c r="D32" s="167" t="e">
        <f>#REF!</f>
        <v>#REF!</v>
      </c>
      <c r="E32" s="284" t="e">
        <f>'Паспорт-3'!F32</f>
        <v>#REF!</v>
      </c>
      <c r="F32" s="285"/>
      <c r="G32" s="300" t="e">
        <f t="shared" si="2"/>
        <v>#REF!</v>
      </c>
      <c r="H32" s="43" t="e">
        <f t="shared" si="3"/>
        <v>#REF!</v>
      </c>
    </row>
    <row r="33" spans="1:8">
      <c r="A33" s="197" t="e">
        <f>#REF!</f>
        <v>#REF!</v>
      </c>
      <c r="B33" s="169" t="e">
        <f>IF(#REF!&lt;&gt;"",#REF!,"")</f>
        <v>#REF!</v>
      </c>
      <c r="C33" s="168" t="e">
        <f>#REF!</f>
        <v>#REF!</v>
      </c>
      <c r="D33" s="167" t="e">
        <f>#REF!</f>
        <v>#REF!</v>
      </c>
      <c r="E33" s="284" t="e">
        <f>'Паспорт-3'!F33</f>
        <v>#REF!</v>
      </c>
      <c r="F33" s="285"/>
      <c r="G33" s="300" t="e">
        <f t="shared" si="2"/>
        <v>#REF!</v>
      </c>
      <c r="H33" s="43" t="e">
        <f t="shared" si="3"/>
        <v>#REF!</v>
      </c>
    </row>
    <row r="34" spans="1:8">
      <c r="A34" s="197" t="e">
        <f>#REF!</f>
        <v>#REF!</v>
      </c>
      <c r="B34" s="169" t="e">
        <f>IF(#REF!&lt;&gt;"",#REF!,"")</f>
        <v>#REF!</v>
      </c>
      <c r="C34" s="168" t="e">
        <f>#REF!</f>
        <v>#REF!</v>
      </c>
      <c r="D34" s="167" t="e">
        <f>#REF!</f>
        <v>#REF!</v>
      </c>
      <c r="E34" s="284" t="e">
        <f>'Паспорт-3'!F34</f>
        <v>#REF!</v>
      </c>
      <c r="F34" s="285"/>
      <c r="G34" s="300" t="e">
        <f t="shared" si="2"/>
        <v>#REF!</v>
      </c>
      <c r="H34" s="43" t="e">
        <f t="shared" si="3"/>
        <v>#REF!</v>
      </c>
    </row>
    <row r="35" spans="1:8">
      <c r="A35" s="197" t="e">
        <f>#REF!</f>
        <v>#REF!</v>
      </c>
      <c r="B35" s="169" t="e">
        <f>IF(#REF!&lt;&gt;"",#REF!,"")</f>
        <v>#REF!</v>
      </c>
      <c r="C35" s="168" t="e">
        <f>#REF!</f>
        <v>#REF!</v>
      </c>
      <c r="D35" s="167" t="e">
        <f>#REF!</f>
        <v>#REF!</v>
      </c>
      <c r="E35" s="284" t="e">
        <f>'Паспорт-3'!F35</f>
        <v>#REF!</v>
      </c>
      <c r="F35" s="285"/>
      <c r="G35" s="300" t="e">
        <f t="shared" si="2"/>
        <v>#REF!</v>
      </c>
      <c r="H35" s="43" t="e">
        <f t="shared" si="3"/>
        <v>#REF!</v>
      </c>
    </row>
    <row r="36" spans="1:8">
      <c r="A36" s="197" t="e">
        <f>#REF!</f>
        <v>#REF!</v>
      </c>
      <c r="B36" s="169" t="e">
        <f>IF(#REF!&lt;&gt;"",#REF!,"")</f>
        <v>#REF!</v>
      </c>
      <c r="C36" s="168" t="e">
        <f>#REF!</f>
        <v>#REF!</v>
      </c>
      <c r="D36" s="167" t="e">
        <f>#REF!</f>
        <v>#REF!</v>
      </c>
      <c r="E36" s="284" t="e">
        <f>'Паспорт-3'!F36</f>
        <v>#REF!</v>
      </c>
      <c r="F36" s="285"/>
      <c r="G36" s="300" t="e">
        <f t="shared" si="2"/>
        <v>#REF!</v>
      </c>
      <c r="H36" s="43" t="e">
        <f t="shared" si="3"/>
        <v>#REF!</v>
      </c>
    </row>
    <row r="37" spans="1:8">
      <c r="A37" s="304" t="e">
        <f>#REF!</f>
        <v>#REF!</v>
      </c>
      <c r="B37" s="305" t="e">
        <f>IF(#REF!&lt;&gt;"",#REF!,"")</f>
        <v>#REF!</v>
      </c>
      <c r="C37" s="306" t="e">
        <f>#REF!</f>
        <v>#REF!</v>
      </c>
      <c r="D37" s="307" t="e">
        <f>#REF!</f>
        <v>#REF!</v>
      </c>
      <c r="E37" s="308" t="e">
        <f>'Паспорт-3'!F37</f>
        <v>#REF!</v>
      </c>
      <c r="F37" s="309"/>
      <c r="G37" s="310" t="e">
        <f t="shared" si="2"/>
        <v>#REF!</v>
      </c>
      <c r="H37" s="43" t="e">
        <f t="shared" si="3"/>
        <v>#REF!</v>
      </c>
    </row>
    <row r="38" spans="1:8" ht="12.75" customHeight="1">
      <c r="A38" s="574" t="s">
        <v>169</v>
      </c>
      <c r="B38" s="575"/>
      <c r="C38" s="575"/>
      <c r="D38" s="575"/>
      <c r="E38" s="575"/>
      <c r="F38" s="575"/>
      <c r="G38" s="576"/>
      <c r="H38" s="43" t="e">
        <f>H22</f>
        <v>#REF!</v>
      </c>
    </row>
    <row r="39" spans="1:8">
      <c r="A39" s="297" t="e">
        <f>#REF!</f>
        <v>#REF!</v>
      </c>
      <c r="B39" s="571" t="s">
        <v>88</v>
      </c>
      <c r="C39" s="572"/>
      <c r="D39" s="572"/>
      <c r="E39" s="579"/>
      <c r="F39" s="579"/>
      <c r="G39" s="580"/>
      <c r="H39" s="43" t="e">
        <f>H40</f>
        <v>#REF!</v>
      </c>
    </row>
    <row r="40" spans="1:8">
      <c r="A40" s="197" t="e">
        <f>#REF!</f>
        <v>#REF!</v>
      </c>
      <c r="B40" s="292" t="e">
        <f>IF(#REF!&lt;&gt;"",#REF!,"")</f>
        <v>#REF!</v>
      </c>
      <c r="C40" s="293" t="e">
        <f>#REF!</f>
        <v>#REF!</v>
      </c>
      <c r="D40" s="294" t="e">
        <f>#REF!</f>
        <v>#REF!</v>
      </c>
      <c r="E40" s="295">
        <f>'Паспорт-3'!F39</f>
        <v>26</v>
      </c>
      <c r="F40" s="296"/>
      <c r="G40" s="299">
        <f t="shared" ref="G40:G54" si="4">F40-E40</f>
        <v>-26</v>
      </c>
      <c r="H40" s="43" t="e">
        <f t="shared" ref="H40:H54" si="5">IF(B40&lt;&gt;"","Для друку","")</f>
        <v>#REF!</v>
      </c>
    </row>
    <row r="41" spans="1:8">
      <c r="A41" s="197" t="e">
        <f>#REF!</f>
        <v>#REF!</v>
      </c>
      <c r="B41" s="169" t="e">
        <f>IF(#REF!&lt;&gt;"",#REF!,"")</f>
        <v>#REF!</v>
      </c>
      <c r="C41" s="168" t="e">
        <f>#REF!</f>
        <v>#REF!</v>
      </c>
      <c r="D41" s="167" t="e">
        <f>#REF!</f>
        <v>#REF!</v>
      </c>
      <c r="E41" s="284">
        <f>'Паспорт-3'!F40</f>
        <v>8759.3799999999992</v>
      </c>
      <c r="F41" s="285"/>
      <c r="G41" s="300">
        <f t="shared" si="4"/>
        <v>-8759.3799999999992</v>
      </c>
      <c r="H41" s="43" t="e">
        <f t="shared" si="5"/>
        <v>#REF!</v>
      </c>
    </row>
    <row r="42" spans="1:8">
      <c r="A42" s="197" t="e">
        <f>#REF!</f>
        <v>#REF!</v>
      </c>
      <c r="B42" s="169" t="e">
        <f>IF(#REF!&lt;&gt;"",#REF!,"")</f>
        <v>#REF!</v>
      </c>
      <c r="C42" s="168" t="e">
        <f>#REF!</f>
        <v>#REF!</v>
      </c>
      <c r="D42" s="167" t="e">
        <f>#REF!</f>
        <v>#REF!</v>
      </c>
      <c r="E42" s="284" t="e">
        <f>'Паспорт-3'!F41</f>
        <v>#REF!</v>
      </c>
      <c r="F42" s="285"/>
      <c r="G42" s="300" t="e">
        <f t="shared" si="4"/>
        <v>#REF!</v>
      </c>
      <c r="H42" s="43" t="e">
        <f t="shared" si="5"/>
        <v>#REF!</v>
      </c>
    </row>
    <row r="43" spans="1:8">
      <c r="A43" s="197" t="e">
        <f>#REF!</f>
        <v>#REF!</v>
      </c>
      <c r="B43" s="169" t="e">
        <f>IF(#REF!&lt;&gt;"",#REF!,"")</f>
        <v>#REF!</v>
      </c>
      <c r="C43" s="168" t="e">
        <f>#REF!</f>
        <v>#REF!</v>
      </c>
      <c r="D43" s="167" t="e">
        <f>#REF!</f>
        <v>#REF!</v>
      </c>
      <c r="E43" s="284">
        <f>'Паспорт-3'!F42</f>
        <v>20000</v>
      </c>
      <c r="F43" s="285"/>
      <c r="G43" s="300">
        <f t="shared" si="4"/>
        <v>-20000</v>
      </c>
      <c r="H43" s="43" t="e">
        <f t="shared" si="5"/>
        <v>#REF!</v>
      </c>
    </row>
    <row r="44" spans="1:8">
      <c r="A44" s="197" t="e">
        <f>#REF!</f>
        <v>#REF!</v>
      </c>
      <c r="B44" s="169" t="e">
        <f>IF(#REF!&lt;&gt;"",#REF!,"")</f>
        <v>#REF!</v>
      </c>
      <c r="C44" s="168" t="e">
        <f>#REF!</f>
        <v>#REF!</v>
      </c>
      <c r="D44" s="167" t="e">
        <f>#REF!</f>
        <v>#REF!</v>
      </c>
      <c r="E44" s="284">
        <f>'Паспорт-3'!F43</f>
        <v>37500</v>
      </c>
      <c r="F44" s="285"/>
      <c r="G44" s="300">
        <f t="shared" si="4"/>
        <v>-37500</v>
      </c>
      <c r="H44" s="43" t="e">
        <f t="shared" si="5"/>
        <v>#REF!</v>
      </c>
    </row>
    <row r="45" spans="1:8">
      <c r="A45" s="197" t="e">
        <f>#REF!</f>
        <v>#REF!</v>
      </c>
      <c r="B45" s="169" t="e">
        <f>IF(#REF!&lt;&gt;"",#REF!,"")</f>
        <v>#REF!</v>
      </c>
      <c r="C45" s="168" t="e">
        <f>#REF!</f>
        <v>#REF!</v>
      </c>
      <c r="D45" s="167" t="e">
        <f>#REF!</f>
        <v>#REF!</v>
      </c>
      <c r="E45" s="284">
        <f>'Паспорт-3'!F44</f>
        <v>30000</v>
      </c>
      <c r="F45" s="285"/>
      <c r="G45" s="300">
        <f t="shared" si="4"/>
        <v>-30000</v>
      </c>
      <c r="H45" s="43" t="e">
        <f t="shared" si="5"/>
        <v>#REF!</v>
      </c>
    </row>
    <row r="46" spans="1:8">
      <c r="A46" s="197" t="e">
        <f>#REF!</f>
        <v>#REF!</v>
      </c>
      <c r="B46" s="169" t="e">
        <f>IF(#REF!&lt;&gt;"",#REF!,"")</f>
        <v>#REF!</v>
      </c>
      <c r="C46" s="168" t="e">
        <f>#REF!</f>
        <v>#REF!</v>
      </c>
      <c r="D46" s="167" t="e">
        <f>#REF!</f>
        <v>#REF!</v>
      </c>
      <c r="E46" s="284">
        <f>'Паспорт-3'!F45</f>
        <v>20000</v>
      </c>
      <c r="F46" s="285"/>
      <c r="G46" s="300">
        <f t="shared" si="4"/>
        <v>-20000</v>
      </c>
      <c r="H46" s="43" t="e">
        <f t="shared" si="5"/>
        <v>#REF!</v>
      </c>
    </row>
    <row r="47" spans="1:8">
      <c r="A47" s="197" t="e">
        <f>#REF!</f>
        <v>#REF!</v>
      </c>
      <c r="B47" s="169" t="e">
        <f>IF(#REF!&lt;&gt;"",#REF!,"")</f>
        <v>#REF!</v>
      </c>
      <c r="C47" s="168" t="e">
        <f>#REF!</f>
        <v>#REF!</v>
      </c>
      <c r="D47" s="167" t="e">
        <f>#REF!</f>
        <v>#REF!</v>
      </c>
      <c r="E47" s="284">
        <f>'Паспорт-3'!F46</f>
        <v>800000</v>
      </c>
      <c r="F47" s="285"/>
      <c r="G47" s="300">
        <f t="shared" si="4"/>
        <v>-800000</v>
      </c>
      <c r="H47" s="43" t="e">
        <f t="shared" si="5"/>
        <v>#REF!</v>
      </c>
    </row>
    <row r="48" spans="1:8">
      <c r="A48" s="197" t="e">
        <f>#REF!</f>
        <v>#REF!</v>
      </c>
      <c r="B48" s="169" t="e">
        <f>IF(#REF!&lt;&gt;"",#REF!,"")</f>
        <v>#REF!</v>
      </c>
      <c r="C48" s="168" t="e">
        <f>#REF!</f>
        <v>#REF!</v>
      </c>
      <c r="D48" s="167" t="e">
        <f>#REF!</f>
        <v>#REF!</v>
      </c>
      <c r="E48" s="284">
        <f>'Паспорт-3'!F47</f>
        <v>1400000</v>
      </c>
      <c r="F48" s="285"/>
      <c r="G48" s="300">
        <f t="shared" si="4"/>
        <v>-1400000</v>
      </c>
      <c r="H48" s="43" t="e">
        <f t="shared" si="5"/>
        <v>#REF!</v>
      </c>
    </row>
    <row r="49" spans="1:8">
      <c r="A49" s="197" t="e">
        <f>#REF!</f>
        <v>#REF!</v>
      </c>
      <c r="B49" s="169" t="e">
        <f>IF(#REF!&lt;&gt;"",#REF!,"")</f>
        <v>#REF!</v>
      </c>
      <c r="C49" s="168" t="e">
        <f>#REF!</f>
        <v>#REF!</v>
      </c>
      <c r="D49" s="167" t="e">
        <f>#REF!</f>
        <v>#REF!</v>
      </c>
      <c r="E49" s="284">
        <f>'Паспорт-3'!F48</f>
        <v>0</v>
      </c>
      <c r="F49" s="285"/>
      <c r="G49" s="300">
        <f t="shared" si="4"/>
        <v>0</v>
      </c>
      <c r="H49" s="43" t="e">
        <f t="shared" si="5"/>
        <v>#REF!</v>
      </c>
    </row>
    <row r="50" spans="1:8">
      <c r="A50" s="197" t="e">
        <f>#REF!</f>
        <v>#REF!</v>
      </c>
      <c r="B50" s="169" t="e">
        <f>IF(#REF!&lt;&gt;"",#REF!,"")</f>
        <v>#REF!</v>
      </c>
      <c r="C50" s="168" t="e">
        <f>#REF!</f>
        <v>#REF!</v>
      </c>
      <c r="D50" s="167" t="e">
        <f>#REF!</f>
        <v>#REF!</v>
      </c>
      <c r="E50" s="284">
        <f>'Паспорт-3'!F49</f>
        <v>0</v>
      </c>
      <c r="F50" s="285"/>
      <c r="G50" s="300">
        <f t="shared" si="4"/>
        <v>0</v>
      </c>
      <c r="H50" s="43" t="e">
        <f t="shared" si="5"/>
        <v>#REF!</v>
      </c>
    </row>
    <row r="51" spans="1:8">
      <c r="A51" s="197" t="e">
        <f>#REF!</f>
        <v>#REF!</v>
      </c>
      <c r="B51" s="169" t="e">
        <f>IF(#REF!&lt;&gt;"",#REF!,"")</f>
        <v>#REF!</v>
      </c>
      <c r="C51" s="168" t="e">
        <f>#REF!</f>
        <v>#REF!</v>
      </c>
      <c r="D51" s="167" t="e">
        <f>#REF!</f>
        <v>#REF!</v>
      </c>
      <c r="E51" s="284" t="e">
        <f>'Паспорт-3'!F50</f>
        <v>#REF!</v>
      </c>
      <c r="F51" s="285"/>
      <c r="G51" s="300" t="e">
        <f t="shared" si="4"/>
        <v>#REF!</v>
      </c>
      <c r="H51" s="43" t="e">
        <f t="shared" si="5"/>
        <v>#REF!</v>
      </c>
    </row>
    <row r="52" spans="1:8">
      <c r="A52" s="197" t="e">
        <f>#REF!</f>
        <v>#REF!</v>
      </c>
      <c r="B52" s="169" t="e">
        <f>IF(#REF!&lt;&gt;"",#REF!,"")</f>
        <v>#REF!</v>
      </c>
      <c r="C52" s="168" t="e">
        <f>#REF!</f>
        <v>#REF!</v>
      </c>
      <c r="D52" s="167" t="e">
        <f>#REF!</f>
        <v>#REF!</v>
      </c>
      <c r="E52" s="284" t="e">
        <f>'Паспорт-3'!F51</f>
        <v>#REF!</v>
      </c>
      <c r="F52" s="285"/>
      <c r="G52" s="300" t="e">
        <f t="shared" si="4"/>
        <v>#REF!</v>
      </c>
      <c r="H52" s="43" t="e">
        <f t="shared" si="5"/>
        <v>#REF!</v>
      </c>
    </row>
    <row r="53" spans="1:8">
      <c r="A53" s="197" t="e">
        <f>#REF!</f>
        <v>#REF!</v>
      </c>
      <c r="B53" s="169" t="e">
        <f>IF(#REF!&lt;&gt;"",#REF!,"")</f>
        <v>#REF!</v>
      </c>
      <c r="C53" s="168" t="e">
        <f>#REF!</f>
        <v>#REF!</v>
      </c>
      <c r="D53" s="167" t="e">
        <f>#REF!</f>
        <v>#REF!</v>
      </c>
      <c r="E53" s="284" t="e">
        <f>'Паспорт-3'!F52</f>
        <v>#REF!</v>
      </c>
      <c r="F53" s="285"/>
      <c r="G53" s="300" t="e">
        <f t="shared" si="4"/>
        <v>#REF!</v>
      </c>
      <c r="H53" s="43" t="e">
        <f t="shared" si="5"/>
        <v>#REF!</v>
      </c>
    </row>
    <row r="54" spans="1:8">
      <c r="A54" s="304" t="e">
        <f>#REF!</f>
        <v>#REF!</v>
      </c>
      <c r="B54" s="305" t="e">
        <f>IF(#REF!&lt;&gt;"",#REF!,"")</f>
        <v>#REF!</v>
      </c>
      <c r="C54" s="306" t="e">
        <f>#REF!</f>
        <v>#REF!</v>
      </c>
      <c r="D54" s="307" t="e">
        <f>#REF!</f>
        <v>#REF!</v>
      </c>
      <c r="E54" s="308" t="e">
        <f>'Паспорт-3'!F53</f>
        <v>#REF!</v>
      </c>
      <c r="F54" s="309"/>
      <c r="G54" s="310" t="e">
        <f t="shared" si="4"/>
        <v>#REF!</v>
      </c>
      <c r="H54" s="43" t="e">
        <f t="shared" si="5"/>
        <v>#REF!</v>
      </c>
    </row>
    <row r="55" spans="1:8" ht="12.75" customHeight="1">
      <c r="A55" s="574" t="s">
        <v>169</v>
      </c>
      <c r="B55" s="575"/>
      <c r="C55" s="575"/>
      <c r="D55" s="575"/>
      <c r="E55" s="575"/>
      <c r="F55" s="575"/>
      <c r="G55" s="576"/>
      <c r="H55" s="43" t="e">
        <f>H39</f>
        <v>#REF!</v>
      </c>
    </row>
    <row r="56" spans="1:8">
      <c r="A56" s="297" t="e">
        <f>#REF!</f>
        <v>#REF!</v>
      </c>
      <c r="B56" s="571" t="s">
        <v>89</v>
      </c>
      <c r="C56" s="572"/>
      <c r="D56" s="572"/>
      <c r="E56" s="579"/>
      <c r="F56" s="579"/>
      <c r="G56" s="580"/>
      <c r="H56" s="43" t="e">
        <f>H57</f>
        <v>#REF!</v>
      </c>
    </row>
    <row r="57" spans="1:8">
      <c r="A57" s="197" t="e">
        <f>#REF!</f>
        <v>#REF!</v>
      </c>
      <c r="B57" s="292" t="e">
        <f>IF(#REF!&lt;&gt;"",#REF!,"")</f>
        <v>#REF!</v>
      </c>
      <c r="C57" s="293" t="e">
        <f>#REF!</f>
        <v>#REF!</v>
      </c>
      <c r="D57" s="294" t="e">
        <f>#REF!</f>
        <v>#REF!</v>
      </c>
      <c r="E57" s="295">
        <f>'Паспорт-3'!F55</f>
        <v>193.93</v>
      </c>
      <c r="F57" s="296"/>
      <c r="G57" s="299">
        <f t="shared" ref="G57:G66" si="6">F57-E57</f>
        <v>-193.93</v>
      </c>
      <c r="H57" s="43" t="e">
        <f t="shared" ref="H57:H66" si="7">IF(B57&lt;&gt;"","Для друку","")</f>
        <v>#REF!</v>
      </c>
    </row>
    <row r="58" spans="1:8">
      <c r="A58" s="197" t="e">
        <f>#REF!</f>
        <v>#REF!</v>
      </c>
      <c r="B58" s="169" t="e">
        <f>IF(#REF!&lt;&gt;"",#REF!,"")</f>
        <v>#REF!</v>
      </c>
      <c r="C58" s="168" t="e">
        <f>#REF!</f>
        <v>#REF!</v>
      </c>
      <c r="D58" s="167" t="e">
        <f>#REF!</f>
        <v>#REF!</v>
      </c>
      <c r="E58" s="284">
        <f>'Паспорт-3'!F56</f>
        <v>100</v>
      </c>
      <c r="F58" s="285"/>
      <c r="G58" s="300">
        <f t="shared" si="6"/>
        <v>-100</v>
      </c>
      <c r="H58" s="43" t="e">
        <f t="shared" si="7"/>
        <v>#REF!</v>
      </c>
    </row>
    <row r="59" spans="1:8">
      <c r="A59" s="197" t="e">
        <f>#REF!</f>
        <v>#REF!</v>
      </c>
      <c r="B59" s="169" t="e">
        <f>IF(#REF!&lt;&gt;"",#REF!,"")</f>
        <v>#REF!</v>
      </c>
      <c r="C59" s="168" t="e">
        <f>#REF!</f>
        <v>#REF!</v>
      </c>
      <c r="D59" s="167" t="e">
        <f>#REF!</f>
        <v>#REF!</v>
      </c>
      <c r="E59" s="284">
        <f>'Паспорт-3'!F57</f>
        <v>100</v>
      </c>
      <c r="F59" s="285"/>
      <c r="G59" s="300">
        <f t="shared" si="6"/>
        <v>-100</v>
      </c>
      <c r="H59" s="43" t="e">
        <f t="shared" si="7"/>
        <v>#REF!</v>
      </c>
    </row>
    <row r="60" spans="1:8">
      <c r="A60" s="197" t="e">
        <f>#REF!</f>
        <v>#REF!</v>
      </c>
      <c r="B60" s="169" t="e">
        <f>IF(#REF!&lt;&gt;"",#REF!,"")</f>
        <v>#REF!</v>
      </c>
      <c r="C60" s="168" t="e">
        <f>#REF!</f>
        <v>#REF!</v>
      </c>
      <c r="D60" s="167" t="e">
        <f>#REF!</f>
        <v>#REF!</v>
      </c>
      <c r="E60" s="284">
        <f>'Паспорт-3'!F58</f>
        <v>100</v>
      </c>
      <c r="F60" s="285"/>
      <c r="G60" s="300">
        <f t="shared" si="6"/>
        <v>-100</v>
      </c>
      <c r="H60" s="43" t="e">
        <f t="shared" si="7"/>
        <v>#REF!</v>
      </c>
    </row>
    <row r="61" spans="1:8">
      <c r="A61" s="197" t="e">
        <f>#REF!</f>
        <v>#REF!</v>
      </c>
      <c r="B61" s="169" t="e">
        <f>IF(#REF!&lt;&gt;"",#REF!,"")</f>
        <v>#REF!</v>
      </c>
      <c r="C61" s="168" t="e">
        <f>#REF!</f>
        <v>#REF!</v>
      </c>
      <c r="D61" s="167" t="e">
        <f>#REF!</f>
        <v>#REF!</v>
      </c>
      <c r="E61" s="284">
        <f>'Паспорт-3'!F59</f>
        <v>100</v>
      </c>
      <c r="F61" s="285"/>
      <c r="G61" s="300">
        <f t="shared" si="6"/>
        <v>-100</v>
      </c>
      <c r="H61" s="43" t="e">
        <f t="shared" si="7"/>
        <v>#REF!</v>
      </c>
    </row>
    <row r="62" spans="1:8">
      <c r="A62" s="197" t="e">
        <f>#REF!</f>
        <v>#REF!</v>
      </c>
      <c r="B62" s="169" t="e">
        <f>IF(#REF!&lt;&gt;"",#REF!,"")</f>
        <v>#REF!</v>
      </c>
      <c r="C62" s="168" t="e">
        <f>#REF!</f>
        <v>#REF!</v>
      </c>
      <c r="D62" s="167" t="e">
        <f>#REF!</f>
        <v>#REF!</v>
      </c>
      <c r="E62" s="284">
        <f>'Паспорт-3'!F60</f>
        <v>100</v>
      </c>
      <c r="F62" s="285"/>
      <c r="G62" s="300">
        <f t="shared" si="6"/>
        <v>-100</v>
      </c>
      <c r="H62" s="43" t="e">
        <f t="shared" si="7"/>
        <v>#REF!</v>
      </c>
    </row>
    <row r="63" spans="1:8">
      <c r="A63" s="197" t="e">
        <f>#REF!</f>
        <v>#REF!</v>
      </c>
      <c r="B63" s="169" t="e">
        <f>IF(#REF!&lt;&gt;"",#REF!,"")</f>
        <v>#REF!</v>
      </c>
      <c r="C63" s="168" t="e">
        <f>#REF!</f>
        <v>#REF!</v>
      </c>
      <c r="D63" s="167" t="e">
        <f>#REF!</f>
        <v>#REF!</v>
      </c>
      <c r="E63" s="284">
        <f>'Паспорт-3'!F61</f>
        <v>100</v>
      </c>
      <c r="F63" s="285"/>
      <c r="G63" s="300">
        <f t="shared" si="6"/>
        <v>-100</v>
      </c>
      <c r="H63" s="43" t="e">
        <f t="shared" si="7"/>
        <v>#REF!</v>
      </c>
    </row>
    <row r="64" spans="1:8">
      <c r="A64" s="197" t="e">
        <f>#REF!</f>
        <v>#REF!</v>
      </c>
      <c r="B64" s="169" t="e">
        <f>IF(#REF!&lt;&gt;"",#REF!,"")</f>
        <v>#REF!</v>
      </c>
      <c r="C64" s="168" t="e">
        <f>#REF!</f>
        <v>#REF!</v>
      </c>
      <c r="D64" s="167" t="e">
        <f>#REF!</f>
        <v>#REF!</v>
      </c>
      <c r="E64" s="284">
        <f>'Паспорт-3'!F62</f>
        <v>0</v>
      </c>
      <c r="F64" s="285"/>
      <c r="G64" s="300">
        <f t="shared" si="6"/>
        <v>0</v>
      </c>
      <c r="H64" s="43" t="e">
        <f t="shared" si="7"/>
        <v>#REF!</v>
      </c>
    </row>
    <row r="65" spans="1:8" ht="12.75" customHeight="1">
      <c r="A65" s="197" t="e">
        <f>#REF!</f>
        <v>#REF!</v>
      </c>
      <c r="B65" s="169" t="e">
        <f>IF(#REF!&lt;&gt;"",#REF!,"")</f>
        <v>#REF!</v>
      </c>
      <c r="C65" s="168" t="e">
        <f>#REF!</f>
        <v>#REF!</v>
      </c>
      <c r="D65" s="167" t="e">
        <f>#REF!</f>
        <v>#REF!</v>
      </c>
      <c r="E65" s="284">
        <f>'Паспорт-3'!F63</f>
        <v>0</v>
      </c>
      <c r="F65" s="285"/>
      <c r="G65" s="300">
        <f t="shared" si="6"/>
        <v>0</v>
      </c>
      <c r="H65" s="43" t="e">
        <f t="shared" si="7"/>
        <v>#REF!</v>
      </c>
    </row>
    <row r="66" spans="1:8">
      <c r="A66" s="304" t="e">
        <f>#REF!</f>
        <v>#REF!</v>
      </c>
      <c r="B66" s="305" t="e">
        <f>IF(#REF!&lt;&gt;"",#REF!,"")</f>
        <v>#REF!</v>
      </c>
      <c r="C66" s="306" t="e">
        <f>#REF!</f>
        <v>#REF!</v>
      </c>
      <c r="D66" s="307" t="e">
        <f>#REF!</f>
        <v>#REF!</v>
      </c>
      <c r="E66" s="308">
        <f>'Паспорт-3'!F64</f>
        <v>0</v>
      </c>
      <c r="F66" s="309"/>
      <c r="G66" s="310">
        <f t="shared" si="6"/>
        <v>0</v>
      </c>
      <c r="H66" s="43" t="e">
        <f t="shared" si="7"/>
        <v>#REF!</v>
      </c>
    </row>
    <row r="67" spans="1:8" ht="12.75" customHeight="1">
      <c r="A67" s="574" t="s">
        <v>169</v>
      </c>
      <c r="B67" s="575"/>
      <c r="C67" s="575"/>
      <c r="D67" s="575"/>
      <c r="E67" s="575"/>
      <c r="F67" s="575"/>
      <c r="G67" s="576"/>
      <c r="H67" s="43" t="e">
        <f>H56</f>
        <v>#REF!</v>
      </c>
    </row>
    <row r="68" spans="1:8" ht="12.75" customHeight="1">
      <c r="A68" s="574" t="s">
        <v>189</v>
      </c>
      <c r="B68" s="575"/>
      <c r="C68" s="575"/>
      <c r="D68" s="575"/>
      <c r="E68" s="575"/>
      <c r="F68" s="575"/>
      <c r="G68" s="576"/>
      <c r="H68" s="43" t="e">
        <f>H4</f>
        <v>#REF!</v>
      </c>
    </row>
    <row r="69" spans="1:8" ht="12.75" customHeight="1">
      <c r="A69" s="457" t="e">
        <f>#REF!</f>
        <v>#REF!</v>
      </c>
      <c r="B69" s="458"/>
      <c r="C69" s="458"/>
      <c r="D69" s="458"/>
      <c r="E69" s="458"/>
      <c r="F69" s="458"/>
      <c r="G69" s="527"/>
      <c r="H69" s="43" t="e">
        <f>H70</f>
        <v>#REF!</v>
      </c>
    </row>
    <row r="70" spans="1:8">
      <c r="A70" s="291" t="s">
        <v>4</v>
      </c>
      <c r="B70" s="571" t="s">
        <v>86</v>
      </c>
      <c r="C70" s="572"/>
      <c r="D70" s="572"/>
      <c r="E70" s="577"/>
      <c r="F70" s="577"/>
      <c r="G70" s="578"/>
      <c r="H70" s="43" t="e">
        <f>H71</f>
        <v>#REF!</v>
      </c>
    </row>
    <row r="71" spans="1:8">
      <c r="A71" s="197" t="e">
        <f>#REF!</f>
        <v>#REF!</v>
      </c>
      <c r="B71" s="292" t="e">
        <f>IF(#REF!&lt;&gt;"",#REF!,"")</f>
        <v>#REF!</v>
      </c>
      <c r="C71" s="293" t="e">
        <f>#REF!</f>
        <v>#REF!</v>
      </c>
      <c r="D71" s="294" t="e">
        <f>#REF!</f>
        <v>#REF!</v>
      </c>
      <c r="E71" s="295" t="e">
        <f>'Паспорт-3'!F67</f>
        <v>#REF!</v>
      </c>
      <c r="F71" s="296"/>
      <c r="G71" s="299" t="e">
        <f t="shared" ref="G71:G85" si="8">F71-E71</f>
        <v>#REF!</v>
      </c>
      <c r="H71" s="43" t="e">
        <f>IF(B71&lt;&gt;"","Для друку","")</f>
        <v>#REF!</v>
      </c>
    </row>
    <row r="72" spans="1:8">
      <c r="A72" s="197" t="e">
        <f>#REF!</f>
        <v>#REF!</v>
      </c>
      <c r="B72" s="169" t="e">
        <f>IF(#REF!&lt;&gt;"",#REF!,"")</f>
        <v>#REF!</v>
      </c>
      <c r="C72" s="168" t="e">
        <f>#REF!</f>
        <v>#REF!</v>
      </c>
      <c r="D72" s="167" t="e">
        <f>#REF!</f>
        <v>#REF!</v>
      </c>
      <c r="E72" s="284" t="e">
        <f>'Паспорт-3'!F68</f>
        <v>#REF!</v>
      </c>
      <c r="F72" s="285"/>
      <c r="G72" s="300" t="e">
        <f t="shared" si="8"/>
        <v>#REF!</v>
      </c>
      <c r="H72" s="43" t="e">
        <f t="shared" ref="H72:H84" si="9">IF(B72&lt;&gt;"","Для друку","")</f>
        <v>#REF!</v>
      </c>
    </row>
    <row r="73" spans="1:8">
      <c r="A73" s="197" t="e">
        <f>#REF!</f>
        <v>#REF!</v>
      </c>
      <c r="B73" s="169" t="e">
        <f>IF(#REF!&lt;&gt;"",#REF!,"")</f>
        <v>#REF!</v>
      </c>
      <c r="C73" s="168" t="e">
        <f>#REF!</f>
        <v>#REF!</v>
      </c>
      <c r="D73" s="167" t="e">
        <f>#REF!</f>
        <v>#REF!</v>
      </c>
      <c r="E73" s="284" t="e">
        <f>'Паспорт-3'!F69</f>
        <v>#REF!</v>
      </c>
      <c r="F73" s="285"/>
      <c r="G73" s="300" t="e">
        <f t="shared" si="8"/>
        <v>#REF!</v>
      </c>
      <c r="H73" s="43" t="e">
        <f t="shared" si="9"/>
        <v>#REF!</v>
      </c>
    </row>
    <row r="74" spans="1:8">
      <c r="A74" s="197" t="e">
        <f>#REF!</f>
        <v>#REF!</v>
      </c>
      <c r="B74" s="169" t="e">
        <f>IF(#REF!&lt;&gt;"",#REF!,"")</f>
        <v>#REF!</v>
      </c>
      <c r="C74" s="168" t="e">
        <f>#REF!</f>
        <v>#REF!</v>
      </c>
      <c r="D74" s="167" t="e">
        <f>#REF!</f>
        <v>#REF!</v>
      </c>
      <c r="E74" s="284" t="e">
        <f>'Паспорт-3'!F70</f>
        <v>#REF!</v>
      </c>
      <c r="F74" s="285"/>
      <c r="G74" s="300" t="e">
        <f t="shared" si="8"/>
        <v>#REF!</v>
      </c>
      <c r="H74" s="43" t="e">
        <f t="shared" si="9"/>
        <v>#REF!</v>
      </c>
    </row>
    <row r="75" spans="1:8">
      <c r="A75" s="197" t="e">
        <f>#REF!</f>
        <v>#REF!</v>
      </c>
      <c r="B75" s="169" t="e">
        <f>IF(#REF!&lt;&gt;"",#REF!,"")</f>
        <v>#REF!</v>
      </c>
      <c r="C75" s="168" t="e">
        <f>#REF!</f>
        <v>#REF!</v>
      </c>
      <c r="D75" s="167" t="e">
        <f>#REF!</f>
        <v>#REF!</v>
      </c>
      <c r="E75" s="284" t="e">
        <f>'Паспорт-3'!F71</f>
        <v>#REF!</v>
      </c>
      <c r="F75" s="285"/>
      <c r="G75" s="300" t="e">
        <f t="shared" si="8"/>
        <v>#REF!</v>
      </c>
      <c r="H75" s="43" t="e">
        <f t="shared" si="9"/>
        <v>#REF!</v>
      </c>
    </row>
    <row r="76" spans="1:8">
      <c r="A76" s="197" t="e">
        <f>#REF!</f>
        <v>#REF!</v>
      </c>
      <c r="B76" s="169" t="e">
        <f>IF(#REF!&lt;&gt;"",#REF!,"")</f>
        <v>#REF!</v>
      </c>
      <c r="C76" s="168" t="e">
        <f>#REF!</f>
        <v>#REF!</v>
      </c>
      <c r="D76" s="167" t="e">
        <f>#REF!</f>
        <v>#REF!</v>
      </c>
      <c r="E76" s="284" t="e">
        <f>'Паспорт-3'!F72</f>
        <v>#REF!</v>
      </c>
      <c r="F76" s="285"/>
      <c r="G76" s="300" t="e">
        <f t="shared" si="8"/>
        <v>#REF!</v>
      </c>
      <c r="H76" s="43" t="e">
        <f t="shared" si="9"/>
        <v>#REF!</v>
      </c>
    </row>
    <row r="77" spans="1:8">
      <c r="A77" s="197" t="e">
        <f>#REF!</f>
        <v>#REF!</v>
      </c>
      <c r="B77" s="169" t="e">
        <f>IF(#REF!&lt;&gt;"",#REF!,"")</f>
        <v>#REF!</v>
      </c>
      <c r="C77" s="168" t="e">
        <f>#REF!</f>
        <v>#REF!</v>
      </c>
      <c r="D77" s="167" t="e">
        <f>#REF!</f>
        <v>#REF!</v>
      </c>
      <c r="E77" s="284" t="e">
        <f>'Паспорт-3'!F73</f>
        <v>#REF!</v>
      </c>
      <c r="F77" s="285"/>
      <c r="G77" s="300" t="e">
        <f t="shared" si="8"/>
        <v>#REF!</v>
      </c>
      <c r="H77" s="43" t="e">
        <f t="shared" si="9"/>
        <v>#REF!</v>
      </c>
    </row>
    <row r="78" spans="1:8">
      <c r="A78" s="197" t="e">
        <f>#REF!</f>
        <v>#REF!</v>
      </c>
      <c r="B78" s="169" t="e">
        <f>IF(#REF!&lt;&gt;"",#REF!,"")</f>
        <v>#REF!</v>
      </c>
      <c r="C78" s="168" t="e">
        <f>#REF!</f>
        <v>#REF!</v>
      </c>
      <c r="D78" s="167" t="e">
        <f>#REF!</f>
        <v>#REF!</v>
      </c>
      <c r="E78" s="284" t="e">
        <f>'Паспорт-3'!F74</f>
        <v>#REF!</v>
      </c>
      <c r="F78" s="285"/>
      <c r="G78" s="300" t="e">
        <f t="shared" si="8"/>
        <v>#REF!</v>
      </c>
      <c r="H78" s="43" t="e">
        <f t="shared" si="9"/>
        <v>#REF!</v>
      </c>
    </row>
    <row r="79" spans="1:8">
      <c r="A79" s="197" t="e">
        <f>#REF!</f>
        <v>#REF!</v>
      </c>
      <c r="B79" s="169" t="e">
        <f>IF(#REF!&lt;&gt;"",#REF!,"")</f>
        <v>#REF!</v>
      </c>
      <c r="C79" s="168" t="e">
        <f>#REF!</f>
        <v>#REF!</v>
      </c>
      <c r="D79" s="167" t="e">
        <f>#REF!</f>
        <v>#REF!</v>
      </c>
      <c r="E79" s="284" t="e">
        <f>'Паспорт-3'!F75</f>
        <v>#REF!</v>
      </c>
      <c r="F79" s="285"/>
      <c r="G79" s="300" t="e">
        <f t="shared" si="8"/>
        <v>#REF!</v>
      </c>
      <c r="H79" s="43" t="e">
        <f t="shared" si="9"/>
        <v>#REF!</v>
      </c>
    </row>
    <row r="80" spans="1:8">
      <c r="A80" s="197" t="e">
        <f>#REF!</f>
        <v>#REF!</v>
      </c>
      <c r="B80" s="169" t="e">
        <f>IF(#REF!&lt;&gt;"",#REF!,"")</f>
        <v>#REF!</v>
      </c>
      <c r="C80" s="168" t="e">
        <f>#REF!</f>
        <v>#REF!</v>
      </c>
      <c r="D80" s="167" t="e">
        <f>#REF!</f>
        <v>#REF!</v>
      </c>
      <c r="E80" s="284" t="e">
        <f>'Паспорт-3'!F76</f>
        <v>#REF!</v>
      </c>
      <c r="F80" s="285"/>
      <c r="G80" s="300" t="e">
        <f t="shared" si="8"/>
        <v>#REF!</v>
      </c>
      <c r="H80" s="43" t="e">
        <f t="shared" si="9"/>
        <v>#REF!</v>
      </c>
    </row>
    <row r="81" spans="1:8">
      <c r="A81" s="197" t="e">
        <f>#REF!</f>
        <v>#REF!</v>
      </c>
      <c r="B81" s="169" t="e">
        <f>IF(#REF!&lt;&gt;"",#REF!,"")</f>
        <v>#REF!</v>
      </c>
      <c r="C81" s="168" t="e">
        <f>#REF!</f>
        <v>#REF!</v>
      </c>
      <c r="D81" s="167" t="e">
        <f>#REF!</f>
        <v>#REF!</v>
      </c>
      <c r="E81" s="284" t="e">
        <f>'Паспорт-3'!F77</f>
        <v>#REF!</v>
      </c>
      <c r="F81" s="285"/>
      <c r="G81" s="300" t="e">
        <f t="shared" si="8"/>
        <v>#REF!</v>
      </c>
      <c r="H81" s="43" t="e">
        <f t="shared" si="9"/>
        <v>#REF!</v>
      </c>
    </row>
    <row r="82" spans="1:8">
      <c r="A82" s="197" t="e">
        <f>#REF!</f>
        <v>#REF!</v>
      </c>
      <c r="B82" s="169" t="e">
        <f>IF(#REF!&lt;&gt;"",#REF!,"")</f>
        <v>#REF!</v>
      </c>
      <c r="C82" s="168" t="e">
        <f>#REF!</f>
        <v>#REF!</v>
      </c>
      <c r="D82" s="167" t="e">
        <f>#REF!</f>
        <v>#REF!</v>
      </c>
      <c r="E82" s="284" t="e">
        <f>'Паспорт-3'!F78</f>
        <v>#REF!</v>
      </c>
      <c r="F82" s="285"/>
      <c r="G82" s="300" t="e">
        <f t="shared" si="8"/>
        <v>#REF!</v>
      </c>
      <c r="H82" s="43" t="e">
        <f t="shared" si="9"/>
        <v>#REF!</v>
      </c>
    </row>
    <row r="83" spans="1:8">
      <c r="A83" s="197" t="e">
        <f>#REF!</f>
        <v>#REF!</v>
      </c>
      <c r="B83" s="169" t="e">
        <f>IF(#REF!&lt;&gt;"",#REF!,"")</f>
        <v>#REF!</v>
      </c>
      <c r="C83" s="168" t="e">
        <f>#REF!</f>
        <v>#REF!</v>
      </c>
      <c r="D83" s="167" t="e">
        <f>#REF!</f>
        <v>#REF!</v>
      </c>
      <c r="E83" s="284" t="e">
        <f>'Паспорт-3'!F79</f>
        <v>#REF!</v>
      </c>
      <c r="F83" s="285"/>
      <c r="G83" s="300" t="e">
        <f t="shared" si="8"/>
        <v>#REF!</v>
      </c>
      <c r="H83" s="43" t="e">
        <f t="shared" si="9"/>
        <v>#REF!</v>
      </c>
    </row>
    <row r="84" spans="1:8">
      <c r="A84" s="197" t="e">
        <f>#REF!</f>
        <v>#REF!</v>
      </c>
      <c r="B84" s="169" t="e">
        <f>IF(#REF!&lt;&gt;"",#REF!,"")</f>
        <v>#REF!</v>
      </c>
      <c r="C84" s="168" t="e">
        <f>#REF!</f>
        <v>#REF!</v>
      </c>
      <c r="D84" s="167" t="e">
        <f>#REF!</f>
        <v>#REF!</v>
      </c>
      <c r="E84" s="284" t="e">
        <f>'Паспорт-3'!F80</f>
        <v>#REF!</v>
      </c>
      <c r="F84" s="285"/>
      <c r="G84" s="300" t="e">
        <f t="shared" si="8"/>
        <v>#REF!</v>
      </c>
      <c r="H84" s="43" t="e">
        <f t="shared" si="9"/>
        <v>#REF!</v>
      </c>
    </row>
    <row r="85" spans="1:8">
      <c r="A85" s="304" t="e">
        <f>#REF!</f>
        <v>#REF!</v>
      </c>
      <c r="B85" s="305" t="e">
        <f>IF(#REF!&lt;&gt;"",#REF!,"")</f>
        <v>#REF!</v>
      </c>
      <c r="C85" s="306" t="e">
        <f>#REF!</f>
        <v>#REF!</v>
      </c>
      <c r="D85" s="307" t="e">
        <f>#REF!</f>
        <v>#REF!</v>
      </c>
      <c r="E85" s="308" t="e">
        <f>'Паспорт-3'!F81</f>
        <v>#REF!</v>
      </c>
      <c r="F85" s="309"/>
      <c r="G85" s="310" t="e">
        <f t="shared" si="8"/>
        <v>#REF!</v>
      </c>
      <c r="H85" s="43" t="e">
        <f>IF(B85&lt;&gt;"","Для друку","")</f>
        <v>#REF!</v>
      </c>
    </row>
    <row r="86" spans="1:8" ht="12.75" customHeight="1">
      <c r="A86" s="574" t="s">
        <v>169</v>
      </c>
      <c r="B86" s="575"/>
      <c r="C86" s="575"/>
      <c r="D86" s="575"/>
      <c r="E86" s="575"/>
      <c r="F86" s="575"/>
      <c r="G86" s="576"/>
      <c r="H86" s="43" t="e">
        <f>H70</f>
        <v>#REF!</v>
      </c>
    </row>
    <row r="87" spans="1:8">
      <c r="A87" s="291" t="e">
        <f>#REF!</f>
        <v>#REF!</v>
      </c>
      <c r="B87" s="571" t="s">
        <v>87</v>
      </c>
      <c r="C87" s="572"/>
      <c r="D87" s="572"/>
      <c r="E87" s="572"/>
      <c r="F87" s="572"/>
      <c r="G87" s="573"/>
      <c r="H87" s="43" t="e">
        <f>H88</f>
        <v>#REF!</v>
      </c>
    </row>
    <row r="88" spans="1:8">
      <c r="A88" s="197" t="e">
        <f>#REF!</f>
        <v>#REF!</v>
      </c>
      <c r="B88" s="292" t="e">
        <f>IF(#REF!&lt;&gt;"",#REF!,"")</f>
        <v>#REF!</v>
      </c>
      <c r="C88" s="293" t="e">
        <f>#REF!</f>
        <v>#REF!</v>
      </c>
      <c r="D88" s="294" t="e">
        <f>#REF!</f>
        <v>#REF!</v>
      </c>
      <c r="E88" s="301" t="e">
        <f>'Паспорт-3'!F83</f>
        <v>#REF!</v>
      </c>
      <c r="F88" s="302"/>
      <c r="G88" s="303" t="e">
        <f t="shared" ref="G88:G102" si="10">F88-E88</f>
        <v>#REF!</v>
      </c>
      <c r="H88" s="43" t="e">
        <f t="shared" ref="H88:H102" si="11">IF(B88&lt;&gt;"","Для друку","")</f>
        <v>#REF!</v>
      </c>
    </row>
    <row r="89" spans="1:8">
      <c r="A89" s="197" t="e">
        <f>#REF!</f>
        <v>#REF!</v>
      </c>
      <c r="B89" s="169" t="e">
        <f>IF(#REF!&lt;&gt;"",#REF!,"")</f>
        <v>#REF!</v>
      </c>
      <c r="C89" s="168" t="e">
        <f>#REF!</f>
        <v>#REF!</v>
      </c>
      <c r="D89" s="167" t="e">
        <f>#REF!</f>
        <v>#REF!</v>
      </c>
      <c r="E89" s="284" t="e">
        <f>'Паспорт-3'!F84</f>
        <v>#REF!</v>
      </c>
      <c r="F89" s="285"/>
      <c r="G89" s="300" t="e">
        <f t="shared" si="10"/>
        <v>#REF!</v>
      </c>
      <c r="H89" s="43" t="e">
        <f t="shared" si="11"/>
        <v>#REF!</v>
      </c>
    </row>
    <row r="90" spans="1:8">
      <c r="A90" s="197" t="e">
        <f>#REF!</f>
        <v>#REF!</v>
      </c>
      <c r="B90" s="169" t="e">
        <f>IF(#REF!&lt;&gt;"",#REF!,"")</f>
        <v>#REF!</v>
      </c>
      <c r="C90" s="168" t="e">
        <f>#REF!</f>
        <v>#REF!</v>
      </c>
      <c r="D90" s="167" t="e">
        <f>#REF!</f>
        <v>#REF!</v>
      </c>
      <c r="E90" s="284" t="e">
        <f>'Паспорт-3'!F85</f>
        <v>#REF!</v>
      </c>
      <c r="F90" s="285"/>
      <c r="G90" s="300" t="e">
        <f t="shared" si="10"/>
        <v>#REF!</v>
      </c>
      <c r="H90" s="43" t="e">
        <f t="shared" si="11"/>
        <v>#REF!</v>
      </c>
    </row>
    <row r="91" spans="1:8">
      <c r="A91" s="197" t="e">
        <f>#REF!</f>
        <v>#REF!</v>
      </c>
      <c r="B91" s="169" t="e">
        <f>IF(#REF!&lt;&gt;"",#REF!,"")</f>
        <v>#REF!</v>
      </c>
      <c r="C91" s="168" t="e">
        <f>#REF!</f>
        <v>#REF!</v>
      </c>
      <c r="D91" s="167" t="e">
        <f>#REF!</f>
        <v>#REF!</v>
      </c>
      <c r="E91" s="284" t="e">
        <f>'Паспорт-3'!F86</f>
        <v>#REF!</v>
      </c>
      <c r="F91" s="285"/>
      <c r="G91" s="300" t="e">
        <f t="shared" si="10"/>
        <v>#REF!</v>
      </c>
      <c r="H91" s="43" t="e">
        <f t="shared" si="11"/>
        <v>#REF!</v>
      </c>
    </row>
    <row r="92" spans="1:8">
      <c r="A92" s="197" t="e">
        <f>#REF!</f>
        <v>#REF!</v>
      </c>
      <c r="B92" s="169" t="e">
        <f>IF(#REF!&lt;&gt;"",#REF!,"")</f>
        <v>#REF!</v>
      </c>
      <c r="C92" s="168" t="e">
        <f>#REF!</f>
        <v>#REF!</v>
      </c>
      <c r="D92" s="167" t="e">
        <f>#REF!</f>
        <v>#REF!</v>
      </c>
      <c r="E92" s="284" t="e">
        <f>'Паспорт-3'!F87</f>
        <v>#REF!</v>
      </c>
      <c r="F92" s="285"/>
      <c r="G92" s="300" t="e">
        <f t="shared" si="10"/>
        <v>#REF!</v>
      </c>
      <c r="H92" s="43" t="e">
        <f t="shared" si="11"/>
        <v>#REF!</v>
      </c>
    </row>
    <row r="93" spans="1:8">
      <c r="A93" s="197" t="e">
        <f>#REF!</f>
        <v>#REF!</v>
      </c>
      <c r="B93" s="169" t="e">
        <f>IF(#REF!&lt;&gt;"",#REF!,"")</f>
        <v>#REF!</v>
      </c>
      <c r="C93" s="168" t="e">
        <f>#REF!</f>
        <v>#REF!</v>
      </c>
      <c r="D93" s="167" t="e">
        <f>#REF!</f>
        <v>#REF!</v>
      </c>
      <c r="E93" s="284" t="e">
        <f>'Паспорт-3'!F88</f>
        <v>#REF!</v>
      </c>
      <c r="F93" s="285"/>
      <c r="G93" s="300" t="e">
        <f t="shared" si="10"/>
        <v>#REF!</v>
      </c>
      <c r="H93" s="43" t="e">
        <f t="shared" si="11"/>
        <v>#REF!</v>
      </c>
    </row>
    <row r="94" spans="1:8">
      <c r="A94" s="197" t="e">
        <f>#REF!</f>
        <v>#REF!</v>
      </c>
      <c r="B94" s="169" t="e">
        <f>IF(#REF!&lt;&gt;"",#REF!,"")</f>
        <v>#REF!</v>
      </c>
      <c r="C94" s="168" t="e">
        <f>#REF!</f>
        <v>#REF!</v>
      </c>
      <c r="D94" s="167" t="e">
        <f>#REF!</f>
        <v>#REF!</v>
      </c>
      <c r="E94" s="284" t="e">
        <f>'Паспорт-3'!F89</f>
        <v>#REF!</v>
      </c>
      <c r="F94" s="285"/>
      <c r="G94" s="300" t="e">
        <f t="shared" si="10"/>
        <v>#REF!</v>
      </c>
      <c r="H94" s="43" t="e">
        <f t="shared" si="11"/>
        <v>#REF!</v>
      </c>
    </row>
    <row r="95" spans="1:8">
      <c r="A95" s="197" t="e">
        <f>#REF!</f>
        <v>#REF!</v>
      </c>
      <c r="B95" s="169" t="e">
        <f>IF(#REF!&lt;&gt;"",#REF!,"")</f>
        <v>#REF!</v>
      </c>
      <c r="C95" s="168" t="e">
        <f>#REF!</f>
        <v>#REF!</v>
      </c>
      <c r="D95" s="167" t="e">
        <f>#REF!</f>
        <v>#REF!</v>
      </c>
      <c r="E95" s="284" t="e">
        <f>'Паспорт-3'!F90</f>
        <v>#REF!</v>
      </c>
      <c r="F95" s="285"/>
      <c r="G95" s="300" t="e">
        <f t="shared" si="10"/>
        <v>#REF!</v>
      </c>
      <c r="H95" s="43" t="e">
        <f t="shared" si="11"/>
        <v>#REF!</v>
      </c>
    </row>
    <row r="96" spans="1:8">
      <c r="A96" s="197" t="e">
        <f>#REF!</f>
        <v>#REF!</v>
      </c>
      <c r="B96" s="169" t="e">
        <f>IF(#REF!&lt;&gt;"",#REF!,"")</f>
        <v>#REF!</v>
      </c>
      <c r="C96" s="168" t="e">
        <f>#REF!</f>
        <v>#REF!</v>
      </c>
      <c r="D96" s="167" t="e">
        <f>#REF!</f>
        <v>#REF!</v>
      </c>
      <c r="E96" s="284" t="e">
        <f>'Паспорт-3'!F91</f>
        <v>#REF!</v>
      </c>
      <c r="F96" s="285"/>
      <c r="G96" s="300" t="e">
        <f t="shared" si="10"/>
        <v>#REF!</v>
      </c>
      <c r="H96" s="43" t="e">
        <f t="shared" si="11"/>
        <v>#REF!</v>
      </c>
    </row>
    <row r="97" spans="1:8">
      <c r="A97" s="197" t="e">
        <f>#REF!</f>
        <v>#REF!</v>
      </c>
      <c r="B97" s="169" t="e">
        <f>IF(#REF!&lt;&gt;"",#REF!,"")</f>
        <v>#REF!</v>
      </c>
      <c r="C97" s="168" t="e">
        <f>#REF!</f>
        <v>#REF!</v>
      </c>
      <c r="D97" s="167" t="e">
        <f>#REF!</f>
        <v>#REF!</v>
      </c>
      <c r="E97" s="284" t="e">
        <f>'Паспорт-3'!F92</f>
        <v>#REF!</v>
      </c>
      <c r="F97" s="285"/>
      <c r="G97" s="300" t="e">
        <f t="shared" si="10"/>
        <v>#REF!</v>
      </c>
      <c r="H97" s="43" t="e">
        <f t="shared" si="11"/>
        <v>#REF!</v>
      </c>
    </row>
    <row r="98" spans="1:8">
      <c r="A98" s="197" t="e">
        <f>#REF!</f>
        <v>#REF!</v>
      </c>
      <c r="B98" s="169" t="e">
        <f>IF(#REF!&lt;&gt;"",#REF!,"")</f>
        <v>#REF!</v>
      </c>
      <c r="C98" s="168" t="e">
        <f>#REF!</f>
        <v>#REF!</v>
      </c>
      <c r="D98" s="167" t="e">
        <f>#REF!</f>
        <v>#REF!</v>
      </c>
      <c r="E98" s="284" t="e">
        <f>'Паспорт-3'!F93</f>
        <v>#REF!</v>
      </c>
      <c r="F98" s="285"/>
      <c r="G98" s="300" t="e">
        <f t="shared" si="10"/>
        <v>#REF!</v>
      </c>
      <c r="H98" s="43" t="e">
        <f t="shared" si="11"/>
        <v>#REF!</v>
      </c>
    </row>
    <row r="99" spans="1:8">
      <c r="A99" s="197" t="e">
        <f>#REF!</f>
        <v>#REF!</v>
      </c>
      <c r="B99" s="169" t="e">
        <f>IF(#REF!&lt;&gt;"",#REF!,"")</f>
        <v>#REF!</v>
      </c>
      <c r="C99" s="168" t="e">
        <f>#REF!</f>
        <v>#REF!</v>
      </c>
      <c r="D99" s="167" t="e">
        <f>#REF!</f>
        <v>#REF!</v>
      </c>
      <c r="E99" s="284" t="e">
        <f>'Паспорт-3'!F94</f>
        <v>#REF!</v>
      </c>
      <c r="F99" s="285"/>
      <c r="G99" s="300" t="e">
        <f t="shared" si="10"/>
        <v>#REF!</v>
      </c>
      <c r="H99" s="43" t="e">
        <f t="shared" si="11"/>
        <v>#REF!</v>
      </c>
    </row>
    <row r="100" spans="1:8">
      <c r="A100" s="197" t="e">
        <f>#REF!</f>
        <v>#REF!</v>
      </c>
      <c r="B100" s="169" t="e">
        <f>IF(#REF!&lt;&gt;"",#REF!,"")</f>
        <v>#REF!</v>
      </c>
      <c r="C100" s="168" t="e">
        <f>#REF!</f>
        <v>#REF!</v>
      </c>
      <c r="D100" s="167" t="e">
        <f>#REF!</f>
        <v>#REF!</v>
      </c>
      <c r="E100" s="284" t="e">
        <f>'Паспорт-3'!F95</f>
        <v>#REF!</v>
      </c>
      <c r="F100" s="285"/>
      <c r="G100" s="300" t="e">
        <f t="shared" si="10"/>
        <v>#REF!</v>
      </c>
      <c r="H100" s="43" t="e">
        <f t="shared" si="11"/>
        <v>#REF!</v>
      </c>
    </row>
    <row r="101" spans="1:8">
      <c r="A101" s="197" t="e">
        <f>#REF!</f>
        <v>#REF!</v>
      </c>
      <c r="B101" s="169" t="e">
        <f>IF(#REF!&lt;&gt;"",#REF!,"")</f>
        <v>#REF!</v>
      </c>
      <c r="C101" s="168" t="e">
        <f>#REF!</f>
        <v>#REF!</v>
      </c>
      <c r="D101" s="167" t="e">
        <f>#REF!</f>
        <v>#REF!</v>
      </c>
      <c r="E101" s="284" t="e">
        <f>'Паспорт-3'!F96</f>
        <v>#REF!</v>
      </c>
      <c r="F101" s="285"/>
      <c r="G101" s="300" t="e">
        <f t="shared" si="10"/>
        <v>#REF!</v>
      </c>
      <c r="H101" s="43" t="e">
        <f t="shared" si="11"/>
        <v>#REF!</v>
      </c>
    </row>
    <row r="102" spans="1:8">
      <c r="A102" s="304" t="e">
        <f>#REF!</f>
        <v>#REF!</v>
      </c>
      <c r="B102" s="305" t="e">
        <f>IF(#REF!&lt;&gt;"",#REF!,"")</f>
        <v>#REF!</v>
      </c>
      <c r="C102" s="306" t="e">
        <f>#REF!</f>
        <v>#REF!</v>
      </c>
      <c r="D102" s="307" t="e">
        <f>#REF!</f>
        <v>#REF!</v>
      </c>
      <c r="E102" s="308" t="e">
        <f>'Паспорт-3'!F97</f>
        <v>#REF!</v>
      </c>
      <c r="F102" s="309"/>
      <c r="G102" s="310" t="e">
        <f t="shared" si="10"/>
        <v>#REF!</v>
      </c>
      <c r="H102" s="43" t="e">
        <f t="shared" si="11"/>
        <v>#REF!</v>
      </c>
    </row>
    <row r="103" spans="1:8" ht="12.75" customHeight="1">
      <c r="A103" s="574" t="s">
        <v>169</v>
      </c>
      <c r="B103" s="575"/>
      <c r="C103" s="575"/>
      <c r="D103" s="575"/>
      <c r="E103" s="575"/>
      <c r="F103" s="575"/>
      <c r="G103" s="576"/>
      <c r="H103" s="43" t="e">
        <f>H87</f>
        <v>#REF!</v>
      </c>
    </row>
    <row r="104" spans="1:8">
      <c r="A104" s="297" t="e">
        <f>#REF!</f>
        <v>#REF!</v>
      </c>
      <c r="B104" s="571" t="s">
        <v>88</v>
      </c>
      <c r="C104" s="572"/>
      <c r="D104" s="572"/>
      <c r="E104" s="579"/>
      <c r="F104" s="579"/>
      <c r="G104" s="580"/>
      <c r="H104" s="43" t="e">
        <f>H105</f>
        <v>#REF!</v>
      </c>
    </row>
    <row r="105" spans="1:8">
      <c r="A105" s="197" t="e">
        <f>#REF!</f>
        <v>#REF!</v>
      </c>
      <c r="B105" s="292" t="e">
        <f>IF(#REF!&lt;&gt;"",#REF!,"")</f>
        <v>#REF!</v>
      </c>
      <c r="C105" s="293" t="e">
        <f>#REF!</f>
        <v>#REF!</v>
      </c>
      <c r="D105" s="294" t="e">
        <f>#REF!</f>
        <v>#REF!</v>
      </c>
      <c r="E105" s="295" t="e">
        <f>'Паспорт-3'!F99</f>
        <v>#REF!</v>
      </c>
      <c r="F105" s="296"/>
      <c r="G105" s="299" t="e">
        <f t="shared" ref="G105:G119" si="12">F105-E105</f>
        <v>#REF!</v>
      </c>
      <c r="H105" s="43" t="e">
        <f t="shared" ref="H105:H119" si="13">IF(B105&lt;&gt;"","Для друку","")</f>
        <v>#REF!</v>
      </c>
    </row>
    <row r="106" spans="1:8">
      <c r="A106" s="197" t="e">
        <f>#REF!</f>
        <v>#REF!</v>
      </c>
      <c r="B106" s="169" t="e">
        <f>IF(#REF!&lt;&gt;"",#REF!,"")</f>
        <v>#REF!</v>
      </c>
      <c r="C106" s="168" t="e">
        <f>#REF!</f>
        <v>#REF!</v>
      </c>
      <c r="D106" s="167" t="e">
        <f>#REF!</f>
        <v>#REF!</v>
      </c>
      <c r="E106" s="284" t="e">
        <f>'Паспорт-3'!F100</f>
        <v>#REF!</v>
      </c>
      <c r="F106" s="285"/>
      <c r="G106" s="300" t="e">
        <f t="shared" si="12"/>
        <v>#REF!</v>
      </c>
      <c r="H106" s="43" t="e">
        <f t="shared" si="13"/>
        <v>#REF!</v>
      </c>
    </row>
    <row r="107" spans="1:8">
      <c r="A107" s="197" t="e">
        <f>#REF!</f>
        <v>#REF!</v>
      </c>
      <c r="B107" s="169" t="e">
        <f>IF(#REF!&lt;&gt;"",#REF!,"")</f>
        <v>#REF!</v>
      </c>
      <c r="C107" s="168" t="e">
        <f>#REF!</f>
        <v>#REF!</v>
      </c>
      <c r="D107" s="167" t="e">
        <f>#REF!</f>
        <v>#REF!</v>
      </c>
      <c r="E107" s="284" t="e">
        <f>'Паспорт-3'!F101</f>
        <v>#REF!</v>
      </c>
      <c r="F107" s="285"/>
      <c r="G107" s="300" t="e">
        <f t="shared" si="12"/>
        <v>#REF!</v>
      </c>
      <c r="H107" s="43" t="e">
        <f t="shared" si="13"/>
        <v>#REF!</v>
      </c>
    </row>
    <row r="108" spans="1:8">
      <c r="A108" s="197" t="e">
        <f>#REF!</f>
        <v>#REF!</v>
      </c>
      <c r="B108" s="169" t="e">
        <f>IF(#REF!&lt;&gt;"",#REF!,"")</f>
        <v>#REF!</v>
      </c>
      <c r="C108" s="168" t="e">
        <f>#REF!</f>
        <v>#REF!</v>
      </c>
      <c r="D108" s="167" t="e">
        <f>#REF!</f>
        <v>#REF!</v>
      </c>
      <c r="E108" s="284" t="e">
        <f>'Паспорт-3'!F102</f>
        <v>#REF!</v>
      </c>
      <c r="F108" s="285"/>
      <c r="G108" s="300" t="e">
        <f t="shared" si="12"/>
        <v>#REF!</v>
      </c>
      <c r="H108" s="43" t="e">
        <f t="shared" si="13"/>
        <v>#REF!</v>
      </c>
    </row>
    <row r="109" spans="1:8">
      <c r="A109" s="197" t="e">
        <f>#REF!</f>
        <v>#REF!</v>
      </c>
      <c r="B109" s="169" t="e">
        <f>IF(#REF!&lt;&gt;"",#REF!,"")</f>
        <v>#REF!</v>
      </c>
      <c r="C109" s="168" t="e">
        <f>#REF!</f>
        <v>#REF!</v>
      </c>
      <c r="D109" s="167" t="e">
        <f>#REF!</f>
        <v>#REF!</v>
      </c>
      <c r="E109" s="284" t="e">
        <f>'Паспорт-3'!F103</f>
        <v>#REF!</v>
      </c>
      <c r="F109" s="285"/>
      <c r="G109" s="300" t="e">
        <f t="shared" si="12"/>
        <v>#REF!</v>
      </c>
      <c r="H109" s="43" t="e">
        <f t="shared" si="13"/>
        <v>#REF!</v>
      </c>
    </row>
    <row r="110" spans="1:8">
      <c r="A110" s="197" t="e">
        <f>#REF!</f>
        <v>#REF!</v>
      </c>
      <c r="B110" s="169" t="e">
        <f>IF(#REF!&lt;&gt;"",#REF!,"")</f>
        <v>#REF!</v>
      </c>
      <c r="C110" s="168" t="e">
        <f>#REF!</f>
        <v>#REF!</v>
      </c>
      <c r="D110" s="167" t="e">
        <f>#REF!</f>
        <v>#REF!</v>
      </c>
      <c r="E110" s="284" t="e">
        <f>'Паспорт-3'!F104</f>
        <v>#REF!</v>
      </c>
      <c r="F110" s="285"/>
      <c r="G110" s="300" t="e">
        <f t="shared" si="12"/>
        <v>#REF!</v>
      </c>
      <c r="H110" s="43" t="e">
        <f t="shared" si="13"/>
        <v>#REF!</v>
      </c>
    </row>
    <row r="111" spans="1:8">
      <c r="A111" s="197" t="e">
        <f>#REF!</f>
        <v>#REF!</v>
      </c>
      <c r="B111" s="169" t="e">
        <f>IF(#REF!&lt;&gt;"",#REF!,"")</f>
        <v>#REF!</v>
      </c>
      <c r="C111" s="168" t="e">
        <f>#REF!</f>
        <v>#REF!</v>
      </c>
      <c r="D111" s="167" t="e">
        <f>#REF!</f>
        <v>#REF!</v>
      </c>
      <c r="E111" s="284" t="e">
        <f>'Паспорт-3'!F105</f>
        <v>#REF!</v>
      </c>
      <c r="F111" s="285"/>
      <c r="G111" s="300" t="e">
        <f t="shared" si="12"/>
        <v>#REF!</v>
      </c>
      <c r="H111" s="43" t="e">
        <f t="shared" si="13"/>
        <v>#REF!</v>
      </c>
    </row>
    <row r="112" spans="1:8">
      <c r="A112" s="197" t="e">
        <f>#REF!</f>
        <v>#REF!</v>
      </c>
      <c r="B112" s="169" t="e">
        <f>IF(#REF!&lt;&gt;"",#REF!,"")</f>
        <v>#REF!</v>
      </c>
      <c r="C112" s="168" t="e">
        <f>#REF!</f>
        <v>#REF!</v>
      </c>
      <c r="D112" s="167" t="e">
        <f>#REF!</f>
        <v>#REF!</v>
      </c>
      <c r="E112" s="284" t="e">
        <f>'Паспорт-3'!F106</f>
        <v>#REF!</v>
      </c>
      <c r="F112" s="285"/>
      <c r="G112" s="300" t="e">
        <f t="shared" si="12"/>
        <v>#REF!</v>
      </c>
      <c r="H112" s="43" t="e">
        <f t="shared" si="13"/>
        <v>#REF!</v>
      </c>
    </row>
    <row r="113" spans="1:8">
      <c r="A113" s="197" t="e">
        <f>#REF!</f>
        <v>#REF!</v>
      </c>
      <c r="B113" s="169" t="e">
        <f>IF(#REF!&lt;&gt;"",#REF!,"")</f>
        <v>#REF!</v>
      </c>
      <c r="C113" s="168" t="e">
        <f>#REF!</f>
        <v>#REF!</v>
      </c>
      <c r="D113" s="167" t="e">
        <f>#REF!</f>
        <v>#REF!</v>
      </c>
      <c r="E113" s="284" t="e">
        <f>'Паспорт-3'!F107</f>
        <v>#REF!</v>
      </c>
      <c r="F113" s="285"/>
      <c r="G113" s="300" t="e">
        <f t="shared" si="12"/>
        <v>#REF!</v>
      </c>
      <c r="H113" s="43" t="e">
        <f t="shared" si="13"/>
        <v>#REF!</v>
      </c>
    </row>
    <row r="114" spans="1:8">
      <c r="A114" s="197" t="e">
        <f>#REF!</f>
        <v>#REF!</v>
      </c>
      <c r="B114" s="169" t="e">
        <f>IF(#REF!&lt;&gt;"",#REF!,"")</f>
        <v>#REF!</v>
      </c>
      <c r="C114" s="168" t="e">
        <f>#REF!</f>
        <v>#REF!</v>
      </c>
      <c r="D114" s="167" t="e">
        <f>#REF!</f>
        <v>#REF!</v>
      </c>
      <c r="E114" s="284" t="e">
        <f>'Паспорт-3'!F108</f>
        <v>#REF!</v>
      </c>
      <c r="F114" s="285"/>
      <c r="G114" s="300" t="e">
        <f t="shared" si="12"/>
        <v>#REF!</v>
      </c>
      <c r="H114" s="43" t="e">
        <f t="shared" si="13"/>
        <v>#REF!</v>
      </c>
    </row>
    <row r="115" spans="1:8">
      <c r="A115" s="197" t="e">
        <f>#REF!</f>
        <v>#REF!</v>
      </c>
      <c r="B115" s="169" t="e">
        <f>IF(#REF!&lt;&gt;"",#REF!,"")</f>
        <v>#REF!</v>
      </c>
      <c r="C115" s="168" t="e">
        <f>#REF!</f>
        <v>#REF!</v>
      </c>
      <c r="D115" s="167" t="e">
        <f>#REF!</f>
        <v>#REF!</v>
      </c>
      <c r="E115" s="284" t="e">
        <f>'Паспорт-3'!F109</f>
        <v>#REF!</v>
      </c>
      <c r="F115" s="285"/>
      <c r="G115" s="300" t="e">
        <f t="shared" si="12"/>
        <v>#REF!</v>
      </c>
      <c r="H115" s="43" t="e">
        <f t="shared" si="13"/>
        <v>#REF!</v>
      </c>
    </row>
    <row r="116" spans="1:8">
      <c r="A116" s="197" t="e">
        <f>#REF!</f>
        <v>#REF!</v>
      </c>
      <c r="B116" s="169" t="e">
        <f>IF(#REF!&lt;&gt;"",#REF!,"")</f>
        <v>#REF!</v>
      </c>
      <c r="C116" s="168" t="e">
        <f>#REF!</f>
        <v>#REF!</v>
      </c>
      <c r="D116" s="167" t="e">
        <f>#REF!</f>
        <v>#REF!</v>
      </c>
      <c r="E116" s="284" t="e">
        <f>'Паспорт-3'!F110</f>
        <v>#REF!</v>
      </c>
      <c r="F116" s="285"/>
      <c r="G116" s="300" t="e">
        <f t="shared" si="12"/>
        <v>#REF!</v>
      </c>
      <c r="H116" s="43" t="e">
        <f t="shared" si="13"/>
        <v>#REF!</v>
      </c>
    </row>
    <row r="117" spans="1:8">
      <c r="A117" s="197" t="e">
        <f>#REF!</f>
        <v>#REF!</v>
      </c>
      <c r="B117" s="169" t="e">
        <f>IF(#REF!&lt;&gt;"",#REF!,"")</f>
        <v>#REF!</v>
      </c>
      <c r="C117" s="168" t="e">
        <f>#REF!</f>
        <v>#REF!</v>
      </c>
      <c r="D117" s="167" t="e">
        <f>#REF!</f>
        <v>#REF!</v>
      </c>
      <c r="E117" s="284" t="e">
        <f>'Паспорт-3'!F111</f>
        <v>#REF!</v>
      </c>
      <c r="F117" s="285"/>
      <c r="G117" s="300" t="e">
        <f t="shared" si="12"/>
        <v>#REF!</v>
      </c>
      <c r="H117" s="43" t="e">
        <f t="shared" si="13"/>
        <v>#REF!</v>
      </c>
    </row>
    <row r="118" spans="1:8">
      <c r="A118" s="197" t="e">
        <f>#REF!</f>
        <v>#REF!</v>
      </c>
      <c r="B118" s="169" t="e">
        <f>IF(#REF!&lt;&gt;"",#REF!,"")</f>
        <v>#REF!</v>
      </c>
      <c r="C118" s="168" t="e">
        <f>#REF!</f>
        <v>#REF!</v>
      </c>
      <c r="D118" s="167" t="e">
        <f>#REF!</f>
        <v>#REF!</v>
      </c>
      <c r="E118" s="284" t="e">
        <f>'Паспорт-3'!F112</f>
        <v>#REF!</v>
      </c>
      <c r="F118" s="285"/>
      <c r="G118" s="300" t="e">
        <f t="shared" si="12"/>
        <v>#REF!</v>
      </c>
      <c r="H118" s="43" t="e">
        <f t="shared" si="13"/>
        <v>#REF!</v>
      </c>
    </row>
    <row r="119" spans="1:8">
      <c r="A119" s="304" t="e">
        <f>#REF!</f>
        <v>#REF!</v>
      </c>
      <c r="B119" s="305" t="e">
        <f>IF(#REF!&lt;&gt;"",#REF!,"")</f>
        <v>#REF!</v>
      </c>
      <c r="C119" s="306" t="e">
        <f>#REF!</f>
        <v>#REF!</v>
      </c>
      <c r="D119" s="307" t="e">
        <f>#REF!</f>
        <v>#REF!</v>
      </c>
      <c r="E119" s="308" t="e">
        <f>'Паспорт-3'!F113</f>
        <v>#REF!</v>
      </c>
      <c r="F119" s="309"/>
      <c r="G119" s="310" t="e">
        <f t="shared" si="12"/>
        <v>#REF!</v>
      </c>
      <c r="H119" s="43" t="e">
        <f t="shared" si="13"/>
        <v>#REF!</v>
      </c>
    </row>
    <row r="120" spans="1:8" ht="12.75" customHeight="1">
      <c r="A120" s="574" t="s">
        <v>169</v>
      </c>
      <c r="B120" s="575"/>
      <c r="C120" s="575"/>
      <c r="D120" s="575"/>
      <c r="E120" s="575"/>
      <c r="F120" s="575"/>
      <c r="G120" s="576"/>
      <c r="H120" s="43" t="e">
        <f>H104</f>
        <v>#REF!</v>
      </c>
    </row>
    <row r="121" spans="1:8">
      <c r="A121" s="297" t="e">
        <f>#REF!</f>
        <v>#REF!</v>
      </c>
      <c r="B121" s="571" t="s">
        <v>89</v>
      </c>
      <c r="C121" s="572"/>
      <c r="D121" s="572"/>
      <c r="E121" s="579"/>
      <c r="F121" s="579"/>
      <c r="G121" s="580"/>
      <c r="H121" s="43" t="e">
        <f>H122</f>
        <v>#REF!</v>
      </c>
    </row>
    <row r="122" spans="1:8">
      <c r="A122" s="197" t="e">
        <f>#REF!</f>
        <v>#REF!</v>
      </c>
      <c r="B122" s="292" t="e">
        <f>IF(#REF!&lt;&gt;"",#REF!,"")</f>
        <v>#REF!</v>
      </c>
      <c r="C122" s="293" t="e">
        <f>#REF!</f>
        <v>#REF!</v>
      </c>
      <c r="D122" s="294" t="e">
        <f>#REF!</f>
        <v>#REF!</v>
      </c>
      <c r="E122" s="295" t="e">
        <f>'Паспорт-3'!F115</f>
        <v>#REF!</v>
      </c>
      <c r="F122" s="296"/>
      <c r="G122" s="299" t="e">
        <f t="shared" ref="G122:G131" si="14">F122-E122</f>
        <v>#REF!</v>
      </c>
      <c r="H122" s="43" t="e">
        <f t="shared" ref="H122:H131" si="15">IF(B122&lt;&gt;"","Для друку","")</f>
        <v>#REF!</v>
      </c>
    </row>
    <row r="123" spans="1:8">
      <c r="A123" s="197" t="e">
        <f>#REF!</f>
        <v>#REF!</v>
      </c>
      <c r="B123" s="169" t="e">
        <f>IF(#REF!&lt;&gt;"",#REF!,"")</f>
        <v>#REF!</v>
      </c>
      <c r="C123" s="168" t="e">
        <f>#REF!</f>
        <v>#REF!</v>
      </c>
      <c r="D123" s="167" t="e">
        <f>#REF!</f>
        <v>#REF!</v>
      </c>
      <c r="E123" s="284" t="e">
        <f>'Паспорт-3'!F116</f>
        <v>#REF!</v>
      </c>
      <c r="F123" s="285"/>
      <c r="G123" s="300" t="e">
        <f t="shared" si="14"/>
        <v>#REF!</v>
      </c>
      <c r="H123" s="43" t="e">
        <f t="shared" si="15"/>
        <v>#REF!</v>
      </c>
    </row>
    <row r="124" spans="1:8">
      <c r="A124" s="197" t="e">
        <f>#REF!</f>
        <v>#REF!</v>
      </c>
      <c r="B124" s="169" t="e">
        <f>IF(#REF!&lt;&gt;"",#REF!,"")</f>
        <v>#REF!</v>
      </c>
      <c r="C124" s="168" t="e">
        <f>#REF!</f>
        <v>#REF!</v>
      </c>
      <c r="D124" s="167" t="e">
        <f>#REF!</f>
        <v>#REF!</v>
      </c>
      <c r="E124" s="284" t="e">
        <f>'Паспорт-3'!F117</f>
        <v>#REF!</v>
      </c>
      <c r="F124" s="285"/>
      <c r="G124" s="300" t="e">
        <f t="shared" si="14"/>
        <v>#REF!</v>
      </c>
      <c r="H124" s="43" t="e">
        <f t="shared" si="15"/>
        <v>#REF!</v>
      </c>
    </row>
    <row r="125" spans="1:8">
      <c r="A125" s="197" t="e">
        <f>#REF!</f>
        <v>#REF!</v>
      </c>
      <c r="B125" s="169" t="e">
        <f>IF(#REF!&lt;&gt;"",#REF!,"")</f>
        <v>#REF!</v>
      </c>
      <c r="C125" s="168" t="e">
        <f>#REF!</f>
        <v>#REF!</v>
      </c>
      <c r="D125" s="167" t="e">
        <f>#REF!</f>
        <v>#REF!</v>
      </c>
      <c r="E125" s="284" t="e">
        <f>'Паспорт-3'!F118</f>
        <v>#REF!</v>
      </c>
      <c r="F125" s="285"/>
      <c r="G125" s="300" t="e">
        <f t="shared" si="14"/>
        <v>#REF!</v>
      </c>
      <c r="H125" s="43" t="e">
        <f t="shared" si="15"/>
        <v>#REF!</v>
      </c>
    </row>
    <row r="126" spans="1:8">
      <c r="A126" s="197" t="e">
        <f>#REF!</f>
        <v>#REF!</v>
      </c>
      <c r="B126" s="169" t="e">
        <f>IF(#REF!&lt;&gt;"",#REF!,"")</f>
        <v>#REF!</v>
      </c>
      <c r="C126" s="168" t="e">
        <f>#REF!</f>
        <v>#REF!</v>
      </c>
      <c r="D126" s="167" t="e">
        <f>#REF!</f>
        <v>#REF!</v>
      </c>
      <c r="E126" s="284" t="e">
        <f>'Паспорт-3'!F119</f>
        <v>#REF!</v>
      </c>
      <c r="F126" s="285"/>
      <c r="G126" s="300" t="e">
        <f t="shared" si="14"/>
        <v>#REF!</v>
      </c>
      <c r="H126" s="43" t="e">
        <f t="shared" si="15"/>
        <v>#REF!</v>
      </c>
    </row>
    <row r="127" spans="1:8">
      <c r="A127" s="197" t="e">
        <f>#REF!</f>
        <v>#REF!</v>
      </c>
      <c r="B127" s="169" t="e">
        <f>IF(#REF!&lt;&gt;"",#REF!,"")</f>
        <v>#REF!</v>
      </c>
      <c r="C127" s="168" t="e">
        <f>#REF!</f>
        <v>#REF!</v>
      </c>
      <c r="D127" s="167" t="e">
        <f>#REF!</f>
        <v>#REF!</v>
      </c>
      <c r="E127" s="284" t="e">
        <f>'Паспорт-3'!F120</f>
        <v>#REF!</v>
      </c>
      <c r="F127" s="285"/>
      <c r="G127" s="300" t="e">
        <f t="shared" si="14"/>
        <v>#REF!</v>
      </c>
      <c r="H127" s="43" t="e">
        <f t="shared" si="15"/>
        <v>#REF!</v>
      </c>
    </row>
    <row r="128" spans="1:8">
      <c r="A128" s="197" t="e">
        <f>#REF!</f>
        <v>#REF!</v>
      </c>
      <c r="B128" s="169" t="e">
        <f>IF(#REF!&lt;&gt;"",#REF!,"")</f>
        <v>#REF!</v>
      </c>
      <c r="C128" s="168" t="e">
        <f>#REF!</f>
        <v>#REF!</v>
      </c>
      <c r="D128" s="167" t="e">
        <f>#REF!</f>
        <v>#REF!</v>
      </c>
      <c r="E128" s="284" t="e">
        <f>'Паспорт-3'!F121</f>
        <v>#REF!</v>
      </c>
      <c r="F128" s="285"/>
      <c r="G128" s="300" t="e">
        <f t="shared" si="14"/>
        <v>#REF!</v>
      </c>
      <c r="H128" s="43" t="e">
        <f t="shared" si="15"/>
        <v>#REF!</v>
      </c>
    </row>
    <row r="129" spans="1:8">
      <c r="A129" s="197" t="e">
        <f>#REF!</f>
        <v>#REF!</v>
      </c>
      <c r="B129" s="169" t="e">
        <f>IF(#REF!&lt;&gt;"",#REF!,"")</f>
        <v>#REF!</v>
      </c>
      <c r="C129" s="168" t="e">
        <f>#REF!</f>
        <v>#REF!</v>
      </c>
      <c r="D129" s="167" t="e">
        <f>#REF!</f>
        <v>#REF!</v>
      </c>
      <c r="E129" s="284" t="e">
        <f>'Паспорт-3'!F122</f>
        <v>#REF!</v>
      </c>
      <c r="F129" s="285"/>
      <c r="G129" s="300" t="e">
        <f t="shared" si="14"/>
        <v>#REF!</v>
      </c>
      <c r="H129" s="43" t="e">
        <f t="shared" si="15"/>
        <v>#REF!</v>
      </c>
    </row>
    <row r="130" spans="1:8" ht="12.75" customHeight="1">
      <c r="A130" s="197" t="e">
        <f>#REF!</f>
        <v>#REF!</v>
      </c>
      <c r="B130" s="169" t="e">
        <f>IF(#REF!&lt;&gt;"",#REF!,"")</f>
        <v>#REF!</v>
      </c>
      <c r="C130" s="168" t="e">
        <f>#REF!</f>
        <v>#REF!</v>
      </c>
      <c r="D130" s="167" t="e">
        <f>#REF!</f>
        <v>#REF!</v>
      </c>
      <c r="E130" s="284" t="e">
        <f>'Паспорт-3'!F123</f>
        <v>#REF!</v>
      </c>
      <c r="F130" s="285"/>
      <c r="G130" s="300" t="e">
        <f t="shared" si="14"/>
        <v>#REF!</v>
      </c>
      <c r="H130" s="43" t="e">
        <f t="shared" si="15"/>
        <v>#REF!</v>
      </c>
    </row>
    <row r="131" spans="1:8">
      <c r="A131" s="304" t="e">
        <f>#REF!</f>
        <v>#REF!</v>
      </c>
      <c r="B131" s="305" t="e">
        <f>IF(#REF!&lt;&gt;"",#REF!,"")</f>
        <v>#REF!</v>
      </c>
      <c r="C131" s="306" t="e">
        <f>#REF!</f>
        <v>#REF!</v>
      </c>
      <c r="D131" s="307" t="e">
        <f>#REF!</f>
        <v>#REF!</v>
      </c>
      <c r="E131" s="308" t="e">
        <f>'Паспорт-3'!F124</f>
        <v>#REF!</v>
      </c>
      <c r="F131" s="309"/>
      <c r="G131" s="310" t="e">
        <f t="shared" si="14"/>
        <v>#REF!</v>
      </c>
      <c r="H131" s="43" t="e">
        <f t="shared" si="15"/>
        <v>#REF!</v>
      </c>
    </row>
    <row r="132" spans="1:8" ht="12.75" customHeight="1">
      <c r="A132" s="574" t="s">
        <v>169</v>
      </c>
      <c r="B132" s="575"/>
      <c r="C132" s="575"/>
      <c r="D132" s="575"/>
      <c r="E132" s="575"/>
      <c r="F132" s="575"/>
      <c r="G132" s="576"/>
      <c r="H132" s="43" t="e">
        <f>H121</f>
        <v>#REF!</v>
      </c>
    </row>
    <row r="133" spans="1:8" ht="12.75" customHeight="1">
      <c r="A133" s="574" t="s">
        <v>189</v>
      </c>
      <c r="B133" s="575"/>
      <c r="C133" s="575"/>
      <c r="D133" s="575"/>
      <c r="E133" s="575"/>
      <c r="F133" s="575"/>
      <c r="G133" s="576"/>
      <c r="H133" s="43" t="e">
        <f>H69</f>
        <v>#REF!</v>
      </c>
    </row>
    <row r="134" spans="1:8" ht="12.75" customHeight="1">
      <c r="A134" s="457" t="e">
        <f>#REF!</f>
        <v>#REF!</v>
      </c>
      <c r="B134" s="458"/>
      <c r="C134" s="458"/>
      <c r="D134" s="458"/>
      <c r="E134" s="458"/>
      <c r="F134" s="458"/>
      <c r="G134" s="527"/>
      <c r="H134" s="43" t="e">
        <f>H135</f>
        <v>#REF!</v>
      </c>
    </row>
    <row r="135" spans="1:8">
      <c r="A135" s="291" t="s">
        <v>4</v>
      </c>
      <c r="B135" s="571" t="s">
        <v>86</v>
      </c>
      <c r="C135" s="572"/>
      <c r="D135" s="572"/>
      <c r="E135" s="577"/>
      <c r="F135" s="577"/>
      <c r="G135" s="578"/>
      <c r="H135" s="43" t="e">
        <f>H136</f>
        <v>#REF!</v>
      </c>
    </row>
    <row r="136" spans="1:8">
      <c r="A136" s="197" t="e">
        <f>#REF!</f>
        <v>#REF!</v>
      </c>
      <c r="B136" s="292" t="e">
        <f>IF(#REF!&lt;&gt;"",#REF!,"")</f>
        <v>#REF!</v>
      </c>
      <c r="C136" s="293" t="e">
        <f>#REF!</f>
        <v>#REF!</v>
      </c>
      <c r="D136" s="294" t="e">
        <f>#REF!</f>
        <v>#REF!</v>
      </c>
      <c r="E136" s="295" t="e">
        <f>'Паспорт-3'!F127</f>
        <v>#REF!</v>
      </c>
      <c r="F136" s="296"/>
      <c r="G136" s="299" t="e">
        <f t="shared" ref="G136:G150" si="16">F136-E136</f>
        <v>#REF!</v>
      </c>
      <c r="H136" s="43" t="e">
        <f>IF(B136&lt;&gt;"","Для друку","")</f>
        <v>#REF!</v>
      </c>
    </row>
    <row r="137" spans="1:8">
      <c r="A137" s="197" t="e">
        <f>#REF!</f>
        <v>#REF!</v>
      </c>
      <c r="B137" s="169" t="e">
        <f>IF(#REF!&lt;&gt;"",#REF!,"")</f>
        <v>#REF!</v>
      </c>
      <c r="C137" s="168" t="e">
        <f>#REF!</f>
        <v>#REF!</v>
      </c>
      <c r="D137" s="167" t="e">
        <f>#REF!</f>
        <v>#REF!</v>
      </c>
      <c r="E137" s="284" t="e">
        <f>'Паспорт-3'!F128</f>
        <v>#REF!</v>
      </c>
      <c r="F137" s="285"/>
      <c r="G137" s="300" t="e">
        <f t="shared" si="16"/>
        <v>#REF!</v>
      </c>
      <c r="H137" s="43" t="e">
        <f>IF(B137&lt;&gt;"","Для друку","")</f>
        <v>#REF!</v>
      </c>
    </row>
    <row r="138" spans="1:8">
      <c r="A138" s="197" t="e">
        <f>#REF!</f>
        <v>#REF!</v>
      </c>
      <c r="B138" s="169" t="e">
        <f>IF(#REF!&lt;&gt;"",#REF!,"")</f>
        <v>#REF!</v>
      </c>
      <c r="C138" s="168" t="e">
        <f>#REF!</f>
        <v>#REF!</v>
      </c>
      <c r="D138" s="167" t="e">
        <f>#REF!</f>
        <v>#REF!</v>
      </c>
      <c r="E138" s="284" t="e">
        <f>'Паспорт-3'!F129</f>
        <v>#REF!</v>
      </c>
      <c r="F138" s="285"/>
      <c r="G138" s="300" t="e">
        <f t="shared" si="16"/>
        <v>#REF!</v>
      </c>
      <c r="H138" s="43" t="e">
        <f>IF(B138&lt;&gt;"","Для друку","")</f>
        <v>#REF!</v>
      </c>
    </row>
    <row r="139" spans="1:8">
      <c r="A139" s="197" t="e">
        <f>#REF!</f>
        <v>#REF!</v>
      </c>
      <c r="B139" s="169" t="e">
        <f>IF(#REF!&lt;&gt;"",#REF!,"")</f>
        <v>#REF!</v>
      </c>
      <c r="C139" s="168" t="e">
        <f>#REF!</f>
        <v>#REF!</v>
      </c>
      <c r="D139" s="167" t="e">
        <f>#REF!</f>
        <v>#REF!</v>
      </c>
      <c r="E139" s="284" t="e">
        <f>'Паспорт-3'!F130</f>
        <v>#REF!</v>
      </c>
      <c r="F139" s="285"/>
      <c r="G139" s="300" t="e">
        <f t="shared" si="16"/>
        <v>#REF!</v>
      </c>
      <c r="H139" s="43" t="e">
        <f>IF(B139&lt;&gt;"","Для друку","")</f>
        <v>#REF!</v>
      </c>
    </row>
    <row r="140" spans="1:8">
      <c r="A140" s="197" t="e">
        <f>#REF!</f>
        <v>#REF!</v>
      </c>
      <c r="B140" s="169" t="e">
        <f>IF(#REF!&lt;&gt;"",#REF!,"")</f>
        <v>#REF!</v>
      </c>
      <c r="C140" s="168" t="e">
        <f>#REF!</f>
        <v>#REF!</v>
      </c>
      <c r="D140" s="167" t="e">
        <f>#REF!</f>
        <v>#REF!</v>
      </c>
      <c r="E140" s="284" t="e">
        <f>'Паспорт-3'!F131</f>
        <v>#REF!</v>
      </c>
      <c r="F140" s="285"/>
      <c r="G140" s="300" t="e">
        <f t="shared" si="16"/>
        <v>#REF!</v>
      </c>
      <c r="H140" s="43" t="e">
        <f>IF(B140&lt;&gt;"","Для друку","")</f>
        <v>#REF!</v>
      </c>
    </row>
    <row r="141" spans="1:8">
      <c r="A141" s="197" t="e">
        <f>#REF!</f>
        <v>#REF!</v>
      </c>
      <c r="B141" s="169" t="e">
        <f>IF(#REF!&lt;&gt;"",#REF!,"")</f>
        <v>#REF!</v>
      </c>
      <c r="C141" s="168" t="e">
        <f>#REF!</f>
        <v>#REF!</v>
      </c>
      <c r="D141" s="167" t="e">
        <f>#REF!</f>
        <v>#REF!</v>
      </c>
      <c r="E141" s="284" t="e">
        <f>'Паспорт-3'!F132</f>
        <v>#REF!</v>
      </c>
      <c r="F141" s="285"/>
      <c r="G141" s="300" t="e">
        <f t="shared" si="16"/>
        <v>#REF!</v>
      </c>
      <c r="H141" s="43" t="e">
        <f t="shared" ref="H141:H150" si="17">IF(B141&lt;&gt;"","Для друку","")</f>
        <v>#REF!</v>
      </c>
    </row>
    <row r="142" spans="1:8">
      <c r="A142" s="197" t="e">
        <f>#REF!</f>
        <v>#REF!</v>
      </c>
      <c r="B142" s="169" t="e">
        <f>IF(#REF!&lt;&gt;"",#REF!,"")</f>
        <v>#REF!</v>
      </c>
      <c r="C142" s="168" t="e">
        <f>#REF!</f>
        <v>#REF!</v>
      </c>
      <c r="D142" s="167" t="e">
        <f>#REF!</f>
        <v>#REF!</v>
      </c>
      <c r="E142" s="284" t="e">
        <f>'Паспорт-3'!F133</f>
        <v>#REF!</v>
      </c>
      <c r="F142" s="285"/>
      <c r="G142" s="300" t="e">
        <f t="shared" si="16"/>
        <v>#REF!</v>
      </c>
      <c r="H142" s="43" t="e">
        <f t="shared" si="17"/>
        <v>#REF!</v>
      </c>
    </row>
    <row r="143" spans="1:8">
      <c r="A143" s="197" t="e">
        <f>#REF!</f>
        <v>#REF!</v>
      </c>
      <c r="B143" s="169" t="e">
        <f>IF(#REF!&lt;&gt;"",#REF!,"")</f>
        <v>#REF!</v>
      </c>
      <c r="C143" s="168" t="e">
        <f>#REF!</f>
        <v>#REF!</v>
      </c>
      <c r="D143" s="167" t="e">
        <f>#REF!</f>
        <v>#REF!</v>
      </c>
      <c r="E143" s="284" t="e">
        <f>'Паспорт-3'!F134</f>
        <v>#REF!</v>
      </c>
      <c r="F143" s="285"/>
      <c r="G143" s="300" t="e">
        <f t="shared" si="16"/>
        <v>#REF!</v>
      </c>
      <c r="H143" s="43" t="e">
        <f t="shared" si="17"/>
        <v>#REF!</v>
      </c>
    </row>
    <row r="144" spans="1:8">
      <c r="A144" s="197" t="e">
        <f>#REF!</f>
        <v>#REF!</v>
      </c>
      <c r="B144" s="169" t="e">
        <f>IF(#REF!&lt;&gt;"",#REF!,"")</f>
        <v>#REF!</v>
      </c>
      <c r="C144" s="168" t="e">
        <f>#REF!</f>
        <v>#REF!</v>
      </c>
      <c r="D144" s="167" t="e">
        <f>#REF!</f>
        <v>#REF!</v>
      </c>
      <c r="E144" s="284" t="e">
        <f>'Паспорт-3'!F135</f>
        <v>#REF!</v>
      </c>
      <c r="F144" s="285"/>
      <c r="G144" s="300" t="e">
        <f t="shared" si="16"/>
        <v>#REF!</v>
      </c>
      <c r="H144" s="43" t="e">
        <f t="shared" si="17"/>
        <v>#REF!</v>
      </c>
    </row>
    <row r="145" spans="1:8">
      <c r="A145" s="197" t="e">
        <f>#REF!</f>
        <v>#REF!</v>
      </c>
      <c r="B145" s="169" t="e">
        <f>IF(#REF!&lt;&gt;"",#REF!,"")</f>
        <v>#REF!</v>
      </c>
      <c r="C145" s="168" t="e">
        <f>#REF!</f>
        <v>#REF!</v>
      </c>
      <c r="D145" s="167" t="e">
        <f>#REF!</f>
        <v>#REF!</v>
      </c>
      <c r="E145" s="284" t="e">
        <f>'Паспорт-3'!F136</f>
        <v>#REF!</v>
      </c>
      <c r="F145" s="285"/>
      <c r="G145" s="300" t="e">
        <f t="shared" si="16"/>
        <v>#REF!</v>
      </c>
      <c r="H145" s="43" t="e">
        <f t="shared" si="17"/>
        <v>#REF!</v>
      </c>
    </row>
    <row r="146" spans="1:8">
      <c r="A146" s="197" t="e">
        <f>#REF!</f>
        <v>#REF!</v>
      </c>
      <c r="B146" s="169" t="e">
        <f>IF(#REF!&lt;&gt;"",#REF!,"")</f>
        <v>#REF!</v>
      </c>
      <c r="C146" s="168" t="e">
        <f>#REF!</f>
        <v>#REF!</v>
      </c>
      <c r="D146" s="167" t="e">
        <f>#REF!</f>
        <v>#REF!</v>
      </c>
      <c r="E146" s="284" t="e">
        <f>'Паспорт-3'!F137</f>
        <v>#REF!</v>
      </c>
      <c r="F146" s="285"/>
      <c r="G146" s="300" t="e">
        <f t="shared" si="16"/>
        <v>#REF!</v>
      </c>
      <c r="H146" s="43" t="e">
        <f t="shared" si="17"/>
        <v>#REF!</v>
      </c>
    </row>
    <row r="147" spans="1:8">
      <c r="A147" s="197" t="e">
        <f>#REF!</f>
        <v>#REF!</v>
      </c>
      <c r="B147" s="169" t="e">
        <f>IF(#REF!&lt;&gt;"",#REF!,"")</f>
        <v>#REF!</v>
      </c>
      <c r="C147" s="168" t="e">
        <f>#REF!</f>
        <v>#REF!</v>
      </c>
      <c r="D147" s="167" t="e">
        <f>#REF!</f>
        <v>#REF!</v>
      </c>
      <c r="E147" s="284" t="e">
        <f>'Паспорт-3'!F138</f>
        <v>#REF!</v>
      </c>
      <c r="F147" s="285"/>
      <c r="G147" s="300" t="e">
        <f t="shared" si="16"/>
        <v>#REF!</v>
      </c>
      <c r="H147" s="43" t="e">
        <f t="shared" si="17"/>
        <v>#REF!</v>
      </c>
    </row>
    <row r="148" spans="1:8">
      <c r="A148" s="197" t="e">
        <f>#REF!</f>
        <v>#REF!</v>
      </c>
      <c r="B148" s="169" t="e">
        <f>IF(#REF!&lt;&gt;"",#REF!,"")</f>
        <v>#REF!</v>
      </c>
      <c r="C148" s="168" t="e">
        <f>#REF!</f>
        <v>#REF!</v>
      </c>
      <c r="D148" s="167" t="e">
        <f>#REF!</f>
        <v>#REF!</v>
      </c>
      <c r="E148" s="284" t="e">
        <f>'Паспорт-3'!F139</f>
        <v>#REF!</v>
      </c>
      <c r="F148" s="285"/>
      <c r="G148" s="300" t="e">
        <f t="shared" si="16"/>
        <v>#REF!</v>
      </c>
      <c r="H148" s="43" t="e">
        <f t="shared" si="17"/>
        <v>#REF!</v>
      </c>
    </row>
    <row r="149" spans="1:8">
      <c r="A149" s="197" t="e">
        <f>#REF!</f>
        <v>#REF!</v>
      </c>
      <c r="B149" s="169" t="e">
        <f>IF(#REF!&lt;&gt;"",#REF!,"")</f>
        <v>#REF!</v>
      </c>
      <c r="C149" s="168" t="e">
        <f>#REF!</f>
        <v>#REF!</v>
      </c>
      <c r="D149" s="167" t="e">
        <f>#REF!</f>
        <v>#REF!</v>
      </c>
      <c r="E149" s="284" t="e">
        <f>'Паспорт-3'!F140</f>
        <v>#REF!</v>
      </c>
      <c r="F149" s="285"/>
      <c r="G149" s="300" t="e">
        <f t="shared" si="16"/>
        <v>#REF!</v>
      </c>
      <c r="H149" s="43" t="e">
        <f t="shared" si="17"/>
        <v>#REF!</v>
      </c>
    </row>
    <row r="150" spans="1:8">
      <c r="A150" s="304" t="e">
        <f>#REF!</f>
        <v>#REF!</v>
      </c>
      <c r="B150" s="305" t="e">
        <f>IF(#REF!&lt;&gt;"",#REF!,"")</f>
        <v>#REF!</v>
      </c>
      <c r="C150" s="306" t="e">
        <f>#REF!</f>
        <v>#REF!</v>
      </c>
      <c r="D150" s="307" t="e">
        <f>#REF!</f>
        <v>#REF!</v>
      </c>
      <c r="E150" s="308" t="e">
        <f>'Паспорт-3'!F141</f>
        <v>#REF!</v>
      </c>
      <c r="F150" s="309"/>
      <c r="G150" s="310" t="e">
        <f t="shared" si="16"/>
        <v>#REF!</v>
      </c>
      <c r="H150" s="43" t="e">
        <f t="shared" si="17"/>
        <v>#REF!</v>
      </c>
    </row>
    <row r="151" spans="1:8" ht="12.75" customHeight="1">
      <c r="A151" s="574" t="s">
        <v>169</v>
      </c>
      <c r="B151" s="575"/>
      <c r="C151" s="575"/>
      <c r="D151" s="575"/>
      <c r="E151" s="575"/>
      <c r="F151" s="575"/>
      <c r="G151" s="576"/>
      <c r="H151" s="43" t="e">
        <f>H135</f>
        <v>#REF!</v>
      </c>
    </row>
    <row r="152" spans="1:8">
      <c r="A152" s="291" t="e">
        <f>#REF!</f>
        <v>#REF!</v>
      </c>
      <c r="B152" s="571" t="s">
        <v>87</v>
      </c>
      <c r="C152" s="572"/>
      <c r="D152" s="572"/>
      <c r="E152" s="572"/>
      <c r="F152" s="572"/>
      <c r="G152" s="573"/>
      <c r="H152" s="43" t="e">
        <f>H153</f>
        <v>#REF!</v>
      </c>
    </row>
    <row r="153" spans="1:8">
      <c r="A153" s="197" t="e">
        <f>#REF!</f>
        <v>#REF!</v>
      </c>
      <c r="B153" s="292" t="e">
        <f>IF(#REF!&lt;&gt;"",#REF!,"")</f>
        <v>#REF!</v>
      </c>
      <c r="C153" s="293" t="e">
        <f>#REF!</f>
        <v>#REF!</v>
      </c>
      <c r="D153" s="294" t="e">
        <f>#REF!</f>
        <v>#REF!</v>
      </c>
      <c r="E153" s="301" t="e">
        <f>'Паспорт-3'!F143</f>
        <v>#REF!</v>
      </c>
      <c r="F153" s="302"/>
      <c r="G153" s="303" t="e">
        <f t="shared" ref="G153:G167" si="18">F153-E153</f>
        <v>#REF!</v>
      </c>
      <c r="H153" s="43" t="e">
        <f t="shared" ref="H153:H167" si="19">IF(B153&lt;&gt;"","Для друку","")</f>
        <v>#REF!</v>
      </c>
    </row>
    <row r="154" spans="1:8">
      <c r="A154" s="197" t="e">
        <f>#REF!</f>
        <v>#REF!</v>
      </c>
      <c r="B154" s="169" t="e">
        <f>IF(#REF!&lt;&gt;"",#REF!,"")</f>
        <v>#REF!</v>
      </c>
      <c r="C154" s="168" t="e">
        <f>#REF!</f>
        <v>#REF!</v>
      </c>
      <c r="D154" s="167" t="e">
        <f>#REF!</f>
        <v>#REF!</v>
      </c>
      <c r="E154" s="284" t="e">
        <f>'Паспорт-3'!F144</f>
        <v>#REF!</v>
      </c>
      <c r="F154" s="285"/>
      <c r="G154" s="300" t="e">
        <f t="shared" si="18"/>
        <v>#REF!</v>
      </c>
      <c r="H154" s="43" t="e">
        <f t="shared" si="19"/>
        <v>#REF!</v>
      </c>
    </row>
    <row r="155" spans="1:8">
      <c r="A155" s="197" t="e">
        <f>#REF!</f>
        <v>#REF!</v>
      </c>
      <c r="B155" s="169" t="e">
        <f>IF(#REF!&lt;&gt;"",#REF!,"")</f>
        <v>#REF!</v>
      </c>
      <c r="C155" s="168" t="e">
        <f>#REF!</f>
        <v>#REF!</v>
      </c>
      <c r="D155" s="167" t="e">
        <f>#REF!</f>
        <v>#REF!</v>
      </c>
      <c r="E155" s="284" t="e">
        <f>'Паспорт-3'!F145</f>
        <v>#REF!</v>
      </c>
      <c r="F155" s="285"/>
      <c r="G155" s="300" t="e">
        <f t="shared" si="18"/>
        <v>#REF!</v>
      </c>
      <c r="H155" s="43" t="e">
        <f t="shared" si="19"/>
        <v>#REF!</v>
      </c>
    </row>
    <row r="156" spans="1:8">
      <c r="A156" s="197" t="e">
        <f>#REF!</f>
        <v>#REF!</v>
      </c>
      <c r="B156" s="169" t="e">
        <f>IF(#REF!&lt;&gt;"",#REF!,"")</f>
        <v>#REF!</v>
      </c>
      <c r="C156" s="168" t="e">
        <f>#REF!</f>
        <v>#REF!</v>
      </c>
      <c r="D156" s="167" t="e">
        <f>#REF!</f>
        <v>#REF!</v>
      </c>
      <c r="E156" s="284" t="e">
        <f>'Паспорт-3'!F146</f>
        <v>#REF!</v>
      </c>
      <c r="F156" s="285"/>
      <c r="G156" s="300" t="e">
        <f t="shared" si="18"/>
        <v>#REF!</v>
      </c>
      <c r="H156" s="43" t="e">
        <f t="shared" si="19"/>
        <v>#REF!</v>
      </c>
    </row>
    <row r="157" spans="1:8">
      <c r="A157" s="197" t="e">
        <f>#REF!</f>
        <v>#REF!</v>
      </c>
      <c r="B157" s="169" t="e">
        <f>IF(#REF!&lt;&gt;"",#REF!,"")</f>
        <v>#REF!</v>
      </c>
      <c r="C157" s="168" t="e">
        <f>#REF!</f>
        <v>#REF!</v>
      </c>
      <c r="D157" s="167" t="e">
        <f>#REF!</f>
        <v>#REF!</v>
      </c>
      <c r="E157" s="284" t="e">
        <f>'Паспорт-3'!F147</f>
        <v>#REF!</v>
      </c>
      <c r="F157" s="285"/>
      <c r="G157" s="300" t="e">
        <f t="shared" si="18"/>
        <v>#REF!</v>
      </c>
      <c r="H157" s="43" t="e">
        <f t="shared" si="19"/>
        <v>#REF!</v>
      </c>
    </row>
    <row r="158" spans="1:8">
      <c r="A158" s="197" t="e">
        <f>#REF!</f>
        <v>#REF!</v>
      </c>
      <c r="B158" s="169" t="e">
        <f>IF(#REF!&lt;&gt;"",#REF!,"")</f>
        <v>#REF!</v>
      </c>
      <c r="C158" s="168" t="e">
        <f>#REF!</f>
        <v>#REF!</v>
      </c>
      <c r="D158" s="167" t="e">
        <f>#REF!</f>
        <v>#REF!</v>
      </c>
      <c r="E158" s="284" t="e">
        <f>'Паспорт-3'!F148</f>
        <v>#REF!</v>
      </c>
      <c r="F158" s="285"/>
      <c r="G158" s="300" t="e">
        <f t="shared" si="18"/>
        <v>#REF!</v>
      </c>
      <c r="H158" s="43" t="e">
        <f t="shared" si="19"/>
        <v>#REF!</v>
      </c>
    </row>
    <row r="159" spans="1:8">
      <c r="A159" s="197" t="e">
        <f>#REF!</f>
        <v>#REF!</v>
      </c>
      <c r="B159" s="169" t="e">
        <f>IF(#REF!&lt;&gt;"",#REF!,"")</f>
        <v>#REF!</v>
      </c>
      <c r="C159" s="168" t="e">
        <f>#REF!</f>
        <v>#REF!</v>
      </c>
      <c r="D159" s="167" t="e">
        <f>#REF!</f>
        <v>#REF!</v>
      </c>
      <c r="E159" s="284" t="e">
        <f>'Паспорт-3'!F149</f>
        <v>#REF!</v>
      </c>
      <c r="F159" s="285"/>
      <c r="G159" s="300" t="e">
        <f t="shared" si="18"/>
        <v>#REF!</v>
      </c>
      <c r="H159" s="43" t="e">
        <f t="shared" si="19"/>
        <v>#REF!</v>
      </c>
    </row>
    <row r="160" spans="1:8">
      <c r="A160" s="197" t="e">
        <f>#REF!</f>
        <v>#REF!</v>
      </c>
      <c r="B160" s="169" t="e">
        <f>IF(#REF!&lt;&gt;"",#REF!,"")</f>
        <v>#REF!</v>
      </c>
      <c r="C160" s="168" t="e">
        <f>#REF!</f>
        <v>#REF!</v>
      </c>
      <c r="D160" s="167" t="e">
        <f>#REF!</f>
        <v>#REF!</v>
      </c>
      <c r="E160" s="284" t="e">
        <f>'Паспорт-3'!F150</f>
        <v>#REF!</v>
      </c>
      <c r="F160" s="285"/>
      <c r="G160" s="300" t="e">
        <f t="shared" si="18"/>
        <v>#REF!</v>
      </c>
      <c r="H160" s="43" t="e">
        <f t="shared" si="19"/>
        <v>#REF!</v>
      </c>
    </row>
    <row r="161" spans="1:8">
      <c r="A161" s="197" t="e">
        <f>#REF!</f>
        <v>#REF!</v>
      </c>
      <c r="B161" s="169" t="e">
        <f>IF(#REF!&lt;&gt;"",#REF!,"")</f>
        <v>#REF!</v>
      </c>
      <c r="C161" s="168" t="e">
        <f>#REF!</f>
        <v>#REF!</v>
      </c>
      <c r="D161" s="167" t="e">
        <f>#REF!</f>
        <v>#REF!</v>
      </c>
      <c r="E161" s="284" t="e">
        <f>'Паспорт-3'!F151</f>
        <v>#REF!</v>
      </c>
      <c r="F161" s="285"/>
      <c r="G161" s="300" t="e">
        <f t="shared" si="18"/>
        <v>#REF!</v>
      </c>
      <c r="H161" s="43" t="e">
        <f t="shared" si="19"/>
        <v>#REF!</v>
      </c>
    </row>
    <row r="162" spans="1:8">
      <c r="A162" s="197" t="e">
        <f>#REF!</f>
        <v>#REF!</v>
      </c>
      <c r="B162" s="169" t="e">
        <f>IF(#REF!&lt;&gt;"",#REF!,"")</f>
        <v>#REF!</v>
      </c>
      <c r="C162" s="168" t="e">
        <f>#REF!</f>
        <v>#REF!</v>
      </c>
      <c r="D162" s="167" t="e">
        <f>#REF!</f>
        <v>#REF!</v>
      </c>
      <c r="E162" s="284" t="e">
        <f>'Паспорт-3'!F152</f>
        <v>#REF!</v>
      </c>
      <c r="F162" s="285"/>
      <c r="G162" s="300" t="e">
        <f t="shared" si="18"/>
        <v>#REF!</v>
      </c>
      <c r="H162" s="43" t="e">
        <f t="shared" si="19"/>
        <v>#REF!</v>
      </c>
    </row>
    <row r="163" spans="1:8">
      <c r="A163" s="197" t="e">
        <f>#REF!</f>
        <v>#REF!</v>
      </c>
      <c r="B163" s="169" t="e">
        <f>IF(#REF!&lt;&gt;"",#REF!,"")</f>
        <v>#REF!</v>
      </c>
      <c r="C163" s="168" t="e">
        <f>#REF!</f>
        <v>#REF!</v>
      </c>
      <c r="D163" s="167" t="e">
        <f>#REF!</f>
        <v>#REF!</v>
      </c>
      <c r="E163" s="284" t="e">
        <f>'Паспорт-3'!F153</f>
        <v>#REF!</v>
      </c>
      <c r="F163" s="285"/>
      <c r="G163" s="300" t="e">
        <f t="shared" si="18"/>
        <v>#REF!</v>
      </c>
      <c r="H163" s="43" t="e">
        <f t="shared" si="19"/>
        <v>#REF!</v>
      </c>
    </row>
    <row r="164" spans="1:8">
      <c r="A164" s="197" t="e">
        <f>#REF!</f>
        <v>#REF!</v>
      </c>
      <c r="B164" s="169" t="e">
        <f>IF(#REF!&lt;&gt;"",#REF!,"")</f>
        <v>#REF!</v>
      </c>
      <c r="C164" s="168" t="e">
        <f>#REF!</f>
        <v>#REF!</v>
      </c>
      <c r="D164" s="167" t="e">
        <f>#REF!</f>
        <v>#REF!</v>
      </c>
      <c r="E164" s="284" t="e">
        <f>'Паспорт-3'!F154</f>
        <v>#REF!</v>
      </c>
      <c r="F164" s="285"/>
      <c r="G164" s="300" t="e">
        <f t="shared" si="18"/>
        <v>#REF!</v>
      </c>
      <c r="H164" s="43" t="e">
        <f t="shared" si="19"/>
        <v>#REF!</v>
      </c>
    </row>
    <row r="165" spans="1:8">
      <c r="A165" s="197" t="e">
        <f>#REF!</f>
        <v>#REF!</v>
      </c>
      <c r="B165" s="169" t="e">
        <f>IF(#REF!&lt;&gt;"",#REF!,"")</f>
        <v>#REF!</v>
      </c>
      <c r="C165" s="168" t="e">
        <f>#REF!</f>
        <v>#REF!</v>
      </c>
      <c r="D165" s="167" t="e">
        <f>#REF!</f>
        <v>#REF!</v>
      </c>
      <c r="E165" s="284" t="e">
        <f>'Паспорт-3'!F155</f>
        <v>#REF!</v>
      </c>
      <c r="F165" s="285"/>
      <c r="G165" s="300" t="e">
        <f t="shared" si="18"/>
        <v>#REF!</v>
      </c>
      <c r="H165" s="43" t="e">
        <f t="shared" si="19"/>
        <v>#REF!</v>
      </c>
    </row>
    <row r="166" spans="1:8">
      <c r="A166" s="197" t="e">
        <f>#REF!</f>
        <v>#REF!</v>
      </c>
      <c r="B166" s="169" t="e">
        <f>IF(#REF!&lt;&gt;"",#REF!,"")</f>
        <v>#REF!</v>
      </c>
      <c r="C166" s="168" t="e">
        <f>#REF!</f>
        <v>#REF!</v>
      </c>
      <c r="D166" s="167" t="e">
        <f>#REF!</f>
        <v>#REF!</v>
      </c>
      <c r="E166" s="284" t="e">
        <f>'Паспорт-3'!F156</f>
        <v>#REF!</v>
      </c>
      <c r="F166" s="285"/>
      <c r="G166" s="300" t="e">
        <f t="shared" si="18"/>
        <v>#REF!</v>
      </c>
      <c r="H166" s="43" t="e">
        <f t="shared" si="19"/>
        <v>#REF!</v>
      </c>
    </row>
    <row r="167" spans="1:8">
      <c r="A167" s="304" t="e">
        <f>#REF!</f>
        <v>#REF!</v>
      </c>
      <c r="B167" s="305" t="e">
        <f>IF(#REF!&lt;&gt;"",#REF!,"")</f>
        <v>#REF!</v>
      </c>
      <c r="C167" s="306" t="e">
        <f>#REF!</f>
        <v>#REF!</v>
      </c>
      <c r="D167" s="307" t="e">
        <f>#REF!</f>
        <v>#REF!</v>
      </c>
      <c r="E167" s="308" t="e">
        <f>'Паспорт-3'!F157</f>
        <v>#REF!</v>
      </c>
      <c r="F167" s="309"/>
      <c r="G167" s="310" t="e">
        <f t="shared" si="18"/>
        <v>#REF!</v>
      </c>
      <c r="H167" s="43" t="e">
        <f t="shared" si="19"/>
        <v>#REF!</v>
      </c>
    </row>
    <row r="168" spans="1:8" ht="12.75" customHeight="1">
      <c r="A168" s="574" t="s">
        <v>169</v>
      </c>
      <c r="B168" s="575"/>
      <c r="C168" s="575"/>
      <c r="D168" s="575"/>
      <c r="E168" s="575"/>
      <c r="F168" s="575"/>
      <c r="G168" s="576"/>
      <c r="H168" s="43" t="e">
        <f>H152</f>
        <v>#REF!</v>
      </c>
    </row>
    <row r="169" spans="1:8">
      <c r="A169" s="297" t="e">
        <f>#REF!</f>
        <v>#REF!</v>
      </c>
      <c r="B169" s="571" t="s">
        <v>88</v>
      </c>
      <c r="C169" s="572"/>
      <c r="D169" s="572"/>
      <c r="E169" s="579"/>
      <c r="F169" s="579"/>
      <c r="G169" s="580"/>
      <c r="H169" s="43" t="e">
        <f>H170</f>
        <v>#REF!</v>
      </c>
    </row>
    <row r="170" spans="1:8">
      <c r="A170" s="197" t="e">
        <f>#REF!</f>
        <v>#REF!</v>
      </c>
      <c r="B170" s="292" t="e">
        <f>IF(#REF!&lt;&gt;"",#REF!,"")</f>
        <v>#REF!</v>
      </c>
      <c r="C170" s="293" t="e">
        <f>#REF!</f>
        <v>#REF!</v>
      </c>
      <c r="D170" s="294" t="e">
        <f>#REF!</f>
        <v>#REF!</v>
      </c>
      <c r="E170" s="295" t="e">
        <f>'Паспорт-3'!F159</f>
        <v>#REF!</v>
      </c>
      <c r="F170" s="296"/>
      <c r="G170" s="299" t="e">
        <f t="shared" ref="G170:G184" si="20">F170-E170</f>
        <v>#REF!</v>
      </c>
      <c r="H170" s="43" t="e">
        <f t="shared" ref="H170:H184" si="21">IF(B170&lt;&gt;"","Для друку","")</f>
        <v>#REF!</v>
      </c>
    </row>
    <row r="171" spans="1:8">
      <c r="A171" s="197" t="e">
        <f>#REF!</f>
        <v>#REF!</v>
      </c>
      <c r="B171" s="169" t="e">
        <f>IF(#REF!&lt;&gt;"",#REF!,"")</f>
        <v>#REF!</v>
      </c>
      <c r="C171" s="168" t="e">
        <f>#REF!</f>
        <v>#REF!</v>
      </c>
      <c r="D171" s="167" t="e">
        <f>#REF!</f>
        <v>#REF!</v>
      </c>
      <c r="E171" s="284" t="e">
        <f>'Паспорт-3'!F160</f>
        <v>#REF!</v>
      </c>
      <c r="F171" s="285"/>
      <c r="G171" s="300" t="e">
        <f t="shared" si="20"/>
        <v>#REF!</v>
      </c>
      <c r="H171" s="43" t="e">
        <f t="shared" si="21"/>
        <v>#REF!</v>
      </c>
    </row>
    <row r="172" spans="1:8">
      <c r="A172" s="197" t="e">
        <f>#REF!</f>
        <v>#REF!</v>
      </c>
      <c r="B172" s="169" t="e">
        <f>IF(#REF!&lt;&gt;"",#REF!,"")</f>
        <v>#REF!</v>
      </c>
      <c r="C172" s="168" t="e">
        <f>#REF!</f>
        <v>#REF!</v>
      </c>
      <c r="D172" s="167" t="e">
        <f>#REF!</f>
        <v>#REF!</v>
      </c>
      <c r="E172" s="284" t="e">
        <f>'Паспорт-3'!F161</f>
        <v>#REF!</v>
      </c>
      <c r="F172" s="285"/>
      <c r="G172" s="300" t="e">
        <f t="shared" si="20"/>
        <v>#REF!</v>
      </c>
      <c r="H172" s="43" t="e">
        <f t="shared" si="21"/>
        <v>#REF!</v>
      </c>
    </row>
    <row r="173" spans="1:8">
      <c r="A173" s="197" t="e">
        <f>#REF!</f>
        <v>#REF!</v>
      </c>
      <c r="B173" s="169" t="e">
        <f>IF(#REF!&lt;&gt;"",#REF!,"")</f>
        <v>#REF!</v>
      </c>
      <c r="C173" s="168" t="e">
        <f>#REF!</f>
        <v>#REF!</v>
      </c>
      <c r="D173" s="167" t="e">
        <f>#REF!</f>
        <v>#REF!</v>
      </c>
      <c r="E173" s="284" t="e">
        <f>'Паспорт-3'!F162</f>
        <v>#REF!</v>
      </c>
      <c r="F173" s="285"/>
      <c r="G173" s="300" t="e">
        <f t="shared" si="20"/>
        <v>#REF!</v>
      </c>
      <c r="H173" s="43" t="e">
        <f t="shared" si="21"/>
        <v>#REF!</v>
      </c>
    </row>
    <row r="174" spans="1:8">
      <c r="A174" s="197" t="e">
        <f>#REF!</f>
        <v>#REF!</v>
      </c>
      <c r="B174" s="169" t="e">
        <f>IF(#REF!&lt;&gt;"",#REF!,"")</f>
        <v>#REF!</v>
      </c>
      <c r="C174" s="168" t="e">
        <f>#REF!</f>
        <v>#REF!</v>
      </c>
      <c r="D174" s="167" t="e">
        <f>#REF!</f>
        <v>#REF!</v>
      </c>
      <c r="E174" s="284" t="e">
        <f>'Паспорт-3'!F163</f>
        <v>#REF!</v>
      </c>
      <c r="F174" s="285"/>
      <c r="G174" s="300" t="e">
        <f t="shared" si="20"/>
        <v>#REF!</v>
      </c>
      <c r="H174" s="43" t="e">
        <f t="shared" si="21"/>
        <v>#REF!</v>
      </c>
    </row>
    <row r="175" spans="1:8">
      <c r="A175" s="197" t="e">
        <f>#REF!</f>
        <v>#REF!</v>
      </c>
      <c r="B175" s="169" t="e">
        <f>IF(#REF!&lt;&gt;"",#REF!,"")</f>
        <v>#REF!</v>
      </c>
      <c r="C175" s="168" t="e">
        <f>#REF!</f>
        <v>#REF!</v>
      </c>
      <c r="D175" s="167" t="e">
        <f>#REF!</f>
        <v>#REF!</v>
      </c>
      <c r="E175" s="284" t="e">
        <f>'Паспорт-3'!F164</f>
        <v>#REF!</v>
      </c>
      <c r="F175" s="285"/>
      <c r="G175" s="300" t="e">
        <f t="shared" si="20"/>
        <v>#REF!</v>
      </c>
      <c r="H175" s="43" t="e">
        <f t="shared" si="21"/>
        <v>#REF!</v>
      </c>
    </row>
    <row r="176" spans="1:8">
      <c r="A176" s="197" t="e">
        <f>#REF!</f>
        <v>#REF!</v>
      </c>
      <c r="B176" s="169" t="e">
        <f>IF(#REF!&lt;&gt;"",#REF!,"")</f>
        <v>#REF!</v>
      </c>
      <c r="C176" s="168" t="e">
        <f>#REF!</f>
        <v>#REF!</v>
      </c>
      <c r="D176" s="167" t="e">
        <f>#REF!</f>
        <v>#REF!</v>
      </c>
      <c r="E176" s="284" t="e">
        <f>'Паспорт-3'!F165</f>
        <v>#REF!</v>
      </c>
      <c r="F176" s="285"/>
      <c r="G176" s="300" t="e">
        <f t="shared" si="20"/>
        <v>#REF!</v>
      </c>
      <c r="H176" s="43" t="e">
        <f t="shared" si="21"/>
        <v>#REF!</v>
      </c>
    </row>
    <row r="177" spans="1:8">
      <c r="A177" s="197" t="e">
        <f>#REF!</f>
        <v>#REF!</v>
      </c>
      <c r="B177" s="169" t="e">
        <f>IF(#REF!&lt;&gt;"",#REF!,"")</f>
        <v>#REF!</v>
      </c>
      <c r="C177" s="168" t="e">
        <f>#REF!</f>
        <v>#REF!</v>
      </c>
      <c r="D177" s="167" t="e">
        <f>#REF!</f>
        <v>#REF!</v>
      </c>
      <c r="E177" s="284" t="e">
        <f>'Паспорт-3'!F166</f>
        <v>#REF!</v>
      </c>
      <c r="F177" s="285"/>
      <c r="G177" s="300" t="e">
        <f t="shared" si="20"/>
        <v>#REF!</v>
      </c>
      <c r="H177" s="43" t="e">
        <f t="shared" si="21"/>
        <v>#REF!</v>
      </c>
    </row>
    <row r="178" spans="1:8">
      <c r="A178" s="197" t="e">
        <f>#REF!</f>
        <v>#REF!</v>
      </c>
      <c r="B178" s="169" t="e">
        <f>IF(#REF!&lt;&gt;"",#REF!,"")</f>
        <v>#REF!</v>
      </c>
      <c r="C178" s="168" t="e">
        <f>#REF!</f>
        <v>#REF!</v>
      </c>
      <c r="D178" s="167" t="e">
        <f>#REF!</f>
        <v>#REF!</v>
      </c>
      <c r="E178" s="284" t="e">
        <f>'Паспорт-3'!F167</f>
        <v>#REF!</v>
      </c>
      <c r="F178" s="285"/>
      <c r="G178" s="300" t="e">
        <f t="shared" si="20"/>
        <v>#REF!</v>
      </c>
      <c r="H178" s="43" t="e">
        <f t="shared" si="21"/>
        <v>#REF!</v>
      </c>
    </row>
    <row r="179" spans="1:8">
      <c r="A179" s="197" t="e">
        <f>#REF!</f>
        <v>#REF!</v>
      </c>
      <c r="B179" s="169" t="e">
        <f>IF(#REF!&lt;&gt;"",#REF!,"")</f>
        <v>#REF!</v>
      </c>
      <c r="C179" s="168" t="e">
        <f>#REF!</f>
        <v>#REF!</v>
      </c>
      <c r="D179" s="167" t="e">
        <f>#REF!</f>
        <v>#REF!</v>
      </c>
      <c r="E179" s="284" t="e">
        <f>'Паспорт-3'!F168</f>
        <v>#REF!</v>
      </c>
      <c r="F179" s="285"/>
      <c r="G179" s="300" t="e">
        <f t="shared" si="20"/>
        <v>#REF!</v>
      </c>
      <c r="H179" s="43" t="e">
        <f t="shared" si="21"/>
        <v>#REF!</v>
      </c>
    </row>
    <row r="180" spans="1:8">
      <c r="A180" s="197" t="e">
        <f>#REF!</f>
        <v>#REF!</v>
      </c>
      <c r="B180" s="169" t="e">
        <f>IF(#REF!&lt;&gt;"",#REF!,"")</f>
        <v>#REF!</v>
      </c>
      <c r="C180" s="168" t="e">
        <f>#REF!</f>
        <v>#REF!</v>
      </c>
      <c r="D180" s="167" t="e">
        <f>#REF!</f>
        <v>#REF!</v>
      </c>
      <c r="E180" s="284" t="e">
        <f>'Паспорт-3'!F169</f>
        <v>#REF!</v>
      </c>
      <c r="F180" s="285"/>
      <c r="G180" s="300" t="e">
        <f t="shared" si="20"/>
        <v>#REF!</v>
      </c>
      <c r="H180" s="43" t="e">
        <f t="shared" si="21"/>
        <v>#REF!</v>
      </c>
    </row>
    <row r="181" spans="1:8">
      <c r="A181" s="197" t="e">
        <f>#REF!</f>
        <v>#REF!</v>
      </c>
      <c r="B181" s="169" t="e">
        <f>IF(#REF!&lt;&gt;"",#REF!,"")</f>
        <v>#REF!</v>
      </c>
      <c r="C181" s="168" t="e">
        <f>#REF!</f>
        <v>#REF!</v>
      </c>
      <c r="D181" s="167" t="e">
        <f>#REF!</f>
        <v>#REF!</v>
      </c>
      <c r="E181" s="284" t="e">
        <f>'Паспорт-3'!F170</f>
        <v>#REF!</v>
      </c>
      <c r="F181" s="285"/>
      <c r="G181" s="300" t="e">
        <f t="shared" si="20"/>
        <v>#REF!</v>
      </c>
      <c r="H181" s="43" t="e">
        <f t="shared" si="21"/>
        <v>#REF!</v>
      </c>
    </row>
    <row r="182" spans="1:8">
      <c r="A182" s="197" t="e">
        <f>#REF!</f>
        <v>#REF!</v>
      </c>
      <c r="B182" s="169" t="e">
        <f>IF(#REF!&lt;&gt;"",#REF!,"")</f>
        <v>#REF!</v>
      </c>
      <c r="C182" s="168" t="e">
        <f>#REF!</f>
        <v>#REF!</v>
      </c>
      <c r="D182" s="167" t="e">
        <f>#REF!</f>
        <v>#REF!</v>
      </c>
      <c r="E182" s="284" t="e">
        <f>'Паспорт-3'!F171</f>
        <v>#REF!</v>
      </c>
      <c r="F182" s="285"/>
      <c r="G182" s="300" t="e">
        <f t="shared" si="20"/>
        <v>#REF!</v>
      </c>
      <c r="H182" s="43" t="e">
        <f t="shared" si="21"/>
        <v>#REF!</v>
      </c>
    </row>
    <row r="183" spans="1:8">
      <c r="A183" s="197" t="e">
        <f>#REF!</f>
        <v>#REF!</v>
      </c>
      <c r="B183" s="169" t="e">
        <f>IF(#REF!&lt;&gt;"",#REF!,"")</f>
        <v>#REF!</v>
      </c>
      <c r="C183" s="168" t="e">
        <f>#REF!</f>
        <v>#REF!</v>
      </c>
      <c r="D183" s="167" t="e">
        <f>#REF!</f>
        <v>#REF!</v>
      </c>
      <c r="E183" s="284" t="e">
        <f>'Паспорт-3'!F172</f>
        <v>#REF!</v>
      </c>
      <c r="F183" s="285"/>
      <c r="G183" s="300" t="e">
        <f t="shared" si="20"/>
        <v>#REF!</v>
      </c>
      <c r="H183" s="43" t="e">
        <f t="shared" si="21"/>
        <v>#REF!</v>
      </c>
    </row>
    <row r="184" spans="1:8">
      <c r="A184" s="304" t="e">
        <f>#REF!</f>
        <v>#REF!</v>
      </c>
      <c r="B184" s="305" t="e">
        <f>IF(#REF!&lt;&gt;"",#REF!,"")</f>
        <v>#REF!</v>
      </c>
      <c r="C184" s="306" t="e">
        <f>#REF!</f>
        <v>#REF!</v>
      </c>
      <c r="D184" s="307" t="e">
        <f>#REF!</f>
        <v>#REF!</v>
      </c>
      <c r="E184" s="308" t="e">
        <f>'Паспорт-3'!F173</f>
        <v>#REF!</v>
      </c>
      <c r="F184" s="309"/>
      <c r="G184" s="310" t="e">
        <f t="shared" si="20"/>
        <v>#REF!</v>
      </c>
      <c r="H184" s="43" t="e">
        <f t="shared" si="21"/>
        <v>#REF!</v>
      </c>
    </row>
    <row r="185" spans="1:8" ht="12.75" customHeight="1">
      <c r="A185" s="574" t="s">
        <v>169</v>
      </c>
      <c r="B185" s="575"/>
      <c r="C185" s="575"/>
      <c r="D185" s="575"/>
      <c r="E185" s="575"/>
      <c r="F185" s="575"/>
      <c r="G185" s="576"/>
      <c r="H185" s="43" t="e">
        <f>H169</f>
        <v>#REF!</v>
      </c>
    </row>
    <row r="186" spans="1:8">
      <c r="A186" s="297" t="e">
        <f>#REF!</f>
        <v>#REF!</v>
      </c>
      <c r="B186" s="571" t="s">
        <v>89</v>
      </c>
      <c r="C186" s="572"/>
      <c r="D186" s="572"/>
      <c r="E186" s="579"/>
      <c r="F186" s="579"/>
      <c r="G186" s="580"/>
      <c r="H186" s="43" t="e">
        <f>H187</f>
        <v>#REF!</v>
      </c>
    </row>
    <row r="187" spans="1:8">
      <c r="A187" s="197" t="e">
        <f>#REF!</f>
        <v>#REF!</v>
      </c>
      <c r="B187" s="292" t="e">
        <f>IF(#REF!&lt;&gt;"",#REF!,"")</f>
        <v>#REF!</v>
      </c>
      <c r="C187" s="293" t="e">
        <f>#REF!</f>
        <v>#REF!</v>
      </c>
      <c r="D187" s="294" t="e">
        <f>#REF!</f>
        <v>#REF!</v>
      </c>
      <c r="E187" s="295" t="e">
        <f>'Паспорт-3'!F175</f>
        <v>#REF!</v>
      </c>
      <c r="F187" s="296"/>
      <c r="G187" s="299" t="e">
        <f t="shared" ref="G187:G196" si="22">F187-E187</f>
        <v>#REF!</v>
      </c>
      <c r="H187" s="43" t="e">
        <f t="shared" ref="H187:H196" si="23">IF(B187&lt;&gt;"","Для друку","")</f>
        <v>#REF!</v>
      </c>
    </row>
    <row r="188" spans="1:8">
      <c r="A188" s="197" t="e">
        <f>#REF!</f>
        <v>#REF!</v>
      </c>
      <c r="B188" s="169" t="e">
        <f>IF(#REF!&lt;&gt;"",#REF!,"")</f>
        <v>#REF!</v>
      </c>
      <c r="C188" s="168" t="e">
        <f>#REF!</f>
        <v>#REF!</v>
      </c>
      <c r="D188" s="167" t="e">
        <f>#REF!</f>
        <v>#REF!</v>
      </c>
      <c r="E188" s="284" t="e">
        <f>'Паспорт-3'!F176</f>
        <v>#REF!</v>
      </c>
      <c r="F188" s="285"/>
      <c r="G188" s="300" t="e">
        <f t="shared" si="22"/>
        <v>#REF!</v>
      </c>
      <c r="H188" s="43" t="e">
        <f t="shared" si="23"/>
        <v>#REF!</v>
      </c>
    </row>
    <row r="189" spans="1:8">
      <c r="A189" s="197" t="e">
        <f>#REF!</f>
        <v>#REF!</v>
      </c>
      <c r="B189" s="169" t="e">
        <f>IF(#REF!&lt;&gt;"",#REF!,"")</f>
        <v>#REF!</v>
      </c>
      <c r="C189" s="168" t="e">
        <f>#REF!</f>
        <v>#REF!</v>
      </c>
      <c r="D189" s="167" t="e">
        <f>#REF!</f>
        <v>#REF!</v>
      </c>
      <c r="E189" s="284" t="e">
        <f>'Паспорт-3'!F177</f>
        <v>#REF!</v>
      </c>
      <c r="F189" s="285"/>
      <c r="G189" s="300" t="e">
        <f t="shared" si="22"/>
        <v>#REF!</v>
      </c>
      <c r="H189" s="43" t="e">
        <f t="shared" si="23"/>
        <v>#REF!</v>
      </c>
    </row>
    <row r="190" spans="1:8">
      <c r="A190" s="197" t="e">
        <f>#REF!</f>
        <v>#REF!</v>
      </c>
      <c r="B190" s="169" t="e">
        <f>IF(#REF!&lt;&gt;"",#REF!,"")</f>
        <v>#REF!</v>
      </c>
      <c r="C190" s="168" t="e">
        <f>#REF!</f>
        <v>#REF!</v>
      </c>
      <c r="D190" s="167" t="e">
        <f>#REF!</f>
        <v>#REF!</v>
      </c>
      <c r="E190" s="284" t="e">
        <f>'Паспорт-3'!F178</f>
        <v>#REF!</v>
      </c>
      <c r="F190" s="285"/>
      <c r="G190" s="300" t="e">
        <f t="shared" si="22"/>
        <v>#REF!</v>
      </c>
      <c r="H190" s="43" t="e">
        <f t="shared" si="23"/>
        <v>#REF!</v>
      </c>
    </row>
    <row r="191" spans="1:8">
      <c r="A191" s="197" t="e">
        <f>#REF!</f>
        <v>#REF!</v>
      </c>
      <c r="B191" s="169" t="e">
        <f>IF(#REF!&lt;&gt;"",#REF!,"")</f>
        <v>#REF!</v>
      </c>
      <c r="C191" s="168" t="e">
        <f>#REF!</f>
        <v>#REF!</v>
      </c>
      <c r="D191" s="167" t="e">
        <f>#REF!</f>
        <v>#REF!</v>
      </c>
      <c r="E191" s="284" t="e">
        <f>'Паспорт-3'!F179</f>
        <v>#REF!</v>
      </c>
      <c r="F191" s="285"/>
      <c r="G191" s="300" t="e">
        <f t="shared" si="22"/>
        <v>#REF!</v>
      </c>
      <c r="H191" s="43" t="e">
        <f t="shared" si="23"/>
        <v>#REF!</v>
      </c>
    </row>
    <row r="192" spans="1:8">
      <c r="A192" s="197" t="e">
        <f>#REF!</f>
        <v>#REF!</v>
      </c>
      <c r="B192" s="169" t="e">
        <f>IF(#REF!&lt;&gt;"",#REF!,"")</f>
        <v>#REF!</v>
      </c>
      <c r="C192" s="168" t="e">
        <f>#REF!</f>
        <v>#REF!</v>
      </c>
      <c r="D192" s="167" t="e">
        <f>#REF!</f>
        <v>#REF!</v>
      </c>
      <c r="E192" s="284" t="e">
        <f>'Паспорт-3'!F180</f>
        <v>#REF!</v>
      </c>
      <c r="F192" s="285"/>
      <c r="G192" s="300" t="e">
        <f t="shared" si="22"/>
        <v>#REF!</v>
      </c>
      <c r="H192" s="43" t="e">
        <f t="shared" si="23"/>
        <v>#REF!</v>
      </c>
    </row>
    <row r="193" spans="1:8">
      <c r="A193" s="197" t="e">
        <f>#REF!</f>
        <v>#REF!</v>
      </c>
      <c r="B193" s="169" t="e">
        <f>IF(#REF!&lt;&gt;"",#REF!,"")</f>
        <v>#REF!</v>
      </c>
      <c r="C193" s="168" t="e">
        <f>#REF!</f>
        <v>#REF!</v>
      </c>
      <c r="D193" s="167" t="e">
        <f>#REF!</f>
        <v>#REF!</v>
      </c>
      <c r="E193" s="284" t="e">
        <f>'Паспорт-3'!F181</f>
        <v>#REF!</v>
      </c>
      <c r="F193" s="285"/>
      <c r="G193" s="300" t="e">
        <f t="shared" si="22"/>
        <v>#REF!</v>
      </c>
      <c r="H193" s="43" t="e">
        <f t="shared" si="23"/>
        <v>#REF!</v>
      </c>
    </row>
    <row r="194" spans="1:8">
      <c r="A194" s="197" t="e">
        <f>#REF!</f>
        <v>#REF!</v>
      </c>
      <c r="B194" s="169" t="e">
        <f>IF(#REF!&lt;&gt;"",#REF!,"")</f>
        <v>#REF!</v>
      </c>
      <c r="C194" s="168" t="e">
        <f>#REF!</f>
        <v>#REF!</v>
      </c>
      <c r="D194" s="167" t="e">
        <f>#REF!</f>
        <v>#REF!</v>
      </c>
      <c r="E194" s="284" t="e">
        <f>'Паспорт-3'!F182</f>
        <v>#REF!</v>
      </c>
      <c r="F194" s="285"/>
      <c r="G194" s="300" t="e">
        <f t="shared" si="22"/>
        <v>#REF!</v>
      </c>
      <c r="H194" s="43" t="e">
        <f t="shared" si="23"/>
        <v>#REF!</v>
      </c>
    </row>
    <row r="195" spans="1:8" ht="12.75" customHeight="1">
      <c r="A195" s="197" t="e">
        <f>#REF!</f>
        <v>#REF!</v>
      </c>
      <c r="B195" s="169" t="e">
        <f>IF(#REF!&lt;&gt;"",#REF!,"")</f>
        <v>#REF!</v>
      </c>
      <c r="C195" s="168" t="e">
        <f>#REF!</f>
        <v>#REF!</v>
      </c>
      <c r="D195" s="167" t="e">
        <f>#REF!</f>
        <v>#REF!</v>
      </c>
      <c r="E195" s="284" t="e">
        <f>'Паспорт-3'!F183</f>
        <v>#REF!</v>
      </c>
      <c r="F195" s="285"/>
      <c r="G195" s="300" t="e">
        <f t="shared" si="22"/>
        <v>#REF!</v>
      </c>
      <c r="H195" s="43" t="e">
        <f t="shared" si="23"/>
        <v>#REF!</v>
      </c>
    </row>
    <row r="196" spans="1:8">
      <c r="A196" s="304" t="e">
        <f>#REF!</f>
        <v>#REF!</v>
      </c>
      <c r="B196" s="305" t="e">
        <f>IF(#REF!&lt;&gt;"",#REF!,"")</f>
        <v>#REF!</v>
      </c>
      <c r="C196" s="306" t="e">
        <f>#REF!</f>
        <v>#REF!</v>
      </c>
      <c r="D196" s="307" t="e">
        <f>#REF!</f>
        <v>#REF!</v>
      </c>
      <c r="E196" s="308" t="e">
        <f>'Паспорт-3'!F184</f>
        <v>#REF!</v>
      </c>
      <c r="F196" s="309"/>
      <c r="G196" s="310" t="e">
        <f t="shared" si="22"/>
        <v>#REF!</v>
      </c>
      <c r="H196" s="43" t="e">
        <f t="shared" si="23"/>
        <v>#REF!</v>
      </c>
    </row>
    <row r="197" spans="1:8" ht="12.75" customHeight="1">
      <c r="A197" s="574" t="s">
        <v>169</v>
      </c>
      <c r="B197" s="575"/>
      <c r="C197" s="575"/>
      <c r="D197" s="575"/>
      <c r="E197" s="575"/>
      <c r="F197" s="575"/>
      <c r="G197" s="576"/>
      <c r="H197" s="43" t="e">
        <f>H186</f>
        <v>#REF!</v>
      </c>
    </row>
    <row r="198" spans="1:8" ht="12.75" customHeight="1">
      <c r="A198" s="574" t="s">
        <v>189</v>
      </c>
      <c r="B198" s="575"/>
      <c r="C198" s="575"/>
      <c r="D198" s="575"/>
      <c r="E198" s="575"/>
      <c r="F198" s="575"/>
      <c r="G198" s="576"/>
      <c r="H198" s="43" t="e">
        <f>H134</f>
        <v>#REF!</v>
      </c>
    </row>
    <row r="199" spans="1:8" ht="12.75" customHeight="1">
      <c r="A199" s="457" t="e">
        <f>#REF!</f>
        <v>#REF!</v>
      </c>
      <c r="B199" s="458"/>
      <c r="C199" s="458"/>
      <c r="D199" s="458"/>
      <c r="E199" s="458"/>
      <c r="F199" s="458"/>
      <c r="G199" s="527"/>
      <c r="H199" s="43" t="e">
        <f>H200</f>
        <v>#REF!</v>
      </c>
    </row>
    <row r="200" spans="1:8">
      <c r="A200" s="291" t="s">
        <v>4</v>
      </c>
      <c r="B200" s="571" t="s">
        <v>86</v>
      </c>
      <c r="C200" s="572"/>
      <c r="D200" s="572"/>
      <c r="E200" s="577"/>
      <c r="F200" s="577"/>
      <c r="G200" s="578"/>
      <c r="H200" s="43" t="e">
        <f>H201</f>
        <v>#REF!</v>
      </c>
    </row>
    <row r="201" spans="1:8">
      <c r="A201" s="197" t="e">
        <f>#REF!</f>
        <v>#REF!</v>
      </c>
      <c r="B201" s="292" t="e">
        <f>IF(#REF!&lt;&gt;"",#REF!,"")</f>
        <v>#REF!</v>
      </c>
      <c r="C201" s="293" t="e">
        <f>#REF!</f>
        <v>#REF!</v>
      </c>
      <c r="D201" s="294" t="e">
        <f>#REF!</f>
        <v>#REF!</v>
      </c>
      <c r="E201" s="295" t="e">
        <f>'Паспорт-3'!F187</f>
        <v>#REF!</v>
      </c>
      <c r="F201" s="296"/>
      <c r="G201" s="299" t="e">
        <f t="shared" ref="G201:G215" si="24">F201-E201</f>
        <v>#REF!</v>
      </c>
      <c r="H201" s="43" t="e">
        <f>IF(B201&lt;&gt;"","Для друку","")</f>
        <v>#REF!</v>
      </c>
    </row>
    <row r="202" spans="1:8">
      <c r="A202" s="197" t="e">
        <f>#REF!</f>
        <v>#REF!</v>
      </c>
      <c r="B202" s="169" t="e">
        <f>IF(#REF!&lt;&gt;"",#REF!,"")</f>
        <v>#REF!</v>
      </c>
      <c r="C202" s="168" t="e">
        <f>#REF!</f>
        <v>#REF!</v>
      </c>
      <c r="D202" s="167" t="e">
        <f>#REF!</f>
        <v>#REF!</v>
      </c>
      <c r="E202" s="284" t="e">
        <f>'Паспорт-3'!F188</f>
        <v>#REF!</v>
      </c>
      <c r="F202" s="285"/>
      <c r="G202" s="300" t="e">
        <f t="shared" si="24"/>
        <v>#REF!</v>
      </c>
      <c r="H202" s="43" t="e">
        <f>IF(B202&lt;&gt;"","Для друку","")</f>
        <v>#REF!</v>
      </c>
    </row>
    <row r="203" spans="1:8">
      <c r="A203" s="197" t="e">
        <f>#REF!</f>
        <v>#REF!</v>
      </c>
      <c r="B203" s="169" t="e">
        <f>IF(#REF!&lt;&gt;"",#REF!,"")</f>
        <v>#REF!</v>
      </c>
      <c r="C203" s="168" t="e">
        <f>#REF!</f>
        <v>#REF!</v>
      </c>
      <c r="D203" s="167" t="e">
        <f>#REF!</f>
        <v>#REF!</v>
      </c>
      <c r="E203" s="284" t="e">
        <f>'Паспорт-3'!F189</f>
        <v>#REF!</v>
      </c>
      <c r="F203" s="285"/>
      <c r="G203" s="300" t="e">
        <f t="shared" si="24"/>
        <v>#REF!</v>
      </c>
      <c r="H203" s="43" t="e">
        <f t="shared" ref="H203:H214" si="25">IF(B203&lt;&gt;"","Для друку","")</f>
        <v>#REF!</v>
      </c>
    </row>
    <row r="204" spans="1:8">
      <c r="A204" s="197" t="e">
        <f>#REF!</f>
        <v>#REF!</v>
      </c>
      <c r="B204" s="169" t="e">
        <f>IF(#REF!&lt;&gt;"",#REF!,"")</f>
        <v>#REF!</v>
      </c>
      <c r="C204" s="168" t="e">
        <f>#REF!</f>
        <v>#REF!</v>
      </c>
      <c r="D204" s="167" t="e">
        <f>#REF!</f>
        <v>#REF!</v>
      </c>
      <c r="E204" s="284" t="e">
        <f>'Паспорт-3'!F190</f>
        <v>#REF!</v>
      </c>
      <c r="F204" s="285"/>
      <c r="G204" s="300" t="e">
        <f t="shared" si="24"/>
        <v>#REF!</v>
      </c>
      <c r="H204" s="43" t="e">
        <f t="shared" si="25"/>
        <v>#REF!</v>
      </c>
    </row>
    <row r="205" spans="1:8">
      <c r="A205" s="197" t="e">
        <f>#REF!</f>
        <v>#REF!</v>
      </c>
      <c r="B205" s="169" t="e">
        <f>IF(#REF!&lt;&gt;"",#REF!,"")</f>
        <v>#REF!</v>
      </c>
      <c r="C205" s="168" t="e">
        <f>#REF!</f>
        <v>#REF!</v>
      </c>
      <c r="D205" s="167" t="e">
        <f>#REF!</f>
        <v>#REF!</v>
      </c>
      <c r="E205" s="284" t="e">
        <f>'Паспорт-3'!F191</f>
        <v>#REF!</v>
      </c>
      <c r="F205" s="285"/>
      <c r="G205" s="300" t="e">
        <f t="shared" si="24"/>
        <v>#REF!</v>
      </c>
      <c r="H205" s="43" t="e">
        <f t="shared" si="25"/>
        <v>#REF!</v>
      </c>
    </row>
    <row r="206" spans="1:8">
      <c r="A206" s="197" t="e">
        <f>#REF!</f>
        <v>#REF!</v>
      </c>
      <c r="B206" s="169" t="e">
        <f>IF(#REF!&lt;&gt;"",#REF!,"")</f>
        <v>#REF!</v>
      </c>
      <c r="C206" s="168" t="e">
        <f>#REF!</f>
        <v>#REF!</v>
      </c>
      <c r="D206" s="167" t="e">
        <f>#REF!</f>
        <v>#REF!</v>
      </c>
      <c r="E206" s="284" t="e">
        <f>'Паспорт-3'!F192</f>
        <v>#REF!</v>
      </c>
      <c r="F206" s="285"/>
      <c r="G206" s="300" t="e">
        <f t="shared" si="24"/>
        <v>#REF!</v>
      </c>
      <c r="H206" s="43" t="e">
        <f t="shared" si="25"/>
        <v>#REF!</v>
      </c>
    </row>
    <row r="207" spans="1:8">
      <c r="A207" s="197" t="e">
        <f>#REF!</f>
        <v>#REF!</v>
      </c>
      <c r="B207" s="169" t="e">
        <f>IF(#REF!&lt;&gt;"",#REF!,"")</f>
        <v>#REF!</v>
      </c>
      <c r="C207" s="168" t="e">
        <f>#REF!</f>
        <v>#REF!</v>
      </c>
      <c r="D207" s="167" t="e">
        <f>#REF!</f>
        <v>#REF!</v>
      </c>
      <c r="E207" s="284" t="e">
        <f>'Паспорт-3'!F193</f>
        <v>#REF!</v>
      </c>
      <c r="F207" s="285"/>
      <c r="G207" s="300" t="e">
        <f t="shared" si="24"/>
        <v>#REF!</v>
      </c>
      <c r="H207" s="43" t="e">
        <f t="shared" si="25"/>
        <v>#REF!</v>
      </c>
    </row>
    <row r="208" spans="1:8">
      <c r="A208" s="197" t="e">
        <f>#REF!</f>
        <v>#REF!</v>
      </c>
      <c r="B208" s="169" t="e">
        <f>IF(#REF!&lt;&gt;"",#REF!,"")</f>
        <v>#REF!</v>
      </c>
      <c r="C208" s="168" t="e">
        <f>#REF!</f>
        <v>#REF!</v>
      </c>
      <c r="D208" s="167" t="e">
        <f>#REF!</f>
        <v>#REF!</v>
      </c>
      <c r="E208" s="284" t="e">
        <f>'Паспорт-3'!F194</f>
        <v>#REF!</v>
      </c>
      <c r="F208" s="285"/>
      <c r="G208" s="300" t="e">
        <f t="shared" si="24"/>
        <v>#REF!</v>
      </c>
      <c r="H208" s="43" t="e">
        <f t="shared" si="25"/>
        <v>#REF!</v>
      </c>
    </row>
    <row r="209" spans="1:8">
      <c r="A209" s="197" t="e">
        <f>#REF!</f>
        <v>#REF!</v>
      </c>
      <c r="B209" s="169" t="e">
        <f>IF(#REF!&lt;&gt;"",#REF!,"")</f>
        <v>#REF!</v>
      </c>
      <c r="C209" s="168" t="e">
        <f>#REF!</f>
        <v>#REF!</v>
      </c>
      <c r="D209" s="167" t="e">
        <f>#REF!</f>
        <v>#REF!</v>
      </c>
      <c r="E209" s="284" t="e">
        <f>'Паспорт-3'!F195</f>
        <v>#REF!</v>
      </c>
      <c r="F209" s="285"/>
      <c r="G209" s="300" t="e">
        <f t="shared" si="24"/>
        <v>#REF!</v>
      </c>
      <c r="H209" s="43" t="e">
        <f t="shared" si="25"/>
        <v>#REF!</v>
      </c>
    </row>
    <row r="210" spans="1:8">
      <c r="A210" s="197" t="e">
        <f>#REF!</f>
        <v>#REF!</v>
      </c>
      <c r="B210" s="169" t="e">
        <f>IF(#REF!&lt;&gt;"",#REF!,"")</f>
        <v>#REF!</v>
      </c>
      <c r="C210" s="168" t="e">
        <f>#REF!</f>
        <v>#REF!</v>
      </c>
      <c r="D210" s="167" t="e">
        <f>#REF!</f>
        <v>#REF!</v>
      </c>
      <c r="E210" s="284" t="e">
        <f>'Паспорт-3'!F196</f>
        <v>#REF!</v>
      </c>
      <c r="F210" s="285"/>
      <c r="G210" s="300" t="e">
        <f t="shared" si="24"/>
        <v>#REF!</v>
      </c>
      <c r="H210" s="43" t="e">
        <f t="shared" si="25"/>
        <v>#REF!</v>
      </c>
    </row>
    <row r="211" spans="1:8">
      <c r="A211" s="197" t="e">
        <f>#REF!</f>
        <v>#REF!</v>
      </c>
      <c r="B211" s="169" t="e">
        <f>IF(#REF!&lt;&gt;"",#REF!,"")</f>
        <v>#REF!</v>
      </c>
      <c r="C211" s="168" t="e">
        <f>#REF!</f>
        <v>#REF!</v>
      </c>
      <c r="D211" s="167" t="e">
        <f>#REF!</f>
        <v>#REF!</v>
      </c>
      <c r="E211" s="284" t="e">
        <f>'Паспорт-3'!F197</f>
        <v>#REF!</v>
      </c>
      <c r="F211" s="285"/>
      <c r="G211" s="300" t="e">
        <f t="shared" si="24"/>
        <v>#REF!</v>
      </c>
      <c r="H211" s="43" t="e">
        <f t="shared" si="25"/>
        <v>#REF!</v>
      </c>
    </row>
    <row r="212" spans="1:8">
      <c r="A212" s="197" t="e">
        <f>#REF!</f>
        <v>#REF!</v>
      </c>
      <c r="B212" s="169" t="e">
        <f>IF(#REF!&lt;&gt;"",#REF!,"")</f>
        <v>#REF!</v>
      </c>
      <c r="C212" s="168" t="e">
        <f>#REF!</f>
        <v>#REF!</v>
      </c>
      <c r="D212" s="167" t="e">
        <f>#REF!</f>
        <v>#REF!</v>
      </c>
      <c r="E212" s="284" t="e">
        <f>'Паспорт-3'!F198</f>
        <v>#REF!</v>
      </c>
      <c r="F212" s="285"/>
      <c r="G212" s="300" t="e">
        <f t="shared" si="24"/>
        <v>#REF!</v>
      </c>
      <c r="H212" s="43" t="e">
        <f t="shared" si="25"/>
        <v>#REF!</v>
      </c>
    </row>
    <row r="213" spans="1:8">
      <c r="A213" s="197" t="e">
        <f>#REF!</f>
        <v>#REF!</v>
      </c>
      <c r="B213" s="169" t="e">
        <f>IF(#REF!&lt;&gt;"",#REF!,"")</f>
        <v>#REF!</v>
      </c>
      <c r="C213" s="168" t="e">
        <f>#REF!</f>
        <v>#REF!</v>
      </c>
      <c r="D213" s="167" t="e">
        <f>#REF!</f>
        <v>#REF!</v>
      </c>
      <c r="E213" s="284" t="e">
        <f>'Паспорт-3'!F199</f>
        <v>#REF!</v>
      </c>
      <c r="F213" s="285"/>
      <c r="G213" s="300" t="e">
        <f t="shared" si="24"/>
        <v>#REF!</v>
      </c>
      <c r="H213" s="43" t="e">
        <f t="shared" si="25"/>
        <v>#REF!</v>
      </c>
    </row>
    <row r="214" spans="1:8">
      <c r="A214" s="197" t="e">
        <f>#REF!</f>
        <v>#REF!</v>
      </c>
      <c r="B214" s="169" t="e">
        <f>IF(#REF!&lt;&gt;"",#REF!,"")</f>
        <v>#REF!</v>
      </c>
      <c r="C214" s="168" t="e">
        <f>#REF!</f>
        <v>#REF!</v>
      </c>
      <c r="D214" s="167" t="e">
        <f>#REF!</f>
        <v>#REF!</v>
      </c>
      <c r="E214" s="284" t="e">
        <f>'Паспорт-3'!F200</f>
        <v>#REF!</v>
      </c>
      <c r="F214" s="285"/>
      <c r="G214" s="300" t="e">
        <f t="shared" si="24"/>
        <v>#REF!</v>
      </c>
      <c r="H214" s="43" t="e">
        <f t="shared" si="25"/>
        <v>#REF!</v>
      </c>
    </row>
    <row r="215" spans="1:8">
      <c r="A215" s="304" t="e">
        <f>#REF!</f>
        <v>#REF!</v>
      </c>
      <c r="B215" s="305" t="e">
        <f>IF(#REF!&lt;&gt;"",#REF!,"")</f>
        <v>#REF!</v>
      </c>
      <c r="C215" s="306" t="e">
        <f>#REF!</f>
        <v>#REF!</v>
      </c>
      <c r="D215" s="307" t="e">
        <f>#REF!</f>
        <v>#REF!</v>
      </c>
      <c r="E215" s="308" t="e">
        <f>'Паспорт-3'!F201</f>
        <v>#REF!</v>
      </c>
      <c r="F215" s="309"/>
      <c r="G215" s="310" t="e">
        <f t="shared" si="24"/>
        <v>#REF!</v>
      </c>
      <c r="H215" s="43" t="e">
        <f>IF(B215&lt;&gt;"","Для друку","")</f>
        <v>#REF!</v>
      </c>
    </row>
    <row r="216" spans="1:8" ht="12.75" customHeight="1">
      <c r="A216" s="574" t="s">
        <v>169</v>
      </c>
      <c r="B216" s="575"/>
      <c r="C216" s="575"/>
      <c r="D216" s="575"/>
      <c r="E216" s="575"/>
      <c r="F216" s="575"/>
      <c r="G216" s="576"/>
      <c r="H216" s="43" t="e">
        <f>H200</f>
        <v>#REF!</v>
      </c>
    </row>
    <row r="217" spans="1:8">
      <c r="A217" s="291" t="e">
        <f>#REF!</f>
        <v>#REF!</v>
      </c>
      <c r="B217" s="571" t="s">
        <v>87</v>
      </c>
      <c r="C217" s="572"/>
      <c r="D217" s="572"/>
      <c r="E217" s="572"/>
      <c r="F217" s="572"/>
      <c r="G217" s="573"/>
      <c r="H217" s="43" t="e">
        <f>H218</f>
        <v>#REF!</v>
      </c>
    </row>
    <row r="218" spans="1:8">
      <c r="A218" s="197" t="e">
        <f>#REF!</f>
        <v>#REF!</v>
      </c>
      <c r="B218" s="292" t="e">
        <f>IF(#REF!&lt;&gt;"",#REF!,"")</f>
        <v>#REF!</v>
      </c>
      <c r="C218" s="293" t="e">
        <f>#REF!</f>
        <v>#REF!</v>
      </c>
      <c r="D218" s="294" t="e">
        <f>#REF!</f>
        <v>#REF!</v>
      </c>
      <c r="E218" s="301" t="e">
        <f>'Паспорт-3'!F203</f>
        <v>#REF!</v>
      </c>
      <c r="F218" s="302"/>
      <c r="G218" s="303" t="e">
        <f t="shared" ref="G218:G232" si="26">F218-E218</f>
        <v>#REF!</v>
      </c>
      <c r="H218" s="43" t="e">
        <f t="shared" ref="H218:H232" si="27">IF(B218&lt;&gt;"","Для друку","")</f>
        <v>#REF!</v>
      </c>
    </row>
    <row r="219" spans="1:8">
      <c r="A219" s="197" t="e">
        <f>#REF!</f>
        <v>#REF!</v>
      </c>
      <c r="B219" s="169" t="e">
        <f>IF(#REF!&lt;&gt;"",#REF!,"")</f>
        <v>#REF!</v>
      </c>
      <c r="C219" s="168" t="e">
        <f>#REF!</f>
        <v>#REF!</v>
      </c>
      <c r="D219" s="167" t="e">
        <f>#REF!</f>
        <v>#REF!</v>
      </c>
      <c r="E219" s="284" t="e">
        <f>'Паспорт-3'!F204</f>
        <v>#REF!</v>
      </c>
      <c r="F219" s="285"/>
      <c r="G219" s="300" t="e">
        <f t="shared" si="26"/>
        <v>#REF!</v>
      </c>
      <c r="H219" s="43" t="e">
        <f t="shared" si="27"/>
        <v>#REF!</v>
      </c>
    </row>
    <row r="220" spans="1:8">
      <c r="A220" s="197" t="e">
        <f>#REF!</f>
        <v>#REF!</v>
      </c>
      <c r="B220" s="169" t="e">
        <f>IF(#REF!&lt;&gt;"",#REF!,"")</f>
        <v>#REF!</v>
      </c>
      <c r="C220" s="168" t="e">
        <f>#REF!</f>
        <v>#REF!</v>
      </c>
      <c r="D220" s="167" t="e">
        <f>#REF!</f>
        <v>#REF!</v>
      </c>
      <c r="E220" s="284" t="e">
        <f>'Паспорт-3'!F205</f>
        <v>#REF!</v>
      </c>
      <c r="F220" s="285"/>
      <c r="G220" s="300" t="e">
        <f t="shared" si="26"/>
        <v>#REF!</v>
      </c>
      <c r="H220" s="43" t="e">
        <f t="shared" si="27"/>
        <v>#REF!</v>
      </c>
    </row>
    <row r="221" spans="1:8">
      <c r="A221" s="197" t="e">
        <f>#REF!</f>
        <v>#REF!</v>
      </c>
      <c r="B221" s="169" t="e">
        <f>IF(#REF!&lt;&gt;"",#REF!,"")</f>
        <v>#REF!</v>
      </c>
      <c r="C221" s="168" t="e">
        <f>#REF!</f>
        <v>#REF!</v>
      </c>
      <c r="D221" s="167" t="e">
        <f>#REF!</f>
        <v>#REF!</v>
      </c>
      <c r="E221" s="284" t="e">
        <f>'Паспорт-3'!F206</f>
        <v>#REF!</v>
      </c>
      <c r="F221" s="285"/>
      <c r="G221" s="300" t="e">
        <f t="shared" si="26"/>
        <v>#REF!</v>
      </c>
      <c r="H221" s="43" t="e">
        <f t="shared" si="27"/>
        <v>#REF!</v>
      </c>
    </row>
    <row r="222" spans="1:8">
      <c r="A222" s="197" t="e">
        <f>#REF!</f>
        <v>#REF!</v>
      </c>
      <c r="B222" s="169" t="e">
        <f>IF(#REF!&lt;&gt;"",#REF!,"")</f>
        <v>#REF!</v>
      </c>
      <c r="C222" s="168" t="e">
        <f>#REF!</f>
        <v>#REF!</v>
      </c>
      <c r="D222" s="167" t="e">
        <f>#REF!</f>
        <v>#REF!</v>
      </c>
      <c r="E222" s="284" t="e">
        <f>'Паспорт-3'!F207</f>
        <v>#REF!</v>
      </c>
      <c r="F222" s="285"/>
      <c r="G222" s="300" t="e">
        <f t="shared" si="26"/>
        <v>#REF!</v>
      </c>
      <c r="H222" s="43" t="e">
        <f t="shared" si="27"/>
        <v>#REF!</v>
      </c>
    </row>
    <row r="223" spans="1:8">
      <c r="A223" s="197" t="e">
        <f>#REF!</f>
        <v>#REF!</v>
      </c>
      <c r="B223" s="169" t="e">
        <f>IF(#REF!&lt;&gt;"",#REF!,"")</f>
        <v>#REF!</v>
      </c>
      <c r="C223" s="168" t="e">
        <f>#REF!</f>
        <v>#REF!</v>
      </c>
      <c r="D223" s="167" t="e">
        <f>#REF!</f>
        <v>#REF!</v>
      </c>
      <c r="E223" s="284" t="e">
        <f>'Паспорт-3'!F208</f>
        <v>#REF!</v>
      </c>
      <c r="F223" s="285"/>
      <c r="G223" s="300" t="e">
        <f t="shared" si="26"/>
        <v>#REF!</v>
      </c>
      <c r="H223" s="43" t="e">
        <f t="shared" si="27"/>
        <v>#REF!</v>
      </c>
    </row>
    <row r="224" spans="1:8">
      <c r="A224" s="197" t="e">
        <f>#REF!</f>
        <v>#REF!</v>
      </c>
      <c r="B224" s="169" t="e">
        <f>IF(#REF!&lt;&gt;"",#REF!,"")</f>
        <v>#REF!</v>
      </c>
      <c r="C224" s="168" t="e">
        <f>#REF!</f>
        <v>#REF!</v>
      </c>
      <c r="D224" s="167" t="e">
        <f>#REF!</f>
        <v>#REF!</v>
      </c>
      <c r="E224" s="284" t="e">
        <f>'Паспорт-3'!F209</f>
        <v>#REF!</v>
      </c>
      <c r="F224" s="285"/>
      <c r="G224" s="300" t="e">
        <f t="shared" si="26"/>
        <v>#REF!</v>
      </c>
      <c r="H224" s="43" t="e">
        <f t="shared" si="27"/>
        <v>#REF!</v>
      </c>
    </row>
    <row r="225" spans="1:8">
      <c r="A225" s="197" t="e">
        <f>#REF!</f>
        <v>#REF!</v>
      </c>
      <c r="B225" s="169" t="e">
        <f>IF(#REF!&lt;&gt;"",#REF!,"")</f>
        <v>#REF!</v>
      </c>
      <c r="C225" s="168" t="e">
        <f>#REF!</f>
        <v>#REF!</v>
      </c>
      <c r="D225" s="167" t="e">
        <f>#REF!</f>
        <v>#REF!</v>
      </c>
      <c r="E225" s="284" t="e">
        <f>'Паспорт-3'!F210</f>
        <v>#REF!</v>
      </c>
      <c r="F225" s="285"/>
      <c r="G225" s="300" t="e">
        <f t="shared" si="26"/>
        <v>#REF!</v>
      </c>
      <c r="H225" s="43" t="e">
        <f t="shared" si="27"/>
        <v>#REF!</v>
      </c>
    </row>
    <row r="226" spans="1:8">
      <c r="A226" s="197" t="e">
        <f>#REF!</f>
        <v>#REF!</v>
      </c>
      <c r="B226" s="169" t="e">
        <f>IF(#REF!&lt;&gt;"",#REF!,"")</f>
        <v>#REF!</v>
      </c>
      <c r="C226" s="168" t="e">
        <f>#REF!</f>
        <v>#REF!</v>
      </c>
      <c r="D226" s="167" t="e">
        <f>#REF!</f>
        <v>#REF!</v>
      </c>
      <c r="E226" s="284" t="e">
        <f>'Паспорт-3'!F211</f>
        <v>#REF!</v>
      </c>
      <c r="F226" s="285"/>
      <c r="G226" s="300" t="e">
        <f t="shared" si="26"/>
        <v>#REF!</v>
      </c>
      <c r="H226" s="43" t="e">
        <f t="shared" si="27"/>
        <v>#REF!</v>
      </c>
    </row>
    <row r="227" spans="1:8">
      <c r="A227" s="197" t="e">
        <f>#REF!</f>
        <v>#REF!</v>
      </c>
      <c r="B227" s="169" t="e">
        <f>IF(#REF!&lt;&gt;"",#REF!,"")</f>
        <v>#REF!</v>
      </c>
      <c r="C227" s="168" t="e">
        <f>#REF!</f>
        <v>#REF!</v>
      </c>
      <c r="D227" s="167" t="e">
        <f>#REF!</f>
        <v>#REF!</v>
      </c>
      <c r="E227" s="284" t="e">
        <f>'Паспорт-3'!F212</f>
        <v>#REF!</v>
      </c>
      <c r="F227" s="285"/>
      <c r="G227" s="300" t="e">
        <f t="shared" si="26"/>
        <v>#REF!</v>
      </c>
      <c r="H227" s="43" t="e">
        <f t="shared" si="27"/>
        <v>#REF!</v>
      </c>
    </row>
    <row r="228" spans="1:8">
      <c r="A228" s="197" t="e">
        <f>#REF!</f>
        <v>#REF!</v>
      </c>
      <c r="B228" s="169" t="e">
        <f>IF(#REF!&lt;&gt;"",#REF!,"")</f>
        <v>#REF!</v>
      </c>
      <c r="C228" s="168" t="e">
        <f>#REF!</f>
        <v>#REF!</v>
      </c>
      <c r="D228" s="167" t="e">
        <f>#REF!</f>
        <v>#REF!</v>
      </c>
      <c r="E228" s="284" t="e">
        <f>'Паспорт-3'!F213</f>
        <v>#REF!</v>
      </c>
      <c r="F228" s="285"/>
      <c r="G228" s="300" t="e">
        <f t="shared" si="26"/>
        <v>#REF!</v>
      </c>
      <c r="H228" s="43" t="e">
        <f t="shared" si="27"/>
        <v>#REF!</v>
      </c>
    </row>
    <row r="229" spans="1:8">
      <c r="A229" s="197" t="e">
        <f>#REF!</f>
        <v>#REF!</v>
      </c>
      <c r="B229" s="169" t="e">
        <f>IF(#REF!&lt;&gt;"",#REF!,"")</f>
        <v>#REF!</v>
      </c>
      <c r="C229" s="168" t="e">
        <f>#REF!</f>
        <v>#REF!</v>
      </c>
      <c r="D229" s="167" t="e">
        <f>#REF!</f>
        <v>#REF!</v>
      </c>
      <c r="E229" s="284" t="e">
        <f>'Паспорт-3'!F214</f>
        <v>#REF!</v>
      </c>
      <c r="F229" s="285"/>
      <c r="G229" s="300" t="e">
        <f t="shared" si="26"/>
        <v>#REF!</v>
      </c>
      <c r="H229" s="43" t="e">
        <f t="shared" si="27"/>
        <v>#REF!</v>
      </c>
    </row>
    <row r="230" spans="1:8">
      <c r="A230" s="197" t="e">
        <f>#REF!</f>
        <v>#REF!</v>
      </c>
      <c r="B230" s="169" t="e">
        <f>IF(#REF!&lt;&gt;"",#REF!,"")</f>
        <v>#REF!</v>
      </c>
      <c r="C230" s="168" t="e">
        <f>#REF!</f>
        <v>#REF!</v>
      </c>
      <c r="D230" s="167" t="e">
        <f>#REF!</f>
        <v>#REF!</v>
      </c>
      <c r="E230" s="284" t="e">
        <f>'Паспорт-3'!F215</f>
        <v>#REF!</v>
      </c>
      <c r="F230" s="285"/>
      <c r="G230" s="300" t="e">
        <f t="shared" si="26"/>
        <v>#REF!</v>
      </c>
      <c r="H230" s="43" t="e">
        <f t="shared" si="27"/>
        <v>#REF!</v>
      </c>
    </row>
    <row r="231" spans="1:8">
      <c r="A231" s="197" t="e">
        <f>#REF!</f>
        <v>#REF!</v>
      </c>
      <c r="B231" s="169" t="e">
        <f>IF(#REF!&lt;&gt;"",#REF!,"")</f>
        <v>#REF!</v>
      </c>
      <c r="C231" s="168" t="e">
        <f>#REF!</f>
        <v>#REF!</v>
      </c>
      <c r="D231" s="167" t="e">
        <f>#REF!</f>
        <v>#REF!</v>
      </c>
      <c r="E231" s="284" t="e">
        <f>'Паспорт-3'!F216</f>
        <v>#REF!</v>
      </c>
      <c r="F231" s="285"/>
      <c r="G231" s="300" t="e">
        <f t="shared" si="26"/>
        <v>#REF!</v>
      </c>
      <c r="H231" s="43" t="e">
        <f t="shared" si="27"/>
        <v>#REF!</v>
      </c>
    </row>
    <row r="232" spans="1:8">
      <c r="A232" s="304" t="e">
        <f>#REF!</f>
        <v>#REF!</v>
      </c>
      <c r="B232" s="305" t="e">
        <f>IF(#REF!&lt;&gt;"",#REF!,"")</f>
        <v>#REF!</v>
      </c>
      <c r="C232" s="306" t="e">
        <f>#REF!</f>
        <v>#REF!</v>
      </c>
      <c r="D232" s="307" t="e">
        <f>#REF!</f>
        <v>#REF!</v>
      </c>
      <c r="E232" s="308" t="e">
        <f>'Паспорт-3'!F217</f>
        <v>#REF!</v>
      </c>
      <c r="F232" s="309"/>
      <c r="G232" s="310" t="e">
        <f t="shared" si="26"/>
        <v>#REF!</v>
      </c>
      <c r="H232" s="43" t="e">
        <f t="shared" si="27"/>
        <v>#REF!</v>
      </c>
    </row>
    <row r="233" spans="1:8" ht="12.75" customHeight="1">
      <c r="A233" s="574" t="s">
        <v>169</v>
      </c>
      <c r="B233" s="575"/>
      <c r="C233" s="575"/>
      <c r="D233" s="575"/>
      <c r="E233" s="575"/>
      <c r="F233" s="575"/>
      <c r="G233" s="576"/>
      <c r="H233" s="43" t="e">
        <f>H217</f>
        <v>#REF!</v>
      </c>
    </row>
    <row r="234" spans="1:8">
      <c r="A234" s="297" t="e">
        <f>#REF!</f>
        <v>#REF!</v>
      </c>
      <c r="B234" s="571" t="s">
        <v>88</v>
      </c>
      <c r="C234" s="572"/>
      <c r="D234" s="572"/>
      <c r="E234" s="579"/>
      <c r="F234" s="579"/>
      <c r="G234" s="580"/>
      <c r="H234" s="43" t="e">
        <f>H235</f>
        <v>#REF!</v>
      </c>
    </row>
    <row r="235" spans="1:8">
      <c r="A235" s="197" t="e">
        <f>#REF!</f>
        <v>#REF!</v>
      </c>
      <c r="B235" s="292" t="e">
        <f>IF(#REF!&lt;&gt;"",#REF!,"")</f>
        <v>#REF!</v>
      </c>
      <c r="C235" s="293" t="e">
        <f>#REF!</f>
        <v>#REF!</v>
      </c>
      <c r="D235" s="294" t="e">
        <f>#REF!</f>
        <v>#REF!</v>
      </c>
      <c r="E235" s="295" t="e">
        <f>'Паспорт-3'!F219</f>
        <v>#REF!</v>
      </c>
      <c r="F235" s="296"/>
      <c r="G235" s="299" t="e">
        <f t="shared" ref="G235:G249" si="28">F235-E235</f>
        <v>#REF!</v>
      </c>
      <c r="H235" s="43" t="e">
        <f t="shared" ref="H235:H249" si="29">IF(B235&lt;&gt;"","Для друку","")</f>
        <v>#REF!</v>
      </c>
    </row>
    <row r="236" spans="1:8">
      <c r="A236" s="197" t="e">
        <f>#REF!</f>
        <v>#REF!</v>
      </c>
      <c r="B236" s="169" t="e">
        <f>IF(#REF!&lt;&gt;"",#REF!,"")</f>
        <v>#REF!</v>
      </c>
      <c r="C236" s="168" t="e">
        <f>#REF!</f>
        <v>#REF!</v>
      </c>
      <c r="D236" s="167" t="e">
        <f>#REF!</f>
        <v>#REF!</v>
      </c>
      <c r="E236" s="284" t="e">
        <f>'Паспорт-3'!F220</f>
        <v>#REF!</v>
      </c>
      <c r="F236" s="285"/>
      <c r="G236" s="300" t="e">
        <f t="shared" si="28"/>
        <v>#REF!</v>
      </c>
      <c r="H236" s="43" t="e">
        <f t="shared" si="29"/>
        <v>#REF!</v>
      </c>
    </row>
    <row r="237" spans="1:8">
      <c r="A237" s="197" t="e">
        <f>#REF!</f>
        <v>#REF!</v>
      </c>
      <c r="B237" s="169" t="e">
        <f>IF(#REF!&lt;&gt;"",#REF!,"")</f>
        <v>#REF!</v>
      </c>
      <c r="C237" s="168" t="e">
        <f>#REF!</f>
        <v>#REF!</v>
      </c>
      <c r="D237" s="167" t="e">
        <f>#REF!</f>
        <v>#REF!</v>
      </c>
      <c r="E237" s="284" t="e">
        <f>'Паспорт-3'!F221</f>
        <v>#REF!</v>
      </c>
      <c r="F237" s="285"/>
      <c r="G237" s="300" t="e">
        <f t="shared" si="28"/>
        <v>#REF!</v>
      </c>
      <c r="H237" s="43" t="e">
        <f t="shared" si="29"/>
        <v>#REF!</v>
      </c>
    </row>
    <row r="238" spans="1:8">
      <c r="A238" s="197" t="e">
        <f>#REF!</f>
        <v>#REF!</v>
      </c>
      <c r="B238" s="169" t="e">
        <f>IF(#REF!&lt;&gt;"",#REF!,"")</f>
        <v>#REF!</v>
      </c>
      <c r="C238" s="168" t="e">
        <f>#REF!</f>
        <v>#REF!</v>
      </c>
      <c r="D238" s="167" t="e">
        <f>#REF!</f>
        <v>#REF!</v>
      </c>
      <c r="E238" s="284" t="e">
        <f>'Паспорт-3'!F222</f>
        <v>#REF!</v>
      </c>
      <c r="F238" s="285"/>
      <c r="G238" s="300" t="e">
        <f t="shared" si="28"/>
        <v>#REF!</v>
      </c>
      <c r="H238" s="43" t="e">
        <f t="shared" si="29"/>
        <v>#REF!</v>
      </c>
    </row>
    <row r="239" spans="1:8">
      <c r="A239" s="197" t="e">
        <f>#REF!</f>
        <v>#REF!</v>
      </c>
      <c r="B239" s="169" t="e">
        <f>IF(#REF!&lt;&gt;"",#REF!,"")</f>
        <v>#REF!</v>
      </c>
      <c r="C239" s="168" t="e">
        <f>#REF!</f>
        <v>#REF!</v>
      </c>
      <c r="D239" s="167" t="e">
        <f>#REF!</f>
        <v>#REF!</v>
      </c>
      <c r="E239" s="284" t="e">
        <f>'Паспорт-3'!F223</f>
        <v>#REF!</v>
      </c>
      <c r="F239" s="285"/>
      <c r="G239" s="300" t="e">
        <f t="shared" si="28"/>
        <v>#REF!</v>
      </c>
      <c r="H239" s="43" t="e">
        <f t="shared" si="29"/>
        <v>#REF!</v>
      </c>
    </row>
    <row r="240" spans="1:8">
      <c r="A240" s="197" t="e">
        <f>#REF!</f>
        <v>#REF!</v>
      </c>
      <c r="B240" s="169" t="e">
        <f>IF(#REF!&lt;&gt;"",#REF!,"")</f>
        <v>#REF!</v>
      </c>
      <c r="C240" s="168" t="e">
        <f>#REF!</f>
        <v>#REF!</v>
      </c>
      <c r="D240" s="167" t="e">
        <f>#REF!</f>
        <v>#REF!</v>
      </c>
      <c r="E240" s="284" t="e">
        <f>'Паспорт-3'!F224</f>
        <v>#REF!</v>
      </c>
      <c r="F240" s="285"/>
      <c r="G240" s="300" t="e">
        <f t="shared" si="28"/>
        <v>#REF!</v>
      </c>
      <c r="H240" s="43" t="e">
        <f t="shared" si="29"/>
        <v>#REF!</v>
      </c>
    </row>
    <row r="241" spans="1:8">
      <c r="A241" s="197" t="e">
        <f>#REF!</f>
        <v>#REF!</v>
      </c>
      <c r="B241" s="169" t="e">
        <f>IF(#REF!&lt;&gt;"",#REF!,"")</f>
        <v>#REF!</v>
      </c>
      <c r="C241" s="168" t="e">
        <f>#REF!</f>
        <v>#REF!</v>
      </c>
      <c r="D241" s="167" t="e">
        <f>#REF!</f>
        <v>#REF!</v>
      </c>
      <c r="E241" s="284" t="e">
        <f>'Паспорт-3'!F225</f>
        <v>#REF!</v>
      </c>
      <c r="F241" s="285"/>
      <c r="G241" s="300" t="e">
        <f t="shared" si="28"/>
        <v>#REF!</v>
      </c>
      <c r="H241" s="43" t="e">
        <f t="shared" si="29"/>
        <v>#REF!</v>
      </c>
    </row>
    <row r="242" spans="1:8">
      <c r="A242" s="197" t="e">
        <f>#REF!</f>
        <v>#REF!</v>
      </c>
      <c r="B242" s="169" t="e">
        <f>IF(#REF!&lt;&gt;"",#REF!,"")</f>
        <v>#REF!</v>
      </c>
      <c r="C242" s="168" t="e">
        <f>#REF!</f>
        <v>#REF!</v>
      </c>
      <c r="D242" s="167" t="e">
        <f>#REF!</f>
        <v>#REF!</v>
      </c>
      <c r="E242" s="284" t="e">
        <f>'Паспорт-3'!F226</f>
        <v>#REF!</v>
      </c>
      <c r="F242" s="285"/>
      <c r="G242" s="300" t="e">
        <f t="shared" si="28"/>
        <v>#REF!</v>
      </c>
      <c r="H242" s="43" t="e">
        <f t="shared" si="29"/>
        <v>#REF!</v>
      </c>
    </row>
    <row r="243" spans="1:8">
      <c r="A243" s="197" t="e">
        <f>#REF!</f>
        <v>#REF!</v>
      </c>
      <c r="B243" s="169" t="e">
        <f>IF(#REF!&lt;&gt;"",#REF!,"")</f>
        <v>#REF!</v>
      </c>
      <c r="C243" s="168" t="e">
        <f>#REF!</f>
        <v>#REF!</v>
      </c>
      <c r="D243" s="167" t="e">
        <f>#REF!</f>
        <v>#REF!</v>
      </c>
      <c r="E243" s="284" t="e">
        <f>'Паспорт-3'!F227</f>
        <v>#REF!</v>
      </c>
      <c r="F243" s="285"/>
      <c r="G243" s="300" t="e">
        <f t="shared" si="28"/>
        <v>#REF!</v>
      </c>
      <c r="H243" s="43" t="e">
        <f t="shared" si="29"/>
        <v>#REF!</v>
      </c>
    </row>
    <row r="244" spans="1:8">
      <c r="A244" s="197" t="e">
        <f>#REF!</f>
        <v>#REF!</v>
      </c>
      <c r="B244" s="169" t="e">
        <f>IF(#REF!&lt;&gt;"",#REF!,"")</f>
        <v>#REF!</v>
      </c>
      <c r="C244" s="168" t="e">
        <f>#REF!</f>
        <v>#REF!</v>
      </c>
      <c r="D244" s="167" t="e">
        <f>#REF!</f>
        <v>#REF!</v>
      </c>
      <c r="E244" s="284" t="e">
        <f>'Паспорт-3'!F228</f>
        <v>#REF!</v>
      </c>
      <c r="F244" s="285"/>
      <c r="G244" s="300" t="e">
        <f t="shared" si="28"/>
        <v>#REF!</v>
      </c>
      <c r="H244" s="43" t="e">
        <f t="shared" si="29"/>
        <v>#REF!</v>
      </c>
    </row>
    <row r="245" spans="1:8">
      <c r="A245" s="197" t="e">
        <f>#REF!</f>
        <v>#REF!</v>
      </c>
      <c r="B245" s="169" t="e">
        <f>IF(#REF!&lt;&gt;"",#REF!,"")</f>
        <v>#REF!</v>
      </c>
      <c r="C245" s="168" t="e">
        <f>#REF!</f>
        <v>#REF!</v>
      </c>
      <c r="D245" s="167" t="e">
        <f>#REF!</f>
        <v>#REF!</v>
      </c>
      <c r="E245" s="284" t="e">
        <f>'Паспорт-3'!F229</f>
        <v>#REF!</v>
      </c>
      <c r="F245" s="285"/>
      <c r="G245" s="300" t="e">
        <f t="shared" si="28"/>
        <v>#REF!</v>
      </c>
      <c r="H245" s="43" t="e">
        <f t="shared" si="29"/>
        <v>#REF!</v>
      </c>
    </row>
    <row r="246" spans="1:8">
      <c r="A246" s="197" t="e">
        <f>#REF!</f>
        <v>#REF!</v>
      </c>
      <c r="B246" s="169" t="e">
        <f>IF(#REF!&lt;&gt;"",#REF!,"")</f>
        <v>#REF!</v>
      </c>
      <c r="C246" s="168" t="e">
        <f>#REF!</f>
        <v>#REF!</v>
      </c>
      <c r="D246" s="167" t="e">
        <f>#REF!</f>
        <v>#REF!</v>
      </c>
      <c r="E246" s="284" t="e">
        <f>'Паспорт-3'!F230</f>
        <v>#REF!</v>
      </c>
      <c r="F246" s="285"/>
      <c r="G246" s="300" t="e">
        <f t="shared" si="28"/>
        <v>#REF!</v>
      </c>
      <c r="H246" s="43" t="e">
        <f t="shared" si="29"/>
        <v>#REF!</v>
      </c>
    </row>
    <row r="247" spans="1:8">
      <c r="A247" s="197" t="e">
        <f>#REF!</f>
        <v>#REF!</v>
      </c>
      <c r="B247" s="169" t="e">
        <f>IF(#REF!&lt;&gt;"",#REF!,"")</f>
        <v>#REF!</v>
      </c>
      <c r="C247" s="168" t="e">
        <f>#REF!</f>
        <v>#REF!</v>
      </c>
      <c r="D247" s="167" t="e">
        <f>#REF!</f>
        <v>#REF!</v>
      </c>
      <c r="E247" s="284" t="e">
        <f>'Паспорт-3'!F231</f>
        <v>#REF!</v>
      </c>
      <c r="F247" s="285"/>
      <c r="G247" s="300" t="e">
        <f t="shared" si="28"/>
        <v>#REF!</v>
      </c>
      <c r="H247" s="43" t="e">
        <f t="shared" si="29"/>
        <v>#REF!</v>
      </c>
    </row>
    <row r="248" spans="1:8">
      <c r="A248" s="197" t="e">
        <f>#REF!</f>
        <v>#REF!</v>
      </c>
      <c r="B248" s="169" t="e">
        <f>IF(#REF!&lt;&gt;"",#REF!,"")</f>
        <v>#REF!</v>
      </c>
      <c r="C248" s="168" t="e">
        <f>#REF!</f>
        <v>#REF!</v>
      </c>
      <c r="D248" s="167" t="e">
        <f>#REF!</f>
        <v>#REF!</v>
      </c>
      <c r="E248" s="284" t="e">
        <f>'Паспорт-3'!F232</f>
        <v>#REF!</v>
      </c>
      <c r="F248" s="285"/>
      <c r="G248" s="300" t="e">
        <f t="shared" si="28"/>
        <v>#REF!</v>
      </c>
      <c r="H248" s="43" t="e">
        <f t="shared" si="29"/>
        <v>#REF!</v>
      </c>
    </row>
    <row r="249" spans="1:8">
      <c r="A249" s="304" t="e">
        <f>#REF!</f>
        <v>#REF!</v>
      </c>
      <c r="B249" s="305" t="e">
        <f>IF(#REF!&lt;&gt;"",#REF!,"")</f>
        <v>#REF!</v>
      </c>
      <c r="C249" s="306" t="e">
        <f>#REF!</f>
        <v>#REF!</v>
      </c>
      <c r="D249" s="307" t="e">
        <f>#REF!</f>
        <v>#REF!</v>
      </c>
      <c r="E249" s="308" t="e">
        <f>'Паспорт-3'!F233</f>
        <v>#REF!</v>
      </c>
      <c r="F249" s="309"/>
      <c r="G249" s="310" t="e">
        <f t="shared" si="28"/>
        <v>#REF!</v>
      </c>
      <c r="H249" s="43" t="e">
        <f t="shared" si="29"/>
        <v>#REF!</v>
      </c>
    </row>
    <row r="250" spans="1:8" ht="12.75" customHeight="1">
      <c r="A250" s="574" t="s">
        <v>169</v>
      </c>
      <c r="B250" s="575"/>
      <c r="C250" s="575"/>
      <c r="D250" s="575"/>
      <c r="E250" s="575"/>
      <c r="F250" s="575"/>
      <c r="G250" s="576"/>
      <c r="H250" s="43" t="e">
        <f>H234</f>
        <v>#REF!</v>
      </c>
    </row>
    <row r="251" spans="1:8">
      <c r="A251" s="297" t="e">
        <f>#REF!</f>
        <v>#REF!</v>
      </c>
      <c r="B251" s="571" t="s">
        <v>89</v>
      </c>
      <c r="C251" s="572"/>
      <c r="D251" s="572"/>
      <c r="E251" s="579"/>
      <c r="F251" s="579"/>
      <c r="G251" s="580"/>
      <c r="H251" s="43" t="e">
        <f>H252</f>
        <v>#REF!</v>
      </c>
    </row>
    <row r="252" spans="1:8">
      <c r="A252" s="197" t="e">
        <f>#REF!</f>
        <v>#REF!</v>
      </c>
      <c r="B252" s="292" t="e">
        <f>IF(#REF!&lt;&gt;"",#REF!,"")</f>
        <v>#REF!</v>
      </c>
      <c r="C252" s="293" t="e">
        <f>#REF!</f>
        <v>#REF!</v>
      </c>
      <c r="D252" s="294" t="e">
        <f>#REF!</f>
        <v>#REF!</v>
      </c>
      <c r="E252" s="295" t="e">
        <f>'Паспорт-3'!F235</f>
        <v>#REF!</v>
      </c>
      <c r="F252" s="296"/>
      <c r="G252" s="299" t="e">
        <f t="shared" ref="G252:G261" si="30">F252-E252</f>
        <v>#REF!</v>
      </c>
      <c r="H252" s="43" t="e">
        <f t="shared" ref="H252:H261" si="31">IF(B252&lt;&gt;"","Для друку","")</f>
        <v>#REF!</v>
      </c>
    </row>
    <row r="253" spans="1:8">
      <c r="A253" s="197" t="e">
        <f>#REF!</f>
        <v>#REF!</v>
      </c>
      <c r="B253" s="169" t="e">
        <f>IF(#REF!&lt;&gt;"",#REF!,"")</f>
        <v>#REF!</v>
      </c>
      <c r="C253" s="168" t="e">
        <f>#REF!</f>
        <v>#REF!</v>
      </c>
      <c r="D253" s="167" t="e">
        <f>#REF!</f>
        <v>#REF!</v>
      </c>
      <c r="E253" s="284" t="e">
        <f>'Паспорт-3'!F236</f>
        <v>#REF!</v>
      </c>
      <c r="F253" s="285"/>
      <c r="G253" s="300" t="e">
        <f t="shared" si="30"/>
        <v>#REF!</v>
      </c>
      <c r="H253" s="43" t="e">
        <f t="shared" si="31"/>
        <v>#REF!</v>
      </c>
    </row>
    <row r="254" spans="1:8">
      <c r="A254" s="197" t="e">
        <f>#REF!</f>
        <v>#REF!</v>
      </c>
      <c r="B254" s="169" t="e">
        <f>IF(#REF!&lt;&gt;"",#REF!,"")</f>
        <v>#REF!</v>
      </c>
      <c r="C254" s="168" t="e">
        <f>#REF!</f>
        <v>#REF!</v>
      </c>
      <c r="D254" s="167" t="e">
        <f>#REF!</f>
        <v>#REF!</v>
      </c>
      <c r="E254" s="284" t="e">
        <f>'Паспорт-3'!F237</f>
        <v>#REF!</v>
      </c>
      <c r="F254" s="285"/>
      <c r="G254" s="300" t="e">
        <f t="shared" si="30"/>
        <v>#REF!</v>
      </c>
      <c r="H254" s="43" t="e">
        <f t="shared" si="31"/>
        <v>#REF!</v>
      </c>
    </row>
    <row r="255" spans="1:8">
      <c r="A255" s="197" t="e">
        <f>#REF!</f>
        <v>#REF!</v>
      </c>
      <c r="B255" s="169" t="e">
        <f>IF(#REF!&lt;&gt;"",#REF!,"")</f>
        <v>#REF!</v>
      </c>
      <c r="C255" s="168" t="e">
        <f>#REF!</f>
        <v>#REF!</v>
      </c>
      <c r="D255" s="167" t="e">
        <f>#REF!</f>
        <v>#REF!</v>
      </c>
      <c r="E255" s="284" t="e">
        <f>'Паспорт-3'!F238</f>
        <v>#REF!</v>
      </c>
      <c r="F255" s="285"/>
      <c r="G255" s="300" t="e">
        <f t="shared" si="30"/>
        <v>#REF!</v>
      </c>
      <c r="H255" s="43" t="e">
        <f t="shared" si="31"/>
        <v>#REF!</v>
      </c>
    </row>
    <row r="256" spans="1:8">
      <c r="A256" s="197" t="e">
        <f>#REF!</f>
        <v>#REF!</v>
      </c>
      <c r="B256" s="169" t="e">
        <f>IF(#REF!&lt;&gt;"",#REF!,"")</f>
        <v>#REF!</v>
      </c>
      <c r="C256" s="168" t="e">
        <f>#REF!</f>
        <v>#REF!</v>
      </c>
      <c r="D256" s="167" t="e">
        <f>#REF!</f>
        <v>#REF!</v>
      </c>
      <c r="E256" s="284" t="e">
        <f>'Паспорт-3'!F239</f>
        <v>#REF!</v>
      </c>
      <c r="F256" s="285"/>
      <c r="G256" s="300" t="e">
        <f t="shared" si="30"/>
        <v>#REF!</v>
      </c>
      <c r="H256" s="43" t="e">
        <f t="shared" si="31"/>
        <v>#REF!</v>
      </c>
    </row>
    <row r="257" spans="1:8">
      <c r="A257" s="197" t="e">
        <f>#REF!</f>
        <v>#REF!</v>
      </c>
      <c r="B257" s="169" t="e">
        <f>IF(#REF!&lt;&gt;"",#REF!,"")</f>
        <v>#REF!</v>
      </c>
      <c r="C257" s="168" t="e">
        <f>#REF!</f>
        <v>#REF!</v>
      </c>
      <c r="D257" s="167" t="e">
        <f>#REF!</f>
        <v>#REF!</v>
      </c>
      <c r="E257" s="284" t="e">
        <f>'Паспорт-3'!F240</f>
        <v>#REF!</v>
      </c>
      <c r="F257" s="285"/>
      <c r="G257" s="300" t="e">
        <f t="shared" si="30"/>
        <v>#REF!</v>
      </c>
      <c r="H257" s="43" t="e">
        <f t="shared" si="31"/>
        <v>#REF!</v>
      </c>
    </row>
    <row r="258" spans="1:8">
      <c r="A258" s="197" t="e">
        <f>#REF!</f>
        <v>#REF!</v>
      </c>
      <c r="B258" s="169" t="e">
        <f>IF(#REF!&lt;&gt;"",#REF!,"")</f>
        <v>#REF!</v>
      </c>
      <c r="C258" s="168" t="e">
        <f>#REF!</f>
        <v>#REF!</v>
      </c>
      <c r="D258" s="167" t="e">
        <f>#REF!</f>
        <v>#REF!</v>
      </c>
      <c r="E258" s="284" t="e">
        <f>'Паспорт-3'!F241</f>
        <v>#REF!</v>
      </c>
      <c r="F258" s="285"/>
      <c r="G258" s="300" t="e">
        <f t="shared" si="30"/>
        <v>#REF!</v>
      </c>
      <c r="H258" s="43" t="e">
        <f t="shared" si="31"/>
        <v>#REF!</v>
      </c>
    </row>
    <row r="259" spans="1:8">
      <c r="A259" s="197" t="e">
        <f>#REF!</f>
        <v>#REF!</v>
      </c>
      <c r="B259" s="169" t="e">
        <f>IF(#REF!&lt;&gt;"",#REF!,"")</f>
        <v>#REF!</v>
      </c>
      <c r="C259" s="168" t="e">
        <f>#REF!</f>
        <v>#REF!</v>
      </c>
      <c r="D259" s="167" t="e">
        <f>#REF!</f>
        <v>#REF!</v>
      </c>
      <c r="E259" s="284" t="e">
        <f>'Паспорт-3'!F242</f>
        <v>#REF!</v>
      </c>
      <c r="F259" s="285"/>
      <c r="G259" s="300" t="e">
        <f t="shared" si="30"/>
        <v>#REF!</v>
      </c>
      <c r="H259" s="43" t="e">
        <f t="shared" si="31"/>
        <v>#REF!</v>
      </c>
    </row>
    <row r="260" spans="1:8" ht="12.75" customHeight="1">
      <c r="A260" s="197" t="e">
        <f>#REF!</f>
        <v>#REF!</v>
      </c>
      <c r="B260" s="169" t="e">
        <f>IF(#REF!&lt;&gt;"",#REF!,"")</f>
        <v>#REF!</v>
      </c>
      <c r="C260" s="168" t="e">
        <f>#REF!</f>
        <v>#REF!</v>
      </c>
      <c r="D260" s="167" t="e">
        <f>#REF!</f>
        <v>#REF!</v>
      </c>
      <c r="E260" s="284" t="e">
        <f>'Паспорт-3'!F243</f>
        <v>#REF!</v>
      </c>
      <c r="F260" s="285"/>
      <c r="G260" s="300" t="e">
        <f t="shared" si="30"/>
        <v>#REF!</v>
      </c>
      <c r="H260" s="43" t="e">
        <f t="shared" si="31"/>
        <v>#REF!</v>
      </c>
    </row>
    <row r="261" spans="1:8">
      <c r="A261" s="304" t="e">
        <f>#REF!</f>
        <v>#REF!</v>
      </c>
      <c r="B261" s="305" t="e">
        <f>IF(#REF!&lt;&gt;"",#REF!,"")</f>
        <v>#REF!</v>
      </c>
      <c r="C261" s="306" t="e">
        <f>#REF!</f>
        <v>#REF!</v>
      </c>
      <c r="D261" s="307" t="e">
        <f>#REF!</f>
        <v>#REF!</v>
      </c>
      <c r="E261" s="308" t="e">
        <f>'Паспорт-3'!F244</f>
        <v>#REF!</v>
      </c>
      <c r="F261" s="309"/>
      <c r="G261" s="310" t="e">
        <f t="shared" si="30"/>
        <v>#REF!</v>
      </c>
      <c r="H261" s="43" t="e">
        <f t="shared" si="31"/>
        <v>#REF!</v>
      </c>
    </row>
    <row r="262" spans="1:8" ht="12.75" customHeight="1">
      <c r="A262" s="574" t="s">
        <v>169</v>
      </c>
      <c r="B262" s="575"/>
      <c r="C262" s="575"/>
      <c r="D262" s="575"/>
      <c r="E262" s="575"/>
      <c r="F262" s="575"/>
      <c r="G262" s="576"/>
      <c r="H262" s="43" t="e">
        <f>H251</f>
        <v>#REF!</v>
      </c>
    </row>
    <row r="263" spans="1:8" ht="12.75" customHeight="1">
      <c r="A263" s="574" t="s">
        <v>189</v>
      </c>
      <c r="B263" s="575"/>
      <c r="C263" s="575"/>
      <c r="D263" s="575"/>
      <c r="E263" s="575"/>
      <c r="F263" s="575"/>
      <c r="G263" s="576"/>
      <c r="H263" s="43" t="e">
        <f>H199</f>
        <v>#REF!</v>
      </c>
    </row>
    <row r="264" spans="1:8" ht="12.75" customHeight="1">
      <c r="A264" s="457" t="e">
        <f>#REF!</f>
        <v>#REF!</v>
      </c>
      <c r="B264" s="458"/>
      <c r="C264" s="458"/>
      <c r="D264" s="458"/>
      <c r="E264" s="458"/>
      <c r="F264" s="458"/>
      <c r="G264" s="527"/>
      <c r="H264" s="43" t="e">
        <f>H265</f>
        <v>#REF!</v>
      </c>
    </row>
    <row r="265" spans="1:8">
      <c r="A265" s="291" t="s">
        <v>4</v>
      </c>
      <c r="B265" s="571" t="s">
        <v>86</v>
      </c>
      <c r="C265" s="572"/>
      <c r="D265" s="572"/>
      <c r="E265" s="577"/>
      <c r="F265" s="577"/>
      <c r="G265" s="578"/>
      <c r="H265" s="43" t="e">
        <f>H266</f>
        <v>#REF!</v>
      </c>
    </row>
    <row r="266" spans="1:8">
      <c r="A266" s="197" t="e">
        <f>#REF!</f>
        <v>#REF!</v>
      </c>
      <c r="B266" s="292" t="e">
        <f>IF(#REF!&lt;&gt;"",#REF!,"")</f>
        <v>#REF!</v>
      </c>
      <c r="C266" s="293" t="e">
        <f>#REF!</f>
        <v>#REF!</v>
      </c>
      <c r="D266" s="294" t="e">
        <f>#REF!</f>
        <v>#REF!</v>
      </c>
      <c r="E266" s="295" t="e">
        <f>'Паспорт-3'!F247</f>
        <v>#REF!</v>
      </c>
      <c r="F266" s="296"/>
      <c r="G266" s="299" t="e">
        <f t="shared" ref="G266:G280" si="32">F266-E266</f>
        <v>#REF!</v>
      </c>
      <c r="H266" s="43" t="e">
        <f>IF(B266&lt;&gt;"","Для друку","")</f>
        <v>#REF!</v>
      </c>
    </row>
    <row r="267" spans="1:8">
      <c r="A267" s="197" t="e">
        <f>#REF!</f>
        <v>#REF!</v>
      </c>
      <c r="B267" s="169" t="e">
        <f>IF(#REF!&lt;&gt;"",#REF!,"")</f>
        <v>#REF!</v>
      </c>
      <c r="C267" s="168" t="e">
        <f>#REF!</f>
        <v>#REF!</v>
      </c>
      <c r="D267" s="167" t="e">
        <f>#REF!</f>
        <v>#REF!</v>
      </c>
      <c r="E267" s="284" t="e">
        <f>'Паспорт-3'!F248</f>
        <v>#REF!</v>
      </c>
      <c r="F267" s="285"/>
      <c r="G267" s="300" t="e">
        <f t="shared" si="32"/>
        <v>#REF!</v>
      </c>
      <c r="H267" s="43" t="e">
        <f>IF(B267&lt;&gt;"","Для друку","")</f>
        <v>#REF!</v>
      </c>
    </row>
    <row r="268" spans="1:8">
      <c r="A268" s="197" t="e">
        <f>#REF!</f>
        <v>#REF!</v>
      </c>
      <c r="B268" s="169" t="e">
        <f>IF(#REF!&lt;&gt;"",#REF!,"")</f>
        <v>#REF!</v>
      </c>
      <c r="C268" s="168" t="e">
        <f>#REF!</f>
        <v>#REF!</v>
      </c>
      <c r="D268" s="167" t="e">
        <f>#REF!</f>
        <v>#REF!</v>
      </c>
      <c r="E268" s="284" t="e">
        <f>'Паспорт-3'!F249</f>
        <v>#REF!</v>
      </c>
      <c r="F268" s="285"/>
      <c r="G268" s="300" t="e">
        <f t="shared" si="32"/>
        <v>#REF!</v>
      </c>
      <c r="H268" s="43" t="e">
        <f t="shared" ref="H268:H280" si="33">IF(B268&lt;&gt;"","Для друку","")</f>
        <v>#REF!</v>
      </c>
    </row>
    <row r="269" spans="1:8">
      <c r="A269" s="197" t="e">
        <f>#REF!</f>
        <v>#REF!</v>
      </c>
      <c r="B269" s="169" t="e">
        <f>IF(#REF!&lt;&gt;"",#REF!,"")</f>
        <v>#REF!</v>
      </c>
      <c r="C269" s="168" t="e">
        <f>#REF!</f>
        <v>#REF!</v>
      </c>
      <c r="D269" s="167" t="e">
        <f>#REF!</f>
        <v>#REF!</v>
      </c>
      <c r="E269" s="284" t="e">
        <f>'Паспорт-3'!F250</f>
        <v>#REF!</v>
      </c>
      <c r="F269" s="285"/>
      <c r="G269" s="300" t="e">
        <f t="shared" si="32"/>
        <v>#REF!</v>
      </c>
      <c r="H269" s="43" t="e">
        <f t="shared" si="33"/>
        <v>#REF!</v>
      </c>
    </row>
    <row r="270" spans="1:8">
      <c r="A270" s="197" t="e">
        <f>#REF!</f>
        <v>#REF!</v>
      </c>
      <c r="B270" s="169" t="e">
        <f>IF(#REF!&lt;&gt;"",#REF!,"")</f>
        <v>#REF!</v>
      </c>
      <c r="C270" s="168" t="e">
        <f>#REF!</f>
        <v>#REF!</v>
      </c>
      <c r="D270" s="167" t="e">
        <f>#REF!</f>
        <v>#REF!</v>
      </c>
      <c r="E270" s="284" t="e">
        <f>'Паспорт-3'!F251</f>
        <v>#REF!</v>
      </c>
      <c r="F270" s="285"/>
      <c r="G270" s="300" t="e">
        <f t="shared" si="32"/>
        <v>#REF!</v>
      </c>
      <c r="H270" s="43" t="e">
        <f t="shared" si="33"/>
        <v>#REF!</v>
      </c>
    </row>
    <row r="271" spans="1:8">
      <c r="A271" s="197" t="e">
        <f>#REF!</f>
        <v>#REF!</v>
      </c>
      <c r="B271" s="169" t="e">
        <f>IF(#REF!&lt;&gt;"",#REF!,"")</f>
        <v>#REF!</v>
      </c>
      <c r="C271" s="168" t="e">
        <f>#REF!</f>
        <v>#REF!</v>
      </c>
      <c r="D271" s="167" t="e">
        <f>#REF!</f>
        <v>#REF!</v>
      </c>
      <c r="E271" s="284" t="e">
        <f>'Паспорт-3'!F252</f>
        <v>#REF!</v>
      </c>
      <c r="F271" s="285"/>
      <c r="G271" s="300" t="e">
        <f t="shared" si="32"/>
        <v>#REF!</v>
      </c>
      <c r="H271" s="43" t="e">
        <f t="shared" si="33"/>
        <v>#REF!</v>
      </c>
    </row>
    <row r="272" spans="1:8">
      <c r="A272" s="197" t="e">
        <f>#REF!</f>
        <v>#REF!</v>
      </c>
      <c r="B272" s="169" t="e">
        <f>IF(#REF!&lt;&gt;"",#REF!,"")</f>
        <v>#REF!</v>
      </c>
      <c r="C272" s="168" t="e">
        <f>#REF!</f>
        <v>#REF!</v>
      </c>
      <c r="D272" s="167" t="e">
        <f>#REF!</f>
        <v>#REF!</v>
      </c>
      <c r="E272" s="284" t="e">
        <f>'Паспорт-3'!F253</f>
        <v>#REF!</v>
      </c>
      <c r="F272" s="285"/>
      <c r="G272" s="300" t="e">
        <f t="shared" si="32"/>
        <v>#REF!</v>
      </c>
      <c r="H272" s="43" t="e">
        <f t="shared" si="33"/>
        <v>#REF!</v>
      </c>
    </row>
    <row r="273" spans="1:8">
      <c r="A273" s="197" t="e">
        <f>#REF!</f>
        <v>#REF!</v>
      </c>
      <c r="B273" s="169" t="e">
        <f>IF(#REF!&lt;&gt;"",#REF!,"")</f>
        <v>#REF!</v>
      </c>
      <c r="C273" s="168" t="e">
        <f>#REF!</f>
        <v>#REF!</v>
      </c>
      <c r="D273" s="167" t="e">
        <f>#REF!</f>
        <v>#REF!</v>
      </c>
      <c r="E273" s="284" t="e">
        <f>'Паспорт-3'!F254</f>
        <v>#REF!</v>
      </c>
      <c r="F273" s="285"/>
      <c r="G273" s="300" t="e">
        <f t="shared" si="32"/>
        <v>#REF!</v>
      </c>
      <c r="H273" s="43" t="e">
        <f t="shared" si="33"/>
        <v>#REF!</v>
      </c>
    </row>
    <row r="274" spans="1:8">
      <c r="A274" s="197" t="e">
        <f>#REF!</f>
        <v>#REF!</v>
      </c>
      <c r="B274" s="169" t="e">
        <f>IF(#REF!&lt;&gt;"",#REF!,"")</f>
        <v>#REF!</v>
      </c>
      <c r="C274" s="168" t="e">
        <f>#REF!</f>
        <v>#REF!</v>
      </c>
      <c r="D274" s="167" t="e">
        <f>#REF!</f>
        <v>#REF!</v>
      </c>
      <c r="E274" s="284" t="e">
        <f>'Паспорт-3'!F255</f>
        <v>#REF!</v>
      </c>
      <c r="F274" s="285"/>
      <c r="G274" s="300" t="e">
        <f t="shared" si="32"/>
        <v>#REF!</v>
      </c>
      <c r="H274" s="43" t="e">
        <f t="shared" si="33"/>
        <v>#REF!</v>
      </c>
    </row>
    <row r="275" spans="1:8">
      <c r="A275" s="197" t="e">
        <f>#REF!</f>
        <v>#REF!</v>
      </c>
      <c r="B275" s="169" t="e">
        <f>IF(#REF!&lt;&gt;"",#REF!,"")</f>
        <v>#REF!</v>
      </c>
      <c r="C275" s="168" t="e">
        <f>#REF!</f>
        <v>#REF!</v>
      </c>
      <c r="D275" s="167" t="e">
        <f>#REF!</f>
        <v>#REF!</v>
      </c>
      <c r="E275" s="284" t="e">
        <f>'Паспорт-3'!F256</f>
        <v>#REF!</v>
      </c>
      <c r="F275" s="285"/>
      <c r="G275" s="300" t="e">
        <f t="shared" si="32"/>
        <v>#REF!</v>
      </c>
      <c r="H275" s="43" t="e">
        <f t="shared" si="33"/>
        <v>#REF!</v>
      </c>
    </row>
    <row r="276" spans="1:8">
      <c r="A276" s="197" t="e">
        <f>#REF!</f>
        <v>#REF!</v>
      </c>
      <c r="B276" s="169" t="e">
        <f>IF(#REF!&lt;&gt;"",#REF!,"")</f>
        <v>#REF!</v>
      </c>
      <c r="C276" s="168" t="e">
        <f>#REF!</f>
        <v>#REF!</v>
      </c>
      <c r="D276" s="167" t="e">
        <f>#REF!</f>
        <v>#REF!</v>
      </c>
      <c r="E276" s="284" t="e">
        <f>'Паспорт-3'!F257</f>
        <v>#REF!</v>
      </c>
      <c r="F276" s="285"/>
      <c r="G276" s="300" t="e">
        <f t="shared" si="32"/>
        <v>#REF!</v>
      </c>
      <c r="H276" s="43" t="e">
        <f t="shared" si="33"/>
        <v>#REF!</v>
      </c>
    </row>
    <row r="277" spans="1:8">
      <c r="A277" s="197" t="e">
        <f>#REF!</f>
        <v>#REF!</v>
      </c>
      <c r="B277" s="169" t="e">
        <f>IF(#REF!&lt;&gt;"",#REF!,"")</f>
        <v>#REF!</v>
      </c>
      <c r="C277" s="168" t="e">
        <f>#REF!</f>
        <v>#REF!</v>
      </c>
      <c r="D277" s="167" t="e">
        <f>#REF!</f>
        <v>#REF!</v>
      </c>
      <c r="E277" s="284" t="e">
        <f>'Паспорт-3'!F258</f>
        <v>#REF!</v>
      </c>
      <c r="F277" s="285"/>
      <c r="G277" s="300" t="e">
        <f t="shared" si="32"/>
        <v>#REF!</v>
      </c>
      <c r="H277" s="43" t="e">
        <f t="shared" si="33"/>
        <v>#REF!</v>
      </c>
    </row>
    <row r="278" spans="1:8">
      <c r="A278" s="197" t="e">
        <f>#REF!</f>
        <v>#REF!</v>
      </c>
      <c r="B278" s="169" t="e">
        <f>IF(#REF!&lt;&gt;"",#REF!,"")</f>
        <v>#REF!</v>
      </c>
      <c r="C278" s="168" t="e">
        <f>#REF!</f>
        <v>#REF!</v>
      </c>
      <c r="D278" s="167" t="e">
        <f>#REF!</f>
        <v>#REF!</v>
      </c>
      <c r="E278" s="284" t="e">
        <f>'Паспорт-3'!F259</f>
        <v>#REF!</v>
      </c>
      <c r="F278" s="285"/>
      <c r="G278" s="300" t="e">
        <f t="shared" si="32"/>
        <v>#REF!</v>
      </c>
      <c r="H278" s="43" t="e">
        <f t="shared" si="33"/>
        <v>#REF!</v>
      </c>
    </row>
    <row r="279" spans="1:8">
      <c r="A279" s="197" t="e">
        <f>#REF!</f>
        <v>#REF!</v>
      </c>
      <c r="B279" s="169" t="e">
        <f>IF(#REF!&lt;&gt;"",#REF!,"")</f>
        <v>#REF!</v>
      </c>
      <c r="C279" s="168" t="e">
        <f>#REF!</f>
        <v>#REF!</v>
      </c>
      <c r="D279" s="167" t="e">
        <f>#REF!</f>
        <v>#REF!</v>
      </c>
      <c r="E279" s="284" t="e">
        <f>'Паспорт-3'!F260</f>
        <v>#REF!</v>
      </c>
      <c r="F279" s="285"/>
      <c r="G279" s="300" t="e">
        <f t="shared" si="32"/>
        <v>#REF!</v>
      </c>
      <c r="H279" s="43" t="e">
        <f t="shared" si="33"/>
        <v>#REF!</v>
      </c>
    </row>
    <row r="280" spans="1:8">
      <c r="A280" s="304" t="e">
        <f>#REF!</f>
        <v>#REF!</v>
      </c>
      <c r="B280" s="305" t="e">
        <f>IF(#REF!&lt;&gt;"",#REF!,"")</f>
        <v>#REF!</v>
      </c>
      <c r="C280" s="306" t="e">
        <f>#REF!</f>
        <v>#REF!</v>
      </c>
      <c r="D280" s="307" t="e">
        <f>#REF!</f>
        <v>#REF!</v>
      </c>
      <c r="E280" s="308" t="e">
        <f>'Паспорт-3'!F261</f>
        <v>#REF!</v>
      </c>
      <c r="F280" s="309"/>
      <c r="G280" s="310" t="e">
        <f t="shared" si="32"/>
        <v>#REF!</v>
      </c>
      <c r="H280" s="43" t="e">
        <f t="shared" si="33"/>
        <v>#REF!</v>
      </c>
    </row>
    <row r="281" spans="1:8" ht="12.75" customHeight="1">
      <c r="A281" s="574" t="s">
        <v>169</v>
      </c>
      <c r="B281" s="575"/>
      <c r="C281" s="575"/>
      <c r="D281" s="575"/>
      <c r="E281" s="575"/>
      <c r="F281" s="575"/>
      <c r="G281" s="576"/>
      <c r="H281" s="43" t="e">
        <f>H265</f>
        <v>#REF!</v>
      </c>
    </row>
    <row r="282" spans="1:8">
      <c r="A282" s="291" t="e">
        <f>#REF!</f>
        <v>#REF!</v>
      </c>
      <c r="B282" s="571" t="s">
        <v>87</v>
      </c>
      <c r="C282" s="572"/>
      <c r="D282" s="572"/>
      <c r="E282" s="572"/>
      <c r="F282" s="572"/>
      <c r="G282" s="573"/>
      <c r="H282" s="43" t="e">
        <f>H283</f>
        <v>#REF!</v>
      </c>
    </row>
    <row r="283" spans="1:8">
      <c r="A283" s="197" t="e">
        <f>#REF!</f>
        <v>#REF!</v>
      </c>
      <c r="B283" s="292" t="e">
        <f>IF(#REF!&lt;&gt;"",#REF!,"")</f>
        <v>#REF!</v>
      </c>
      <c r="C283" s="293" t="e">
        <f>#REF!</f>
        <v>#REF!</v>
      </c>
      <c r="D283" s="294" t="e">
        <f>#REF!</f>
        <v>#REF!</v>
      </c>
      <c r="E283" s="301" t="e">
        <f>'Паспорт-3'!F263</f>
        <v>#REF!</v>
      </c>
      <c r="F283" s="302"/>
      <c r="G283" s="303" t="e">
        <f t="shared" ref="G283:G297" si="34">F283-E283</f>
        <v>#REF!</v>
      </c>
      <c r="H283" s="43" t="e">
        <f t="shared" ref="H283:H297" si="35">IF(B283&lt;&gt;"","Для друку","")</f>
        <v>#REF!</v>
      </c>
    </row>
    <row r="284" spans="1:8">
      <c r="A284" s="197" t="e">
        <f>#REF!</f>
        <v>#REF!</v>
      </c>
      <c r="B284" s="169" t="e">
        <f>IF(#REF!&lt;&gt;"",#REF!,"")</f>
        <v>#REF!</v>
      </c>
      <c r="C284" s="168" t="e">
        <f>#REF!</f>
        <v>#REF!</v>
      </c>
      <c r="D284" s="167" t="e">
        <f>#REF!</f>
        <v>#REF!</v>
      </c>
      <c r="E284" s="284" t="e">
        <f>'Паспорт-3'!F264</f>
        <v>#REF!</v>
      </c>
      <c r="F284" s="285"/>
      <c r="G284" s="300" t="e">
        <f t="shared" si="34"/>
        <v>#REF!</v>
      </c>
      <c r="H284" s="43" t="e">
        <f t="shared" si="35"/>
        <v>#REF!</v>
      </c>
    </row>
    <row r="285" spans="1:8">
      <c r="A285" s="197" t="e">
        <f>#REF!</f>
        <v>#REF!</v>
      </c>
      <c r="B285" s="169" t="e">
        <f>IF(#REF!&lt;&gt;"",#REF!,"")</f>
        <v>#REF!</v>
      </c>
      <c r="C285" s="168" t="e">
        <f>#REF!</f>
        <v>#REF!</v>
      </c>
      <c r="D285" s="167" t="e">
        <f>#REF!</f>
        <v>#REF!</v>
      </c>
      <c r="E285" s="284" t="e">
        <f>'Паспорт-3'!F265</f>
        <v>#REF!</v>
      </c>
      <c r="F285" s="285"/>
      <c r="G285" s="300" t="e">
        <f t="shared" si="34"/>
        <v>#REF!</v>
      </c>
      <c r="H285" s="43" t="e">
        <f t="shared" si="35"/>
        <v>#REF!</v>
      </c>
    </row>
    <row r="286" spans="1:8">
      <c r="A286" s="197" t="e">
        <f>#REF!</f>
        <v>#REF!</v>
      </c>
      <c r="B286" s="169" t="e">
        <f>IF(#REF!&lt;&gt;"",#REF!,"")</f>
        <v>#REF!</v>
      </c>
      <c r="C286" s="168" t="e">
        <f>#REF!</f>
        <v>#REF!</v>
      </c>
      <c r="D286" s="167" t="e">
        <f>#REF!</f>
        <v>#REF!</v>
      </c>
      <c r="E286" s="284" t="e">
        <f>'Паспорт-3'!F266</f>
        <v>#REF!</v>
      </c>
      <c r="F286" s="285"/>
      <c r="G286" s="300" t="e">
        <f t="shared" si="34"/>
        <v>#REF!</v>
      </c>
      <c r="H286" s="43" t="e">
        <f t="shared" si="35"/>
        <v>#REF!</v>
      </c>
    </row>
    <row r="287" spans="1:8">
      <c r="A287" s="197" t="e">
        <f>#REF!</f>
        <v>#REF!</v>
      </c>
      <c r="B287" s="169" t="e">
        <f>IF(#REF!&lt;&gt;"",#REF!,"")</f>
        <v>#REF!</v>
      </c>
      <c r="C287" s="168" t="e">
        <f>#REF!</f>
        <v>#REF!</v>
      </c>
      <c r="D287" s="167" t="e">
        <f>#REF!</f>
        <v>#REF!</v>
      </c>
      <c r="E287" s="284" t="e">
        <f>'Паспорт-3'!F267</f>
        <v>#REF!</v>
      </c>
      <c r="F287" s="285"/>
      <c r="G287" s="300" t="e">
        <f t="shared" si="34"/>
        <v>#REF!</v>
      </c>
      <c r="H287" s="43" t="e">
        <f t="shared" si="35"/>
        <v>#REF!</v>
      </c>
    </row>
    <row r="288" spans="1:8">
      <c r="A288" s="197" t="e">
        <f>#REF!</f>
        <v>#REF!</v>
      </c>
      <c r="B288" s="169" t="e">
        <f>IF(#REF!&lt;&gt;"",#REF!,"")</f>
        <v>#REF!</v>
      </c>
      <c r="C288" s="168" t="e">
        <f>#REF!</f>
        <v>#REF!</v>
      </c>
      <c r="D288" s="167" t="e">
        <f>#REF!</f>
        <v>#REF!</v>
      </c>
      <c r="E288" s="284" t="e">
        <f>'Паспорт-3'!F268</f>
        <v>#REF!</v>
      </c>
      <c r="F288" s="285"/>
      <c r="G288" s="300" t="e">
        <f t="shared" si="34"/>
        <v>#REF!</v>
      </c>
      <c r="H288" s="43" t="e">
        <f t="shared" si="35"/>
        <v>#REF!</v>
      </c>
    </row>
    <row r="289" spans="1:8">
      <c r="A289" s="197" t="e">
        <f>#REF!</f>
        <v>#REF!</v>
      </c>
      <c r="B289" s="169" t="e">
        <f>IF(#REF!&lt;&gt;"",#REF!,"")</f>
        <v>#REF!</v>
      </c>
      <c r="C289" s="168" t="e">
        <f>#REF!</f>
        <v>#REF!</v>
      </c>
      <c r="D289" s="167" t="e">
        <f>#REF!</f>
        <v>#REF!</v>
      </c>
      <c r="E289" s="284" t="e">
        <f>'Паспорт-3'!F269</f>
        <v>#REF!</v>
      </c>
      <c r="F289" s="285"/>
      <c r="G289" s="300" t="e">
        <f t="shared" si="34"/>
        <v>#REF!</v>
      </c>
      <c r="H289" s="43" t="e">
        <f t="shared" si="35"/>
        <v>#REF!</v>
      </c>
    </row>
    <row r="290" spans="1:8">
      <c r="A290" s="197" t="e">
        <f>#REF!</f>
        <v>#REF!</v>
      </c>
      <c r="B290" s="169" t="e">
        <f>IF(#REF!&lt;&gt;"",#REF!,"")</f>
        <v>#REF!</v>
      </c>
      <c r="C290" s="168" t="e">
        <f>#REF!</f>
        <v>#REF!</v>
      </c>
      <c r="D290" s="167" t="e">
        <f>#REF!</f>
        <v>#REF!</v>
      </c>
      <c r="E290" s="284" t="e">
        <f>'Паспорт-3'!F270</f>
        <v>#REF!</v>
      </c>
      <c r="F290" s="285"/>
      <c r="G290" s="300" t="e">
        <f t="shared" si="34"/>
        <v>#REF!</v>
      </c>
      <c r="H290" s="43" t="e">
        <f t="shared" si="35"/>
        <v>#REF!</v>
      </c>
    </row>
    <row r="291" spans="1:8">
      <c r="A291" s="197" t="e">
        <f>#REF!</f>
        <v>#REF!</v>
      </c>
      <c r="B291" s="169" t="e">
        <f>IF(#REF!&lt;&gt;"",#REF!,"")</f>
        <v>#REF!</v>
      </c>
      <c r="C291" s="168" t="e">
        <f>#REF!</f>
        <v>#REF!</v>
      </c>
      <c r="D291" s="167" t="e">
        <f>#REF!</f>
        <v>#REF!</v>
      </c>
      <c r="E291" s="284" t="e">
        <f>'Паспорт-3'!F271</f>
        <v>#REF!</v>
      </c>
      <c r="F291" s="285"/>
      <c r="G291" s="300" t="e">
        <f t="shared" si="34"/>
        <v>#REF!</v>
      </c>
      <c r="H291" s="43" t="e">
        <f t="shared" si="35"/>
        <v>#REF!</v>
      </c>
    </row>
    <row r="292" spans="1:8">
      <c r="A292" s="197" t="e">
        <f>#REF!</f>
        <v>#REF!</v>
      </c>
      <c r="B292" s="169" t="e">
        <f>IF(#REF!&lt;&gt;"",#REF!,"")</f>
        <v>#REF!</v>
      </c>
      <c r="C292" s="168" t="e">
        <f>#REF!</f>
        <v>#REF!</v>
      </c>
      <c r="D292" s="167" t="e">
        <f>#REF!</f>
        <v>#REF!</v>
      </c>
      <c r="E292" s="284" t="e">
        <f>'Паспорт-3'!F272</f>
        <v>#REF!</v>
      </c>
      <c r="F292" s="285"/>
      <c r="G292" s="300" t="e">
        <f t="shared" si="34"/>
        <v>#REF!</v>
      </c>
      <c r="H292" s="43" t="e">
        <f t="shared" si="35"/>
        <v>#REF!</v>
      </c>
    </row>
    <row r="293" spans="1:8">
      <c r="A293" s="197" t="e">
        <f>#REF!</f>
        <v>#REF!</v>
      </c>
      <c r="B293" s="169" t="e">
        <f>IF(#REF!&lt;&gt;"",#REF!,"")</f>
        <v>#REF!</v>
      </c>
      <c r="C293" s="168" t="e">
        <f>#REF!</f>
        <v>#REF!</v>
      </c>
      <c r="D293" s="167" t="e">
        <f>#REF!</f>
        <v>#REF!</v>
      </c>
      <c r="E293" s="284" t="e">
        <f>'Паспорт-3'!F273</f>
        <v>#REF!</v>
      </c>
      <c r="F293" s="285"/>
      <c r="G293" s="300" t="e">
        <f t="shared" si="34"/>
        <v>#REF!</v>
      </c>
      <c r="H293" s="43" t="e">
        <f t="shared" si="35"/>
        <v>#REF!</v>
      </c>
    </row>
    <row r="294" spans="1:8">
      <c r="A294" s="197" t="e">
        <f>#REF!</f>
        <v>#REF!</v>
      </c>
      <c r="B294" s="169" t="e">
        <f>IF(#REF!&lt;&gt;"",#REF!,"")</f>
        <v>#REF!</v>
      </c>
      <c r="C294" s="168" t="e">
        <f>#REF!</f>
        <v>#REF!</v>
      </c>
      <c r="D294" s="167" t="e">
        <f>#REF!</f>
        <v>#REF!</v>
      </c>
      <c r="E294" s="284" t="e">
        <f>'Паспорт-3'!F274</f>
        <v>#REF!</v>
      </c>
      <c r="F294" s="285"/>
      <c r="G294" s="300" t="e">
        <f t="shared" si="34"/>
        <v>#REF!</v>
      </c>
      <c r="H294" s="43" t="e">
        <f t="shared" si="35"/>
        <v>#REF!</v>
      </c>
    </row>
    <row r="295" spans="1:8">
      <c r="A295" s="197" t="e">
        <f>#REF!</f>
        <v>#REF!</v>
      </c>
      <c r="B295" s="169" t="e">
        <f>IF(#REF!&lt;&gt;"",#REF!,"")</f>
        <v>#REF!</v>
      </c>
      <c r="C295" s="168" t="e">
        <f>#REF!</f>
        <v>#REF!</v>
      </c>
      <c r="D295" s="167" t="e">
        <f>#REF!</f>
        <v>#REF!</v>
      </c>
      <c r="E295" s="284" t="e">
        <f>'Паспорт-3'!F275</f>
        <v>#REF!</v>
      </c>
      <c r="F295" s="285"/>
      <c r="G295" s="300" t="e">
        <f t="shared" si="34"/>
        <v>#REF!</v>
      </c>
      <c r="H295" s="43" t="e">
        <f t="shared" si="35"/>
        <v>#REF!</v>
      </c>
    </row>
    <row r="296" spans="1:8">
      <c r="A296" s="197" t="e">
        <f>#REF!</f>
        <v>#REF!</v>
      </c>
      <c r="B296" s="169" t="e">
        <f>IF(#REF!&lt;&gt;"",#REF!,"")</f>
        <v>#REF!</v>
      </c>
      <c r="C296" s="168" t="e">
        <f>#REF!</f>
        <v>#REF!</v>
      </c>
      <c r="D296" s="167" t="e">
        <f>#REF!</f>
        <v>#REF!</v>
      </c>
      <c r="E296" s="284" t="e">
        <f>'Паспорт-3'!F276</f>
        <v>#REF!</v>
      </c>
      <c r="F296" s="285"/>
      <c r="G296" s="300" t="e">
        <f t="shared" si="34"/>
        <v>#REF!</v>
      </c>
      <c r="H296" s="43" t="e">
        <f t="shared" si="35"/>
        <v>#REF!</v>
      </c>
    </row>
    <row r="297" spans="1:8">
      <c r="A297" s="304" t="e">
        <f>#REF!</f>
        <v>#REF!</v>
      </c>
      <c r="B297" s="305" t="e">
        <f>IF(#REF!&lt;&gt;"",#REF!,"")</f>
        <v>#REF!</v>
      </c>
      <c r="C297" s="306" t="e">
        <f>#REF!</f>
        <v>#REF!</v>
      </c>
      <c r="D297" s="307" t="e">
        <f>#REF!</f>
        <v>#REF!</v>
      </c>
      <c r="E297" s="308" t="e">
        <f>'Паспорт-3'!F277</f>
        <v>#REF!</v>
      </c>
      <c r="F297" s="309"/>
      <c r="G297" s="310" t="e">
        <f t="shared" si="34"/>
        <v>#REF!</v>
      </c>
      <c r="H297" s="43" t="e">
        <f t="shared" si="35"/>
        <v>#REF!</v>
      </c>
    </row>
    <row r="298" spans="1:8" ht="12.75" customHeight="1">
      <c r="A298" s="574" t="s">
        <v>169</v>
      </c>
      <c r="B298" s="575"/>
      <c r="C298" s="575"/>
      <c r="D298" s="575"/>
      <c r="E298" s="575"/>
      <c r="F298" s="575"/>
      <c r="G298" s="576"/>
      <c r="H298" s="43" t="e">
        <f>H282</f>
        <v>#REF!</v>
      </c>
    </row>
    <row r="299" spans="1:8">
      <c r="A299" s="297" t="e">
        <f>#REF!</f>
        <v>#REF!</v>
      </c>
      <c r="B299" s="571" t="s">
        <v>88</v>
      </c>
      <c r="C299" s="572"/>
      <c r="D299" s="572"/>
      <c r="E299" s="579"/>
      <c r="F299" s="579"/>
      <c r="G299" s="580"/>
      <c r="H299" s="43" t="e">
        <f>H300</f>
        <v>#REF!</v>
      </c>
    </row>
    <row r="300" spans="1:8">
      <c r="A300" s="197" t="e">
        <f>#REF!</f>
        <v>#REF!</v>
      </c>
      <c r="B300" s="292" t="e">
        <f>IF(#REF!&lt;&gt;"",#REF!,"")</f>
        <v>#REF!</v>
      </c>
      <c r="C300" s="293" t="e">
        <f>#REF!</f>
        <v>#REF!</v>
      </c>
      <c r="D300" s="294" t="e">
        <f>#REF!</f>
        <v>#REF!</v>
      </c>
      <c r="E300" s="295" t="e">
        <f>'Паспорт-3'!F279</f>
        <v>#REF!</v>
      </c>
      <c r="F300" s="296"/>
      <c r="G300" s="299" t="e">
        <f t="shared" ref="G300:G314" si="36">F300-E300</f>
        <v>#REF!</v>
      </c>
      <c r="H300" s="43" t="e">
        <f t="shared" ref="H300:H314" si="37">IF(B300&lt;&gt;"","Для друку","")</f>
        <v>#REF!</v>
      </c>
    </row>
    <row r="301" spans="1:8">
      <c r="A301" s="197" t="e">
        <f>#REF!</f>
        <v>#REF!</v>
      </c>
      <c r="B301" s="169" t="e">
        <f>IF(#REF!&lt;&gt;"",#REF!,"")</f>
        <v>#REF!</v>
      </c>
      <c r="C301" s="168" t="e">
        <f>#REF!</f>
        <v>#REF!</v>
      </c>
      <c r="D301" s="167" t="e">
        <f>#REF!</f>
        <v>#REF!</v>
      </c>
      <c r="E301" s="284" t="e">
        <f>'Паспорт-3'!F280</f>
        <v>#REF!</v>
      </c>
      <c r="F301" s="285"/>
      <c r="G301" s="300" t="e">
        <f t="shared" si="36"/>
        <v>#REF!</v>
      </c>
      <c r="H301" s="43" t="e">
        <f t="shared" si="37"/>
        <v>#REF!</v>
      </c>
    </row>
    <row r="302" spans="1:8">
      <c r="A302" s="197" t="e">
        <f>#REF!</f>
        <v>#REF!</v>
      </c>
      <c r="B302" s="169" t="e">
        <f>IF(#REF!&lt;&gt;"",#REF!,"")</f>
        <v>#REF!</v>
      </c>
      <c r="C302" s="168" t="e">
        <f>#REF!</f>
        <v>#REF!</v>
      </c>
      <c r="D302" s="167" t="e">
        <f>#REF!</f>
        <v>#REF!</v>
      </c>
      <c r="E302" s="284" t="e">
        <f>'Паспорт-3'!F281</f>
        <v>#REF!</v>
      </c>
      <c r="F302" s="285"/>
      <c r="G302" s="300" t="e">
        <f t="shared" si="36"/>
        <v>#REF!</v>
      </c>
      <c r="H302" s="43" t="e">
        <f t="shared" si="37"/>
        <v>#REF!</v>
      </c>
    </row>
    <row r="303" spans="1:8">
      <c r="A303" s="197" t="e">
        <f>#REF!</f>
        <v>#REF!</v>
      </c>
      <c r="B303" s="169" t="e">
        <f>IF(#REF!&lt;&gt;"",#REF!,"")</f>
        <v>#REF!</v>
      </c>
      <c r="C303" s="168" t="e">
        <f>#REF!</f>
        <v>#REF!</v>
      </c>
      <c r="D303" s="167" t="e">
        <f>#REF!</f>
        <v>#REF!</v>
      </c>
      <c r="E303" s="284" t="e">
        <f>'Паспорт-3'!F282</f>
        <v>#REF!</v>
      </c>
      <c r="F303" s="285"/>
      <c r="G303" s="300" t="e">
        <f t="shared" si="36"/>
        <v>#REF!</v>
      </c>
      <c r="H303" s="43" t="e">
        <f t="shared" si="37"/>
        <v>#REF!</v>
      </c>
    </row>
    <row r="304" spans="1:8">
      <c r="A304" s="197" t="e">
        <f>#REF!</f>
        <v>#REF!</v>
      </c>
      <c r="B304" s="169" t="e">
        <f>IF(#REF!&lt;&gt;"",#REF!,"")</f>
        <v>#REF!</v>
      </c>
      <c r="C304" s="168" t="e">
        <f>#REF!</f>
        <v>#REF!</v>
      </c>
      <c r="D304" s="167" t="e">
        <f>#REF!</f>
        <v>#REF!</v>
      </c>
      <c r="E304" s="284" t="e">
        <f>'Паспорт-3'!F283</f>
        <v>#REF!</v>
      </c>
      <c r="F304" s="285"/>
      <c r="G304" s="300" t="e">
        <f t="shared" si="36"/>
        <v>#REF!</v>
      </c>
      <c r="H304" s="43" t="e">
        <f t="shared" si="37"/>
        <v>#REF!</v>
      </c>
    </row>
    <row r="305" spans="1:8">
      <c r="A305" s="197" t="e">
        <f>#REF!</f>
        <v>#REF!</v>
      </c>
      <c r="B305" s="169" t="e">
        <f>IF(#REF!&lt;&gt;"",#REF!,"")</f>
        <v>#REF!</v>
      </c>
      <c r="C305" s="168" t="e">
        <f>#REF!</f>
        <v>#REF!</v>
      </c>
      <c r="D305" s="167" t="e">
        <f>#REF!</f>
        <v>#REF!</v>
      </c>
      <c r="E305" s="284" t="e">
        <f>'Паспорт-3'!F284</f>
        <v>#REF!</v>
      </c>
      <c r="F305" s="285"/>
      <c r="G305" s="300" t="e">
        <f t="shared" si="36"/>
        <v>#REF!</v>
      </c>
      <c r="H305" s="43" t="e">
        <f t="shared" si="37"/>
        <v>#REF!</v>
      </c>
    </row>
    <row r="306" spans="1:8">
      <c r="A306" s="197" t="e">
        <f>#REF!</f>
        <v>#REF!</v>
      </c>
      <c r="B306" s="169" t="e">
        <f>IF(#REF!&lt;&gt;"",#REF!,"")</f>
        <v>#REF!</v>
      </c>
      <c r="C306" s="168" t="e">
        <f>#REF!</f>
        <v>#REF!</v>
      </c>
      <c r="D306" s="167" t="e">
        <f>#REF!</f>
        <v>#REF!</v>
      </c>
      <c r="E306" s="284" t="e">
        <f>'Паспорт-3'!F285</f>
        <v>#REF!</v>
      </c>
      <c r="F306" s="285"/>
      <c r="G306" s="300" t="e">
        <f t="shared" si="36"/>
        <v>#REF!</v>
      </c>
      <c r="H306" s="43" t="e">
        <f t="shared" si="37"/>
        <v>#REF!</v>
      </c>
    </row>
    <row r="307" spans="1:8">
      <c r="A307" s="197" t="e">
        <f>#REF!</f>
        <v>#REF!</v>
      </c>
      <c r="B307" s="169" t="e">
        <f>IF(#REF!&lt;&gt;"",#REF!,"")</f>
        <v>#REF!</v>
      </c>
      <c r="C307" s="168" t="e">
        <f>#REF!</f>
        <v>#REF!</v>
      </c>
      <c r="D307" s="167" t="e">
        <f>#REF!</f>
        <v>#REF!</v>
      </c>
      <c r="E307" s="284" t="e">
        <f>'Паспорт-3'!F286</f>
        <v>#REF!</v>
      </c>
      <c r="F307" s="285"/>
      <c r="G307" s="300" t="e">
        <f t="shared" si="36"/>
        <v>#REF!</v>
      </c>
      <c r="H307" s="43" t="e">
        <f t="shared" si="37"/>
        <v>#REF!</v>
      </c>
    </row>
    <row r="308" spans="1:8">
      <c r="A308" s="197" t="e">
        <f>#REF!</f>
        <v>#REF!</v>
      </c>
      <c r="B308" s="169" t="e">
        <f>IF(#REF!&lt;&gt;"",#REF!,"")</f>
        <v>#REF!</v>
      </c>
      <c r="C308" s="168" t="e">
        <f>#REF!</f>
        <v>#REF!</v>
      </c>
      <c r="D308" s="167" t="e">
        <f>#REF!</f>
        <v>#REF!</v>
      </c>
      <c r="E308" s="284" t="e">
        <f>'Паспорт-3'!F287</f>
        <v>#REF!</v>
      </c>
      <c r="F308" s="285"/>
      <c r="G308" s="300" t="e">
        <f t="shared" si="36"/>
        <v>#REF!</v>
      </c>
      <c r="H308" s="43" t="e">
        <f t="shared" si="37"/>
        <v>#REF!</v>
      </c>
    </row>
    <row r="309" spans="1:8">
      <c r="A309" s="197" t="e">
        <f>#REF!</f>
        <v>#REF!</v>
      </c>
      <c r="B309" s="169" t="e">
        <f>IF(#REF!&lt;&gt;"",#REF!,"")</f>
        <v>#REF!</v>
      </c>
      <c r="C309" s="168" t="e">
        <f>#REF!</f>
        <v>#REF!</v>
      </c>
      <c r="D309" s="167" t="e">
        <f>#REF!</f>
        <v>#REF!</v>
      </c>
      <c r="E309" s="284" t="e">
        <f>'Паспорт-3'!F288</f>
        <v>#REF!</v>
      </c>
      <c r="F309" s="285"/>
      <c r="G309" s="300" t="e">
        <f t="shared" si="36"/>
        <v>#REF!</v>
      </c>
      <c r="H309" s="43" t="e">
        <f t="shared" si="37"/>
        <v>#REF!</v>
      </c>
    </row>
    <row r="310" spans="1:8">
      <c r="A310" s="197" t="e">
        <f>#REF!</f>
        <v>#REF!</v>
      </c>
      <c r="B310" s="169" t="e">
        <f>IF(#REF!&lt;&gt;"",#REF!,"")</f>
        <v>#REF!</v>
      </c>
      <c r="C310" s="168" t="e">
        <f>#REF!</f>
        <v>#REF!</v>
      </c>
      <c r="D310" s="167" t="e">
        <f>#REF!</f>
        <v>#REF!</v>
      </c>
      <c r="E310" s="284" t="e">
        <f>'Паспорт-3'!F289</f>
        <v>#REF!</v>
      </c>
      <c r="F310" s="285"/>
      <c r="G310" s="300" t="e">
        <f t="shared" si="36"/>
        <v>#REF!</v>
      </c>
      <c r="H310" s="43" t="e">
        <f t="shared" si="37"/>
        <v>#REF!</v>
      </c>
    </row>
    <row r="311" spans="1:8">
      <c r="A311" s="197" t="e">
        <f>#REF!</f>
        <v>#REF!</v>
      </c>
      <c r="B311" s="169" t="e">
        <f>IF(#REF!&lt;&gt;"",#REF!,"")</f>
        <v>#REF!</v>
      </c>
      <c r="C311" s="168" t="e">
        <f>#REF!</f>
        <v>#REF!</v>
      </c>
      <c r="D311" s="167" t="e">
        <f>#REF!</f>
        <v>#REF!</v>
      </c>
      <c r="E311" s="284" t="e">
        <f>'Паспорт-3'!F290</f>
        <v>#REF!</v>
      </c>
      <c r="F311" s="285"/>
      <c r="G311" s="300" t="e">
        <f t="shared" si="36"/>
        <v>#REF!</v>
      </c>
      <c r="H311" s="43" t="e">
        <f t="shared" si="37"/>
        <v>#REF!</v>
      </c>
    </row>
    <row r="312" spans="1:8">
      <c r="A312" s="197" t="e">
        <f>#REF!</f>
        <v>#REF!</v>
      </c>
      <c r="B312" s="169" t="e">
        <f>IF(#REF!&lt;&gt;"",#REF!,"")</f>
        <v>#REF!</v>
      </c>
      <c r="C312" s="168" t="e">
        <f>#REF!</f>
        <v>#REF!</v>
      </c>
      <c r="D312" s="167" t="e">
        <f>#REF!</f>
        <v>#REF!</v>
      </c>
      <c r="E312" s="284" t="e">
        <f>'Паспорт-3'!F291</f>
        <v>#REF!</v>
      </c>
      <c r="F312" s="285"/>
      <c r="G312" s="300" t="e">
        <f t="shared" si="36"/>
        <v>#REF!</v>
      </c>
      <c r="H312" s="43" t="e">
        <f t="shared" si="37"/>
        <v>#REF!</v>
      </c>
    </row>
    <row r="313" spans="1:8">
      <c r="A313" s="197" t="e">
        <f>#REF!</f>
        <v>#REF!</v>
      </c>
      <c r="B313" s="169" t="e">
        <f>IF(#REF!&lt;&gt;"",#REF!,"")</f>
        <v>#REF!</v>
      </c>
      <c r="C313" s="168" t="e">
        <f>#REF!</f>
        <v>#REF!</v>
      </c>
      <c r="D313" s="167" t="e">
        <f>#REF!</f>
        <v>#REF!</v>
      </c>
      <c r="E313" s="284" t="e">
        <f>'Паспорт-3'!F292</f>
        <v>#REF!</v>
      </c>
      <c r="F313" s="285"/>
      <c r="G313" s="300" t="e">
        <f t="shared" si="36"/>
        <v>#REF!</v>
      </c>
      <c r="H313" s="43" t="e">
        <f t="shared" si="37"/>
        <v>#REF!</v>
      </c>
    </row>
    <row r="314" spans="1:8">
      <c r="A314" s="304" t="e">
        <f>#REF!</f>
        <v>#REF!</v>
      </c>
      <c r="B314" s="305" t="e">
        <f>IF(#REF!&lt;&gt;"",#REF!,"")</f>
        <v>#REF!</v>
      </c>
      <c r="C314" s="306" t="e">
        <f>#REF!</f>
        <v>#REF!</v>
      </c>
      <c r="D314" s="307" t="e">
        <f>#REF!</f>
        <v>#REF!</v>
      </c>
      <c r="E314" s="308" t="e">
        <f>'Паспорт-3'!F293</f>
        <v>#REF!</v>
      </c>
      <c r="F314" s="309"/>
      <c r="G314" s="310" t="e">
        <f t="shared" si="36"/>
        <v>#REF!</v>
      </c>
      <c r="H314" s="43" t="e">
        <f t="shared" si="37"/>
        <v>#REF!</v>
      </c>
    </row>
    <row r="315" spans="1:8" ht="12.75" customHeight="1">
      <c r="A315" s="574" t="s">
        <v>169</v>
      </c>
      <c r="B315" s="575"/>
      <c r="C315" s="575"/>
      <c r="D315" s="575"/>
      <c r="E315" s="575"/>
      <c r="F315" s="575"/>
      <c r="G315" s="576"/>
      <c r="H315" s="43" t="e">
        <f>H299</f>
        <v>#REF!</v>
      </c>
    </row>
    <row r="316" spans="1:8">
      <c r="A316" s="297" t="e">
        <f>#REF!</f>
        <v>#REF!</v>
      </c>
      <c r="B316" s="571" t="s">
        <v>89</v>
      </c>
      <c r="C316" s="572"/>
      <c r="D316" s="572"/>
      <c r="E316" s="579"/>
      <c r="F316" s="579"/>
      <c r="G316" s="580"/>
      <c r="H316" s="43" t="e">
        <f>H317</f>
        <v>#REF!</v>
      </c>
    </row>
    <row r="317" spans="1:8">
      <c r="A317" s="197" t="e">
        <f>#REF!</f>
        <v>#REF!</v>
      </c>
      <c r="B317" s="292" t="e">
        <f>IF(#REF!&lt;&gt;"",#REF!,"")</f>
        <v>#REF!</v>
      </c>
      <c r="C317" s="293" t="e">
        <f>#REF!</f>
        <v>#REF!</v>
      </c>
      <c r="D317" s="294" t="e">
        <f>#REF!</f>
        <v>#REF!</v>
      </c>
      <c r="E317" s="295" t="e">
        <f>'Паспорт-3'!F295</f>
        <v>#REF!</v>
      </c>
      <c r="F317" s="296"/>
      <c r="G317" s="299" t="e">
        <f t="shared" ref="G317:G326" si="38">F317-E317</f>
        <v>#REF!</v>
      </c>
      <c r="H317" s="43" t="e">
        <f t="shared" ref="H317:H326" si="39">IF(B317&lt;&gt;"","Для друку","")</f>
        <v>#REF!</v>
      </c>
    </row>
    <row r="318" spans="1:8">
      <c r="A318" s="197" t="e">
        <f>#REF!</f>
        <v>#REF!</v>
      </c>
      <c r="B318" s="169" t="e">
        <f>IF(#REF!&lt;&gt;"",#REF!,"")</f>
        <v>#REF!</v>
      </c>
      <c r="C318" s="168" t="e">
        <f>#REF!</f>
        <v>#REF!</v>
      </c>
      <c r="D318" s="167" t="e">
        <f>#REF!</f>
        <v>#REF!</v>
      </c>
      <c r="E318" s="284" t="e">
        <f>'Паспорт-3'!F296</f>
        <v>#REF!</v>
      </c>
      <c r="F318" s="285"/>
      <c r="G318" s="300" t="e">
        <f t="shared" si="38"/>
        <v>#REF!</v>
      </c>
      <c r="H318" s="43" t="e">
        <f t="shared" si="39"/>
        <v>#REF!</v>
      </c>
    </row>
    <row r="319" spans="1:8">
      <c r="A319" s="197" t="e">
        <f>#REF!</f>
        <v>#REF!</v>
      </c>
      <c r="B319" s="169" t="e">
        <f>IF(#REF!&lt;&gt;"",#REF!,"")</f>
        <v>#REF!</v>
      </c>
      <c r="C319" s="168" t="e">
        <f>#REF!</f>
        <v>#REF!</v>
      </c>
      <c r="D319" s="167" t="e">
        <f>#REF!</f>
        <v>#REF!</v>
      </c>
      <c r="E319" s="284" t="e">
        <f>'Паспорт-3'!F297</f>
        <v>#REF!</v>
      </c>
      <c r="F319" s="285"/>
      <c r="G319" s="300" t="e">
        <f t="shared" si="38"/>
        <v>#REF!</v>
      </c>
      <c r="H319" s="43" t="e">
        <f t="shared" si="39"/>
        <v>#REF!</v>
      </c>
    </row>
    <row r="320" spans="1:8">
      <c r="A320" s="197" t="e">
        <f>#REF!</f>
        <v>#REF!</v>
      </c>
      <c r="B320" s="169" t="e">
        <f>IF(#REF!&lt;&gt;"",#REF!,"")</f>
        <v>#REF!</v>
      </c>
      <c r="C320" s="168" t="e">
        <f>#REF!</f>
        <v>#REF!</v>
      </c>
      <c r="D320" s="167" t="e">
        <f>#REF!</f>
        <v>#REF!</v>
      </c>
      <c r="E320" s="284" t="e">
        <f>'Паспорт-3'!F298</f>
        <v>#REF!</v>
      </c>
      <c r="F320" s="285"/>
      <c r="G320" s="300" t="e">
        <f t="shared" si="38"/>
        <v>#REF!</v>
      </c>
      <c r="H320" s="43" t="e">
        <f t="shared" si="39"/>
        <v>#REF!</v>
      </c>
    </row>
    <row r="321" spans="1:8">
      <c r="A321" s="197" t="e">
        <f>#REF!</f>
        <v>#REF!</v>
      </c>
      <c r="B321" s="169" t="e">
        <f>IF(#REF!&lt;&gt;"",#REF!,"")</f>
        <v>#REF!</v>
      </c>
      <c r="C321" s="168" t="e">
        <f>#REF!</f>
        <v>#REF!</v>
      </c>
      <c r="D321" s="167" t="e">
        <f>#REF!</f>
        <v>#REF!</v>
      </c>
      <c r="E321" s="284" t="e">
        <f>'Паспорт-3'!F299</f>
        <v>#REF!</v>
      </c>
      <c r="F321" s="285"/>
      <c r="G321" s="300" t="e">
        <f t="shared" si="38"/>
        <v>#REF!</v>
      </c>
      <c r="H321" s="43" t="e">
        <f t="shared" si="39"/>
        <v>#REF!</v>
      </c>
    </row>
    <row r="322" spans="1:8">
      <c r="A322" s="197" t="e">
        <f>#REF!</f>
        <v>#REF!</v>
      </c>
      <c r="B322" s="169" t="e">
        <f>IF(#REF!&lt;&gt;"",#REF!,"")</f>
        <v>#REF!</v>
      </c>
      <c r="C322" s="168" t="e">
        <f>#REF!</f>
        <v>#REF!</v>
      </c>
      <c r="D322" s="167" t="e">
        <f>#REF!</f>
        <v>#REF!</v>
      </c>
      <c r="E322" s="284" t="e">
        <f>'Паспорт-3'!F300</f>
        <v>#REF!</v>
      </c>
      <c r="F322" s="285"/>
      <c r="G322" s="300" t="e">
        <f t="shared" si="38"/>
        <v>#REF!</v>
      </c>
      <c r="H322" s="43" t="e">
        <f t="shared" si="39"/>
        <v>#REF!</v>
      </c>
    </row>
    <row r="323" spans="1:8">
      <c r="A323" s="197" t="e">
        <f>#REF!</f>
        <v>#REF!</v>
      </c>
      <c r="B323" s="169" t="e">
        <f>IF(#REF!&lt;&gt;"",#REF!,"")</f>
        <v>#REF!</v>
      </c>
      <c r="C323" s="168" t="e">
        <f>#REF!</f>
        <v>#REF!</v>
      </c>
      <c r="D323" s="167" t="e">
        <f>#REF!</f>
        <v>#REF!</v>
      </c>
      <c r="E323" s="284" t="e">
        <f>'Паспорт-3'!F301</f>
        <v>#REF!</v>
      </c>
      <c r="F323" s="285"/>
      <c r="G323" s="300" t="e">
        <f t="shared" si="38"/>
        <v>#REF!</v>
      </c>
      <c r="H323" s="43" t="e">
        <f t="shared" si="39"/>
        <v>#REF!</v>
      </c>
    </row>
    <row r="324" spans="1:8">
      <c r="A324" s="197" t="e">
        <f>#REF!</f>
        <v>#REF!</v>
      </c>
      <c r="B324" s="169" t="e">
        <f>IF(#REF!&lt;&gt;"",#REF!,"")</f>
        <v>#REF!</v>
      </c>
      <c r="C324" s="168" t="e">
        <f>#REF!</f>
        <v>#REF!</v>
      </c>
      <c r="D324" s="167" t="e">
        <f>#REF!</f>
        <v>#REF!</v>
      </c>
      <c r="E324" s="284" t="e">
        <f>'Паспорт-3'!F302</f>
        <v>#REF!</v>
      </c>
      <c r="F324" s="285"/>
      <c r="G324" s="300" t="e">
        <f t="shared" si="38"/>
        <v>#REF!</v>
      </c>
      <c r="H324" s="43" t="e">
        <f t="shared" si="39"/>
        <v>#REF!</v>
      </c>
    </row>
    <row r="325" spans="1:8" ht="12.75" customHeight="1">
      <c r="A325" s="197" t="e">
        <f>#REF!</f>
        <v>#REF!</v>
      </c>
      <c r="B325" s="169" t="e">
        <f>IF(#REF!&lt;&gt;"",#REF!,"")</f>
        <v>#REF!</v>
      </c>
      <c r="C325" s="168" t="e">
        <f>#REF!</f>
        <v>#REF!</v>
      </c>
      <c r="D325" s="167" t="e">
        <f>#REF!</f>
        <v>#REF!</v>
      </c>
      <c r="E325" s="284" t="e">
        <f>'Паспорт-3'!F303</f>
        <v>#REF!</v>
      </c>
      <c r="F325" s="285"/>
      <c r="G325" s="300" t="e">
        <f t="shared" si="38"/>
        <v>#REF!</v>
      </c>
      <c r="H325" s="43" t="e">
        <f t="shared" si="39"/>
        <v>#REF!</v>
      </c>
    </row>
    <row r="326" spans="1:8" ht="12.75" customHeight="1">
      <c r="A326" s="304" t="e">
        <f>#REF!</f>
        <v>#REF!</v>
      </c>
      <c r="B326" s="305" t="e">
        <f>IF(#REF!&lt;&gt;"",#REF!,"")</f>
        <v>#REF!</v>
      </c>
      <c r="C326" s="306" t="e">
        <f>#REF!</f>
        <v>#REF!</v>
      </c>
      <c r="D326" s="307" t="e">
        <f>#REF!</f>
        <v>#REF!</v>
      </c>
      <c r="E326" s="308" t="e">
        <f>'Паспорт-3'!F304</f>
        <v>#REF!</v>
      </c>
      <c r="F326" s="309"/>
      <c r="G326" s="310" t="e">
        <f t="shared" si="38"/>
        <v>#REF!</v>
      </c>
      <c r="H326" s="43" t="e">
        <f t="shared" si="39"/>
        <v>#REF!</v>
      </c>
    </row>
    <row r="327" spans="1:8" ht="12.75" customHeight="1">
      <c r="A327" s="574" t="s">
        <v>169</v>
      </c>
      <c r="B327" s="575"/>
      <c r="C327" s="575"/>
      <c r="D327" s="575"/>
      <c r="E327" s="575"/>
      <c r="F327" s="575"/>
      <c r="G327" s="576"/>
      <c r="H327" s="43" t="e">
        <f>H316</f>
        <v>#REF!</v>
      </c>
    </row>
    <row r="328" spans="1:8" ht="12.75" customHeight="1">
      <c r="A328" s="574" t="s">
        <v>189</v>
      </c>
      <c r="B328" s="575"/>
      <c r="C328" s="575"/>
      <c r="D328" s="575"/>
      <c r="E328" s="575"/>
      <c r="F328" s="575"/>
      <c r="G328" s="576"/>
      <c r="H328" s="43" t="e">
        <f>H264</f>
        <v>#REF!</v>
      </c>
    </row>
    <row r="329" spans="1:8" ht="12.75" customHeight="1">
      <c r="A329" s="581" t="e">
        <f>#REF!</f>
        <v>#REF!</v>
      </c>
      <c r="B329" s="582"/>
      <c r="C329" s="582"/>
      <c r="D329" s="582"/>
      <c r="E329" s="582"/>
      <c r="F329" s="582"/>
      <c r="G329" s="583"/>
      <c r="H329" s="43" t="e">
        <f>H330</f>
        <v>#REF!</v>
      </c>
    </row>
    <row r="330" spans="1:8" ht="12.75" customHeight="1">
      <c r="A330" s="457" t="e">
        <f>#REF!</f>
        <v>#REF!</v>
      </c>
      <c r="B330" s="458"/>
      <c r="C330" s="458"/>
      <c r="D330" s="458"/>
      <c r="E330" s="458"/>
      <c r="F330" s="458"/>
      <c r="G330" s="527"/>
      <c r="H330" s="43" t="e">
        <f>H331</f>
        <v>#REF!</v>
      </c>
    </row>
    <row r="331" spans="1:8">
      <c r="A331" s="291" t="s">
        <v>4</v>
      </c>
      <c r="B331" s="571" t="s">
        <v>86</v>
      </c>
      <c r="C331" s="572"/>
      <c r="D331" s="572"/>
      <c r="E331" s="577"/>
      <c r="F331" s="577"/>
      <c r="G331" s="578"/>
      <c r="H331" s="43" t="e">
        <f>H332</f>
        <v>#REF!</v>
      </c>
    </row>
    <row r="332" spans="1:8">
      <c r="A332" s="197" t="e">
        <f>#REF!</f>
        <v>#REF!</v>
      </c>
      <c r="B332" s="292" t="e">
        <f>IF(#REF!&lt;&gt;"",#REF!,"")</f>
        <v>#REF!</v>
      </c>
      <c r="C332" s="293" t="e">
        <f>#REF!</f>
        <v>#REF!</v>
      </c>
      <c r="D332" s="294" t="e">
        <f>#REF!</f>
        <v>#REF!</v>
      </c>
      <c r="E332" s="295" t="e">
        <f>'Паспорт-3'!F308</f>
        <v>#REF!</v>
      </c>
      <c r="F332" s="296"/>
      <c r="G332" s="299" t="e">
        <f t="shared" ref="G332:G346" si="40">F332-E332</f>
        <v>#REF!</v>
      </c>
      <c r="H332" s="43" t="e">
        <f t="shared" ref="H332:H346" si="41">IF(B332&lt;&gt;"","Для друку","")</f>
        <v>#REF!</v>
      </c>
    </row>
    <row r="333" spans="1:8">
      <c r="A333" s="197" t="e">
        <f>#REF!</f>
        <v>#REF!</v>
      </c>
      <c r="B333" s="169" t="e">
        <f>IF(#REF!&lt;&gt;"",#REF!,"")</f>
        <v>#REF!</v>
      </c>
      <c r="C333" s="168" t="e">
        <f>#REF!</f>
        <v>#REF!</v>
      </c>
      <c r="D333" s="167" t="e">
        <f>#REF!</f>
        <v>#REF!</v>
      </c>
      <c r="E333" s="284" t="e">
        <f>'Паспорт-3'!F309</f>
        <v>#REF!</v>
      </c>
      <c r="F333" s="285"/>
      <c r="G333" s="300" t="e">
        <f t="shared" si="40"/>
        <v>#REF!</v>
      </c>
      <c r="H333" s="43" t="e">
        <f t="shared" si="41"/>
        <v>#REF!</v>
      </c>
    </row>
    <row r="334" spans="1:8">
      <c r="A334" s="197" t="e">
        <f>#REF!</f>
        <v>#REF!</v>
      </c>
      <c r="B334" s="169" t="e">
        <f>IF(#REF!&lt;&gt;"",#REF!,"")</f>
        <v>#REF!</v>
      </c>
      <c r="C334" s="168" t="e">
        <f>#REF!</f>
        <v>#REF!</v>
      </c>
      <c r="D334" s="167" t="e">
        <f>#REF!</f>
        <v>#REF!</v>
      </c>
      <c r="E334" s="284" t="e">
        <f>'Паспорт-3'!F310</f>
        <v>#REF!</v>
      </c>
      <c r="F334" s="285"/>
      <c r="G334" s="300" t="e">
        <f t="shared" si="40"/>
        <v>#REF!</v>
      </c>
      <c r="H334" s="43" t="e">
        <f t="shared" si="41"/>
        <v>#REF!</v>
      </c>
    </row>
    <row r="335" spans="1:8">
      <c r="A335" s="197" t="e">
        <f>#REF!</f>
        <v>#REF!</v>
      </c>
      <c r="B335" s="169" t="e">
        <f>IF(#REF!&lt;&gt;"",#REF!,"")</f>
        <v>#REF!</v>
      </c>
      <c r="C335" s="168" t="e">
        <f>#REF!</f>
        <v>#REF!</v>
      </c>
      <c r="D335" s="167" t="e">
        <f>#REF!</f>
        <v>#REF!</v>
      </c>
      <c r="E335" s="284" t="e">
        <f>'Паспорт-3'!F311</f>
        <v>#REF!</v>
      </c>
      <c r="F335" s="285"/>
      <c r="G335" s="300" t="e">
        <f t="shared" si="40"/>
        <v>#REF!</v>
      </c>
      <c r="H335" s="43" t="e">
        <f t="shared" si="41"/>
        <v>#REF!</v>
      </c>
    </row>
    <row r="336" spans="1:8">
      <c r="A336" s="197" t="e">
        <f>#REF!</f>
        <v>#REF!</v>
      </c>
      <c r="B336" s="169" t="e">
        <f>IF(#REF!&lt;&gt;"",#REF!,"")</f>
        <v>#REF!</v>
      </c>
      <c r="C336" s="168" t="e">
        <f>#REF!</f>
        <v>#REF!</v>
      </c>
      <c r="D336" s="167" t="e">
        <f>#REF!</f>
        <v>#REF!</v>
      </c>
      <c r="E336" s="284" t="e">
        <f>'Паспорт-3'!F312</f>
        <v>#REF!</v>
      </c>
      <c r="F336" s="285"/>
      <c r="G336" s="300" t="e">
        <f t="shared" si="40"/>
        <v>#REF!</v>
      </c>
      <c r="H336" s="43" t="e">
        <f t="shared" si="41"/>
        <v>#REF!</v>
      </c>
    </row>
    <row r="337" spans="1:8">
      <c r="A337" s="197" t="e">
        <f>#REF!</f>
        <v>#REF!</v>
      </c>
      <c r="B337" s="169" t="e">
        <f>IF(#REF!&lt;&gt;"",#REF!,"")</f>
        <v>#REF!</v>
      </c>
      <c r="C337" s="168" t="e">
        <f>#REF!</f>
        <v>#REF!</v>
      </c>
      <c r="D337" s="167" t="e">
        <f>#REF!</f>
        <v>#REF!</v>
      </c>
      <c r="E337" s="284" t="e">
        <f>'Паспорт-3'!F313</f>
        <v>#REF!</v>
      </c>
      <c r="F337" s="285"/>
      <c r="G337" s="300" t="e">
        <f t="shared" si="40"/>
        <v>#REF!</v>
      </c>
      <c r="H337" s="43" t="e">
        <f t="shared" si="41"/>
        <v>#REF!</v>
      </c>
    </row>
    <row r="338" spans="1:8">
      <c r="A338" s="197" t="e">
        <f>#REF!</f>
        <v>#REF!</v>
      </c>
      <c r="B338" s="169" t="e">
        <f>IF(#REF!&lt;&gt;"",#REF!,"")</f>
        <v>#REF!</v>
      </c>
      <c r="C338" s="168" t="e">
        <f>#REF!</f>
        <v>#REF!</v>
      </c>
      <c r="D338" s="167" t="e">
        <f>#REF!</f>
        <v>#REF!</v>
      </c>
      <c r="E338" s="284" t="e">
        <f>'Паспорт-3'!F314</f>
        <v>#REF!</v>
      </c>
      <c r="F338" s="285"/>
      <c r="G338" s="300" t="e">
        <f t="shared" si="40"/>
        <v>#REF!</v>
      </c>
      <c r="H338" s="43" t="e">
        <f t="shared" si="41"/>
        <v>#REF!</v>
      </c>
    </row>
    <row r="339" spans="1:8">
      <c r="A339" s="197" t="e">
        <f>#REF!</f>
        <v>#REF!</v>
      </c>
      <c r="B339" s="169" t="e">
        <f>IF(#REF!&lt;&gt;"",#REF!,"")</f>
        <v>#REF!</v>
      </c>
      <c r="C339" s="168" t="e">
        <f>#REF!</f>
        <v>#REF!</v>
      </c>
      <c r="D339" s="167" t="e">
        <f>#REF!</f>
        <v>#REF!</v>
      </c>
      <c r="E339" s="284" t="e">
        <f>'Паспорт-3'!F315</f>
        <v>#REF!</v>
      </c>
      <c r="F339" s="285"/>
      <c r="G339" s="300" t="e">
        <f t="shared" si="40"/>
        <v>#REF!</v>
      </c>
      <c r="H339" s="43" t="e">
        <f t="shared" si="41"/>
        <v>#REF!</v>
      </c>
    </row>
    <row r="340" spans="1:8">
      <c r="A340" s="197" t="e">
        <f>#REF!</f>
        <v>#REF!</v>
      </c>
      <c r="B340" s="169" t="e">
        <f>IF(#REF!&lt;&gt;"",#REF!,"")</f>
        <v>#REF!</v>
      </c>
      <c r="C340" s="168" t="e">
        <f>#REF!</f>
        <v>#REF!</v>
      </c>
      <c r="D340" s="167" t="e">
        <f>#REF!</f>
        <v>#REF!</v>
      </c>
      <c r="E340" s="284" t="e">
        <f>'Паспорт-3'!F316</f>
        <v>#REF!</v>
      </c>
      <c r="F340" s="285"/>
      <c r="G340" s="300" t="e">
        <f t="shared" si="40"/>
        <v>#REF!</v>
      </c>
      <c r="H340" s="43" t="e">
        <f t="shared" si="41"/>
        <v>#REF!</v>
      </c>
    </row>
    <row r="341" spans="1:8">
      <c r="A341" s="197" t="e">
        <f>#REF!</f>
        <v>#REF!</v>
      </c>
      <c r="B341" s="169" t="e">
        <f>IF(#REF!&lt;&gt;"",#REF!,"")</f>
        <v>#REF!</v>
      </c>
      <c r="C341" s="168" t="e">
        <f>#REF!</f>
        <v>#REF!</v>
      </c>
      <c r="D341" s="167" t="e">
        <f>#REF!</f>
        <v>#REF!</v>
      </c>
      <c r="E341" s="284" t="e">
        <f>'Паспорт-3'!F317</f>
        <v>#REF!</v>
      </c>
      <c r="F341" s="285"/>
      <c r="G341" s="300" t="e">
        <f t="shared" si="40"/>
        <v>#REF!</v>
      </c>
      <c r="H341" s="43" t="e">
        <f t="shared" si="41"/>
        <v>#REF!</v>
      </c>
    </row>
    <row r="342" spans="1:8">
      <c r="A342" s="197" t="e">
        <f>#REF!</f>
        <v>#REF!</v>
      </c>
      <c r="B342" s="169" t="e">
        <f>IF(#REF!&lt;&gt;"",#REF!,"")</f>
        <v>#REF!</v>
      </c>
      <c r="C342" s="168" t="e">
        <f>#REF!</f>
        <v>#REF!</v>
      </c>
      <c r="D342" s="167" t="e">
        <f>#REF!</f>
        <v>#REF!</v>
      </c>
      <c r="E342" s="284" t="e">
        <f>'Паспорт-3'!F318</f>
        <v>#REF!</v>
      </c>
      <c r="F342" s="285"/>
      <c r="G342" s="300" t="e">
        <f t="shared" si="40"/>
        <v>#REF!</v>
      </c>
      <c r="H342" s="43" t="e">
        <f t="shared" si="41"/>
        <v>#REF!</v>
      </c>
    </row>
    <row r="343" spans="1:8">
      <c r="A343" s="197" t="e">
        <f>#REF!</f>
        <v>#REF!</v>
      </c>
      <c r="B343" s="169" t="e">
        <f>IF(#REF!&lt;&gt;"",#REF!,"")</f>
        <v>#REF!</v>
      </c>
      <c r="C343" s="168" t="e">
        <f>#REF!</f>
        <v>#REF!</v>
      </c>
      <c r="D343" s="167" t="e">
        <f>#REF!</f>
        <v>#REF!</v>
      </c>
      <c r="E343" s="284" t="e">
        <f>'Паспорт-3'!F319</f>
        <v>#REF!</v>
      </c>
      <c r="F343" s="285"/>
      <c r="G343" s="300" t="e">
        <f t="shared" si="40"/>
        <v>#REF!</v>
      </c>
      <c r="H343" s="43" t="e">
        <f t="shared" si="41"/>
        <v>#REF!</v>
      </c>
    </row>
    <row r="344" spans="1:8">
      <c r="A344" s="197" t="e">
        <f>#REF!</f>
        <v>#REF!</v>
      </c>
      <c r="B344" s="169" t="e">
        <f>IF(#REF!&lt;&gt;"",#REF!,"")</f>
        <v>#REF!</v>
      </c>
      <c r="C344" s="168" t="e">
        <f>#REF!</f>
        <v>#REF!</v>
      </c>
      <c r="D344" s="167" t="e">
        <f>#REF!</f>
        <v>#REF!</v>
      </c>
      <c r="E344" s="284" t="e">
        <f>'Паспорт-3'!F320</f>
        <v>#REF!</v>
      </c>
      <c r="F344" s="285"/>
      <c r="G344" s="300" t="e">
        <f t="shared" si="40"/>
        <v>#REF!</v>
      </c>
      <c r="H344" s="43" t="e">
        <f t="shared" si="41"/>
        <v>#REF!</v>
      </c>
    </row>
    <row r="345" spans="1:8">
      <c r="A345" s="197" t="e">
        <f>#REF!</f>
        <v>#REF!</v>
      </c>
      <c r="B345" s="169" t="e">
        <f>IF(#REF!&lt;&gt;"",#REF!,"")</f>
        <v>#REF!</v>
      </c>
      <c r="C345" s="168" t="e">
        <f>#REF!</f>
        <v>#REF!</v>
      </c>
      <c r="D345" s="167" t="e">
        <f>#REF!</f>
        <v>#REF!</v>
      </c>
      <c r="E345" s="284" t="e">
        <f>'Паспорт-3'!F321</f>
        <v>#REF!</v>
      </c>
      <c r="F345" s="285"/>
      <c r="G345" s="300" t="e">
        <f t="shared" si="40"/>
        <v>#REF!</v>
      </c>
      <c r="H345" s="43" t="e">
        <f t="shared" si="41"/>
        <v>#REF!</v>
      </c>
    </row>
    <row r="346" spans="1:8">
      <c r="A346" s="304" t="e">
        <f>#REF!</f>
        <v>#REF!</v>
      </c>
      <c r="B346" s="305" t="e">
        <f>IF(#REF!&lt;&gt;"",#REF!,"")</f>
        <v>#REF!</v>
      </c>
      <c r="C346" s="306" t="e">
        <f>#REF!</f>
        <v>#REF!</v>
      </c>
      <c r="D346" s="307" t="e">
        <f>#REF!</f>
        <v>#REF!</v>
      </c>
      <c r="E346" s="308" t="e">
        <f>'Паспорт-3'!F322</f>
        <v>#REF!</v>
      </c>
      <c r="F346" s="309"/>
      <c r="G346" s="310" t="e">
        <f t="shared" si="40"/>
        <v>#REF!</v>
      </c>
      <c r="H346" s="43" t="e">
        <f t="shared" si="41"/>
        <v>#REF!</v>
      </c>
    </row>
    <row r="347" spans="1:8" ht="12.75" customHeight="1">
      <c r="A347" s="574" t="s">
        <v>169</v>
      </c>
      <c r="B347" s="575"/>
      <c r="C347" s="575"/>
      <c r="D347" s="575"/>
      <c r="E347" s="575"/>
      <c r="F347" s="575"/>
      <c r="G347" s="576"/>
      <c r="H347" s="43" t="e">
        <f>H331</f>
        <v>#REF!</v>
      </c>
    </row>
    <row r="348" spans="1:8">
      <c r="A348" s="291" t="e">
        <f>#REF!</f>
        <v>#REF!</v>
      </c>
      <c r="B348" s="571" t="s">
        <v>87</v>
      </c>
      <c r="C348" s="572"/>
      <c r="D348" s="572"/>
      <c r="E348" s="572"/>
      <c r="F348" s="572"/>
      <c r="G348" s="573"/>
      <c r="H348" s="43" t="e">
        <f>H349</f>
        <v>#REF!</v>
      </c>
    </row>
    <row r="349" spans="1:8">
      <c r="A349" s="197" t="e">
        <f>#REF!</f>
        <v>#REF!</v>
      </c>
      <c r="B349" s="292" t="e">
        <f>IF(#REF!&lt;&gt;"",#REF!,"")</f>
        <v>#REF!</v>
      </c>
      <c r="C349" s="293" t="e">
        <f>#REF!</f>
        <v>#REF!</v>
      </c>
      <c r="D349" s="294" t="e">
        <f>#REF!</f>
        <v>#REF!</v>
      </c>
      <c r="E349" s="301" t="e">
        <f>'Паспорт-3'!F324</f>
        <v>#REF!</v>
      </c>
      <c r="F349" s="302"/>
      <c r="G349" s="303" t="e">
        <f t="shared" ref="G349:G363" si="42">F349-E349</f>
        <v>#REF!</v>
      </c>
      <c r="H349" s="43" t="e">
        <f t="shared" ref="H349:H363" si="43">IF(B349&lt;&gt;"","Для друку","")</f>
        <v>#REF!</v>
      </c>
    </row>
    <row r="350" spans="1:8">
      <c r="A350" s="197" t="e">
        <f>#REF!</f>
        <v>#REF!</v>
      </c>
      <c r="B350" s="169" t="e">
        <f>IF(#REF!&lt;&gt;"",#REF!,"")</f>
        <v>#REF!</v>
      </c>
      <c r="C350" s="168" t="e">
        <f>#REF!</f>
        <v>#REF!</v>
      </c>
      <c r="D350" s="167" t="e">
        <f>#REF!</f>
        <v>#REF!</v>
      </c>
      <c r="E350" s="284" t="e">
        <f>'Паспорт-3'!F325</f>
        <v>#REF!</v>
      </c>
      <c r="F350" s="285"/>
      <c r="G350" s="300" t="e">
        <f t="shared" si="42"/>
        <v>#REF!</v>
      </c>
      <c r="H350" s="43" t="e">
        <f t="shared" si="43"/>
        <v>#REF!</v>
      </c>
    </row>
    <row r="351" spans="1:8">
      <c r="A351" s="197" t="e">
        <f>#REF!</f>
        <v>#REF!</v>
      </c>
      <c r="B351" s="169" t="e">
        <f>IF(#REF!&lt;&gt;"",#REF!,"")</f>
        <v>#REF!</v>
      </c>
      <c r="C351" s="168" t="e">
        <f>#REF!</f>
        <v>#REF!</v>
      </c>
      <c r="D351" s="167" t="e">
        <f>#REF!</f>
        <v>#REF!</v>
      </c>
      <c r="E351" s="284" t="e">
        <f>'Паспорт-3'!F326</f>
        <v>#REF!</v>
      </c>
      <c r="F351" s="285"/>
      <c r="G351" s="300" t="e">
        <f t="shared" si="42"/>
        <v>#REF!</v>
      </c>
      <c r="H351" s="43" t="e">
        <f t="shared" si="43"/>
        <v>#REF!</v>
      </c>
    </row>
    <row r="352" spans="1:8">
      <c r="A352" s="197" t="e">
        <f>#REF!</f>
        <v>#REF!</v>
      </c>
      <c r="B352" s="169" t="e">
        <f>IF(#REF!&lt;&gt;"",#REF!,"")</f>
        <v>#REF!</v>
      </c>
      <c r="C352" s="168" t="e">
        <f>#REF!</f>
        <v>#REF!</v>
      </c>
      <c r="D352" s="167" t="e">
        <f>#REF!</f>
        <v>#REF!</v>
      </c>
      <c r="E352" s="284" t="e">
        <f>'Паспорт-3'!F327</f>
        <v>#REF!</v>
      </c>
      <c r="F352" s="285"/>
      <c r="G352" s="300" t="e">
        <f t="shared" si="42"/>
        <v>#REF!</v>
      </c>
      <c r="H352" s="43" t="e">
        <f t="shared" si="43"/>
        <v>#REF!</v>
      </c>
    </row>
    <row r="353" spans="1:8">
      <c r="A353" s="197" t="e">
        <f>#REF!</f>
        <v>#REF!</v>
      </c>
      <c r="B353" s="169" t="e">
        <f>IF(#REF!&lt;&gt;"",#REF!,"")</f>
        <v>#REF!</v>
      </c>
      <c r="C353" s="168" t="e">
        <f>#REF!</f>
        <v>#REF!</v>
      </c>
      <c r="D353" s="167" t="e">
        <f>#REF!</f>
        <v>#REF!</v>
      </c>
      <c r="E353" s="284" t="e">
        <f>'Паспорт-3'!F328</f>
        <v>#REF!</v>
      </c>
      <c r="F353" s="285"/>
      <c r="G353" s="300" t="e">
        <f t="shared" si="42"/>
        <v>#REF!</v>
      </c>
      <c r="H353" s="43" t="e">
        <f t="shared" si="43"/>
        <v>#REF!</v>
      </c>
    </row>
    <row r="354" spans="1:8">
      <c r="A354" s="197" t="e">
        <f>#REF!</f>
        <v>#REF!</v>
      </c>
      <c r="B354" s="169" t="e">
        <f>IF(#REF!&lt;&gt;"",#REF!,"")</f>
        <v>#REF!</v>
      </c>
      <c r="C354" s="168" t="e">
        <f>#REF!</f>
        <v>#REF!</v>
      </c>
      <c r="D354" s="167" t="e">
        <f>#REF!</f>
        <v>#REF!</v>
      </c>
      <c r="E354" s="284" t="e">
        <f>'Паспорт-3'!F329</f>
        <v>#REF!</v>
      </c>
      <c r="F354" s="285"/>
      <c r="G354" s="300" t="e">
        <f t="shared" si="42"/>
        <v>#REF!</v>
      </c>
      <c r="H354" s="43" t="e">
        <f t="shared" si="43"/>
        <v>#REF!</v>
      </c>
    </row>
    <row r="355" spans="1:8">
      <c r="A355" s="197" t="e">
        <f>#REF!</f>
        <v>#REF!</v>
      </c>
      <c r="B355" s="169" t="e">
        <f>IF(#REF!&lt;&gt;"",#REF!,"")</f>
        <v>#REF!</v>
      </c>
      <c r="C355" s="168" t="e">
        <f>#REF!</f>
        <v>#REF!</v>
      </c>
      <c r="D355" s="167" t="e">
        <f>#REF!</f>
        <v>#REF!</v>
      </c>
      <c r="E355" s="284" t="e">
        <f>'Паспорт-3'!F330</f>
        <v>#REF!</v>
      </c>
      <c r="F355" s="285"/>
      <c r="G355" s="300" t="e">
        <f t="shared" si="42"/>
        <v>#REF!</v>
      </c>
      <c r="H355" s="43" t="e">
        <f t="shared" si="43"/>
        <v>#REF!</v>
      </c>
    </row>
    <row r="356" spans="1:8">
      <c r="A356" s="197" t="e">
        <f>#REF!</f>
        <v>#REF!</v>
      </c>
      <c r="B356" s="169" t="e">
        <f>IF(#REF!&lt;&gt;"",#REF!,"")</f>
        <v>#REF!</v>
      </c>
      <c r="C356" s="168" t="e">
        <f>#REF!</f>
        <v>#REF!</v>
      </c>
      <c r="D356" s="167" t="e">
        <f>#REF!</f>
        <v>#REF!</v>
      </c>
      <c r="E356" s="284" t="e">
        <f>'Паспорт-3'!F331</f>
        <v>#REF!</v>
      </c>
      <c r="F356" s="285"/>
      <c r="G356" s="300" t="e">
        <f t="shared" si="42"/>
        <v>#REF!</v>
      </c>
      <c r="H356" s="43" t="e">
        <f t="shared" si="43"/>
        <v>#REF!</v>
      </c>
    </row>
    <row r="357" spans="1:8">
      <c r="A357" s="197" t="e">
        <f>#REF!</f>
        <v>#REF!</v>
      </c>
      <c r="B357" s="169" t="e">
        <f>IF(#REF!&lt;&gt;"",#REF!,"")</f>
        <v>#REF!</v>
      </c>
      <c r="C357" s="168" t="e">
        <f>#REF!</f>
        <v>#REF!</v>
      </c>
      <c r="D357" s="167" t="e">
        <f>#REF!</f>
        <v>#REF!</v>
      </c>
      <c r="E357" s="284" t="e">
        <f>'Паспорт-3'!F332</f>
        <v>#REF!</v>
      </c>
      <c r="F357" s="285"/>
      <c r="G357" s="300" t="e">
        <f t="shared" si="42"/>
        <v>#REF!</v>
      </c>
      <c r="H357" s="43" t="e">
        <f t="shared" si="43"/>
        <v>#REF!</v>
      </c>
    </row>
    <row r="358" spans="1:8">
      <c r="A358" s="197" t="e">
        <f>#REF!</f>
        <v>#REF!</v>
      </c>
      <c r="B358" s="169" t="e">
        <f>IF(#REF!&lt;&gt;"",#REF!,"")</f>
        <v>#REF!</v>
      </c>
      <c r="C358" s="168" t="e">
        <f>#REF!</f>
        <v>#REF!</v>
      </c>
      <c r="D358" s="167" t="e">
        <f>#REF!</f>
        <v>#REF!</v>
      </c>
      <c r="E358" s="284" t="e">
        <f>'Паспорт-3'!F333</f>
        <v>#REF!</v>
      </c>
      <c r="F358" s="285"/>
      <c r="G358" s="300" t="e">
        <f t="shared" si="42"/>
        <v>#REF!</v>
      </c>
      <c r="H358" s="43" t="e">
        <f t="shared" si="43"/>
        <v>#REF!</v>
      </c>
    </row>
    <row r="359" spans="1:8">
      <c r="A359" s="197" t="e">
        <f>#REF!</f>
        <v>#REF!</v>
      </c>
      <c r="B359" s="169" t="e">
        <f>IF(#REF!&lt;&gt;"",#REF!,"")</f>
        <v>#REF!</v>
      </c>
      <c r="C359" s="168" t="e">
        <f>#REF!</f>
        <v>#REF!</v>
      </c>
      <c r="D359" s="167" t="e">
        <f>#REF!</f>
        <v>#REF!</v>
      </c>
      <c r="E359" s="284" t="e">
        <f>'Паспорт-3'!F334</f>
        <v>#REF!</v>
      </c>
      <c r="F359" s="285"/>
      <c r="G359" s="300" t="e">
        <f t="shared" si="42"/>
        <v>#REF!</v>
      </c>
      <c r="H359" s="43" t="e">
        <f t="shared" si="43"/>
        <v>#REF!</v>
      </c>
    </row>
    <row r="360" spans="1:8">
      <c r="A360" s="197" t="e">
        <f>#REF!</f>
        <v>#REF!</v>
      </c>
      <c r="B360" s="169" t="e">
        <f>IF(#REF!&lt;&gt;"",#REF!,"")</f>
        <v>#REF!</v>
      </c>
      <c r="C360" s="168" t="e">
        <f>#REF!</f>
        <v>#REF!</v>
      </c>
      <c r="D360" s="167" t="e">
        <f>#REF!</f>
        <v>#REF!</v>
      </c>
      <c r="E360" s="284" t="e">
        <f>'Паспорт-3'!F335</f>
        <v>#REF!</v>
      </c>
      <c r="F360" s="285"/>
      <c r="G360" s="300" t="e">
        <f t="shared" si="42"/>
        <v>#REF!</v>
      </c>
      <c r="H360" s="43" t="e">
        <f t="shared" si="43"/>
        <v>#REF!</v>
      </c>
    </row>
    <row r="361" spans="1:8">
      <c r="A361" s="197" t="e">
        <f>#REF!</f>
        <v>#REF!</v>
      </c>
      <c r="B361" s="169" t="e">
        <f>IF(#REF!&lt;&gt;"",#REF!,"")</f>
        <v>#REF!</v>
      </c>
      <c r="C361" s="168" t="e">
        <f>#REF!</f>
        <v>#REF!</v>
      </c>
      <c r="D361" s="167" t="e">
        <f>#REF!</f>
        <v>#REF!</v>
      </c>
      <c r="E361" s="284" t="e">
        <f>'Паспорт-3'!F336</f>
        <v>#REF!</v>
      </c>
      <c r="F361" s="285"/>
      <c r="G361" s="300" t="e">
        <f t="shared" si="42"/>
        <v>#REF!</v>
      </c>
      <c r="H361" s="43" t="e">
        <f t="shared" si="43"/>
        <v>#REF!</v>
      </c>
    </row>
    <row r="362" spans="1:8">
      <c r="A362" s="197" t="e">
        <f>#REF!</f>
        <v>#REF!</v>
      </c>
      <c r="B362" s="169" t="e">
        <f>IF(#REF!&lt;&gt;"",#REF!,"")</f>
        <v>#REF!</v>
      </c>
      <c r="C362" s="168" t="e">
        <f>#REF!</f>
        <v>#REF!</v>
      </c>
      <c r="D362" s="167" t="e">
        <f>#REF!</f>
        <v>#REF!</v>
      </c>
      <c r="E362" s="284" t="e">
        <f>'Паспорт-3'!F337</f>
        <v>#REF!</v>
      </c>
      <c r="F362" s="285"/>
      <c r="G362" s="300" t="e">
        <f t="shared" si="42"/>
        <v>#REF!</v>
      </c>
      <c r="H362" s="43" t="e">
        <f t="shared" si="43"/>
        <v>#REF!</v>
      </c>
    </row>
    <row r="363" spans="1:8">
      <c r="A363" s="304" t="e">
        <f>#REF!</f>
        <v>#REF!</v>
      </c>
      <c r="B363" s="305" t="e">
        <f>IF(#REF!&lt;&gt;"",#REF!,"")</f>
        <v>#REF!</v>
      </c>
      <c r="C363" s="306" t="e">
        <f>#REF!</f>
        <v>#REF!</v>
      </c>
      <c r="D363" s="307" t="e">
        <f>#REF!</f>
        <v>#REF!</v>
      </c>
      <c r="E363" s="308" t="e">
        <f>'Паспорт-3'!F338</f>
        <v>#REF!</v>
      </c>
      <c r="F363" s="309"/>
      <c r="G363" s="310" t="e">
        <f t="shared" si="42"/>
        <v>#REF!</v>
      </c>
      <c r="H363" s="43" t="e">
        <f t="shared" si="43"/>
        <v>#REF!</v>
      </c>
    </row>
    <row r="364" spans="1:8" ht="12.75" customHeight="1">
      <c r="A364" s="574" t="s">
        <v>169</v>
      </c>
      <c r="B364" s="575"/>
      <c r="C364" s="575"/>
      <c r="D364" s="575"/>
      <c r="E364" s="575"/>
      <c r="F364" s="575"/>
      <c r="G364" s="576"/>
      <c r="H364" s="43" t="e">
        <f>H348</f>
        <v>#REF!</v>
      </c>
    </row>
    <row r="365" spans="1:8">
      <c r="A365" s="297" t="e">
        <f>#REF!</f>
        <v>#REF!</v>
      </c>
      <c r="B365" s="571" t="s">
        <v>88</v>
      </c>
      <c r="C365" s="572"/>
      <c r="D365" s="572"/>
      <c r="E365" s="579"/>
      <c r="F365" s="579"/>
      <c r="G365" s="580"/>
      <c r="H365" s="43" t="e">
        <f>H366</f>
        <v>#REF!</v>
      </c>
    </row>
    <row r="366" spans="1:8">
      <c r="A366" s="197" t="e">
        <f>#REF!</f>
        <v>#REF!</v>
      </c>
      <c r="B366" s="292" t="e">
        <f>IF(#REF!&lt;&gt;"",#REF!,"")</f>
        <v>#REF!</v>
      </c>
      <c r="C366" s="293" t="e">
        <f>#REF!</f>
        <v>#REF!</v>
      </c>
      <c r="D366" s="294" t="e">
        <f>#REF!</f>
        <v>#REF!</v>
      </c>
      <c r="E366" s="295" t="e">
        <f>'Паспорт-3'!F340</f>
        <v>#REF!</v>
      </c>
      <c r="F366" s="296"/>
      <c r="G366" s="299" t="e">
        <f t="shared" ref="G366:G380" si="44">F366-E366</f>
        <v>#REF!</v>
      </c>
      <c r="H366" s="43" t="e">
        <f t="shared" ref="H366:H380" si="45">IF(B366&lt;&gt;"","Для друку","")</f>
        <v>#REF!</v>
      </c>
    </row>
    <row r="367" spans="1:8">
      <c r="A367" s="197" t="e">
        <f>#REF!</f>
        <v>#REF!</v>
      </c>
      <c r="B367" s="169" t="e">
        <f>IF(#REF!&lt;&gt;"",#REF!,"")</f>
        <v>#REF!</v>
      </c>
      <c r="C367" s="168" t="e">
        <f>#REF!</f>
        <v>#REF!</v>
      </c>
      <c r="D367" s="167" t="e">
        <f>#REF!</f>
        <v>#REF!</v>
      </c>
      <c r="E367" s="284" t="e">
        <f>'Паспорт-3'!F341</f>
        <v>#REF!</v>
      </c>
      <c r="F367" s="285"/>
      <c r="G367" s="300" t="e">
        <f t="shared" si="44"/>
        <v>#REF!</v>
      </c>
      <c r="H367" s="43" t="e">
        <f t="shared" si="45"/>
        <v>#REF!</v>
      </c>
    </row>
    <row r="368" spans="1:8">
      <c r="A368" s="197" t="e">
        <f>#REF!</f>
        <v>#REF!</v>
      </c>
      <c r="B368" s="169" t="e">
        <f>IF(#REF!&lt;&gt;"",#REF!,"")</f>
        <v>#REF!</v>
      </c>
      <c r="C368" s="168" t="e">
        <f>#REF!</f>
        <v>#REF!</v>
      </c>
      <c r="D368" s="167" t="e">
        <f>#REF!</f>
        <v>#REF!</v>
      </c>
      <c r="E368" s="284" t="e">
        <f>'Паспорт-3'!F342</f>
        <v>#REF!</v>
      </c>
      <c r="F368" s="285"/>
      <c r="G368" s="300" t="e">
        <f t="shared" si="44"/>
        <v>#REF!</v>
      </c>
      <c r="H368" s="43" t="e">
        <f t="shared" si="45"/>
        <v>#REF!</v>
      </c>
    </row>
    <row r="369" spans="1:8">
      <c r="A369" s="197" t="e">
        <f>#REF!</f>
        <v>#REF!</v>
      </c>
      <c r="B369" s="169" t="e">
        <f>IF(#REF!&lt;&gt;"",#REF!,"")</f>
        <v>#REF!</v>
      </c>
      <c r="C369" s="168" t="e">
        <f>#REF!</f>
        <v>#REF!</v>
      </c>
      <c r="D369" s="167" t="e">
        <f>#REF!</f>
        <v>#REF!</v>
      </c>
      <c r="E369" s="284" t="e">
        <f>'Паспорт-3'!F343</f>
        <v>#REF!</v>
      </c>
      <c r="F369" s="285"/>
      <c r="G369" s="300" t="e">
        <f t="shared" si="44"/>
        <v>#REF!</v>
      </c>
      <c r="H369" s="43" t="e">
        <f t="shared" si="45"/>
        <v>#REF!</v>
      </c>
    </row>
    <row r="370" spans="1:8">
      <c r="A370" s="197" t="e">
        <f>#REF!</f>
        <v>#REF!</v>
      </c>
      <c r="B370" s="169" t="e">
        <f>IF(#REF!&lt;&gt;"",#REF!,"")</f>
        <v>#REF!</v>
      </c>
      <c r="C370" s="168" t="e">
        <f>#REF!</f>
        <v>#REF!</v>
      </c>
      <c r="D370" s="167" t="e">
        <f>#REF!</f>
        <v>#REF!</v>
      </c>
      <c r="E370" s="284" t="e">
        <f>'Паспорт-3'!F344</f>
        <v>#REF!</v>
      </c>
      <c r="F370" s="285"/>
      <c r="G370" s="300" t="e">
        <f t="shared" si="44"/>
        <v>#REF!</v>
      </c>
      <c r="H370" s="43" t="e">
        <f t="shared" si="45"/>
        <v>#REF!</v>
      </c>
    </row>
    <row r="371" spans="1:8">
      <c r="A371" s="197" t="e">
        <f>#REF!</f>
        <v>#REF!</v>
      </c>
      <c r="B371" s="169" t="e">
        <f>IF(#REF!&lt;&gt;"",#REF!,"")</f>
        <v>#REF!</v>
      </c>
      <c r="C371" s="168" t="e">
        <f>#REF!</f>
        <v>#REF!</v>
      </c>
      <c r="D371" s="167" t="e">
        <f>#REF!</f>
        <v>#REF!</v>
      </c>
      <c r="E371" s="284" t="e">
        <f>'Паспорт-3'!F345</f>
        <v>#REF!</v>
      </c>
      <c r="F371" s="285"/>
      <c r="G371" s="300" t="e">
        <f t="shared" si="44"/>
        <v>#REF!</v>
      </c>
      <c r="H371" s="43" t="e">
        <f t="shared" si="45"/>
        <v>#REF!</v>
      </c>
    </row>
    <row r="372" spans="1:8">
      <c r="A372" s="197" t="e">
        <f>#REF!</f>
        <v>#REF!</v>
      </c>
      <c r="B372" s="169" t="e">
        <f>IF(#REF!&lt;&gt;"",#REF!,"")</f>
        <v>#REF!</v>
      </c>
      <c r="C372" s="168" t="e">
        <f>#REF!</f>
        <v>#REF!</v>
      </c>
      <c r="D372" s="167" t="e">
        <f>#REF!</f>
        <v>#REF!</v>
      </c>
      <c r="E372" s="284" t="e">
        <f>'Паспорт-3'!F346</f>
        <v>#REF!</v>
      </c>
      <c r="F372" s="285"/>
      <c r="G372" s="300" t="e">
        <f t="shared" si="44"/>
        <v>#REF!</v>
      </c>
      <c r="H372" s="43" t="e">
        <f t="shared" si="45"/>
        <v>#REF!</v>
      </c>
    </row>
    <row r="373" spans="1:8">
      <c r="A373" s="197" t="e">
        <f>#REF!</f>
        <v>#REF!</v>
      </c>
      <c r="B373" s="169" t="e">
        <f>IF(#REF!&lt;&gt;"",#REF!,"")</f>
        <v>#REF!</v>
      </c>
      <c r="C373" s="168" t="e">
        <f>#REF!</f>
        <v>#REF!</v>
      </c>
      <c r="D373" s="167" t="e">
        <f>#REF!</f>
        <v>#REF!</v>
      </c>
      <c r="E373" s="284" t="e">
        <f>'Паспорт-3'!F347</f>
        <v>#REF!</v>
      </c>
      <c r="F373" s="285"/>
      <c r="G373" s="300" t="e">
        <f t="shared" si="44"/>
        <v>#REF!</v>
      </c>
      <c r="H373" s="43" t="e">
        <f t="shared" si="45"/>
        <v>#REF!</v>
      </c>
    </row>
    <row r="374" spans="1:8">
      <c r="A374" s="197" t="e">
        <f>#REF!</f>
        <v>#REF!</v>
      </c>
      <c r="B374" s="169" t="e">
        <f>IF(#REF!&lt;&gt;"",#REF!,"")</f>
        <v>#REF!</v>
      </c>
      <c r="C374" s="168" t="e">
        <f>#REF!</f>
        <v>#REF!</v>
      </c>
      <c r="D374" s="167" t="e">
        <f>#REF!</f>
        <v>#REF!</v>
      </c>
      <c r="E374" s="284" t="e">
        <f>'Паспорт-3'!F348</f>
        <v>#REF!</v>
      </c>
      <c r="F374" s="285"/>
      <c r="G374" s="300" t="e">
        <f t="shared" si="44"/>
        <v>#REF!</v>
      </c>
      <c r="H374" s="43" t="e">
        <f t="shared" si="45"/>
        <v>#REF!</v>
      </c>
    </row>
    <row r="375" spans="1:8">
      <c r="A375" s="197" t="e">
        <f>#REF!</f>
        <v>#REF!</v>
      </c>
      <c r="B375" s="169" t="e">
        <f>IF(#REF!&lt;&gt;"",#REF!,"")</f>
        <v>#REF!</v>
      </c>
      <c r="C375" s="168" t="e">
        <f>#REF!</f>
        <v>#REF!</v>
      </c>
      <c r="D375" s="167" t="e">
        <f>#REF!</f>
        <v>#REF!</v>
      </c>
      <c r="E375" s="284" t="e">
        <f>'Паспорт-3'!F349</f>
        <v>#REF!</v>
      </c>
      <c r="F375" s="285"/>
      <c r="G375" s="300" t="e">
        <f t="shared" si="44"/>
        <v>#REF!</v>
      </c>
      <c r="H375" s="43" t="e">
        <f t="shared" si="45"/>
        <v>#REF!</v>
      </c>
    </row>
    <row r="376" spans="1:8">
      <c r="A376" s="197" t="e">
        <f>#REF!</f>
        <v>#REF!</v>
      </c>
      <c r="B376" s="169" t="e">
        <f>IF(#REF!&lt;&gt;"",#REF!,"")</f>
        <v>#REF!</v>
      </c>
      <c r="C376" s="168" t="e">
        <f>#REF!</f>
        <v>#REF!</v>
      </c>
      <c r="D376" s="167" t="e">
        <f>#REF!</f>
        <v>#REF!</v>
      </c>
      <c r="E376" s="284" t="e">
        <f>'Паспорт-3'!F350</f>
        <v>#REF!</v>
      </c>
      <c r="F376" s="285"/>
      <c r="G376" s="300" t="e">
        <f t="shared" si="44"/>
        <v>#REF!</v>
      </c>
      <c r="H376" s="43" t="e">
        <f t="shared" si="45"/>
        <v>#REF!</v>
      </c>
    </row>
    <row r="377" spans="1:8">
      <c r="A377" s="197" t="e">
        <f>#REF!</f>
        <v>#REF!</v>
      </c>
      <c r="B377" s="169" t="e">
        <f>IF(#REF!&lt;&gt;"",#REF!,"")</f>
        <v>#REF!</v>
      </c>
      <c r="C377" s="168" t="e">
        <f>#REF!</f>
        <v>#REF!</v>
      </c>
      <c r="D377" s="167" t="e">
        <f>#REF!</f>
        <v>#REF!</v>
      </c>
      <c r="E377" s="284" t="e">
        <f>'Паспорт-3'!F351</f>
        <v>#REF!</v>
      </c>
      <c r="F377" s="285"/>
      <c r="G377" s="300" t="e">
        <f t="shared" si="44"/>
        <v>#REF!</v>
      </c>
      <c r="H377" s="43" t="e">
        <f t="shared" si="45"/>
        <v>#REF!</v>
      </c>
    </row>
    <row r="378" spans="1:8">
      <c r="A378" s="197" t="e">
        <f>#REF!</f>
        <v>#REF!</v>
      </c>
      <c r="B378" s="169" t="e">
        <f>IF(#REF!&lt;&gt;"",#REF!,"")</f>
        <v>#REF!</v>
      </c>
      <c r="C378" s="168" t="e">
        <f>#REF!</f>
        <v>#REF!</v>
      </c>
      <c r="D378" s="167" t="e">
        <f>#REF!</f>
        <v>#REF!</v>
      </c>
      <c r="E378" s="284" t="e">
        <f>'Паспорт-3'!F352</f>
        <v>#REF!</v>
      </c>
      <c r="F378" s="285"/>
      <c r="G378" s="300" t="e">
        <f t="shared" si="44"/>
        <v>#REF!</v>
      </c>
      <c r="H378" s="43" t="e">
        <f t="shared" si="45"/>
        <v>#REF!</v>
      </c>
    </row>
    <row r="379" spans="1:8">
      <c r="A379" s="197" t="e">
        <f>#REF!</f>
        <v>#REF!</v>
      </c>
      <c r="B379" s="169" t="e">
        <f>IF(#REF!&lt;&gt;"",#REF!,"")</f>
        <v>#REF!</v>
      </c>
      <c r="C379" s="168" t="e">
        <f>#REF!</f>
        <v>#REF!</v>
      </c>
      <c r="D379" s="167" t="e">
        <f>#REF!</f>
        <v>#REF!</v>
      </c>
      <c r="E379" s="284" t="e">
        <f>'Паспорт-3'!F353</f>
        <v>#REF!</v>
      </c>
      <c r="F379" s="285"/>
      <c r="G379" s="300" t="e">
        <f t="shared" si="44"/>
        <v>#REF!</v>
      </c>
      <c r="H379" s="43" t="e">
        <f t="shared" si="45"/>
        <v>#REF!</v>
      </c>
    </row>
    <row r="380" spans="1:8">
      <c r="A380" s="304" t="e">
        <f>#REF!</f>
        <v>#REF!</v>
      </c>
      <c r="B380" s="305" t="e">
        <f>IF(#REF!&lt;&gt;"",#REF!,"")</f>
        <v>#REF!</v>
      </c>
      <c r="C380" s="306" t="e">
        <f>#REF!</f>
        <v>#REF!</v>
      </c>
      <c r="D380" s="307" t="e">
        <f>#REF!</f>
        <v>#REF!</v>
      </c>
      <c r="E380" s="308" t="e">
        <f>'Паспорт-3'!F354</f>
        <v>#REF!</v>
      </c>
      <c r="F380" s="309"/>
      <c r="G380" s="310" t="e">
        <f t="shared" si="44"/>
        <v>#REF!</v>
      </c>
      <c r="H380" s="43" t="e">
        <f t="shared" si="45"/>
        <v>#REF!</v>
      </c>
    </row>
    <row r="381" spans="1:8" ht="12.75" customHeight="1">
      <c r="A381" s="574" t="s">
        <v>169</v>
      </c>
      <c r="B381" s="575"/>
      <c r="C381" s="575"/>
      <c r="D381" s="575"/>
      <c r="E381" s="575"/>
      <c r="F381" s="575"/>
      <c r="G381" s="576"/>
      <c r="H381" s="43" t="e">
        <f>H365</f>
        <v>#REF!</v>
      </c>
    </row>
    <row r="382" spans="1:8">
      <c r="A382" s="297" t="e">
        <f>#REF!</f>
        <v>#REF!</v>
      </c>
      <c r="B382" s="571" t="s">
        <v>89</v>
      </c>
      <c r="C382" s="572"/>
      <c r="D382" s="572"/>
      <c r="E382" s="579"/>
      <c r="F382" s="579"/>
      <c r="G382" s="580"/>
      <c r="H382" s="43" t="e">
        <f>H383</f>
        <v>#REF!</v>
      </c>
    </row>
    <row r="383" spans="1:8">
      <c r="A383" s="197" t="e">
        <f>#REF!</f>
        <v>#REF!</v>
      </c>
      <c r="B383" s="292" t="e">
        <f>IF(#REF!&lt;&gt;"",#REF!,"")</f>
        <v>#REF!</v>
      </c>
      <c r="C383" s="293" t="e">
        <f>#REF!</f>
        <v>#REF!</v>
      </c>
      <c r="D383" s="294" t="e">
        <f>#REF!</f>
        <v>#REF!</v>
      </c>
      <c r="E383" s="295" t="e">
        <f>'Паспорт-3'!F356</f>
        <v>#REF!</v>
      </c>
      <c r="F383" s="296"/>
      <c r="G383" s="299" t="e">
        <f t="shared" ref="G383:G392" si="46">F383-E383</f>
        <v>#REF!</v>
      </c>
      <c r="H383" s="43" t="e">
        <f t="shared" ref="H383:H392" si="47">IF(B383&lt;&gt;"","Для друку","")</f>
        <v>#REF!</v>
      </c>
    </row>
    <row r="384" spans="1:8">
      <c r="A384" s="197" t="e">
        <f>#REF!</f>
        <v>#REF!</v>
      </c>
      <c r="B384" s="169" t="e">
        <f>IF(#REF!&lt;&gt;"",#REF!,"")</f>
        <v>#REF!</v>
      </c>
      <c r="C384" s="168" t="e">
        <f>#REF!</f>
        <v>#REF!</v>
      </c>
      <c r="D384" s="167" t="e">
        <f>#REF!</f>
        <v>#REF!</v>
      </c>
      <c r="E384" s="284" t="e">
        <f>'Паспорт-3'!F357</f>
        <v>#REF!</v>
      </c>
      <c r="F384" s="285"/>
      <c r="G384" s="300" t="e">
        <f t="shared" si="46"/>
        <v>#REF!</v>
      </c>
      <c r="H384" s="43" t="e">
        <f t="shared" si="47"/>
        <v>#REF!</v>
      </c>
    </row>
    <row r="385" spans="1:8">
      <c r="A385" s="197" t="e">
        <f>#REF!</f>
        <v>#REF!</v>
      </c>
      <c r="B385" s="169" t="e">
        <f>IF(#REF!&lt;&gt;"",#REF!,"")</f>
        <v>#REF!</v>
      </c>
      <c r="C385" s="168" t="e">
        <f>#REF!</f>
        <v>#REF!</v>
      </c>
      <c r="D385" s="167" t="e">
        <f>#REF!</f>
        <v>#REF!</v>
      </c>
      <c r="E385" s="284" t="e">
        <f>'Паспорт-3'!F358</f>
        <v>#REF!</v>
      </c>
      <c r="F385" s="285"/>
      <c r="G385" s="300" t="e">
        <f t="shared" si="46"/>
        <v>#REF!</v>
      </c>
      <c r="H385" s="43" t="e">
        <f t="shared" si="47"/>
        <v>#REF!</v>
      </c>
    </row>
    <row r="386" spans="1:8">
      <c r="A386" s="197" t="e">
        <f>#REF!</f>
        <v>#REF!</v>
      </c>
      <c r="B386" s="169" t="e">
        <f>IF(#REF!&lt;&gt;"",#REF!,"")</f>
        <v>#REF!</v>
      </c>
      <c r="C386" s="168" t="e">
        <f>#REF!</f>
        <v>#REF!</v>
      </c>
      <c r="D386" s="167" t="e">
        <f>#REF!</f>
        <v>#REF!</v>
      </c>
      <c r="E386" s="284" t="e">
        <f>'Паспорт-3'!F359</f>
        <v>#REF!</v>
      </c>
      <c r="F386" s="285"/>
      <c r="G386" s="300" t="e">
        <f t="shared" si="46"/>
        <v>#REF!</v>
      </c>
      <c r="H386" s="43" t="e">
        <f t="shared" si="47"/>
        <v>#REF!</v>
      </c>
    </row>
    <row r="387" spans="1:8">
      <c r="A387" s="197" t="e">
        <f>#REF!</f>
        <v>#REF!</v>
      </c>
      <c r="B387" s="169" t="e">
        <f>IF(#REF!&lt;&gt;"",#REF!,"")</f>
        <v>#REF!</v>
      </c>
      <c r="C387" s="168" t="e">
        <f>#REF!</f>
        <v>#REF!</v>
      </c>
      <c r="D387" s="167" t="e">
        <f>#REF!</f>
        <v>#REF!</v>
      </c>
      <c r="E387" s="284" t="e">
        <f>'Паспорт-3'!F360</f>
        <v>#REF!</v>
      </c>
      <c r="F387" s="285"/>
      <c r="G387" s="300" t="e">
        <f t="shared" si="46"/>
        <v>#REF!</v>
      </c>
      <c r="H387" s="43" t="e">
        <f t="shared" si="47"/>
        <v>#REF!</v>
      </c>
    </row>
    <row r="388" spans="1:8">
      <c r="A388" s="197" t="e">
        <f>#REF!</f>
        <v>#REF!</v>
      </c>
      <c r="B388" s="169" t="e">
        <f>IF(#REF!&lt;&gt;"",#REF!,"")</f>
        <v>#REF!</v>
      </c>
      <c r="C388" s="168" t="e">
        <f>#REF!</f>
        <v>#REF!</v>
      </c>
      <c r="D388" s="167" t="e">
        <f>#REF!</f>
        <v>#REF!</v>
      </c>
      <c r="E388" s="284" t="e">
        <f>'Паспорт-3'!F361</f>
        <v>#REF!</v>
      </c>
      <c r="F388" s="285"/>
      <c r="G388" s="300" t="e">
        <f t="shared" si="46"/>
        <v>#REF!</v>
      </c>
      <c r="H388" s="43" t="e">
        <f t="shared" si="47"/>
        <v>#REF!</v>
      </c>
    </row>
    <row r="389" spans="1:8">
      <c r="A389" s="197" t="e">
        <f>#REF!</f>
        <v>#REF!</v>
      </c>
      <c r="B389" s="169" t="e">
        <f>IF(#REF!&lt;&gt;"",#REF!,"")</f>
        <v>#REF!</v>
      </c>
      <c r="C389" s="168" t="e">
        <f>#REF!</f>
        <v>#REF!</v>
      </c>
      <c r="D389" s="167" t="e">
        <f>#REF!</f>
        <v>#REF!</v>
      </c>
      <c r="E389" s="284" t="e">
        <f>'Паспорт-3'!F362</f>
        <v>#REF!</v>
      </c>
      <c r="F389" s="285"/>
      <c r="G389" s="300" t="e">
        <f t="shared" si="46"/>
        <v>#REF!</v>
      </c>
      <c r="H389" s="43" t="e">
        <f t="shared" si="47"/>
        <v>#REF!</v>
      </c>
    </row>
    <row r="390" spans="1:8">
      <c r="A390" s="197" t="e">
        <f>#REF!</f>
        <v>#REF!</v>
      </c>
      <c r="B390" s="169" t="e">
        <f>IF(#REF!&lt;&gt;"",#REF!,"")</f>
        <v>#REF!</v>
      </c>
      <c r="C390" s="168" t="e">
        <f>#REF!</f>
        <v>#REF!</v>
      </c>
      <c r="D390" s="167" t="e">
        <f>#REF!</f>
        <v>#REF!</v>
      </c>
      <c r="E390" s="284" t="e">
        <f>'Паспорт-3'!F363</f>
        <v>#REF!</v>
      </c>
      <c r="F390" s="285"/>
      <c r="G390" s="300" t="e">
        <f t="shared" si="46"/>
        <v>#REF!</v>
      </c>
      <c r="H390" s="43" t="e">
        <f t="shared" si="47"/>
        <v>#REF!</v>
      </c>
    </row>
    <row r="391" spans="1:8" ht="12.75" customHeight="1">
      <c r="A391" s="197" t="e">
        <f>#REF!</f>
        <v>#REF!</v>
      </c>
      <c r="B391" s="169" t="e">
        <f>IF(#REF!&lt;&gt;"",#REF!,"")</f>
        <v>#REF!</v>
      </c>
      <c r="C391" s="168" t="e">
        <f>#REF!</f>
        <v>#REF!</v>
      </c>
      <c r="D391" s="167" t="e">
        <f>#REF!</f>
        <v>#REF!</v>
      </c>
      <c r="E391" s="284" t="e">
        <f>'Паспорт-3'!F364</f>
        <v>#REF!</v>
      </c>
      <c r="F391" s="285"/>
      <c r="G391" s="300" t="e">
        <f t="shared" si="46"/>
        <v>#REF!</v>
      </c>
      <c r="H391" s="43" t="e">
        <f t="shared" si="47"/>
        <v>#REF!</v>
      </c>
    </row>
    <row r="392" spans="1:8">
      <c r="A392" s="304" t="e">
        <f>#REF!</f>
        <v>#REF!</v>
      </c>
      <c r="B392" s="305" t="e">
        <f>IF(#REF!&lt;&gt;"",#REF!,"")</f>
        <v>#REF!</v>
      </c>
      <c r="C392" s="306" t="e">
        <f>#REF!</f>
        <v>#REF!</v>
      </c>
      <c r="D392" s="307" t="e">
        <f>#REF!</f>
        <v>#REF!</v>
      </c>
      <c r="E392" s="308" t="e">
        <f>'Паспорт-3'!F365</f>
        <v>#REF!</v>
      </c>
      <c r="F392" s="309"/>
      <c r="G392" s="310" t="e">
        <f t="shared" si="46"/>
        <v>#REF!</v>
      </c>
      <c r="H392" s="43" t="e">
        <f t="shared" si="47"/>
        <v>#REF!</v>
      </c>
    </row>
    <row r="393" spans="1:8" ht="12.75" customHeight="1">
      <c r="A393" s="574" t="s">
        <v>169</v>
      </c>
      <c r="B393" s="575"/>
      <c r="C393" s="575"/>
      <c r="D393" s="575"/>
      <c r="E393" s="575"/>
      <c r="F393" s="575"/>
      <c r="G393" s="576"/>
      <c r="H393" s="43" t="e">
        <f>H382</f>
        <v>#REF!</v>
      </c>
    </row>
    <row r="394" spans="1:8" ht="12.75" customHeight="1">
      <c r="A394" s="574" t="s">
        <v>189</v>
      </c>
      <c r="B394" s="575"/>
      <c r="C394" s="575"/>
      <c r="D394" s="575"/>
      <c r="E394" s="575"/>
      <c r="F394" s="575"/>
      <c r="G394" s="576"/>
      <c r="H394" s="43" t="e">
        <f>H330</f>
        <v>#REF!</v>
      </c>
    </row>
    <row r="395" spans="1:8" ht="12.75" customHeight="1">
      <c r="A395" s="457" t="e">
        <f>#REF!</f>
        <v>#REF!</v>
      </c>
      <c r="B395" s="458"/>
      <c r="C395" s="458"/>
      <c r="D395" s="458"/>
      <c r="E395" s="458"/>
      <c r="F395" s="458"/>
      <c r="G395" s="527"/>
      <c r="H395" s="43" t="e">
        <f>H396</f>
        <v>#REF!</v>
      </c>
    </row>
    <row r="396" spans="1:8">
      <c r="A396" s="291" t="s">
        <v>4</v>
      </c>
      <c r="B396" s="571" t="s">
        <v>86</v>
      </c>
      <c r="C396" s="572"/>
      <c r="D396" s="572"/>
      <c r="E396" s="577"/>
      <c r="F396" s="577"/>
      <c r="G396" s="578"/>
      <c r="H396" s="43" t="e">
        <f>H397</f>
        <v>#REF!</v>
      </c>
    </row>
    <row r="397" spans="1:8">
      <c r="A397" s="197" t="e">
        <f>#REF!</f>
        <v>#REF!</v>
      </c>
      <c r="B397" s="292" t="e">
        <f>IF(#REF!&lt;&gt;"",#REF!,"")</f>
        <v>#REF!</v>
      </c>
      <c r="C397" s="293" t="e">
        <f>#REF!</f>
        <v>#REF!</v>
      </c>
      <c r="D397" s="294" t="e">
        <f>#REF!</f>
        <v>#REF!</v>
      </c>
      <c r="E397" s="295" t="e">
        <f>'Паспорт-3'!F368</f>
        <v>#REF!</v>
      </c>
      <c r="F397" s="296"/>
      <c r="G397" s="299" t="e">
        <f t="shared" ref="G397:G411" si="48">F397-E397</f>
        <v>#REF!</v>
      </c>
      <c r="H397" s="43" t="e">
        <f t="shared" ref="H397:H411" si="49">IF(B397&lt;&gt;"","Для друку","")</f>
        <v>#REF!</v>
      </c>
    </row>
    <row r="398" spans="1:8">
      <c r="A398" s="197" t="e">
        <f>#REF!</f>
        <v>#REF!</v>
      </c>
      <c r="B398" s="169" t="e">
        <f>IF(#REF!&lt;&gt;"",#REF!,"")</f>
        <v>#REF!</v>
      </c>
      <c r="C398" s="168" t="e">
        <f>#REF!</f>
        <v>#REF!</v>
      </c>
      <c r="D398" s="167" t="e">
        <f>#REF!</f>
        <v>#REF!</v>
      </c>
      <c r="E398" s="284" t="e">
        <f>'Паспорт-3'!F369</f>
        <v>#REF!</v>
      </c>
      <c r="F398" s="285"/>
      <c r="G398" s="300" t="e">
        <f t="shared" si="48"/>
        <v>#REF!</v>
      </c>
      <c r="H398" s="43" t="e">
        <f t="shared" si="49"/>
        <v>#REF!</v>
      </c>
    </row>
    <row r="399" spans="1:8">
      <c r="A399" s="197" t="e">
        <f>#REF!</f>
        <v>#REF!</v>
      </c>
      <c r="B399" s="169" t="e">
        <f>IF(#REF!&lt;&gt;"",#REF!,"")</f>
        <v>#REF!</v>
      </c>
      <c r="C399" s="168" t="e">
        <f>#REF!</f>
        <v>#REF!</v>
      </c>
      <c r="D399" s="167" t="e">
        <f>#REF!</f>
        <v>#REF!</v>
      </c>
      <c r="E399" s="284" t="e">
        <f>'Паспорт-3'!F370</f>
        <v>#REF!</v>
      </c>
      <c r="F399" s="285"/>
      <c r="G399" s="300" t="e">
        <f t="shared" si="48"/>
        <v>#REF!</v>
      </c>
      <c r="H399" s="43" t="e">
        <f t="shared" si="49"/>
        <v>#REF!</v>
      </c>
    </row>
    <row r="400" spans="1:8">
      <c r="A400" s="197" t="e">
        <f>#REF!</f>
        <v>#REF!</v>
      </c>
      <c r="B400" s="169" t="e">
        <f>IF(#REF!&lt;&gt;"",#REF!,"")</f>
        <v>#REF!</v>
      </c>
      <c r="C400" s="168" t="e">
        <f>#REF!</f>
        <v>#REF!</v>
      </c>
      <c r="D400" s="167" t="e">
        <f>#REF!</f>
        <v>#REF!</v>
      </c>
      <c r="E400" s="284" t="e">
        <f>'Паспорт-3'!F371</f>
        <v>#REF!</v>
      </c>
      <c r="F400" s="285"/>
      <c r="G400" s="300" t="e">
        <f t="shared" si="48"/>
        <v>#REF!</v>
      </c>
      <c r="H400" s="43" t="e">
        <f t="shared" si="49"/>
        <v>#REF!</v>
      </c>
    </row>
    <row r="401" spans="1:8">
      <c r="A401" s="197" t="e">
        <f>#REF!</f>
        <v>#REF!</v>
      </c>
      <c r="B401" s="169" t="e">
        <f>IF(#REF!&lt;&gt;"",#REF!,"")</f>
        <v>#REF!</v>
      </c>
      <c r="C401" s="168" t="e">
        <f>#REF!</f>
        <v>#REF!</v>
      </c>
      <c r="D401" s="167" t="e">
        <f>#REF!</f>
        <v>#REF!</v>
      </c>
      <c r="E401" s="284" t="e">
        <f>'Паспорт-3'!F372</f>
        <v>#REF!</v>
      </c>
      <c r="F401" s="285"/>
      <c r="G401" s="300" t="e">
        <f t="shared" si="48"/>
        <v>#REF!</v>
      </c>
      <c r="H401" s="43" t="e">
        <f t="shared" si="49"/>
        <v>#REF!</v>
      </c>
    </row>
    <row r="402" spans="1:8">
      <c r="A402" s="197" t="e">
        <f>#REF!</f>
        <v>#REF!</v>
      </c>
      <c r="B402" s="169" t="e">
        <f>IF(#REF!&lt;&gt;"",#REF!,"")</f>
        <v>#REF!</v>
      </c>
      <c r="C402" s="168" t="e">
        <f>#REF!</f>
        <v>#REF!</v>
      </c>
      <c r="D402" s="167" t="e">
        <f>#REF!</f>
        <v>#REF!</v>
      </c>
      <c r="E402" s="284" t="e">
        <f>'Паспорт-3'!F373</f>
        <v>#REF!</v>
      </c>
      <c r="F402" s="285"/>
      <c r="G402" s="300" t="e">
        <f t="shared" si="48"/>
        <v>#REF!</v>
      </c>
      <c r="H402" s="43" t="e">
        <f t="shared" si="49"/>
        <v>#REF!</v>
      </c>
    </row>
    <row r="403" spans="1:8">
      <c r="A403" s="197" t="e">
        <f>#REF!</f>
        <v>#REF!</v>
      </c>
      <c r="B403" s="169" t="e">
        <f>IF(#REF!&lt;&gt;"",#REF!,"")</f>
        <v>#REF!</v>
      </c>
      <c r="C403" s="168" t="e">
        <f>#REF!</f>
        <v>#REF!</v>
      </c>
      <c r="D403" s="167" t="e">
        <f>#REF!</f>
        <v>#REF!</v>
      </c>
      <c r="E403" s="284" t="e">
        <f>'Паспорт-3'!F374</f>
        <v>#REF!</v>
      </c>
      <c r="F403" s="285"/>
      <c r="G403" s="300" t="e">
        <f t="shared" si="48"/>
        <v>#REF!</v>
      </c>
      <c r="H403" s="43" t="e">
        <f t="shared" si="49"/>
        <v>#REF!</v>
      </c>
    </row>
    <row r="404" spans="1:8">
      <c r="A404" s="197" t="e">
        <f>#REF!</f>
        <v>#REF!</v>
      </c>
      <c r="B404" s="169" t="e">
        <f>IF(#REF!&lt;&gt;"",#REF!,"")</f>
        <v>#REF!</v>
      </c>
      <c r="C404" s="168" t="e">
        <f>#REF!</f>
        <v>#REF!</v>
      </c>
      <c r="D404" s="167" t="e">
        <f>#REF!</f>
        <v>#REF!</v>
      </c>
      <c r="E404" s="284" t="e">
        <f>'Паспорт-3'!F375</f>
        <v>#REF!</v>
      </c>
      <c r="F404" s="285"/>
      <c r="G404" s="300" t="e">
        <f t="shared" si="48"/>
        <v>#REF!</v>
      </c>
      <c r="H404" s="43" t="e">
        <f t="shared" si="49"/>
        <v>#REF!</v>
      </c>
    </row>
    <row r="405" spans="1:8">
      <c r="A405" s="197" t="e">
        <f>#REF!</f>
        <v>#REF!</v>
      </c>
      <c r="B405" s="169" t="e">
        <f>IF(#REF!&lt;&gt;"",#REF!,"")</f>
        <v>#REF!</v>
      </c>
      <c r="C405" s="168" t="e">
        <f>#REF!</f>
        <v>#REF!</v>
      </c>
      <c r="D405" s="167" t="e">
        <f>#REF!</f>
        <v>#REF!</v>
      </c>
      <c r="E405" s="284" t="e">
        <f>'Паспорт-3'!F376</f>
        <v>#REF!</v>
      </c>
      <c r="F405" s="285"/>
      <c r="G405" s="300" t="e">
        <f t="shared" si="48"/>
        <v>#REF!</v>
      </c>
      <c r="H405" s="43" t="e">
        <f t="shared" si="49"/>
        <v>#REF!</v>
      </c>
    </row>
    <row r="406" spans="1:8">
      <c r="A406" s="197" t="e">
        <f>#REF!</f>
        <v>#REF!</v>
      </c>
      <c r="B406" s="169" t="e">
        <f>IF(#REF!&lt;&gt;"",#REF!,"")</f>
        <v>#REF!</v>
      </c>
      <c r="C406" s="168" t="e">
        <f>#REF!</f>
        <v>#REF!</v>
      </c>
      <c r="D406" s="167" t="e">
        <f>#REF!</f>
        <v>#REF!</v>
      </c>
      <c r="E406" s="284" t="e">
        <f>'Паспорт-3'!F377</f>
        <v>#REF!</v>
      </c>
      <c r="F406" s="285"/>
      <c r="G406" s="300" t="e">
        <f t="shared" si="48"/>
        <v>#REF!</v>
      </c>
      <c r="H406" s="43" t="e">
        <f t="shared" si="49"/>
        <v>#REF!</v>
      </c>
    </row>
    <row r="407" spans="1:8">
      <c r="A407" s="197" t="e">
        <f>#REF!</f>
        <v>#REF!</v>
      </c>
      <c r="B407" s="169" t="e">
        <f>IF(#REF!&lt;&gt;"",#REF!,"")</f>
        <v>#REF!</v>
      </c>
      <c r="C407" s="168" t="e">
        <f>#REF!</f>
        <v>#REF!</v>
      </c>
      <c r="D407" s="167" t="e">
        <f>#REF!</f>
        <v>#REF!</v>
      </c>
      <c r="E407" s="284" t="e">
        <f>'Паспорт-3'!F378</f>
        <v>#REF!</v>
      </c>
      <c r="F407" s="285"/>
      <c r="G407" s="300" t="e">
        <f t="shared" si="48"/>
        <v>#REF!</v>
      </c>
      <c r="H407" s="43" t="e">
        <f t="shared" si="49"/>
        <v>#REF!</v>
      </c>
    </row>
    <row r="408" spans="1:8">
      <c r="A408" s="197" t="e">
        <f>#REF!</f>
        <v>#REF!</v>
      </c>
      <c r="B408" s="169" t="e">
        <f>IF(#REF!&lt;&gt;"",#REF!,"")</f>
        <v>#REF!</v>
      </c>
      <c r="C408" s="168" t="e">
        <f>#REF!</f>
        <v>#REF!</v>
      </c>
      <c r="D408" s="167" t="e">
        <f>#REF!</f>
        <v>#REF!</v>
      </c>
      <c r="E408" s="284" t="e">
        <f>'Паспорт-3'!F379</f>
        <v>#REF!</v>
      </c>
      <c r="F408" s="285"/>
      <c r="G408" s="300" t="e">
        <f t="shared" si="48"/>
        <v>#REF!</v>
      </c>
      <c r="H408" s="43" t="e">
        <f t="shared" si="49"/>
        <v>#REF!</v>
      </c>
    </row>
    <row r="409" spans="1:8">
      <c r="A409" s="197" t="e">
        <f>#REF!</f>
        <v>#REF!</v>
      </c>
      <c r="B409" s="169" t="e">
        <f>IF(#REF!&lt;&gt;"",#REF!,"")</f>
        <v>#REF!</v>
      </c>
      <c r="C409" s="168" t="e">
        <f>#REF!</f>
        <v>#REF!</v>
      </c>
      <c r="D409" s="167" t="e">
        <f>#REF!</f>
        <v>#REF!</v>
      </c>
      <c r="E409" s="284" t="e">
        <f>'Паспорт-3'!F380</f>
        <v>#REF!</v>
      </c>
      <c r="F409" s="285"/>
      <c r="G409" s="300" t="e">
        <f t="shared" si="48"/>
        <v>#REF!</v>
      </c>
      <c r="H409" s="43" t="e">
        <f t="shared" si="49"/>
        <v>#REF!</v>
      </c>
    </row>
    <row r="410" spans="1:8">
      <c r="A410" s="197" t="e">
        <f>#REF!</f>
        <v>#REF!</v>
      </c>
      <c r="B410" s="169" t="e">
        <f>IF(#REF!&lt;&gt;"",#REF!,"")</f>
        <v>#REF!</v>
      </c>
      <c r="C410" s="168" t="e">
        <f>#REF!</f>
        <v>#REF!</v>
      </c>
      <c r="D410" s="167" t="e">
        <f>#REF!</f>
        <v>#REF!</v>
      </c>
      <c r="E410" s="284" t="e">
        <f>'Паспорт-3'!F381</f>
        <v>#REF!</v>
      </c>
      <c r="F410" s="285"/>
      <c r="G410" s="300" t="e">
        <f t="shared" si="48"/>
        <v>#REF!</v>
      </c>
      <c r="H410" s="43" t="e">
        <f t="shared" si="49"/>
        <v>#REF!</v>
      </c>
    </row>
    <row r="411" spans="1:8">
      <c r="A411" s="304" t="e">
        <f>#REF!</f>
        <v>#REF!</v>
      </c>
      <c r="B411" s="305" t="e">
        <f>IF(#REF!&lt;&gt;"",#REF!,"")</f>
        <v>#REF!</v>
      </c>
      <c r="C411" s="306" t="e">
        <f>#REF!</f>
        <v>#REF!</v>
      </c>
      <c r="D411" s="307" t="e">
        <f>#REF!</f>
        <v>#REF!</v>
      </c>
      <c r="E411" s="308" t="e">
        <f>'Паспорт-3'!F382</f>
        <v>#REF!</v>
      </c>
      <c r="F411" s="309"/>
      <c r="G411" s="310" t="e">
        <f t="shared" si="48"/>
        <v>#REF!</v>
      </c>
      <c r="H411" s="43" t="e">
        <f t="shared" si="49"/>
        <v>#REF!</v>
      </c>
    </row>
    <row r="412" spans="1:8" ht="12.75" customHeight="1">
      <c r="A412" s="574" t="s">
        <v>169</v>
      </c>
      <c r="B412" s="575"/>
      <c r="C412" s="575"/>
      <c r="D412" s="575"/>
      <c r="E412" s="575"/>
      <c r="F412" s="575"/>
      <c r="G412" s="576"/>
      <c r="H412" s="43" t="e">
        <f>H396</f>
        <v>#REF!</v>
      </c>
    </row>
    <row r="413" spans="1:8">
      <c r="A413" s="291" t="e">
        <f>#REF!</f>
        <v>#REF!</v>
      </c>
      <c r="B413" s="571" t="s">
        <v>87</v>
      </c>
      <c r="C413" s="572"/>
      <c r="D413" s="572"/>
      <c r="E413" s="572"/>
      <c r="F413" s="572"/>
      <c r="G413" s="573"/>
      <c r="H413" s="43" t="e">
        <f>H414</f>
        <v>#REF!</v>
      </c>
    </row>
    <row r="414" spans="1:8">
      <c r="A414" s="197" t="e">
        <f>#REF!</f>
        <v>#REF!</v>
      </c>
      <c r="B414" s="292" t="e">
        <f>IF(#REF!&lt;&gt;"",#REF!,"")</f>
        <v>#REF!</v>
      </c>
      <c r="C414" s="293" t="e">
        <f>#REF!</f>
        <v>#REF!</v>
      </c>
      <c r="D414" s="294" t="e">
        <f>#REF!</f>
        <v>#REF!</v>
      </c>
      <c r="E414" s="301" t="e">
        <f>'Паспорт-3'!F384</f>
        <v>#REF!</v>
      </c>
      <c r="F414" s="302"/>
      <c r="G414" s="303" t="e">
        <f t="shared" ref="G414:G428" si="50">F414-E414</f>
        <v>#REF!</v>
      </c>
      <c r="H414" s="43" t="e">
        <f t="shared" ref="H414:H428" si="51">IF(B414&lt;&gt;"","Для друку","")</f>
        <v>#REF!</v>
      </c>
    </row>
    <row r="415" spans="1:8">
      <c r="A415" s="197" t="e">
        <f>#REF!</f>
        <v>#REF!</v>
      </c>
      <c r="B415" s="169" t="e">
        <f>IF(#REF!&lt;&gt;"",#REF!,"")</f>
        <v>#REF!</v>
      </c>
      <c r="C415" s="168" t="e">
        <f>#REF!</f>
        <v>#REF!</v>
      </c>
      <c r="D415" s="167" t="e">
        <f>#REF!</f>
        <v>#REF!</v>
      </c>
      <c r="E415" s="284" t="e">
        <f>'Паспорт-3'!F385</f>
        <v>#REF!</v>
      </c>
      <c r="F415" s="285"/>
      <c r="G415" s="300" t="e">
        <f t="shared" si="50"/>
        <v>#REF!</v>
      </c>
      <c r="H415" s="43" t="e">
        <f t="shared" si="51"/>
        <v>#REF!</v>
      </c>
    </row>
    <row r="416" spans="1:8">
      <c r="A416" s="197" t="e">
        <f>#REF!</f>
        <v>#REF!</v>
      </c>
      <c r="B416" s="169" t="e">
        <f>IF(#REF!&lt;&gt;"",#REF!,"")</f>
        <v>#REF!</v>
      </c>
      <c r="C416" s="168" t="e">
        <f>#REF!</f>
        <v>#REF!</v>
      </c>
      <c r="D416" s="167" t="e">
        <f>#REF!</f>
        <v>#REF!</v>
      </c>
      <c r="E416" s="284" t="e">
        <f>'Паспорт-3'!F386</f>
        <v>#REF!</v>
      </c>
      <c r="F416" s="285"/>
      <c r="G416" s="300" t="e">
        <f t="shared" si="50"/>
        <v>#REF!</v>
      </c>
      <c r="H416" s="43" t="e">
        <f t="shared" si="51"/>
        <v>#REF!</v>
      </c>
    </row>
    <row r="417" spans="1:8">
      <c r="A417" s="197" t="e">
        <f>#REF!</f>
        <v>#REF!</v>
      </c>
      <c r="B417" s="169" t="e">
        <f>IF(#REF!&lt;&gt;"",#REF!,"")</f>
        <v>#REF!</v>
      </c>
      <c r="C417" s="168" t="e">
        <f>#REF!</f>
        <v>#REF!</v>
      </c>
      <c r="D417" s="167" t="e">
        <f>#REF!</f>
        <v>#REF!</v>
      </c>
      <c r="E417" s="284" t="e">
        <f>'Паспорт-3'!F387</f>
        <v>#REF!</v>
      </c>
      <c r="F417" s="285"/>
      <c r="G417" s="300" t="e">
        <f t="shared" si="50"/>
        <v>#REF!</v>
      </c>
      <c r="H417" s="43" t="e">
        <f t="shared" si="51"/>
        <v>#REF!</v>
      </c>
    </row>
    <row r="418" spans="1:8">
      <c r="A418" s="197" t="e">
        <f>#REF!</f>
        <v>#REF!</v>
      </c>
      <c r="B418" s="169" t="e">
        <f>IF(#REF!&lt;&gt;"",#REF!,"")</f>
        <v>#REF!</v>
      </c>
      <c r="C418" s="168" t="e">
        <f>#REF!</f>
        <v>#REF!</v>
      </c>
      <c r="D418" s="167" t="e">
        <f>#REF!</f>
        <v>#REF!</v>
      </c>
      <c r="E418" s="284" t="e">
        <f>'Паспорт-3'!F388</f>
        <v>#REF!</v>
      </c>
      <c r="F418" s="285"/>
      <c r="G418" s="300" t="e">
        <f t="shared" si="50"/>
        <v>#REF!</v>
      </c>
      <c r="H418" s="43" t="e">
        <f t="shared" si="51"/>
        <v>#REF!</v>
      </c>
    </row>
    <row r="419" spans="1:8">
      <c r="A419" s="197" t="e">
        <f>#REF!</f>
        <v>#REF!</v>
      </c>
      <c r="B419" s="169" t="e">
        <f>IF(#REF!&lt;&gt;"",#REF!,"")</f>
        <v>#REF!</v>
      </c>
      <c r="C419" s="168" t="e">
        <f>#REF!</f>
        <v>#REF!</v>
      </c>
      <c r="D419" s="167" t="e">
        <f>#REF!</f>
        <v>#REF!</v>
      </c>
      <c r="E419" s="284" t="e">
        <f>'Паспорт-3'!F389</f>
        <v>#REF!</v>
      </c>
      <c r="F419" s="285"/>
      <c r="G419" s="300" t="e">
        <f t="shared" si="50"/>
        <v>#REF!</v>
      </c>
      <c r="H419" s="43" t="e">
        <f t="shared" si="51"/>
        <v>#REF!</v>
      </c>
    </row>
    <row r="420" spans="1:8">
      <c r="A420" s="197" t="e">
        <f>#REF!</f>
        <v>#REF!</v>
      </c>
      <c r="B420" s="169" t="e">
        <f>IF(#REF!&lt;&gt;"",#REF!,"")</f>
        <v>#REF!</v>
      </c>
      <c r="C420" s="168" t="e">
        <f>#REF!</f>
        <v>#REF!</v>
      </c>
      <c r="D420" s="167" t="e">
        <f>#REF!</f>
        <v>#REF!</v>
      </c>
      <c r="E420" s="284" t="e">
        <f>'Паспорт-3'!F390</f>
        <v>#REF!</v>
      </c>
      <c r="F420" s="285"/>
      <c r="G420" s="300" t="e">
        <f t="shared" si="50"/>
        <v>#REF!</v>
      </c>
      <c r="H420" s="43" t="e">
        <f t="shared" si="51"/>
        <v>#REF!</v>
      </c>
    </row>
    <row r="421" spans="1:8">
      <c r="A421" s="197" t="e">
        <f>#REF!</f>
        <v>#REF!</v>
      </c>
      <c r="B421" s="169" t="e">
        <f>IF(#REF!&lt;&gt;"",#REF!,"")</f>
        <v>#REF!</v>
      </c>
      <c r="C421" s="168" t="e">
        <f>#REF!</f>
        <v>#REF!</v>
      </c>
      <c r="D421" s="167" t="e">
        <f>#REF!</f>
        <v>#REF!</v>
      </c>
      <c r="E421" s="284" t="e">
        <f>'Паспорт-3'!F391</f>
        <v>#REF!</v>
      </c>
      <c r="F421" s="285"/>
      <c r="G421" s="300" t="e">
        <f t="shared" si="50"/>
        <v>#REF!</v>
      </c>
      <c r="H421" s="43" t="e">
        <f t="shared" si="51"/>
        <v>#REF!</v>
      </c>
    </row>
    <row r="422" spans="1:8">
      <c r="A422" s="197" t="e">
        <f>#REF!</f>
        <v>#REF!</v>
      </c>
      <c r="B422" s="169" t="e">
        <f>IF(#REF!&lt;&gt;"",#REF!,"")</f>
        <v>#REF!</v>
      </c>
      <c r="C422" s="168" t="e">
        <f>#REF!</f>
        <v>#REF!</v>
      </c>
      <c r="D422" s="167" t="e">
        <f>#REF!</f>
        <v>#REF!</v>
      </c>
      <c r="E422" s="284" t="e">
        <f>'Паспорт-3'!F392</f>
        <v>#REF!</v>
      </c>
      <c r="F422" s="285"/>
      <c r="G422" s="300" t="e">
        <f t="shared" si="50"/>
        <v>#REF!</v>
      </c>
      <c r="H422" s="43" t="e">
        <f t="shared" si="51"/>
        <v>#REF!</v>
      </c>
    </row>
    <row r="423" spans="1:8">
      <c r="A423" s="197" t="e">
        <f>#REF!</f>
        <v>#REF!</v>
      </c>
      <c r="B423" s="169" t="e">
        <f>IF(#REF!&lt;&gt;"",#REF!,"")</f>
        <v>#REF!</v>
      </c>
      <c r="C423" s="168" t="e">
        <f>#REF!</f>
        <v>#REF!</v>
      </c>
      <c r="D423" s="167" t="e">
        <f>#REF!</f>
        <v>#REF!</v>
      </c>
      <c r="E423" s="284" t="e">
        <f>'Паспорт-3'!F393</f>
        <v>#REF!</v>
      </c>
      <c r="F423" s="285"/>
      <c r="G423" s="300" t="e">
        <f t="shared" si="50"/>
        <v>#REF!</v>
      </c>
      <c r="H423" s="43" t="e">
        <f t="shared" si="51"/>
        <v>#REF!</v>
      </c>
    </row>
    <row r="424" spans="1:8">
      <c r="A424" s="197" t="e">
        <f>#REF!</f>
        <v>#REF!</v>
      </c>
      <c r="B424" s="169" t="e">
        <f>IF(#REF!&lt;&gt;"",#REF!,"")</f>
        <v>#REF!</v>
      </c>
      <c r="C424" s="168" t="e">
        <f>#REF!</f>
        <v>#REF!</v>
      </c>
      <c r="D424" s="167" t="e">
        <f>#REF!</f>
        <v>#REF!</v>
      </c>
      <c r="E424" s="284" t="e">
        <f>'Паспорт-3'!F394</f>
        <v>#REF!</v>
      </c>
      <c r="F424" s="285"/>
      <c r="G424" s="300" t="e">
        <f t="shared" si="50"/>
        <v>#REF!</v>
      </c>
      <c r="H424" s="43" t="e">
        <f t="shared" si="51"/>
        <v>#REF!</v>
      </c>
    </row>
    <row r="425" spans="1:8">
      <c r="A425" s="197" t="e">
        <f>#REF!</f>
        <v>#REF!</v>
      </c>
      <c r="B425" s="169" t="e">
        <f>IF(#REF!&lt;&gt;"",#REF!,"")</f>
        <v>#REF!</v>
      </c>
      <c r="C425" s="168" t="e">
        <f>#REF!</f>
        <v>#REF!</v>
      </c>
      <c r="D425" s="167" t="e">
        <f>#REF!</f>
        <v>#REF!</v>
      </c>
      <c r="E425" s="284" t="e">
        <f>'Паспорт-3'!F395</f>
        <v>#REF!</v>
      </c>
      <c r="F425" s="285"/>
      <c r="G425" s="300" t="e">
        <f t="shared" si="50"/>
        <v>#REF!</v>
      </c>
      <c r="H425" s="43" t="e">
        <f t="shared" si="51"/>
        <v>#REF!</v>
      </c>
    </row>
    <row r="426" spans="1:8">
      <c r="A426" s="197" t="e">
        <f>#REF!</f>
        <v>#REF!</v>
      </c>
      <c r="B426" s="169" t="e">
        <f>IF(#REF!&lt;&gt;"",#REF!,"")</f>
        <v>#REF!</v>
      </c>
      <c r="C426" s="168" t="e">
        <f>#REF!</f>
        <v>#REF!</v>
      </c>
      <c r="D426" s="167" t="e">
        <f>#REF!</f>
        <v>#REF!</v>
      </c>
      <c r="E426" s="284" t="e">
        <f>'Паспорт-3'!F396</f>
        <v>#REF!</v>
      </c>
      <c r="F426" s="285"/>
      <c r="G426" s="300" t="e">
        <f t="shared" si="50"/>
        <v>#REF!</v>
      </c>
      <c r="H426" s="43" t="e">
        <f t="shared" si="51"/>
        <v>#REF!</v>
      </c>
    </row>
    <row r="427" spans="1:8">
      <c r="A427" s="197" t="e">
        <f>#REF!</f>
        <v>#REF!</v>
      </c>
      <c r="B427" s="169" t="e">
        <f>IF(#REF!&lt;&gt;"",#REF!,"")</f>
        <v>#REF!</v>
      </c>
      <c r="C427" s="168" t="e">
        <f>#REF!</f>
        <v>#REF!</v>
      </c>
      <c r="D427" s="167" t="e">
        <f>#REF!</f>
        <v>#REF!</v>
      </c>
      <c r="E427" s="284" t="e">
        <f>'Паспорт-3'!F397</f>
        <v>#REF!</v>
      </c>
      <c r="F427" s="285"/>
      <c r="G427" s="300" t="e">
        <f t="shared" si="50"/>
        <v>#REF!</v>
      </c>
      <c r="H427" s="43" t="e">
        <f t="shared" si="51"/>
        <v>#REF!</v>
      </c>
    </row>
    <row r="428" spans="1:8">
      <c r="A428" s="304" t="e">
        <f>#REF!</f>
        <v>#REF!</v>
      </c>
      <c r="B428" s="305" t="e">
        <f>IF(#REF!&lt;&gt;"",#REF!,"")</f>
        <v>#REF!</v>
      </c>
      <c r="C428" s="306" t="e">
        <f>#REF!</f>
        <v>#REF!</v>
      </c>
      <c r="D428" s="307" t="e">
        <f>#REF!</f>
        <v>#REF!</v>
      </c>
      <c r="E428" s="308" t="e">
        <f>'Паспорт-3'!F398</f>
        <v>#REF!</v>
      </c>
      <c r="F428" s="309"/>
      <c r="G428" s="310" t="e">
        <f t="shared" si="50"/>
        <v>#REF!</v>
      </c>
      <c r="H428" s="43" t="e">
        <f t="shared" si="51"/>
        <v>#REF!</v>
      </c>
    </row>
    <row r="429" spans="1:8" ht="12.75" customHeight="1">
      <c r="A429" s="574" t="s">
        <v>169</v>
      </c>
      <c r="B429" s="575"/>
      <c r="C429" s="575"/>
      <c r="D429" s="575"/>
      <c r="E429" s="575"/>
      <c r="F429" s="575"/>
      <c r="G429" s="576"/>
      <c r="H429" s="43" t="e">
        <f>H413</f>
        <v>#REF!</v>
      </c>
    </row>
    <row r="430" spans="1:8">
      <c r="A430" s="297" t="e">
        <f>#REF!</f>
        <v>#REF!</v>
      </c>
      <c r="B430" s="571" t="s">
        <v>88</v>
      </c>
      <c r="C430" s="572"/>
      <c r="D430" s="572"/>
      <c r="E430" s="579"/>
      <c r="F430" s="579"/>
      <c r="G430" s="580"/>
      <c r="H430" s="43" t="e">
        <f>H431</f>
        <v>#REF!</v>
      </c>
    </row>
    <row r="431" spans="1:8">
      <c r="A431" s="197" t="e">
        <f>#REF!</f>
        <v>#REF!</v>
      </c>
      <c r="B431" s="292" t="e">
        <f>IF(#REF!&lt;&gt;"",#REF!,"")</f>
        <v>#REF!</v>
      </c>
      <c r="C431" s="293" t="e">
        <f>#REF!</f>
        <v>#REF!</v>
      </c>
      <c r="D431" s="294" t="e">
        <f>#REF!</f>
        <v>#REF!</v>
      </c>
      <c r="E431" s="295" t="e">
        <f>'Паспорт-3'!F400</f>
        <v>#REF!</v>
      </c>
      <c r="F431" s="296"/>
      <c r="G431" s="299" t="e">
        <f t="shared" ref="G431:G445" si="52">F431-E431</f>
        <v>#REF!</v>
      </c>
      <c r="H431" s="43" t="e">
        <f t="shared" ref="H431:H445" si="53">IF(B431&lt;&gt;"","Для друку","")</f>
        <v>#REF!</v>
      </c>
    </row>
    <row r="432" spans="1:8">
      <c r="A432" s="197" t="e">
        <f>#REF!</f>
        <v>#REF!</v>
      </c>
      <c r="B432" s="169" t="e">
        <f>IF(#REF!&lt;&gt;"",#REF!,"")</f>
        <v>#REF!</v>
      </c>
      <c r="C432" s="168" t="e">
        <f>#REF!</f>
        <v>#REF!</v>
      </c>
      <c r="D432" s="167" t="e">
        <f>#REF!</f>
        <v>#REF!</v>
      </c>
      <c r="E432" s="284" t="e">
        <f>'Паспорт-3'!F401</f>
        <v>#REF!</v>
      </c>
      <c r="F432" s="285"/>
      <c r="G432" s="300" t="e">
        <f t="shared" si="52"/>
        <v>#REF!</v>
      </c>
      <c r="H432" s="43" t="e">
        <f t="shared" si="53"/>
        <v>#REF!</v>
      </c>
    </row>
    <row r="433" spans="1:8">
      <c r="A433" s="197" t="e">
        <f>#REF!</f>
        <v>#REF!</v>
      </c>
      <c r="B433" s="169" t="e">
        <f>IF(#REF!&lt;&gt;"",#REF!,"")</f>
        <v>#REF!</v>
      </c>
      <c r="C433" s="168" t="e">
        <f>#REF!</f>
        <v>#REF!</v>
      </c>
      <c r="D433" s="167" t="e">
        <f>#REF!</f>
        <v>#REF!</v>
      </c>
      <c r="E433" s="284" t="e">
        <f>'Паспорт-3'!F402</f>
        <v>#REF!</v>
      </c>
      <c r="F433" s="285"/>
      <c r="G433" s="300" t="e">
        <f t="shared" si="52"/>
        <v>#REF!</v>
      </c>
      <c r="H433" s="43" t="e">
        <f t="shared" si="53"/>
        <v>#REF!</v>
      </c>
    </row>
    <row r="434" spans="1:8">
      <c r="A434" s="197" t="e">
        <f>#REF!</f>
        <v>#REF!</v>
      </c>
      <c r="B434" s="169" t="e">
        <f>IF(#REF!&lt;&gt;"",#REF!,"")</f>
        <v>#REF!</v>
      </c>
      <c r="C434" s="168" t="e">
        <f>#REF!</f>
        <v>#REF!</v>
      </c>
      <c r="D434" s="167" t="e">
        <f>#REF!</f>
        <v>#REF!</v>
      </c>
      <c r="E434" s="284" t="e">
        <f>'Паспорт-3'!F403</f>
        <v>#REF!</v>
      </c>
      <c r="F434" s="285"/>
      <c r="G434" s="300" t="e">
        <f t="shared" si="52"/>
        <v>#REF!</v>
      </c>
      <c r="H434" s="43" t="e">
        <f t="shared" si="53"/>
        <v>#REF!</v>
      </c>
    </row>
    <row r="435" spans="1:8">
      <c r="A435" s="197" t="e">
        <f>#REF!</f>
        <v>#REF!</v>
      </c>
      <c r="B435" s="169" t="e">
        <f>IF(#REF!&lt;&gt;"",#REF!,"")</f>
        <v>#REF!</v>
      </c>
      <c r="C435" s="168" t="e">
        <f>#REF!</f>
        <v>#REF!</v>
      </c>
      <c r="D435" s="167" t="e">
        <f>#REF!</f>
        <v>#REF!</v>
      </c>
      <c r="E435" s="284" t="e">
        <f>'Паспорт-3'!F404</f>
        <v>#REF!</v>
      </c>
      <c r="F435" s="285"/>
      <c r="G435" s="300" t="e">
        <f t="shared" si="52"/>
        <v>#REF!</v>
      </c>
      <c r="H435" s="43" t="e">
        <f t="shared" si="53"/>
        <v>#REF!</v>
      </c>
    </row>
    <row r="436" spans="1:8">
      <c r="A436" s="197" t="e">
        <f>#REF!</f>
        <v>#REF!</v>
      </c>
      <c r="B436" s="169" t="e">
        <f>IF(#REF!&lt;&gt;"",#REF!,"")</f>
        <v>#REF!</v>
      </c>
      <c r="C436" s="168" t="e">
        <f>#REF!</f>
        <v>#REF!</v>
      </c>
      <c r="D436" s="167" t="e">
        <f>#REF!</f>
        <v>#REF!</v>
      </c>
      <c r="E436" s="284" t="e">
        <f>'Паспорт-3'!F405</f>
        <v>#REF!</v>
      </c>
      <c r="F436" s="285"/>
      <c r="G436" s="300" t="e">
        <f t="shared" si="52"/>
        <v>#REF!</v>
      </c>
      <c r="H436" s="43" t="e">
        <f t="shared" si="53"/>
        <v>#REF!</v>
      </c>
    </row>
    <row r="437" spans="1:8">
      <c r="A437" s="197" t="e">
        <f>#REF!</f>
        <v>#REF!</v>
      </c>
      <c r="B437" s="169" t="e">
        <f>IF(#REF!&lt;&gt;"",#REF!,"")</f>
        <v>#REF!</v>
      </c>
      <c r="C437" s="168" t="e">
        <f>#REF!</f>
        <v>#REF!</v>
      </c>
      <c r="D437" s="167" t="e">
        <f>#REF!</f>
        <v>#REF!</v>
      </c>
      <c r="E437" s="284" t="e">
        <f>'Паспорт-3'!F406</f>
        <v>#REF!</v>
      </c>
      <c r="F437" s="285"/>
      <c r="G437" s="300" t="e">
        <f t="shared" si="52"/>
        <v>#REF!</v>
      </c>
      <c r="H437" s="43" t="e">
        <f t="shared" si="53"/>
        <v>#REF!</v>
      </c>
    </row>
    <row r="438" spans="1:8">
      <c r="A438" s="197" t="e">
        <f>#REF!</f>
        <v>#REF!</v>
      </c>
      <c r="B438" s="169" t="e">
        <f>IF(#REF!&lt;&gt;"",#REF!,"")</f>
        <v>#REF!</v>
      </c>
      <c r="C438" s="168" t="e">
        <f>#REF!</f>
        <v>#REF!</v>
      </c>
      <c r="D438" s="167" t="e">
        <f>#REF!</f>
        <v>#REF!</v>
      </c>
      <c r="E438" s="284" t="e">
        <f>'Паспорт-3'!F407</f>
        <v>#REF!</v>
      </c>
      <c r="F438" s="285"/>
      <c r="G438" s="300" t="e">
        <f t="shared" si="52"/>
        <v>#REF!</v>
      </c>
      <c r="H438" s="43" t="e">
        <f t="shared" si="53"/>
        <v>#REF!</v>
      </c>
    </row>
    <row r="439" spans="1:8">
      <c r="A439" s="197" t="e">
        <f>#REF!</f>
        <v>#REF!</v>
      </c>
      <c r="B439" s="169" t="e">
        <f>IF(#REF!&lt;&gt;"",#REF!,"")</f>
        <v>#REF!</v>
      </c>
      <c r="C439" s="168" t="e">
        <f>#REF!</f>
        <v>#REF!</v>
      </c>
      <c r="D439" s="167" t="e">
        <f>#REF!</f>
        <v>#REF!</v>
      </c>
      <c r="E439" s="284" t="e">
        <f>'Паспорт-3'!F408</f>
        <v>#REF!</v>
      </c>
      <c r="F439" s="285"/>
      <c r="G439" s="300" t="e">
        <f t="shared" si="52"/>
        <v>#REF!</v>
      </c>
      <c r="H439" s="43" t="e">
        <f t="shared" si="53"/>
        <v>#REF!</v>
      </c>
    </row>
    <row r="440" spans="1:8">
      <c r="A440" s="197" t="e">
        <f>#REF!</f>
        <v>#REF!</v>
      </c>
      <c r="B440" s="169" t="e">
        <f>IF(#REF!&lt;&gt;"",#REF!,"")</f>
        <v>#REF!</v>
      </c>
      <c r="C440" s="168" t="e">
        <f>#REF!</f>
        <v>#REF!</v>
      </c>
      <c r="D440" s="167" t="e">
        <f>#REF!</f>
        <v>#REF!</v>
      </c>
      <c r="E440" s="284" t="e">
        <f>'Паспорт-3'!F409</f>
        <v>#REF!</v>
      </c>
      <c r="F440" s="285"/>
      <c r="G440" s="300" t="e">
        <f t="shared" si="52"/>
        <v>#REF!</v>
      </c>
      <c r="H440" s="43" t="e">
        <f t="shared" si="53"/>
        <v>#REF!</v>
      </c>
    </row>
    <row r="441" spans="1:8">
      <c r="A441" s="197" t="e">
        <f>#REF!</f>
        <v>#REF!</v>
      </c>
      <c r="B441" s="169" t="e">
        <f>IF(#REF!&lt;&gt;"",#REF!,"")</f>
        <v>#REF!</v>
      </c>
      <c r="C441" s="168" t="e">
        <f>#REF!</f>
        <v>#REF!</v>
      </c>
      <c r="D441" s="167" t="e">
        <f>#REF!</f>
        <v>#REF!</v>
      </c>
      <c r="E441" s="284" t="e">
        <f>'Паспорт-3'!F410</f>
        <v>#REF!</v>
      </c>
      <c r="F441" s="285"/>
      <c r="G441" s="300" t="e">
        <f t="shared" si="52"/>
        <v>#REF!</v>
      </c>
      <c r="H441" s="43" t="e">
        <f t="shared" si="53"/>
        <v>#REF!</v>
      </c>
    </row>
    <row r="442" spans="1:8">
      <c r="A442" s="197" t="e">
        <f>#REF!</f>
        <v>#REF!</v>
      </c>
      <c r="B442" s="169" t="e">
        <f>IF(#REF!&lt;&gt;"",#REF!,"")</f>
        <v>#REF!</v>
      </c>
      <c r="C442" s="168" t="e">
        <f>#REF!</f>
        <v>#REF!</v>
      </c>
      <c r="D442" s="167" t="e">
        <f>#REF!</f>
        <v>#REF!</v>
      </c>
      <c r="E442" s="284" t="e">
        <f>'Паспорт-3'!F411</f>
        <v>#REF!</v>
      </c>
      <c r="F442" s="285"/>
      <c r="G442" s="300" t="e">
        <f t="shared" si="52"/>
        <v>#REF!</v>
      </c>
      <c r="H442" s="43" t="e">
        <f t="shared" si="53"/>
        <v>#REF!</v>
      </c>
    </row>
    <row r="443" spans="1:8">
      <c r="A443" s="197" t="e">
        <f>#REF!</f>
        <v>#REF!</v>
      </c>
      <c r="B443" s="169" t="e">
        <f>IF(#REF!&lt;&gt;"",#REF!,"")</f>
        <v>#REF!</v>
      </c>
      <c r="C443" s="168" t="e">
        <f>#REF!</f>
        <v>#REF!</v>
      </c>
      <c r="D443" s="167" t="e">
        <f>#REF!</f>
        <v>#REF!</v>
      </c>
      <c r="E443" s="284" t="e">
        <f>'Паспорт-3'!F412</f>
        <v>#REF!</v>
      </c>
      <c r="F443" s="285"/>
      <c r="G443" s="300" t="e">
        <f t="shared" si="52"/>
        <v>#REF!</v>
      </c>
      <c r="H443" s="43" t="e">
        <f t="shared" si="53"/>
        <v>#REF!</v>
      </c>
    </row>
    <row r="444" spans="1:8">
      <c r="A444" s="197" t="e">
        <f>#REF!</f>
        <v>#REF!</v>
      </c>
      <c r="B444" s="169" t="e">
        <f>IF(#REF!&lt;&gt;"",#REF!,"")</f>
        <v>#REF!</v>
      </c>
      <c r="C444" s="168" t="e">
        <f>#REF!</f>
        <v>#REF!</v>
      </c>
      <c r="D444" s="167" t="e">
        <f>#REF!</f>
        <v>#REF!</v>
      </c>
      <c r="E444" s="284" t="e">
        <f>'Паспорт-3'!F413</f>
        <v>#REF!</v>
      </c>
      <c r="F444" s="285"/>
      <c r="G444" s="300" t="e">
        <f t="shared" si="52"/>
        <v>#REF!</v>
      </c>
      <c r="H444" s="43" t="e">
        <f t="shared" si="53"/>
        <v>#REF!</v>
      </c>
    </row>
    <row r="445" spans="1:8">
      <c r="A445" s="304" t="e">
        <f>#REF!</f>
        <v>#REF!</v>
      </c>
      <c r="B445" s="305" t="e">
        <f>IF(#REF!&lt;&gt;"",#REF!,"")</f>
        <v>#REF!</v>
      </c>
      <c r="C445" s="306" t="e">
        <f>#REF!</f>
        <v>#REF!</v>
      </c>
      <c r="D445" s="307" t="e">
        <f>#REF!</f>
        <v>#REF!</v>
      </c>
      <c r="E445" s="308" t="e">
        <f>'Паспорт-3'!F414</f>
        <v>#REF!</v>
      </c>
      <c r="F445" s="309"/>
      <c r="G445" s="310" t="e">
        <f t="shared" si="52"/>
        <v>#REF!</v>
      </c>
      <c r="H445" s="43" t="e">
        <f t="shared" si="53"/>
        <v>#REF!</v>
      </c>
    </row>
    <row r="446" spans="1:8" ht="12.75" customHeight="1">
      <c r="A446" s="574" t="s">
        <v>169</v>
      </c>
      <c r="B446" s="575"/>
      <c r="C446" s="575"/>
      <c r="D446" s="575"/>
      <c r="E446" s="575"/>
      <c r="F446" s="575"/>
      <c r="G446" s="576"/>
      <c r="H446" s="43" t="e">
        <f>H430</f>
        <v>#REF!</v>
      </c>
    </row>
    <row r="447" spans="1:8">
      <c r="A447" s="297" t="e">
        <f>#REF!</f>
        <v>#REF!</v>
      </c>
      <c r="B447" s="571" t="s">
        <v>89</v>
      </c>
      <c r="C447" s="572"/>
      <c r="D447" s="572"/>
      <c r="E447" s="579"/>
      <c r="F447" s="579"/>
      <c r="G447" s="580"/>
      <c r="H447" s="43" t="e">
        <f>H448</f>
        <v>#REF!</v>
      </c>
    </row>
    <row r="448" spans="1:8">
      <c r="A448" s="197" t="e">
        <f>#REF!</f>
        <v>#REF!</v>
      </c>
      <c r="B448" s="292" t="e">
        <f>IF(#REF!&lt;&gt;"",#REF!,"")</f>
        <v>#REF!</v>
      </c>
      <c r="C448" s="293" t="e">
        <f>#REF!</f>
        <v>#REF!</v>
      </c>
      <c r="D448" s="294" t="e">
        <f>#REF!</f>
        <v>#REF!</v>
      </c>
      <c r="E448" s="295" t="e">
        <f>'Паспорт-3'!F416</f>
        <v>#REF!</v>
      </c>
      <c r="F448" s="296"/>
      <c r="G448" s="299" t="e">
        <f t="shared" ref="G448:G457" si="54">F448-E448</f>
        <v>#REF!</v>
      </c>
      <c r="H448" s="43" t="e">
        <f t="shared" ref="H448:H457" si="55">IF(B448&lt;&gt;"","Для друку","")</f>
        <v>#REF!</v>
      </c>
    </row>
    <row r="449" spans="1:8">
      <c r="A449" s="197" t="e">
        <f>#REF!</f>
        <v>#REF!</v>
      </c>
      <c r="B449" s="169" t="e">
        <f>IF(#REF!&lt;&gt;"",#REF!,"")</f>
        <v>#REF!</v>
      </c>
      <c r="C449" s="168" t="e">
        <f>#REF!</f>
        <v>#REF!</v>
      </c>
      <c r="D449" s="167" t="e">
        <f>#REF!</f>
        <v>#REF!</v>
      </c>
      <c r="E449" s="284" t="e">
        <f>'Паспорт-3'!F417</f>
        <v>#REF!</v>
      </c>
      <c r="F449" s="285"/>
      <c r="G449" s="300" t="e">
        <f t="shared" si="54"/>
        <v>#REF!</v>
      </c>
      <c r="H449" s="43" t="e">
        <f t="shared" si="55"/>
        <v>#REF!</v>
      </c>
    </row>
    <row r="450" spans="1:8">
      <c r="A450" s="197" t="e">
        <f>#REF!</f>
        <v>#REF!</v>
      </c>
      <c r="B450" s="169" t="e">
        <f>IF(#REF!&lt;&gt;"",#REF!,"")</f>
        <v>#REF!</v>
      </c>
      <c r="C450" s="168" t="e">
        <f>#REF!</f>
        <v>#REF!</v>
      </c>
      <c r="D450" s="167" t="e">
        <f>#REF!</f>
        <v>#REF!</v>
      </c>
      <c r="E450" s="284" t="e">
        <f>'Паспорт-3'!F418</f>
        <v>#REF!</v>
      </c>
      <c r="F450" s="285"/>
      <c r="G450" s="300" t="e">
        <f t="shared" si="54"/>
        <v>#REF!</v>
      </c>
      <c r="H450" s="43" t="e">
        <f t="shared" si="55"/>
        <v>#REF!</v>
      </c>
    </row>
    <row r="451" spans="1:8">
      <c r="A451" s="197" t="e">
        <f>#REF!</f>
        <v>#REF!</v>
      </c>
      <c r="B451" s="169" t="e">
        <f>IF(#REF!&lt;&gt;"",#REF!,"")</f>
        <v>#REF!</v>
      </c>
      <c r="C451" s="168" t="e">
        <f>#REF!</f>
        <v>#REF!</v>
      </c>
      <c r="D451" s="167" t="e">
        <f>#REF!</f>
        <v>#REF!</v>
      </c>
      <c r="E451" s="284" t="e">
        <f>'Паспорт-3'!F419</f>
        <v>#REF!</v>
      </c>
      <c r="F451" s="285"/>
      <c r="G451" s="300" t="e">
        <f t="shared" si="54"/>
        <v>#REF!</v>
      </c>
      <c r="H451" s="43" t="e">
        <f t="shared" si="55"/>
        <v>#REF!</v>
      </c>
    </row>
    <row r="452" spans="1:8">
      <c r="A452" s="197" t="e">
        <f>#REF!</f>
        <v>#REF!</v>
      </c>
      <c r="B452" s="169" t="e">
        <f>IF(#REF!&lt;&gt;"",#REF!,"")</f>
        <v>#REF!</v>
      </c>
      <c r="C452" s="168" t="e">
        <f>#REF!</f>
        <v>#REF!</v>
      </c>
      <c r="D452" s="167" t="e">
        <f>#REF!</f>
        <v>#REF!</v>
      </c>
      <c r="E452" s="284" t="e">
        <f>'Паспорт-3'!F420</f>
        <v>#REF!</v>
      </c>
      <c r="F452" s="285"/>
      <c r="G452" s="300" t="e">
        <f t="shared" si="54"/>
        <v>#REF!</v>
      </c>
      <c r="H452" s="43" t="e">
        <f t="shared" si="55"/>
        <v>#REF!</v>
      </c>
    </row>
    <row r="453" spans="1:8">
      <c r="A453" s="197" t="e">
        <f>#REF!</f>
        <v>#REF!</v>
      </c>
      <c r="B453" s="169" t="e">
        <f>IF(#REF!&lt;&gt;"",#REF!,"")</f>
        <v>#REF!</v>
      </c>
      <c r="C453" s="168" t="e">
        <f>#REF!</f>
        <v>#REF!</v>
      </c>
      <c r="D453" s="167" t="e">
        <f>#REF!</f>
        <v>#REF!</v>
      </c>
      <c r="E453" s="284" t="e">
        <f>'Паспорт-3'!F421</f>
        <v>#REF!</v>
      </c>
      <c r="F453" s="285"/>
      <c r="G453" s="300" t="e">
        <f t="shared" si="54"/>
        <v>#REF!</v>
      </c>
      <c r="H453" s="43" t="e">
        <f t="shared" si="55"/>
        <v>#REF!</v>
      </c>
    </row>
    <row r="454" spans="1:8">
      <c r="A454" s="197" t="e">
        <f>#REF!</f>
        <v>#REF!</v>
      </c>
      <c r="B454" s="169" t="e">
        <f>IF(#REF!&lt;&gt;"",#REF!,"")</f>
        <v>#REF!</v>
      </c>
      <c r="C454" s="168" t="e">
        <f>#REF!</f>
        <v>#REF!</v>
      </c>
      <c r="D454" s="167" t="e">
        <f>#REF!</f>
        <v>#REF!</v>
      </c>
      <c r="E454" s="284" t="e">
        <f>'Паспорт-3'!F422</f>
        <v>#REF!</v>
      </c>
      <c r="F454" s="285"/>
      <c r="G454" s="300" t="e">
        <f t="shared" si="54"/>
        <v>#REF!</v>
      </c>
      <c r="H454" s="43" t="e">
        <f t="shared" si="55"/>
        <v>#REF!</v>
      </c>
    </row>
    <row r="455" spans="1:8">
      <c r="A455" s="197" t="e">
        <f>#REF!</f>
        <v>#REF!</v>
      </c>
      <c r="B455" s="169" t="e">
        <f>IF(#REF!&lt;&gt;"",#REF!,"")</f>
        <v>#REF!</v>
      </c>
      <c r="C455" s="168" t="e">
        <f>#REF!</f>
        <v>#REF!</v>
      </c>
      <c r="D455" s="167" t="e">
        <f>#REF!</f>
        <v>#REF!</v>
      </c>
      <c r="E455" s="284" t="e">
        <f>'Паспорт-3'!F423</f>
        <v>#REF!</v>
      </c>
      <c r="F455" s="285"/>
      <c r="G455" s="300" t="e">
        <f t="shared" si="54"/>
        <v>#REF!</v>
      </c>
      <c r="H455" s="43" t="e">
        <f t="shared" si="55"/>
        <v>#REF!</v>
      </c>
    </row>
    <row r="456" spans="1:8" ht="12.75" customHeight="1">
      <c r="A456" s="197" t="e">
        <f>#REF!</f>
        <v>#REF!</v>
      </c>
      <c r="B456" s="169" t="e">
        <f>IF(#REF!&lt;&gt;"",#REF!,"")</f>
        <v>#REF!</v>
      </c>
      <c r="C456" s="168" t="e">
        <f>#REF!</f>
        <v>#REF!</v>
      </c>
      <c r="D456" s="167" t="e">
        <f>#REF!</f>
        <v>#REF!</v>
      </c>
      <c r="E456" s="284" t="e">
        <f>'Паспорт-3'!F424</f>
        <v>#REF!</v>
      </c>
      <c r="F456" s="285"/>
      <c r="G456" s="300" t="e">
        <f t="shared" si="54"/>
        <v>#REF!</v>
      </c>
      <c r="H456" s="43" t="e">
        <f t="shared" si="55"/>
        <v>#REF!</v>
      </c>
    </row>
    <row r="457" spans="1:8">
      <c r="A457" s="304" t="e">
        <f>#REF!</f>
        <v>#REF!</v>
      </c>
      <c r="B457" s="305" t="e">
        <f>IF(#REF!&lt;&gt;"",#REF!,"")</f>
        <v>#REF!</v>
      </c>
      <c r="C457" s="306" t="e">
        <f>#REF!</f>
        <v>#REF!</v>
      </c>
      <c r="D457" s="307" t="e">
        <f>#REF!</f>
        <v>#REF!</v>
      </c>
      <c r="E457" s="308" t="e">
        <f>'Паспорт-3'!F425</f>
        <v>#REF!</v>
      </c>
      <c r="F457" s="309"/>
      <c r="G457" s="310" t="e">
        <f t="shared" si="54"/>
        <v>#REF!</v>
      </c>
      <c r="H457" s="43" t="e">
        <f t="shared" si="55"/>
        <v>#REF!</v>
      </c>
    </row>
    <row r="458" spans="1:8" ht="12.75" customHeight="1">
      <c r="A458" s="574" t="s">
        <v>169</v>
      </c>
      <c r="B458" s="575"/>
      <c r="C458" s="575"/>
      <c r="D458" s="575"/>
      <c r="E458" s="575"/>
      <c r="F458" s="575"/>
      <c r="G458" s="576"/>
      <c r="H458" s="43" t="e">
        <f>H447</f>
        <v>#REF!</v>
      </c>
    </row>
    <row r="459" spans="1:8" ht="12.75" customHeight="1">
      <c r="A459" s="574" t="s">
        <v>189</v>
      </c>
      <c r="B459" s="575"/>
      <c r="C459" s="575"/>
      <c r="D459" s="575"/>
      <c r="E459" s="575"/>
      <c r="F459" s="575"/>
      <c r="G459" s="576"/>
      <c r="H459" s="43" t="e">
        <f>H395</f>
        <v>#REF!</v>
      </c>
    </row>
    <row r="460" spans="1:8" ht="12.75" customHeight="1">
      <c r="A460" s="457" t="e">
        <f>#REF!</f>
        <v>#REF!</v>
      </c>
      <c r="B460" s="458"/>
      <c r="C460" s="458"/>
      <c r="D460" s="458"/>
      <c r="E460" s="458"/>
      <c r="F460" s="458"/>
      <c r="G460" s="527"/>
      <c r="H460" s="43" t="e">
        <f>H461</f>
        <v>#REF!</v>
      </c>
    </row>
    <row r="461" spans="1:8">
      <c r="A461" s="291" t="s">
        <v>4</v>
      </c>
      <c r="B461" s="571" t="s">
        <v>86</v>
      </c>
      <c r="C461" s="572"/>
      <c r="D461" s="572"/>
      <c r="E461" s="577"/>
      <c r="F461" s="577"/>
      <c r="G461" s="578"/>
      <c r="H461" s="43" t="e">
        <f>H462</f>
        <v>#REF!</v>
      </c>
    </row>
    <row r="462" spans="1:8">
      <c r="A462" s="197" t="e">
        <f>#REF!</f>
        <v>#REF!</v>
      </c>
      <c r="B462" s="292" t="e">
        <f>IF(#REF!&lt;&gt;"",#REF!,"")</f>
        <v>#REF!</v>
      </c>
      <c r="C462" s="293" t="e">
        <f>#REF!</f>
        <v>#REF!</v>
      </c>
      <c r="D462" s="294" t="e">
        <f>#REF!</f>
        <v>#REF!</v>
      </c>
      <c r="E462" s="295" t="e">
        <f>'Паспорт-3'!F428</f>
        <v>#REF!</v>
      </c>
      <c r="F462" s="296"/>
      <c r="G462" s="299" t="e">
        <f t="shared" ref="G462:G476" si="56">F462-E462</f>
        <v>#REF!</v>
      </c>
      <c r="H462" s="43" t="e">
        <f t="shared" ref="H462:H476" si="57">IF(B462&lt;&gt;"","Для друку","")</f>
        <v>#REF!</v>
      </c>
    </row>
    <row r="463" spans="1:8">
      <c r="A463" s="197" t="e">
        <f>#REF!</f>
        <v>#REF!</v>
      </c>
      <c r="B463" s="169" t="e">
        <f>IF(#REF!&lt;&gt;"",#REF!,"")</f>
        <v>#REF!</v>
      </c>
      <c r="C463" s="168" t="e">
        <f>#REF!</f>
        <v>#REF!</v>
      </c>
      <c r="D463" s="167" t="e">
        <f>#REF!</f>
        <v>#REF!</v>
      </c>
      <c r="E463" s="284" t="e">
        <f>'Паспорт-3'!F429</f>
        <v>#REF!</v>
      </c>
      <c r="F463" s="285"/>
      <c r="G463" s="300" t="e">
        <f t="shared" si="56"/>
        <v>#REF!</v>
      </c>
      <c r="H463" s="43" t="e">
        <f t="shared" si="57"/>
        <v>#REF!</v>
      </c>
    </row>
    <row r="464" spans="1:8">
      <c r="A464" s="197" t="e">
        <f>#REF!</f>
        <v>#REF!</v>
      </c>
      <c r="B464" s="169" t="e">
        <f>IF(#REF!&lt;&gt;"",#REF!,"")</f>
        <v>#REF!</v>
      </c>
      <c r="C464" s="168" t="e">
        <f>#REF!</f>
        <v>#REF!</v>
      </c>
      <c r="D464" s="167" t="e">
        <f>#REF!</f>
        <v>#REF!</v>
      </c>
      <c r="E464" s="284" t="e">
        <f>'Паспорт-3'!F430</f>
        <v>#REF!</v>
      </c>
      <c r="F464" s="285"/>
      <c r="G464" s="300" t="e">
        <f t="shared" si="56"/>
        <v>#REF!</v>
      </c>
      <c r="H464" s="43" t="e">
        <f t="shared" si="57"/>
        <v>#REF!</v>
      </c>
    </row>
    <row r="465" spans="1:8">
      <c r="A465" s="197" t="e">
        <f>#REF!</f>
        <v>#REF!</v>
      </c>
      <c r="B465" s="169" t="e">
        <f>IF(#REF!&lt;&gt;"",#REF!,"")</f>
        <v>#REF!</v>
      </c>
      <c r="C465" s="168" t="e">
        <f>#REF!</f>
        <v>#REF!</v>
      </c>
      <c r="D465" s="167" t="e">
        <f>#REF!</f>
        <v>#REF!</v>
      </c>
      <c r="E465" s="284" t="e">
        <f>'Паспорт-3'!F431</f>
        <v>#REF!</v>
      </c>
      <c r="F465" s="285"/>
      <c r="G465" s="300" t="e">
        <f t="shared" si="56"/>
        <v>#REF!</v>
      </c>
      <c r="H465" s="43" t="e">
        <f t="shared" si="57"/>
        <v>#REF!</v>
      </c>
    </row>
    <row r="466" spans="1:8">
      <c r="A466" s="197" t="e">
        <f>#REF!</f>
        <v>#REF!</v>
      </c>
      <c r="B466" s="169" t="e">
        <f>IF(#REF!&lt;&gt;"",#REF!,"")</f>
        <v>#REF!</v>
      </c>
      <c r="C466" s="168" t="e">
        <f>#REF!</f>
        <v>#REF!</v>
      </c>
      <c r="D466" s="167" t="e">
        <f>#REF!</f>
        <v>#REF!</v>
      </c>
      <c r="E466" s="284" t="e">
        <f>'Паспорт-3'!F432</f>
        <v>#REF!</v>
      </c>
      <c r="F466" s="285"/>
      <c r="G466" s="300" t="e">
        <f t="shared" si="56"/>
        <v>#REF!</v>
      </c>
      <c r="H466" s="43" t="e">
        <f t="shared" si="57"/>
        <v>#REF!</v>
      </c>
    </row>
    <row r="467" spans="1:8">
      <c r="A467" s="197" t="e">
        <f>#REF!</f>
        <v>#REF!</v>
      </c>
      <c r="B467" s="169" t="e">
        <f>IF(#REF!&lt;&gt;"",#REF!,"")</f>
        <v>#REF!</v>
      </c>
      <c r="C467" s="168" t="e">
        <f>#REF!</f>
        <v>#REF!</v>
      </c>
      <c r="D467" s="167" t="e">
        <f>#REF!</f>
        <v>#REF!</v>
      </c>
      <c r="E467" s="284" t="e">
        <f>'Паспорт-3'!F433</f>
        <v>#REF!</v>
      </c>
      <c r="F467" s="285"/>
      <c r="G467" s="300" t="e">
        <f t="shared" si="56"/>
        <v>#REF!</v>
      </c>
      <c r="H467" s="43" t="e">
        <f t="shared" si="57"/>
        <v>#REF!</v>
      </c>
    </row>
    <row r="468" spans="1:8">
      <c r="A468" s="197" t="e">
        <f>#REF!</f>
        <v>#REF!</v>
      </c>
      <c r="B468" s="169" t="e">
        <f>IF(#REF!&lt;&gt;"",#REF!,"")</f>
        <v>#REF!</v>
      </c>
      <c r="C468" s="168" t="e">
        <f>#REF!</f>
        <v>#REF!</v>
      </c>
      <c r="D468" s="167" t="e">
        <f>#REF!</f>
        <v>#REF!</v>
      </c>
      <c r="E468" s="284" t="e">
        <f>'Паспорт-3'!F434</f>
        <v>#REF!</v>
      </c>
      <c r="F468" s="285"/>
      <c r="G468" s="300" t="e">
        <f t="shared" si="56"/>
        <v>#REF!</v>
      </c>
      <c r="H468" s="43" t="e">
        <f t="shared" si="57"/>
        <v>#REF!</v>
      </c>
    </row>
    <row r="469" spans="1:8">
      <c r="A469" s="197" t="e">
        <f>#REF!</f>
        <v>#REF!</v>
      </c>
      <c r="B469" s="169" t="e">
        <f>IF(#REF!&lt;&gt;"",#REF!,"")</f>
        <v>#REF!</v>
      </c>
      <c r="C469" s="168" t="e">
        <f>#REF!</f>
        <v>#REF!</v>
      </c>
      <c r="D469" s="167" t="e">
        <f>#REF!</f>
        <v>#REF!</v>
      </c>
      <c r="E469" s="284" t="e">
        <f>'Паспорт-3'!F435</f>
        <v>#REF!</v>
      </c>
      <c r="F469" s="285"/>
      <c r="G469" s="300" t="e">
        <f t="shared" si="56"/>
        <v>#REF!</v>
      </c>
      <c r="H469" s="43" t="e">
        <f t="shared" si="57"/>
        <v>#REF!</v>
      </c>
    </row>
    <row r="470" spans="1:8">
      <c r="A470" s="197" t="e">
        <f>#REF!</f>
        <v>#REF!</v>
      </c>
      <c r="B470" s="169" t="e">
        <f>IF(#REF!&lt;&gt;"",#REF!,"")</f>
        <v>#REF!</v>
      </c>
      <c r="C470" s="168" t="e">
        <f>#REF!</f>
        <v>#REF!</v>
      </c>
      <c r="D470" s="167" t="e">
        <f>#REF!</f>
        <v>#REF!</v>
      </c>
      <c r="E470" s="284" t="e">
        <f>'Паспорт-3'!F436</f>
        <v>#REF!</v>
      </c>
      <c r="F470" s="285"/>
      <c r="G470" s="300" t="e">
        <f t="shared" si="56"/>
        <v>#REF!</v>
      </c>
      <c r="H470" s="43" t="e">
        <f t="shared" si="57"/>
        <v>#REF!</v>
      </c>
    </row>
    <row r="471" spans="1:8">
      <c r="A471" s="197" t="e">
        <f>#REF!</f>
        <v>#REF!</v>
      </c>
      <c r="B471" s="169" t="e">
        <f>IF(#REF!&lt;&gt;"",#REF!,"")</f>
        <v>#REF!</v>
      </c>
      <c r="C471" s="168" t="e">
        <f>#REF!</f>
        <v>#REF!</v>
      </c>
      <c r="D471" s="167" t="e">
        <f>#REF!</f>
        <v>#REF!</v>
      </c>
      <c r="E471" s="284" t="e">
        <f>'Паспорт-3'!F437</f>
        <v>#REF!</v>
      </c>
      <c r="F471" s="285"/>
      <c r="G471" s="300" t="e">
        <f t="shared" si="56"/>
        <v>#REF!</v>
      </c>
      <c r="H471" s="43" t="e">
        <f t="shared" si="57"/>
        <v>#REF!</v>
      </c>
    </row>
    <row r="472" spans="1:8">
      <c r="A472" s="197" t="e">
        <f>#REF!</f>
        <v>#REF!</v>
      </c>
      <c r="B472" s="169" t="e">
        <f>IF(#REF!&lt;&gt;"",#REF!,"")</f>
        <v>#REF!</v>
      </c>
      <c r="C472" s="168" t="e">
        <f>#REF!</f>
        <v>#REF!</v>
      </c>
      <c r="D472" s="167" t="e">
        <f>#REF!</f>
        <v>#REF!</v>
      </c>
      <c r="E472" s="284" t="e">
        <f>'Паспорт-3'!F438</f>
        <v>#REF!</v>
      </c>
      <c r="F472" s="285"/>
      <c r="G472" s="300" t="e">
        <f t="shared" si="56"/>
        <v>#REF!</v>
      </c>
      <c r="H472" s="43" t="e">
        <f t="shared" si="57"/>
        <v>#REF!</v>
      </c>
    </row>
    <row r="473" spans="1:8">
      <c r="A473" s="197" t="e">
        <f>#REF!</f>
        <v>#REF!</v>
      </c>
      <c r="B473" s="169" t="e">
        <f>IF(#REF!&lt;&gt;"",#REF!,"")</f>
        <v>#REF!</v>
      </c>
      <c r="C473" s="168" t="e">
        <f>#REF!</f>
        <v>#REF!</v>
      </c>
      <c r="D473" s="167" t="e">
        <f>#REF!</f>
        <v>#REF!</v>
      </c>
      <c r="E473" s="284" t="e">
        <f>'Паспорт-3'!F439</f>
        <v>#REF!</v>
      </c>
      <c r="F473" s="285"/>
      <c r="G473" s="300" t="e">
        <f t="shared" si="56"/>
        <v>#REF!</v>
      </c>
      <c r="H473" s="43" t="e">
        <f t="shared" si="57"/>
        <v>#REF!</v>
      </c>
    </row>
    <row r="474" spans="1:8">
      <c r="A474" s="197" t="e">
        <f>#REF!</f>
        <v>#REF!</v>
      </c>
      <c r="B474" s="169" t="e">
        <f>IF(#REF!&lt;&gt;"",#REF!,"")</f>
        <v>#REF!</v>
      </c>
      <c r="C474" s="168" t="e">
        <f>#REF!</f>
        <v>#REF!</v>
      </c>
      <c r="D474" s="167" t="e">
        <f>#REF!</f>
        <v>#REF!</v>
      </c>
      <c r="E474" s="284" t="e">
        <f>'Паспорт-3'!F440</f>
        <v>#REF!</v>
      </c>
      <c r="F474" s="285"/>
      <c r="G474" s="300" t="e">
        <f t="shared" si="56"/>
        <v>#REF!</v>
      </c>
      <c r="H474" s="43" t="e">
        <f t="shared" si="57"/>
        <v>#REF!</v>
      </c>
    </row>
    <row r="475" spans="1:8">
      <c r="A475" s="197" t="e">
        <f>#REF!</f>
        <v>#REF!</v>
      </c>
      <c r="B475" s="169" t="e">
        <f>IF(#REF!&lt;&gt;"",#REF!,"")</f>
        <v>#REF!</v>
      </c>
      <c r="C475" s="168" t="e">
        <f>#REF!</f>
        <v>#REF!</v>
      </c>
      <c r="D475" s="167" t="e">
        <f>#REF!</f>
        <v>#REF!</v>
      </c>
      <c r="E475" s="284" t="e">
        <f>'Паспорт-3'!F441</f>
        <v>#REF!</v>
      </c>
      <c r="F475" s="285"/>
      <c r="G475" s="300" t="e">
        <f t="shared" si="56"/>
        <v>#REF!</v>
      </c>
      <c r="H475" s="43" t="e">
        <f t="shared" si="57"/>
        <v>#REF!</v>
      </c>
    </row>
    <row r="476" spans="1:8">
      <c r="A476" s="304" t="e">
        <f>#REF!</f>
        <v>#REF!</v>
      </c>
      <c r="B476" s="305" t="e">
        <f>IF(#REF!&lt;&gt;"",#REF!,"")</f>
        <v>#REF!</v>
      </c>
      <c r="C476" s="306" t="e">
        <f>#REF!</f>
        <v>#REF!</v>
      </c>
      <c r="D476" s="307" t="e">
        <f>#REF!</f>
        <v>#REF!</v>
      </c>
      <c r="E476" s="308" t="e">
        <f>'Паспорт-3'!F442</f>
        <v>#REF!</v>
      </c>
      <c r="F476" s="309"/>
      <c r="G476" s="310" t="e">
        <f t="shared" si="56"/>
        <v>#REF!</v>
      </c>
      <c r="H476" s="43" t="e">
        <f t="shared" si="57"/>
        <v>#REF!</v>
      </c>
    </row>
    <row r="477" spans="1:8" ht="12.75" customHeight="1">
      <c r="A477" s="574" t="s">
        <v>169</v>
      </c>
      <c r="B477" s="575"/>
      <c r="C477" s="575"/>
      <c r="D477" s="575"/>
      <c r="E477" s="575"/>
      <c r="F477" s="575"/>
      <c r="G477" s="576"/>
      <c r="H477" s="43" t="e">
        <f>H461</f>
        <v>#REF!</v>
      </c>
    </row>
    <row r="478" spans="1:8">
      <c r="A478" s="291" t="e">
        <f>#REF!</f>
        <v>#REF!</v>
      </c>
      <c r="B478" s="571" t="s">
        <v>87</v>
      </c>
      <c r="C478" s="572"/>
      <c r="D478" s="572"/>
      <c r="E478" s="572"/>
      <c r="F478" s="572"/>
      <c r="G478" s="573"/>
      <c r="H478" s="43" t="e">
        <f>H479</f>
        <v>#REF!</v>
      </c>
    </row>
    <row r="479" spans="1:8">
      <c r="A479" s="197" t="e">
        <f>#REF!</f>
        <v>#REF!</v>
      </c>
      <c r="B479" s="292" t="e">
        <f>IF(#REF!&lt;&gt;"",#REF!,"")</f>
        <v>#REF!</v>
      </c>
      <c r="C479" s="293" t="e">
        <f>#REF!</f>
        <v>#REF!</v>
      </c>
      <c r="D479" s="294" t="e">
        <f>#REF!</f>
        <v>#REF!</v>
      </c>
      <c r="E479" s="301" t="e">
        <f>'Паспорт-3'!F444</f>
        <v>#REF!</v>
      </c>
      <c r="F479" s="302"/>
      <c r="G479" s="303" t="e">
        <f t="shared" ref="G479:G493" si="58">F479-E479</f>
        <v>#REF!</v>
      </c>
      <c r="H479" s="43" t="e">
        <f t="shared" ref="H479:H493" si="59">IF(B479&lt;&gt;"","Для друку","")</f>
        <v>#REF!</v>
      </c>
    </row>
    <row r="480" spans="1:8">
      <c r="A480" s="197" t="e">
        <f>#REF!</f>
        <v>#REF!</v>
      </c>
      <c r="B480" s="169" t="e">
        <f>IF(#REF!&lt;&gt;"",#REF!,"")</f>
        <v>#REF!</v>
      </c>
      <c r="C480" s="168" t="e">
        <f>#REF!</f>
        <v>#REF!</v>
      </c>
      <c r="D480" s="167" t="e">
        <f>#REF!</f>
        <v>#REF!</v>
      </c>
      <c r="E480" s="284" t="e">
        <f>'Паспорт-3'!F445</f>
        <v>#REF!</v>
      </c>
      <c r="F480" s="285"/>
      <c r="G480" s="300" t="e">
        <f t="shared" si="58"/>
        <v>#REF!</v>
      </c>
      <c r="H480" s="43" t="e">
        <f t="shared" si="59"/>
        <v>#REF!</v>
      </c>
    </row>
    <row r="481" spans="1:8">
      <c r="A481" s="197" t="e">
        <f>#REF!</f>
        <v>#REF!</v>
      </c>
      <c r="B481" s="169" t="e">
        <f>IF(#REF!&lt;&gt;"",#REF!,"")</f>
        <v>#REF!</v>
      </c>
      <c r="C481" s="168" t="e">
        <f>#REF!</f>
        <v>#REF!</v>
      </c>
      <c r="D481" s="167" t="e">
        <f>#REF!</f>
        <v>#REF!</v>
      </c>
      <c r="E481" s="284" t="e">
        <f>'Паспорт-3'!F446</f>
        <v>#REF!</v>
      </c>
      <c r="F481" s="285"/>
      <c r="G481" s="300" t="e">
        <f t="shared" si="58"/>
        <v>#REF!</v>
      </c>
      <c r="H481" s="43" t="e">
        <f t="shared" si="59"/>
        <v>#REF!</v>
      </c>
    </row>
    <row r="482" spans="1:8">
      <c r="A482" s="197" t="e">
        <f>#REF!</f>
        <v>#REF!</v>
      </c>
      <c r="B482" s="169" t="e">
        <f>IF(#REF!&lt;&gt;"",#REF!,"")</f>
        <v>#REF!</v>
      </c>
      <c r="C482" s="168" t="e">
        <f>#REF!</f>
        <v>#REF!</v>
      </c>
      <c r="D482" s="167" t="e">
        <f>#REF!</f>
        <v>#REF!</v>
      </c>
      <c r="E482" s="284" t="e">
        <f>'Паспорт-3'!F447</f>
        <v>#REF!</v>
      </c>
      <c r="F482" s="285"/>
      <c r="G482" s="300" t="e">
        <f t="shared" si="58"/>
        <v>#REF!</v>
      </c>
      <c r="H482" s="43" t="e">
        <f t="shared" si="59"/>
        <v>#REF!</v>
      </c>
    </row>
    <row r="483" spans="1:8">
      <c r="A483" s="197" t="e">
        <f>#REF!</f>
        <v>#REF!</v>
      </c>
      <c r="B483" s="169" t="e">
        <f>IF(#REF!&lt;&gt;"",#REF!,"")</f>
        <v>#REF!</v>
      </c>
      <c r="C483" s="168" t="e">
        <f>#REF!</f>
        <v>#REF!</v>
      </c>
      <c r="D483" s="167" t="e">
        <f>#REF!</f>
        <v>#REF!</v>
      </c>
      <c r="E483" s="284" t="e">
        <f>'Паспорт-3'!F448</f>
        <v>#REF!</v>
      </c>
      <c r="F483" s="285"/>
      <c r="G483" s="300" t="e">
        <f t="shared" si="58"/>
        <v>#REF!</v>
      </c>
      <c r="H483" s="43" t="e">
        <f t="shared" si="59"/>
        <v>#REF!</v>
      </c>
    </row>
    <row r="484" spans="1:8">
      <c r="A484" s="197" t="e">
        <f>#REF!</f>
        <v>#REF!</v>
      </c>
      <c r="B484" s="169" t="e">
        <f>IF(#REF!&lt;&gt;"",#REF!,"")</f>
        <v>#REF!</v>
      </c>
      <c r="C484" s="168" t="e">
        <f>#REF!</f>
        <v>#REF!</v>
      </c>
      <c r="D484" s="167" t="e">
        <f>#REF!</f>
        <v>#REF!</v>
      </c>
      <c r="E484" s="284" t="e">
        <f>'Паспорт-3'!F449</f>
        <v>#REF!</v>
      </c>
      <c r="F484" s="285"/>
      <c r="G484" s="300" t="e">
        <f t="shared" si="58"/>
        <v>#REF!</v>
      </c>
      <c r="H484" s="43" t="e">
        <f t="shared" si="59"/>
        <v>#REF!</v>
      </c>
    </row>
    <row r="485" spans="1:8">
      <c r="A485" s="197" t="e">
        <f>#REF!</f>
        <v>#REF!</v>
      </c>
      <c r="B485" s="169" t="e">
        <f>IF(#REF!&lt;&gt;"",#REF!,"")</f>
        <v>#REF!</v>
      </c>
      <c r="C485" s="168" t="e">
        <f>#REF!</f>
        <v>#REF!</v>
      </c>
      <c r="D485" s="167" t="e">
        <f>#REF!</f>
        <v>#REF!</v>
      </c>
      <c r="E485" s="284" t="e">
        <f>'Паспорт-3'!F450</f>
        <v>#REF!</v>
      </c>
      <c r="F485" s="285"/>
      <c r="G485" s="300" t="e">
        <f t="shared" si="58"/>
        <v>#REF!</v>
      </c>
      <c r="H485" s="43" t="e">
        <f t="shared" si="59"/>
        <v>#REF!</v>
      </c>
    </row>
    <row r="486" spans="1:8">
      <c r="A486" s="197" t="e">
        <f>#REF!</f>
        <v>#REF!</v>
      </c>
      <c r="B486" s="169" t="e">
        <f>IF(#REF!&lt;&gt;"",#REF!,"")</f>
        <v>#REF!</v>
      </c>
      <c r="C486" s="168" t="e">
        <f>#REF!</f>
        <v>#REF!</v>
      </c>
      <c r="D486" s="167" t="e">
        <f>#REF!</f>
        <v>#REF!</v>
      </c>
      <c r="E486" s="284" t="e">
        <f>'Паспорт-3'!F451</f>
        <v>#REF!</v>
      </c>
      <c r="F486" s="285"/>
      <c r="G486" s="300" t="e">
        <f t="shared" si="58"/>
        <v>#REF!</v>
      </c>
      <c r="H486" s="43" t="e">
        <f t="shared" si="59"/>
        <v>#REF!</v>
      </c>
    </row>
    <row r="487" spans="1:8">
      <c r="A487" s="197" t="e">
        <f>#REF!</f>
        <v>#REF!</v>
      </c>
      <c r="B487" s="169" t="e">
        <f>IF(#REF!&lt;&gt;"",#REF!,"")</f>
        <v>#REF!</v>
      </c>
      <c r="C487" s="168" t="e">
        <f>#REF!</f>
        <v>#REF!</v>
      </c>
      <c r="D487" s="167" t="e">
        <f>#REF!</f>
        <v>#REF!</v>
      </c>
      <c r="E487" s="284" t="e">
        <f>'Паспорт-3'!F452</f>
        <v>#REF!</v>
      </c>
      <c r="F487" s="285"/>
      <c r="G487" s="300" t="e">
        <f t="shared" si="58"/>
        <v>#REF!</v>
      </c>
      <c r="H487" s="43" t="e">
        <f t="shared" si="59"/>
        <v>#REF!</v>
      </c>
    </row>
    <row r="488" spans="1:8">
      <c r="A488" s="197" t="e">
        <f>#REF!</f>
        <v>#REF!</v>
      </c>
      <c r="B488" s="169" t="e">
        <f>IF(#REF!&lt;&gt;"",#REF!,"")</f>
        <v>#REF!</v>
      </c>
      <c r="C488" s="168" t="e">
        <f>#REF!</f>
        <v>#REF!</v>
      </c>
      <c r="D488" s="167" t="e">
        <f>#REF!</f>
        <v>#REF!</v>
      </c>
      <c r="E488" s="284" t="e">
        <f>'Паспорт-3'!F453</f>
        <v>#REF!</v>
      </c>
      <c r="F488" s="285"/>
      <c r="G488" s="300" t="e">
        <f t="shared" si="58"/>
        <v>#REF!</v>
      </c>
      <c r="H488" s="43" t="e">
        <f t="shared" si="59"/>
        <v>#REF!</v>
      </c>
    </row>
    <row r="489" spans="1:8">
      <c r="A489" s="197" t="e">
        <f>#REF!</f>
        <v>#REF!</v>
      </c>
      <c r="B489" s="169" t="e">
        <f>IF(#REF!&lt;&gt;"",#REF!,"")</f>
        <v>#REF!</v>
      </c>
      <c r="C489" s="168" t="e">
        <f>#REF!</f>
        <v>#REF!</v>
      </c>
      <c r="D489" s="167" t="e">
        <f>#REF!</f>
        <v>#REF!</v>
      </c>
      <c r="E489" s="284" t="e">
        <f>'Паспорт-3'!F454</f>
        <v>#REF!</v>
      </c>
      <c r="F489" s="285"/>
      <c r="G489" s="300" t="e">
        <f t="shared" si="58"/>
        <v>#REF!</v>
      </c>
      <c r="H489" s="43" t="e">
        <f t="shared" si="59"/>
        <v>#REF!</v>
      </c>
    </row>
    <row r="490" spans="1:8">
      <c r="A490" s="197" t="e">
        <f>#REF!</f>
        <v>#REF!</v>
      </c>
      <c r="B490" s="169" t="e">
        <f>IF(#REF!&lt;&gt;"",#REF!,"")</f>
        <v>#REF!</v>
      </c>
      <c r="C490" s="168" t="e">
        <f>#REF!</f>
        <v>#REF!</v>
      </c>
      <c r="D490" s="167" t="e">
        <f>#REF!</f>
        <v>#REF!</v>
      </c>
      <c r="E490" s="284" t="e">
        <f>'Паспорт-3'!F455</f>
        <v>#REF!</v>
      </c>
      <c r="F490" s="285"/>
      <c r="G490" s="300" t="e">
        <f t="shared" si="58"/>
        <v>#REF!</v>
      </c>
      <c r="H490" s="43" t="e">
        <f t="shared" si="59"/>
        <v>#REF!</v>
      </c>
    </row>
    <row r="491" spans="1:8">
      <c r="A491" s="197" t="e">
        <f>#REF!</f>
        <v>#REF!</v>
      </c>
      <c r="B491" s="169" t="e">
        <f>IF(#REF!&lt;&gt;"",#REF!,"")</f>
        <v>#REF!</v>
      </c>
      <c r="C491" s="168" t="e">
        <f>#REF!</f>
        <v>#REF!</v>
      </c>
      <c r="D491" s="167" t="e">
        <f>#REF!</f>
        <v>#REF!</v>
      </c>
      <c r="E491" s="284" t="e">
        <f>'Паспорт-3'!F456</f>
        <v>#REF!</v>
      </c>
      <c r="F491" s="285"/>
      <c r="G491" s="300" t="e">
        <f t="shared" si="58"/>
        <v>#REF!</v>
      </c>
      <c r="H491" s="43" t="e">
        <f t="shared" si="59"/>
        <v>#REF!</v>
      </c>
    </row>
    <row r="492" spans="1:8">
      <c r="A492" s="197" t="e">
        <f>#REF!</f>
        <v>#REF!</v>
      </c>
      <c r="B492" s="169" t="e">
        <f>IF(#REF!&lt;&gt;"",#REF!,"")</f>
        <v>#REF!</v>
      </c>
      <c r="C492" s="168" t="e">
        <f>#REF!</f>
        <v>#REF!</v>
      </c>
      <c r="D492" s="167" t="e">
        <f>#REF!</f>
        <v>#REF!</v>
      </c>
      <c r="E492" s="284" t="e">
        <f>'Паспорт-3'!F457</f>
        <v>#REF!</v>
      </c>
      <c r="F492" s="285"/>
      <c r="G492" s="300" t="e">
        <f t="shared" si="58"/>
        <v>#REF!</v>
      </c>
      <c r="H492" s="43" t="e">
        <f t="shared" si="59"/>
        <v>#REF!</v>
      </c>
    </row>
    <row r="493" spans="1:8">
      <c r="A493" s="304" t="e">
        <f>#REF!</f>
        <v>#REF!</v>
      </c>
      <c r="B493" s="305" t="e">
        <f>IF(#REF!&lt;&gt;"",#REF!,"")</f>
        <v>#REF!</v>
      </c>
      <c r="C493" s="306" t="e">
        <f>#REF!</f>
        <v>#REF!</v>
      </c>
      <c r="D493" s="307" t="e">
        <f>#REF!</f>
        <v>#REF!</v>
      </c>
      <c r="E493" s="308" t="e">
        <f>'Паспорт-3'!F458</f>
        <v>#REF!</v>
      </c>
      <c r="F493" s="309"/>
      <c r="G493" s="310" t="e">
        <f t="shared" si="58"/>
        <v>#REF!</v>
      </c>
      <c r="H493" s="43" t="e">
        <f t="shared" si="59"/>
        <v>#REF!</v>
      </c>
    </row>
    <row r="494" spans="1:8" ht="12.75" customHeight="1">
      <c r="A494" s="574" t="s">
        <v>169</v>
      </c>
      <c r="B494" s="575"/>
      <c r="C494" s="575"/>
      <c r="D494" s="575"/>
      <c r="E494" s="575"/>
      <c r="F494" s="575"/>
      <c r="G494" s="576"/>
      <c r="H494" s="43" t="e">
        <f>H478</f>
        <v>#REF!</v>
      </c>
    </row>
    <row r="495" spans="1:8">
      <c r="A495" s="297" t="e">
        <f>#REF!</f>
        <v>#REF!</v>
      </c>
      <c r="B495" s="571" t="s">
        <v>88</v>
      </c>
      <c r="C495" s="572"/>
      <c r="D495" s="572"/>
      <c r="E495" s="579"/>
      <c r="F495" s="579"/>
      <c r="G495" s="580"/>
      <c r="H495" s="43" t="e">
        <f>H496</f>
        <v>#REF!</v>
      </c>
    </row>
    <row r="496" spans="1:8">
      <c r="A496" s="197" t="e">
        <f>#REF!</f>
        <v>#REF!</v>
      </c>
      <c r="B496" s="292" t="e">
        <f>IF(#REF!&lt;&gt;"",#REF!,"")</f>
        <v>#REF!</v>
      </c>
      <c r="C496" s="293" t="e">
        <f>#REF!</f>
        <v>#REF!</v>
      </c>
      <c r="D496" s="294" t="e">
        <f>#REF!</f>
        <v>#REF!</v>
      </c>
      <c r="E496" s="295" t="e">
        <f>'Паспорт-3'!F460</f>
        <v>#REF!</v>
      </c>
      <c r="F496" s="296"/>
      <c r="G496" s="299" t="e">
        <f t="shared" ref="G496:G510" si="60">F496-E496</f>
        <v>#REF!</v>
      </c>
      <c r="H496" s="43" t="e">
        <f t="shared" ref="H496:H510" si="61">IF(B496&lt;&gt;"","Для друку","")</f>
        <v>#REF!</v>
      </c>
    </row>
    <row r="497" spans="1:8">
      <c r="A497" s="197" t="e">
        <f>#REF!</f>
        <v>#REF!</v>
      </c>
      <c r="B497" s="169" t="e">
        <f>IF(#REF!&lt;&gt;"",#REF!,"")</f>
        <v>#REF!</v>
      </c>
      <c r="C497" s="168" t="e">
        <f>#REF!</f>
        <v>#REF!</v>
      </c>
      <c r="D497" s="167" t="e">
        <f>#REF!</f>
        <v>#REF!</v>
      </c>
      <c r="E497" s="284" t="e">
        <f>'Паспорт-3'!F461</f>
        <v>#REF!</v>
      </c>
      <c r="F497" s="285"/>
      <c r="G497" s="300" t="e">
        <f t="shared" si="60"/>
        <v>#REF!</v>
      </c>
      <c r="H497" s="43" t="e">
        <f t="shared" si="61"/>
        <v>#REF!</v>
      </c>
    </row>
    <row r="498" spans="1:8">
      <c r="A498" s="197" t="e">
        <f>#REF!</f>
        <v>#REF!</v>
      </c>
      <c r="B498" s="169" t="e">
        <f>IF(#REF!&lt;&gt;"",#REF!,"")</f>
        <v>#REF!</v>
      </c>
      <c r="C498" s="168" t="e">
        <f>#REF!</f>
        <v>#REF!</v>
      </c>
      <c r="D498" s="167" t="e">
        <f>#REF!</f>
        <v>#REF!</v>
      </c>
      <c r="E498" s="284" t="e">
        <f>'Паспорт-3'!F462</f>
        <v>#REF!</v>
      </c>
      <c r="F498" s="285"/>
      <c r="G498" s="300" t="e">
        <f t="shared" si="60"/>
        <v>#REF!</v>
      </c>
      <c r="H498" s="43" t="e">
        <f t="shared" si="61"/>
        <v>#REF!</v>
      </c>
    </row>
    <row r="499" spans="1:8">
      <c r="A499" s="197" t="e">
        <f>#REF!</f>
        <v>#REF!</v>
      </c>
      <c r="B499" s="169" t="e">
        <f>IF(#REF!&lt;&gt;"",#REF!,"")</f>
        <v>#REF!</v>
      </c>
      <c r="C499" s="168" t="e">
        <f>#REF!</f>
        <v>#REF!</v>
      </c>
      <c r="D499" s="167" t="e">
        <f>#REF!</f>
        <v>#REF!</v>
      </c>
      <c r="E499" s="284" t="e">
        <f>'Паспорт-3'!F463</f>
        <v>#REF!</v>
      </c>
      <c r="F499" s="285"/>
      <c r="G499" s="300" t="e">
        <f t="shared" si="60"/>
        <v>#REF!</v>
      </c>
      <c r="H499" s="43" t="e">
        <f t="shared" si="61"/>
        <v>#REF!</v>
      </c>
    </row>
    <row r="500" spans="1:8">
      <c r="A500" s="197" t="e">
        <f>#REF!</f>
        <v>#REF!</v>
      </c>
      <c r="B500" s="169" t="e">
        <f>IF(#REF!&lt;&gt;"",#REF!,"")</f>
        <v>#REF!</v>
      </c>
      <c r="C500" s="168" t="e">
        <f>#REF!</f>
        <v>#REF!</v>
      </c>
      <c r="D500" s="167" t="e">
        <f>#REF!</f>
        <v>#REF!</v>
      </c>
      <c r="E500" s="284" t="e">
        <f>'Паспорт-3'!F464</f>
        <v>#REF!</v>
      </c>
      <c r="F500" s="285"/>
      <c r="G500" s="300" t="e">
        <f t="shared" si="60"/>
        <v>#REF!</v>
      </c>
      <c r="H500" s="43" t="e">
        <f t="shared" si="61"/>
        <v>#REF!</v>
      </c>
    </row>
    <row r="501" spans="1:8">
      <c r="A501" s="197" t="e">
        <f>#REF!</f>
        <v>#REF!</v>
      </c>
      <c r="B501" s="169" t="e">
        <f>IF(#REF!&lt;&gt;"",#REF!,"")</f>
        <v>#REF!</v>
      </c>
      <c r="C501" s="168" t="e">
        <f>#REF!</f>
        <v>#REF!</v>
      </c>
      <c r="D501" s="167" t="e">
        <f>#REF!</f>
        <v>#REF!</v>
      </c>
      <c r="E501" s="284" t="e">
        <f>'Паспорт-3'!F465</f>
        <v>#REF!</v>
      </c>
      <c r="F501" s="285"/>
      <c r="G501" s="300" t="e">
        <f t="shared" si="60"/>
        <v>#REF!</v>
      </c>
      <c r="H501" s="43" t="e">
        <f t="shared" si="61"/>
        <v>#REF!</v>
      </c>
    </row>
    <row r="502" spans="1:8">
      <c r="A502" s="197" t="e">
        <f>#REF!</f>
        <v>#REF!</v>
      </c>
      <c r="B502" s="169" t="e">
        <f>IF(#REF!&lt;&gt;"",#REF!,"")</f>
        <v>#REF!</v>
      </c>
      <c r="C502" s="168" t="e">
        <f>#REF!</f>
        <v>#REF!</v>
      </c>
      <c r="D502" s="167" t="e">
        <f>#REF!</f>
        <v>#REF!</v>
      </c>
      <c r="E502" s="284" t="e">
        <f>'Паспорт-3'!F466</f>
        <v>#REF!</v>
      </c>
      <c r="F502" s="285"/>
      <c r="G502" s="300" t="e">
        <f t="shared" si="60"/>
        <v>#REF!</v>
      </c>
      <c r="H502" s="43" t="e">
        <f t="shared" si="61"/>
        <v>#REF!</v>
      </c>
    </row>
    <row r="503" spans="1:8">
      <c r="A503" s="197" t="e">
        <f>#REF!</f>
        <v>#REF!</v>
      </c>
      <c r="B503" s="169" t="e">
        <f>IF(#REF!&lt;&gt;"",#REF!,"")</f>
        <v>#REF!</v>
      </c>
      <c r="C503" s="168" t="e">
        <f>#REF!</f>
        <v>#REF!</v>
      </c>
      <c r="D503" s="167" t="e">
        <f>#REF!</f>
        <v>#REF!</v>
      </c>
      <c r="E503" s="284" t="e">
        <f>'Паспорт-3'!F467</f>
        <v>#REF!</v>
      </c>
      <c r="F503" s="285"/>
      <c r="G503" s="300" t="e">
        <f t="shared" si="60"/>
        <v>#REF!</v>
      </c>
      <c r="H503" s="43" t="e">
        <f t="shared" si="61"/>
        <v>#REF!</v>
      </c>
    </row>
    <row r="504" spans="1:8">
      <c r="A504" s="197" t="e">
        <f>#REF!</f>
        <v>#REF!</v>
      </c>
      <c r="B504" s="169" t="e">
        <f>IF(#REF!&lt;&gt;"",#REF!,"")</f>
        <v>#REF!</v>
      </c>
      <c r="C504" s="168" t="e">
        <f>#REF!</f>
        <v>#REF!</v>
      </c>
      <c r="D504" s="167" t="e">
        <f>#REF!</f>
        <v>#REF!</v>
      </c>
      <c r="E504" s="284" t="e">
        <f>'Паспорт-3'!F468</f>
        <v>#REF!</v>
      </c>
      <c r="F504" s="285"/>
      <c r="G504" s="300" t="e">
        <f t="shared" si="60"/>
        <v>#REF!</v>
      </c>
      <c r="H504" s="43" t="e">
        <f t="shared" si="61"/>
        <v>#REF!</v>
      </c>
    </row>
    <row r="505" spans="1:8">
      <c r="A505" s="197" t="e">
        <f>#REF!</f>
        <v>#REF!</v>
      </c>
      <c r="B505" s="169" t="e">
        <f>IF(#REF!&lt;&gt;"",#REF!,"")</f>
        <v>#REF!</v>
      </c>
      <c r="C505" s="168" t="e">
        <f>#REF!</f>
        <v>#REF!</v>
      </c>
      <c r="D505" s="167" t="e">
        <f>#REF!</f>
        <v>#REF!</v>
      </c>
      <c r="E505" s="284" t="e">
        <f>'Паспорт-3'!F469</f>
        <v>#REF!</v>
      </c>
      <c r="F505" s="285"/>
      <c r="G505" s="300" t="e">
        <f t="shared" si="60"/>
        <v>#REF!</v>
      </c>
      <c r="H505" s="43" t="e">
        <f t="shared" si="61"/>
        <v>#REF!</v>
      </c>
    </row>
    <row r="506" spans="1:8">
      <c r="A506" s="197" t="e">
        <f>#REF!</f>
        <v>#REF!</v>
      </c>
      <c r="B506" s="169" t="e">
        <f>IF(#REF!&lt;&gt;"",#REF!,"")</f>
        <v>#REF!</v>
      </c>
      <c r="C506" s="168" t="e">
        <f>#REF!</f>
        <v>#REF!</v>
      </c>
      <c r="D506" s="167" t="e">
        <f>#REF!</f>
        <v>#REF!</v>
      </c>
      <c r="E506" s="284" t="e">
        <f>'Паспорт-3'!F470</f>
        <v>#REF!</v>
      </c>
      <c r="F506" s="285"/>
      <c r="G506" s="300" t="e">
        <f t="shared" si="60"/>
        <v>#REF!</v>
      </c>
      <c r="H506" s="43" t="e">
        <f t="shared" si="61"/>
        <v>#REF!</v>
      </c>
    </row>
    <row r="507" spans="1:8">
      <c r="A507" s="197" t="e">
        <f>#REF!</f>
        <v>#REF!</v>
      </c>
      <c r="B507" s="169" t="e">
        <f>IF(#REF!&lt;&gt;"",#REF!,"")</f>
        <v>#REF!</v>
      </c>
      <c r="C507" s="168" t="e">
        <f>#REF!</f>
        <v>#REF!</v>
      </c>
      <c r="D507" s="167" t="e">
        <f>#REF!</f>
        <v>#REF!</v>
      </c>
      <c r="E507" s="284" t="e">
        <f>'Паспорт-3'!F471</f>
        <v>#REF!</v>
      </c>
      <c r="F507" s="285"/>
      <c r="G507" s="300" t="e">
        <f t="shared" si="60"/>
        <v>#REF!</v>
      </c>
      <c r="H507" s="43" t="e">
        <f t="shared" si="61"/>
        <v>#REF!</v>
      </c>
    </row>
    <row r="508" spans="1:8">
      <c r="A508" s="197" t="e">
        <f>#REF!</f>
        <v>#REF!</v>
      </c>
      <c r="B508" s="169" t="e">
        <f>IF(#REF!&lt;&gt;"",#REF!,"")</f>
        <v>#REF!</v>
      </c>
      <c r="C508" s="168" t="e">
        <f>#REF!</f>
        <v>#REF!</v>
      </c>
      <c r="D508" s="167" t="e">
        <f>#REF!</f>
        <v>#REF!</v>
      </c>
      <c r="E508" s="284" t="e">
        <f>'Паспорт-3'!F472</f>
        <v>#REF!</v>
      </c>
      <c r="F508" s="285"/>
      <c r="G508" s="300" t="e">
        <f t="shared" si="60"/>
        <v>#REF!</v>
      </c>
      <c r="H508" s="43" t="e">
        <f t="shared" si="61"/>
        <v>#REF!</v>
      </c>
    </row>
    <row r="509" spans="1:8">
      <c r="A509" s="197" t="e">
        <f>#REF!</f>
        <v>#REF!</v>
      </c>
      <c r="B509" s="169" t="e">
        <f>IF(#REF!&lt;&gt;"",#REF!,"")</f>
        <v>#REF!</v>
      </c>
      <c r="C509" s="168" t="e">
        <f>#REF!</f>
        <v>#REF!</v>
      </c>
      <c r="D509" s="167" t="e">
        <f>#REF!</f>
        <v>#REF!</v>
      </c>
      <c r="E509" s="284" t="e">
        <f>'Паспорт-3'!F473</f>
        <v>#REF!</v>
      </c>
      <c r="F509" s="285"/>
      <c r="G509" s="300" t="e">
        <f t="shared" si="60"/>
        <v>#REF!</v>
      </c>
      <c r="H509" s="43" t="e">
        <f t="shared" si="61"/>
        <v>#REF!</v>
      </c>
    </row>
    <row r="510" spans="1:8">
      <c r="A510" s="304" t="e">
        <f>#REF!</f>
        <v>#REF!</v>
      </c>
      <c r="B510" s="305" t="e">
        <f>IF(#REF!&lt;&gt;"",#REF!,"")</f>
        <v>#REF!</v>
      </c>
      <c r="C510" s="306" t="e">
        <f>#REF!</f>
        <v>#REF!</v>
      </c>
      <c r="D510" s="307" t="e">
        <f>#REF!</f>
        <v>#REF!</v>
      </c>
      <c r="E510" s="308" t="e">
        <f>'Паспорт-3'!F474</f>
        <v>#REF!</v>
      </c>
      <c r="F510" s="309"/>
      <c r="G510" s="310" t="e">
        <f t="shared" si="60"/>
        <v>#REF!</v>
      </c>
      <c r="H510" s="43" t="e">
        <f t="shared" si="61"/>
        <v>#REF!</v>
      </c>
    </row>
    <row r="511" spans="1:8" ht="12.75" customHeight="1">
      <c r="A511" s="574" t="s">
        <v>169</v>
      </c>
      <c r="B511" s="575"/>
      <c r="C511" s="575"/>
      <c r="D511" s="575"/>
      <c r="E511" s="575"/>
      <c r="F511" s="575"/>
      <c r="G511" s="576"/>
      <c r="H511" s="43" t="e">
        <f>H495</f>
        <v>#REF!</v>
      </c>
    </row>
    <row r="512" spans="1:8">
      <c r="A512" s="297" t="e">
        <f>#REF!</f>
        <v>#REF!</v>
      </c>
      <c r="B512" s="571" t="s">
        <v>89</v>
      </c>
      <c r="C512" s="572"/>
      <c r="D512" s="572"/>
      <c r="E512" s="579"/>
      <c r="F512" s="579"/>
      <c r="G512" s="580"/>
      <c r="H512" s="43" t="e">
        <f>H513</f>
        <v>#REF!</v>
      </c>
    </row>
    <row r="513" spans="1:8">
      <c r="A513" s="197" t="e">
        <f>#REF!</f>
        <v>#REF!</v>
      </c>
      <c r="B513" s="292" t="e">
        <f>IF(#REF!&lt;&gt;"",#REF!,"")</f>
        <v>#REF!</v>
      </c>
      <c r="C513" s="293" t="e">
        <f>#REF!</f>
        <v>#REF!</v>
      </c>
      <c r="D513" s="294" t="e">
        <f>#REF!</f>
        <v>#REF!</v>
      </c>
      <c r="E513" s="295" t="e">
        <f>'Паспорт-3'!F476</f>
        <v>#REF!</v>
      </c>
      <c r="F513" s="296"/>
      <c r="G513" s="299" t="e">
        <f t="shared" ref="G513:G522" si="62">F513-E513</f>
        <v>#REF!</v>
      </c>
      <c r="H513" s="43" t="e">
        <f t="shared" ref="H513:H522" si="63">IF(B513&lt;&gt;"","Для друку","")</f>
        <v>#REF!</v>
      </c>
    </row>
    <row r="514" spans="1:8">
      <c r="A514" s="197" t="e">
        <f>#REF!</f>
        <v>#REF!</v>
      </c>
      <c r="B514" s="169" t="e">
        <f>IF(#REF!&lt;&gt;"",#REF!,"")</f>
        <v>#REF!</v>
      </c>
      <c r="C514" s="168" t="e">
        <f>#REF!</f>
        <v>#REF!</v>
      </c>
      <c r="D514" s="167" t="e">
        <f>#REF!</f>
        <v>#REF!</v>
      </c>
      <c r="E514" s="284" t="e">
        <f>'Паспорт-3'!F477</f>
        <v>#REF!</v>
      </c>
      <c r="F514" s="285"/>
      <c r="G514" s="300" t="e">
        <f t="shared" si="62"/>
        <v>#REF!</v>
      </c>
      <c r="H514" s="43" t="e">
        <f t="shared" si="63"/>
        <v>#REF!</v>
      </c>
    </row>
    <row r="515" spans="1:8">
      <c r="A515" s="197" t="e">
        <f>#REF!</f>
        <v>#REF!</v>
      </c>
      <c r="B515" s="169" t="e">
        <f>IF(#REF!&lt;&gt;"",#REF!,"")</f>
        <v>#REF!</v>
      </c>
      <c r="C515" s="168" t="e">
        <f>#REF!</f>
        <v>#REF!</v>
      </c>
      <c r="D515" s="167" t="e">
        <f>#REF!</f>
        <v>#REF!</v>
      </c>
      <c r="E515" s="284" t="e">
        <f>'Паспорт-3'!F478</f>
        <v>#REF!</v>
      </c>
      <c r="F515" s="285"/>
      <c r="G515" s="300" t="e">
        <f t="shared" si="62"/>
        <v>#REF!</v>
      </c>
      <c r="H515" s="43" t="e">
        <f t="shared" si="63"/>
        <v>#REF!</v>
      </c>
    </row>
    <row r="516" spans="1:8">
      <c r="A516" s="197" t="e">
        <f>#REF!</f>
        <v>#REF!</v>
      </c>
      <c r="B516" s="169" t="e">
        <f>IF(#REF!&lt;&gt;"",#REF!,"")</f>
        <v>#REF!</v>
      </c>
      <c r="C516" s="168" t="e">
        <f>#REF!</f>
        <v>#REF!</v>
      </c>
      <c r="D516" s="167" t="e">
        <f>#REF!</f>
        <v>#REF!</v>
      </c>
      <c r="E516" s="284" t="e">
        <f>'Паспорт-3'!F479</f>
        <v>#REF!</v>
      </c>
      <c r="F516" s="285"/>
      <c r="G516" s="300" t="e">
        <f t="shared" si="62"/>
        <v>#REF!</v>
      </c>
      <c r="H516" s="43" t="e">
        <f t="shared" si="63"/>
        <v>#REF!</v>
      </c>
    </row>
    <row r="517" spans="1:8">
      <c r="A517" s="197" t="e">
        <f>#REF!</f>
        <v>#REF!</v>
      </c>
      <c r="B517" s="169" t="e">
        <f>IF(#REF!&lt;&gt;"",#REF!,"")</f>
        <v>#REF!</v>
      </c>
      <c r="C517" s="168" t="e">
        <f>#REF!</f>
        <v>#REF!</v>
      </c>
      <c r="D517" s="167" t="e">
        <f>#REF!</f>
        <v>#REF!</v>
      </c>
      <c r="E517" s="284" t="e">
        <f>'Паспорт-3'!F480</f>
        <v>#REF!</v>
      </c>
      <c r="F517" s="285"/>
      <c r="G517" s="300" t="e">
        <f t="shared" si="62"/>
        <v>#REF!</v>
      </c>
      <c r="H517" s="43" t="e">
        <f t="shared" si="63"/>
        <v>#REF!</v>
      </c>
    </row>
    <row r="518" spans="1:8">
      <c r="A518" s="197" t="e">
        <f>#REF!</f>
        <v>#REF!</v>
      </c>
      <c r="B518" s="169" t="e">
        <f>IF(#REF!&lt;&gt;"",#REF!,"")</f>
        <v>#REF!</v>
      </c>
      <c r="C518" s="168" t="e">
        <f>#REF!</f>
        <v>#REF!</v>
      </c>
      <c r="D518" s="167" t="e">
        <f>#REF!</f>
        <v>#REF!</v>
      </c>
      <c r="E518" s="284" t="e">
        <f>'Паспорт-3'!F481</f>
        <v>#REF!</v>
      </c>
      <c r="F518" s="285"/>
      <c r="G518" s="300" t="e">
        <f t="shared" si="62"/>
        <v>#REF!</v>
      </c>
      <c r="H518" s="43" t="e">
        <f t="shared" si="63"/>
        <v>#REF!</v>
      </c>
    </row>
    <row r="519" spans="1:8">
      <c r="A519" s="197" t="e">
        <f>#REF!</f>
        <v>#REF!</v>
      </c>
      <c r="B519" s="169" t="e">
        <f>IF(#REF!&lt;&gt;"",#REF!,"")</f>
        <v>#REF!</v>
      </c>
      <c r="C519" s="168" t="e">
        <f>#REF!</f>
        <v>#REF!</v>
      </c>
      <c r="D519" s="167" t="e">
        <f>#REF!</f>
        <v>#REF!</v>
      </c>
      <c r="E519" s="284" t="e">
        <f>'Паспорт-3'!F482</f>
        <v>#REF!</v>
      </c>
      <c r="F519" s="285"/>
      <c r="G519" s="300" t="e">
        <f t="shared" si="62"/>
        <v>#REF!</v>
      </c>
      <c r="H519" s="43" t="e">
        <f t="shared" si="63"/>
        <v>#REF!</v>
      </c>
    </row>
    <row r="520" spans="1:8">
      <c r="A520" s="197" t="e">
        <f>#REF!</f>
        <v>#REF!</v>
      </c>
      <c r="B520" s="169" t="e">
        <f>IF(#REF!&lt;&gt;"",#REF!,"")</f>
        <v>#REF!</v>
      </c>
      <c r="C520" s="168" t="e">
        <f>#REF!</f>
        <v>#REF!</v>
      </c>
      <c r="D520" s="167" t="e">
        <f>#REF!</f>
        <v>#REF!</v>
      </c>
      <c r="E520" s="284" t="e">
        <f>'Паспорт-3'!F483</f>
        <v>#REF!</v>
      </c>
      <c r="F520" s="285"/>
      <c r="G520" s="300" t="e">
        <f t="shared" si="62"/>
        <v>#REF!</v>
      </c>
      <c r="H520" s="43" t="e">
        <f t="shared" si="63"/>
        <v>#REF!</v>
      </c>
    </row>
    <row r="521" spans="1:8" ht="12.75" customHeight="1">
      <c r="A521" s="197" t="e">
        <f>#REF!</f>
        <v>#REF!</v>
      </c>
      <c r="B521" s="169" t="e">
        <f>IF(#REF!&lt;&gt;"",#REF!,"")</f>
        <v>#REF!</v>
      </c>
      <c r="C521" s="168" t="e">
        <f>#REF!</f>
        <v>#REF!</v>
      </c>
      <c r="D521" s="167" t="e">
        <f>#REF!</f>
        <v>#REF!</v>
      </c>
      <c r="E521" s="284" t="e">
        <f>'Паспорт-3'!F484</f>
        <v>#REF!</v>
      </c>
      <c r="F521" s="285"/>
      <c r="G521" s="300" t="e">
        <f t="shared" si="62"/>
        <v>#REF!</v>
      </c>
      <c r="H521" s="43" t="e">
        <f t="shared" si="63"/>
        <v>#REF!</v>
      </c>
    </row>
    <row r="522" spans="1:8">
      <c r="A522" s="304" t="e">
        <f>#REF!</f>
        <v>#REF!</v>
      </c>
      <c r="B522" s="305" t="e">
        <f>IF(#REF!&lt;&gt;"",#REF!,"")</f>
        <v>#REF!</v>
      </c>
      <c r="C522" s="306" t="e">
        <f>#REF!</f>
        <v>#REF!</v>
      </c>
      <c r="D522" s="307" t="e">
        <f>#REF!</f>
        <v>#REF!</v>
      </c>
      <c r="E522" s="308" t="e">
        <f>'Паспорт-3'!F485</f>
        <v>#REF!</v>
      </c>
      <c r="F522" s="309"/>
      <c r="G522" s="310" t="e">
        <f t="shared" si="62"/>
        <v>#REF!</v>
      </c>
      <c r="H522" s="43" t="e">
        <f t="shared" si="63"/>
        <v>#REF!</v>
      </c>
    </row>
    <row r="523" spans="1:8" ht="12.75" customHeight="1">
      <c r="A523" s="574" t="s">
        <v>169</v>
      </c>
      <c r="B523" s="575"/>
      <c r="C523" s="575"/>
      <c r="D523" s="575"/>
      <c r="E523" s="575"/>
      <c r="F523" s="575"/>
      <c r="G523" s="576"/>
      <c r="H523" s="43" t="e">
        <f>H512</f>
        <v>#REF!</v>
      </c>
    </row>
    <row r="524" spans="1:8" ht="12.75" customHeight="1">
      <c r="A524" s="574" t="s">
        <v>189</v>
      </c>
      <c r="B524" s="575"/>
      <c r="C524" s="575"/>
      <c r="D524" s="575"/>
      <c r="E524" s="575"/>
      <c r="F524" s="575"/>
      <c r="G524" s="576"/>
      <c r="H524" s="43" t="e">
        <f>H460</f>
        <v>#REF!</v>
      </c>
    </row>
    <row r="525" spans="1:8" ht="12.75" customHeight="1">
      <c r="A525" s="457" t="e">
        <f>#REF!</f>
        <v>#REF!</v>
      </c>
      <c r="B525" s="458"/>
      <c r="C525" s="458"/>
      <c r="D525" s="458"/>
      <c r="E525" s="458"/>
      <c r="F525" s="458"/>
      <c r="G525" s="527"/>
      <c r="H525" s="43" t="e">
        <f>H526</f>
        <v>#REF!</v>
      </c>
    </row>
    <row r="526" spans="1:8">
      <c r="A526" s="291" t="s">
        <v>4</v>
      </c>
      <c r="B526" s="571" t="s">
        <v>86</v>
      </c>
      <c r="C526" s="572"/>
      <c r="D526" s="572"/>
      <c r="E526" s="577"/>
      <c r="F526" s="577"/>
      <c r="G526" s="578"/>
      <c r="H526" s="43" t="e">
        <f>H527</f>
        <v>#REF!</v>
      </c>
    </row>
    <row r="527" spans="1:8">
      <c r="A527" s="197" t="e">
        <f>#REF!</f>
        <v>#REF!</v>
      </c>
      <c r="B527" s="292" t="e">
        <f>IF(#REF!&lt;&gt;"",#REF!,"")</f>
        <v>#REF!</v>
      </c>
      <c r="C527" s="293" t="e">
        <f>#REF!</f>
        <v>#REF!</v>
      </c>
      <c r="D527" s="294" t="e">
        <f>#REF!</f>
        <v>#REF!</v>
      </c>
      <c r="E527" s="295" t="e">
        <f>'Паспорт-3'!F488</f>
        <v>#REF!</v>
      </c>
      <c r="F527" s="296"/>
      <c r="G527" s="299" t="e">
        <f t="shared" ref="G527:G541" si="64">F527-E527</f>
        <v>#REF!</v>
      </c>
      <c r="H527" s="43" t="e">
        <f t="shared" ref="H527:H541" si="65">IF(B527&lt;&gt;"","Для друку","")</f>
        <v>#REF!</v>
      </c>
    </row>
    <row r="528" spans="1:8">
      <c r="A528" s="197" t="e">
        <f>#REF!</f>
        <v>#REF!</v>
      </c>
      <c r="B528" s="169" t="e">
        <f>IF(#REF!&lt;&gt;"",#REF!,"")</f>
        <v>#REF!</v>
      </c>
      <c r="C528" s="168" t="e">
        <f>#REF!</f>
        <v>#REF!</v>
      </c>
      <c r="D528" s="167" t="e">
        <f>#REF!</f>
        <v>#REF!</v>
      </c>
      <c r="E528" s="284" t="e">
        <f>'Паспорт-3'!F489</f>
        <v>#REF!</v>
      </c>
      <c r="F528" s="285"/>
      <c r="G528" s="300" t="e">
        <f t="shared" si="64"/>
        <v>#REF!</v>
      </c>
      <c r="H528" s="43" t="e">
        <f t="shared" si="65"/>
        <v>#REF!</v>
      </c>
    </row>
    <row r="529" spans="1:8">
      <c r="A529" s="197" t="e">
        <f>#REF!</f>
        <v>#REF!</v>
      </c>
      <c r="B529" s="169" t="e">
        <f>IF(#REF!&lt;&gt;"",#REF!,"")</f>
        <v>#REF!</v>
      </c>
      <c r="C529" s="168" t="e">
        <f>#REF!</f>
        <v>#REF!</v>
      </c>
      <c r="D529" s="167" t="e">
        <f>#REF!</f>
        <v>#REF!</v>
      </c>
      <c r="E529" s="284" t="e">
        <f>'Паспорт-3'!F490</f>
        <v>#REF!</v>
      </c>
      <c r="F529" s="285"/>
      <c r="G529" s="300" t="e">
        <f t="shared" si="64"/>
        <v>#REF!</v>
      </c>
      <c r="H529" s="43" t="e">
        <f t="shared" si="65"/>
        <v>#REF!</v>
      </c>
    </row>
    <row r="530" spans="1:8">
      <c r="A530" s="197" t="e">
        <f>#REF!</f>
        <v>#REF!</v>
      </c>
      <c r="B530" s="169" t="e">
        <f>IF(#REF!&lt;&gt;"",#REF!,"")</f>
        <v>#REF!</v>
      </c>
      <c r="C530" s="168" t="e">
        <f>#REF!</f>
        <v>#REF!</v>
      </c>
      <c r="D530" s="167" t="e">
        <f>#REF!</f>
        <v>#REF!</v>
      </c>
      <c r="E530" s="284" t="e">
        <f>'Паспорт-3'!F491</f>
        <v>#REF!</v>
      </c>
      <c r="F530" s="285"/>
      <c r="G530" s="300" t="e">
        <f t="shared" si="64"/>
        <v>#REF!</v>
      </c>
      <c r="H530" s="43" t="e">
        <f t="shared" si="65"/>
        <v>#REF!</v>
      </c>
    </row>
    <row r="531" spans="1:8">
      <c r="A531" s="197" t="e">
        <f>#REF!</f>
        <v>#REF!</v>
      </c>
      <c r="B531" s="169" t="e">
        <f>IF(#REF!&lt;&gt;"",#REF!,"")</f>
        <v>#REF!</v>
      </c>
      <c r="C531" s="168" t="e">
        <f>#REF!</f>
        <v>#REF!</v>
      </c>
      <c r="D531" s="167" t="e">
        <f>#REF!</f>
        <v>#REF!</v>
      </c>
      <c r="E531" s="284" t="e">
        <f>'Паспорт-3'!F492</f>
        <v>#REF!</v>
      </c>
      <c r="F531" s="285"/>
      <c r="G531" s="300" t="e">
        <f t="shared" si="64"/>
        <v>#REF!</v>
      </c>
      <c r="H531" s="43" t="e">
        <f t="shared" si="65"/>
        <v>#REF!</v>
      </c>
    </row>
    <row r="532" spans="1:8">
      <c r="A532" s="197" t="e">
        <f>#REF!</f>
        <v>#REF!</v>
      </c>
      <c r="B532" s="169" t="e">
        <f>IF(#REF!&lt;&gt;"",#REF!,"")</f>
        <v>#REF!</v>
      </c>
      <c r="C532" s="168" t="e">
        <f>#REF!</f>
        <v>#REF!</v>
      </c>
      <c r="D532" s="167" t="e">
        <f>#REF!</f>
        <v>#REF!</v>
      </c>
      <c r="E532" s="284" t="e">
        <f>'Паспорт-3'!F493</f>
        <v>#REF!</v>
      </c>
      <c r="F532" s="285"/>
      <c r="G532" s="300" t="e">
        <f t="shared" si="64"/>
        <v>#REF!</v>
      </c>
      <c r="H532" s="43" t="e">
        <f t="shared" si="65"/>
        <v>#REF!</v>
      </c>
    </row>
    <row r="533" spans="1:8">
      <c r="A533" s="197" t="e">
        <f>#REF!</f>
        <v>#REF!</v>
      </c>
      <c r="B533" s="169" t="e">
        <f>IF(#REF!&lt;&gt;"",#REF!,"")</f>
        <v>#REF!</v>
      </c>
      <c r="C533" s="168" t="e">
        <f>#REF!</f>
        <v>#REF!</v>
      </c>
      <c r="D533" s="167" t="e">
        <f>#REF!</f>
        <v>#REF!</v>
      </c>
      <c r="E533" s="284" t="e">
        <f>'Паспорт-3'!F494</f>
        <v>#REF!</v>
      </c>
      <c r="F533" s="285"/>
      <c r="G533" s="300" t="e">
        <f t="shared" si="64"/>
        <v>#REF!</v>
      </c>
      <c r="H533" s="43" t="e">
        <f t="shared" si="65"/>
        <v>#REF!</v>
      </c>
    </row>
    <row r="534" spans="1:8">
      <c r="A534" s="197" t="e">
        <f>#REF!</f>
        <v>#REF!</v>
      </c>
      <c r="B534" s="169" t="e">
        <f>IF(#REF!&lt;&gt;"",#REF!,"")</f>
        <v>#REF!</v>
      </c>
      <c r="C534" s="168" t="e">
        <f>#REF!</f>
        <v>#REF!</v>
      </c>
      <c r="D534" s="167" t="e">
        <f>#REF!</f>
        <v>#REF!</v>
      </c>
      <c r="E534" s="284" t="e">
        <f>'Паспорт-3'!F495</f>
        <v>#REF!</v>
      </c>
      <c r="F534" s="285"/>
      <c r="G534" s="300" t="e">
        <f t="shared" si="64"/>
        <v>#REF!</v>
      </c>
      <c r="H534" s="43" t="e">
        <f t="shared" si="65"/>
        <v>#REF!</v>
      </c>
    </row>
    <row r="535" spans="1:8">
      <c r="A535" s="197" t="e">
        <f>#REF!</f>
        <v>#REF!</v>
      </c>
      <c r="B535" s="169" t="e">
        <f>IF(#REF!&lt;&gt;"",#REF!,"")</f>
        <v>#REF!</v>
      </c>
      <c r="C535" s="168" t="e">
        <f>#REF!</f>
        <v>#REF!</v>
      </c>
      <c r="D535" s="167" t="e">
        <f>#REF!</f>
        <v>#REF!</v>
      </c>
      <c r="E535" s="284" t="e">
        <f>'Паспорт-3'!F496</f>
        <v>#REF!</v>
      </c>
      <c r="F535" s="285"/>
      <c r="G535" s="300" t="e">
        <f t="shared" si="64"/>
        <v>#REF!</v>
      </c>
      <c r="H535" s="43" t="e">
        <f t="shared" si="65"/>
        <v>#REF!</v>
      </c>
    </row>
    <row r="536" spans="1:8">
      <c r="A536" s="197" t="e">
        <f>#REF!</f>
        <v>#REF!</v>
      </c>
      <c r="B536" s="169" t="e">
        <f>IF(#REF!&lt;&gt;"",#REF!,"")</f>
        <v>#REF!</v>
      </c>
      <c r="C536" s="168" t="e">
        <f>#REF!</f>
        <v>#REF!</v>
      </c>
      <c r="D536" s="167" t="e">
        <f>#REF!</f>
        <v>#REF!</v>
      </c>
      <c r="E536" s="284" t="e">
        <f>'Паспорт-3'!F497</f>
        <v>#REF!</v>
      </c>
      <c r="F536" s="285"/>
      <c r="G536" s="300" t="e">
        <f t="shared" si="64"/>
        <v>#REF!</v>
      </c>
      <c r="H536" s="43" t="e">
        <f t="shared" si="65"/>
        <v>#REF!</v>
      </c>
    </row>
    <row r="537" spans="1:8">
      <c r="A537" s="197" t="e">
        <f>#REF!</f>
        <v>#REF!</v>
      </c>
      <c r="B537" s="169" t="e">
        <f>IF(#REF!&lt;&gt;"",#REF!,"")</f>
        <v>#REF!</v>
      </c>
      <c r="C537" s="168" t="e">
        <f>#REF!</f>
        <v>#REF!</v>
      </c>
      <c r="D537" s="167" t="e">
        <f>#REF!</f>
        <v>#REF!</v>
      </c>
      <c r="E537" s="284" t="e">
        <f>'Паспорт-3'!F498</f>
        <v>#REF!</v>
      </c>
      <c r="F537" s="285"/>
      <c r="G537" s="300" t="e">
        <f t="shared" si="64"/>
        <v>#REF!</v>
      </c>
      <c r="H537" s="43" t="e">
        <f t="shared" si="65"/>
        <v>#REF!</v>
      </c>
    </row>
    <row r="538" spans="1:8">
      <c r="A538" s="197" t="e">
        <f>#REF!</f>
        <v>#REF!</v>
      </c>
      <c r="B538" s="169" t="e">
        <f>IF(#REF!&lt;&gt;"",#REF!,"")</f>
        <v>#REF!</v>
      </c>
      <c r="C538" s="168" t="e">
        <f>#REF!</f>
        <v>#REF!</v>
      </c>
      <c r="D538" s="167" t="e">
        <f>#REF!</f>
        <v>#REF!</v>
      </c>
      <c r="E538" s="284" t="e">
        <f>'Паспорт-3'!F499</f>
        <v>#REF!</v>
      </c>
      <c r="F538" s="285"/>
      <c r="G538" s="300" t="e">
        <f t="shared" si="64"/>
        <v>#REF!</v>
      </c>
      <c r="H538" s="43" t="e">
        <f t="shared" si="65"/>
        <v>#REF!</v>
      </c>
    </row>
    <row r="539" spans="1:8">
      <c r="A539" s="197" t="e">
        <f>#REF!</f>
        <v>#REF!</v>
      </c>
      <c r="B539" s="169" t="e">
        <f>IF(#REF!&lt;&gt;"",#REF!,"")</f>
        <v>#REF!</v>
      </c>
      <c r="C539" s="168" t="e">
        <f>#REF!</f>
        <v>#REF!</v>
      </c>
      <c r="D539" s="167" t="e">
        <f>#REF!</f>
        <v>#REF!</v>
      </c>
      <c r="E539" s="284" t="e">
        <f>'Паспорт-3'!F500</f>
        <v>#REF!</v>
      </c>
      <c r="F539" s="285"/>
      <c r="G539" s="300" t="e">
        <f t="shared" si="64"/>
        <v>#REF!</v>
      </c>
      <c r="H539" s="43" t="e">
        <f t="shared" si="65"/>
        <v>#REF!</v>
      </c>
    </row>
    <row r="540" spans="1:8">
      <c r="A540" s="197" t="e">
        <f>#REF!</f>
        <v>#REF!</v>
      </c>
      <c r="B540" s="169" t="e">
        <f>IF(#REF!&lt;&gt;"",#REF!,"")</f>
        <v>#REF!</v>
      </c>
      <c r="C540" s="168" t="e">
        <f>#REF!</f>
        <v>#REF!</v>
      </c>
      <c r="D540" s="167" t="e">
        <f>#REF!</f>
        <v>#REF!</v>
      </c>
      <c r="E540" s="284" t="e">
        <f>'Паспорт-3'!F501</f>
        <v>#REF!</v>
      </c>
      <c r="F540" s="285"/>
      <c r="G540" s="300" t="e">
        <f t="shared" si="64"/>
        <v>#REF!</v>
      </c>
      <c r="H540" s="43" t="e">
        <f t="shared" si="65"/>
        <v>#REF!</v>
      </c>
    </row>
    <row r="541" spans="1:8">
      <c r="A541" s="304" t="e">
        <f>#REF!</f>
        <v>#REF!</v>
      </c>
      <c r="B541" s="305" t="e">
        <f>IF(#REF!&lt;&gt;"",#REF!,"")</f>
        <v>#REF!</v>
      </c>
      <c r="C541" s="306" t="e">
        <f>#REF!</f>
        <v>#REF!</v>
      </c>
      <c r="D541" s="307" t="e">
        <f>#REF!</f>
        <v>#REF!</v>
      </c>
      <c r="E541" s="308" t="e">
        <f>'Паспорт-3'!F502</f>
        <v>#REF!</v>
      </c>
      <c r="F541" s="309"/>
      <c r="G541" s="310" t="e">
        <f t="shared" si="64"/>
        <v>#REF!</v>
      </c>
      <c r="H541" s="43" t="e">
        <f t="shared" si="65"/>
        <v>#REF!</v>
      </c>
    </row>
    <row r="542" spans="1:8" ht="12.75" customHeight="1">
      <c r="A542" s="574" t="s">
        <v>169</v>
      </c>
      <c r="B542" s="575"/>
      <c r="C542" s="575"/>
      <c r="D542" s="575"/>
      <c r="E542" s="575"/>
      <c r="F542" s="575"/>
      <c r="G542" s="576"/>
      <c r="H542" s="43" t="e">
        <f>H526</f>
        <v>#REF!</v>
      </c>
    </row>
    <row r="543" spans="1:8">
      <c r="A543" s="291" t="e">
        <f>#REF!</f>
        <v>#REF!</v>
      </c>
      <c r="B543" s="571" t="s">
        <v>87</v>
      </c>
      <c r="C543" s="572"/>
      <c r="D543" s="572"/>
      <c r="E543" s="572"/>
      <c r="F543" s="572"/>
      <c r="G543" s="573"/>
      <c r="H543" s="43" t="e">
        <f>H544</f>
        <v>#REF!</v>
      </c>
    </row>
    <row r="544" spans="1:8">
      <c r="A544" s="197" t="e">
        <f>#REF!</f>
        <v>#REF!</v>
      </c>
      <c r="B544" s="292" t="e">
        <f>IF(#REF!&lt;&gt;"",#REF!,"")</f>
        <v>#REF!</v>
      </c>
      <c r="C544" s="293" t="e">
        <f>#REF!</f>
        <v>#REF!</v>
      </c>
      <c r="D544" s="294" t="e">
        <f>#REF!</f>
        <v>#REF!</v>
      </c>
      <c r="E544" s="301" t="e">
        <f>'Паспорт-3'!F504</f>
        <v>#REF!</v>
      </c>
      <c r="F544" s="302"/>
      <c r="G544" s="303" t="e">
        <f t="shared" ref="G544:G558" si="66">F544-E544</f>
        <v>#REF!</v>
      </c>
      <c r="H544" s="43" t="e">
        <f t="shared" ref="H544:H558" si="67">IF(B544&lt;&gt;"","Для друку","")</f>
        <v>#REF!</v>
      </c>
    </row>
    <row r="545" spans="1:8">
      <c r="A545" s="197" t="e">
        <f>#REF!</f>
        <v>#REF!</v>
      </c>
      <c r="B545" s="169" t="e">
        <f>IF(#REF!&lt;&gt;"",#REF!,"")</f>
        <v>#REF!</v>
      </c>
      <c r="C545" s="168" t="e">
        <f>#REF!</f>
        <v>#REF!</v>
      </c>
      <c r="D545" s="167" t="e">
        <f>#REF!</f>
        <v>#REF!</v>
      </c>
      <c r="E545" s="284" t="e">
        <f>'Паспорт-3'!F505</f>
        <v>#REF!</v>
      </c>
      <c r="F545" s="285"/>
      <c r="G545" s="300" t="e">
        <f t="shared" si="66"/>
        <v>#REF!</v>
      </c>
      <c r="H545" s="43" t="e">
        <f t="shared" si="67"/>
        <v>#REF!</v>
      </c>
    </row>
    <row r="546" spans="1:8">
      <c r="A546" s="197" t="e">
        <f>#REF!</f>
        <v>#REF!</v>
      </c>
      <c r="B546" s="169" t="e">
        <f>IF(#REF!&lt;&gt;"",#REF!,"")</f>
        <v>#REF!</v>
      </c>
      <c r="C546" s="168" t="e">
        <f>#REF!</f>
        <v>#REF!</v>
      </c>
      <c r="D546" s="167" t="e">
        <f>#REF!</f>
        <v>#REF!</v>
      </c>
      <c r="E546" s="284" t="e">
        <f>'Паспорт-3'!F506</f>
        <v>#REF!</v>
      </c>
      <c r="F546" s="285"/>
      <c r="G546" s="300" t="e">
        <f t="shared" si="66"/>
        <v>#REF!</v>
      </c>
      <c r="H546" s="43" t="e">
        <f t="shared" si="67"/>
        <v>#REF!</v>
      </c>
    </row>
    <row r="547" spans="1:8">
      <c r="A547" s="197" t="e">
        <f>#REF!</f>
        <v>#REF!</v>
      </c>
      <c r="B547" s="169" t="e">
        <f>IF(#REF!&lt;&gt;"",#REF!,"")</f>
        <v>#REF!</v>
      </c>
      <c r="C547" s="168" t="e">
        <f>#REF!</f>
        <v>#REF!</v>
      </c>
      <c r="D547" s="167" t="e">
        <f>#REF!</f>
        <v>#REF!</v>
      </c>
      <c r="E547" s="284" t="e">
        <f>'Паспорт-3'!F507</f>
        <v>#REF!</v>
      </c>
      <c r="F547" s="285"/>
      <c r="G547" s="300" t="e">
        <f t="shared" si="66"/>
        <v>#REF!</v>
      </c>
      <c r="H547" s="43" t="e">
        <f t="shared" si="67"/>
        <v>#REF!</v>
      </c>
    </row>
    <row r="548" spans="1:8">
      <c r="A548" s="197" t="e">
        <f>#REF!</f>
        <v>#REF!</v>
      </c>
      <c r="B548" s="169" t="e">
        <f>IF(#REF!&lt;&gt;"",#REF!,"")</f>
        <v>#REF!</v>
      </c>
      <c r="C548" s="168" t="e">
        <f>#REF!</f>
        <v>#REF!</v>
      </c>
      <c r="D548" s="167" t="e">
        <f>#REF!</f>
        <v>#REF!</v>
      </c>
      <c r="E548" s="284" t="e">
        <f>'Паспорт-3'!F508</f>
        <v>#REF!</v>
      </c>
      <c r="F548" s="285"/>
      <c r="G548" s="300" t="e">
        <f t="shared" si="66"/>
        <v>#REF!</v>
      </c>
      <c r="H548" s="43" t="e">
        <f t="shared" si="67"/>
        <v>#REF!</v>
      </c>
    </row>
    <row r="549" spans="1:8">
      <c r="A549" s="197" t="e">
        <f>#REF!</f>
        <v>#REF!</v>
      </c>
      <c r="B549" s="169" t="e">
        <f>IF(#REF!&lt;&gt;"",#REF!,"")</f>
        <v>#REF!</v>
      </c>
      <c r="C549" s="168" t="e">
        <f>#REF!</f>
        <v>#REF!</v>
      </c>
      <c r="D549" s="167" t="e">
        <f>#REF!</f>
        <v>#REF!</v>
      </c>
      <c r="E549" s="284" t="e">
        <f>'Паспорт-3'!F509</f>
        <v>#REF!</v>
      </c>
      <c r="F549" s="285"/>
      <c r="G549" s="300" t="e">
        <f t="shared" si="66"/>
        <v>#REF!</v>
      </c>
      <c r="H549" s="43" t="e">
        <f t="shared" si="67"/>
        <v>#REF!</v>
      </c>
    </row>
    <row r="550" spans="1:8">
      <c r="A550" s="197" t="e">
        <f>#REF!</f>
        <v>#REF!</v>
      </c>
      <c r="B550" s="169" t="e">
        <f>IF(#REF!&lt;&gt;"",#REF!,"")</f>
        <v>#REF!</v>
      </c>
      <c r="C550" s="168" t="e">
        <f>#REF!</f>
        <v>#REF!</v>
      </c>
      <c r="D550" s="167" t="e">
        <f>#REF!</f>
        <v>#REF!</v>
      </c>
      <c r="E550" s="284" t="e">
        <f>'Паспорт-3'!F510</f>
        <v>#REF!</v>
      </c>
      <c r="F550" s="285"/>
      <c r="G550" s="300" t="e">
        <f t="shared" si="66"/>
        <v>#REF!</v>
      </c>
      <c r="H550" s="43" t="e">
        <f t="shared" si="67"/>
        <v>#REF!</v>
      </c>
    </row>
    <row r="551" spans="1:8">
      <c r="A551" s="197" t="e">
        <f>#REF!</f>
        <v>#REF!</v>
      </c>
      <c r="B551" s="169" t="e">
        <f>IF(#REF!&lt;&gt;"",#REF!,"")</f>
        <v>#REF!</v>
      </c>
      <c r="C551" s="168" t="e">
        <f>#REF!</f>
        <v>#REF!</v>
      </c>
      <c r="D551" s="167" t="e">
        <f>#REF!</f>
        <v>#REF!</v>
      </c>
      <c r="E551" s="284" t="e">
        <f>'Паспорт-3'!F511</f>
        <v>#REF!</v>
      </c>
      <c r="F551" s="285"/>
      <c r="G551" s="300" t="e">
        <f t="shared" si="66"/>
        <v>#REF!</v>
      </c>
      <c r="H551" s="43" t="e">
        <f t="shared" si="67"/>
        <v>#REF!</v>
      </c>
    </row>
    <row r="552" spans="1:8">
      <c r="A552" s="197" t="e">
        <f>#REF!</f>
        <v>#REF!</v>
      </c>
      <c r="B552" s="169" t="e">
        <f>IF(#REF!&lt;&gt;"",#REF!,"")</f>
        <v>#REF!</v>
      </c>
      <c r="C552" s="168" t="e">
        <f>#REF!</f>
        <v>#REF!</v>
      </c>
      <c r="D552" s="167" t="e">
        <f>#REF!</f>
        <v>#REF!</v>
      </c>
      <c r="E552" s="284" t="e">
        <f>'Паспорт-3'!F512</f>
        <v>#REF!</v>
      </c>
      <c r="F552" s="285"/>
      <c r="G552" s="300" t="e">
        <f t="shared" si="66"/>
        <v>#REF!</v>
      </c>
      <c r="H552" s="43" t="e">
        <f t="shared" si="67"/>
        <v>#REF!</v>
      </c>
    </row>
    <row r="553" spans="1:8">
      <c r="A553" s="197" t="e">
        <f>#REF!</f>
        <v>#REF!</v>
      </c>
      <c r="B553" s="169" t="e">
        <f>IF(#REF!&lt;&gt;"",#REF!,"")</f>
        <v>#REF!</v>
      </c>
      <c r="C553" s="168" t="e">
        <f>#REF!</f>
        <v>#REF!</v>
      </c>
      <c r="D553" s="167" t="e">
        <f>#REF!</f>
        <v>#REF!</v>
      </c>
      <c r="E553" s="284" t="e">
        <f>'Паспорт-3'!F513</f>
        <v>#REF!</v>
      </c>
      <c r="F553" s="285"/>
      <c r="G553" s="300" t="e">
        <f t="shared" si="66"/>
        <v>#REF!</v>
      </c>
      <c r="H553" s="43" t="e">
        <f t="shared" si="67"/>
        <v>#REF!</v>
      </c>
    </row>
    <row r="554" spans="1:8">
      <c r="A554" s="197" t="e">
        <f>#REF!</f>
        <v>#REF!</v>
      </c>
      <c r="B554" s="169" t="e">
        <f>IF(#REF!&lt;&gt;"",#REF!,"")</f>
        <v>#REF!</v>
      </c>
      <c r="C554" s="168" t="e">
        <f>#REF!</f>
        <v>#REF!</v>
      </c>
      <c r="D554" s="167" t="e">
        <f>#REF!</f>
        <v>#REF!</v>
      </c>
      <c r="E554" s="284" t="e">
        <f>'Паспорт-3'!F514</f>
        <v>#REF!</v>
      </c>
      <c r="F554" s="285"/>
      <c r="G554" s="300" t="e">
        <f t="shared" si="66"/>
        <v>#REF!</v>
      </c>
      <c r="H554" s="43" t="e">
        <f t="shared" si="67"/>
        <v>#REF!</v>
      </c>
    </row>
    <row r="555" spans="1:8">
      <c r="A555" s="197" t="e">
        <f>#REF!</f>
        <v>#REF!</v>
      </c>
      <c r="B555" s="169" t="e">
        <f>IF(#REF!&lt;&gt;"",#REF!,"")</f>
        <v>#REF!</v>
      </c>
      <c r="C555" s="168" t="e">
        <f>#REF!</f>
        <v>#REF!</v>
      </c>
      <c r="D555" s="167" t="e">
        <f>#REF!</f>
        <v>#REF!</v>
      </c>
      <c r="E555" s="284" t="e">
        <f>'Паспорт-3'!F515</f>
        <v>#REF!</v>
      </c>
      <c r="F555" s="285"/>
      <c r="G555" s="300" t="e">
        <f t="shared" si="66"/>
        <v>#REF!</v>
      </c>
      <c r="H555" s="43" t="e">
        <f t="shared" si="67"/>
        <v>#REF!</v>
      </c>
    </row>
    <row r="556" spans="1:8">
      <c r="A556" s="197" t="e">
        <f>#REF!</f>
        <v>#REF!</v>
      </c>
      <c r="B556" s="169" t="e">
        <f>IF(#REF!&lt;&gt;"",#REF!,"")</f>
        <v>#REF!</v>
      </c>
      <c r="C556" s="168" t="e">
        <f>#REF!</f>
        <v>#REF!</v>
      </c>
      <c r="D556" s="167" t="e">
        <f>#REF!</f>
        <v>#REF!</v>
      </c>
      <c r="E556" s="284" t="e">
        <f>'Паспорт-3'!F516</f>
        <v>#REF!</v>
      </c>
      <c r="F556" s="285"/>
      <c r="G556" s="300" t="e">
        <f t="shared" si="66"/>
        <v>#REF!</v>
      </c>
      <c r="H556" s="43" t="e">
        <f t="shared" si="67"/>
        <v>#REF!</v>
      </c>
    </row>
    <row r="557" spans="1:8">
      <c r="A557" s="197" t="e">
        <f>#REF!</f>
        <v>#REF!</v>
      </c>
      <c r="B557" s="169" t="e">
        <f>IF(#REF!&lt;&gt;"",#REF!,"")</f>
        <v>#REF!</v>
      </c>
      <c r="C557" s="168" t="e">
        <f>#REF!</f>
        <v>#REF!</v>
      </c>
      <c r="D557" s="167" t="e">
        <f>#REF!</f>
        <v>#REF!</v>
      </c>
      <c r="E557" s="284" t="e">
        <f>'Паспорт-3'!F517</f>
        <v>#REF!</v>
      </c>
      <c r="F557" s="285"/>
      <c r="G557" s="300" t="e">
        <f t="shared" si="66"/>
        <v>#REF!</v>
      </c>
      <c r="H557" s="43" t="e">
        <f t="shared" si="67"/>
        <v>#REF!</v>
      </c>
    </row>
    <row r="558" spans="1:8">
      <c r="A558" s="304" t="e">
        <f>#REF!</f>
        <v>#REF!</v>
      </c>
      <c r="B558" s="305" t="e">
        <f>IF(#REF!&lt;&gt;"",#REF!,"")</f>
        <v>#REF!</v>
      </c>
      <c r="C558" s="306" t="e">
        <f>#REF!</f>
        <v>#REF!</v>
      </c>
      <c r="D558" s="307" t="e">
        <f>#REF!</f>
        <v>#REF!</v>
      </c>
      <c r="E558" s="308" t="e">
        <f>'Паспорт-3'!F518</f>
        <v>#REF!</v>
      </c>
      <c r="F558" s="309"/>
      <c r="G558" s="310" t="e">
        <f t="shared" si="66"/>
        <v>#REF!</v>
      </c>
      <c r="H558" s="43" t="e">
        <f t="shared" si="67"/>
        <v>#REF!</v>
      </c>
    </row>
    <row r="559" spans="1:8" ht="12.75" customHeight="1">
      <c r="A559" s="574" t="s">
        <v>169</v>
      </c>
      <c r="B559" s="575"/>
      <c r="C559" s="575"/>
      <c r="D559" s="575"/>
      <c r="E559" s="575"/>
      <c r="F559" s="575"/>
      <c r="G559" s="576"/>
      <c r="H559" s="43" t="e">
        <f>H543</f>
        <v>#REF!</v>
      </c>
    </row>
    <row r="560" spans="1:8">
      <c r="A560" s="297" t="e">
        <f>#REF!</f>
        <v>#REF!</v>
      </c>
      <c r="B560" s="571" t="s">
        <v>88</v>
      </c>
      <c r="C560" s="572"/>
      <c r="D560" s="572"/>
      <c r="E560" s="579"/>
      <c r="F560" s="579"/>
      <c r="G560" s="580"/>
      <c r="H560" s="43" t="e">
        <f>H561</f>
        <v>#REF!</v>
      </c>
    </row>
    <row r="561" spans="1:8">
      <c r="A561" s="197" t="e">
        <f>#REF!</f>
        <v>#REF!</v>
      </c>
      <c r="B561" s="292" t="e">
        <f>IF(#REF!&lt;&gt;"",#REF!,"")</f>
        <v>#REF!</v>
      </c>
      <c r="C561" s="293" t="e">
        <f>#REF!</f>
        <v>#REF!</v>
      </c>
      <c r="D561" s="294" t="e">
        <f>#REF!</f>
        <v>#REF!</v>
      </c>
      <c r="E561" s="295" t="e">
        <f>'Паспорт-3'!F520</f>
        <v>#REF!</v>
      </c>
      <c r="F561" s="296"/>
      <c r="G561" s="299" t="e">
        <f t="shared" ref="G561:G575" si="68">F561-E561</f>
        <v>#REF!</v>
      </c>
      <c r="H561" s="43" t="e">
        <f t="shared" ref="H561:H575" si="69">IF(B561&lt;&gt;"","Для друку","")</f>
        <v>#REF!</v>
      </c>
    </row>
    <row r="562" spans="1:8">
      <c r="A562" s="197" t="e">
        <f>#REF!</f>
        <v>#REF!</v>
      </c>
      <c r="B562" s="169" t="e">
        <f>IF(#REF!&lt;&gt;"",#REF!,"")</f>
        <v>#REF!</v>
      </c>
      <c r="C562" s="168" t="e">
        <f>#REF!</f>
        <v>#REF!</v>
      </c>
      <c r="D562" s="167" t="e">
        <f>#REF!</f>
        <v>#REF!</v>
      </c>
      <c r="E562" s="284" t="e">
        <f>'Паспорт-3'!F521</f>
        <v>#REF!</v>
      </c>
      <c r="F562" s="285"/>
      <c r="G562" s="300" t="e">
        <f t="shared" si="68"/>
        <v>#REF!</v>
      </c>
      <c r="H562" s="43" t="e">
        <f t="shared" si="69"/>
        <v>#REF!</v>
      </c>
    </row>
    <row r="563" spans="1:8">
      <c r="A563" s="197" t="e">
        <f>#REF!</f>
        <v>#REF!</v>
      </c>
      <c r="B563" s="169" t="e">
        <f>IF(#REF!&lt;&gt;"",#REF!,"")</f>
        <v>#REF!</v>
      </c>
      <c r="C563" s="168" t="e">
        <f>#REF!</f>
        <v>#REF!</v>
      </c>
      <c r="D563" s="167" t="e">
        <f>#REF!</f>
        <v>#REF!</v>
      </c>
      <c r="E563" s="284" t="e">
        <f>'Паспорт-3'!F522</f>
        <v>#REF!</v>
      </c>
      <c r="F563" s="285"/>
      <c r="G563" s="300" t="e">
        <f t="shared" si="68"/>
        <v>#REF!</v>
      </c>
      <c r="H563" s="43" t="e">
        <f t="shared" si="69"/>
        <v>#REF!</v>
      </c>
    </row>
    <row r="564" spans="1:8">
      <c r="A564" s="197" t="e">
        <f>#REF!</f>
        <v>#REF!</v>
      </c>
      <c r="B564" s="169" t="e">
        <f>IF(#REF!&lt;&gt;"",#REF!,"")</f>
        <v>#REF!</v>
      </c>
      <c r="C564" s="168" t="e">
        <f>#REF!</f>
        <v>#REF!</v>
      </c>
      <c r="D564" s="167" t="e">
        <f>#REF!</f>
        <v>#REF!</v>
      </c>
      <c r="E564" s="284" t="e">
        <f>'Паспорт-3'!F523</f>
        <v>#REF!</v>
      </c>
      <c r="F564" s="285"/>
      <c r="G564" s="300" t="e">
        <f t="shared" si="68"/>
        <v>#REF!</v>
      </c>
      <c r="H564" s="43" t="e">
        <f t="shared" si="69"/>
        <v>#REF!</v>
      </c>
    </row>
    <row r="565" spans="1:8">
      <c r="A565" s="197" t="e">
        <f>#REF!</f>
        <v>#REF!</v>
      </c>
      <c r="B565" s="169" t="e">
        <f>IF(#REF!&lt;&gt;"",#REF!,"")</f>
        <v>#REF!</v>
      </c>
      <c r="C565" s="168" t="e">
        <f>#REF!</f>
        <v>#REF!</v>
      </c>
      <c r="D565" s="167" t="e">
        <f>#REF!</f>
        <v>#REF!</v>
      </c>
      <c r="E565" s="284" t="e">
        <f>'Паспорт-3'!F524</f>
        <v>#REF!</v>
      </c>
      <c r="F565" s="285"/>
      <c r="G565" s="300" t="e">
        <f t="shared" si="68"/>
        <v>#REF!</v>
      </c>
      <c r="H565" s="43" t="e">
        <f t="shared" si="69"/>
        <v>#REF!</v>
      </c>
    </row>
    <row r="566" spans="1:8">
      <c r="A566" s="197" t="e">
        <f>#REF!</f>
        <v>#REF!</v>
      </c>
      <c r="B566" s="169" t="e">
        <f>IF(#REF!&lt;&gt;"",#REF!,"")</f>
        <v>#REF!</v>
      </c>
      <c r="C566" s="168" t="e">
        <f>#REF!</f>
        <v>#REF!</v>
      </c>
      <c r="D566" s="167" t="e">
        <f>#REF!</f>
        <v>#REF!</v>
      </c>
      <c r="E566" s="284" t="e">
        <f>'Паспорт-3'!F525</f>
        <v>#REF!</v>
      </c>
      <c r="F566" s="285"/>
      <c r="G566" s="300" t="e">
        <f t="shared" si="68"/>
        <v>#REF!</v>
      </c>
      <c r="H566" s="43" t="e">
        <f t="shared" si="69"/>
        <v>#REF!</v>
      </c>
    </row>
    <row r="567" spans="1:8">
      <c r="A567" s="197" t="e">
        <f>#REF!</f>
        <v>#REF!</v>
      </c>
      <c r="B567" s="169" t="e">
        <f>IF(#REF!&lt;&gt;"",#REF!,"")</f>
        <v>#REF!</v>
      </c>
      <c r="C567" s="168" t="e">
        <f>#REF!</f>
        <v>#REF!</v>
      </c>
      <c r="D567" s="167" t="e">
        <f>#REF!</f>
        <v>#REF!</v>
      </c>
      <c r="E567" s="284" t="e">
        <f>'Паспорт-3'!F526</f>
        <v>#REF!</v>
      </c>
      <c r="F567" s="285"/>
      <c r="G567" s="300" t="e">
        <f t="shared" si="68"/>
        <v>#REF!</v>
      </c>
      <c r="H567" s="43" t="e">
        <f t="shared" si="69"/>
        <v>#REF!</v>
      </c>
    </row>
    <row r="568" spans="1:8">
      <c r="A568" s="197" t="e">
        <f>#REF!</f>
        <v>#REF!</v>
      </c>
      <c r="B568" s="169" t="e">
        <f>IF(#REF!&lt;&gt;"",#REF!,"")</f>
        <v>#REF!</v>
      </c>
      <c r="C568" s="168" t="e">
        <f>#REF!</f>
        <v>#REF!</v>
      </c>
      <c r="D568" s="167" t="e">
        <f>#REF!</f>
        <v>#REF!</v>
      </c>
      <c r="E568" s="284" t="e">
        <f>'Паспорт-3'!F527</f>
        <v>#REF!</v>
      </c>
      <c r="F568" s="285"/>
      <c r="G568" s="300" t="e">
        <f t="shared" si="68"/>
        <v>#REF!</v>
      </c>
      <c r="H568" s="43" t="e">
        <f t="shared" si="69"/>
        <v>#REF!</v>
      </c>
    </row>
    <row r="569" spans="1:8">
      <c r="A569" s="197" t="e">
        <f>#REF!</f>
        <v>#REF!</v>
      </c>
      <c r="B569" s="169" t="e">
        <f>IF(#REF!&lt;&gt;"",#REF!,"")</f>
        <v>#REF!</v>
      </c>
      <c r="C569" s="168" t="e">
        <f>#REF!</f>
        <v>#REF!</v>
      </c>
      <c r="D569" s="167" t="e">
        <f>#REF!</f>
        <v>#REF!</v>
      </c>
      <c r="E569" s="284" t="e">
        <f>'Паспорт-3'!F528</f>
        <v>#REF!</v>
      </c>
      <c r="F569" s="285"/>
      <c r="G569" s="300" t="e">
        <f t="shared" si="68"/>
        <v>#REF!</v>
      </c>
      <c r="H569" s="43" t="e">
        <f t="shared" si="69"/>
        <v>#REF!</v>
      </c>
    </row>
    <row r="570" spans="1:8">
      <c r="A570" s="197" t="e">
        <f>#REF!</f>
        <v>#REF!</v>
      </c>
      <c r="B570" s="169" t="e">
        <f>IF(#REF!&lt;&gt;"",#REF!,"")</f>
        <v>#REF!</v>
      </c>
      <c r="C570" s="168" t="e">
        <f>#REF!</f>
        <v>#REF!</v>
      </c>
      <c r="D570" s="167" t="e">
        <f>#REF!</f>
        <v>#REF!</v>
      </c>
      <c r="E570" s="284" t="e">
        <f>'Паспорт-3'!F529</f>
        <v>#REF!</v>
      </c>
      <c r="F570" s="285"/>
      <c r="G570" s="300" t="e">
        <f t="shared" si="68"/>
        <v>#REF!</v>
      </c>
      <c r="H570" s="43" t="e">
        <f t="shared" si="69"/>
        <v>#REF!</v>
      </c>
    </row>
    <row r="571" spans="1:8">
      <c r="A571" s="197" t="e">
        <f>#REF!</f>
        <v>#REF!</v>
      </c>
      <c r="B571" s="169" t="e">
        <f>IF(#REF!&lt;&gt;"",#REF!,"")</f>
        <v>#REF!</v>
      </c>
      <c r="C571" s="168" t="e">
        <f>#REF!</f>
        <v>#REF!</v>
      </c>
      <c r="D571" s="167" t="e">
        <f>#REF!</f>
        <v>#REF!</v>
      </c>
      <c r="E571" s="284" t="e">
        <f>'Паспорт-3'!F530</f>
        <v>#REF!</v>
      </c>
      <c r="F571" s="285"/>
      <c r="G571" s="300" t="e">
        <f t="shared" si="68"/>
        <v>#REF!</v>
      </c>
      <c r="H571" s="43" t="e">
        <f t="shared" si="69"/>
        <v>#REF!</v>
      </c>
    </row>
    <row r="572" spans="1:8">
      <c r="A572" s="197" t="e">
        <f>#REF!</f>
        <v>#REF!</v>
      </c>
      <c r="B572" s="169" t="e">
        <f>IF(#REF!&lt;&gt;"",#REF!,"")</f>
        <v>#REF!</v>
      </c>
      <c r="C572" s="168" t="e">
        <f>#REF!</f>
        <v>#REF!</v>
      </c>
      <c r="D572" s="167" t="e">
        <f>#REF!</f>
        <v>#REF!</v>
      </c>
      <c r="E572" s="284" t="e">
        <f>'Паспорт-3'!F531</f>
        <v>#REF!</v>
      </c>
      <c r="F572" s="285"/>
      <c r="G572" s="300" t="e">
        <f t="shared" si="68"/>
        <v>#REF!</v>
      </c>
      <c r="H572" s="43" t="e">
        <f t="shared" si="69"/>
        <v>#REF!</v>
      </c>
    </row>
    <row r="573" spans="1:8">
      <c r="A573" s="197" t="e">
        <f>#REF!</f>
        <v>#REF!</v>
      </c>
      <c r="B573" s="169" t="e">
        <f>IF(#REF!&lt;&gt;"",#REF!,"")</f>
        <v>#REF!</v>
      </c>
      <c r="C573" s="168" t="e">
        <f>#REF!</f>
        <v>#REF!</v>
      </c>
      <c r="D573" s="167" t="e">
        <f>#REF!</f>
        <v>#REF!</v>
      </c>
      <c r="E573" s="284" t="e">
        <f>'Паспорт-3'!F532</f>
        <v>#REF!</v>
      </c>
      <c r="F573" s="285"/>
      <c r="G573" s="300" t="e">
        <f t="shared" si="68"/>
        <v>#REF!</v>
      </c>
      <c r="H573" s="43" t="e">
        <f t="shared" si="69"/>
        <v>#REF!</v>
      </c>
    </row>
    <row r="574" spans="1:8">
      <c r="A574" s="197" t="e">
        <f>#REF!</f>
        <v>#REF!</v>
      </c>
      <c r="B574" s="169" t="e">
        <f>IF(#REF!&lt;&gt;"",#REF!,"")</f>
        <v>#REF!</v>
      </c>
      <c r="C574" s="168" t="e">
        <f>#REF!</f>
        <v>#REF!</v>
      </c>
      <c r="D574" s="167" t="e">
        <f>#REF!</f>
        <v>#REF!</v>
      </c>
      <c r="E574" s="284" t="e">
        <f>'Паспорт-3'!F533</f>
        <v>#REF!</v>
      </c>
      <c r="F574" s="285"/>
      <c r="G574" s="300" t="e">
        <f t="shared" si="68"/>
        <v>#REF!</v>
      </c>
      <c r="H574" s="43" t="e">
        <f t="shared" si="69"/>
        <v>#REF!</v>
      </c>
    </row>
    <row r="575" spans="1:8">
      <c r="A575" s="304" t="e">
        <f>#REF!</f>
        <v>#REF!</v>
      </c>
      <c r="B575" s="305" t="e">
        <f>IF(#REF!&lt;&gt;"",#REF!,"")</f>
        <v>#REF!</v>
      </c>
      <c r="C575" s="306" t="e">
        <f>#REF!</f>
        <v>#REF!</v>
      </c>
      <c r="D575" s="307" t="e">
        <f>#REF!</f>
        <v>#REF!</v>
      </c>
      <c r="E575" s="308" t="e">
        <f>'Паспорт-3'!F534</f>
        <v>#REF!</v>
      </c>
      <c r="F575" s="309"/>
      <c r="G575" s="310" t="e">
        <f t="shared" si="68"/>
        <v>#REF!</v>
      </c>
      <c r="H575" s="43" t="e">
        <f t="shared" si="69"/>
        <v>#REF!</v>
      </c>
    </row>
    <row r="576" spans="1:8" ht="12.75" customHeight="1">
      <c r="A576" s="574" t="s">
        <v>169</v>
      </c>
      <c r="B576" s="575"/>
      <c r="C576" s="575"/>
      <c r="D576" s="575"/>
      <c r="E576" s="575"/>
      <c r="F576" s="575"/>
      <c r="G576" s="576"/>
      <c r="H576" s="43" t="e">
        <f>H560</f>
        <v>#REF!</v>
      </c>
    </row>
    <row r="577" spans="1:8">
      <c r="A577" s="297" t="e">
        <f>#REF!</f>
        <v>#REF!</v>
      </c>
      <c r="B577" s="571" t="s">
        <v>89</v>
      </c>
      <c r="C577" s="572"/>
      <c r="D577" s="572"/>
      <c r="E577" s="579"/>
      <c r="F577" s="579"/>
      <c r="G577" s="580"/>
      <c r="H577" s="43" t="e">
        <f>H578</f>
        <v>#REF!</v>
      </c>
    </row>
    <row r="578" spans="1:8">
      <c r="A578" s="197" t="e">
        <f>#REF!</f>
        <v>#REF!</v>
      </c>
      <c r="B578" s="292" t="e">
        <f>IF(#REF!&lt;&gt;"",#REF!,"")</f>
        <v>#REF!</v>
      </c>
      <c r="C578" s="293" t="e">
        <f>#REF!</f>
        <v>#REF!</v>
      </c>
      <c r="D578" s="294" t="e">
        <f>#REF!</f>
        <v>#REF!</v>
      </c>
      <c r="E578" s="295" t="e">
        <f>'Паспорт-3'!F536</f>
        <v>#REF!</v>
      </c>
      <c r="F578" s="296"/>
      <c r="G578" s="299" t="e">
        <f t="shared" ref="G578:G587" si="70">F578-E578</f>
        <v>#REF!</v>
      </c>
      <c r="H578" s="43" t="e">
        <f t="shared" ref="H578:H587" si="71">IF(B578&lt;&gt;"","Для друку","")</f>
        <v>#REF!</v>
      </c>
    </row>
    <row r="579" spans="1:8">
      <c r="A579" s="197" t="e">
        <f>#REF!</f>
        <v>#REF!</v>
      </c>
      <c r="B579" s="169" t="e">
        <f>IF(#REF!&lt;&gt;"",#REF!,"")</f>
        <v>#REF!</v>
      </c>
      <c r="C579" s="168" t="e">
        <f>#REF!</f>
        <v>#REF!</v>
      </c>
      <c r="D579" s="167" t="e">
        <f>#REF!</f>
        <v>#REF!</v>
      </c>
      <c r="E579" s="284" t="e">
        <f>'Паспорт-3'!F537</f>
        <v>#REF!</v>
      </c>
      <c r="F579" s="285"/>
      <c r="G579" s="300" t="e">
        <f t="shared" si="70"/>
        <v>#REF!</v>
      </c>
      <c r="H579" s="43" t="e">
        <f t="shared" si="71"/>
        <v>#REF!</v>
      </c>
    </row>
    <row r="580" spans="1:8">
      <c r="A580" s="197" t="e">
        <f>#REF!</f>
        <v>#REF!</v>
      </c>
      <c r="B580" s="169" t="e">
        <f>IF(#REF!&lt;&gt;"",#REF!,"")</f>
        <v>#REF!</v>
      </c>
      <c r="C580" s="168" t="e">
        <f>#REF!</f>
        <v>#REF!</v>
      </c>
      <c r="D580" s="167" t="e">
        <f>#REF!</f>
        <v>#REF!</v>
      </c>
      <c r="E580" s="284" t="e">
        <f>'Паспорт-3'!F538</f>
        <v>#REF!</v>
      </c>
      <c r="F580" s="285"/>
      <c r="G580" s="300" t="e">
        <f t="shared" si="70"/>
        <v>#REF!</v>
      </c>
      <c r="H580" s="43" t="e">
        <f t="shared" si="71"/>
        <v>#REF!</v>
      </c>
    </row>
    <row r="581" spans="1:8">
      <c r="A581" s="197" t="e">
        <f>#REF!</f>
        <v>#REF!</v>
      </c>
      <c r="B581" s="169" t="e">
        <f>IF(#REF!&lt;&gt;"",#REF!,"")</f>
        <v>#REF!</v>
      </c>
      <c r="C581" s="168" t="e">
        <f>#REF!</f>
        <v>#REF!</v>
      </c>
      <c r="D581" s="167" t="e">
        <f>#REF!</f>
        <v>#REF!</v>
      </c>
      <c r="E581" s="284" t="e">
        <f>'Паспорт-3'!F539</f>
        <v>#REF!</v>
      </c>
      <c r="F581" s="285"/>
      <c r="G581" s="300" t="e">
        <f t="shared" si="70"/>
        <v>#REF!</v>
      </c>
      <c r="H581" s="43" t="e">
        <f t="shared" si="71"/>
        <v>#REF!</v>
      </c>
    </row>
    <row r="582" spans="1:8">
      <c r="A582" s="197" t="e">
        <f>#REF!</f>
        <v>#REF!</v>
      </c>
      <c r="B582" s="169" t="e">
        <f>IF(#REF!&lt;&gt;"",#REF!,"")</f>
        <v>#REF!</v>
      </c>
      <c r="C582" s="168" t="e">
        <f>#REF!</f>
        <v>#REF!</v>
      </c>
      <c r="D582" s="167" t="e">
        <f>#REF!</f>
        <v>#REF!</v>
      </c>
      <c r="E582" s="284" t="e">
        <f>'Паспорт-3'!F540</f>
        <v>#REF!</v>
      </c>
      <c r="F582" s="285"/>
      <c r="G582" s="300" t="e">
        <f t="shared" si="70"/>
        <v>#REF!</v>
      </c>
      <c r="H582" s="43" t="e">
        <f t="shared" si="71"/>
        <v>#REF!</v>
      </c>
    </row>
    <row r="583" spans="1:8">
      <c r="A583" s="197" t="e">
        <f>#REF!</f>
        <v>#REF!</v>
      </c>
      <c r="B583" s="169" t="e">
        <f>IF(#REF!&lt;&gt;"",#REF!,"")</f>
        <v>#REF!</v>
      </c>
      <c r="C583" s="168" t="e">
        <f>#REF!</f>
        <v>#REF!</v>
      </c>
      <c r="D583" s="167" t="e">
        <f>#REF!</f>
        <v>#REF!</v>
      </c>
      <c r="E583" s="284" t="e">
        <f>'Паспорт-3'!F541</f>
        <v>#REF!</v>
      </c>
      <c r="F583" s="285"/>
      <c r="G583" s="300" t="e">
        <f t="shared" si="70"/>
        <v>#REF!</v>
      </c>
      <c r="H583" s="43" t="e">
        <f t="shared" si="71"/>
        <v>#REF!</v>
      </c>
    </row>
    <row r="584" spans="1:8">
      <c r="A584" s="197" t="e">
        <f>#REF!</f>
        <v>#REF!</v>
      </c>
      <c r="B584" s="169" t="e">
        <f>IF(#REF!&lt;&gt;"",#REF!,"")</f>
        <v>#REF!</v>
      </c>
      <c r="C584" s="168" t="e">
        <f>#REF!</f>
        <v>#REF!</v>
      </c>
      <c r="D584" s="167" t="e">
        <f>#REF!</f>
        <v>#REF!</v>
      </c>
      <c r="E584" s="284" t="e">
        <f>'Паспорт-3'!F542</f>
        <v>#REF!</v>
      </c>
      <c r="F584" s="285"/>
      <c r="G584" s="300" t="e">
        <f t="shared" si="70"/>
        <v>#REF!</v>
      </c>
      <c r="H584" s="43" t="e">
        <f t="shared" si="71"/>
        <v>#REF!</v>
      </c>
    </row>
    <row r="585" spans="1:8">
      <c r="A585" s="197" t="e">
        <f>#REF!</f>
        <v>#REF!</v>
      </c>
      <c r="B585" s="169" t="e">
        <f>IF(#REF!&lt;&gt;"",#REF!,"")</f>
        <v>#REF!</v>
      </c>
      <c r="C585" s="168" t="e">
        <f>#REF!</f>
        <v>#REF!</v>
      </c>
      <c r="D585" s="167" t="e">
        <f>#REF!</f>
        <v>#REF!</v>
      </c>
      <c r="E585" s="284" t="e">
        <f>'Паспорт-3'!F543</f>
        <v>#REF!</v>
      </c>
      <c r="F585" s="285"/>
      <c r="G585" s="300" t="e">
        <f t="shared" si="70"/>
        <v>#REF!</v>
      </c>
      <c r="H585" s="43" t="e">
        <f t="shared" si="71"/>
        <v>#REF!</v>
      </c>
    </row>
    <row r="586" spans="1:8" ht="12.75" customHeight="1">
      <c r="A586" s="197" t="e">
        <f>#REF!</f>
        <v>#REF!</v>
      </c>
      <c r="B586" s="169" t="e">
        <f>IF(#REF!&lt;&gt;"",#REF!,"")</f>
        <v>#REF!</v>
      </c>
      <c r="C586" s="168" t="e">
        <f>#REF!</f>
        <v>#REF!</v>
      </c>
      <c r="D586" s="167" t="e">
        <f>#REF!</f>
        <v>#REF!</v>
      </c>
      <c r="E586" s="284" t="e">
        <f>'Паспорт-3'!F544</f>
        <v>#REF!</v>
      </c>
      <c r="F586" s="285"/>
      <c r="G586" s="300" t="e">
        <f t="shared" si="70"/>
        <v>#REF!</v>
      </c>
      <c r="H586" s="43" t="e">
        <f t="shared" si="71"/>
        <v>#REF!</v>
      </c>
    </row>
    <row r="587" spans="1:8">
      <c r="A587" s="304" t="e">
        <f>#REF!</f>
        <v>#REF!</v>
      </c>
      <c r="B587" s="305" t="e">
        <f>IF(#REF!&lt;&gt;"",#REF!,"")</f>
        <v>#REF!</v>
      </c>
      <c r="C587" s="306" t="e">
        <f>#REF!</f>
        <v>#REF!</v>
      </c>
      <c r="D587" s="307" t="e">
        <f>#REF!</f>
        <v>#REF!</v>
      </c>
      <c r="E587" s="308" t="e">
        <f>'Паспорт-3'!F545</f>
        <v>#REF!</v>
      </c>
      <c r="F587" s="309"/>
      <c r="G587" s="310" t="e">
        <f t="shared" si="70"/>
        <v>#REF!</v>
      </c>
      <c r="H587" s="43" t="e">
        <f t="shared" si="71"/>
        <v>#REF!</v>
      </c>
    </row>
    <row r="588" spans="1:8" ht="12.75" customHeight="1">
      <c r="A588" s="574" t="s">
        <v>169</v>
      </c>
      <c r="B588" s="575"/>
      <c r="C588" s="575"/>
      <c r="D588" s="575"/>
      <c r="E588" s="575"/>
      <c r="F588" s="575"/>
      <c r="G588" s="576"/>
      <c r="H588" s="43" t="e">
        <f>H577</f>
        <v>#REF!</v>
      </c>
    </row>
    <row r="589" spans="1:8" ht="12.75" customHeight="1">
      <c r="A589" s="574" t="s">
        <v>189</v>
      </c>
      <c r="B589" s="575"/>
      <c r="C589" s="575"/>
      <c r="D589" s="575"/>
      <c r="E589" s="575"/>
      <c r="F589" s="575"/>
      <c r="G589" s="576"/>
      <c r="H589" s="43" t="e">
        <f>H525</f>
        <v>#REF!</v>
      </c>
    </row>
    <row r="590" spans="1:8" ht="12.75" customHeight="1">
      <c r="A590" s="457" t="e">
        <f>#REF!</f>
        <v>#REF!</v>
      </c>
      <c r="B590" s="458"/>
      <c r="C590" s="458"/>
      <c r="D590" s="458"/>
      <c r="E590" s="458"/>
      <c r="F590" s="458"/>
      <c r="G590" s="527"/>
      <c r="H590" s="43" t="e">
        <f>H591</f>
        <v>#REF!</v>
      </c>
    </row>
    <row r="591" spans="1:8">
      <c r="A591" s="291" t="s">
        <v>4</v>
      </c>
      <c r="B591" s="571" t="s">
        <v>86</v>
      </c>
      <c r="C591" s="572"/>
      <c r="D591" s="572"/>
      <c r="E591" s="577"/>
      <c r="F591" s="577"/>
      <c r="G591" s="578"/>
      <c r="H591" s="43" t="e">
        <f>H592</f>
        <v>#REF!</v>
      </c>
    </row>
    <row r="592" spans="1:8">
      <c r="A592" s="197" t="e">
        <f>#REF!</f>
        <v>#REF!</v>
      </c>
      <c r="B592" s="292" t="e">
        <f>IF(#REF!&lt;&gt;"",#REF!,"")</f>
        <v>#REF!</v>
      </c>
      <c r="C592" s="293" t="e">
        <f>#REF!</f>
        <v>#REF!</v>
      </c>
      <c r="D592" s="294" t="e">
        <f>#REF!</f>
        <v>#REF!</v>
      </c>
      <c r="E592" s="295" t="e">
        <f>'Паспорт-3'!F548</f>
        <v>#REF!</v>
      </c>
      <c r="F592" s="296"/>
      <c r="G592" s="299" t="e">
        <f t="shared" ref="G592:G606" si="72">F592-E592</f>
        <v>#REF!</v>
      </c>
      <c r="H592" s="43" t="e">
        <f t="shared" ref="H592:H606" si="73">IF(B592&lt;&gt;"","Для друку","")</f>
        <v>#REF!</v>
      </c>
    </row>
    <row r="593" spans="1:8">
      <c r="A593" s="197" t="e">
        <f>#REF!</f>
        <v>#REF!</v>
      </c>
      <c r="B593" s="169" t="e">
        <f>IF(#REF!&lt;&gt;"",#REF!,"")</f>
        <v>#REF!</v>
      </c>
      <c r="C593" s="168" t="e">
        <f>#REF!</f>
        <v>#REF!</v>
      </c>
      <c r="D593" s="167" t="e">
        <f>#REF!</f>
        <v>#REF!</v>
      </c>
      <c r="E593" s="284" t="e">
        <f>'Паспорт-3'!F549</f>
        <v>#REF!</v>
      </c>
      <c r="F593" s="285"/>
      <c r="G593" s="300" t="e">
        <f t="shared" si="72"/>
        <v>#REF!</v>
      </c>
      <c r="H593" s="43" t="e">
        <f t="shared" si="73"/>
        <v>#REF!</v>
      </c>
    </row>
    <row r="594" spans="1:8">
      <c r="A594" s="197" t="e">
        <f>#REF!</f>
        <v>#REF!</v>
      </c>
      <c r="B594" s="169" t="e">
        <f>IF(#REF!&lt;&gt;"",#REF!,"")</f>
        <v>#REF!</v>
      </c>
      <c r="C594" s="168" t="e">
        <f>#REF!</f>
        <v>#REF!</v>
      </c>
      <c r="D594" s="167" t="e">
        <f>#REF!</f>
        <v>#REF!</v>
      </c>
      <c r="E594" s="284" t="e">
        <f>'Паспорт-3'!F550</f>
        <v>#REF!</v>
      </c>
      <c r="F594" s="285"/>
      <c r="G594" s="300" t="e">
        <f t="shared" si="72"/>
        <v>#REF!</v>
      </c>
      <c r="H594" s="43" t="e">
        <f t="shared" si="73"/>
        <v>#REF!</v>
      </c>
    </row>
    <row r="595" spans="1:8">
      <c r="A595" s="197" t="e">
        <f>#REF!</f>
        <v>#REF!</v>
      </c>
      <c r="B595" s="169" t="e">
        <f>IF(#REF!&lt;&gt;"",#REF!,"")</f>
        <v>#REF!</v>
      </c>
      <c r="C595" s="168" t="e">
        <f>#REF!</f>
        <v>#REF!</v>
      </c>
      <c r="D595" s="167" t="e">
        <f>#REF!</f>
        <v>#REF!</v>
      </c>
      <c r="E595" s="284" t="e">
        <f>'Паспорт-3'!F551</f>
        <v>#REF!</v>
      </c>
      <c r="F595" s="285"/>
      <c r="G595" s="300" t="e">
        <f t="shared" si="72"/>
        <v>#REF!</v>
      </c>
      <c r="H595" s="43" t="e">
        <f t="shared" si="73"/>
        <v>#REF!</v>
      </c>
    </row>
    <row r="596" spans="1:8">
      <c r="A596" s="197" t="e">
        <f>#REF!</f>
        <v>#REF!</v>
      </c>
      <c r="B596" s="169" t="e">
        <f>IF(#REF!&lt;&gt;"",#REF!,"")</f>
        <v>#REF!</v>
      </c>
      <c r="C596" s="168" t="e">
        <f>#REF!</f>
        <v>#REF!</v>
      </c>
      <c r="D596" s="167" t="e">
        <f>#REF!</f>
        <v>#REF!</v>
      </c>
      <c r="E596" s="284" t="e">
        <f>'Паспорт-3'!F552</f>
        <v>#REF!</v>
      </c>
      <c r="F596" s="285"/>
      <c r="G596" s="300" t="e">
        <f t="shared" si="72"/>
        <v>#REF!</v>
      </c>
      <c r="H596" s="43" t="e">
        <f t="shared" si="73"/>
        <v>#REF!</v>
      </c>
    </row>
    <row r="597" spans="1:8">
      <c r="A597" s="197" t="e">
        <f>#REF!</f>
        <v>#REF!</v>
      </c>
      <c r="B597" s="169" t="e">
        <f>IF(#REF!&lt;&gt;"",#REF!,"")</f>
        <v>#REF!</v>
      </c>
      <c r="C597" s="168" t="e">
        <f>#REF!</f>
        <v>#REF!</v>
      </c>
      <c r="D597" s="167" t="e">
        <f>#REF!</f>
        <v>#REF!</v>
      </c>
      <c r="E597" s="284" t="e">
        <f>'Паспорт-3'!F553</f>
        <v>#REF!</v>
      </c>
      <c r="F597" s="285"/>
      <c r="G597" s="300" t="e">
        <f t="shared" si="72"/>
        <v>#REF!</v>
      </c>
      <c r="H597" s="43" t="e">
        <f t="shared" si="73"/>
        <v>#REF!</v>
      </c>
    </row>
    <row r="598" spans="1:8">
      <c r="A598" s="197" t="e">
        <f>#REF!</f>
        <v>#REF!</v>
      </c>
      <c r="B598" s="169" t="e">
        <f>IF(#REF!&lt;&gt;"",#REF!,"")</f>
        <v>#REF!</v>
      </c>
      <c r="C598" s="168" t="e">
        <f>#REF!</f>
        <v>#REF!</v>
      </c>
      <c r="D598" s="167" t="e">
        <f>#REF!</f>
        <v>#REF!</v>
      </c>
      <c r="E598" s="284" t="e">
        <f>'Паспорт-3'!F554</f>
        <v>#REF!</v>
      </c>
      <c r="F598" s="285"/>
      <c r="G598" s="300" t="e">
        <f t="shared" si="72"/>
        <v>#REF!</v>
      </c>
      <c r="H598" s="43" t="e">
        <f t="shared" si="73"/>
        <v>#REF!</v>
      </c>
    </row>
    <row r="599" spans="1:8">
      <c r="A599" s="197" t="e">
        <f>#REF!</f>
        <v>#REF!</v>
      </c>
      <c r="B599" s="169" t="e">
        <f>IF(#REF!&lt;&gt;"",#REF!,"")</f>
        <v>#REF!</v>
      </c>
      <c r="C599" s="168" t="e">
        <f>#REF!</f>
        <v>#REF!</v>
      </c>
      <c r="D599" s="167" t="e">
        <f>#REF!</f>
        <v>#REF!</v>
      </c>
      <c r="E599" s="284" t="e">
        <f>'Паспорт-3'!F555</f>
        <v>#REF!</v>
      </c>
      <c r="F599" s="285"/>
      <c r="G599" s="300" t="e">
        <f t="shared" si="72"/>
        <v>#REF!</v>
      </c>
      <c r="H599" s="43" t="e">
        <f t="shared" si="73"/>
        <v>#REF!</v>
      </c>
    </row>
    <row r="600" spans="1:8">
      <c r="A600" s="197" t="e">
        <f>#REF!</f>
        <v>#REF!</v>
      </c>
      <c r="B600" s="169" t="e">
        <f>IF(#REF!&lt;&gt;"",#REF!,"")</f>
        <v>#REF!</v>
      </c>
      <c r="C600" s="168" t="e">
        <f>#REF!</f>
        <v>#REF!</v>
      </c>
      <c r="D600" s="167" t="e">
        <f>#REF!</f>
        <v>#REF!</v>
      </c>
      <c r="E600" s="284" t="e">
        <f>'Паспорт-3'!F556</f>
        <v>#REF!</v>
      </c>
      <c r="F600" s="285"/>
      <c r="G600" s="300" t="e">
        <f t="shared" si="72"/>
        <v>#REF!</v>
      </c>
      <c r="H600" s="43" t="e">
        <f t="shared" si="73"/>
        <v>#REF!</v>
      </c>
    </row>
    <row r="601" spans="1:8">
      <c r="A601" s="197" t="e">
        <f>#REF!</f>
        <v>#REF!</v>
      </c>
      <c r="B601" s="169" t="e">
        <f>IF(#REF!&lt;&gt;"",#REF!,"")</f>
        <v>#REF!</v>
      </c>
      <c r="C601" s="168" t="e">
        <f>#REF!</f>
        <v>#REF!</v>
      </c>
      <c r="D601" s="167" t="e">
        <f>#REF!</f>
        <v>#REF!</v>
      </c>
      <c r="E601" s="284" t="e">
        <f>'Паспорт-3'!F557</f>
        <v>#REF!</v>
      </c>
      <c r="F601" s="285"/>
      <c r="G601" s="300" t="e">
        <f t="shared" si="72"/>
        <v>#REF!</v>
      </c>
      <c r="H601" s="43" t="e">
        <f t="shared" si="73"/>
        <v>#REF!</v>
      </c>
    </row>
    <row r="602" spans="1:8">
      <c r="A602" s="197" t="e">
        <f>#REF!</f>
        <v>#REF!</v>
      </c>
      <c r="B602" s="169" t="e">
        <f>IF(#REF!&lt;&gt;"",#REF!,"")</f>
        <v>#REF!</v>
      </c>
      <c r="C602" s="168" t="e">
        <f>#REF!</f>
        <v>#REF!</v>
      </c>
      <c r="D602" s="167" t="e">
        <f>#REF!</f>
        <v>#REF!</v>
      </c>
      <c r="E602" s="284" t="e">
        <f>'Паспорт-3'!F558</f>
        <v>#REF!</v>
      </c>
      <c r="F602" s="285"/>
      <c r="G602" s="300" t="e">
        <f t="shared" si="72"/>
        <v>#REF!</v>
      </c>
      <c r="H602" s="43" t="e">
        <f t="shared" si="73"/>
        <v>#REF!</v>
      </c>
    </row>
    <row r="603" spans="1:8">
      <c r="A603" s="197" t="e">
        <f>#REF!</f>
        <v>#REF!</v>
      </c>
      <c r="B603" s="169" t="e">
        <f>IF(#REF!&lt;&gt;"",#REF!,"")</f>
        <v>#REF!</v>
      </c>
      <c r="C603" s="168" t="e">
        <f>#REF!</f>
        <v>#REF!</v>
      </c>
      <c r="D603" s="167" t="e">
        <f>#REF!</f>
        <v>#REF!</v>
      </c>
      <c r="E603" s="284" t="e">
        <f>'Паспорт-3'!F559</f>
        <v>#REF!</v>
      </c>
      <c r="F603" s="285"/>
      <c r="G603" s="300" t="e">
        <f t="shared" si="72"/>
        <v>#REF!</v>
      </c>
      <c r="H603" s="43" t="e">
        <f t="shared" si="73"/>
        <v>#REF!</v>
      </c>
    </row>
    <row r="604" spans="1:8">
      <c r="A604" s="197" t="e">
        <f>#REF!</f>
        <v>#REF!</v>
      </c>
      <c r="B604" s="169" t="e">
        <f>IF(#REF!&lt;&gt;"",#REF!,"")</f>
        <v>#REF!</v>
      </c>
      <c r="C604" s="168" t="e">
        <f>#REF!</f>
        <v>#REF!</v>
      </c>
      <c r="D604" s="167" t="e">
        <f>#REF!</f>
        <v>#REF!</v>
      </c>
      <c r="E604" s="284" t="e">
        <f>'Паспорт-3'!F560</f>
        <v>#REF!</v>
      </c>
      <c r="F604" s="285"/>
      <c r="G604" s="300" t="e">
        <f t="shared" si="72"/>
        <v>#REF!</v>
      </c>
      <c r="H604" s="43" t="e">
        <f t="shared" si="73"/>
        <v>#REF!</v>
      </c>
    </row>
    <row r="605" spans="1:8">
      <c r="A605" s="197" t="e">
        <f>#REF!</f>
        <v>#REF!</v>
      </c>
      <c r="B605" s="169" t="e">
        <f>IF(#REF!&lt;&gt;"",#REF!,"")</f>
        <v>#REF!</v>
      </c>
      <c r="C605" s="168" t="e">
        <f>#REF!</f>
        <v>#REF!</v>
      </c>
      <c r="D605" s="167" t="e">
        <f>#REF!</f>
        <v>#REF!</v>
      </c>
      <c r="E605" s="284" t="e">
        <f>'Паспорт-3'!F561</f>
        <v>#REF!</v>
      </c>
      <c r="F605" s="285"/>
      <c r="G605" s="300" t="e">
        <f t="shared" si="72"/>
        <v>#REF!</v>
      </c>
      <c r="H605" s="43" t="e">
        <f t="shared" si="73"/>
        <v>#REF!</v>
      </c>
    </row>
    <row r="606" spans="1:8">
      <c r="A606" s="304" t="e">
        <f>#REF!</f>
        <v>#REF!</v>
      </c>
      <c r="B606" s="305" t="e">
        <f>IF(#REF!&lt;&gt;"",#REF!,"")</f>
        <v>#REF!</v>
      </c>
      <c r="C606" s="306" t="e">
        <f>#REF!</f>
        <v>#REF!</v>
      </c>
      <c r="D606" s="307" t="e">
        <f>#REF!</f>
        <v>#REF!</v>
      </c>
      <c r="E606" s="308" t="e">
        <f>'Паспорт-3'!F562</f>
        <v>#REF!</v>
      </c>
      <c r="F606" s="309"/>
      <c r="G606" s="310" t="e">
        <f t="shared" si="72"/>
        <v>#REF!</v>
      </c>
      <c r="H606" s="43" t="e">
        <f t="shared" si="73"/>
        <v>#REF!</v>
      </c>
    </row>
    <row r="607" spans="1:8" ht="12.75" customHeight="1">
      <c r="A607" s="574" t="s">
        <v>169</v>
      </c>
      <c r="B607" s="575"/>
      <c r="C607" s="575"/>
      <c r="D607" s="575"/>
      <c r="E607" s="575"/>
      <c r="F607" s="575"/>
      <c r="G607" s="576"/>
      <c r="H607" s="43" t="e">
        <f>H591</f>
        <v>#REF!</v>
      </c>
    </row>
    <row r="608" spans="1:8">
      <c r="A608" s="291" t="e">
        <f>#REF!</f>
        <v>#REF!</v>
      </c>
      <c r="B608" s="571" t="s">
        <v>87</v>
      </c>
      <c r="C608" s="572"/>
      <c r="D608" s="572"/>
      <c r="E608" s="572"/>
      <c r="F608" s="572"/>
      <c r="G608" s="573"/>
      <c r="H608" s="43" t="e">
        <f>H609</f>
        <v>#REF!</v>
      </c>
    </row>
    <row r="609" spans="1:8">
      <c r="A609" s="197" t="e">
        <f>#REF!</f>
        <v>#REF!</v>
      </c>
      <c r="B609" s="292" t="e">
        <f>IF(#REF!&lt;&gt;"",#REF!,"")</f>
        <v>#REF!</v>
      </c>
      <c r="C609" s="293" t="e">
        <f>#REF!</f>
        <v>#REF!</v>
      </c>
      <c r="D609" s="294" t="e">
        <f>#REF!</f>
        <v>#REF!</v>
      </c>
      <c r="E609" s="301" t="e">
        <f>'Паспорт-3'!F564</f>
        <v>#REF!</v>
      </c>
      <c r="F609" s="302"/>
      <c r="G609" s="303" t="e">
        <f t="shared" ref="G609:G623" si="74">F609-E609</f>
        <v>#REF!</v>
      </c>
      <c r="H609" s="43" t="e">
        <f t="shared" ref="H609:H623" si="75">IF(B609&lt;&gt;"","Для друку","")</f>
        <v>#REF!</v>
      </c>
    </row>
    <row r="610" spans="1:8">
      <c r="A610" s="197" t="e">
        <f>#REF!</f>
        <v>#REF!</v>
      </c>
      <c r="B610" s="169" t="e">
        <f>IF(#REF!&lt;&gt;"",#REF!,"")</f>
        <v>#REF!</v>
      </c>
      <c r="C610" s="168" t="e">
        <f>#REF!</f>
        <v>#REF!</v>
      </c>
      <c r="D610" s="167" t="e">
        <f>#REF!</f>
        <v>#REF!</v>
      </c>
      <c r="E610" s="284" t="e">
        <f>'Паспорт-3'!F565</f>
        <v>#REF!</v>
      </c>
      <c r="F610" s="285"/>
      <c r="G610" s="300" t="e">
        <f t="shared" si="74"/>
        <v>#REF!</v>
      </c>
      <c r="H610" s="43" t="e">
        <f t="shared" si="75"/>
        <v>#REF!</v>
      </c>
    </row>
    <row r="611" spans="1:8">
      <c r="A611" s="197" t="e">
        <f>#REF!</f>
        <v>#REF!</v>
      </c>
      <c r="B611" s="169" t="e">
        <f>IF(#REF!&lt;&gt;"",#REF!,"")</f>
        <v>#REF!</v>
      </c>
      <c r="C611" s="168" t="e">
        <f>#REF!</f>
        <v>#REF!</v>
      </c>
      <c r="D611" s="167" t="e">
        <f>#REF!</f>
        <v>#REF!</v>
      </c>
      <c r="E611" s="284" t="e">
        <f>'Паспорт-3'!F566</f>
        <v>#REF!</v>
      </c>
      <c r="F611" s="285"/>
      <c r="G611" s="300" t="e">
        <f t="shared" si="74"/>
        <v>#REF!</v>
      </c>
      <c r="H611" s="43" t="e">
        <f t="shared" si="75"/>
        <v>#REF!</v>
      </c>
    </row>
    <row r="612" spans="1:8">
      <c r="A612" s="197" t="e">
        <f>#REF!</f>
        <v>#REF!</v>
      </c>
      <c r="B612" s="169" t="e">
        <f>IF(#REF!&lt;&gt;"",#REF!,"")</f>
        <v>#REF!</v>
      </c>
      <c r="C612" s="168" t="e">
        <f>#REF!</f>
        <v>#REF!</v>
      </c>
      <c r="D612" s="167" t="e">
        <f>#REF!</f>
        <v>#REF!</v>
      </c>
      <c r="E612" s="284" t="e">
        <f>'Паспорт-3'!F567</f>
        <v>#REF!</v>
      </c>
      <c r="F612" s="285"/>
      <c r="G612" s="300" t="e">
        <f t="shared" si="74"/>
        <v>#REF!</v>
      </c>
      <c r="H612" s="43" t="e">
        <f t="shared" si="75"/>
        <v>#REF!</v>
      </c>
    </row>
    <row r="613" spans="1:8">
      <c r="A613" s="197" t="e">
        <f>#REF!</f>
        <v>#REF!</v>
      </c>
      <c r="B613" s="169" t="e">
        <f>IF(#REF!&lt;&gt;"",#REF!,"")</f>
        <v>#REF!</v>
      </c>
      <c r="C613" s="168" t="e">
        <f>#REF!</f>
        <v>#REF!</v>
      </c>
      <c r="D613" s="167" t="e">
        <f>#REF!</f>
        <v>#REF!</v>
      </c>
      <c r="E613" s="284" t="e">
        <f>'Паспорт-3'!F568</f>
        <v>#REF!</v>
      </c>
      <c r="F613" s="285"/>
      <c r="G613" s="300" t="e">
        <f t="shared" si="74"/>
        <v>#REF!</v>
      </c>
      <c r="H613" s="43" t="e">
        <f t="shared" si="75"/>
        <v>#REF!</v>
      </c>
    </row>
    <row r="614" spans="1:8">
      <c r="A614" s="197" t="e">
        <f>#REF!</f>
        <v>#REF!</v>
      </c>
      <c r="B614" s="169" t="e">
        <f>IF(#REF!&lt;&gt;"",#REF!,"")</f>
        <v>#REF!</v>
      </c>
      <c r="C614" s="168" t="e">
        <f>#REF!</f>
        <v>#REF!</v>
      </c>
      <c r="D614" s="167" t="e">
        <f>#REF!</f>
        <v>#REF!</v>
      </c>
      <c r="E614" s="284" t="e">
        <f>'Паспорт-3'!F569</f>
        <v>#REF!</v>
      </c>
      <c r="F614" s="285"/>
      <c r="G614" s="300" t="e">
        <f t="shared" si="74"/>
        <v>#REF!</v>
      </c>
      <c r="H614" s="43" t="e">
        <f t="shared" si="75"/>
        <v>#REF!</v>
      </c>
    </row>
    <row r="615" spans="1:8">
      <c r="A615" s="197" t="e">
        <f>#REF!</f>
        <v>#REF!</v>
      </c>
      <c r="B615" s="169" t="e">
        <f>IF(#REF!&lt;&gt;"",#REF!,"")</f>
        <v>#REF!</v>
      </c>
      <c r="C615" s="168" t="e">
        <f>#REF!</f>
        <v>#REF!</v>
      </c>
      <c r="D615" s="167" t="e">
        <f>#REF!</f>
        <v>#REF!</v>
      </c>
      <c r="E615" s="284" t="e">
        <f>'Паспорт-3'!F570</f>
        <v>#REF!</v>
      </c>
      <c r="F615" s="285"/>
      <c r="G615" s="300" t="e">
        <f t="shared" si="74"/>
        <v>#REF!</v>
      </c>
      <c r="H615" s="43" t="e">
        <f t="shared" si="75"/>
        <v>#REF!</v>
      </c>
    </row>
    <row r="616" spans="1:8">
      <c r="A616" s="197" t="e">
        <f>#REF!</f>
        <v>#REF!</v>
      </c>
      <c r="B616" s="169" t="e">
        <f>IF(#REF!&lt;&gt;"",#REF!,"")</f>
        <v>#REF!</v>
      </c>
      <c r="C616" s="168" t="e">
        <f>#REF!</f>
        <v>#REF!</v>
      </c>
      <c r="D616" s="167" t="e">
        <f>#REF!</f>
        <v>#REF!</v>
      </c>
      <c r="E616" s="284" t="e">
        <f>'Паспорт-3'!F571</f>
        <v>#REF!</v>
      </c>
      <c r="F616" s="285"/>
      <c r="G616" s="300" t="e">
        <f t="shared" si="74"/>
        <v>#REF!</v>
      </c>
      <c r="H616" s="43" t="e">
        <f t="shared" si="75"/>
        <v>#REF!</v>
      </c>
    </row>
    <row r="617" spans="1:8">
      <c r="A617" s="197" t="e">
        <f>#REF!</f>
        <v>#REF!</v>
      </c>
      <c r="B617" s="169" t="e">
        <f>IF(#REF!&lt;&gt;"",#REF!,"")</f>
        <v>#REF!</v>
      </c>
      <c r="C617" s="168" t="e">
        <f>#REF!</f>
        <v>#REF!</v>
      </c>
      <c r="D617" s="167" t="e">
        <f>#REF!</f>
        <v>#REF!</v>
      </c>
      <c r="E617" s="284" t="e">
        <f>'Паспорт-3'!F572</f>
        <v>#REF!</v>
      </c>
      <c r="F617" s="285"/>
      <c r="G617" s="300" t="e">
        <f t="shared" si="74"/>
        <v>#REF!</v>
      </c>
      <c r="H617" s="43" t="e">
        <f t="shared" si="75"/>
        <v>#REF!</v>
      </c>
    </row>
    <row r="618" spans="1:8">
      <c r="A618" s="197" t="e">
        <f>#REF!</f>
        <v>#REF!</v>
      </c>
      <c r="B618" s="169" t="e">
        <f>IF(#REF!&lt;&gt;"",#REF!,"")</f>
        <v>#REF!</v>
      </c>
      <c r="C618" s="168" t="e">
        <f>#REF!</f>
        <v>#REF!</v>
      </c>
      <c r="D618" s="167" t="e">
        <f>#REF!</f>
        <v>#REF!</v>
      </c>
      <c r="E618" s="284" t="e">
        <f>'Паспорт-3'!F573</f>
        <v>#REF!</v>
      </c>
      <c r="F618" s="285"/>
      <c r="G618" s="300" t="e">
        <f t="shared" si="74"/>
        <v>#REF!</v>
      </c>
      <c r="H618" s="43" t="e">
        <f t="shared" si="75"/>
        <v>#REF!</v>
      </c>
    </row>
    <row r="619" spans="1:8">
      <c r="A619" s="197" t="e">
        <f>#REF!</f>
        <v>#REF!</v>
      </c>
      <c r="B619" s="169" t="e">
        <f>IF(#REF!&lt;&gt;"",#REF!,"")</f>
        <v>#REF!</v>
      </c>
      <c r="C619" s="168" t="e">
        <f>#REF!</f>
        <v>#REF!</v>
      </c>
      <c r="D619" s="167" t="e">
        <f>#REF!</f>
        <v>#REF!</v>
      </c>
      <c r="E619" s="284" t="e">
        <f>'Паспорт-3'!F574</f>
        <v>#REF!</v>
      </c>
      <c r="F619" s="285"/>
      <c r="G619" s="300" t="e">
        <f t="shared" si="74"/>
        <v>#REF!</v>
      </c>
      <c r="H619" s="43" t="e">
        <f t="shared" si="75"/>
        <v>#REF!</v>
      </c>
    </row>
    <row r="620" spans="1:8">
      <c r="A620" s="197" t="e">
        <f>#REF!</f>
        <v>#REF!</v>
      </c>
      <c r="B620" s="169" t="e">
        <f>IF(#REF!&lt;&gt;"",#REF!,"")</f>
        <v>#REF!</v>
      </c>
      <c r="C620" s="168" t="e">
        <f>#REF!</f>
        <v>#REF!</v>
      </c>
      <c r="D620" s="167" t="e">
        <f>#REF!</f>
        <v>#REF!</v>
      </c>
      <c r="E620" s="284" t="e">
        <f>'Паспорт-3'!F575</f>
        <v>#REF!</v>
      </c>
      <c r="F620" s="285"/>
      <c r="G620" s="300" t="e">
        <f t="shared" si="74"/>
        <v>#REF!</v>
      </c>
      <c r="H620" s="43" t="e">
        <f t="shared" si="75"/>
        <v>#REF!</v>
      </c>
    </row>
    <row r="621" spans="1:8">
      <c r="A621" s="197" t="e">
        <f>#REF!</f>
        <v>#REF!</v>
      </c>
      <c r="B621" s="169" t="e">
        <f>IF(#REF!&lt;&gt;"",#REF!,"")</f>
        <v>#REF!</v>
      </c>
      <c r="C621" s="168" t="e">
        <f>#REF!</f>
        <v>#REF!</v>
      </c>
      <c r="D621" s="167" t="e">
        <f>#REF!</f>
        <v>#REF!</v>
      </c>
      <c r="E621" s="284" t="e">
        <f>'Паспорт-3'!F576</f>
        <v>#REF!</v>
      </c>
      <c r="F621" s="285"/>
      <c r="G621" s="300" t="e">
        <f t="shared" si="74"/>
        <v>#REF!</v>
      </c>
      <c r="H621" s="43" t="e">
        <f t="shared" si="75"/>
        <v>#REF!</v>
      </c>
    </row>
    <row r="622" spans="1:8">
      <c r="A622" s="197" t="e">
        <f>#REF!</f>
        <v>#REF!</v>
      </c>
      <c r="B622" s="169" t="e">
        <f>IF(#REF!&lt;&gt;"",#REF!,"")</f>
        <v>#REF!</v>
      </c>
      <c r="C622" s="168" t="e">
        <f>#REF!</f>
        <v>#REF!</v>
      </c>
      <c r="D622" s="167" t="e">
        <f>#REF!</f>
        <v>#REF!</v>
      </c>
      <c r="E622" s="284" t="e">
        <f>'Паспорт-3'!F577</f>
        <v>#REF!</v>
      </c>
      <c r="F622" s="285"/>
      <c r="G622" s="300" t="e">
        <f t="shared" si="74"/>
        <v>#REF!</v>
      </c>
      <c r="H622" s="43" t="e">
        <f t="shared" si="75"/>
        <v>#REF!</v>
      </c>
    </row>
    <row r="623" spans="1:8">
      <c r="A623" s="304" t="e">
        <f>#REF!</f>
        <v>#REF!</v>
      </c>
      <c r="B623" s="305" t="e">
        <f>IF(#REF!&lt;&gt;"",#REF!,"")</f>
        <v>#REF!</v>
      </c>
      <c r="C623" s="306" t="e">
        <f>#REF!</f>
        <v>#REF!</v>
      </c>
      <c r="D623" s="307" t="e">
        <f>#REF!</f>
        <v>#REF!</v>
      </c>
      <c r="E623" s="308" t="e">
        <f>'Паспорт-3'!F578</f>
        <v>#REF!</v>
      </c>
      <c r="F623" s="309"/>
      <c r="G623" s="310" t="e">
        <f t="shared" si="74"/>
        <v>#REF!</v>
      </c>
      <c r="H623" s="43" t="e">
        <f t="shared" si="75"/>
        <v>#REF!</v>
      </c>
    </row>
    <row r="624" spans="1:8" ht="12.75" customHeight="1">
      <c r="A624" s="574" t="s">
        <v>169</v>
      </c>
      <c r="B624" s="575"/>
      <c r="C624" s="575"/>
      <c r="D624" s="575"/>
      <c r="E624" s="575"/>
      <c r="F624" s="575"/>
      <c r="G624" s="576"/>
      <c r="H624" s="43" t="e">
        <f>H608</f>
        <v>#REF!</v>
      </c>
    </row>
    <row r="625" spans="1:8">
      <c r="A625" s="297" t="e">
        <f>#REF!</f>
        <v>#REF!</v>
      </c>
      <c r="B625" s="571" t="s">
        <v>88</v>
      </c>
      <c r="C625" s="572"/>
      <c r="D625" s="572"/>
      <c r="E625" s="579"/>
      <c r="F625" s="579"/>
      <c r="G625" s="580"/>
      <c r="H625" s="43" t="e">
        <f>H626</f>
        <v>#REF!</v>
      </c>
    </row>
    <row r="626" spans="1:8">
      <c r="A626" s="197" t="e">
        <f>#REF!</f>
        <v>#REF!</v>
      </c>
      <c r="B626" s="292" t="e">
        <f>IF(#REF!&lt;&gt;"",#REF!,"")</f>
        <v>#REF!</v>
      </c>
      <c r="C626" s="293" t="e">
        <f>#REF!</f>
        <v>#REF!</v>
      </c>
      <c r="D626" s="294" t="e">
        <f>#REF!</f>
        <v>#REF!</v>
      </c>
      <c r="E626" s="295" t="e">
        <f>'Паспорт-3'!F580</f>
        <v>#REF!</v>
      </c>
      <c r="F626" s="296"/>
      <c r="G626" s="299" t="e">
        <f t="shared" ref="G626:G640" si="76">F626-E626</f>
        <v>#REF!</v>
      </c>
      <c r="H626" s="43" t="e">
        <f t="shared" ref="H626:H640" si="77">IF(B626&lt;&gt;"","Для друку","")</f>
        <v>#REF!</v>
      </c>
    </row>
    <row r="627" spans="1:8">
      <c r="A627" s="197" t="e">
        <f>#REF!</f>
        <v>#REF!</v>
      </c>
      <c r="B627" s="169" t="e">
        <f>IF(#REF!&lt;&gt;"",#REF!,"")</f>
        <v>#REF!</v>
      </c>
      <c r="C627" s="168" t="e">
        <f>#REF!</f>
        <v>#REF!</v>
      </c>
      <c r="D627" s="167" t="e">
        <f>#REF!</f>
        <v>#REF!</v>
      </c>
      <c r="E627" s="284" t="e">
        <f>'Паспорт-3'!F581</f>
        <v>#REF!</v>
      </c>
      <c r="F627" s="285"/>
      <c r="G627" s="300" t="e">
        <f t="shared" si="76"/>
        <v>#REF!</v>
      </c>
      <c r="H627" s="43" t="e">
        <f t="shared" si="77"/>
        <v>#REF!</v>
      </c>
    </row>
    <row r="628" spans="1:8">
      <c r="A628" s="197" t="e">
        <f>#REF!</f>
        <v>#REF!</v>
      </c>
      <c r="B628" s="169" t="e">
        <f>IF(#REF!&lt;&gt;"",#REF!,"")</f>
        <v>#REF!</v>
      </c>
      <c r="C628" s="168" t="e">
        <f>#REF!</f>
        <v>#REF!</v>
      </c>
      <c r="D628" s="167" t="e">
        <f>#REF!</f>
        <v>#REF!</v>
      </c>
      <c r="E628" s="284" t="e">
        <f>'Паспорт-3'!F582</f>
        <v>#REF!</v>
      </c>
      <c r="F628" s="285"/>
      <c r="G628" s="300" t="e">
        <f t="shared" si="76"/>
        <v>#REF!</v>
      </c>
      <c r="H628" s="43" t="e">
        <f t="shared" si="77"/>
        <v>#REF!</v>
      </c>
    </row>
    <row r="629" spans="1:8">
      <c r="A629" s="197" t="e">
        <f>#REF!</f>
        <v>#REF!</v>
      </c>
      <c r="B629" s="169" t="e">
        <f>IF(#REF!&lt;&gt;"",#REF!,"")</f>
        <v>#REF!</v>
      </c>
      <c r="C629" s="168" t="e">
        <f>#REF!</f>
        <v>#REF!</v>
      </c>
      <c r="D629" s="167" t="e">
        <f>#REF!</f>
        <v>#REF!</v>
      </c>
      <c r="E629" s="284" t="e">
        <f>'Паспорт-3'!F583</f>
        <v>#REF!</v>
      </c>
      <c r="F629" s="285"/>
      <c r="G629" s="300" t="e">
        <f t="shared" si="76"/>
        <v>#REF!</v>
      </c>
      <c r="H629" s="43" t="e">
        <f t="shared" si="77"/>
        <v>#REF!</v>
      </c>
    </row>
    <row r="630" spans="1:8">
      <c r="A630" s="197" t="e">
        <f>#REF!</f>
        <v>#REF!</v>
      </c>
      <c r="B630" s="169" t="e">
        <f>IF(#REF!&lt;&gt;"",#REF!,"")</f>
        <v>#REF!</v>
      </c>
      <c r="C630" s="168" t="e">
        <f>#REF!</f>
        <v>#REF!</v>
      </c>
      <c r="D630" s="167" t="e">
        <f>#REF!</f>
        <v>#REF!</v>
      </c>
      <c r="E630" s="284" t="e">
        <f>'Паспорт-3'!F584</f>
        <v>#REF!</v>
      </c>
      <c r="F630" s="285"/>
      <c r="G630" s="300" t="e">
        <f t="shared" si="76"/>
        <v>#REF!</v>
      </c>
      <c r="H630" s="43" t="e">
        <f t="shared" si="77"/>
        <v>#REF!</v>
      </c>
    </row>
    <row r="631" spans="1:8">
      <c r="A631" s="197" t="e">
        <f>#REF!</f>
        <v>#REF!</v>
      </c>
      <c r="B631" s="169" t="e">
        <f>IF(#REF!&lt;&gt;"",#REF!,"")</f>
        <v>#REF!</v>
      </c>
      <c r="C631" s="168" t="e">
        <f>#REF!</f>
        <v>#REF!</v>
      </c>
      <c r="D631" s="167" t="e">
        <f>#REF!</f>
        <v>#REF!</v>
      </c>
      <c r="E631" s="284" t="e">
        <f>'Паспорт-3'!F585</f>
        <v>#REF!</v>
      </c>
      <c r="F631" s="285"/>
      <c r="G631" s="300" t="e">
        <f t="shared" si="76"/>
        <v>#REF!</v>
      </c>
      <c r="H631" s="43" t="e">
        <f t="shared" si="77"/>
        <v>#REF!</v>
      </c>
    </row>
    <row r="632" spans="1:8">
      <c r="A632" s="197" t="e">
        <f>#REF!</f>
        <v>#REF!</v>
      </c>
      <c r="B632" s="169" t="e">
        <f>IF(#REF!&lt;&gt;"",#REF!,"")</f>
        <v>#REF!</v>
      </c>
      <c r="C632" s="168" t="e">
        <f>#REF!</f>
        <v>#REF!</v>
      </c>
      <c r="D632" s="167" t="e">
        <f>#REF!</f>
        <v>#REF!</v>
      </c>
      <c r="E632" s="284" t="e">
        <f>'Паспорт-3'!F586</f>
        <v>#REF!</v>
      </c>
      <c r="F632" s="285"/>
      <c r="G632" s="300" t="e">
        <f t="shared" si="76"/>
        <v>#REF!</v>
      </c>
      <c r="H632" s="43" t="e">
        <f t="shared" si="77"/>
        <v>#REF!</v>
      </c>
    </row>
    <row r="633" spans="1:8">
      <c r="A633" s="197" t="e">
        <f>#REF!</f>
        <v>#REF!</v>
      </c>
      <c r="B633" s="169" t="e">
        <f>IF(#REF!&lt;&gt;"",#REF!,"")</f>
        <v>#REF!</v>
      </c>
      <c r="C633" s="168" t="e">
        <f>#REF!</f>
        <v>#REF!</v>
      </c>
      <c r="D633" s="167" t="e">
        <f>#REF!</f>
        <v>#REF!</v>
      </c>
      <c r="E633" s="284" t="e">
        <f>'Паспорт-3'!F587</f>
        <v>#REF!</v>
      </c>
      <c r="F633" s="285"/>
      <c r="G633" s="300" t="e">
        <f t="shared" si="76"/>
        <v>#REF!</v>
      </c>
      <c r="H633" s="43" t="e">
        <f t="shared" si="77"/>
        <v>#REF!</v>
      </c>
    </row>
    <row r="634" spans="1:8">
      <c r="A634" s="197" t="e">
        <f>#REF!</f>
        <v>#REF!</v>
      </c>
      <c r="B634" s="169" t="e">
        <f>IF(#REF!&lt;&gt;"",#REF!,"")</f>
        <v>#REF!</v>
      </c>
      <c r="C634" s="168" t="e">
        <f>#REF!</f>
        <v>#REF!</v>
      </c>
      <c r="D634" s="167" t="e">
        <f>#REF!</f>
        <v>#REF!</v>
      </c>
      <c r="E634" s="284" t="e">
        <f>'Паспорт-3'!F588</f>
        <v>#REF!</v>
      </c>
      <c r="F634" s="285"/>
      <c r="G634" s="300" t="e">
        <f t="shared" si="76"/>
        <v>#REF!</v>
      </c>
      <c r="H634" s="43" t="e">
        <f t="shared" si="77"/>
        <v>#REF!</v>
      </c>
    </row>
    <row r="635" spans="1:8">
      <c r="A635" s="197" t="e">
        <f>#REF!</f>
        <v>#REF!</v>
      </c>
      <c r="B635" s="169" t="e">
        <f>IF(#REF!&lt;&gt;"",#REF!,"")</f>
        <v>#REF!</v>
      </c>
      <c r="C635" s="168" t="e">
        <f>#REF!</f>
        <v>#REF!</v>
      </c>
      <c r="D635" s="167" t="e">
        <f>#REF!</f>
        <v>#REF!</v>
      </c>
      <c r="E635" s="284" t="e">
        <f>'Паспорт-3'!F589</f>
        <v>#REF!</v>
      </c>
      <c r="F635" s="285"/>
      <c r="G635" s="300" t="e">
        <f t="shared" si="76"/>
        <v>#REF!</v>
      </c>
      <c r="H635" s="43" t="e">
        <f t="shared" si="77"/>
        <v>#REF!</v>
      </c>
    </row>
    <row r="636" spans="1:8">
      <c r="A636" s="197" t="e">
        <f>#REF!</f>
        <v>#REF!</v>
      </c>
      <c r="B636" s="169" t="e">
        <f>IF(#REF!&lt;&gt;"",#REF!,"")</f>
        <v>#REF!</v>
      </c>
      <c r="C636" s="168" t="e">
        <f>#REF!</f>
        <v>#REF!</v>
      </c>
      <c r="D636" s="167" t="e">
        <f>#REF!</f>
        <v>#REF!</v>
      </c>
      <c r="E636" s="284" t="e">
        <f>'Паспорт-3'!F590</f>
        <v>#REF!</v>
      </c>
      <c r="F636" s="285"/>
      <c r="G636" s="300" t="e">
        <f t="shared" si="76"/>
        <v>#REF!</v>
      </c>
      <c r="H636" s="43" t="e">
        <f t="shared" si="77"/>
        <v>#REF!</v>
      </c>
    </row>
    <row r="637" spans="1:8">
      <c r="A637" s="197" t="e">
        <f>#REF!</f>
        <v>#REF!</v>
      </c>
      <c r="B637" s="169" t="e">
        <f>IF(#REF!&lt;&gt;"",#REF!,"")</f>
        <v>#REF!</v>
      </c>
      <c r="C637" s="168" t="e">
        <f>#REF!</f>
        <v>#REF!</v>
      </c>
      <c r="D637" s="167" t="e">
        <f>#REF!</f>
        <v>#REF!</v>
      </c>
      <c r="E637" s="284" t="e">
        <f>'Паспорт-3'!F591</f>
        <v>#REF!</v>
      </c>
      <c r="F637" s="285"/>
      <c r="G637" s="300" t="e">
        <f t="shared" si="76"/>
        <v>#REF!</v>
      </c>
      <c r="H637" s="43" t="e">
        <f t="shared" si="77"/>
        <v>#REF!</v>
      </c>
    </row>
    <row r="638" spans="1:8">
      <c r="A638" s="197" t="e">
        <f>#REF!</f>
        <v>#REF!</v>
      </c>
      <c r="B638" s="169" t="e">
        <f>IF(#REF!&lt;&gt;"",#REF!,"")</f>
        <v>#REF!</v>
      </c>
      <c r="C638" s="168" t="e">
        <f>#REF!</f>
        <v>#REF!</v>
      </c>
      <c r="D638" s="167" t="e">
        <f>#REF!</f>
        <v>#REF!</v>
      </c>
      <c r="E638" s="284" t="e">
        <f>'Паспорт-3'!F592</f>
        <v>#REF!</v>
      </c>
      <c r="F638" s="285"/>
      <c r="G638" s="300" t="e">
        <f t="shared" si="76"/>
        <v>#REF!</v>
      </c>
      <c r="H638" s="43" t="e">
        <f t="shared" si="77"/>
        <v>#REF!</v>
      </c>
    </row>
    <row r="639" spans="1:8">
      <c r="A639" s="197" t="e">
        <f>#REF!</f>
        <v>#REF!</v>
      </c>
      <c r="B639" s="169" t="e">
        <f>IF(#REF!&lt;&gt;"",#REF!,"")</f>
        <v>#REF!</v>
      </c>
      <c r="C639" s="168" t="e">
        <f>#REF!</f>
        <v>#REF!</v>
      </c>
      <c r="D639" s="167" t="e">
        <f>#REF!</f>
        <v>#REF!</v>
      </c>
      <c r="E639" s="284" t="e">
        <f>'Паспорт-3'!F593</f>
        <v>#REF!</v>
      </c>
      <c r="F639" s="285"/>
      <c r="G639" s="300" t="e">
        <f t="shared" si="76"/>
        <v>#REF!</v>
      </c>
      <c r="H639" s="43" t="e">
        <f t="shared" si="77"/>
        <v>#REF!</v>
      </c>
    </row>
    <row r="640" spans="1:8">
      <c r="A640" s="304" t="e">
        <f>#REF!</f>
        <v>#REF!</v>
      </c>
      <c r="B640" s="305" t="e">
        <f>IF(#REF!&lt;&gt;"",#REF!,"")</f>
        <v>#REF!</v>
      </c>
      <c r="C640" s="306" t="e">
        <f>#REF!</f>
        <v>#REF!</v>
      </c>
      <c r="D640" s="307" t="e">
        <f>#REF!</f>
        <v>#REF!</v>
      </c>
      <c r="E640" s="308" t="e">
        <f>'Паспорт-3'!F594</f>
        <v>#REF!</v>
      </c>
      <c r="F640" s="309"/>
      <c r="G640" s="310" t="e">
        <f t="shared" si="76"/>
        <v>#REF!</v>
      </c>
      <c r="H640" s="43" t="e">
        <f t="shared" si="77"/>
        <v>#REF!</v>
      </c>
    </row>
    <row r="641" spans="1:8" ht="12.75" customHeight="1">
      <c r="A641" s="574" t="s">
        <v>169</v>
      </c>
      <c r="B641" s="575"/>
      <c r="C641" s="575"/>
      <c r="D641" s="575"/>
      <c r="E641" s="575"/>
      <c r="F641" s="575"/>
      <c r="G641" s="576"/>
      <c r="H641" s="43" t="e">
        <f>H625</f>
        <v>#REF!</v>
      </c>
    </row>
    <row r="642" spans="1:8">
      <c r="A642" s="297" t="e">
        <f>#REF!</f>
        <v>#REF!</v>
      </c>
      <c r="B642" s="571" t="s">
        <v>89</v>
      </c>
      <c r="C642" s="572"/>
      <c r="D642" s="572"/>
      <c r="E642" s="579"/>
      <c r="F642" s="579"/>
      <c r="G642" s="580"/>
      <c r="H642" s="43" t="e">
        <f>H643</f>
        <v>#REF!</v>
      </c>
    </row>
    <row r="643" spans="1:8">
      <c r="A643" s="197" t="e">
        <f>#REF!</f>
        <v>#REF!</v>
      </c>
      <c r="B643" s="292" t="e">
        <f>IF(#REF!&lt;&gt;"",#REF!,"")</f>
        <v>#REF!</v>
      </c>
      <c r="C643" s="293" t="e">
        <f>#REF!</f>
        <v>#REF!</v>
      </c>
      <c r="D643" s="294" t="e">
        <f>#REF!</f>
        <v>#REF!</v>
      </c>
      <c r="E643" s="295" t="e">
        <f>'Паспорт-3'!F596</f>
        <v>#REF!</v>
      </c>
      <c r="F643" s="296"/>
      <c r="G643" s="299" t="e">
        <f t="shared" ref="G643:G652" si="78">F643-E643</f>
        <v>#REF!</v>
      </c>
      <c r="H643" s="43" t="e">
        <f t="shared" ref="H643:H652" si="79">IF(B643&lt;&gt;"","Для друку","")</f>
        <v>#REF!</v>
      </c>
    </row>
    <row r="644" spans="1:8">
      <c r="A644" s="197" t="e">
        <f>#REF!</f>
        <v>#REF!</v>
      </c>
      <c r="B644" s="169" t="e">
        <f>IF(#REF!&lt;&gt;"",#REF!,"")</f>
        <v>#REF!</v>
      </c>
      <c r="C644" s="168" t="e">
        <f>#REF!</f>
        <v>#REF!</v>
      </c>
      <c r="D644" s="167" t="e">
        <f>#REF!</f>
        <v>#REF!</v>
      </c>
      <c r="E644" s="284" t="e">
        <f>'Паспорт-3'!F597</f>
        <v>#REF!</v>
      </c>
      <c r="F644" s="285"/>
      <c r="G644" s="300" t="e">
        <f t="shared" si="78"/>
        <v>#REF!</v>
      </c>
      <c r="H644" s="43" t="e">
        <f t="shared" si="79"/>
        <v>#REF!</v>
      </c>
    </row>
    <row r="645" spans="1:8">
      <c r="A645" s="197" t="e">
        <f>#REF!</f>
        <v>#REF!</v>
      </c>
      <c r="B645" s="169" t="e">
        <f>IF(#REF!&lt;&gt;"",#REF!,"")</f>
        <v>#REF!</v>
      </c>
      <c r="C645" s="168" t="e">
        <f>#REF!</f>
        <v>#REF!</v>
      </c>
      <c r="D645" s="167" t="e">
        <f>#REF!</f>
        <v>#REF!</v>
      </c>
      <c r="E645" s="284" t="e">
        <f>'Паспорт-3'!F598</f>
        <v>#REF!</v>
      </c>
      <c r="F645" s="285"/>
      <c r="G645" s="300" t="e">
        <f t="shared" si="78"/>
        <v>#REF!</v>
      </c>
      <c r="H645" s="43" t="e">
        <f t="shared" si="79"/>
        <v>#REF!</v>
      </c>
    </row>
    <row r="646" spans="1:8">
      <c r="A646" s="197" t="e">
        <f>#REF!</f>
        <v>#REF!</v>
      </c>
      <c r="B646" s="169" t="e">
        <f>IF(#REF!&lt;&gt;"",#REF!,"")</f>
        <v>#REF!</v>
      </c>
      <c r="C646" s="168" t="e">
        <f>#REF!</f>
        <v>#REF!</v>
      </c>
      <c r="D646" s="167" t="e">
        <f>#REF!</f>
        <v>#REF!</v>
      </c>
      <c r="E646" s="284" t="e">
        <f>'Паспорт-3'!F599</f>
        <v>#REF!</v>
      </c>
      <c r="F646" s="285"/>
      <c r="G646" s="300" t="e">
        <f t="shared" si="78"/>
        <v>#REF!</v>
      </c>
      <c r="H646" s="43" t="e">
        <f t="shared" si="79"/>
        <v>#REF!</v>
      </c>
    </row>
    <row r="647" spans="1:8">
      <c r="A647" s="197" t="e">
        <f>#REF!</f>
        <v>#REF!</v>
      </c>
      <c r="B647" s="169" t="e">
        <f>IF(#REF!&lt;&gt;"",#REF!,"")</f>
        <v>#REF!</v>
      </c>
      <c r="C647" s="168" t="e">
        <f>#REF!</f>
        <v>#REF!</v>
      </c>
      <c r="D647" s="167" t="e">
        <f>#REF!</f>
        <v>#REF!</v>
      </c>
      <c r="E647" s="284" t="e">
        <f>'Паспорт-3'!F600</f>
        <v>#REF!</v>
      </c>
      <c r="F647" s="285"/>
      <c r="G647" s="300" t="e">
        <f t="shared" si="78"/>
        <v>#REF!</v>
      </c>
      <c r="H647" s="43" t="e">
        <f t="shared" si="79"/>
        <v>#REF!</v>
      </c>
    </row>
    <row r="648" spans="1:8">
      <c r="A648" s="197" t="e">
        <f>#REF!</f>
        <v>#REF!</v>
      </c>
      <c r="B648" s="169" t="e">
        <f>IF(#REF!&lt;&gt;"",#REF!,"")</f>
        <v>#REF!</v>
      </c>
      <c r="C648" s="168" t="e">
        <f>#REF!</f>
        <v>#REF!</v>
      </c>
      <c r="D648" s="167" t="e">
        <f>#REF!</f>
        <v>#REF!</v>
      </c>
      <c r="E648" s="284" t="e">
        <f>'Паспорт-3'!F601</f>
        <v>#REF!</v>
      </c>
      <c r="F648" s="285"/>
      <c r="G648" s="300" t="e">
        <f t="shared" si="78"/>
        <v>#REF!</v>
      </c>
      <c r="H648" s="43" t="e">
        <f t="shared" si="79"/>
        <v>#REF!</v>
      </c>
    </row>
    <row r="649" spans="1:8">
      <c r="A649" s="197" t="e">
        <f>#REF!</f>
        <v>#REF!</v>
      </c>
      <c r="B649" s="169" t="e">
        <f>IF(#REF!&lt;&gt;"",#REF!,"")</f>
        <v>#REF!</v>
      </c>
      <c r="C649" s="168" t="e">
        <f>#REF!</f>
        <v>#REF!</v>
      </c>
      <c r="D649" s="167" t="e">
        <f>#REF!</f>
        <v>#REF!</v>
      </c>
      <c r="E649" s="284" t="e">
        <f>'Паспорт-3'!F602</f>
        <v>#REF!</v>
      </c>
      <c r="F649" s="285"/>
      <c r="G649" s="300" t="e">
        <f t="shared" si="78"/>
        <v>#REF!</v>
      </c>
      <c r="H649" s="43" t="e">
        <f t="shared" si="79"/>
        <v>#REF!</v>
      </c>
    </row>
    <row r="650" spans="1:8">
      <c r="A650" s="197" t="e">
        <f>#REF!</f>
        <v>#REF!</v>
      </c>
      <c r="B650" s="169" t="e">
        <f>IF(#REF!&lt;&gt;"",#REF!,"")</f>
        <v>#REF!</v>
      </c>
      <c r="C650" s="168" t="e">
        <f>#REF!</f>
        <v>#REF!</v>
      </c>
      <c r="D650" s="167" t="e">
        <f>#REF!</f>
        <v>#REF!</v>
      </c>
      <c r="E650" s="284" t="e">
        <f>'Паспорт-3'!F603</f>
        <v>#REF!</v>
      </c>
      <c r="F650" s="285"/>
      <c r="G650" s="300" t="e">
        <f t="shared" si="78"/>
        <v>#REF!</v>
      </c>
      <c r="H650" s="43" t="e">
        <f t="shared" si="79"/>
        <v>#REF!</v>
      </c>
    </row>
    <row r="651" spans="1:8" ht="12.75" customHeight="1">
      <c r="A651" s="197" t="e">
        <f>#REF!</f>
        <v>#REF!</v>
      </c>
      <c r="B651" s="169" t="e">
        <f>IF(#REF!&lt;&gt;"",#REF!,"")</f>
        <v>#REF!</v>
      </c>
      <c r="C651" s="168" t="e">
        <f>#REF!</f>
        <v>#REF!</v>
      </c>
      <c r="D651" s="167" t="e">
        <f>#REF!</f>
        <v>#REF!</v>
      </c>
      <c r="E651" s="284" t="e">
        <f>'Паспорт-3'!F604</f>
        <v>#REF!</v>
      </c>
      <c r="F651" s="285"/>
      <c r="G651" s="300" t="e">
        <f t="shared" si="78"/>
        <v>#REF!</v>
      </c>
      <c r="H651" s="43" t="e">
        <f t="shared" si="79"/>
        <v>#REF!</v>
      </c>
    </row>
    <row r="652" spans="1:8" ht="12.75" customHeight="1">
      <c r="A652" s="304" t="e">
        <f>#REF!</f>
        <v>#REF!</v>
      </c>
      <c r="B652" s="305" t="e">
        <f>IF(#REF!&lt;&gt;"",#REF!,"")</f>
        <v>#REF!</v>
      </c>
      <c r="C652" s="306" t="e">
        <f>#REF!</f>
        <v>#REF!</v>
      </c>
      <c r="D652" s="307" t="e">
        <f>#REF!</f>
        <v>#REF!</v>
      </c>
      <c r="E652" s="308" t="e">
        <f>'Паспорт-3'!F605</f>
        <v>#REF!</v>
      </c>
      <c r="F652" s="309"/>
      <c r="G652" s="310" t="e">
        <f t="shared" si="78"/>
        <v>#REF!</v>
      </c>
      <c r="H652" s="43" t="e">
        <f t="shared" si="79"/>
        <v>#REF!</v>
      </c>
    </row>
    <row r="653" spans="1:8" ht="12.75" customHeight="1">
      <c r="A653" s="574" t="s">
        <v>169</v>
      </c>
      <c r="B653" s="575"/>
      <c r="C653" s="575"/>
      <c r="D653" s="575"/>
      <c r="E653" s="575"/>
      <c r="F653" s="575"/>
      <c r="G653" s="576"/>
      <c r="H653" s="43" t="e">
        <f>H642</f>
        <v>#REF!</v>
      </c>
    </row>
    <row r="654" spans="1:8" ht="12.75" customHeight="1">
      <c r="A654" s="574" t="s">
        <v>189</v>
      </c>
      <c r="B654" s="575"/>
      <c r="C654" s="575"/>
      <c r="D654" s="575"/>
      <c r="E654" s="575"/>
      <c r="F654" s="575"/>
      <c r="G654" s="576"/>
      <c r="H654" s="43" t="e">
        <f>H590</f>
        <v>#REF!</v>
      </c>
    </row>
    <row r="655" spans="1:8" ht="12.75" customHeight="1">
      <c r="A655" s="581" t="e">
        <f>#REF!</f>
        <v>#REF!</v>
      </c>
      <c r="B655" s="582"/>
      <c r="C655" s="582"/>
      <c r="D655" s="582"/>
      <c r="E655" s="582"/>
      <c r="F655" s="582"/>
      <c r="G655" s="583"/>
      <c r="H655" s="43" t="e">
        <f>H656</f>
        <v>#REF!</v>
      </c>
    </row>
    <row r="656" spans="1:8" ht="12.75" customHeight="1">
      <c r="A656" s="457" t="e">
        <f>#REF!</f>
        <v>#REF!</v>
      </c>
      <c r="B656" s="458"/>
      <c r="C656" s="458"/>
      <c r="D656" s="458"/>
      <c r="E656" s="458"/>
      <c r="F656" s="458"/>
      <c r="G656" s="527"/>
      <c r="H656" s="43" t="e">
        <f>H657</f>
        <v>#REF!</v>
      </c>
    </row>
    <row r="657" spans="1:8">
      <c r="A657" s="291" t="s">
        <v>4</v>
      </c>
      <c r="B657" s="571" t="s">
        <v>86</v>
      </c>
      <c r="C657" s="572"/>
      <c r="D657" s="572"/>
      <c r="E657" s="577"/>
      <c r="F657" s="577"/>
      <c r="G657" s="578"/>
      <c r="H657" s="43" t="e">
        <f>H658</f>
        <v>#REF!</v>
      </c>
    </row>
    <row r="658" spans="1:8">
      <c r="A658" s="197" t="e">
        <f>#REF!</f>
        <v>#REF!</v>
      </c>
      <c r="B658" s="292" t="e">
        <f>IF(#REF!&lt;&gt;"",#REF!,"")</f>
        <v>#REF!</v>
      </c>
      <c r="C658" s="293" t="e">
        <f>#REF!</f>
        <v>#REF!</v>
      </c>
      <c r="D658" s="294" t="e">
        <f>#REF!</f>
        <v>#REF!</v>
      </c>
      <c r="E658" s="295" t="e">
        <f>'Паспорт-3'!F609</f>
        <v>#REF!</v>
      </c>
      <c r="F658" s="296"/>
      <c r="G658" s="299" t="e">
        <f t="shared" ref="G658:G672" si="80">F658-E658</f>
        <v>#REF!</v>
      </c>
      <c r="H658" s="43" t="e">
        <f t="shared" ref="H658:H672" si="81">IF(B658&lt;&gt;"","Для друку","")</f>
        <v>#REF!</v>
      </c>
    </row>
    <row r="659" spans="1:8">
      <c r="A659" s="197" t="e">
        <f>#REF!</f>
        <v>#REF!</v>
      </c>
      <c r="B659" s="169" t="e">
        <f>IF(#REF!&lt;&gt;"",#REF!,"")</f>
        <v>#REF!</v>
      </c>
      <c r="C659" s="168" t="e">
        <f>#REF!</f>
        <v>#REF!</v>
      </c>
      <c r="D659" s="167" t="e">
        <f>#REF!</f>
        <v>#REF!</v>
      </c>
      <c r="E659" s="284" t="e">
        <f>'Паспорт-3'!F610</f>
        <v>#REF!</v>
      </c>
      <c r="F659" s="285"/>
      <c r="G659" s="300" t="e">
        <f t="shared" si="80"/>
        <v>#REF!</v>
      </c>
      <c r="H659" s="43" t="e">
        <f t="shared" si="81"/>
        <v>#REF!</v>
      </c>
    </row>
    <row r="660" spans="1:8">
      <c r="A660" s="197" t="e">
        <f>#REF!</f>
        <v>#REF!</v>
      </c>
      <c r="B660" s="169" t="e">
        <f>IF(#REF!&lt;&gt;"",#REF!,"")</f>
        <v>#REF!</v>
      </c>
      <c r="C660" s="168" t="e">
        <f>#REF!</f>
        <v>#REF!</v>
      </c>
      <c r="D660" s="167" t="e">
        <f>#REF!</f>
        <v>#REF!</v>
      </c>
      <c r="E660" s="284" t="e">
        <f>'Паспорт-3'!F611</f>
        <v>#REF!</v>
      </c>
      <c r="F660" s="285"/>
      <c r="G660" s="300" t="e">
        <f t="shared" si="80"/>
        <v>#REF!</v>
      </c>
      <c r="H660" s="43" t="e">
        <f t="shared" si="81"/>
        <v>#REF!</v>
      </c>
    </row>
    <row r="661" spans="1:8">
      <c r="A661" s="197" t="e">
        <f>#REF!</f>
        <v>#REF!</v>
      </c>
      <c r="B661" s="169" t="e">
        <f>IF(#REF!&lt;&gt;"",#REF!,"")</f>
        <v>#REF!</v>
      </c>
      <c r="C661" s="168" t="e">
        <f>#REF!</f>
        <v>#REF!</v>
      </c>
      <c r="D661" s="167" t="e">
        <f>#REF!</f>
        <v>#REF!</v>
      </c>
      <c r="E661" s="284" t="e">
        <f>'Паспорт-3'!F612</f>
        <v>#REF!</v>
      </c>
      <c r="F661" s="285"/>
      <c r="G661" s="300" t="e">
        <f t="shared" si="80"/>
        <v>#REF!</v>
      </c>
      <c r="H661" s="43" t="e">
        <f t="shared" si="81"/>
        <v>#REF!</v>
      </c>
    </row>
    <row r="662" spans="1:8">
      <c r="A662" s="197" t="e">
        <f>#REF!</f>
        <v>#REF!</v>
      </c>
      <c r="B662" s="169" t="e">
        <f>IF(#REF!&lt;&gt;"",#REF!,"")</f>
        <v>#REF!</v>
      </c>
      <c r="C662" s="168" t="e">
        <f>#REF!</f>
        <v>#REF!</v>
      </c>
      <c r="D662" s="167" t="e">
        <f>#REF!</f>
        <v>#REF!</v>
      </c>
      <c r="E662" s="284" t="e">
        <f>'Паспорт-3'!F613</f>
        <v>#REF!</v>
      </c>
      <c r="F662" s="285"/>
      <c r="G662" s="300" t="e">
        <f t="shared" si="80"/>
        <v>#REF!</v>
      </c>
      <c r="H662" s="43" t="e">
        <f t="shared" si="81"/>
        <v>#REF!</v>
      </c>
    </row>
    <row r="663" spans="1:8">
      <c r="A663" s="197" t="e">
        <f>#REF!</f>
        <v>#REF!</v>
      </c>
      <c r="B663" s="169" t="e">
        <f>IF(#REF!&lt;&gt;"",#REF!,"")</f>
        <v>#REF!</v>
      </c>
      <c r="C663" s="168" t="e">
        <f>#REF!</f>
        <v>#REF!</v>
      </c>
      <c r="D663" s="167" t="e">
        <f>#REF!</f>
        <v>#REF!</v>
      </c>
      <c r="E663" s="284" t="e">
        <f>'Паспорт-3'!F614</f>
        <v>#REF!</v>
      </c>
      <c r="F663" s="285"/>
      <c r="G663" s="300" t="e">
        <f t="shared" si="80"/>
        <v>#REF!</v>
      </c>
      <c r="H663" s="43" t="e">
        <f t="shared" si="81"/>
        <v>#REF!</v>
      </c>
    </row>
    <row r="664" spans="1:8">
      <c r="A664" s="197" t="e">
        <f>#REF!</f>
        <v>#REF!</v>
      </c>
      <c r="B664" s="169" t="e">
        <f>IF(#REF!&lt;&gt;"",#REF!,"")</f>
        <v>#REF!</v>
      </c>
      <c r="C664" s="168" t="e">
        <f>#REF!</f>
        <v>#REF!</v>
      </c>
      <c r="D664" s="167" t="e">
        <f>#REF!</f>
        <v>#REF!</v>
      </c>
      <c r="E664" s="284" t="e">
        <f>'Паспорт-3'!F615</f>
        <v>#REF!</v>
      </c>
      <c r="F664" s="285"/>
      <c r="G664" s="300" t="e">
        <f t="shared" si="80"/>
        <v>#REF!</v>
      </c>
      <c r="H664" s="43" t="e">
        <f t="shared" si="81"/>
        <v>#REF!</v>
      </c>
    </row>
    <row r="665" spans="1:8">
      <c r="A665" s="197" t="e">
        <f>#REF!</f>
        <v>#REF!</v>
      </c>
      <c r="B665" s="169" t="e">
        <f>IF(#REF!&lt;&gt;"",#REF!,"")</f>
        <v>#REF!</v>
      </c>
      <c r="C665" s="168" t="e">
        <f>#REF!</f>
        <v>#REF!</v>
      </c>
      <c r="D665" s="167" t="e">
        <f>#REF!</f>
        <v>#REF!</v>
      </c>
      <c r="E665" s="284" t="e">
        <f>'Паспорт-3'!F616</f>
        <v>#REF!</v>
      </c>
      <c r="F665" s="285"/>
      <c r="G665" s="300" t="e">
        <f t="shared" si="80"/>
        <v>#REF!</v>
      </c>
      <c r="H665" s="43" t="e">
        <f t="shared" si="81"/>
        <v>#REF!</v>
      </c>
    </row>
    <row r="666" spans="1:8">
      <c r="A666" s="197" t="e">
        <f>#REF!</f>
        <v>#REF!</v>
      </c>
      <c r="B666" s="169" t="e">
        <f>IF(#REF!&lt;&gt;"",#REF!,"")</f>
        <v>#REF!</v>
      </c>
      <c r="C666" s="168" t="e">
        <f>#REF!</f>
        <v>#REF!</v>
      </c>
      <c r="D666" s="167" t="e">
        <f>#REF!</f>
        <v>#REF!</v>
      </c>
      <c r="E666" s="284" t="e">
        <f>'Паспорт-3'!F617</f>
        <v>#REF!</v>
      </c>
      <c r="F666" s="285"/>
      <c r="G666" s="300" t="e">
        <f t="shared" si="80"/>
        <v>#REF!</v>
      </c>
      <c r="H666" s="43" t="e">
        <f t="shared" si="81"/>
        <v>#REF!</v>
      </c>
    </row>
    <row r="667" spans="1:8">
      <c r="A667" s="197" t="e">
        <f>#REF!</f>
        <v>#REF!</v>
      </c>
      <c r="B667" s="169" t="e">
        <f>IF(#REF!&lt;&gt;"",#REF!,"")</f>
        <v>#REF!</v>
      </c>
      <c r="C667" s="168" t="e">
        <f>#REF!</f>
        <v>#REF!</v>
      </c>
      <c r="D667" s="167" t="e">
        <f>#REF!</f>
        <v>#REF!</v>
      </c>
      <c r="E667" s="284" t="e">
        <f>'Паспорт-3'!F618</f>
        <v>#REF!</v>
      </c>
      <c r="F667" s="285"/>
      <c r="G667" s="300" t="e">
        <f t="shared" si="80"/>
        <v>#REF!</v>
      </c>
      <c r="H667" s="43" t="e">
        <f t="shared" si="81"/>
        <v>#REF!</v>
      </c>
    </row>
    <row r="668" spans="1:8">
      <c r="A668" s="197" t="e">
        <f>#REF!</f>
        <v>#REF!</v>
      </c>
      <c r="B668" s="169" t="e">
        <f>IF(#REF!&lt;&gt;"",#REF!,"")</f>
        <v>#REF!</v>
      </c>
      <c r="C668" s="168" t="e">
        <f>#REF!</f>
        <v>#REF!</v>
      </c>
      <c r="D668" s="167" t="e">
        <f>#REF!</f>
        <v>#REF!</v>
      </c>
      <c r="E668" s="284" t="e">
        <f>'Паспорт-3'!F619</f>
        <v>#REF!</v>
      </c>
      <c r="F668" s="285"/>
      <c r="G668" s="300" t="e">
        <f t="shared" si="80"/>
        <v>#REF!</v>
      </c>
      <c r="H668" s="43" t="e">
        <f t="shared" si="81"/>
        <v>#REF!</v>
      </c>
    </row>
    <row r="669" spans="1:8">
      <c r="A669" s="197" t="e">
        <f>#REF!</f>
        <v>#REF!</v>
      </c>
      <c r="B669" s="169" t="e">
        <f>IF(#REF!&lt;&gt;"",#REF!,"")</f>
        <v>#REF!</v>
      </c>
      <c r="C669" s="168" t="e">
        <f>#REF!</f>
        <v>#REF!</v>
      </c>
      <c r="D669" s="167" t="e">
        <f>#REF!</f>
        <v>#REF!</v>
      </c>
      <c r="E669" s="284" t="e">
        <f>'Паспорт-3'!F620</f>
        <v>#REF!</v>
      </c>
      <c r="F669" s="285"/>
      <c r="G669" s="300" t="e">
        <f t="shared" si="80"/>
        <v>#REF!</v>
      </c>
      <c r="H669" s="43" t="e">
        <f t="shared" si="81"/>
        <v>#REF!</v>
      </c>
    </row>
    <row r="670" spans="1:8">
      <c r="A670" s="197" t="e">
        <f>#REF!</f>
        <v>#REF!</v>
      </c>
      <c r="B670" s="169" t="e">
        <f>IF(#REF!&lt;&gt;"",#REF!,"")</f>
        <v>#REF!</v>
      </c>
      <c r="C670" s="168" t="e">
        <f>#REF!</f>
        <v>#REF!</v>
      </c>
      <c r="D670" s="167" t="e">
        <f>#REF!</f>
        <v>#REF!</v>
      </c>
      <c r="E670" s="284" t="e">
        <f>'Паспорт-3'!F621</f>
        <v>#REF!</v>
      </c>
      <c r="F670" s="285"/>
      <c r="G670" s="300" t="e">
        <f t="shared" si="80"/>
        <v>#REF!</v>
      </c>
      <c r="H670" s="43" t="e">
        <f t="shared" si="81"/>
        <v>#REF!</v>
      </c>
    </row>
    <row r="671" spans="1:8">
      <c r="A671" s="197" t="e">
        <f>#REF!</f>
        <v>#REF!</v>
      </c>
      <c r="B671" s="169" t="e">
        <f>IF(#REF!&lt;&gt;"",#REF!,"")</f>
        <v>#REF!</v>
      </c>
      <c r="C671" s="168" t="e">
        <f>#REF!</f>
        <v>#REF!</v>
      </c>
      <c r="D671" s="167" t="e">
        <f>#REF!</f>
        <v>#REF!</v>
      </c>
      <c r="E671" s="284" t="e">
        <f>'Паспорт-3'!F622</f>
        <v>#REF!</v>
      </c>
      <c r="F671" s="285"/>
      <c r="G671" s="300" t="e">
        <f t="shared" si="80"/>
        <v>#REF!</v>
      </c>
      <c r="H671" s="43" t="e">
        <f t="shared" si="81"/>
        <v>#REF!</v>
      </c>
    </row>
    <row r="672" spans="1:8">
      <c r="A672" s="304" t="e">
        <f>#REF!</f>
        <v>#REF!</v>
      </c>
      <c r="B672" s="305" t="e">
        <f>IF(#REF!&lt;&gt;"",#REF!,"")</f>
        <v>#REF!</v>
      </c>
      <c r="C672" s="306" t="e">
        <f>#REF!</f>
        <v>#REF!</v>
      </c>
      <c r="D672" s="307" t="e">
        <f>#REF!</f>
        <v>#REF!</v>
      </c>
      <c r="E672" s="308" t="e">
        <f>'Паспорт-3'!F623</f>
        <v>#REF!</v>
      </c>
      <c r="F672" s="309"/>
      <c r="G672" s="310" t="e">
        <f t="shared" si="80"/>
        <v>#REF!</v>
      </c>
      <c r="H672" s="43" t="e">
        <f t="shared" si="81"/>
        <v>#REF!</v>
      </c>
    </row>
    <row r="673" spans="1:8" ht="12.75" customHeight="1">
      <c r="A673" s="574" t="s">
        <v>169</v>
      </c>
      <c r="B673" s="575"/>
      <c r="C673" s="575"/>
      <c r="D673" s="575"/>
      <c r="E673" s="575"/>
      <c r="F673" s="575"/>
      <c r="G673" s="576"/>
      <c r="H673" s="43" t="e">
        <f>H657</f>
        <v>#REF!</v>
      </c>
    </row>
    <row r="674" spans="1:8">
      <c r="A674" s="291" t="e">
        <f>#REF!</f>
        <v>#REF!</v>
      </c>
      <c r="B674" s="571" t="s">
        <v>87</v>
      </c>
      <c r="C674" s="572"/>
      <c r="D674" s="572"/>
      <c r="E674" s="572"/>
      <c r="F674" s="572"/>
      <c r="G674" s="573"/>
      <c r="H674" s="43" t="e">
        <f>H675</f>
        <v>#REF!</v>
      </c>
    </row>
    <row r="675" spans="1:8">
      <c r="A675" s="197" t="e">
        <f>#REF!</f>
        <v>#REF!</v>
      </c>
      <c r="B675" s="292" t="e">
        <f>IF(#REF!&lt;&gt;"",#REF!,"")</f>
        <v>#REF!</v>
      </c>
      <c r="C675" s="293" t="e">
        <f>#REF!</f>
        <v>#REF!</v>
      </c>
      <c r="D675" s="294" t="e">
        <f>#REF!</f>
        <v>#REF!</v>
      </c>
      <c r="E675" s="301" t="e">
        <f>'Паспорт-3'!F625</f>
        <v>#REF!</v>
      </c>
      <c r="F675" s="302"/>
      <c r="G675" s="303" t="e">
        <f t="shared" ref="G675:G689" si="82">F675-E675</f>
        <v>#REF!</v>
      </c>
      <c r="H675" s="43" t="e">
        <f t="shared" ref="H675:H689" si="83">IF(B675&lt;&gt;"","Для друку","")</f>
        <v>#REF!</v>
      </c>
    </row>
    <row r="676" spans="1:8">
      <c r="A676" s="197" t="e">
        <f>#REF!</f>
        <v>#REF!</v>
      </c>
      <c r="B676" s="169" t="e">
        <f>IF(#REF!&lt;&gt;"",#REF!,"")</f>
        <v>#REF!</v>
      </c>
      <c r="C676" s="168" t="e">
        <f>#REF!</f>
        <v>#REF!</v>
      </c>
      <c r="D676" s="167" t="e">
        <f>#REF!</f>
        <v>#REF!</v>
      </c>
      <c r="E676" s="284" t="e">
        <f>'Паспорт-3'!F626</f>
        <v>#REF!</v>
      </c>
      <c r="F676" s="285"/>
      <c r="G676" s="300" t="e">
        <f t="shared" si="82"/>
        <v>#REF!</v>
      </c>
      <c r="H676" s="43" t="e">
        <f t="shared" si="83"/>
        <v>#REF!</v>
      </c>
    </row>
    <row r="677" spans="1:8">
      <c r="A677" s="197" t="e">
        <f>#REF!</f>
        <v>#REF!</v>
      </c>
      <c r="B677" s="169" t="e">
        <f>IF(#REF!&lt;&gt;"",#REF!,"")</f>
        <v>#REF!</v>
      </c>
      <c r="C677" s="168" t="e">
        <f>#REF!</f>
        <v>#REF!</v>
      </c>
      <c r="D677" s="167" t="e">
        <f>#REF!</f>
        <v>#REF!</v>
      </c>
      <c r="E677" s="284" t="e">
        <f>'Паспорт-3'!F627</f>
        <v>#REF!</v>
      </c>
      <c r="F677" s="285"/>
      <c r="G677" s="300" t="e">
        <f t="shared" si="82"/>
        <v>#REF!</v>
      </c>
      <c r="H677" s="43" t="e">
        <f t="shared" si="83"/>
        <v>#REF!</v>
      </c>
    </row>
    <row r="678" spans="1:8">
      <c r="A678" s="197" t="e">
        <f>#REF!</f>
        <v>#REF!</v>
      </c>
      <c r="B678" s="169" t="e">
        <f>IF(#REF!&lt;&gt;"",#REF!,"")</f>
        <v>#REF!</v>
      </c>
      <c r="C678" s="168" t="e">
        <f>#REF!</f>
        <v>#REF!</v>
      </c>
      <c r="D678" s="167" t="e">
        <f>#REF!</f>
        <v>#REF!</v>
      </c>
      <c r="E678" s="284" t="e">
        <f>'Паспорт-3'!F628</f>
        <v>#REF!</v>
      </c>
      <c r="F678" s="285"/>
      <c r="G678" s="300" t="e">
        <f t="shared" si="82"/>
        <v>#REF!</v>
      </c>
      <c r="H678" s="43" t="e">
        <f t="shared" si="83"/>
        <v>#REF!</v>
      </c>
    </row>
    <row r="679" spans="1:8">
      <c r="A679" s="197" t="e">
        <f>#REF!</f>
        <v>#REF!</v>
      </c>
      <c r="B679" s="169" t="e">
        <f>IF(#REF!&lt;&gt;"",#REF!,"")</f>
        <v>#REF!</v>
      </c>
      <c r="C679" s="168" t="e">
        <f>#REF!</f>
        <v>#REF!</v>
      </c>
      <c r="D679" s="167" t="e">
        <f>#REF!</f>
        <v>#REF!</v>
      </c>
      <c r="E679" s="284" t="e">
        <f>'Паспорт-3'!F629</f>
        <v>#REF!</v>
      </c>
      <c r="F679" s="285"/>
      <c r="G679" s="300" t="e">
        <f t="shared" si="82"/>
        <v>#REF!</v>
      </c>
      <c r="H679" s="43" t="e">
        <f t="shared" si="83"/>
        <v>#REF!</v>
      </c>
    </row>
    <row r="680" spans="1:8">
      <c r="A680" s="197" t="e">
        <f>#REF!</f>
        <v>#REF!</v>
      </c>
      <c r="B680" s="169" t="e">
        <f>IF(#REF!&lt;&gt;"",#REF!,"")</f>
        <v>#REF!</v>
      </c>
      <c r="C680" s="168" t="e">
        <f>#REF!</f>
        <v>#REF!</v>
      </c>
      <c r="D680" s="167" t="e">
        <f>#REF!</f>
        <v>#REF!</v>
      </c>
      <c r="E680" s="284" t="e">
        <f>'Паспорт-3'!F630</f>
        <v>#REF!</v>
      </c>
      <c r="F680" s="285"/>
      <c r="G680" s="300" t="e">
        <f t="shared" si="82"/>
        <v>#REF!</v>
      </c>
      <c r="H680" s="43" t="e">
        <f t="shared" si="83"/>
        <v>#REF!</v>
      </c>
    </row>
    <row r="681" spans="1:8">
      <c r="A681" s="197" t="e">
        <f>#REF!</f>
        <v>#REF!</v>
      </c>
      <c r="B681" s="169" t="e">
        <f>IF(#REF!&lt;&gt;"",#REF!,"")</f>
        <v>#REF!</v>
      </c>
      <c r="C681" s="168" t="e">
        <f>#REF!</f>
        <v>#REF!</v>
      </c>
      <c r="D681" s="167" t="e">
        <f>#REF!</f>
        <v>#REF!</v>
      </c>
      <c r="E681" s="284" t="e">
        <f>'Паспорт-3'!F631</f>
        <v>#REF!</v>
      </c>
      <c r="F681" s="285"/>
      <c r="G681" s="300" t="e">
        <f t="shared" si="82"/>
        <v>#REF!</v>
      </c>
      <c r="H681" s="43" t="e">
        <f t="shared" si="83"/>
        <v>#REF!</v>
      </c>
    </row>
    <row r="682" spans="1:8">
      <c r="A682" s="197" t="e">
        <f>#REF!</f>
        <v>#REF!</v>
      </c>
      <c r="B682" s="169" t="e">
        <f>IF(#REF!&lt;&gt;"",#REF!,"")</f>
        <v>#REF!</v>
      </c>
      <c r="C682" s="168" t="e">
        <f>#REF!</f>
        <v>#REF!</v>
      </c>
      <c r="D682" s="167" t="e">
        <f>#REF!</f>
        <v>#REF!</v>
      </c>
      <c r="E682" s="284" t="e">
        <f>'Паспорт-3'!F632</f>
        <v>#REF!</v>
      </c>
      <c r="F682" s="285"/>
      <c r="G682" s="300" t="e">
        <f t="shared" si="82"/>
        <v>#REF!</v>
      </c>
      <c r="H682" s="43" t="e">
        <f t="shared" si="83"/>
        <v>#REF!</v>
      </c>
    </row>
    <row r="683" spans="1:8">
      <c r="A683" s="197" t="e">
        <f>#REF!</f>
        <v>#REF!</v>
      </c>
      <c r="B683" s="169" t="e">
        <f>IF(#REF!&lt;&gt;"",#REF!,"")</f>
        <v>#REF!</v>
      </c>
      <c r="C683" s="168" t="e">
        <f>#REF!</f>
        <v>#REF!</v>
      </c>
      <c r="D683" s="167" t="e">
        <f>#REF!</f>
        <v>#REF!</v>
      </c>
      <c r="E683" s="284" t="e">
        <f>'Паспорт-3'!F633</f>
        <v>#REF!</v>
      </c>
      <c r="F683" s="285"/>
      <c r="G683" s="300" t="e">
        <f t="shared" si="82"/>
        <v>#REF!</v>
      </c>
      <c r="H683" s="43" t="e">
        <f t="shared" si="83"/>
        <v>#REF!</v>
      </c>
    </row>
    <row r="684" spans="1:8">
      <c r="A684" s="197" t="e">
        <f>#REF!</f>
        <v>#REF!</v>
      </c>
      <c r="B684" s="169" t="e">
        <f>IF(#REF!&lt;&gt;"",#REF!,"")</f>
        <v>#REF!</v>
      </c>
      <c r="C684" s="168" t="e">
        <f>#REF!</f>
        <v>#REF!</v>
      </c>
      <c r="D684" s="167" t="e">
        <f>#REF!</f>
        <v>#REF!</v>
      </c>
      <c r="E684" s="284" t="e">
        <f>'Паспорт-3'!F634</f>
        <v>#REF!</v>
      </c>
      <c r="F684" s="285"/>
      <c r="G684" s="300" t="e">
        <f t="shared" si="82"/>
        <v>#REF!</v>
      </c>
      <c r="H684" s="43" t="e">
        <f t="shared" si="83"/>
        <v>#REF!</v>
      </c>
    </row>
    <row r="685" spans="1:8">
      <c r="A685" s="197" t="e">
        <f>#REF!</f>
        <v>#REF!</v>
      </c>
      <c r="B685" s="169" t="e">
        <f>IF(#REF!&lt;&gt;"",#REF!,"")</f>
        <v>#REF!</v>
      </c>
      <c r="C685" s="168" t="e">
        <f>#REF!</f>
        <v>#REF!</v>
      </c>
      <c r="D685" s="167" t="e">
        <f>#REF!</f>
        <v>#REF!</v>
      </c>
      <c r="E685" s="284" t="e">
        <f>'Паспорт-3'!F635</f>
        <v>#REF!</v>
      </c>
      <c r="F685" s="285"/>
      <c r="G685" s="300" t="e">
        <f t="shared" si="82"/>
        <v>#REF!</v>
      </c>
      <c r="H685" s="43" t="e">
        <f t="shared" si="83"/>
        <v>#REF!</v>
      </c>
    </row>
    <row r="686" spans="1:8">
      <c r="A686" s="197" t="e">
        <f>#REF!</f>
        <v>#REF!</v>
      </c>
      <c r="B686" s="169" t="e">
        <f>IF(#REF!&lt;&gt;"",#REF!,"")</f>
        <v>#REF!</v>
      </c>
      <c r="C686" s="168" t="e">
        <f>#REF!</f>
        <v>#REF!</v>
      </c>
      <c r="D686" s="167" t="e">
        <f>#REF!</f>
        <v>#REF!</v>
      </c>
      <c r="E686" s="284" t="e">
        <f>'Паспорт-3'!F636</f>
        <v>#REF!</v>
      </c>
      <c r="F686" s="285"/>
      <c r="G686" s="300" t="e">
        <f t="shared" si="82"/>
        <v>#REF!</v>
      </c>
      <c r="H686" s="43" t="e">
        <f t="shared" si="83"/>
        <v>#REF!</v>
      </c>
    </row>
    <row r="687" spans="1:8">
      <c r="A687" s="197" t="e">
        <f>#REF!</f>
        <v>#REF!</v>
      </c>
      <c r="B687" s="169" t="e">
        <f>IF(#REF!&lt;&gt;"",#REF!,"")</f>
        <v>#REF!</v>
      </c>
      <c r="C687" s="168" t="e">
        <f>#REF!</f>
        <v>#REF!</v>
      </c>
      <c r="D687" s="167" t="e">
        <f>#REF!</f>
        <v>#REF!</v>
      </c>
      <c r="E687" s="284" t="e">
        <f>'Паспорт-3'!F637</f>
        <v>#REF!</v>
      </c>
      <c r="F687" s="285"/>
      <c r="G687" s="300" t="e">
        <f t="shared" si="82"/>
        <v>#REF!</v>
      </c>
      <c r="H687" s="43" t="e">
        <f t="shared" si="83"/>
        <v>#REF!</v>
      </c>
    </row>
    <row r="688" spans="1:8">
      <c r="A688" s="197" t="e">
        <f>#REF!</f>
        <v>#REF!</v>
      </c>
      <c r="B688" s="169" t="e">
        <f>IF(#REF!&lt;&gt;"",#REF!,"")</f>
        <v>#REF!</v>
      </c>
      <c r="C688" s="168" t="e">
        <f>#REF!</f>
        <v>#REF!</v>
      </c>
      <c r="D688" s="167" t="e">
        <f>#REF!</f>
        <v>#REF!</v>
      </c>
      <c r="E688" s="284" t="e">
        <f>'Паспорт-3'!F638</f>
        <v>#REF!</v>
      </c>
      <c r="F688" s="285"/>
      <c r="G688" s="300" t="e">
        <f t="shared" si="82"/>
        <v>#REF!</v>
      </c>
      <c r="H688" s="43" t="e">
        <f t="shared" si="83"/>
        <v>#REF!</v>
      </c>
    </row>
    <row r="689" spans="1:8">
      <c r="A689" s="304" t="e">
        <f>#REF!</f>
        <v>#REF!</v>
      </c>
      <c r="B689" s="305" t="e">
        <f>IF(#REF!&lt;&gt;"",#REF!,"")</f>
        <v>#REF!</v>
      </c>
      <c r="C689" s="306" t="e">
        <f>#REF!</f>
        <v>#REF!</v>
      </c>
      <c r="D689" s="307" t="e">
        <f>#REF!</f>
        <v>#REF!</v>
      </c>
      <c r="E689" s="308" t="e">
        <f>'Паспорт-3'!F639</f>
        <v>#REF!</v>
      </c>
      <c r="F689" s="309"/>
      <c r="G689" s="310" t="e">
        <f t="shared" si="82"/>
        <v>#REF!</v>
      </c>
      <c r="H689" s="43" t="e">
        <f t="shared" si="83"/>
        <v>#REF!</v>
      </c>
    </row>
    <row r="690" spans="1:8" ht="12.75" customHeight="1">
      <c r="A690" s="574" t="s">
        <v>169</v>
      </c>
      <c r="B690" s="575"/>
      <c r="C690" s="575"/>
      <c r="D690" s="575"/>
      <c r="E690" s="575"/>
      <c r="F690" s="575"/>
      <c r="G690" s="576"/>
      <c r="H690" s="43" t="e">
        <f>H674</f>
        <v>#REF!</v>
      </c>
    </row>
    <row r="691" spans="1:8">
      <c r="A691" s="297" t="e">
        <f>#REF!</f>
        <v>#REF!</v>
      </c>
      <c r="B691" s="571" t="s">
        <v>88</v>
      </c>
      <c r="C691" s="572"/>
      <c r="D691" s="572"/>
      <c r="E691" s="579"/>
      <c r="F691" s="579"/>
      <c r="G691" s="580"/>
      <c r="H691" s="43" t="e">
        <f>H692</f>
        <v>#REF!</v>
      </c>
    </row>
    <row r="692" spans="1:8">
      <c r="A692" s="197" t="e">
        <f>#REF!</f>
        <v>#REF!</v>
      </c>
      <c r="B692" s="292" t="e">
        <f>IF(#REF!&lt;&gt;"",#REF!,"")</f>
        <v>#REF!</v>
      </c>
      <c r="C692" s="293" t="e">
        <f>#REF!</f>
        <v>#REF!</v>
      </c>
      <c r="D692" s="294" t="e">
        <f>#REF!</f>
        <v>#REF!</v>
      </c>
      <c r="E692" s="295" t="e">
        <f>'Паспорт-3'!F641</f>
        <v>#REF!</v>
      </c>
      <c r="F692" s="296"/>
      <c r="G692" s="299" t="e">
        <f t="shared" ref="G692:G706" si="84">F692-E692</f>
        <v>#REF!</v>
      </c>
      <c r="H692" s="43" t="e">
        <f t="shared" ref="H692:H706" si="85">IF(B692&lt;&gt;"","Для друку","")</f>
        <v>#REF!</v>
      </c>
    </row>
    <row r="693" spans="1:8">
      <c r="A693" s="197" t="e">
        <f>#REF!</f>
        <v>#REF!</v>
      </c>
      <c r="B693" s="169" t="e">
        <f>IF(#REF!&lt;&gt;"",#REF!,"")</f>
        <v>#REF!</v>
      </c>
      <c r="C693" s="168" t="e">
        <f>#REF!</f>
        <v>#REF!</v>
      </c>
      <c r="D693" s="167" t="e">
        <f>#REF!</f>
        <v>#REF!</v>
      </c>
      <c r="E693" s="284" t="e">
        <f>'Паспорт-3'!F642</f>
        <v>#REF!</v>
      </c>
      <c r="F693" s="285"/>
      <c r="G693" s="300" t="e">
        <f t="shared" si="84"/>
        <v>#REF!</v>
      </c>
      <c r="H693" s="43" t="e">
        <f t="shared" si="85"/>
        <v>#REF!</v>
      </c>
    </row>
    <row r="694" spans="1:8">
      <c r="A694" s="197" t="e">
        <f>#REF!</f>
        <v>#REF!</v>
      </c>
      <c r="B694" s="169" t="e">
        <f>IF(#REF!&lt;&gt;"",#REF!,"")</f>
        <v>#REF!</v>
      </c>
      <c r="C694" s="168" t="e">
        <f>#REF!</f>
        <v>#REF!</v>
      </c>
      <c r="D694" s="167" t="e">
        <f>#REF!</f>
        <v>#REF!</v>
      </c>
      <c r="E694" s="284" t="e">
        <f>'Паспорт-3'!F643</f>
        <v>#REF!</v>
      </c>
      <c r="F694" s="285"/>
      <c r="G694" s="300" t="e">
        <f t="shared" si="84"/>
        <v>#REF!</v>
      </c>
      <c r="H694" s="43" t="e">
        <f t="shared" si="85"/>
        <v>#REF!</v>
      </c>
    </row>
    <row r="695" spans="1:8">
      <c r="A695" s="197" t="e">
        <f>#REF!</f>
        <v>#REF!</v>
      </c>
      <c r="B695" s="169" t="e">
        <f>IF(#REF!&lt;&gt;"",#REF!,"")</f>
        <v>#REF!</v>
      </c>
      <c r="C695" s="168" t="e">
        <f>#REF!</f>
        <v>#REF!</v>
      </c>
      <c r="D695" s="167" t="e">
        <f>#REF!</f>
        <v>#REF!</v>
      </c>
      <c r="E695" s="284" t="e">
        <f>'Паспорт-3'!F644</f>
        <v>#REF!</v>
      </c>
      <c r="F695" s="285"/>
      <c r="G695" s="300" t="e">
        <f t="shared" si="84"/>
        <v>#REF!</v>
      </c>
      <c r="H695" s="43" t="e">
        <f t="shared" si="85"/>
        <v>#REF!</v>
      </c>
    </row>
    <row r="696" spans="1:8">
      <c r="A696" s="197" t="e">
        <f>#REF!</f>
        <v>#REF!</v>
      </c>
      <c r="B696" s="169" t="e">
        <f>IF(#REF!&lt;&gt;"",#REF!,"")</f>
        <v>#REF!</v>
      </c>
      <c r="C696" s="168" t="e">
        <f>#REF!</f>
        <v>#REF!</v>
      </c>
      <c r="D696" s="167" t="e">
        <f>#REF!</f>
        <v>#REF!</v>
      </c>
      <c r="E696" s="284" t="e">
        <f>'Паспорт-3'!F645</f>
        <v>#REF!</v>
      </c>
      <c r="F696" s="285"/>
      <c r="G696" s="300" t="e">
        <f t="shared" si="84"/>
        <v>#REF!</v>
      </c>
      <c r="H696" s="43" t="e">
        <f t="shared" si="85"/>
        <v>#REF!</v>
      </c>
    </row>
    <row r="697" spans="1:8">
      <c r="A697" s="197" t="e">
        <f>#REF!</f>
        <v>#REF!</v>
      </c>
      <c r="B697" s="169" t="e">
        <f>IF(#REF!&lt;&gt;"",#REF!,"")</f>
        <v>#REF!</v>
      </c>
      <c r="C697" s="168" t="e">
        <f>#REF!</f>
        <v>#REF!</v>
      </c>
      <c r="D697" s="167" t="e">
        <f>#REF!</f>
        <v>#REF!</v>
      </c>
      <c r="E697" s="284" t="e">
        <f>'Паспорт-3'!F646</f>
        <v>#REF!</v>
      </c>
      <c r="F697" s="285"/>
      <c r="G697" s="300" t="e">
        <f t="shared" si="84"/>
        <v>#REF!</v>
      </c>
      <c r="H697" s="43" t="e">
        <f t="shared" si="85"/>
        <v>#REF!</v>
      </c>
    </row>
    <row r="698" spans="1:8">
      <c r="A698" s="197" t="e">
        <f>#REF!</f>
        <v>#REF!</v>
      </c>
      <c r="B698" s="169" t="e">
        <f>IF(#REF!&lt;&gt;"",#REF!,"")</f>
        <v>#REF!</v>
      </c>
      <c r="C698" s="168" t="e">
        <f>#REF!</f>
        <v>#REF!</v>
      </c>
      <c r="D698" s="167" t="e">
        <f>#REF!</f>
        <v>#REF!</v>
      </c>
      <c r="E698" s="284" t="e">
        <f>'Паспорт-3'!F647</f>
        <v>#REF!</v>
      </c>
      <c r="F698" s="285"/>
      <c r="G698" s="300" t="e">
        <f t="shared" si="84"/>
        <v>#REF!</v>
      </c>
      <c r="H698" s="43" t="e">
        <f t="shared" si="85"/>
        <v>#REF!</v>
      </c>
    </row>
    <row r="699" spans="1:8">
      <c r="A699" s="197" t="e">
        <f>#REF!</f>
        <v>#REF!</v>
      </c>
      <c r="B699" s="169" t="e">
        <f>IF(#REF!&lt;&gt;"",#REF!,"")</f>
        <v>#REF!</v>
      </c>
      <c r="C699" s="168" t="e">
        <f>#REF!</f>
        <v>#REF!</v>
      </c>
      <c r="D699" s="167" t="e">
        <f>#REF!</f>
        <v>#REF!</v>
      </c>
      <c r="E699" s="284" t="e">
        <f>'Паспорт-3'!F648</f>
        <v>#REF!</v>
      </c>
      <c r="F699" s="285"/>
      <c r="G699" s="300" t="e">
        <f t="shared" si="84"/>
        <v>#REF!</v>
      </c>
      <c r="H699" s="43" t="e">
        <f t="shared" si="85"/>
        <v>#REF!</v>
      </c>
    </row>
    <row r="700" spans="1:8">
      <c r="A700" s="197" t="e">
        <f>#REF!</f>
        <v>#REF!</v>
      </c>
      <c r="B700" s="169" t="e">
        <f>IF(#REF!&lt;&gt;"",#REF!,"")</f>
        <v>#REF!</v>
      </c>
      <c r="C700" s="168" t="e">
        <f>#REF!</f>
        <v>#REF!</v>
      </c>
      <c r="D700" s="167" t="e">
        <f>#REF!</f>
        <v>#REF!</v>
      </c>
      <c r="E700" s="284" t="e">
        <f>'Паспорт-3'!F649</f>
        <v>#REF!</v>
      </c>
      <c r="F700" s="285"/>
      <c r="G700" s="300" t="e">
        <f t="shared" si="84"/>
        <v>#REF!</v>
      </c>
      <c r="H700" s="43" t="e">
        <f t="shared" si="85"/>
        <v>#REF!</v>
      </c>
    </row>
    <row r="701" spans="1:8">
      <c r="A701" s="197" t="e">
        <f>#REF!</f>
        <v>#REF!</v>
      </c>
      <c r="B701" s="169" t="e">
        <f>IF(#REF!&lt;&gt;"",#REF!,"")</f>
        <v>#REF!</v>
      </c>
      <c r="C701" s="168" t="e">
        <f>#REF!</f>
        <v>#REF!</v>
      </c>
      <c r="D701" s="167" t="e">
        <f>#REF!</f>
        <v>#REF!</v>
      </c>
      <c r="E701" s="284" t="e">
        <f>'Паспорт-3'!F650</f>
        <v>#REF!</v>
      </c>
      <c r="F701" s="285"/>
      <c r="G701" s="300" t="e">
        <f t="shared" si="84"/>
        <v>#REF!</v>
      </c>
      <c r="H701" s="43" t="e">
        <f t="shared" si="85"/>
        <v>#REF!</v>
      </c>
    </row>
    <row r="702" spans="1:8">
      <c r="A702" s="197" t="e">
        <f>#REF!</f>
        <v>#REF!</v>
      </c>
      <c r="B702" s="169" t="e">
        <f>IF(#REF!&lt;&gt;"",#REF!,"")</f>
        <v>#REF!</v>
      </c>
      <c r="C702" s="168" t="e">
        <f>#REF!</f>
        <v>#REF!</v>
      </c>
      <c r="D702" s="167" t="e">
        <f>#REF!</f>
        <v>#REF!</v>
      </c>
      <c r="E702" s="284" t="e">
        <f>'Паспорт-3'!F651</f>
        <v>#REF!</v>
      </c>
      <c r="F702" s="285"/>
      <c r="G702" s="300" t="e">
        <f t="shared" si="84"/>
        <v>#REF!</v>
      </c>
      <c r="H702" s="43" t="e">
        <f t="shared" si="85"/>
        <v>#REF!</v>
      </c>
    </row>
    <row r="703" spans="1:8">
      <c r="A703" s="197" t="e">
        <f>#REF!</f>
        <v>#REF!</v>
      </c>
      <c r="B703" s="169" t="e">
        <f>IF(#REF!&lt;&gt;"",#REF!,"")</f>
        <v>#REF!</v>
      </c>
      <c r="C703" s="168" t="e">
        <f>#REF!</f>
        <v>#REF!</v>
      </c>
      <c r="D703" s="167" t="e">
        <f>#REF!</f>
        <v>#REF!</v>
      </c>
      <c r="E703" s="284" t="e">
        <f>'Паспорт-3'!F652</f>
        <v>#REF!</v>
      </c>
      <c r="F703" s="285"/>
      <c r="G703" s="300" t="e">
        <f t="shared" si="84"/>
        <v>#REF!</v>
      </c>
      <c r="H703" s="43" t="e">
        <f t="shared" si="85"/>
        <v>#REF!</v>
      </c>
    </row>
    <row r="704" spans="1:8">
      <c r="A704" s="197" t="e">
        <f>#REF!</f>
        <v>#REF!</v>
      </c>
      <c r="B704" s="169" t="e">
        <f>IF(#REF!&lt;&gt;"",#REF!,"")</f>
        <v>#REF!</v>
      </c>
      <c r="C704" s="168" t="e">
        <f>#REF!</f>
        <v>#REF!</v>
      </c>
      <c r="D704" s="167" t="e">
        <f>#REF!</f>
        <v>#REF!</v>
      </c>
      <c r="E704" s="284" t="e">
        <f>'Паспорт-3'!F653</f>
        <v>#REF!</v>
      </c>
      <c r="F704" s="285"/>
      <c r="G704" s="300" t="e">
        <f t="shared" si="84"/>
        <v>#REF!</v>
      </c>
      <c r="H704" s="43" t="e">
        <f t="shared" si="85"/>
        <v>#REF!</v>
      </c>
    </row>
    <row r="705" spans="1:8">
      <c r="A705" s="197" t="e">
        <f>#REF!</f>
        <v>#REF!</v>
      </c>
      <c r="B705" s="169" t="e">
        <f>IF(#REF!&lt;&gt;"",#REF!,"")</f>
        <v>#REF!</v>
      </c>
      <c r="C705" s="168" t="e">
        <f>#REF!</f>
        <v>#REF!</v>
      </c>
      <c r="D705" s="167" t="e">
        <f>#REF!</f>
        <v>#REF!</v>
      </c>
      <c r="E705" s="284" t="e">
        <f>'Паспорт-3'!F654</f>
        <v>#REF!</v>
      </c>
      <c r="F705" s="285"/>
      <c r="G705" s="300" t="e">
        <f t="shared" si="84"/>
        <v>#REF!</v>
      </c>
      <c r="H705" s="43" t="e">
        <f t="shared" si="85"/>
        <v>#REF!</v>
      </c>
    </row>
    <row r="706" spans="1:8">
      <c r="A706" s="304" t="e">
        <f>#REF!</f>
        <v>#REF!</v>
      </c>
      <c r="B706" s="305" t="e">
        <f>IF(#REF!&lt;&gt;"",#REF!,"")</f>
        <v>#REF!</v>
      </c>
      <c r="C706" s="306" t="e">
        <f>#REF!</f>
        <v>#REF!</v>
      </c>
      <c r="D706" s="307" t="e">
        <f>#REF!</f>
        <v>#REF!</v>
      </c>
      <c r="E706" s="308" t="e">
        <f>'Паспорт-3'!F655</f>
        <v>#REF!</v>
      </c>
      <c r="F706" s="309"/>
      <c r="G706" s="310" t="e">
        <f t="shared" si="84"/>
        <v>#REF!</v>
      </c>
      <c r="H706" s="43" t="e">
        <f t="shared" si="85"/>
        <v>#REF!</v>
      </c>
    </row>
    <row r="707" spans="1:8" ht="12.75" customHeight="1">
      <c r="A707" s="574" t="s">
        <v>169</v>
      </c>
      <c r="B707" s="575"/>
      <c r="C707" s="575"/>
      <c r="D707" s="575"/>
      <c r="E707" s="575"/>
      <c r="F707" s="575"/>
      <c r="G707" s="576"/>
      <c r="H707" s="43" t="e">
        <f>H691</f>
        <v>#REF!</v>
      </c>
    </row>
    <row r="708" spans="1:8">
      <c r="A708" s="297" t="e">
        <f>#REF!</f>
        <v>#REF!</v>
      </c>
      <c r="B708" s="571" t="s">
        <v>89</v>
      </c>
      <c r="C708" s="572"/>
      <c r="D708" s="572"/>
      <c r="E708" s="579"/>
      <c r="F708" s="579"/>
      <c r="G708" s="580"/>
      <c r="H708" s="43" t="e">
        <f>H709</f>
        <v>#REF!</v>
      </c>
    </row>
    <row r="709" spans="1:8">
      <c r="A709" s="197" t="e">
        <f>#REF!</f>
        <v>#REF!</v>
      </c>
      <c r="B709" s="292" t="e">
        <f>IF(#REF!&lt;&gt;"",#REF!,"")</f>
        <v>#REF!</v>
      </c>
      <c r="C709" s="293" t="e">
        <f>#REF!</f>
        <v>#REF!</v>
      </c>
      <c r="D709" s="294" t="e">
        <f>#REF!</f>
        <v>#REF!</v>
      </c>
      <c r="E709" s="295" t="e">
        <f>'Паспорт-3'!F657</f>
        <v>#REF!</v>
      </c>
      <c r="F709" s="296"/>
      <c r="G709" s="299" t="e">
        <f t="shared" ref="G709:G718" si="86">F709-E709</f>
        <v>#REF!</v>
      </c>
      <c r="H709" s="43" t="e">
        <f t="shared" ref="H709:H718" si="87">IF(B709&lt;&gt;"","Для друку","")</f>
        <v>#REF!</v>
      </c>
    </row>
    <row r="710" spans="1:8">
      <c r="A710" s="197" t="e">
        <f>#REF!</f>
        <v>#REF!</v>
      </c>
      <c r="B710" s="169" t="e">
        <f>IF(#REF!&lt;&gt;"",#REF!,"")</f>
        <v>#REF!</v>
      </c>
      <c r="C710" s="168" t="e">
        <f>#REF!</f>
        <v>#REF!</v>
      </c>
      <c r="D710" s="167" t="e">
        <f>#REF!</f>
        <v>#REF!</v>
      </c>
      <c r="E710" s="284" t="e">
        <f>'Паспорт-3'!F658</f>
        <v>#REF!</v>
      </c>
      <c r="F710" s="285"/>
      <c r="G710" s="300" t="e">
        <f t="shared" si="86"/>
        <v>#REF!</v>
      </c>
      <c r="H710" s="43" t="e">
        <f t="shared" si="87"/>
        <v>#REF!</v>
      </c>
    </row>
    <row r="711" spans="1:8">
      <c r="A711" s="197" t="e">
        <f>#REF!</f>
        <v>#REF!</v>
      </c>
      <c r="B711" s="169" t="e">
        <f>IF(#REF!&lt;&gt;"",#REF!,"")</f>
        <v>#REF!</v>
      </c>
      <c r="C711" s="168" t="e">
        <f>#REF!</f>
        <v>#REF!</v>
      </c>
      <c r="D711" s="167" t="e">
        <f>#REF!</f>
        <v>#REF!</v>
      </c>
      <c r="E711" s="284" t="e">
        <f>'Паспорт-3'!F659</f>
        <v>#REF!</v>
      </c>
      <c r="F711" s="285"/>
      <c r="G711" s="300" t="e">
        <f t="shared" si="86"/>
        <v>#REF!</v>
      </c>
      <c r="H711" s="43" t="e">
        <f t="shared" si="87"/>
        <v>#REF!</v>
      </c>
    </row>
    <row r="712" spans="1:8">
      <c r="A712" s="197" t="e">
        <f>#REF!</f>
        <v>#REF!</v>
      </c>
      <c r="B712" s="169" t="e">
        <f>IF(#REF!&lt;&gt;"",#REF!,"")</f>
        <v>#REF!</v>
      </c>
      <c r="C712" s="168" t="e">
        <f>#REF!</f>
        <v>#REF!</v>
      </c>
      <c r="D712" s="167" t="e">
        <f>#REF!</f>
        <v>#REF!</v>
      </c>
      <c r="E712" s="284" t="e">
        <f>'Паспорт-3'!F660</f>
        <v>#REF!</v>
      </c>
      <c r="F712" s="285"/>
      <c r="G712" s="300" t="e">
        <f t="shared" si="86"/>
        <v>#REF!</v>
      </c>
      <c r="H712" s="43" t="e">
        <f t="shared" si="87"/>
        <v>#REF!</v>
      </c>
    </row>
    <row r="713" spans="1:8">
      <c r="A713" s="197" t="e">
        <f>#REF!</f>
        <v>#REF!</v>
      </c>
      <c r="B713" s="169" t="e">
        <f>IF(#REF!&lt;&gt;"",#REF!,"")</f>
        <v>#REF!</v>
      </c>
      <c r="C713" s="168" t="e">
        <f>#REF!</f>
        <v>#REF!</v>
      </c>
      <c r="D713" s="167" t="e">
        <f>#REF!</f>
        <v>#REF!</v>
      </c>
      <c r="E713" s="284" t="e">
        <f>'Паспорт-3'!F661</f>
        <v>#REF!</v>
      </c>
      <c r="F713" s="285"/>
      <c r="G713" s="300" t="e">
        <f t="shared" si="86"/>
        <v>#REF!</v>
      </c>
      <c r="H713" s="43" t="e">
        <f t="shared" si="87"/>
        <v>#REF!</v>
      </c>
    </row>
    <row r="714" spans="1:8">
      <c r="A714" s="197" t="e">
        <f>#REF!</f>
        <v>#REF!</v>
      </c>
      <c r="B714" s="169" t="e">
        <f>IF(#REF!&lt;&gt;"",#REF!,"")</f>
        <v>#REF!</v>
      </c>
      <c r="C714" s="168" t="e">
        <f>#REF!</f>
        <v>#REF!</v>
      </c>
      <c r="D714" s="167" t="e">
        <f>#REF!</f>
        <v>#REF!</v>
      </c>
      <c r="E714" s="284" t="e">
        <f>'Паспорт-3'!F662</f>
        <v>#REF!</v>
      </c>
      <c r="F714" s="285"/>
      <c r="G714" s="300" t="e">
        <f t="shared" si="86"/>
        <v>#REF!</v>
      </c>
      <c r="H714" s="43" t="e">
        <f t="shared" si="87"/>
        <v>#REF!</v>
      </c>
    </row>
    <row r="715" spans="1:8">
      <c r="A715" s="197" t="e">
        <f>#REF!</f>
        <v>#REF!</v>
      </c>
      <c r="B715" s="169" t="e">
        <f>IF(#REF!&lt;&gt;"",#REF!,"")</f>
        <v>#REF!</v>
      </c>
      <c r="C715" s="168" t="e">
        <f>#REF!</f>
        <v>#REF!</v>
      </c>
      <c r="D715" s="167" t="e">
        <f>#REF!</f>
        <v>#REF!</v>
      </c>
      <c r="E715" s="284" t="e">
        <f>'Паспорт-3'!F663</f>
        <v>#REF!</v>
      </c>
      <c r="F715" s="285"/>
      <c r="G715" s="300" t="e">
        <f t="shared" si="86"/>
        <v>#REF!</v>
      </c>
      <c r="H715" s="43" t="e">
        <f t="shared" si="87"/>
        <v>#REF!</v>
      </c>
    </row>
    <row r="716" spans="1:8">
      <c r="A716" s="197" t="e">
        <f>#REF!</f>
        <v>#REF!</v>
      </c>
      <c r="B716" s="169" t="e">
        <f>IF(#REF!&lt;&gt;"",#REF!,"")</f>
        <v>#REF!</v>
      </c>
      <c r="C716" s="168" t="e">
        <f>#REF!</f>
        <v>#REF!</v>
      </c>
      <c r="D716" s="167" t="e">
        <f>#REF!</f>
        <v>#REF!</v>
      </c>
      <c r="E716" s="284" t="e">
        <f>'Паспорт-3'!F664</f>
        <v>#REF!</v>
      </c>
      <c r="F716" s="285"/>
      <c r="G716" s="300" t="e">
        <f t="shared" si="86"/>
        <v>#REF!</v>
      </c>
      <c r="H716" s="43" t="e">
        <f t="shared" si="87"/>
        <v>#REF!</v>
      </c>
    </row>
    <row r="717" spans="1:8" ht="12.75" customHeight="1">
      <c r="A717" s="197" t="e">
        <f>#REF!</f>
        <v>#REF!</v>
      </c>
      <c r="B717" s="169" t="e">
        <f>IF(#REF!&lt;&gt;"",#REF!,"")</f>
        <v>#REF!</v>
      </c>
      <c r="C717" s="168" t="e">
        <f>#REF!</f>
        <v>#REF!</v>
      </c>
      <c r="D717" s="167" t="e">
        <f>#REF!</f>
        <v>#REF!</v>
      </c>
      <c r="E717" s="284" t="e">
        <f>'Паспорт-3'!F665</f>
        <v>#REF!</v>
      </c>
      <c r="F717" s="285"/>
      <c r="G717" s="300" t="e">
        <f t="shared" si="86"/>
        <v>#REF!</v>
      </c>
      <c r="H717" s="43" t="e">
        <f t="shared" si="87"/>
        <v>#REF!</v>
      </c>
    </row>
    <row r="718" spans="1:8">
      <c r="A718" s="304" t="e">
        <f>#REF!</f>
        <v>#REF!</v>
      </c>
      <c r="B718" s="305" t="e">
        <f>IF(#REF!&lt;&gt;"",#REF!,"")</f>
        <v>#REF!</v>
      </c>
      <c r="C718" s="306" t="e">
        <f>#REF!</f>
        <v>#REF!</v>
      </c>
      <c r="D718" s="307" t="e">
        <f>#REF!</f>
        <v>#REF!</v>
      </c>
      <c r="E718" s="308" t="e">
        <f>'Паспорт-3'!F666</f>
        <v>#REF!</v>
      </c>
      <c r="F718" s="309"/>
      <c r="G718" s="310" t="e">
        <f t="shared" si="86"/>
        <v>#REF!</v>
      </c>
      <c r="H718" s="43" t="e">
        <f t="shared" si="87"/>
        <v>#REF!</v>
      </c>
    </row>
    <row r="719" spans="1:8" ht="12.75" customHeight="1">
      <c r="A719" s="574" t="s">
        <v>169</v>
      </c>
      <c r="B719" s="575"/>
      <c r="C719" s="575"/>
      <c r="D719" s="575"/>
      <c r="E719" s="575"/>
      <c r="F719" s="575"/>
      <c r="G719" s="576"/>
      <c r="H719" s="43" t="e">
        <f>H708</f>
        <v>#REF!</v>
      </c>
    </row>
    <row r="720" spans="1:8" ht="12.75" customHeight="1">
      <c r="A720" s="574" t="s">
        <v>189</v>
      </c>
      <c r="B720" s="575"/>
      <c r="C720" s="575"/>
      <c r="D720" s="575"/>
      <c r="E720" s="575"/>
      <c r="F720" s="575"/>
      <c r="G720" s="576"/>
      <c r="H720" s="43" t="e">
        <f>H656</f>
        <v>#REF!</v>
      </c>
    </row>
    <row r="721" spans="1:8" ht="12.75" customHeight="1">
      <c r="A721" s="457" t="e">
        <f>#REF!</f>
        <v>#REF!</v>
      </c>
      <c r="B721" s="458"/>
      <c r="C721" s="458"/>
      <c r="D721" s="458"/>
      <c r="E721" s="458"/>
      <c r="F721" s="458"/>
      <c r="G721" s="527"/>
      <c r="H721" s="43" t="e">
        <f>H722</f>
        <v>#REF!</v>
      </c>
    </row>
    <row r="722" spans="1:8">
      <c r="A722" s="291" t="s">
        <v>4</v>
      </c>
      <c r="B722" s="571" t="s">
        <v>86</v>
      </c>
      <c r="C722" s="572"/>
      <c r="D722" s="572"/>
      <c r="E722" s="577"/>
      <c r="F722" s="577"/>
      <c r="G722" s="578"/>
      <c r="H722" s="43" t="e">
        <f>H723</f>
        <v>#REF!</v>
      </c>
    </row>
    <row r="723" spans="1:8">
      <c r="A723" s="197" t="e">
        <f>#REF!</f>
        <v>#REF!</v>
      </c>
      <c r="B723" s="292" t="e">
        <f>IF(#REF!&lt;&gt;"",#REF!,"")</f>
        <v>#REF!</v>
      </c>
      <c r="C723" s="293" t="e">
        <f>#REF!</f>
        <v>#REF!</v>
      </c>
      <c r="D723" s="294" t="e">
        <f>#REF!</f>
        <v>#REF!</v>
      </c>
      <c r="E723" s="295" t="e">
        <f>'Паспорт-3'!F669</f>
        <v>#REF!</v>
      </c>
      <c r="F723" s="296"/>
      <c r="G723" s="299" t="e">
        <f t="shared" ref="G723:G737" si="88">F723-E723</f>
        <v>#REF!</v>
      </c>
      <c r="H723" s="43" t="e">
        <f t="shared" ref="H723:H737" si="89">IF(B723&lt;&gt;"","Для друку","")</f>
        <v>#REF!</v>
      </c>
    </row>
    <row r="724" spans="1:8">
      <c r="A724" s="197" t="e">
        <f>#REF!</f>
        <v>#REF!</v>
      </c>
      <c r="B724" s="169" t="e">
        <f>IF(#REF!&lt;&gt;"",#REF!,"")</f>
        <v>#REF!</v>
      </c>
      <c r="C724" s="168" t="e">
        <f>#REF!</f>
        <v>#REF!</v>
      </c>
      <c r="D724" s="167" t="e">
        <f>#REF!</f>
        <v>#REF!</v>
      </c>
      <c r="E724" s="284" t="e">
        <f>'Паспорт-3'!F670</f>
        <v>#REF!</v>
      </c>
      <c r="F724" s="285"/>
      <c r="G724" s="300" t="e">
        <f t="shared" si="88"/>
        <v>#REF!</v>
      </c>
      <c r="H724" s="43" t="e">
        <f t="shared" si="89"/>
        <v>#REF!</v>
      </c>
    </row>
    <row r="725" spans="1:8">
      <c r="A725" s="197" t="e">
        <f>#REF!</f>
        <v>#REF!</v>
      </c>
      <c r="B725" s="169" t="e">
        <f>IF(#REF!&lt;&gt;"",#REF!,"")</f>
        <v>#REF!</v>
      </c>
      <c r="C725" s="168" t="e">
        <f>#REF!</f>
        <v>#REF!</v>
      </c>
      <c r="D725" s="167" t="e">
        <f>#REF!</f>
        <v>#REF!</v>
      </c>
      <c r="E725" s="284" t="e">
        <f>'Паспорт-3'!F671</f>
        <v>#REF!</v>
      </c>
      <c r="F725" s="285"/>
      <c r="G725" s="300" t="e">
        <f t="shared" si="88"/>
        <v>#REF!</v>
      </c>
      <c r="H725" s="43" t="e">
        <f t="shared" si="89"/>
        <v>#REF!</v>
      </c>
    </row>
    <row r="726" spans="1:8">
      <c r="A726" s="197" t="e">
        <f>#REF!</f>
        <v>#REF!</v>
      </c>
      <c r="B726" s="169" t="e">
        <f>IF(#REF!&lt;&gt;"",#REF!,"")</f>
        <v>#REF!</v>
      </c>
      <c r="C726" s="168" t="e">
        <f>#REF!</f>
        <v>#REF!</v>
      </c>
      <c r="D726" s="167" t="e">
        <f>#REF!</f>
        <v>#REF!</v>
      </c>
      <c r="E726" s="284" t="e">
        <f>'Паспорт-3'!F672</f>
        <v>#REF!</v>
      </c>
      <c r="F726" s="285"/>
      <c r="G726" s="300" t="e">
        <f t="shared" si="88"/>
        <v>#REF!</v>
      </c>
      <c r="H726" s="43" t="e">
        <f t="shared" si="89"/>
        <v>#REF!</v>
      </c>
    </row>
    <row r="727" spans="1:8">
      <c r="A727" s="197" t="e">
        <f>#REF!</f>
        <v>#REF!</v>
      </c>
      <c r="B727" s="169" t="e">
        <f>IF(#REF!&lt;&gt;"",#REF!,"")</f>
        <v>#REF!</v>
      </c>
      <c r="C727" s="168" t="e">
        <f>#REF!</f>
        <v>#REF!</v>
      </c>
      <c r="D727" s="167" t="e">
        <f>#REF!</f>
        <v>#REF!</v>
      </c>
      <c r="E727" s="284" t="e">
        <f>'Паспорт-3'!F673</f>
        <v>#REF!</v>
      </c>
      <c r="F727" s="285"/>
      <c r="G727" s="300" t="e">
        <f t="shared" si="88"/>
        <v>#REF!</v>
      </c>
      <c r="H727" s="43" t="e">
        <f t="shared" si="89"/>
        <v>#REF!</v>
      </c>
    </row>
    <row r="728" spans="1:8">
      <c r="A728" s="197" t="e">
        <f>#REF!</f>
        <v>#REF!</v>
      </c>
      <c r="B728" s="169" t="e">
        <f>IF(#REF!&lt;&gt;"",#REF!,"")</f>
        <v>#REF!</v>
      </c>
      <c r="C728" s="168" t="e">
        <f>#REF!</f>
        <v>#REF!</v>
      </c>
      <c r="D728" s="167" t="e">
        <f>#REF!</f>
        <v>#REF!</v>
      </c>
      <c r="E728" s="284" t="e">
        <f>'Паспорт-3'!F674</f>
        <v>#REF!</v>
      </c>
      <c r="F728" s="285"/>
      <c r="G728" s="300" t="e">
        <f t="shared" si="88"/>
        <v>#REF!</v>
      </c>
      <c r="H728" s="43" t="e">
        <f t="shared" si="89"/>
        <v>#REF!</v>
      </c>
    </row>
    <row r="729" spans="1:8">
      <c r="A729" s="197" t="e">
        <f>#REF!</f>
        <v>#REF!</v>
      </c>
      <c r="B729" s="169" t="e">
        <f>IF(#REF!&lt;&gt;"",#REF!,"")</f>
        <v>#REF!</v>
      </c>
      <c r="C729" s="168" t="e">
        <f>#REF!</f>
        <v>#REF!</v>
      </c>
      <c r="D729" s="167" t="e">
        <f>#REF!</f>
        <v>#REF!</v>
      </c>
      <c r="E729" s="284" t="e">
        <f>'Паспорт-3'!F675</f>
        <v>#REF!</v>
      </c>
      <c r="F729" s="285"/>
      <c r="G729" s="300" t="e">
        <f t="shared" si="88"/>
        <v>#REF!</v>
      </c>
      <c r="H729" s="43" t="e">
        <f t="shared" si="89"/>
        <v>#REF!</v>
      </c>
    </row>
    <row r="730" spans="1:8">
      <c r="A730" s="197" t="e">
        <f>#REF!</f>
        <v>#REF!</v>
      </c>
      <c r="B730" s="169" t="e">
        <f>IF(#REF!&lt;&gt;"",#REF!,"")</f>
        <v>#REF!</v>
      </c>
      <c r="C730" s="168" t="e">
        <f>#REF!</f>
        <v>#REF!</v>
      </c>
      <c r="D730" s="167" t="e">
        <f>#REF!</f>
        <v>#REF!</v>
      </c>
      <c r="E730" s="284" t="e">
        <f>'Паспорт-3'!F676</f>
        <v>#REF!</v>
      </c>
      <c r="F730" s="285"/>
      <c r="G730" s="300" t="e">
        <f t="shared" si="88"/>
        <v>#REF!</v>
      </c>
      <c r="H730" s="43" t="e">
        <f t="shared" si="89"/>
        <v>#REF!</v>
      </c>
    </row>
    <row r="731" spans="1:8">
      <c r="A731" s="197" t="e">
        <f>#REF!</f>
        <v>#REF!</v>
      </c>
      <c r="B731" s="169" t="e">
        <f>IF(#REF!&lt;&gt;"",#REF!,"")</f>
        <v>#REF!</v>
      </c>
      <c r="C731" s="168" t="e">
        <f>#REF!</f>
        <v>#REF!</v>
      </c>
      <c r="D731" s="167" t="e">
        <f>#REF!</f>
        <v>#REF!</v>
      </c>
      <c r="E731" s="284" t="e">
        <f>'Паспорт-3'!F677</f>
        <v>#REF!</v>
      </c>
      <c r="F731" s="285"/>
      <c r="G731" s="300" t="e">
        <f t="shared" si="88"/>
        <v>#REF!</v>
      </c>
      <c r="H731" s="43" t="e">
        <f t="shared" si="89"/>
        <v>#REF!</v>
      </c>
    </row>
    <row r="732" spans="1:8">
      <c r="A732" s="197" t="e">
        <f>#REF!</f>
        <v>#REF!</v>
      </c>
      <c r="B732" s="169" t="e">
        <f>IF(#REF!&lt;&gt;"",#REF!,"")</f>
        <v>#REF!</v>
      </c>
      <c r="C732" s="168" t="e">
        <f>#REF!</f>
        <v>#REF!</v>
      </c>
      <c r="D732" s="167" t="e">
        <f>#REF!</f>
        <v>#REF!</v>
      </c>
      <c r="E732" s="284" t="e">
        <f>'Паспорт-3'!F678</f>
        <v>#REF!</v>
      </c>
      <c r="F732" s="285"/>
      <c r="G732" s="300" t="e">
        <f t="shared" si="88"/>
        <v>#REF!</v>
      </c>
      <c r="H732" s="43" t="e">
        <f t="shared" si="89"/>
        <v>#REF!</v>
      </c>
    </row>
    <row r="733" spans="1:8">
      <c r="A733" s="197" t="e">
        <f>#REF!</f>
        <v>#REF!</v>
      </c>
      <c r="B733" s="169" t="e">
        <f>IF(#REF!&lt;&gt;"",#REF!,"")</f>
        <v>#REF!</v>
      </c>
      <c r="C733" s="168" t="e">
        <f>#REF!</f>
        <v>#REF!</v>
      </c>
      <c r="D733" s="167" t="e">
        <f>#REF!</f>
        <v>#REF!</v>
      </c>
      <c r="E733" s="284" t="e">
        <f>'Паспорт-3'!F679</f>
        <v>#REF!</v>
      </c>
      <c r="F733" s="285"/>
      <c r="G733" s="300" t="e">
        <f t="shared" si="88"/>
        <v>#REF!</v>
      </c>
      <c r="H733" s="43" t="e">
        <f t="shared" si="89"/>
        <v>#REF!</v>
      </c>
    </row>
    <row r="734" spans="1:8">
      <c r="A734" s="197" t="e">
        <f>#REF!</f>
        <v>#REF!</v>
      </c>
      <c r="B734" s="169" t="e">
        <f>IF(#REF!&lt;&gt;"",#REF!,"")</f>
        <v>#REF!</v>
      </c>
      <c r="C734" s="168" t="e">
        <f>#REF!</f>
        <v>#REF!</v>
      </c>
      <c r="D734" s="167" t="e">
        <f>#REF!</f>
        <v>#REF!</v>
      </c>
      <c r="E734" s="284" t="e">
        <f>'Паспорт-3'!F680</f>
        <v>#REF!</v>
      </c>
      <c r="F734" s="285"/>
      <c r="G734" s="300" t="e">
        <f t="shared" si="88"/>
        <v>#REF!</v>
      </c>
      <c r="H734" s="43" t="e">
        <f t="shared" si="89"/>
        <v>#REF!</v>
      </c>
    </row>
    <row r="735" spans="1:8">
      <c r="A735" s="197" t="e">
        <f>#REF!</f>
        <v>#REF!</v>
      </c>
      <c r="B735" s="169" t="e">
        <f>IF(#REF!&lt;&gt;"",#REF!,"")</f>
        <v>#REF!</v>
      </c>
      <c r="C735" s="168" t="e">
        <f>#REF!</f>
        <v>#REF!</v>
      </c>
      <c r="D735" s="167" t="e">
        <f>#REF!</f>
        <v>#REF!</v>
      </c>
      <c r="E735" s="284" t="e">
        <f>'Паспорт-3'!F681</f>
        <v>#REF!</v>
      </c>
      <c r="F735" s="285"/>
      <c r="G735" s="300" t="e">
        <f t="shared" si="88"/>
        <v>#REF!</v>
      </c>
      <c r="H735" s="43" t="e">
        <f t="shared" si="89"/>
        <v>#REF!</v>
      </c>
    </row>
    <row r="736" spans="1:8">
      <c r="A736" s="197" t="e">
        <f>#REF!</f>
        <v>#REF!</v>
      </c>
      <c r="B736" s="169" t="e">
        <f>IF(#REF!&lt;&gt;"",#REF!,"")</f>
        <v>#REF!</v>
      </c>
      <c r="C736" s="168" t="e">
        <f>#REF!</f>
        <v>#REF!</v>
      </c>
      <c r="D736" s="167" t="e">
        <f>#REF!</f>
        <v>#REF!</v>
      </c>
      <c r="E736" s="284" t="e">
        <f>'Паспорт-3'!F682</f>
        <v>#REF!</v>
      </c>
      <c r="F736" s="285"/>
      <c r="G736" s="300" t="e">
        <f t="shared" si="88"/>
        <v>#REF!</v>
      </c>
      <c r="H736" s="43" t="e">
        <f t="shared" si="89"/>
        <v>#REF!</v>
      </c>
    </row>
    <row r="737" spans="1:8">
      <c r="A737" s="304" t="e">
        <f>#REF!</f>
        <v>#REF!</v>
      </c>
      <c r="B737" s="305" t="e">
        <f>IF(#REF!&lt;&gt;"",#REF!,"")</f>
        <v>#REF!</v>
      </c>
      <c r="C737" s="306" t="e">
        <f>#REF!</f>
        <v>#REF!</v>
      </c>
      <c r="D737" s="307" t="e">
        <f>#REF!</f>
        <v>#REF!</v>
      </c>
      <c r="E737" s="308" t="e">
        <f>'Паспорт-3'!F683</f>
        <v>#REF!</v>
      </c>
      <c r="F737" s="309"/>
      <c r="G737" s="310" t="e">
        <f t="shared" si="88"/>
        <v>#REF!</v>
      </c>
      <c r="H737" s="43" t="e">
        <f t="shared" si="89"/>
        <v>#REF!</v>
      </c>
    </row>
    <row r="738" spans="1:8" ht="12.75" customHeight="1">
      <c r="A738" s="574" t="s">
        <v>169</v>
      </c>
      <c r="B738" s="575"/>
      <c r="C738" s="575"/>
      <c r="D738" s="575"/>
      <c r="E738" s="575"/>
      <c r="F738" s="575"/>
      <c r="G738" s="576"/>
      <c r="H738" s="43" t="e">
        <f>H722</f>
        <v>#REF!</v>
      </c>
    </row>
    <row r="739" spans="1:8">
      <c r="A739" s="291" t="e">
        <f>#REF!</f>
        <v>#REF!</v>
      </c>
      <c r="B739" s="571" t="s">
        <v>87</v>
      </c>
      <c r="C739" s="572"/>
      <c r="D739" s="572"/>
      <c r="E739" s="572"/>
      <c r="F739" s="572"/>
      <c r="G739" s="573"/>
      <c r="H739" s="43" t="e">
        <f>H740</f>
        <v>#REF!</v>
      </c>
    </row>
    <row r="740" spans="1:8">
      <c r="A740" s="197" t="e">
        <f>#REF!</f>
        <v>#REF!</v>
      </c>
      <c r="B740" s="292" t="e">
        <f>IF(#REF!&lt;&gt;"",#REF!,"")</f>
        <v>#REF!</v>
      </c>
      <c r="C740" s="293" t="e">
        <f>#REF!</f>
        <v>#REF!</v>
      </c>
      <c r="D740" s="294" t="e">
        <f>#REF!</f>
        <v>#REF!</v>
      </c>
      <c r="E740" s="301" t="e">
        <f>'Паспорт-3'!F685</f>
        <v>#REF!</v>
      </c>
      <c r="F740" s="302"/>
      <c r="G740" s="303" t="e">
        <f t="shared" ref="G740:G754" si="90">F740-E740</f>
        <v>#REF!</v>
      </c>
      <c r="H740" s="43" t="e">
        <f t="shared" ref="H740:H754" si="91">IF(B740&lt;&gt;"","Для друку","")</f>
        <v>#REF!</v>
      </c>
    </row>
    <row r="741" spans="1:8">
      <c r="A741" s="197" t="e">
        <f>#REF!</f>
        <v>#REF!</v>
      </c>
      <c r="B741" s="169" t="e">
        <f>IF(#REF!&lt;&gt;"",#REF!,"")</f>
        <v>#REF!</v>
      </c>
      <c r="C741" s="168" t="e">
        <f>#REF!</f>
        <v>#REF!</v>
      </c>
      <c r="D741" s="167" t="e">
        <f>#REF!</f>
        <v>#REF!</v>
      </c>
      <c r="E741" s="284" t="e">
        <f>'Паспорт-3'!F686</f>
        <v>#REF!</v>
      </c>
      <c r="F741" s="285"/>
      <c r="G741" s="300" t="e">
        <f t="shared" si="90"/>
        <v>#REF!</v>
      </c>
      <c r="H741" s="43" t="e">
        <f t="shared" si="91"/>
        <v>#REF!</v>
      </c>
    </row>
    <row r="742" spans="1:8">
      <c r="A742" s="197" t="e">
        <f>#REF!</f>
        <v>#REF!</v>
      </c>
      <c r="B742" s="169" t="e">
        <f>IF(#REF!&lt;&gt;"",#REF!,"")</f>
        <v>#REF!</v>
      </c>
      <c r="C742" s="168" t="e">
        <f>#REF!</f>
        <v>#REF!</v>
      </c>
      <c r="D742" s="167" t="e">
        <f>#REF!</f>
        <v>#REF!</v>
      </c>
      <c r="E742" s="284" t="e">
        <f>'Паспорт-3'!F687</f>
        <v>#REF!</v>
      </c>
      <c r="F742" s="285"/>
      <c r="G742" s="300" t="e">
        <f t="shared" si="90"/>
        <v>#REF!</v>
      </c>
      <c r="H742" s="43" t="e">
        <f t="shared" si="91"/>
        <v>#REF!</v>
      </c>
    </row>
    <row r="743" spans="1:8">
      <c r="A743" s="197" t="e">
        <f>#REF!</f>
        <v>#REF!</v>
      </c>
      <c r="B743" s="169" t="e">
        <f>IF(#REF!&lt;&gt;"",#REF!,"")</f>
        <v>#REF!</v>
      </c>
      <c r="C743" s="168" t="e">
        <f>#REF!</f>
        <v>#REF!</v>
      </c>
      <c r="D743" s="167" t="e">
        <f>#REF!</f>
        <v>#REF!</v>
      </c>
      <c r="E743" s="284" t="e">
        <f>'Паспорт-3'!F688</f>
        <v>#REF!</v>
      </c>
      <c r="F743" s="285"/>
      <c r="G743" s="300" t="e">
        <f t="shared" si="90"/>
        <v>#REF!</v>
      </c>
      <c r="H743" s="43" t="e">
        <f t="shared" si="91"/>
        <v>#REF!</v>
      </c>
    </row>
    <row r="744" spans="1:8">
      <c r="A744" s="197" t="e">
        <f>#REF!</f>
        <v>#REF!</v>
      </c>
      <c r="B744" s="169" t="e">
        <f>IF(#REF!&lt;&gt;"",#REF!,"")</f>
        <v>#REF!</v>
      </c>
      <c r="C744" s="168" t="e">
        <f>#REF!</f>
        <v>#REF!</v>
      </c>
      <c r="D744" s="167" t="e">
        <f>#REF!</f>
        <v>#REF!</v>
      </c>
      <c r="E744" s="284" t="e">
        <f>'Паспорт-3'!F689</f>
        <v>#REF!</v>
      </c>
      <c r="F744" s="285"/>
      <c r="G744" s="300" t="e">
        <f t="shared" si="90"/>
        <v>#REF!</v>
      </c>
      <c r="H744" s="43" t="e">
        <f t="shared" si="91"/>
        <v>#REF!</v>
      </c>
    </row>
    <row r="745" spans="1:8">
      <c r="A745" s="197" t="e">
        <f>#REF!</f>
        <v>#REF!</v>
      </c>
      <c r="B745" s="169" t="e">
        <f>IF(#REF!&lt;&gt;"",#REF!,"")</f>
        <v>#REF!</v>
      </c>
      <c r="C745" s="168" t="e">
        <f>#REF!</f>
        <v>#REF!</v>
      </c>
      <c r="D745" s="167" t="e">
        <f>#REF!</f>
        <v>#REF!</v>
      </c>
      <c r="E745" s="284" t="e">
        <f>'Паспорт-3'!F690</f>
        <v>#REF!</v>
      </c>
      <c r="F745" s="285"/>
      <c r="G745" s="300" t="e">
        <f t="shared" si="90"/>
        <v>#REF!</v>
      </c>
      <c r="H745" s="43" t="e">
        <f t="shared" si="91"/>
        <v>#REF!</v>
      </c>
    </row>
    <row r="746" spans="1:8">
      <c r="A746" s="197" t="e">
        <f>#REF!</f>
        <v>#REF!</v>
      </c>
      <c r="B746" s="169" t="e">
        <f>IF(#REF!&lt;&gt;"",#REF!,"")</f>
        <v>#REF!</v>
      </c>
      <c r="C746" s="168" t="e">
        <f>#REF!</f>
        <v>#REF!</v>
      </c>
      <c r="D746" s="167" t="e">
        <f>#REF!</f>
        <v>#REF!</v>
      </c>
      <c r="E746" s="284" t="e">
        <f>'Паспорт-3'!F691</f>
        <v>#REF!</v>
      </c>
      <c r="F746" s="285"/>
      <c r="G746" s="300" t="e">
        <f t="shared" si="90"/>
        <v>#REF!</v>
      </c>
      <c r="H746" s="43" t="e">
        <f t="shared" si="91"/>
        <v>#REF!</v>
      </c>
    </row>
    <row r="747" spans="1:8">
      <c r="A747" s="197" t="e">
        <f>#REF!</f>
        <v>#REF!</v>
      </c>
      <c r="B747" s="169" t="e">
        <f>IF(#REF!&lt;&gt;"",#REF!,"")</f>
        <v>#REF!</v>
      </c>
      <c r="C747" s="168" t="e">
        <f>#REF!</f>
        <v>#REF!</v>
      </c>
      <c r="D747" s="167" t="e">
        <f>#REF!</f>
        <v>#REF!</v>
      </c>
      <c r="E747" s="284" t="e">
        <f>'Паспорт-3'!F692</f>
        <v>#REF!</v>
      </c>
      <c r="F747" s="285"/>
      <c r="G747" s="300" t="e">
        <f t="shared" si="90"/>
        <v>#REF!</v>
      </c>
      <c r="H747" s="43" t="e">
        <f t="shared" si="91"/>
        <v>#REF!</v>
      </c>
    </row>
    <row r="748" spans="1:8">
      <c r="A748" s="197" t="e">
        <f>#REF!</f>
        <v>#REF!</v>
      </c>
      <c r="B748" s="169" t="e">
        <f>IF(#REF!&lt;&gt;"",#REF!,"")</f>
        <v>#REF!</v>
      </c>
      <c r="C748" s="168" t="e">
        <f>#REF!</f>
        <v>#REF!</v>
      </c>
      <c r="D748" s="167" t="e">
        <f>#REF!</f>
        <v>#REF!</v>
      </c>
      <c r="E748" s="284" t="e">
        <f>'Паспорт-3'!F693</f>
        <v>#REF!</v>
      </c>
      <c r="F748" s="285"/>
      <c r="G748" s="300" t="e">
        <f t="shared" si="90"/>
        <v>#REF!</v>
      </c>
      <c r="H748" s="43" t="e">
        <f t="shared" si="91"/>
        <v>#REF!</v>
      </c>
    </row>
    <row r="749" spans="1:8">
      <c r="A749" s="197" t="e">
        <f>#REF!</f>
        <v>#REF!</v>
      </c>
      <c r="B749" s="169" t="e">
        <f>IF(#REF!&lt;&gt;"",#REF!,"")</f>
        <v>#REF!</v>
      </c>
      <c r="C749" s="168" t="e">
        <f>#REF!</f>
        <v>#REF!</v>
      </c>
      <c r="D749" s="167" t="e">
        <f>#REF!</f>
        <v>#REF!</v>
      </c>
      <c r="E749" s="284" t="e">
        <f>'Паспорт-3'!F694</f>
        <v>#REF!</v>
      </c>
      <c r="F749" s="285"/>
      <c r="G749" s="300" t="e">
        <f t="shared" si="90"/>
        <v>#REF!</v>
      </c>
      <c r="H749" s="43" t="e">
        <f t="shared" si="91"/>
        <v>#REF!</v>
      </c>
    </row>
    <row r="750" spans="1:8">
      <c r="A750" s="197" t="e">
        <f>#REF!</f>
        <v>#REF!</v>
      </c>
      <c r="B750" s="169" t="e">
        <f>IF(#REF!&lt;&gt;"",#REF!,"")</f>
        <v>#REF!</v>
      </c>
      <c r="C750" s="168" t="e">
        <f>#REF!</f>
        <v>#REF!</v>
      </c>
      <c r="D750" s="167" t="e">
        <f>#REF!</f>
        <v>#REF!</v>
      </c>
      <c r="E750" s="284" t="e">
        <f>'Паспорт-3'!F695</f>
        <v>#REF!</v>
      </c>
      <c r="F750" s="285"/>
      <c r="G750" s="300" t="e">
        <f t="shared" si="90"/>
        <v>#REF!</v>
      </c>
      <c r="H750" s="43" t="e">
        <f t="shared" si="91"/>
        <v>#REF!</v>
      </c>
    </row>
    <row r="751" spans="1:8">
      <c r="A751" s="197" t="e">
        <f>#REF!</f>
        <v>#REF!</v>
      </c>
      <c r="B751" s="169" t="e">
        <f>IF(#REF!&lt;&gt;"",#REF!,"")</f>
        <v>#REF!</v>
      </c>
      <c r="C751" s="168" t="e">
        <f>#REF!</f>
        <v>#REF!</v>
      </c>
      <c r="D751" s="167" t="e">
        <f>#REF!</f>
        <v>#REF!</v>
      </c>
      <c r="E751" s="284" t="e">
        <f>'Паспорт-3'!F696</f>
        <v>#REF!</v>
      </c>
      <c r="F751" s="285"/>
      <c r="G751" s="300" t="e">
        <f t="shared" si="90"/>
        <v>#REF!</v>
      </c>
      <c r="H751" s="43" t="e">
        <f t="shared" si="91"/>
        <v>#REF!</v>
      </c>
    </row>
    <row r="752" spans="1:8">
      <c r="A752" s="197" t="e">
        <f>#REF!</f>
        <v>#REF!</v>
      </c>
      <c r="B752" s="169" t="e">
        <f>IF(#REF!&lt;&gt;"",#REF!,"")</f>
        <v>#REF!</v>
      </c>
      <c r="C752" s="168" t="e">
        <f>#REF!</f>
        <v>#REF!</v>
      </c>
      <c r="D752" s="167" t="e">
        <f>#REF!</f>
        <v>#REF!</v>
      </c>
      <c r="E752" s="284" t="e">
        <f>'Паспорт-3'!F697</f>
        <v>#REF!</v>
      </c>
      <c r="F752" s="285"/>
      <c r="G752" s="300" t="e">
        <f t="shared" si="90"/>
        <v>#REF!</v>
      </c>
      <c r="H752" s="43" t="e">
        <f t="shared" si="91"/>
        <v>#REF!</v>
      </c>
    </row>
    <row r="753" spans="1:8">
      <c r="A753" s="197" t="e">
        <f>#REF!</f>
        <v>#REF!</v>
      </c>
      <c r="B753" s="169" t="e">
        <f>IF(#REF!&lt;&gt;"",#REF!,"")</f>
        <v>#REF!</v>
      </c>
      <c r="C753" s="168" t="e">
        <f>#REF!</f>
        <v>#REF!</v>
      </c>
      <c r="D753" s="167" t="e">
        <f>#REF!</f>
        <v>#REF!</v>
      </c>
      <c r="E753" s="284" t="e">
        <f>'Паспорт-3'!F698</f>
        <v>#REF!</v>
      </c>
      <c r="F753" s="285"/>
      <c r="G753" s="300" t="e">
        <f t="shared" si="90"/>
        <v>#REF!</v>
      </c>
      <c r="H753" s="43" t="e">
        <f t="shared" si="91"/>
        <v>#REF!</v>
      </c>
    </row>
    <row r="754" spans="1:8">
      <c r="A754" s="304" t="e">
        <f>#REF!</f>
        <v>#REF!</v>
      </c>
      <c r="B754" s="305" t="e">
        <f>IF(#REF!&lt;&gt;"",#REF!,"")</f>
        <v>#REF!</v>
      </c>
      <c r="C754" s="306" t="e">
        <f>#REF!</f>
        <v>#REF!</v>
      </c>
      <c r="D754" s="307" t="e">
        <f>#REF!</f>
        <v>#REF!</v>
      </c>
      <c r="E754" s="308" t="e">
        <f>'Паспорт-3'!F699</f>
        <v>#REF!</v>
      </c>
      <c r="F754" s="309"/>
      <c r="G754" s="310" t="e">
        <f t="shared" si="90"/>
        <v>#REF!</v>
      </c>
      <c r="H754" s="43" t="e">
        <f t="shared" si="91"/>
        <v>#REF!</v>
      </c>
    </row>
    <row r="755" spans="1:8" ht="12.75" customHeight="1">
      <c r="A755" s="574" t="s">
        <v>169</v>
      </c>
      <c r="B755" s="575"/>
      <c r="C755" s="575"/>
      <c r="D755" s="575"/>
      <c r="E755" s="575"/>
      <c r="F755" s="575"/>
      <c r="G755" s="576"/>
      <c r="H755" s="43" t="e">
        <f>H739</f>
        <v>#REF!</v>
      </c>
    </row>
    <row r="756" spans="1:8">
      <c r="A756" s="297" t="e">
        <f>#REF!</f>
        <v>#REF!</v>
      </c>
      <c r="B756" s="571" t="s">
        <v>88</v>
      </c>
      <c r="C756" s="572"/>
      <c r="D756" s="572"/>
      <c r="E756" s="579"/>
      <c r="F756" s="579"/>
      <c r="G756" s="580"/>
      <c r="H756" s="43" t="e">
        <f>H757</f>
        <v>#REF!</v>
      </c>
    </row>
    <row r="757" spans="1:8">
      <c r="A757" s="197" t="e">
        <f>#REF!</f>
        <v>#REF!</v>
      </c>
      <c r="B757" s="292" t="e">
        <f>IF(#REF!&lt;&gt;"",#REF!,"")</f>
        <v>#REF!</v>
      </c>
      <c r="C757" s="293" t="e">
        <f>#REF!</f>
        <v>#REF!</v>
      </c>
      <c r="D757" s="294" t="e">
        <f>#REF!</f>
        <v>#REF!</v>
      </c>
      <c r="E757" s="295" t="e">
        <f>'Паспорт-3'!F701</f>
        <v>#REF!</v>
      </c>
      <c r="F757" s="296"/>
      <c r="G757" s="299" t="e">
        <f t="shared" ref="G757:G771" si="92">F757-E757</f>
        <v>#REF!</v>
      </c>
      <c r="H757" s="43" t="e">
        <f t="shared" ref="H757:H771" si="93">IF(B757&lt;&gt;"","Для друку","")</f>
        <v>#REF!</v>
      </c>
    </row>
    <row r="758" spans="1:8">
      <c r="A758" s="197" t="e">
        <f>#REF!</f>
        <v>#REF!</v>
      </c>
      <c r="B758" s="169" t="e">
        <f>IF(#REF!&lt;&gt;"",#REF!,"")</f>
        <v>#REF!</v>
      </c>
      <c r="C758" s="168" t="e">
        <f>#REF!</f>
        <v>#REF!</v>
      </c>
      <c r="D758" s="167" t="e">
        <f>#REF!</f>
        <v>#REF!</v>
      </c>
      <c r="E758" s="284" t="e">
        <f>'Паспорт-3'!F702</f>
        <v>#REF!</v>
      </c>
      <c r="F758" s="285"/>
      <c r="G758" s="300" t="e">
        <f t="shared" si="92"/>
        <v>#REF!</v>
      </c>
      <c r="H758" s="43" t="e">
        <f t="shared" si="93"/>
        <v>#REF!</v>
      </c>
    </row>
    <row r="759" spans="1:8">
      <c r="A759" s="197" t="e">
        <f>#REF!</f>
        <v>#REF!</v>
      </c>
      <c r="B759" s="169" t="e">
        <f>IF(#REF!&lt;&gt;"",#REF!,"")</f>
        <v>#REF!</v>
      </c>
      <c r="C759" s="168" t="e">
        <f>#REF!</f>
        <v>#REF!</v>
      </c>
      <c r="D759" s="167" t="e">
        <f>#REF!</f>
        <v>#REF!</v>
      </c>
      <c r="E759" s="284" t="e">
        <f>'Паспорт-3'!F703</f>
        <v>#REF!</v>
      </c>
      <c r="F759" s="285"/>
      <c r="G759" s="300" t="e">
        <f t="shared" si="92"/>
        <v>#REF!</v>
      </c>
      <c r="H759" s="43" t="e">
        <f t="shared" si="93"/>
        <v>#REF!</v>
      </c>
    </row>
    <row r="760" spans="1:8">
      <c r="A760" s="197" t="e">
        <f>#REF!</f>
        <v>#REF!</v>
      </c>
      <c r="B760" s="169" t="e">
        <f>IF(#REF!&lt;&gt;"",#REF!,"")</f>
        <v>#REF!</v>
      </c>
      <c r="C760" s="168" t="e">
        <f>#REF!</f>
        <v>#REF!</v>
      </c>
      <c r="D760" s="167" t="e">
        <f>#REF!</f>
        <v>#REF!</v>
      </c>
      <c r="E760" s="284" t="e">
        <f>'Паспорт-3'!F704</f>
        <v>#REF!</v>
      </c>
      <c r="F760" s="285"/>
      <c r="G760" s="300" t="e">
        <f t="shared" si="92"/>
        <v>#REF!</v>
      </c>
      <c r="H760" s="43" t="e">
        <f t="shared" si="93"/>
        <v>#REF!</v>
      </c>
    </row>
    <row r="761" spans="1:8">
      <c r="A761" s="197" t="e">
        <f>#REF!</f>
        <v>#REF!</v>
      </c>
      <c r="B761" s="169" t="e">
        <f>IF(#REF!&lt;&gt;"",#REF!,"")</f>
        <v>#REF!</v>
      </c>
      <c r="C761" s="168" t="e">
        <f>#REF!</f>
        <v>#REF!</v>
      </c>
      <c r="D761" s="167" t="e">
        <f>#REF!</f>
        <v>#REF!</v>
      </c>
      <c r="E761" s="284" t="e">
        <f>'Паспорт-3'!F705</f>
        <v>#REF!</v>
      </c>
      <c r="F761" s="285"/>
      <c r="G761" s="300" t="e">
        <f t="shared" si="92"/>
        <v>#REF!</v>
      </c>
      <c r="H761" s="43" t="e">
        <f t="shared" si="93"/>
        <v>#REF!</v>
      </c>
    </row>
    <row r="762" spans="1:8">
      <c r="A762" s="197" t="e">
        <f>#REF!</f>
        <v>#REF!</v>
      </c>
      <c r="B762" s="169" t="e">
        <f>IF(#REF!&lt;&gt;"",#REF!,"")</f>
        <v>#REF!</v>
      </c>
      <c r="C762" s="168" t="e">
        <f>#REF!</f>
        <v>#REF!</v>
      </c>
      <c r="D762" s="167" t="e">
        <f>#REF!</f>
        <v>#REF!</v>
      </c>
      <c r="E762" s="284" t="e">
        <f>'Паспорт-3'!F706</f>
        <v>#REF!</v>
      </c>
      <c r="F762" s="285"/>
      <c r="G762" s="300" t="e">
        <f t="shared" si="92"/>
        <v>#REF!</v>
      </c>
      <c r="H762" s="43" t="e">
        <f t="shared" si="93"/>
        <v>#REF!</v>
      </c>
    </row>
    <row r="763" spans="1:8">
      <c r="A763" s="197" t="e">
        <f>#REF!</f>
        <v>#REF!</v>
      </c>
      <c r="B763" s="169" t="e">
        <f>IF(#REF!&lt;&gt;"",#REF!,"")</f>
        <v>#REF!</v>
      </c>
      <c r="C763" s="168" t="e">
        <f>#REF!</f>
        <v>#REF!</v>
      </c>
      <c r="D763" s="167" t="e">
        <f>#REF!</f>
        <v>#REF!</v>
      </c>
      <c r="E763" s="284" t="e">
        <f>'Паспорт-3'!F707</f>
        <v>#REF!</v>
      </c>
      <c r="F763" s="285"/>
      <c r="G763" s="300" t="e">
        <f t="shared" si="92"/>
        <v>#REF!</v>
      </c>
      <c r="H763" s="43" t="e">
        <f t="shared" si="93"/>
        <v>#REF!</v>
      </c>
    </row>
    <row r="764" spans="1:8">
      <c r="A764" s="197" t="e">
        <f>#REF!</f>
        <v>#REF!</v>
      </c>
      <c r="B764" s="169" t="e">
        <f>IF(#REF!&lt;&gt;"",#REF!,"")</f>
        <v>#REF!</v>
      </c>
      <c r="C764" s="168" t="e">
        <f>#REF!</f>
        <v>#REF!</v>
      </c>
      <c r="D764" s="167" t="e">
        <f>#REF!</f>
        <v>#REF!</v>
      </c>
      <c r="E764" s="284" t="e">
        <f>'Паспорт-3'!F708</f>
        <v>#REF!</v>
      </c>
      <c r="F764" s="285"/>
      <c r="G764" s="300" t="e">
        <f t="shared" si="92"/>
        <v>#REF!</v>
      </c>
      <c r="H764" s="43" t="e">
        <f t="shared" si="93"/>
        <v>#REF!</v>
      </c>
    </row>
    <row r="765" spans="1:8">
      <c r="A765" s="197" t="e">
        <f>#REF!</f>
        <v>#REF!</v>
      </c>
      <c r="B765" s="169" t="e">
        <f>IF(#REF!&lt;&gt;"",#REF!,"")</f>
        <v>#REF!</v>
      </c>
      <c r="C765" s="168" t="e">
        <f>#REF!</f>
        <v>#REF!</v>
      </c>
      <c r="D765" s="167" t="e">
        <f>#REF!</f>
        <v>#REF!</v>
      </c>
      <c r="E765" s="284" t="e">
        <f>'Паспорт-3'!F709</f>
        <v>#REF!</v>
      </c>
      <c r="F765" s="285"/>
      <c r="G765" s="300" t="e">
        <f t="shared" si="92"/>
        <v>#REF!</v>
      </c>
      <c r="H765" s="43" t="e">
        <f t="shared" si="93"/>
        <v>#REF!</v>
      </c>
    </row>
    <row r="766" spans="1:8">
      <c r="A766" s="197" t="e">
        <f>#REF!</f>
        <v>#REF!</v>
      </c>
      <c r="B766" s="169" t="e">
        <f>IF(#REF!&lt;&gt;"",#REF!,"")</f>
        <v>#REF!</v>
      </c>
      <c r="C766" s="168" t="e">
        <f>#REF!</f>
        <v>#REF!</v>
      </c>
      <c r="D766" s="167" t="e">
        <f>#REF!</f>
        <v>#REF!</v>
      </c>
      <c r="E766" s="284" t="e">
        <f>'Паспорт-3'!F710</f>
        <v>#REF!</v>
      </c>
      <c r="F766" s="285"/>
      <c r="G766" s="300" t="e">
        <f t="shared" si="92"/>
        <v>#REF!</v>
      </c>
      <c r="H766" s="43" t="e">
        <f t="shared" si="93"/>
        <v>#REF!</v>
      </c>
    </row>
    <row r="767" spans="1:8">
      <c r="A767" s="197" t="e">
        <f>#REF!</f>
        <v>#REF!</v>
      </c>
      <c r="B767" s="169" t="e">
        <f>IF(#REF!&lt;&gt;"",#REF!,"")</f>
        <v>#REF!</v>
      </c>
      <c r="C767" s="168" t="e">
        <f>#REF!</f>
        <v>#REF!</v>
      </c>
      <c r="D767" s="167" t="e">
        <f>#REF!</f>
        <v>#REF!</v>
      </c>
      <c r="E767" s="284" t="e">
        <f>'Паспорт-3'!F711</f>
        <v>#REF!</v>
      </c>
      <c r="F767" s="285"/>
      <c r="G767" s="300" t="e">
        <f t="shared" si="92"/>
        <v>#REF!</v>
      </c>
      <c r="H767" s="43" t="e">
        <f t="shared" si="93"/>
        <v>#REF!</v>
      </c>
    </row>
    <row r="768" spans="1:8">
      <c r="A768" s="197" t="e">
        <f>#REF!</f>
        <v>#REF!</v>
      </c>
      <c r="B768" s="169" t="e">
        <f>IF(#REF!&lt;&gt;"",#REF!,"")</f>
        <v>#REF!</v>
      </c>
      <c r="C768" s="168" t="e">
        <f>#REF!</f>
        <v>#REF!</v>
      </c>
      <c r="D768" s="167" t="e">
        <f>#REF!</f>
        <v>#REF!</v>
      </c>
      <c r="E768" s="284" t="e">
        <f>'Паспорт-3'!F712</f>
        <v>#REF!</v>
      </c>
      <c r="F768" s="285"/>
      <c r="G768" s="300" t="e">
        <f t="shared" si="92"/>
        <v>#REF!</v>
      </c>
      <c r="H768" s="43" t="e">
        <f t="shared" si="93"/>
        <v>#REF!</v>
      </c>
    </row>
    <row r="769" spans="1:8">
      <c r="A769" s="197" t="e">
        <f>#REF!</f>
        <v>#REF!</v>
      </c>
      <c r="B769" s="169" t="e">
        <f>IF(#REF!&lt;&gt;"",#REF!,"")</f>
        <v>#REF!</v>
      </c>
      <c r="C769" s="168" t="e">
        <f>#REF!</f>
        <v>#REF!</v>
      </c>
      <c r="D769" s="167" t="e">
        <f>#REF!</f>
        <v>#REF!</v>
      </c>
      <c r="E769" s="284" t="e">
        <f>'Паспорт-3'!F713</f>
        <v>#REF!</v>
      </c>
      <c r="F769" s="285"/>
      <c r="G769" s="300" t="e">
        <f t="shared" si="92"/>
        <v>#REF!</v>
      </c>
      <c r="H769" s="43" t="e">
        <f t="shared" si="93"/>
        <v>#REF!</v>
      </c>
    </row>
    <row r="770" spans="1:8">
      <c r="A770" s="197" t="e">
        <f>#REF!</f>
        <v>#REF!</v>
      </c>
      <c r="B770" s="169" t="e">
        <f>IF(#REF!&lt;&gt;"",#REF!,"")</f>
        <v>#REF!</v>
      </c>
      <c r="C770" s="168" t="e">
        <f>#REF!</f>
        <v>#REF!</v>
      </c>
      <c r="D770" s="167" t="e">
        <f>#REF!</f>
        <v>#REF!</v>
      </c>
      <c r="E770" s="284" t="e">
        <f>'Паспорт-3'!F714</f>
        <v>#REF!</v>
      </c>
      <c r="F770" s="285"/>
      <c r="G770" s="300" t="e">
        <f t="shared" si="92"/>
        <v>#REF!</v>
      </c>
      <c r="H770" s="43" t="e">
        <f t="shared" si="93"/>
        <v>#REF!</v>
      </c>
    </row>
    <row r="771" spans="1:8">
      <c r="A771" s="304" t="e">
        <f>#REF!</f>
        <v>#REF!</v>
      </c>
      <c r="B771" s="305" t="e">
        <f>IF(#REF!&lt;&gt;"",#REF!,"")</f>
        <v>#REF!</v>
      </c>
      <c r="C771" s="306" t="e">
        <f>#REF!</f>
        <v>#REF!</v>
      </c>
      <c r="D771" s="307" t="e">
        <f>#REF!</f>
        <v>#REF!</v>
      </c>
      <c r="E771" s="308" t="e">
        <f>'Паспорт-3'!F715</f>
        <v>#REF!</v>
      </c>
      <c r="F771" s="309"/>
      <c r="G771" s="310" t="e">
        <f t="shared" si="92"/>
        <v>#REF!</v>
      </c>
      <c r="H771" s="43" t="e">
        <f t="shared" si="93"/>
        <v>#REF!</v>
      </c>
    </row>
    <row r="772" spans="1:8" ht="12.75" customHeight="1">
      <c r="A772" s="574" t="s">
        <v>169</v>
      </c>
      <c r="B772" s="575"/>
      <c r="C772" s="575"/>
      <c r="D772" s="575"/>
      <c r="E772" s="575"/>
      <c r="F772" s="575"/>
      <c r="G772" s="576"/>
      <c r="H772" s="43" t="e">
        <f>H756</f>
        <v>#REF!</v>
      </c>
    </row>
    <row r="773" spans="1:8">
      <c r="A773" s="297" t="e">
        <f>#REF!</f>
        <v>#REF!</v>
      </c>
      <c r="B773" s="571" t="s">
        <v>89</v>
      </c>
      <c r="C773" s="572"/>
      <c r="D773" s="572"/>
      <c r="E773" s="579"/>
      <c r="F773" s="579"/>
      <c r="G773" s="580"/>
      <c r="H773" s="43" t="e">
        <f>H774</f>
        <v>#REF!</v>
      </c>
    </row>
    <row r="774" spans="1:8">
      <c r="A774" s="197" t="e">
        <f>#REF!</f>
        <v>#REF!</v>
      </c>
      <c r="B774" s="292" t="e">
        <f>IF(#REF!&lt;&gt;"",#REF!,"")</f>
        <v>#REF!</v>
      </c>
      <c r="C774" s="293" t="e">
        <f>#REF!</f>
        <v>#REF!</v>
      </c>
      <c r="D774" s="294" t="e">
        <f>#REF!</f>
        <v>#REF!</v>
      </c>
      <c r="E774" s="295" t="e">
        <f>'Паспорт-3'!F717</f>
        <v>#REF!</v>
      </c>
      <c r="F774" s="296"/>
      <c r="G774" s="299" t="e">
        <f t="shared" ref="G774:G783" si="94">F774-E774</f>
        <v>#REF!</v>
      </c>
      <c r="H774" s="43" t="e">
        <f t="shared" ref="H774:H783" si="95">IF(B774&lt;&gt;"","Для друку","")</f>
        <v>#REF!</v>
      </c>
    </row>
    <row r="775" spans="1:8">
      <c r="A775" s="197" t="e">
        <f>#REF!</f>
        <v>#REF!</v>
      </c>
      <c r="B775" s="169" t="e">
        <f>IF(#REF!&lt;&gt;"",#REF!,"")</f>
        <v>#REF!</v>
      </c>
      <c r="C775" s="168" t="e">
        <f>#REF!</f>
        <v>#REF!</v>
      </c>
      <c r="D775" s="167" t="e">
        <f>#REF!</f>
        <v>#REF!</v>
      </c>
      <c r="E775" s="284" t="e">
        <f>'Паспорт-3'!F718</f>
        <v>#REF!</v>
      </c>
      <c r="F775" s="285"/>
      <c r="G775" s="300" t="e">
        <f t="shared" si="94"/>
        <v>#REF!</v>
      </c>
      <c r="H775" s="43" t="e">
        <f t="shared" si="95"/>
        <v>#REF!</v>
      </c>
    </row>
    <row r="776" spans="1:8">
      <c r="A776" s="197" t="e">
        <f>#REF!</f>
        <v>#REF!</v>
      </c>
      <c r="B776" s="169" t="e">
        <f>IF(#REF!&lt;&gt;"",#REF!,"")</f>
        <v>#REF!</v>
      </c>
      <c r="C776" s="168" t="e">
        <f>#REF!</f>
        <v>#REF!</v>
      </c>
      <c r="D776" s="167" t="e">
        <f>#REF!</f>
        <v>#REF!</v>
      </c>
      <c r="E776" s="284" t="e">
        <f>'Паспорт-3'!F719</f>
        <v>#REF!</v>
      </c>
      <c r="F776" s="285"/>
      <c r="G776" s="300" t="e">
        <f t="shared" si="94"/>
        <v>#REF!</v>
      </c>
      <c r="H776" s="43" t="e">
        <f t="shared" si="95"/>
        <v>#REF!</v>
      </c>
    </row>
    <row r="777" spans="1:8">
      <c r="A777" s="197" t="e">
        <f>#REF!</f>
        <v>#REF!</v>
      </c>
      <c r="B777" s="169" t="e">
        <f>IF(#REF!&lt;&gt;"",#REF!,"")</f>
        <v>#REF!</v>
      </c>
      <c r="C777" s="168" t="e">
        <f>#REF!</f>
        <v>#REF!</v>
      </c>
      <c r="D777" s="167" t="e">
        <f>#REF!</f>
        <v>#REF!</v>
      </c>
      <c r="E777" s="284" t="e">
        <f>'Паспорт-3'!F720</f>
        <v>#REF!</v>
      </c>
      <c r="F777" s="285"/>
      <c r="G777" s="300" t="e">
        <f t="shared" si="94"/>
        <v>#REF!</v>
      </c>
      <c r="H777" s="43" t="e">
        <f t="shared" si="95"/>
        <v>#REF!</v>
      </c>
    </row>
    <row r="778" spans="1:8">
      <c r="A778" s="197" t="e">
        <f>#REF!</f>
        <v>#REF!</v>
      </c>
      <c r="B778" s="169" t="e">
        <f>IF(#REF!&lt;&gt;"",#REF!,"")</f>
        <v>#REF!</v>
      </c>
      <c r="C778" s="168" t="e">
        <f>#REF!</f>
        <v>#REF!</v>
      </c>
      <c r="D778" s="167" t="e">
        <f>#REF!</f>
        <v>#REF!</v>
      </c>
      <c r="E778" s="284" t="e">
        <f>'Паспорт-3'!F721</f>
        <v>#REF!</v>
      </c>
      <c r="F778" s="285"/>
      <c r="G778" s="300" t="e">
        <f t="shared" si="94"/>
        <v>#REF!</v>
      </c>
      <c r="H778" s="43" t="e">
        <f t="shared" si="95"/>
        <v>#REF!</v>
      </c>
    </row>
    <row r="779" spans="1:8">
      <c r="A779" s="197" t="e">
        <f>#REF!</f>
        <v>#REF!</v>
      </c>
      <c r="B779" s="169" t="e">
        <f>IF(#REF!&lt;&gt;"",#REF!,"")</f>
        <v>#REF!</v>
      </c>
      <c r="C779" s="168" t="e">
        <f>#REF!</f>
        <v>#REF!</v>
      </c>
      <c r="D779" s="167" t="e">
        <f>#REF!</f>
        <v>#REF!</v>
      </c>
      <c r="E779" s="284" t="e">
        <f>'Паспорт-3'!F722</f>
        <v>#REF!</v>
      </c>
      <c r="F779" s="285"/>
      <c r="G779" s="300" t="e">
        <f t="shared" si="94"/>
        <v>#REF!</v>
      </c>
      <c r="H779" s="43" t="e">
        <f t="shared" si="95"/>
        <v>#REF!</v>
      </c>
    </row>
    <row r="780" spans="1:8">
      <c r="A780" s="197" t="e">
        <f>#REF!</f>
        <v>#REF!</v>
      </c>
      <c r="B780" s="169" t="e">
        <f>IF(#REF!&lt;&gt;"",#REF!,"")</f>
        <v>#REF!</v>
      </c>
      <c r="C780" s="168" t="e">
        <f>#REF!</f>
        <v>#REF!</v>
      </c>
      <c r="D780" s="167" t="e">
        <f>#REF!</f>
        <v>#REF!</v>
      </c>
      <c r="E780" s="284" t="e">
        <f>'Паспорт-3'!F723</f>
        <v>#REF!</v>
      </c>
      <c r="F780" s="285"/>
      <c r="G780" s="300" t="e">
        <f t="shared" si="94"/>
        <v>#REF!</v>
      </c>
      <c r="H780" s="43" t="e">
        <f t="shared" si="95"/>
        <v>#REF!</v>
      </c>
    </row>
    <row r="781" spans="1:8">
      <c r="A781" s="197" t="e">
        <f>#REF!</f>
        <v>#REF!</v>
      </c>
      <c r="B781" s="169" t="e">
        <f>IF(#REF!&lt;&gt;"",#REF!,"")</f>
        <v>#REF!</v>
      </c>
      <c r="C781" s="168" t="e">
        <f>#REF!</f>
        <v>#REF!</v>
      </c>
      <c r="D781" s="167" t="e">
        <f>#REF!</f>
        <v>#REF!</v>
      </c>
      <c r="E781" s="284" t="e">
        <f>'Паспорт-3'!F724</f>
        <v>#REF!</v>
      </c>
      <c r="F781" s="285"/>
      <c r="G781" s="300" t="e">
        <f t="shared" si="94"/>
        <v>#REF!</v>
      </c>
      <c r="H781" s="43" t="e">
        <f t="shared" si="95"/>
        <v>#REF!</v>
      </c>
    </row>
    <row r="782" spans="1:8" ht="12.75" customHeight="1">
      <c r="A782" s="197" t="e">
        <f>#REF!</f>
        <v>#REF!</v>
      </c>
      <c r="B782" s="169" t="e">
        <f>IF(#REF!&lt;&gt;"",#REF!,"")</f>
        <v>#REF!</v>
      </c>
      <c r="C782" s="168" t="e">
        <f>#REF!</f>
        <v>#REF!</v>
      </c>
      <c r="D782" s="167" t="e">
        <f>#REF!</f>
        <v>#REF!</v>
      </c>
      <c r="E782" s="284" t="e">
        <f>'Паспорт-3'!F725</f>
        <v>#REF!</v>
      </c>
      <c r="F782" s="285"/>
      <c r="G782" s="300" t="e">
        <f t="shared" si="94"/>
        <v>#REF!</v>
      </c>
      <c r="H782" s="43" t="e">
        <f t="shared" si="95"/>
        <v>#REF!</v>
      </c>
    </row>
    <row r="783" spans="1:8">
      <c r="A783" s="304" t="e">
        <f>#REF!</f>
        <v>#REF!</v>
      </c>
      <c r="B783" s="305" t="e">
        <f>IF(#REF!&lt;&gt;"",#REF!,"")</f>
        <v>#REF!</v>
      </c>
      <c r="C783" s="306" t="e">
        <f>#REF!</f>
        <v>#REF!</v>
      </c>
      <c r="D783" s="307" t="e">
        <f>#REF!</f>
        <v>#REF!</v>
      </c>
      <c r="E783" s="308" t="e">
        <f>'Паспорт-3'!F726</f>
        <v>#REF!</v>
      </c>
      <c r="F783" s="309"/>
      <c r="G783" s="310" t="e">
        <f t="shared" si="94"/>
        <v>#REF!</v>
      </c>
      <c r="H783" s="43" t="e">
        <f t="shared" si="95"/>
        <v>#REF!</v>
      </c>
    </row>
    <row r="784" spans="1:8" ht="12.75" customHeight="1">
      <c r="A784" s="574" t="s">
        <v>169</v>
      </c>
      <c r="B784" s="575"/>
      <c r="C784" s="575"/>
      <c r="D784" s="575"/>
      <c r="E784" s="575"/>
      <c r="F784" s="575"/>
      <c r="G784" s="576"/>
      <c r="H784" s="43" t="e">
        <f>H773</f>
        <v>#REF!</v>
      </c>
    </row>
    <row r="785" spans="1:8" ht="12.75" customHeight="1">
      <c r="A785" s="574" t="s">
        <v>189</v>
      </c>
      <c r="B785" s="575"/>
      <c r="C785" s="575"/>
      <c r="D785" s="575"/>
      <c r="E785" s="575"/>
      <c r="F785" s="575"/>
      <c r="G785" s="576"/>
      <c r="H785" s="43" t="e">
        <f>H721</f>
        <v>#REF!</v>
      </c>
    </row>
    <row r="786" spans="1:8" ht="12.75" customHeight="1">
      <c r="A786" s="457" t="e">
        <f>#REF!</f>
        <v>#REF!</v>
      </c>
      <c r="B786" s="458"/>
      <c r="C786" s="458"/>
      <c r="D786" s="458"/>
      <c r="E786" s="458"/>
      <c r="F786" s="458"/>
      <c r="G786" s="527"/>
      <c r="H786" s="43" t="e">
        <f>H787</f>
        <v>#REF!</v>
      </c>
    </row>
    <row r="787" spans="1:8">
      <c r="A787" s="291" t="s">
        <v>4</v>
      </c>
      <c r="B787" s="571" t="s">
        <v>86</v>
      </c>
      <c r="C787" s="572"/>
      <c r="D787" s="572"/>
      <c r="E787" s="577"/>
      <c r="F787" s="577"/>
      <c r="G787" s="578"/>
      <c r="H787" s="43" t="e">
        <f>H788</f>
        <v>#REF!</v>
      </c>
    </row>
    <row r="788" spans="1:8">
      <c r="A788" s="197" t="e">
        <f>#REF!</f>
        <v>#REF!</v>
      </c>
      <c r="B788" s="292" t="e">
        <f>IF(#REF!&lt;&gt;"",#REF!,"")</f>
        <v>#REF!</v>
      </c>
      <c r="C788" s="293" t="e">
        <f>#REF!</f>
        <v>#REF!</v>
      </c>
      <c r="D788" s="294" t="e">
        <f>#REF!</f>
        <v>#REF!</v>
      </c>
      <c r="E788" s="295" t="e">
        <f>'Паспорт-3'!F729</f>
        <v>#REF!</v>
      </c>
      <c r="F788" s="296"/>
      <c r="G788" s="299" t="e">
        <f t="shared" ref="G788:G802" si="96">F788-E788</f>
        <v>#REF!</v>
      </c>
      <c r="H788" s="43" t="e">
        <f t="shared" ref="H788:H802" si="97">IF(B788&lt;&gt;"","Для друку","")</f>
        <v>#REF!</v>
      </c>
    </row>
    <row r="789" spans="1:8">
      <c r="A789" s="197" t="e">
        <f>#REF!</f>
        <v>#REF!</v>
      </c>
      <c r="B789" s="169" t="e">
        <f>IF(#REF!&lt;&gt;"",#REF!,"")</f>
        <v>#REF!</v>
      </c>
      <c r="C789" s="168" t="e">
        <f>#REF!</f>
        <v>#REF!</v>
      </c>
      <c r="D789" s="167" t="e">
        <f>#REF!</f>
        <v>#REF!</v>
      </c>
      <c r="E789" s="284" t="e">
        <f>'Паспорт-3'!F730</f>
        <v>#REF!</v>
      </c>
      <c r="F789" s="285"/>
      <c r="G789" s="300" t="e">
        <f t="shared" si="96"/>
        <v>#REF!</v>
      </c>
      <c r="H789" s="43" t="e">
        <f t="shared" si="97"/>
        <v>#REF!</v>
      </c>
    </row>
    <row r="790" spans="1:8">
      <c r="A790" s="197" t="e">
        <f>#REF!</f>
        <v>#REF!</v>
      </c>
      <c r="B790" s="169" t="e">
        <f>IF(#REF!&lt;&gt;"",#REF!,"")</f>
        <v>#REF!</v>
      </c>
      <c r="C790" s="168" t="e">
        <f>#REF!</f>
        <v>#REF!</v>
      </c>
      <c r="D790" s="167" t="e">
        <f>#REF!</f>
        <v>#REF!</v>
      </c>
      <c r="E790" s="284" t="e">
        <f>'Паспорт-3'!F731</f>
        <v>#REF!</v>
      </c>
      <c r="F790" s="285"/>
      <c r="G790" s="300" t="e">
        <f t="shared" si="96"/>
        <v>#REF!</v>
      </c>
      <c r="H790" s="43" t="e">
        <f t="shared" si="97"/>
        <v>#REF!</v>
      </c>
    </row>
    <row r="791" spans="1:8">
      <c r="A791" s="197" t="e">
        <f>#REF!</f>
        <v>#REF!</v>
      </c>
      <c r="B791" s="169" t="e">
        <f>IF(#REF!&lt;&gt;"",#REF!,"")</f>
        <v>#REF!</v>
      </c>
      <c r="C791" s="168" t="e">
        <f>#REF!</f>
        <v>#REF!</v>
      </c>
      <c r="D791" s="167" t="e">
        <f>#REF!</f>
        <v>#REF!</v>
      </c>
      <c r="E791" s="284" t="e">
        <f>'Паспорт-3'!F732</f>
        <v>#REF!</v>
      </c>
      <c r="F791" s="285"/>
      <c r="G791" s="300" t="e">
        <f t="shared" si="96"/>
        <v>#REF!</v>
      </c>
      <c r="H791" s="43" t="e">
        <f t="shared" si="97"/>
        <v>#REF!</v>
      </c>
    </row>
    <row r="792" spans="1:8">
      <c r="A792" s="197" t="e">
        <f>#REF!</f>
        <v>#REF!</v>
      </c>
      <c r="B792" s="169" t="e">
        <f>IF(#REF!&lt;&gt;"",#REF!,"")</f>
        <v>#REF!</v>
      </c>
      <c r="C792" s="168" t="e">
        <f>#REF!</f>
        <v>#REF!</v>
      </c>
      <c r="D792" s="167" t="e">
        <f>#REF!</f>
        <v>#REF!</v>
      </c>
      <c r="E792" s="284" t="e">
        <f>'Паспорт-3'!F733</f>
        <v>#REF!</v>
      </c>
      <c r="F792" s="285"/>
      <c r="G792" s="300" t="e">
        <f t="shared" si="96"/>
        <v>#REF!</v>
      </c>
      <c r="H792" s="43" t="e">
        <f t="shared" si="97"/>
        <v>#REF!</v>
      </c>
    </row>
    <row r="793" spans="1:8">
      <c r="A793" s="197" t="e">
        <f>#REF!</f>
        <v>#REF!</v>
      </c>
      <c r="B793" s="169" t="e">
        <f>IF(#REF!&lt;&gt;"",#REF!,"")</f>
        <v>#REF!</v>
      </c>
      <c r="C793" s="168" t="e">
        <f>#REF!</f>
        <v>#REF!</v>
      </c>
      <c r="D793" s="167" t="e">
        <f>#REF!</f>
        <v>#REF!</v>
      </c>
      <c r="E793" s="284" t="e">
        <f>'Паспорт-3'!F734</f>
        <v>#REF!</v>
      </c>
      <c r="F793" s="285"/>
      <c r="G793" s="300" t="e">
        <f t="shared" si="96"/>
        <v>#REF!</v>
      </c>
      <c r="H793" s="43" t="e">
        <f t="shared" si="97"/>
        <v>#REF!</v>
      </c>
    </row>
    <row r="794" spans="1:8">
      <c r="A794" s="197" t="e">
        <f>#REF!</f>
        <v>#REF!</v>
      </c>
      <c r="B794" s="169" t="e">
        <f>IF(#REF!&lt;&gt;"",#REF!,"")</f>
        <v>#REF!</v>
      </c>
      <c r="C794" s="168" t="e">
        <f>#REF!</f>
        <v>#REF!</v>
      </c>
      <c r="D794" s="167" t="e">
        <f>#REF!</f>
        <v>#REF!</v>
      </c>
      <c r="E794" s="284" t="e">
        <f>'Паспорт-3'!F735</f>
        <v>#REF!</v>
      </c>
      <c r="F794" s="285"/>
      <c r="G794" s="300" t="e">
        <f t="shared" si="96"/>
        <v>#REF!</v>
      </c>
      <c r="H794" s="43" t="e">
        <f t="shared" si="97"/>
        <v>#REF!</v>
      </c>
    </row>
    <row r="795" spans="1:8">
      <c r="A795" s="197" t="e">
        <f>#REF!</f>
        <v>#REF!</v>
      </c>
      <c r="B795" s="169" t="e">
        <f>IF(#REF!&lt;&gt;"",#REF!,"")</f>
        <v>#REF!</v>
      </c>
      <c r="C795" s="168" t="e">
        <f>#REF!</f>
        <v>#REF!</v>
      </c>
      <c r="D795" s="167" t="e">
        <f>#REF!</f>
        <v>#REF!</v>
      </c>
      <c r="E795" s="284" t="e">
        <f>'Паспорт-3'!F736</f>
        <v>#REF!</v>
      </c>
      <c r="F795" s="285"/>
      <c r="G795" s="300" t="e">
        <f t="shared" si="96"/>
        <v>#REF!</v>
      </c>
      <c r="H795" s="43" t="e">
        <f t="shared" si="97"/>
        <v>#REF!</v>
      </c>
    </row>
    <row r="796" spans="1:8">
      <c r="A796" s="197" t="e">
        <f>#REF!</f>
        <v>#REF!</v>
      </c>
      <c r="B796" s="169" t="e">
        <f>IF(#REF!&lt;&gt;"",#REF!,"")</f>
        <v>#REF!</v>
      </c>
      <c r="C796" s="168" t="e">
        <f>#REF!</f>
        <v>#REF!</v>
      </c>
      <c r="D796" s="167" t="e">
        <f>#REF!</f>
        <v>#REF!</v>
      </c>
      <c r="E796" s="284" t="e">
        <f>'Паспорт-3'!F737</f>
        <v>#REF!</v>
      </c>
      <c r="F796" s="285"/>
      <c r="G796" s="300" t="e">
        <f t="shared" si="96"/>
        <v>#REF!</v>
      </c>
      <c r="H796" s="43" t="e">
        <f t="shared" si="97"/>
        <v>#REF!</v>
      </c>
    </row>
    <row r="797" spans="1:8">
      <c r="A797" s="197" t="e">
        <f>#REF!</f>
        <v>#REF!</v>
      </c>
      <c r="B797" s="169" t="e">
        <f>IF(#REF!&lt;&gt;"",#REF!,"")</f>
        <v>#REF!</v>
      </c>
      <c r="C797" s="168" t="e">
        <f>#REF!</f>
        <v>#REF!</v>
      </c>
      <c r="D797" s="167" t="e">
        <f>#REF!</f>
        <v>#REF!</v>
      </c>
      <c r="E797" s="284" t="e">
        <f>'Паспорт-3'!F738</f>
        <v>#REF!</v>
      </c>
      <c r="F797" s="285"/>
      <c r="G797" s="300" t="e">
        <f t="shared" si="96"/>
        <v>#REF!</v>
      </c>
      <c r="H797" s="43" t="e">
        <f t="shared" si="97"/>
        <v>#REF!</v>
      </c>
    </row>
    <row r="798" spans="1:8">
      <c r="A798" s="197" t="e">
        <f>#REF!</f>
        <v>#REF!</v>
      </c>
      <c r="B798" s="169" t="e">
        <f>IF(#REF!&lt;&gt;"",#REF!,"")</f>
        <v>#REF!</v>
      </c>
      <c r="C798" s="168" t="e">
        <f>#REF!</f>
        <v>#REF!</v>
      </c>
      <c r="D798" s="167" t="e">
        <f>#REF!</f>
        <v>#REF!</v>
      </c>
      <c r="E798" s="284" t="e">
        <f>'Паспорт-3'!F739</f>
        <v>#REF!</v>
      </c>
      <c r="F798" s="285"/>
      <c r="G798" s="300" t="e">
        <f t="shared" si="96"/>
        <v>#REF!</v>
      </c>
      <c r="H798" s="43" t="e">
        <f t="shared" si="97"/>
        <v>#REF!</v>
      </c>
    </row>
    <row r="799" spans="1:8">
      <c r="A799" s="197" t="e">
        <f>#REF!</f>
        <v>#REF!</v>
      </c>
      <c r="B799" s="169" t="e">
        <f>IF(#REF!&lt;&gt;"",#REF!,"")</f>
        <v>#REF!</v>
      </c>
      <c r="C799" s="168" t="e">
        <f>#REF!</f>
        <v>#REF!</v>
      </c>
      <c r="D799" s="167" t="e">
        <f>#REF!</f>
        <v>#REF!</v>
      </c>
      <c r="E799" s="284" t="e">
        <f>'Паспорт-3'!F740</f>
        <v>#REF!</v>
      </c>
      <c r="F799" s="285"/>
      <c r="G799" s="300" t="e">
        <f t="shared" si="96"/>
        <v>#REF!</v>
      </c>
      <c r="H799" s="43" t="e">
        <f t="shared" si="97"/>
        <v>#REF!</v>
      </c>
    </row>
    <row r="800" spans="1:8">
      <c r="A800" s="197" t="e">
        <f>#REF!</f>
        <v>#REF!</v>
      </c>
      <c r="B800" s="169" t="e">
        <f>IF(#REF!&lt;&gt;"",#REF!,"")</f>
        <v>#REF!</v>
      </c>
      <c r="C800" s="168" t="e">
        <f>#REF!</f>
        <v>#REF!</v>
      </c>
      <c r="D800" s="167" t="e">
        <f>#REF!</f>
        <v>#REF!</v>
      </c>
      <c r="E800" s="284" t="e">
        <f>'Паспорт-3'!F741</f>
        <v>#REF!</v>
      </c>
      <c r="F800" s="285"/>
      <c r="G800" s="300" t="e">
        <f t="shared" si="96"/>
        <v>#REF!</v>
      </c>
      <c r="H800" s="43" t="e">
        <f t="shared" si="97"/>
        <v>#REF!</v>
      </c>
    </row>
    <row r="801" spans="1:8">
      <c r="A801" s="197" t="e">
        <f>#REF!</f>
        <v>#REF!</v>
      </c>
      <c r="B801" s="169" t="e">
        <f>IF(#REF!&lt;&gt;"",#REF!,"")</f>
        <v>#REF!</v>
      </c>
      <c r="C801" s="168" t="e">
        <f>#REF!</f>
        <v>#REF!</v>
      </c>
      <c r="D801" s="167" t="e">
        <f>#REF!</f>
        <v>#REF!</v>
      </c>
      <c r="E801" s="284" t="e">
        <f>'Паспорт-3'!F742</f>
        <v>#REF!</v>
      </c>
      <c r="F801" s="285"/>
      <c r="G801" s="300" t="e">
        <f t="shared" si="96"/>
        <v>#REF!</v>
      </c>
      <c r="H801" s="43" t="e">
        <f t="shared" si="97"/>
        <v>#REF!</v>
      </c>
    </row>
    <row r="802" spans="1:8">
      <c r="A802" s="304" t="e">
        <f>#REF!</f>
        <v>#REF!</v>
      </c>
      <c r="B802" s="305" t="e">
        <f>IF(#REF!&lt;&gt;"",#REF!,"")</f>
        <v>#REF!</v>
      </c>
      <c r="C802" s="306" t="e">
        <f>#REF!</f>
        <v>#REF!</v>
      </c>
      <c r="D802" s="307" t="e">
        <f>#REF!</f>
        <v>#REF!</v>
      </c>
      <c r="E802" s="308" t="e">
        <f>'Паспорт-3'!F743</f>
        <v>#REF!</v>
      </c>
      <c r="F802" s="309"/>
      <c r="G802" s="310" t="e">
        <f t="shared" si="96"/>
        <v>#REF!</v>
      </c>
      <c r="H802" s="43" t="e">
        <f t="shared" si="97"/>
        <v>#REF!</v>
      </c>
    </row>
    <row r="803" spans="1:8" ht="12.75" customHeight="1">
      <c r="A803" s="574" t="s">
        <v>169</v>
      </c>
      <c r="B803" s="575"/>
      <c r="C803" s="575"/>
      <c r="D803" s="575"/>
      <c r="E803" s="575"/>
      <c r="F803" s="575"/>
      <c r="G803" s="576"/>
      <c r="H803" s="43" t="e">
        <f>H787</f>
        <v>#REF!</v>
      </c>
    </row>
    <row r="804" spans="1:8">
      <c r="A804" s="291" t="e">
        <f>#REF!</f>
        <v>#REF!</v>
      </c>
      <c r="B804" s="571" t="s">
        <v>87</v>
      </c>
      <c r="C804" s="572"/>
      <c r="D804" s="572"/>
      <c r="E804" s="572"/>
      <c r="F804" s="572"/>
      <c r="G804" s="573"/>
      <c r="H804" s="43" t="e">
        <f>H805</f>
        <v>#REF!</v>
      </c>
    </row>
    <row r="805" spans="1:8">
      <c r="A805" s="197" t="e">
        <f>#REF!</f>
        <v>#REF!</v>
      </c>
      <c r="B805" s="292" t="e">
        <f>IF(#REF!&lt;&gt;"",#REF!,"")</f>
        <v>#REF!</v>
      </c>
      <c r="C805" s="293" t="e">
        <f>#REF!</f>
        <v>#REF!</v>
      </c>
      <c r="D805" s="294" t="e">
        <f>#REF!</f>
        <v>#REF!</v>
      </c>
      <c r="E805" s="301" t="e">
        <f>'Паспорт-3'!F745</f>
        <v>#REF!</v>
      </c>
      <c r="F805" s="302"/>
      <c r="G805" s="303" t="e">
        <f t="shared" ref="G805:G819" si="98">F805-E805</f>
        <v>#REF!</v>
      </c>
      <c r="H805" s="43" t="e">
        <f t="shared" ref="H805:H819" si="99">IF(B805&lt;&gt;"","Для друку","")</f>
        <v>#REF!</v>
      </c>
    </row>
    <row r="806" spans="1:8">
      <c r="A806" s="197" t="e">
        <f>#REF!</f>
        <v>#REF!</v>
      </c>
      <c r="B806" s="169" t="e">
        <f>IF(#REF!&lt;&gt;"",#REF!,"")</f>
        <v>#REF!</v>
      </c>
      <c r="C806" s="168" t="e">
        <f>#REF!</f>
        <v>#REF!</v>
      </c>
      <c r="D806" s="167" t="e">
        <f>#REF!</f>
        <v>#REF!</v>
      </c>
      <c r="E806" s="284" t="e">
        <f>'Паспорт-3'!F746</f>
        <v>#REF!</v>
      </c>
      <c r="F806" s="285"/>
      <c r="G806" s="300" t="e">
        <f t="shared" si="98"/>
        <v>#REF!</v>
      </c>
      <c r="H806" s="43" t="e">
        <f t="shared" si="99"/>
        <v>#REF!</v>
      </c>
    </row>
    <row r="807" spans="1:8">
      <c r="A807" s="197" t="e">
        <f>#REF!</f>
        <v>#REF!</v>
      </c>
      <c r="B807" s="169" t="e">
        <f>IF(#REF!&lt;&gt;"",#REF!,"")</f>
        <v>#REF!</v>
      </c>
      <c r="C807" s="168" t="e">
        <f>#REF!</f>
        <v>#REF!</v>
      </c>
      <c r="D807" s="167" t="e">
        <f>#REF!</f>
        <v>#REF!</v>
      </c>
      <c r="E807" s="284" t="e">
        <f>'Паспорт-3'!F747</f>
        <v>#REF!</v>
      </c>
      <c r="F807" s="285"/>
      <c r="G807" s="300" t="e">
        <f t="shared" si="98"/>
        <v>#REF!</v>
      </c>
      <c r="H807" s="43" t="e">
        <f t="shared" si="99"/>
        <v>#REF!</v>
      </c>
    </row>
    <row r="808" spans="1:8">
      <c r="A808" s="197" t="e">
        <f>#REF!</f>
        <v>#REF!</v>
      </c>
      <c r="B808" s="169" t="e">
        <f>IF(#REF!&lt;&gt;"",#REF!,"")</f>
        <v>#REF!</v>
      </c>
      <c r="C808" s="168" t="e">
        <f>#REF!</f>
        <v>#REF!</v>
      </c>
      <c r="D808" s="167" t="e">
        <f>#REF!</f>
        <v>#REF!</v>
      </c>
      <c r="E808" s="284" t="e">
        <f>'Паспорт-3'!F748</f>
        <v>#REF!</v>
      </c>
      <c r="F808" s="285"/>
      <c r="G808" s="300" t="e">
        <f t="shared" si="98"/>
        <v>#REF!</v>
      </c>
      <c r="H808" s="43" t="e">
        <f t="shared" si="99"/>
        <v>#REF!</v>
      </c>
    </row>
    <row r="809" spans="1:8">
      <c r="A809" s="197" t="e">
        <f>#REF!</f>
        <v>#REF!</v>
      </c>
      <c r="B809" s="169" t="e">
        <f>IF(#REF!&lt;&gt;"",#REF!,"")</f>
        <v>#REF!</v>
      </c>
      <c r="C809" s="168" t="e">
        <f>#REF!</f>
        <v>#REF!</v>
      </c>
      <c r="D809" s="167" t="e">
        <f>#REF!</f>
        <v>#REF!</v>
      </c>
      <c r="E809" s="284" t="e">
        <f>'Паспорт-3'!F749</f>
        <v>#REF!</v>
      </c>
      <c r="F809" s="285"/>
      <c r="G809" s="300" t="e">
        <f t="shared" si="98"/>
        <v>#REF!</v>
      </c>
      <c r="H809" s="43" t="e">
        <f t="shared" si="99"/>
        <v>#REF!</v>
      </c>
    </row>
    <row r="810" spans="1:8">
      <c r="A810" s="197" t="e">
        <f>#REF!</f>
        <v>#REF!</v>
      </c>
      <c r="B810" s="169" t="e">
        <f>IF(#REF!&lt;&gt;"",#REF!,"")</f>
        <v>#REF!</v>
      </c>
      <c r="C810" s="168" t="e">
        <f>#REF!</f>
        <v>#REF!</v>
      </c>
      <c r="D810" s="167" t="e">
        <f>#REF!</f>
        <v>#REF!</v>
      </c>
      <c r="E810" s="284" t="e">
        <f>'Паспорт-3'!F750</f>
        <v>#REF!</v>
      </c>
      <c r="F810" s="285"/>
      <c r="G810" s="300" t="e">
        <f t="shared" si="98"/>
        <v>#REF!</v>
      </c>
      <c r="H810" s="43" t="e">
        <f t="shared" si="99"/>
        <v>#REF!</v>
      </c>
    </row>
    <row r="811" spans="1:8">
      <c r="A811" s="197" t="e">
        <f>#REF!</f>
        <v>#REF!</v>
      </c>
      <c r="B811" s="169" t="e">
        <f>IF(#REF!&lt;&gt;"",#REF!,"")</f>
        <v>#REF!</v>
      </c>
      <c r="C811" s="168" t="e">
        <f>#REF!</f>
        <v>#REF!</v>
      </c>
      <c r="D811" s="167" t="e">
        <f>#REF!</f>
        <v>#REF!</v>
      </c>
      <c r="E811" s="284" t="e">
        <f>'Паспорт-3'!F751</f>
        <v>#REF!</v>
      </c>
      <c r="F811" s="285"/>
      <c r="G811" s="300" t="e">
        <f t="shared" si="98"/>
        <v>#REF!</v>
      </c>
      <c r="H811" s="43" t="e">
        <f t="shared" si="99"/>
        <v>#REF!</v>
      </c>
    </row>
    <row r="812" spans="1:8">
      <c r="A812" s="197" t="e">
        <f>#REF!</f>
        <v>#REF!</v>
      </c>
      <c r="B812" s="169" t="e">
        <f>IF(#REF!&lt;&gt;"",#REF!,"")</f>
        <v>#REF!</v>
      </c>
      <c r="C812" s="168" t="e">
        <f>#REF!</f>
        <v>#REF!</v>
      </c>
      <c r="D812" s="167" t="e">
        <f>#REF!</f>
        <v>#REF!</v>
      </c>
      <c r="E812" s="284" t="e">
        <f>'Паспорт-3'!F752</f>
        <v>#REF!</v>
      </c>
      <c r="F812" s="285"/>
      <c r="G812" s="300" t="e">
        <f t="shared" si="98"/>
        <v>#REF!</v>
      </c>
      <c r="H812" s="43" t="e">
        <f t="shared" si="99"/>
        <v>#REF!</v>
      </c>
    </row>
    <row r="813" spans="1:8">
      <c r="A813" s="197" t="e">
        <f>#REF!</f>
        <v>#REF!</v>
      </c>
      <c r="B813" s="169" t="e">
        <f>IF(#REF!&lt;&gt;"",#REF!,"")</f>
        <v>#REF!</v>
      </c>
      <c r="C813" s="168" t="e">
        <f>#REF!</f>
        <v>#REF!</v>
      </c>
      <c r="D813" s="167" t="e">
        <f>#REF!</f>
        <v>#REF!</v>
      </c>
      <c r="E813" s="284" t="e">
        <f>'Паспорт-3'!F753</f>
        <v>#REF!</v>
      </c>
      <c r="F813" s="285"/>
      <c r="G813" s="300" t="e">
        <f t="shared" si="98"/>
        <v>#REF!</v>
      </c>
      <c r="H813" s="43" t="e">
        <f t="shared" si="99"/>
        <v>#REF!</v>
      </c>
    </row>
    <row r="814" spans="1:8">
      <c r="A814" s="197" t="e">
        <f>#REF!</f>
        <v>#REF!</v>
      </c>
      <c r="B814" s="169" t="e">
        <f>IF(#REF!&lt;&gt;"",#REF!,"")</f>
        <v>#REF!</v>
      </c>
      <c r="C814" s="168" t="e">
        <f>#REF!</f>
        <v>#REF!</v>
      </c>
      <c r="D814" s="167" t="e">
        <f>#REF!</f>
        <v>#REF!</v>
      </c>
      <c r="E814" s="284" t="e">
        <f>'Паспорт-3'!F754</f>
        <v>#REF!</v>
      </c>
      <c r="F814" s="285"/>
      <c r="G814" s="300" t="e">
        <f t="shared" si="98"/>
        <v>#REF!</v>
      </c>
      <c r="H814" s="43" t="e">
        <f t="shared" si="99"/>
        <v>#REF!</v>
      </c>
    </row>
    <row r="815" spans="1:8">
      <c r="A815" s="197" t="e">
        <f>#REF!</f>
        <v>#REF!</v>
      </c>
      <c r="B815" s="169" t="e">
        <f>IF(#REF!&lt;&gt;"",#REF!,"")</f>
        <v>#REF!</v>
      </c>
      <c r="C815" s="168" t="e">
        <f>#REF!</f>
        <v>#REF!</v>
      </c>
      <c r="D815" s="167" t="e">
        <f>#REF!</f>
        <v>#REF!</v>
      </c>
      <c r="E815" s="284" t="e">
        <f>'Паспорт-3'!F755</f>
        <v>#REF!</v>
      </c>
      <c r="F815" s="285"/>
      <c r="G815" s="300" t="e">
        <f t="shared" si="98"/>
        <v>#REF!</v>
      </c>
      <c r="H815" s="43" t="e">
        <f t="shared" si="99"/>
        <v>#REF!</v>
      </c>
    </row>
    <row r="816" spans="1:8">
      <c r="A816" s="197" t="e">
        <f>#REF!</f>
        <v>#REF!</v>
      </c>
      <c r="B816" s="169" t="e">
        <f>IF(#REF!&lt;&gt;"",#REF!,"")</f>
        <v>#REF!</v>
      </c>
      <c r="C816" s="168" t="e">
        <f>#REF!</f>
        <v>#REF!</v>
      </c>
      <c r="D816" s="167" t="e">
        <f>#REF!</f>
        <v>#REF!</v>
      </c>
      <c r="E816" s="284" t="e">
        <f>'Паспорт-3'!F756</f>
        <v>#REF!</v>
      </c>
      <c r="F816" s="285"/>
      <c r="G816" s="300" t="e">
        <f t="shared" si="98"/>
        <v>#REF!</v>
      </c>
      <c r="H816" s="43" t="e">
        <f t="shared" si="99"/>
        <v>#REF!</v>
      </c>
    </row>
    <row r="817" spans="1:8">
      <c r="A817" s="197" t="e">
        <f>#REF!</f>
        <v>#REF!</v>
      </c>
      <c r="B817" s="169" t="e">
        <f>IF(#REF!&lt;&gt;"",#REF!,"")</f>
        <v>#REF!</v>
      </c>
      <c r="C817" s="168" t="e">
        <f>#REF!</f>
        <v>#REF!</v>
      </c>
      <c r="D817" s="167" t="e">
        <f>#REF!</f>
        <v>#REF!</v>
      </c>
      <c r="E817" s="284" t="e">
        <f>'Паспорт-3'!F757</f>
        <v>#REF!</v>
      </c>
      <c r="F817" s="285"/>
      <c r="G817" s="300" t="e">
        <f t="shared" si="98"/>
        <v>#REF!</v>
      </c>
      <c r="H817" s="43" t="e">
        <f t="shared" si="99"/>
        <v>#REF!</v>
      </c>
    </row>
    <row r="818" spans="1:8">
      <c r="A818" s="197" t="e">
        <f>#REF!</f>
        <v>#REF!</v>
      </c>
      <c r="B818" s="169" t="e">
        <f>IF(#REF!&lt;&gt;"",#REF!,"")</f>
        <v>#REF!</v>
      </c>
      <c r="C818" s="168" t="e">
        <f>#REF!</f>
        <v>#REF!</v>
      </c>
      <c r="D818" s="167" t="e">
        <f>#REF!</f>
        <v>#REF!</v>
      </c>
      <c r="E818" s="284" t="e">
        <f>'Паспорт-3'!F758</f>
        <v>#REF!</v>
      </c>
      <c r="F818" s="285"/>
      <c r="G818" s="300" t="e">
        <f t="shared" si="98"/>
        <v>#REF!</v>
      </c>
      <c r="H818" s="43" t="e">
        <f t="shared" si="99"/>
        <v>#REF!</v>
      </c>
    </row>
    <row r="819" spans="1:8">
      <c r="A819" s="304" t="e">
        <f>#REF!</f>
        <v>#REF!</v>
      </c>
      <c r="B819" s="305" t="e">
        <f>IF(#REF!&lt;&gt;"",#REF!,"")</f>
        <v>#REF!</v>
      </c>
      <c r="C819" s="306" t="e">
        <f>#REF!</f>
        <v>#REF!</v>
      </c>
      <c r="D819" s="307" t="e">
        <f>#REF!</f>
        <v>#REF!</v>
      </c>
      <c r="E819" s="308" t="e">
        <f>'Паспорт-3'!F759</f>
        <v>#REF!</v>
      </c>
      <c r="F819" s="309"/>
      <c r="G819" s="310" t="e">
        <f t="shared" si="98"/>
        <v>#REF!</v>
      </c>
      <c r="H819" s="43" t="e">
        <f t="shared" si="99"/>
        <v>#REF!</v>
      </c>
    </row>
    <row r="820" spans="1:8" ht="12.75" customHeight="1">
      <c r="A820" s="574" t="s">
        <v>169</v>
      </c>
      <c r="B820" s="575"/>
      <c r="C820" s="575"/>
      <c r="D820" s="575"/>
      <c r="E820" s="575"/>
      <c r="F820" s="575"/>
      <c r="G820" s="576"/>
      <c r="H820" s="43" t="e">
        <f>H804</f>
        <v>#REF!</v>
      </c>
    </row>
    <row r="821" spans="1:8">
      <c r="A821" s="297" t="e">
        <f>#REF!</f>
        <v>#REF!</v>
      </c>
      <c r="B821" s="571" t="s">
        <v>88</v>
      </c>
      <c r="C821" s="572"/>
      <c r="D821" s="572"/>
      <c r="E821" s="579"/>
      <c r="F821" s="579"/>
      <c r="G821" s="580"/>
      <c r="H821" s="43" t="e">
        <f>H822</f>
        <v>#REF!</v>
      </c>
    </row>
    <row r="822" spans="1:8">
      <c r="A822" s="197" t="e">
        <f>#REF!</f>
        <v>#REF!</v>
      </c>
      <c r="B822" s="292" t="e">
        <f>IF(#REF!&lt;&gt;"",#REF!,"")</f>
        <v>#REF!</v>
      </c>
      <c r="C822" s="293" t="e">
        <f>#REF!</f>
        <v>#REF!</v>
      </c>
      <c r="D822" s="294" t="e">
        <f>#REF!</f>
        <v>#REF!</v>
      </c>
      <c r="E822" s="295" t="e">
        <f>'Паспорт-3'!F761</f>
        <v>#REF!</v>
      </c>
      <c r="F822" s="296"/>
      <c r="G822" s="299" t="e">
        <f t="shared" ref="G822:G836" si="100">F822-E822</f>
        <v>#REF!</v>
      </c>
      <c r="H822" s="43" t="e">
        <f t="shared" ref="H822:H836" si="101">IF(B822&lt;&gt;"","Для друку","")</f>
        <v>#REF!</v>
      </c>
    </row>
    <row r="823" spans="1:8">
      <c r="A823" s="197" t="e">
        <f>#REF!</f>
        <v>#REF!</v>
      </c>
      <c r="B823" s="169" t="e">
        <f>IF(#REF!&lt;&gt;"",#REF!,"")</f>
        <v>#REF!</v>
      </c>
      <c r="C823" s="168" t="e">
        <f>#REF!</f>
        <v>#REF!</v>
      </c>
      <c r="D823" s="167" t="e">
        <f>#REF!</f>
        <v>#REF!</v>
      </c>
      <c r="E823" s="284" t="e">
        <f>'Паспорт-3'!F762</f>
        <v>#REF!</v>
      </c>
      <c r="F823" s="285"/>
      <c r="G823" s="300" t="e">
        <f t="shared" si="100"/>
        <v>#REF!</v>
      </c>
      <c r="H823" s="43" t="e">
        <f t="shared" si="101"/>
        <v>#REF!</v>
      </c>
    </row>
    <row r="824" spans="1:8">
      <c r="A824" s="197" t="e">
        <f>#REF!</f>
        <v>#REF!</v>
      </c>
      <c r="B824" s="169" t="e">
        <f>IF(#REF!&lt;&gt;"",#REF!,"")</f>
        <v>#REF!</v>
      </c>
      <c r="C824" s="168" t="e">
        <f>#REF!</f>
        <v>#REF!</v>
      </c>
      <c r="D824" s="167" t="e">
        <f>#REF!</f>
        <v>#REF!</v>
      </c>
      <c r="E824" s="284" t="e">
        <f>'Паспорт-3'!F763</f>
        <v>#REF!</v>
      </c>
      <c r="F824" s="285"/>
      <c r="G824" s="300" t="e">
        <f t="shared" si="100"/>
        <v>#REF!</v>
      </c>
      <c r="H824" s="43" t="e">
        <f t="shared" si="101"/>
        <v>#REF!</v>
      </c>
    </row>
    <row r="825" spans="1:8">
      <c r="A825" s="197" t="e">
        <f>#REF!</f>
        <v>#REF!</v>
      </c>
      <c r="B825" s="169" t="e">
        <f>IF(#REF!&lt;&gt;"",#REF!,"")</f>
        <v>#REF!</v>
      </c>
      <c r="C825" s="168" t="e">
        <f>#REF!</f>
        <v>#REF!</v>
      </c>
      <c r="D825" s="167" t="e">
        <f>#REF!</f>
        <v>#REF!</v>
      </c>
      <c r="E825" s="284" t="e">
        <f>'Паспорт-3'!F764</f>
        <v>#REF!</v>
      </c>
      <c r="F825" s="285"/>
      <c r="G825" s="300" t="e">
        <f t="shared" si="100"/>
        <v>#REF!</v>
      </c>
      <c r="H825" s="43" t="e">
        <f t="shared" si="101"/>
        <v>#REF!</v>
      </c>
    </row>
    <row r="826" spans="1:8">
      <c r="A826" s="197" t="e">
        <f>#REF!</f>
        <v>#REF!</v>
      </c>
      <c r="B826" s="169" t="e">
        <f>IF(#REF!&lt;&gt;"",#REF!,"")</f>
        <v>#REF!</v>
      </c>
      <c r="C826" s="168" t="e">
        <f>#REF!</f>
        <v>#REF!</v>
      </c>
      <c r="D826" s="167" t="e">
        <f>#REF!</f>
        <v>#REF!</v>
      </c>
      <c r="E826" s="284" t="e">
        <f>'Паспорт-3'!F765</f>
        <v>#REF!</v>
      </c>
      <c r="F826" s="285"/>
      <c r="G826" s="300" t="e">
        <f t="shared" si="100"/>
        <v>#REF!</v>
      </c>
      <c r="H826" s="43" t="e">
        <f t="shared" si="101"/>
        <v>#REF!</v>
      </c>
    </row>
    <row r="827" spans="1:8">
      <c r="A827" s="197" t="e">
        <f>#REF!</f>
        <v>#REF!</v>
      </c>
      <c r="B827" s="169" t="e">
        <f>IF(#REF!&lt;&gt;"",#REF!,"")</f>
        <v>#REF!</v>
      </c>
      <c r="C827" s="168" t="e">
        <f>#REF!</f>
        <v>#REF!</v>
      </c>
      <c r="D827" s="167" t="e">
        <f>#REF!</f>
        <v>#REF!</v>
      </c>
      <c r="E827" s="284" t="e">
        <f>'Паспорт-3'!F766</f>
        <v>#REF!</v>
      </c>
      <c r="F827" s="285"/>
      <c r="G827" s="300" t="e">
        <f t="shared" si="100"/>
        <v>#REF!</v>
      </c>
      <c r="H827" s="43" t="e">
        <f t="shared" si="101"/>
        <v>#REF!</v>
      </c>
    </row>
    <row r="828" spans="1:8">
      <c r="A828" s="197" t="e">
        <f>#REF!</f>
        <v>#REF!</v>
      </c>
      <c r="B828" s="169" t="e">
        <f>IF(#REF!&lt;&gt;"",#REF!,"")</f>
        <v>#REF!</v>
      </c>
      <c r="C828" s="168" t="e">
        <f>#REF!</f>
        <v>#REF!</v>
      </c>
      <c r="D828" s="167" t="e">
        <f>#REF!</f>
        <v>#REF!</v>
      </c>
      <c r="E828" s="284" t="e">
        <f>'Паспорт-3'!F767</f>
        <v>#REF!</v>
      </c>
      <c r="F828" s="285"/>
      <c r="G828" s="300" t="e">
        <f t="shared" si="100"/>
        <v>#REF!</v>
      </c>
      <c r="H828" s="43" t="e">
        <f t="shared" si="101"/>
        <v>#REF!</v>
      </c>
    </row>
    <row r="829" spans="1:8">
      <c r="A829" s="197" t="e">
        <f>#REF!</f>
        <v>#REF!</v>
      </c>
      <c r="B829" s="169" t="e">
        <f>IF(#REF!&lt;&gt;"",#REF!,"")</f>
        <v>#REF!</v>
      </c>
      <c r="C829" s="168" t="e">
        <f>#REF!</f>
        <v>#REF!</v>
      </c>
      <c r="D829" s="167" t="e">
        <f>#REF!</f>
        <v>#REF!</v>
      </c>
      <c r="E829" s="284" t="e">
        <f>'Паспорт-3'!F768</f>
        <v>#REF!</v>
      </c>
      <c r="F829" s="285"/>
      <c r="G829" s="300" t="e">
        <f t="shared" si="100"/>
        <v>#REF!</v>
      </c>
      <c r="H829" s="43" t="e">
        <f t="shared" si="101"/>
        <v>#REF!</v>
      </c>
    </row>
    <row r="830" spans="1:8">
      <c r="A830" s="197" t="e">
        <f>#REF!</f>
        <v>#REF!</v>
      </c>
      <c r="B830" s="169" t="e">
        <f>IF(#REF!&lt;&gt;"",#REF!,"")</f>
        <v>#REF!</v>
      </c>
      <c r="C830" s="168" t="e">
        <f>#REF!</f>
        <v>#REF!</v>
      </c>
      <c r="D830" s="167" t="e">
        <f>#REF!</f>
        <v>#REF!</v>
      </c>
      <c r="E830" s="284" t="e">
        <f>'Паспорт-3'!F769</f>
        <v>#REF!</v>
      </c>
      <c r="F830" s="285"/>
      <c r="G830" s="300" t="e">
        <f t="shared" si="100"/>
        <v>#REF!</v>
      </c>
      <c r="H830" s="43" t="e">
        <f t="shared" si="101"/>
        <v>#REF!</v>
      </c>
    </row>
    <row r="831" spans="1:8">
      <c r="A831" s="197" t="e">
        <f>#REF!</f>
        <v>#REF!</v>
      </c>
      <c r="B831" s="169" t="e">
        <f>IF(#REF!&lt;&gt;"",#REF!,"")</f>
        <v>#REF!</v>
      </c>
      <c r="C831" s="168" t="e">
        <f>#REF!</f>
        <v>#REF!</v>
      </c>
      <c r="D831" s="167" t="e">
        <f>#REF!</f>
        <v>#REF!</v>
      </c>
      <c r="E831" s="284" t="e">
        <f>'Паспорт-3'!F770</f>
        <v>#REF!</v>
      </c>
      <c r="F831" s="285"/>
      <c r="G831" s="300" t="e">
        <f t="shared" si="100"/>
        <v>#REF!</v>
      </c>
      <c r="H831" s="43" t="e">
        <f t="shared" si="101"/>
        <v>#REF!</v>
      </c>
    </row>
    <row r="832" spans="1:8">
      <c r="A832" s="197" t="e">
        <f>#REF!</f>
        <v>#REF!</v>
      </c>
      <c r="B832" s="169" t="e">
        <f>IF(#REF!&lt;&gt;"",#REF!,"")</f>
        <v>#REF!</v>
      </c>
      <c r="C832" s="168" t="e">
        <f>#REF!</f>
        <v>#REF!</v>
      </c>
      <c r="D832" s="167" t="e">
        <f>#REF!</f>
        <v>#REF!</v>
      </c>
      <c r="E832" s="284" t="e">
        <f>'Паспорт-3'!F771</f>
        <v>#REF!</v>
      </c>
      <c r="F832" s="285"/>
      <c r="G832" s="300" t="e">
        <f t="shared" si="100"/>
        <v>#REF!</v>
      </c>
      <c r="H832" s="43" t="e">
        <f t="shared" si="101"/>
        <v>#REF!</v>
      </c>
    </row>
    <row r="833" spans="1:8">
      <c r="A833" s="197" t="e">
        <f>#REF!</f>
        <v>#REF!</v>
      </c>
      <c r="B833" s="169" t="e">
        <f>IF(#REF!&lt;&gt;"",#REF!,"")</f>
        <v>#REF!</v>
      </c>
      <c r="C833" s="168" t="e">
        <f>#REF!</f>
        <v>#REF!</v>
      </c>
      <c r="D833" s="167" t="e">
        <f>#REF!</f>
        <v>#REF!</v>
      </c>
      <c r="E833" s="284" t="e">
        <f>'Паспорт-3'!F772</f>
        <v>#REF!</v>
      </c>
      <c r="F833" s="285"/>
      <c r="G833" s="300" t="e">
        <f t="shared" si="100"/>
        <v>#REF!</v>
      </c>
      <c r="H833" s="43" t="e">
        <f t="shared" si="101"/>
        <v>#REF!</v>
      </c>
    </row>
    <row r="834" spans="1:8">
      <c r="A834" s="197" t="e">
        <f>#REF!</f>
        <v>#REF!</v>
      </c>
      <c r="B834" s="169" t="e">
        <f>IF(#REF!&lt;&gt;"",#REF!,"")</f>
        <v>#REF!</v>
      </c>
      <c r="C834" s="168" t="e">
        <f>#REF!</f>
        <v>#REF!</v>
      </c>
      <c r="D834" s="167" t="e">
        <f>#REF!</f>
        <v>#REF!</v>
      </c>
      <c r="E834" s="284" t="e">
        <f>'Паспорт-3'!F773</f>
        <v>#REF!</v>
      </c>
      <c r="F834" s="285"/>
      <c r="G834" s="300" t="e">
        <f t="shared" si="100"/>
        <v>#REF!</v>
      </c>
      <c r="H834" s="43" t="e">
        <f t="shared" si="101"/>
        <v>#REF!</v>
      </c>
    </row>
    <row r="835" spans="1:8">
      <c r="A835" s="197" t="e">
        <f>#REF!</f>
        <v>#REF!</v>
      </c>
      <c r="B835" s="169" t="e">
        <f>IF(#REF!&lt;&gt;"",#REF!,"")</f>
        <v>#REF!</v>
      </c>
      <c r="C835" s="168" t="e">
        <f>#REF!</f>
        <v>#REF!</v>
      </c>
      <c r="D835" s="167" t="e">
        <f>#REF!</f>
        <v>#REF!</v>
      </c>
      <c r="E835" s="284" t="e">
        <f>'Паспорт-3'!F774</f>
        <v>#REF!</v>
      </c>
      <c r="F835" s="285"/>
      <c r="G835" s="300" t="e">
        <f t="shared" si="100"/>
        <v>#REF!</v>
      </c>
      <c r="H835" s="43" t="e">
        <f t="shared" si="101"/>
        <v>#REF!</v>
      </c>
    </row>
    <row r="836" spans="1:8">
      <c r="A836" s="304" t="e">
        <f>#REF!</f>
        <v>#REF!</v>
      </c>
      <c r="B836" s="305" t="e">
        <f>IF(#REF!&lt;&gt;"",#REF!,"")</f>
        <v>#REF!</v>
      </c>
      <c r="C836" s="306" t="e">
        <f>#REF!</f>
        <v>#REF!</v>
      </c>
      <c r="D836" s="307" t="e">
        <f>#REF!</f>
        <v>#REF!</v>
      </c>
      <c r="E836" s="308" t="e">
        <f>'Паспорт-3'!F775</f>
        <v>#REF!</v>
      </c>
      <c r="F836" s="309"/>
      <c r="G836" s="310" t="e">
        <f t="shared" si="100"/>
        <v>#REF!</v>
      </c>
      <c r="H836" s="43" t="e">
        <f t="shared" si="101"/>
        <v>#REF!</v>
      </c>
    </row>
    <row r="837" spans="1:8" ht="12.75" customHeight="1">
      <c r="A837" s="574" t="s">
        <v>169</v>
      </c>
      <c r="B837" s="575"/>
      <c r="C837" s="575"/>
      <c r="D837" s="575"/>
      <c r="E837" s="575"/>
      <c r="F837" s="575"/>
      <c r="G837" s="576"/>
      <c r="H837" s="43" t="e">
        <f>H821</f>
        <v>#REF!</v>
      </c>
    </row>
    <row r="838" spans="1:8">
      <c r="A838" s="297" t="e">
        <f>#REF!</f>
        <v>#REF!</v>
      </c>
      <c r="B838" s="571" t="s">
        <v>89</v>
      </c>
      <c r="C838" s="572"/>
      <c r="D838" s="572"/>
      <c r="E838" s="579"/>
      <c r="F838" s="579"/>
      <c r="G838" s="580"/>
      <c r="H838" s="43" t="e">
        <f>H839</f>
        <v>#REF!</v>
      </c>
    </row>
    <row r="839" spans="1:8">
      <c r="A839" s="197" t="e">
        <f>#REF!</f>
        <v>#REF!</v>
      </c>
      <c r="B839" s="292" t="e">
        <f>IF(#REF!&lt;&gt;"",#REF!,"")</f>
        <v>#REF!</v>
      </c>
      <c r="C839" s="293" t="e">
        <f>#REF!</f>
        <v>#REF!</v>
      </c>
      <c r="D839" s="294" t="e">
        <f>#REF!</f>
        <v>#REF!</v>
      </c>
      <c r="E839" s="295" t="e">
        <f>'Паспорт-3'!F777</f>
        <v>#REF!</v>
      </c>
      <c r="F839" s="296"/>
      <c r="G839" s="299" t="e">
        <f t="shared" ref="G839:G848" si="102">F839-E839</f>
        <v>#REF!</v>
      </c>
      <c r="H839" s="43" t="e">
        <f t="shared" ref="H839:H848" si="103">IF(B839&lt;&gt;"","Для друку","")</f>
        <v>#REF!</v>
      </c>
    </row>
    <row r="840" spans="1:8">
      <c r="A840" s="197" t="e">
        <f>#REF!</f>
        <v>#REF!</v>
      </c>
      <c r="B840" s="169" t="e">
        <f>IF(#REF!&lt;&gt;"",#REF!,"")</f>
        <v>#REF!</v>
      </c>
      <c r="C840" s="168" t="e">
        <f>#REF!</f>
        <v>#REF!</v>
      </c>
      <c r="D840" s="167" t="e">
        <f>#REF!</f>
        <v>#REF!</v>
      </c>
      <c r="E840" s="284" t="e">
        <f>'Паспорт-3'!F778</f>
        <v>#REF!</v>
      </c>
      <c r="F840" s="285"/>
      <c r="G840" s="300" t="e">
        <f t="shared" si="102"/>
        <v>#REF!</v>
      </c>
      <c r="H840" s="43" t="e">
        <f t="shared" si="103"/>
        <v>#REF!</v>
      </c>
    </row>
    <row r="841" spans="1:8">
      <c r="A841" s="197" t="e">
        <f>#REF!</f>
        <v>#REF!</v>
      </c>
      <c r="B841" s="169" t="e">
        <f>IF(#REF!&lt;&gt;"",#REF!,"")</f>
        <v>#REF!</v>
      </c>
      <c r="C841" s="168" t="e">
        <f>#REF!</f>
        <v>#REF!</v>
      </c>
      <c r="D841" s="167" t="e">
        <f>#REF!</f>
        <v>#REF!</v>
      </c>
      <c r="E841" s="284" t="e">
        <f>'Паспорт-3'!F779</f>
        <v>#REF!</v>
      </c>
      <c r="F841" s="285"/>
      <c r="G841" s="300" t="e">
        <f t="shared" si="102"/>
        <v>#REF!</v>
      </c>
      <c r="H841" s="43" t="e">
        <f t="shared" si="103"/>
        <v>#REF!</v>
      </c>
    </row>
    <row r="842" spans="1:8">
      <c r="A842" s="197" t="e">
        <f>#REF!</f>
        <v>#REF!</v>
      </c>
      <c r="B842" s="169" t="e">
        <f>IF(#REF!&lt;&gt;"",#REF!,"")</f>
        <v>#REF!</v>
      </c>
      <c r="C842" s="168" t="e">
        <f>#REF!</f>
        <v>#REF!</v>
      </c>
      <c r="D842" s="167" t="e">
        <f>#REF!</f>
        <v>#REF!</v>
      </c>
      <c r="E842" s="284" t="e">
        <f>'Паспорт-3'!F780</f>
        <v>#REF!</v>
      </c>
      <c r="F842" s="285"/>
      <c r="G842" s="300" t="e">
        <f t="shared" si="102"/>
        <v>#REF!</v>
      </c>
      <c r="H842" s="43" t="e">
        <f t="shared" si="103"/>
        <v>#REF!</v>
      </c>
    </row>
    <row r="843" spans="1:8">
      <c r="A843" s="197" t="e">
        <f>#REF!</f>
        <v>#REF!</v>
      </c>
      <c r="B843" s="169" t="e">
        <f>IF(#REF!&lt;&gt;"",#REF!,"")</f>
        <v>#REF!</v>
      </c>
      <c r="C843" s="168" t="e">
        <f>#REF!</f>
        <v>#REF!</v>
      </c>
      <c r="D843" s="167" t="e">
        <f>#REF!</f>
        <v>#REF!</v>
      </c>
      <c r="E843" s="284" t="e">
        <f>'Паспорт-3'!F781</f>
        <v>#REF!</v>
      </c>
      <c r="F843" s="285"/>
      <c r="G843" s="300" t="e">
        <f t="shared" si="102"/>
        <v>#REF!</v>
      </c>
      <c r="H843" s="43" t="e">
        <f t="shared" si="103"/>
        <v>#REF!</v>
      </c>
    </row>
    <row r="844" spans="1:8">
      <c r="A844" s="197" t="e">
        <f>#REF!</f>
        <v>#REF!</v>
      </c>
      <c r="B844" s="169" t="e">
        <f>IF(#REF!&lt;&gt;"",#REF!,"")</f>
        <v>#REF!</v>
      </c>
      <c r="C844" s="168" t="e">
        <f>#REF!</f>
        <v>#REF!</v>
      </c>
      <c r="D844" s="167" t="e">
        <f>#REF!</f>
        <v>#REF!</v>
      </c>
      <c r="E844" s="284" t="e">
        <f>'Паспорт-3'!F782</f>
        <v>#REF!</v>
      </c>
      <c r="F844" s="285"/>
      <c r="G844" s="300" t="e">
        <f t="shared" si="102"/>
        <v>#REF!</v>
      </c>
      <c r="H844" s="43" t="e">
        <f t="shared" si="103"/>
        <v>#REF!</v>
      </c>
    </row>
    <row r="845" spans="1:8">
      <c r="A845" s="197" t="e">
        <f>#REF!</f>
        <v>#REF!</v>
      </c>
      <c r="B845" s="169" t="e">
        <f>IF(#REF!&lt;&gt;"",#REF!,"")</f>
        <v>#REF!</v>
      </c>
      <c r="C845" s="168" t="e">
        <f>#REF!</f>
        <v>#REF!</v>
      </c>
      <c r="D845" s="167" t="e">
        <f>#REF!</f>
        <v>#REF!</v>
      </c>
      <c r="E845" s="284" t="e">
        <f>'Паспорт-3'!F783</f>
        <v>#REF!</v>
      </c>
      <c r="F845" s="285"/>
      <c r="G845" s="300" t="e">
        <f t="shared" si="102"/>
        <v>#REF!</v>
      </c>
      <c r="H845" s="43" t="e">
        <f t="shared" si="103"/>
        <v>#REF!</v>
      </c>
    </row>
    <row r="846" spans="1:8">
      <c r="A846" s="197" t="e">
        <f>#REF!</f>
        <v>#REF!</v>
      </c>
      <c r="B846" s="169" t="e">
        <f>IF(#REF!&lt;&gt;"",#REF!,"")</f>
        <v>#REF!</v>
      </c>
      <c r="C846" s="168" t="e">
        <f>#REF!</f>
        <v>#REF!</v>
      </c>
      <c r="D846" s="167" t="e">
        <f>#REF!</f>
        <v>#REF!</v>
      </c>
      <c r="E846" s="284" t="e">
        <f>'Паспорт-3'!F784</f>
        <v>#REF!</v>
      </c>
      <c r="F846" s="285"/>
      <c r="G846" s="300" t="e">
        <f t="shared" si="102"/>
        <v>#REF!</v>
      </c>
      <c r="H846" s="43" t="e">
        <f t="shared" si="103"/>
        <v>#REF!</v>
      </c>
    </row>
    <row r="847" spans="1:8" ht="12.75" customHeight="1">
      <c r="A847" s="197" t="e">
        <f>#REF!</f>
        <v>#REF!</v>
      </c>
      <c r="B847" s="169" t="e">
        <f>IF(#REF!&lt;&gt;"",#REF!,"")</f>
        <v>#REF!</v>
      </c>
      <c r="C847" s="168" t="e">
        <f>#REF!</f>
        <v>#REF!</v>
      </c>
      <c r="D847" s="167" t="e">
        <f>#REF!</f>
        <v>#REF!</v>
      </c>
      <c r="E847" s="284" t="e">
        <f>'Паспорт-3'!F785</f>
        <v>#REF!</v>
      </c>
      <c r="F847" s="285"/>
      <c r="G847" s="300" t="e">
        <f t="shared" si="102"/>
        <v>#REF!</v>
      </c>
      <c r="H847" s="43" t="e">
        <f t="shared" si="103"/>
        <v>#REF!</v>
      </c>
    </row>
    <row r="848" spans="1:8">
      <c r="A848" s="304" t="e">
        <f>#REF!</f>
        <v>#REF!</v>
      </c>
      <c r="B848" s="305" t="e">
        <f>IF(#REF!&lt;&gt;"",#REF!,"")</f>
        <v>#REF!</v>
      </c>
      <c r="C848" s="306" t="e">
        <f>#REF!</f>
        <v>#REF!</v>
      </c>
      <c r="D848" s="307" t="e">
        <f>#REF!</f>
        <v>#REF!</v>
      </c>
      <c r="E848" s="308" t="e">
        <f>'Паспорт-3'!F786</f>
        <v>#REF!</v>
      </c>
      <c r="F848" s="309"/>
      <c r="G848" s="310" t="e">
        <f t="shared" si="102"/>
        <v>#REF!</v>
      </c>
      <c r="H848" s="43" t="e">
        <f t="shared" si="103"/>
        <v>#REF!</v>
      </c>
    </row>
    <row r="849" spans="1:8" ht="12.75" customHeight="1">
      <c r="A849" s="574" t="s">
        <v>169</v>
      </c>
      <c r="B849" s="575"/>
      <c r="C849" s="575"/>
      <c r="D849" s="575"/>
      <c r="E849" s="575"/>
      <c r="F849" s="575"/>
      <c r="G849" s="576"/>
      <c r="H849" s="43" t="e">
        <f>H838</f>
        <v>#REF!</v>
      </c>
    </row>
    <row r="850" spans="1:8" ht="12.75" customHeight="1">
      <c r="A850" s="574" t="s">
        <v>189</v>
      </c>
      <c r="B850" s="575"/>
      <c r="C850" s="575"/>
      <c r="D850" s="575"/>
      <c r="E850" s="575"/>
      <c r="F850" s="575"/>
      <c r="G850" s="576"/>
      <c r="H850" s="43" t="e">
        <f>H786</f>
        <v>#REF!</v>
      </c>
    </row>
    <row r="851" spans="1:8" ht="12.75" customHeight="1">
      <c r="A851" s="457" t="e">
        <f>#REF!</f>
        <v>#REF!</v>
      </c>
      <c r="B851" s="458"/>
      <c r="C851" s="458"/>
      <c r="D851" s="458"/>
      <c r="E851" s="458"/>
      <c r="F851" s="458"/>
      <c r="G851" s="527"/>
      <c r="H851" s="43" t="e">
        <f>H852</f>
        <v>#REF!</v>
      </c>
    </row>
    <row r="852" spans="1:8">
      <c r="A852" s="291" t="s">
        <v>4</v>
      </c>
      <c r="B852" s="571" t="s">
        <v>86</v>
      </c>
      <c r="C852" s="572"/>
      <c r="D852" s="572"/>
      <c r="E852" s="577"/>
      <c r="F852" s="577"/>
      <c r="G852" s="578"/>
      <c r="H852" s="43" t="e">
        <f>H853</f>
        <v>#REF!</v>
      </c>
    </row>
    <row r="853" spans="1:8">
      <c r="A853" s="197" t="e">
        <f>#REF!</f>
        <v>#REF!</v>
      </c>
      <c r="B853" s="292" t="e">
        <f>IF(#REF!&lt;&gt;"",#REF!,"")</f>
        <v>#REF!</v>
      </c>
      <c r="C853" s="293" t="e">
        <f>#REF!</f>
        <v>#REF!</v>
      </c>
      <c r="D853" s="294" t="e">
        <f>#REF!</f>
        <v>#REF!</v>
      </c>
      <c r="E853" s="295" t="e">
        <f>'Паспорт-3'!F789</f>
        <v>#REF!</v>
      </c>
      <c r="F853" s="296"/>
      <c r="G853" s="299" t="e">
        <f t="shared" ref="G853:G867" si="104">F853-E853</f>
        <v>#REF!</v>
      </c>
      <c r="H853" s="43" t="e">
        <f t="shared" ref="H853:H867" si="105">IF(B853&lt;&gt;"","Для друку","")</f>
        <v>#REF!</v>
      </c>
    </row>
    <row r="854" spans="1:8">
      <c r="A854" s="197" t="e">
        <f>#REF!</f>
        <v>#REF!</v>
      </c>
      <c r="B854" s="169" t="e">
        <f>IF(#REF!&lt;&gt;"",#REF!,"")</f>
        <v>#REF!</v>
      </c>
      <c r="C854" s="168" t="e">
        <f>#REF!</f>
        <v>#REF!</v>
      </c>
      <c r="D854" s="167" t="e">
        <f>#REF!</f>
        <v>#REF!</v>
      </c>
      <c r="E854" s="284" t="e">
        <f>'Паспорт-3'!F790</f>
        <v>#REF!</v>
      </c>
      <c r="F854" s="285"/>
      <c r="G854" s="300" t="e">
        <f t="shared" si="104"/>
        <v>#REF!</v>
      </c>
      <c r="H854" s="43" t="e">
        <f t="shared" si="105"/>
        <v>#REF!</v>
      </c>
    </row>
    <row r="855" spans="1:8">
      <c r="A855" s="197" t="e">
        <f>#REF!</f>
        <v>#REF!</v>
      </c>
      <c r="B855" s="169" t="e">
        <f>IF(#REF!&lt;&gt;"",#REF!,"")</f>
        <v>#REF!</v>
      </c>
      <c r="C855" s="168" t="e">
        <f>#REF!</f>
        <v>#REF!</v>
      </c>
      <c r="D855" s="167" t="e">
        <f>#REF!</f>
        <v>#REF!</v>
      </c>
      <c r="E855" s="284" t="e">
        <f>'Паспорт-3'!F791</f>
        <v>#REF!</v>
      </c>
      <c r="F855" s="285"/>
      <c r="G855" s="300" t="e">
        <f t="shared" si="104"/>
        <v>#REF!</v>
      </c>
      <c r="H855" s="43" t="e">
        <f t="shared" si="105"/>
        <v>#REF!</v>
      </c>
    </row>
    <row r="856" spans="1:8">
      <c r="A856" s="197" t="e">
        <f>#REF!</f>
        <v>#REF!</v>
      </c>
      <c r="B856" s="169" t="e">
        <f>IF(#REF!&lt;&gt;"",#REF!,"")</f>
        <v>#REF!</v>
      </c>
      <c r="C856" s="168" t="e">
        <f>#REF!</f>
        <v>#REF!</v>
      </c>
      <c r="D856" s="167" t="e">
        <f>#REF!</f>
        <v>#REF!</v>
      </c>
      <c r="E856" s="284" t="e">
        <f>'Паспорт-3'!F792</f>
        <v>#REF!</v>
      </c>
      <c r="F856" s="285"/>
      <c r="G856" s="300" t="e">
        <f t="shared" si="104"/>
        <v>#REF!</v>
      </c>
      <c r="H856" s="43" t="e">
        <f t="shared" si="105"/>
        <v>#REF!</v>
      </c>
    </row>
    <row r="857" spans="1:8">
      <c r="A857" s="197" t="e">
        <f>#REF!</f>
        <v>#REF!</v>
      </c>
      <c r="B857" s="169" t="e">
        <f>IF(#REF!&lt;&gt;"",#REF!,"")</f>
        <v>#REF!</v>
      </c>
      <c r="C857" s="168" t="e">
        <f>#REF!</f>
        <v>#REF!</v>
      </c>
      <c r="D857" s="167" t="e">
        <f>#REF!</f>
        <v>#REF!</v>
      </c>
      <c r="E857" s="284" t="e">
        <f>'Паспорт-3'!F793</f>
        <v>#REF!</v>
      </c>
      <c r="F857" s="285"/>
      <c r="G857" s="300" t="e">
        <f t="shared" si="104"/>
        <v>#REF!</v>
      </c>
      <c r="H857" s="43" t="e">
        <f t="shared" si="105"/>
        <v>#REF!</v>
      </c>
    </row>
    <row r="858" spans="1:8">
      <c r="A858" s="197" t="e">
        <f>#REF!</f>
        <v>#REF!</v>
      </c>
      <c r="B858" s="169" t="e">
        <f>IF(#REF!&lt;&gt;"",#REF!,"")</f>
        <v>#REF!</v>
      </c>
      <c r="C858" s="168" t="e">
        <f>#REF!</f>
        <v>#REF!</v>
      </c>
      <c r="D858" s="167" t="e">
        <f>#REF!</f>
        <v>#REF!</v>
      </c>
      <c r="E858" s="284" t="e">
        <f>'Паспорт-3'!F794</f>
        <v>#REF!</v>
      </c>
      <c r="F858" s="285"/>
      <c r="G858" s="300" t="e">
        <f t="shared" si="104"/>
        <v>#REF!</v>
      </c>
      <c r="H858" s="43" t="e">
        <f t="shared" si="105"/>
        <v>#REF!</v>
      </c>
    </row>
    <row r="859" spans="1:8">
      <c r="A859" s="197" t="e">
        <f>#REF!</f>
        <v>#REF!</v>
      </c>
      <c r="B859" s="169" t="e">
        <f>IF(#REF!&lt;&gt;"",#REF!,"")</f>
        <v>#REF!</v>
      </c>
      <c r="C859" s="168" t="e">
        <f>#REF!</f>
        <v>#REF!</v>
      </c>
      <c r="D859" s="167" t="e">
        <f>#REF!</f>
        <v>#REF!</v>
      </c>
      <c r="E859" s="284" t="e">
        <f>'Паспорт-3'!F795</f>
        <v>#REF!</v>
      </c>
      <c r="F859" s="285"/>
      <c r="G859" s="300" t="e">
        <f t="shared" si="104"/>
        <v>#REF!</v>
      </c>
      <c r="H859" s="43" t="e">
        <f t="shared" si="105"/>
        <v>#REF!</v>
      </c>
    </row>
    <row r="860" spans="1:8">
      <c r="A860" s="197" t="e">
        <f>#REF!</f>
        <v>#REF!</v>
      </c>
      <c r="B860" s="169" t="e">
        <f>IF(#REF!&lt;&gt;"",#REF!,"")</f>
        <v>#REF!</v>
      </c>
      <c r="C860" s="168" t="e">
        <f>#REF!</f>
        <v>#REF!</v>
      </c>
      <c r="D860" s="167" t="e">
        <f>#REF!</f>
        <v>#REF!</v>
      </c>
      <c r="E860" s="284" t="e">
        <f>'Паспорт-3'!F796</f>
        <v>#REF!</v>
      </c>
      <c r="F860" s="285"/>
      <c r="G860" s="300" t="e">
        <f t="shared" si="104"/>
        <v>#REF!</v>
      </c>
      <c r="H860" s="43" t="e">
        <f t="shared" si="105"/>
        <v>#REF!</v>
      </c>
    </row>
    <row r="861" spans="1:8">
      <c r="A861" s="197" t="e">
        <f>#REF!</f>
        <v>#REF!</v>
      </c>
      <c r="B861" s="169" t="e">
        <f>IF(#REF!&lt;&gt;"",#REF!,"")</f>
        <v>#REF!</v>
      </c>
      <c r="C861" s="168" t="e">
        <f>#REF!</f>
        <v>#REF!</v>
      </c>
      <c r="D861" s="167" t="e">
        <f>#REF!</f>
        <v>#REF!</v>
      </c>
      <c r="E861" s="284" t="e">
        <f>'Паспорт-3'!F797</f>
        <v>#REF!</v>
      </c>
      <c r="F861" s="285"/>
      <c r="G861" s="300" t="e">
        <f t="shared" si="104"/>
        <v>#REF!</v>
      </c>
      <c r="H861" s="43" t="e">
        <f t="shared" si="105"/>
        <v>#REF!</v>
      </c>
    </row>
    <row r="862" spans="1:8">
      <c r="A862" s="197" t="e">
        <f>#REF!</f>
        <v>#REF!</v>
      </c>
      <c r="B862" s="169" t="e">
        <f>IF(#REF!&lt;&gt;"",#REF!,"")</f>
        <v>#REF!</v>
      </c>
      <c r="C862" s="168" t="e">
        <f>#REF!</f>
        <v>#REF!</v>
      </c>
      <c r="D862" s="167" t="e">
        <f>#REF!</f>
        <v>#REF!</v>
      </c>
      <c r="E862" s="284" t="e">
        <f>'Паспорт-3'!F798</f>
        <v>#REF!</v>
      </c>
      <c r="F862" s="285"/>
      <c r="G862" s="300" t="e">
        <f t="shared" si="104"/>
        <v>#REF!</v>
      </c>
      <c r="H862" s="43" t="e">
        <f t="shared" si="105"/>
        <v>#REF!</v>
      </c>
    </row>
    <row r="863" spans="1:8">
      <c r="A863" s="197" t="e">
        <f>#REF!</f>
        <v>#REF!</v>
      </c>
      <c r="B863" s="169" t="e">
        <f>IF(#REF!&lt;&gt;"",#REF!,"")</f>
        <v>#REF!</v>
      </c>
      <c r="C863" s="168" t="e">
        <f>#REF!</f>
        <v>#REF!</v>
      </c>
      <c r="D863" s="167" t="e">
        <f>#REF!</f>
        <v>#REF!</v>
      </c>
      <c r="E863" s="284" t="e">
        <f>'Паспорт-3'!F799</f>
        <v>#REF!</v>
      </c>
      <c r="F863" s="285"/>
      <c r="G863" s="300" t="e">
        <f t="shared" si="104"/>
        <v>#REF!</v>
      </c>
      <c r="H863" s="43" t="e">
        <f t="shared" si="105"/>
        <v>#REF!</v>
      </c>
    </row>
    <row r="864" spans="1:8">
      <c r="A864" s="197" t="e">
        <f>#REF!</f>
        <v>#REF!</v>
      </c>
      <c r="B864" s="169" t="e">
        <f>IF(#REF!&lt;&gt;"",#REF!,"")</f>
        <v>#REF!</v>
      </c>
      <c r="C864" s="168" t="e">
        <f>#REF!</f>
        <v>#REF!</v>
      </c>
      <c r="D864" s="167" t="e">
        <f>#REF!</f>
        <v>#REF!</v>
      </c>
      <c r="E864" s="284" t="e">
        <f>'Паспорт-3'!F800</f>
        <v>#REF!</v>
      </c>
      <c r="F864" s="285"/>
      <c r="G864" s="300" t="e">
        <f t="shared" si="104"/>
        <v>#REF!</v>
      </c>
      <c r="H864" s="43" t="e">
        <f t="shared" si="105"/>
        <v>#REF!</v>
      </c>
    </row>
    <row r="865" spans="1:8">
      <c r="A865" s="197" t="e">
        <f>#REF!</f>
        <v>#REF!</v>
      </c>
      <c r="B865" s="169" t="e">
        <f>IF(#REF!&lt;&gt;"",#REF!,"")</f>
        <v>#REF!</v>
      </c>
      <c r="C865" s="168" t="e">
        <f>#REF!</f>
        <v>#REF!</v>
      </c>
      <c r="D865" s="167" t="e">
        <f>#REF!</f>
        <v>#REF!</v>
      </c>
      <c r="E865" s="284" t="e">
        <f>'Паспорт-3'!F801</f>
        <v>#REF!</v>
      </c>
      <c r="F865" s="285"/>
      <c r="G865" s="300" t="e">
        <f t="shared" si="104"/>
        <v>#REF!</v>
      </c>
      <c r="H865" s="43" t="e">
        <f t="shared" si="105"/>
        <v>#REF!</v>
      </c>
    </row>
    <row r="866" spans="1:8">
      <c r="A866" s="197" t="e">
        <f>#REF!</f>
        <v>#REF!</v>
      </c>
      <c r="B866" s="169" t="e">
        <f>IF(#REF!&lt;&gt;"",#REF!,"")</f>
        <v>#REF!</v>
      </c>
      <c r="C866" s="168" t="e">
        <f>#REF!</f>
        <v>#REF!</v>
      </c>
      <c r="D866" s="167" t="e">
        <f>#REF!</f>
        <v>#REF!</v>
      </c>
      <c r="E866" s="284" t="e">
        <f>'Паспорт-3'!F802</f>
        <v>#REF!</v>
      </c>
      <c r="F866" s="285"/>
      <c r="G866" s="300" t="e">
        <f t="shared" si="104"/>
        <v>#REF!</v>
      </c>
      <c r="H866" s="43" t="e">
        <f t="shared" si="105"/>
        <v>#REF!</v>
      </c>
    </row>
    <row r="867" spans="1:8">
      <c r="A867" s="304" t="e">
        <f>#REF!</f>
        <v>#REF!</v>
      </c>
      <c r="B867" s="305" t="e">
        <f>IF(#REF!&lt;&gt;"",#REF!,"")</f>
        <v>#REF!</v>
      </c>
      <c r="C867" s="306" t="e">
        <f>#REF!</f>
        <v>#REF!</v>
      </c>
      <c r="D867" s="307" t="e">
        <f>#REF!</f>
        <v>#REF!</v>
      </c>
      <c r="E867" s="308" t="e">
        <f>'Паспорт-3'!F803</f>
        <v>#REF!</v>
      </c>
      <c r="F867" s="309"/>
      <c r="G867" s="310" t="e">
        <f t="shared" si="104"/>
        <v>#REF!</v>
      </c>
      <c r="H867" s="43" t="e">
        <f t="shared" si="105"/>
        <v>#REF!</v>
      </c>
    </row>
    <row r="868" spans="1:8" ht="12.75" customHeight="1">
      <c r="A868" s="574" t="s">
        <v>169</v>
      </c>
      <c r="B868" s="575"/>
      <c r="C868" s="575"/>
      <c r="D868" s="575"/>
      <c r="E868" s="575"/>
      <c r="F868" s="575"/>
      <c r="G868" s="576"/>
      <c r="H868" s="43" t="e">
        <f>H852</f>
        <v>#REF!</v>
      </c>
    </row>
    <row r="869" spans="1:8">
      <c r="A869" s="291" t="e">
        <f>#REF!</f>
        <v>#REF!</v>
      </c>
      <c r="B869" s="571" t="s">
        <v>87</v>
      </c>
      <c r="C869" s="572"/>
      <c r="D869" s="572"/>
      <c r="E869" s="572"/>
      <c r="F869" s="572"/>
      <c r="G869" s="573"/>
      <c r="H869" s="43" t="e">
        <f>H870</f>
        <v>#REF!</v>
      </c>
    </row>
    <row r="870" spans="1:8">
      <c r="A870" s="197" t="e">
        <f>#REF!</f>
        <v>#REF!</v>
      </c>
      <c r="B870" s="292" t="e">
        <f>IF(#REF!&lt;&gt;"",#REF!,"")</f>
        <v>#REF!</v>
      </c>
      <c r="C870" s="293" t="e">
        <f>#REF!</f>
        <v>#REF!</v>
      </c>
      <c r="D870" s="294" t="e">
        <f>#REF!</f>
        <v>#REF!</v>
      </c>
      <c r="E870" s="301" t="e">
        <f>'Паспорт-3'!F805</f>
        <v>#REF!</v>
      </c>
      <c r="F870" s="302"/>
      <c r="G870" s="303" t="e">
        <f t="shared" ref="G870:G884" si="106">F870-E870</f>
        <v>#REF!</v>
      </c>
      <c r="H870" s="43" t="e">
        <f t="shared" ref="H870:H884" si="107">IF(B870&lt;&gt;"","Для друку","")</f>
        <v>#REF!</v>
      </c>
    </row>
    <row r="871" spans="1:8">
      <c r="A871" s="197" t="e">
        <f>#REF!</f>
        <v>#REF!</v>
      </c>
      <c r="B871" s="169" t="e">
        <f>IF(#REF!&lt;&gt;"",#REF!,"")</f>
        <v>#REF!</v>
      </c>
      <c r="C871" s="168" t="e">
        <f>#REF!</f>
        <v>#REF!</v>
      </c>
      <c r="D871" s="167" t="e">
        <f>#REF!</f>
        <v>#REF!</v>
      </c>
      <c r="E871" s="284" t="e">
        <f>'Паспорт-3'!F806</f>
        <v>#REF!</v>
      </c>
      <c r="F871" s="285"/>
      <c r="G871" s="300" t="e">
        <f t="shared" si="106"/>
        <v>#REF!</v>
      </c>
      <c r="H871" s="43" t="e">
        <f t="shared" si="107"/>
        <v>#REF!</v>
      </c>
    </row>
    <row r="872" spans="1:8">
      <c r="A872" s="197" t="e">
        <f>#REF!</f>
        <v>#REF!</v>
      </c>
      <c r="B872" s="169" t="e">
        <f>IF(#REF!&lt;&gt;"",#REF!,"")</f>
        <v>#REF!</v>
      </c>
      <c r="C872" s="168" t="e">
        <f>#REF!</f>
        <v>#REF!</v>
      </c>
      <c r="D872" s="167" t="e">
        <f>#REF!</f>
        <v>#REF!</v>
      </c>
      <c r="E872" s="284" t="e">
        <f>'Паспорт-3'!F807</f>
        <v>#REF!</v>
      </c>
      <c r="F872" s="285"/>
      <c r="G872" s="300" t="e">
        <f t="shared" si="106"/>
        <v>#REF!</v>
      </c>
      <c r="H872" s="43" t="e">
        <f t="shared" si="107"/>
        <v>#REF!</v>
      </c>
    </row>
    <row r="873" spans="1:8">
      <c r="A873" s="197" t="e">
        <f>#REF!</f>
        <v>#REF!</v>
      </c>
      <c r="B873" s="169" t="e">
        <f>IF(#REF!&lt;&gt;"",#REF!,"")</f>
        <v>#REF!</v>
      </c>
      <c r="C873" s="168" t="e">
        <f>#REF!</f>
        <v>#REF!</v>
      </c>
      <c r="D873" s="167" t="e">
        <f>#REF!</f>
        <v>#REF!</v>
      </c>
      <c r="E873" s="284" t="e">
        <f>'Паспорт-3'!F808</f>
        <v>#REF!</v>
      </c>
      <c r="F873" s="285"/>
      <c r="G873" s="300" t="e">
        <f t="shared" si="106"/>
        <v>#REF!</v>
      </c>
      <c r="H873" s="43" t="e">
        <f t="shared" si="107"/>
        <v>#REF!</v>
      </c>
    </row>
    <row r="874" spans="1:8">
      <c r="A874" s="197" t="e">
        <f>#REF!</f>
        <v>#REF!</v>
      </c>
      <c r="B874" s="169" t="e">
        <f>IF(#REF!&lt;&gt;"",#REF!,"")</f>
        <v>#REF!</v>
      </c>
      <c r="C874" s="168" t="e">
        <f>#REF!</f>
        <v>#REF!</v>
      </c>
      <c r="D874" s="167" t="e">
        <f>#REF!</f>
        <v>#REF!</v>
      </c>
      <c r="E874" s="284" t="e">
        <f>'Паспорт-3'!F809</f>
        <v>#REF!</v>
      </c>
      <c r="F874" s="285"/>
      <c r="G874" s="300" t="e">
        <f t="shared" si="106"/>
        <v>#REF!</v>
      </c>
      <c r="H874" s="43" t="e">
        <f t="shared" si="107"/>
        <v>#REF!</v>
      </c>
    </row>
    <row r="875" spans="1:8">
      <c r="A875" s="197" t="e">
        <f>#REF!</f>
        <v>#REF!</v>
      </c>
      <c r="B875" s="169" t="e">
        <f>IF(#REF!&lt;&gt;"",#REF!,"")</f>
        <v>#REF!</v>
      </c>
      <c r="C875" s="168" t="e">
        <f>#REF!</f>
        <v>#REF!</v>
      </c>
      <c r="D875" s="167" t="e">
        <f>#REF!</f>
        <v>#REF!</v>
      </c>
      <c r="E875" s="284" t="e">
        <f>'Паспорт-3'!F810</f>
        <v>#REF!</v>
      </c>
      <c r="F875" s="285"/>
      <c r="G875" s="300" t="e">
        <f t="shared" si="106"/>
        <v>#REF!</v>
      </c>
      <c r="H875" s="43" t="e">
        <f t="shared" si="107"/>
        <v>#REF!</v>
      </c>
    </row>
    <row r="876" spans="1:8">
      <c r="A876" s="197" t="e">
        <f>#REF!</f>
        <v>#REF!</v>
      </c>
      <c r="B876" s="169" t="e">
        <f>IF(#REF!&lt;&gt;"",#REF!,"")</f>
        <v>#REF!</v>
      </c>
      <c r="C876" s="168" t="e">
        <f>#REF!</f>
        <v>#REF!</v>
      </c>
      <c r="D876" s="167" t="e">
        <f>#REF!</f>
        <v>#REF!</v>
      </c>
      <c r="E876" s="284" t="e">
        <f>'Паспорт-3'!F811</f>
        <v>#REF!</v>
      </c>
      <c r="F876" s="285"/>
      <c r="G876" s="300" t="e">
        <f t="shared" si="106"/>
        <v>#REF!</v>
      </c>
      <c r="H876" s="43" t="e">
        <f t="shared" si="107"/>
        <v>#REF!</v>
      </c>
    </row>
    <row r="877" spans="1:8">
      <c r="A877" s="197" t="e">
        <f>#REF!</f>
        <v>#REF!</v>
      </c>
      <c r="B877" s="169" t="e">
        <f>IF(#REF!&lt;&gt;"",#REF!,"")</f>
        <v>#REF!</v>
      </c>
      <c r="C877" s="168" t="e">
        <f>#REF!</f>
        <v>#REF!</v>
      </c>
      <c r="D877" s="167" t="e">
        <f>#REF!</f>
        <v>#REF!</v>
      </c>
      <c r="E877" s="284" t="e">
        <f>'Паспорт-3'!F812</f>
        <v>#REF!</v>
      </c>
      <c r="F877" s="285"/>
      <c r="G877" s="300" t="e">
        <f t="shared" si="106"/>
        <v>#REF!</v>
      </c>
      <c r="H877" s="43" t="e">
        <f t="shared" si="107"/>
        <v>#REF!</v>
      </c>
    </row>
    <row r="878" spans="1:8">
      <c r="A878" s="197" t="e">
        <f>#REF!</f>
        <v>#REF!</v>
      </c>
      <c r="B878" s="169" t="e">
        <f>IF(#REF!&lt;&gt;"",#REF!,"")</f>
        <v>#REF!</v>
      </c>
      <c r="C878" s="168" t="e">
        <f>#REF!</f>
        <v>#REF!</v>
      </c>
      <c r="D878" s="167" t="e">
        <f>#REF!</f>
        <v>#REF!</v>
      </c>
      <c r="E878" s="284" t="e">
        <f>'Паспорт-3'!F813</f>
        <v>#REF!</v>
      </c>
      <c r="F878" s="285"/>
      <c r="G878" s="300" t="e">
        <f t="shared" si="106"/>
        <v>#REF!</v>
      </c>
      <c r="H878" s="43" t="e">
        <f t="shared" si="107"/>
        <v>#REF!</v>
      </c>
    </row>
    <row r="879" spans="1:8">
      <c r="A879" s="197" t="e">
        <f>#REF!</f>
        <v>#REF!</v>
      </c>
      <c r="B879" s="169" t="e">
        <f>IF(#REF!&lt;&gt;"",#REF!,"")</f>
        <v>#REF!</v>
      </c>
      <c r="C879" s="168" t="e">
        <f>#REF!</f>
        <v>#REF!</v>
      </c>
      <c r="D879" s="167" t="e">
        <f>#REF!</f>
        <v>#REF!</v>
      </c>
      <c r="E879" s="284" t="e">
        <f>'Паспорт-3'!F814</f>
        <v>#REF!</v>
      </c>
      <c r="F879" s="285"/>
      <c r="G879" s="300" t="e">
        <f t="shared" si="106"/>
        <v>#REF!</v>
      </c>
      <c r="H879" s="43" t="e">
        <f t="shared" si="107"/>
        <v>#REF!</v>
      </c>
    </row>
    <row r="880" spans="1:8">
      <c r="A880" s="197" t="e">
        <f>#REF!</f>
        <v>#REF!</v>
      </c>
      <c r="B880" s="169" t="e">
        <f>IF(#REF!&lt;&gt;"",#REF!,"")</f>
        <v>#REF!</v>
      </c>
      <c r="C880" s="168" t="e">
        <f>#REF!</f>
        <v>#REF!</v>
      </c>
      <c r="D880" s="167" t="e">
        <f>#REF!</f>
        <v>#REF!</v>
      </c>
      <c r="E880" s="284" t="e">
        <f>'Паспорт-3'!F815</f>
        <v>#REF!</v>
      </c>
      <c r="F880" s="285"/>
      <c r="G880" s="300" t="e">
        <f t="shared" si="106"/>
        <v>#REF!</v>
      </c>
      <c r="H880" s="43" t="e">
        <f t="shared" si="107"/>
        <v>#REF!</v>
      </c>
    </row>
    <row r="881" spans="1:8">
      <c r="A881" s="197" t="e">
        <f>#REF!</f>
        <v>#REF!</v>
      </c>
      <c r="B881" s="169" t="e">
        <f>IF(#REF!&lt;&gt;"",#REF!,"")</f>
        <v>#REF!</v>
      </c>
      <c r="C881" s="168" t="e">
        <f>#REF!</f>
        <v>#REF!</v>
      </c>
      <c r="D881" s="167" t="e">
        <f>#REF!</f>
        <v>#REF!</v>
      </c>
      <c r="E881" s="284" t="e">
        <f>'Паспорт-3'!F816</f>
        <v>#REF!</v>
      </c>
      <c r="F881" s="285"/>
      <c r="G881" s="300" t="e">
        <f t="shared" si="106"/>
        <v>#REF!</v>
      </c>
      <c r="H881" s="43" t="e">
        <f t="shared" si="107"/>
        <v>#REF!</v>
      </c>
    </row>
    <row r="882" spans="1:8">
      <c r="A882" s="197" t="e">
        <f>#REF!</f>
        <v>#REF!</v>
      </c>
      <c r="B882" s="169" t="e">
        <f>IF(#REF!&lt;&gt;"",#REF!,"")</f>
        <v>#REF!</v>
      </c>
      <c r="C882" s="168" t="e">
        <f>#REF!</f>
        <v>#REF!</v>
      </c>
      <c r="D882" s="167" t="e">
        <f>#REF!</f>
        <v>#REF!</v>
      </c>
      <c r="E882" s="284" t="e">
        <f>'Паспорт-3'!F817</f>
        <v>#REF!</v>
      </c>
      <c r="F882" s="285"/>
      <c r="G882" s="300" t="e">
        <f t="shared" si="106"/>
        <v>#REF!</v>
      </c>
      <c r="H882" s="43" t="e">
        <f t="shared" si="107"/>
        <v>#REF!</v>
      </c>
    </row>
    <row r="883" spans="1:8">
      <c r="A883" s="197" t="e">
        <f>#REF!</f>
        <v>#REF!</v>
      </c>
      <c r="B883" s="169" t="e">
        <f>IF(#REF!&lt;&gt;"",#REF!,"")</f>
        <v>#REF!</v>
      </c>
      <c r="C883" s="168" t="e">
        <f>#REF!</f>
        <v>#REF!</v>
      </c>
      <c r="D883" s="167" t="e">
        <f>#REF!</f>
        <v>#REF!</v>
      </c>
      <c r="E883" s="284" t="e">
        <f>'Паспорт-3'!F818</f>
        <v>#REF!</v>
      </c>
      <c r="F883" s="285"/>
      <c r="G883" s="300" t="e">
        <f t="shared" si="106"/>
        <v>#REF!</v>
      </c>
      <c r="H883" s="43" t="e">
        <f t="shared" si="107"/>
        <v>#REF!</v>
      </c>
    </row>
    <row r="884" spans="1:8">
      <c r="A884" s="304" t="e">
        <f>#REF!</f>
        <v>#REF!</v>
      </c>
      <c r="B884" s="305" t="e">
        <f>IF(#REF!&lt;&gt;"",#REF!,"")</f>
        <v>#REF!</v>
      </c>
      <c r="C884" s="306" t="e">
        <f>#REF!</f>
        <v>#REF!</v>
      </c>
      <c r="D884" s="307" t="e">
        <f>#REF!</f>
        <v>#REF!</v>
      </c>
      <c r="E884" s="308" t="e">
        <f>'Паспорт-3'!F819</f>
        <v>#REF!</v>
      </c>
      <c r="F884" s="309"/>
      <c r="G884" s="310" t="e">
        <f t="shared" si="106"/>
        <v>#REF!</v>
      </c>
      <c r="H884" s="43" t="e">
        <f t="shared" si="107"/>
        <v>#REF!</v>
      </c>
    </row>
    <row r="885" spans="1:8" ht="12.75" customHeight="1">
      <c r="A885" s="574" t="s">
        <v>169</v>
      </c>
      <c r="B885" s="575"/>
      <c r="C885" s="575"/>
      <c r="D885" s="575"/>
      <c r="E885" s="575"/>
      <c r="F885" s="575"/>
      <c r="G885" s="576"/>
      <c r="H885" s="43" t="e">
        <f>H869</f>
        <v>#REF!</v>
      </c>
    </row>
    <row r="886" spans="1:8">
      <c r="A886" s="297" t="e">
        <f>#REF!</f>
        <v>#REF!</v>
      </c>
      <c r="B886" s="571" t="s">
        <v>88</v>
      </c>
      <c r="C886" s="572"/>
      <c r="D886" s="572"/>
      <c r="E886" s="579"/>
      <c r="F886" s="579"/>
      <c r="G886" s="580"/>
      <c r="H886" s="43" t="e">
        <f>H887</f>
        <v>#REF!</v>
      </c>
    </row>
    <row r="887" spans="1:8">
      <c r="A887" s="197" t="e">
        <f>#REF!</f>
        <v>#REF!</v>
      </c>
      <c r="B887" s="292" t="e">
        <f>IF(#REF!&lt;&gt;"",#REF!,"")</f>
        <v>#REF!</v>
      </c>
      <c r="C887" s="293" t="e">
        <f>#REF!</f>
        <v>#REF!</v>
      </c>
      <c r="D887" s="294" t="e">
        <f>#REF!</f>
        <v>#REF!</v>
      </c>
      <c r="E887" s="295" t="e">
        <f>'Паспорт-3'!F821</f>
        <v>#REF!</v>
      </c>
      <c r="F887" s="296"/>
      <c r="G887" s="299" t="e">
        <f t="shared" ref="G887:G901" si="108">F887-E887</f>
        <v>#REF!</v>
      </c>
      <c r="H887" s="43" t="e">
        <f t="shared" ref="H887:H901" si="109">IF(B887&lt;&gt;"","Для друку","")</f>
        <v>#REF!</v>
      </c>
    </row>
    <row r="888" spans="1:8">
      <c r="A888" s="197" t="e">
        <f>#REF!</f>
        <v>#REF!</v>
      </c>
      <c r="B888" s="169" t="e">
        <f>IF(#REF!&lt;&gt;"",#REF!,"")</f>
        <v>#REF!</v>
      </c>
      <c r="C888" s="168" t="e">
        <f>#REF!</f>
        <v>#REF!</v>
      </c>
      <c r="D888" s="167" t="e">
        <f>#REF!</f>
        <v>#REF!</v>
      </c>
      <c r="E888" s="284" t="e">
        <f>'Паспорт-3'!F822</f>
        <v>#REF!</v>
      </c>
      <c r="F888" s="285"/>
      <c r="G888" s="300" t="e">
        <f t="shared" si="108"/>
        <v>#REF!</v>
      </c>
      <c r="H888" s="43" t="e">
        <f t="shared" si="109"/>
        <v>#REF!</v>
      </c>
    </row>
    <row r="889" spans="1:8">
      <c r="A889" s="197" t="e">
        <f>#REF!</f>
        <v>#REF!</v>
      </c>
      <c r="B889" s="169" t="e">
        <f>IF(#REF!&lt;&gt;"",#REF!,"")</f>
        <v>#REF!</v>
      </c>
      <c r="C889" s="168" t="e">
        <f>#REF!</f>
        <v>#REF!</v>
      </c>
      <c r="D889" s="167" t="e">
        <f>#REF!</f>
        <v>#REF!</v>
      </c>
      <c r="E889" s="284" t="e">
        <f>'Паспорт-3'!F823</f>
        <v>#REF!</v>
      </c>
      <c r="F889" s="285"/>
      <c r="G889" s="300" t="e">
        <f t="shared" si="108"/>
        <v>#REF!</v>
      </c>
      <c r="H889" s="43" t="e">
        <f t="shared" si="109"/>
        <v>#REF!</v>
      </c>
    </row>
    <row r="890" spans="1:8">
      <c r="A890" s="197" t="e">
        <f>#REF!</f>
        <v>#REF!</v>
      </c>
      <c r="B890" s="169" t="e">
        <f>IF(#REF!&lt;&gt;"",#REF!,"")</f>
        <v>#REF!</v>
      </c>
      <c r="C890" s="168" t="e">
        <f>#REF!</f>
        <v>#REF!</v>
      </c>
      <c r="D890" s="167" t="e">
        <f>#REF!</f>
        <v>#REF!</v>
      </c>
      <c r="E890" s="284" t="e">
        <f>'Паспорт-3'!F824</f>
        <v>#REF!</v>
      </c>
      <c r="F890" s="285"/>
      <c r="G890" s="300" t="e">
        <f t="shared" si="108"/>
        <v>#REF!</v>
      </c>
      <c r="H890" s="43" t="e">
        <f t="shared" si="109"/>
        <v>#REF!</v>
      </c>
    </row>
    <row r="891" spans="1:8">
      <c r="A891" s="197" t="e">
        <f>#REF!</f>
        <v>#REF!</v>
      </c>
      <c r="B891" s="169" t="e">
        <f>IF(#REF!&lt;&gt;"",#REF!,"")</f>
        <v>#REF!</v>
      </c>
      <c r="C891" s="168" t="e">
        <f>#REF!</f>
        <v>#REF!</v>
      </c>
      <c r="D891" s="167" t="e">
        <f>#REF!</f>
        <v>#REF!</v>
      </c>
      <c r="E891" s="284" t="e">
        <f>'Паспорт-3'!F825</f>
        <v>#REF!</v>
      </c>
      <c r="F891" s="285"/>
      <c r="G891" s="300" t="e">
        <f t="shared" si="108"/>
        <v>#REF!</v>
      </c>
      <c r="H891" s="43" t="e">
        <f t="shared" si="109"/>
        <v>#REF!</v>
      </c>
    </row>
    <row r="892" spans="1:8">
      <c r="A892" s="197" t="e">
        <f>#REF!</f>
        <v>#REF!</v>
      </c>
      <c r="B892" s="169" t="e">
        <f>IF(#REF!&lt;&gt;"",#REF!,"")</f>
        <v>#REF!</v>
      </c>
      <c r="C892" s="168" t="e">
        <f>#REF!</f>
        <v>#REF!</v>
      </c>
      <c r="D892" s="167" t="e">
        <f>#REF!</f>
        <v>#REF!</v>
      </c>
      <c r="E892" s="284" t="e">
        <f>'Паспорт-3'!F826</f>
        <v>#REF!</v>
      </c>
      <c r="F892" s="285"/>
      <c r="G892" s="300" t="e">
        <f t="shared" si="108"/>
        <v>#REF!</v>
      </c>
      <c r="H892" s="43" t="e">
        <f t="shared" si="109"/>
        <v>#REF!</v>
      </c>
    </row>
    <row r="893" spans="1:8">
      <c r="A893" s="197" t="e">
        <f>#REF!</f>
        <v>#REF!</v>
      </c>
      <c r="B893" s="169" t="e">
        <f>IF(#REF!&lt;&gt;"",#REF!,"")</f>
        <v>#REF!</v>
      </c>
      <c r="C893" s="168" t="e">
        <f>#REF!</f>
        <v>#REF!</v>
      </c>
      <c r="D893" s="167" t="e">
        <f>#REF!</f>
        <v>#REF!</v>
      </c>
      <c r="E893" s="284" t="e">
        <f>'Паспорт-3'!F827</f>
        <v>#REF!</v>
      </c>
      <c r="F893" s="285"/>
      <c r="G893" s="300" t="e">
        <f t="shared" si="108"/>
        <v>#REF!</v>
      </c>
      <c r="H893" s="43" t="e">
        <f t="shared" si="109"/>
        <v>#REF!</v>
      </c>
    </row>
    <row r="894" spans="1:8">
      <c r="A894" s="197" t="e">
        <f>#REF!</f>
        <v>#REF!</v>
      </c>
      <c r="B894" s="169" t="e">
        <f>IF(#REF!&lt;&gt;"",#REF!,"")</f>
        <v>#REF!</v>
      </c>
      <c r="C894" s="168" t="e">
        <f>#REF!</f>
        <v>#REF!</v>
      </c>
      <c r="D894" s="167" t="e">
        <f>#REF!</f>
        <v>#REF!</v>
      </c>
      <c r="E894" s="284" t="e">
        <f>'Паспорт-3'!F828</f>
        <v>#REF!</v>
      </c>
      <c r="F894" s="285"/>
      <c r="G894" s="300" t="e">
        <f t="shared" si="108"/>
        <v>#REF!</v>
      </c>
      <c r="H894" s="43" t="e">
        <f t="shared" si="109"/>
        <v>#REF!</v>
      </c>
    </row>
    <row r="895" spans="1:8">
      <c r="A895" s="197" t="e">
        <f>#REF!</f>
        <v>#REF!</v>
      </c>
      <c r="B895" s="169" t="e">
        <f>IF(#REF!&lt;&gt;"",#REF!,"")</f>
        <v>#REF!</v>
      </c>
      <c r="C895" s="168" t="e">
        <f>#REF!</f>
        <v>#REF!</v>
      </c>
      <c r="D895" s="167" t="e">
        <f>#REF!</f>
        <v>#REF!</v>
      </c>
      <c r="E895" s="284" t="e">
        <f>'Паспорт-3'!F829</f>
        <v>#REF!</v>
      </c>
      <c r="F895" s="285"/>
      <c r="G895" s="300" t="e">
        <f t="shared" si="108"/>
        <v>#REF!</v>
      </c>
      <c r="H895" s="43" t="e">
        <f t="shared" si="109"/>
        <v>#REF!</v>
      </c>
    </row>
    <row r="896" spans="1:8">
      <c r="A896" s="197" t="e">
        <f>#REF!</f>
        <v>#REF!</v>
      </c>
      <c r="B896" s="169" t="e">
        <f>IF(#REF!&lt;&gt;"",#REF!,"")</f>
        <v>#REF!</v>
      </c>
      <c r="C896" s="168" t="e">
        <f>#REF!</f>
        <v>#REF!</v>
      </c>
      <c r="D896" s="167" t="e">
        <f>#REF!</f>
        <v>#REF!</v>
      </c>
      <c r="E896" s="284" t="e">
        <f>'Паспорт-3'!F830</f>
        <v>#REF!</v>
      </c>
      <c r="F896" s="285"/>
      <c r="G896" s="300" t="e">
        <f t="shared" si="108"/>
        <v>#REF!</v>
      </c>
      <c r="H896" s="43" t="e">
        <f t="shared" si="109"/>
        <v>#REF!</v>
      </c>
    </row>
    <row r="897" spans="1:8">
      <c r="A897" s="197" t="e">
        <f>#REF!</f>
        <v>#REF!</v>
      </c>
      <c r="B897" s="169" t="e">
        <f>IF(#REF!&lt;&gt;"",#REF!,"")</f>
        <v>#REF!</v>
      </c>
      <c r="C897" s="168" t="e">
        <f>#REF!</f>
        <v>#REF!</v>
      </c>
      <c r="D897" s="167" t="e">
        <f>#REF!</f>
        <v>#REF!</v>
      </c>
      <c r="E897" s="284" t="e">
        <f>'Паспорт-3'!F831</f>
        <v>#REF!</v>
      </c>
      <c r="F897" s="285"/>
      <c r="G897" s="300" t="e">
        <f t="shared" si="108"/>
        <v>#REF!</v>
      </c>
      <c r="H897" s="43" t="e">
        <f t="shared" si="109"/>
        <v>#REF!</v>
      </c>
    </row>
    <row r="898" spans="1:8">
      <c r="A898" s="197" t="e">
        <f>#REF!</f>
        <v>#REF!</v>
      </c>
      <c r="B898" s="169" t="e">
        <f>IF(#REF!&lt;&gt;"",#REF!,"")</f>
        <v>#REF!</v>
      </c>
      <c r="C898" s="168" t="e">
        <f>#REF!</f>
        <v>#REF!</v>
      </c>
      <c r="D898" s="167" t="e">
        <f>#REF!</f>
        <v>#REF!</v>
      </c>
      <c r="E898" s="284" t="e">
        <f>'Паспорт-3'!F832</f>
        <v>#REF!</v>
      </c>
      <c r="F898" s="285"/>
      <c r="G898" s="300" t="e">
        <f t="shared" si="108"/>
        <v>#REF!</v>
      </c>
      <c r="H898" s="43" t="e">
        <f t="shared" si="109"/>
        <v>#REF!</v>
      </c>
    </row>
    <row r="899" spans="1:8">
      <c r="A899" s="197" t="e">
        <f>#REF!</f>
        <v>#REF!</v>
      </c>
      <c r="B899" s="169" t="e">
        <f>IF(#REF!&lt;&gt;"",#REF!,"")</f>
        <v>#REF!</v>
      </c>
      <c r="C899" s="168" t="e">
        <f>#REF!</f>
        <v>#REF!</v>
      </c>
      <c r="D899" s="167" t="e">
        <f>#REF!</f>
        <v>#REF!</v>
      </c>
      <c r="E899" s="284" t="e">
        <f>'Паспорт-3'!F833</f>
        <v>#REF!</v>
      </c>
      <c r="F899" s="285"/>
      <c r="G899" s="300" t="e">
        <f t="shared" si="108"/>
        <v>#REF!</v>
      </c>
      <c r="H899" s="43" t="e">
        <f t="shared" si="109"/>
        <v>#REF!</v>
      </c>
    </row>
    <row r="900" spans="1:8">
      <c r="A900" s="197" t="e">
        <f>#REF!</f>
        <v>#REF!</v>
      </c>
      <c r="B900" s="169" t="e">
        <f>IF(#REF!&lt;&gt;"",#REF!,"")</f>
        <v>#REF!</v>
      </c>
      <c r="C900" s="168" t="e">
        <f>#REF!</f>
        <v>#REF!</v>
      </c>
      <c r="D900" s="167" t="e">
        <f>#REF!</f>
        <v>#REF!</v>
      </c>
      <c r="E900" s="284" t="e">
        <f>'Паспорт-3'!F834</f>
        <v>#REF!</v>
      </c>
      <c r="F900" s="285"/>
      <c r="G900" s="300" t="e">
        <f t="shared" si="108"/>
        <v>#REF!</v>
      </c>
      <c r="H900" s="43" t="e">
        <f t="shared" si="109"/>
        <v>#REF!</v>
      </c>
    </row>
    <row r="901" spans="1:8">
      <c r="A901" s="304" t="e">
        <f>#REF!</f>
        <v>#REF!</v>
      </c>
      <c r="B901" s="305" t="e">
        <f>IF(#REF!&lt;&gt;"",#REF!,"")</f>
        <v>#REF!</v>
      </c>
      <c r="C901" s="306" t="e">
        <f>#REF!</f>
        <v>#REF!</v>
      </c>
      <c r="D901" s="307" t="e">
        <f>#REF!</f>
        <v>#REF!</v>
      </c>
      <c r="E901" s="308" t="e">
        <f>'Паспорт-3'!F835</f>
        <v>#REF!</v>
      </c>
      <c r="F901" s="309"/>
      <c r="G901" s="310" t="e">
        <f t="shared" si="108"/>
        <v>#REF!</v>
      </c>
      <c r="H901" s="43" t="e">
        <f t="shared" si="109"/>
        <v>#REF!</v>
      </c>
    </row>
    <row r="902" spans="1:8" ht="12.75" customHeight="1">
      <c r="A902" s="574" t="s">
        <v>169</v>
      </c>
      <c r="B902" s="575"/>
      <c r="C902" s="575"/>
      <c r="D902" s="575"/>
      <c r="E902" s="575"/>
      <c r="F902" s="575"/>
      <c r="G902" s="576"/>
      <c r="H902" s="43" t="e">
        <f>H886</f>
        <v>#REF!</v>
      </c>
    </row>
    <row r="903" spans="1:8">
      <c r="A903" s="297" t="e">
        <f>#REF!</f>
        <v>#REF!</v>
      </c>
      <c r="B903" s="571" t="s">
        <v>89</v>
      </c>
      <c r="C903" s="572"/>
      <c r="D903" s="572"/>
      <c r="E903" s="579"/>
      <c r="F903" s="579"/>
      <c r="G903" s="580"/>
      <c r="H903" s="43" t="e">
        <f>H904</f>
        <v>#REF!</v>
      </c>
    </row>
    <row r="904" spans="1:8">
      <c r="A904" s="197" t="e">
        <f>#REF!</f>
        <v>#REF!</v>
      </c>
      <c r="B904" s="292" t="e">
        <f>IF(#REF!&lt;&gt;"",#REF!,"")</f>
        <v>#REF!</v>
      </c>
      <c r="C904" s="293" t="e">
        <f>#REF!</f>
        <v>#REF!</v>
      </c>
      <c r="D904" s="294" t="e">
        <f>#REF!</f>
        <v>#REF!</v>
      </c>
      <c r="E904" s="295" t="e">
        <f>'Паспорт-3'!F837</f>
        <v>#REF!</v>
      </c>
      <c r="F904" s="296"/>
      <c r="G904" s="299" t="e">
        <f t="shared" ref="G904:G913" si="110">F904-E904</f>
        <v>#REF!</v>
      </c>
      <c r="H904" s="43" t="e">
        <f t="shared" ref="H904:H913" si="111">IF(B904&lt;&gt;"","Для друку","")</f>
        <v>#REF!</v>
      </c>
    </row>
    <row r="905" spans="1:8">
      <c r="A905" s="197" t="e">
        <f>#REF!</f>
        <v>#REF!</v>
      </c>
      <c r="B905" s="169" t="e">
        <f>IF(#REF!&lt;&gt;"",#REF!,"")</f>
        <v>#REF!</v>
      </c>
      <c r="C905" s="168" t="e">
        <f>#REF!</f>
        <v>#REF!</v>
      </c>
      <c r="D905" s="167" t="e">
        <f>#REF!</f>
        <v>#REF!</v>
      </c>
      <c r="E905" s="284" t="e">
        <f>'Паспорт-3'!F838</f>
        <v>#REF!</v>
      </c>
      <c r="F905" s="285"/>
      <c r="G905" s="300" t="e">
        <f t="shared" si="110"/>
        <v>#REF!</v>
      </c>
      <c r="H905" s="43" t="e">
        <f t="shared" si="111"/>
        <v>#REF!</v>
      </c>
    </row>
    <row r="906" spans="1:8">
      <c r="A906" s="197" t="e">
        <f>#REF!</f>
        <v>#REF!</v>
      </c>
      <c r="B906" s="169" t="e">
        <f>IF(#REF!&lt;&gt;"",#REF!,"")</f>
        <v>#REF!</v>
      </c>
      <c r="C906" s="168" t="e">
        <f>#REF!</f>
        <v>#REF!</v>
      </c>
      <c r="D906" s="167" t="e">
        <f>#REF!</f>
        <v>#REF!</v>
      </c>
      <c r="E906" s="284" t="e">
        <f>'Паспорт-3'!F839</f>
        <v>#REF!</v>
      </c>
      <c r="F906" s="285"/>
      <c r="G906" s="300" t="e">
        <f t="shared" si="110"/>
        <v>#REF!</v>
      </c>
      <c r="H906" s="43" t="e">
        <f t="shared" si="111"/>
        <v>#REF!</v>
      </c>
    </row>
    <row r="907" spans="1:8">
      <c r="A907" s="197" t="e">
        <f>#REF!</f>
        <v>#REF!</v>
      </c>
      <c r="B907" s="169" t="e">
        <f>IF(#REF!&lt;&gt;"",#REF!,"")</f>
        <v>#REF!</v>
      </c>
      <c r="C907" s="168" t="e">
        <f>#REF!</f>
        <v>#REF!</v>
      </c>
      <c r="D907" s="167" t="e">
        <f>#REF!</f>
        <v>#REF!</v>
      </c>
      <c r="E907" s="284" t="e">
        <f>'Паспорт-3'!F840</f>
        <v>#REF!</v>
      </c>
      <c r="F907" s="285"/>
      <c r="G907" s="300" t="e">
        <f t="shared" si="110"/>
        <v>#REF!</v>
      </c>
      <c r="H907" s="43" t="e">
        <f t="shared" si="111"/>
        <v>#REF!</v>
      </c>
    </row>
    <row r="908" spans="1:8">
      <c r="A908" s="197" t="e">
        <f>#REF!</f>
        <v>#REF!</v>
      </c>
      <c r="B908" s="169" t="e">
        <f>IF(#REF!&lt;&gt;"",#REF!,"")</f>
        <v>#REF!</v>
      </c>
      <c r="C908" s="168" t="e">
        <f>#REF!</f>
        <v>#REF!</v>
      </c>
      <c r="D908" s="167" t="e">
        <f>#REF!</f>
        <v>#REF!</v>
      </c>
      <c r="E908" s="284" t="e">
        <f>'Паспорт-3'!F841</f>
        <v>#REF!</v>
      </c>
      <c r="F908" s="285"/>
      <c r="G908" s="300" t="e">
        <f t="shared" si="110"/>
        <v>#REF!</v>
      </c>
      <c r="H908" s="43" t="e">
        <f t="shared" si="111"/>
        <v>#REF!</v>
      </c>
    </row>
    <row r="909" spans="1:8">
      <c r="A909" s="197" t="e">
        <f>#REF!</f>
        <v>#REF!</v>
      </c>
      <c r="B909" s="169" t="e">
        <f>IF(#REF!&lt;&gt;"",#REF!,"")</f>
        <v>#REF!</v>
      </c>
      <c r="C909" s="168" t="e">
        <f>#REF!</f>
        <v>#REF!</v>
      </c>
      <c r="D909" s="167" t="e">
        <f>#REF!</f>
        <v>#REF!</v>
      </c>
      <c r="E909" s="284" t="e">
        <f>'Паспорт-3'!F842</f>
        <v>#REF!</v>
      </c>
      <c r="F909" s="285"/>
      <c r="G909" s="300" t="e">
        <f t="shared" si="110"/>
        <v>#REF!</v>
      </c>
      <c r="H909" s="43" t="e">
        <f t="shared" si="111"/>
        <v>#REF!</v>
      </c>
    </row>
    <row r="910" spans="1:8">
      <c r="A910" s="197" t="e">
        <f>#REF!</f>
        <v>#REF!</v>
      </c>
      <c r="B910" s="169" t="e">
        <f>IF(#REF!&lt;&gt;"",#REF!,"")</f>
        <v>#REF!</v>
      </c>
      <c r="C910" s="168" t="e">
        <f>#REF!</f>
        <v>#REF!</v>
      </c>
      <c r="D910" s="167" t="e">
        <f>#REF!</f>
        <v>#REF!</v>
      </c>
      <c r="E910" s="284" t="e">
        <f>'Паспорт-3'!F843</f>
        <v>#REF!</v>
      </c>
      <c r="F910" s="285"/>
      <c r="G910" s="300" t="e">
        <f t="shared" si="110"/>
        <v>#REF!</v>
      </c>
      <c r="H910" s="43" t="e">
        <f t="shared" si="111"/>
        <v>#REF!</v>
      </c>
    </row>
    <row r="911" spans="1:8">
      <c r="A911" s="197" t="e">
        <f>#REF!</f>
        <v>#REF!</v>
      </c>
      <c r="B911" s="169" t="e">
        <f>IF(#REF!&lt;&gt;"",#REF!,"")</f>
        <v>#REF!</v>
      </c>
      <c r="C911" s="168" t="e">
        <f>#REF!</f>
        <v>#REF!</v>
      </c>
      <c r="D911" s="167" t="e">
        <f>#REF!</f>
        <v>#REF!</v>
      </c>
      <c r="E911" s="284" t="e">
        <f>'Паспорт-3'!F844</f>
        <v>#REF!</v>
      </c>
      <c r="F911" s="285"/>
      <c r="G911" s="300" t="e">
        <f t="shared" si="110"/>
        <v>#REF!</v>
      </c>
      <c r="H911" s="43" t="e">
        <f t="shared" si="111"/>
        <v>#REF!</v>
      </c>
    </row>
    <row r="912" spans="1:8" ht="12.75" customHeight="1">
      <c r="A912" s="197" t="e">
        <f>#REF!</f>
        <v>#REF!</v>
      </c>
      <c r="B912" s="169" t="e">
        <f>IF(#REF!&lt;&gt;"",#REF!,"")</f>
        <v>#REF!</v>
      </c>
      <c r="C912" s="168" t="e">
        <f>#REF!</f>
        <v>#REF!</v>
      </c>
      <c r="D912" s="167" t="e">
        <f>#REF!</f>
        <v>#REF!</v>
      </c>
      <c r="E912" s="284" t="e">
        <f>'Паспорт-3'!F845</f>
        <v>#REF!</v>
      </c>
      <c r="F912" s="285"/>
      <c r="G912" s="300" t="e">
        <f t="shared" si="110"/>
        <v>#REF!</v>
      </c>
      <c r="H912" s="43" t="e">
        <f t="shared" si="111"/>
        <v>#REF!</v>
      </c>
    </row>
    <row r="913" spans="1:8">
      <c r="A913" s="304" t="e">
        <f>#REF!</f>
        <v>#REF!</v>
      </c>
      <c r="B913" s="305" t="e">
        <f>IF(#REF!&lt;&gt;"",#REF!,"")</f>
        <v>#REF!</v>
      </c>
      <c r="C913" s="306" t="e">
        <f>#REF!</f>
        <v>#REF!</v>
      </c>
      <c r="D913" s="307" t="e">
        <f>#REF!</f>
        <v>#REF!</v>
      </c>
      <c r="E913" s="308" t="e">
        <f>'Паспорт-3'!F846</f>
        <v>#REF!</v>
      </c>
      <c r="F913" s="309"/>
      <c r="G913" s="310" t="e">
        <f t="shared" si="110"/>
        <v>#REF!</v>
      </c>
      <c r="H913" s="43" t="e">
        <f t="shared" si="111"/>
        <v>#REF!</v>
      </c>
    </row>
    <row r="914" spans="1:8" ht="12.75" customHeight="1">
      <c r="A914" s="574" t="s">
        <v>169</v>
      </c>
      <c r="B914" s="575"/>
      <c r="C914" s="575"/>
      <c r="D914" s="575"/>
      <c r="E914" s="575"/>
      <c r="F914" s="575"/>
      <c r="G914" s="576"/>
      <c r="H914" s="43" t="e">
        <f>H903</f>
        <v>#REF!</v>
      </c>
    </row>
    <row r="915" spans="1:8" ht="12.75" customHeight="1">
      <c r="A915" s="574" t="s">
        <v>189</v>
      </c>
      <c r="B915" s="575"/>
      <c r="C915" s="575"/>
      <c r="D915" s="575"/>
      <c r="E915" s="575"/>
      <c r="F915" s="575"/>
      <c r="G915" s="576"/>
      <c r="H915" s="43" t="e">
        <f>H851</f>
        <v>#REF!</v>
      </c>
    </row>
    <row r="916" spans="1:8" ht="12.75" customHeight="1">
      <c r="A916" s="457" t="e">
        <f>#REF!</f>
        <v>#REF!</v>
      </c>
      <c r="B916" s="458"/>
      <c r="C916" s="458"/>
      <c r="D916" s="458"/>
      <c r="E916" s="458"/>
      <c r="F916" s="458"/>
      <c r="G916" s="527"/>
      <c r="H916" s="43" t="e">
        <f>H917</f>
        <v>#REF!</v>
      </c>
    </row>
    <row r="917" spans="1:8">
      <c r="A917" s="291" t="s">
        <v>4</v>
      </c>
      <c r="B917" s="571" t="s">
        <v>86</v>
      </c>
      <c r="C917" s="572"/>
      <c r="D917" s="572"/>
      <c r="E917" s="577"/>
      <c r="F917" s="577"/>
      <c r="G917" s="578"/>
      <c r="H917" s="43" t="e">
        <f>H918</f>
        <v>#REF!</v>
      </c>
    </row>
    <row r="918" spans="1:8">
      <c r="A918" s="197" t="e">
        <f>#REF!</f>
        <v>#REF!</v>
      </c>
      <c r="B918" s="292" t="e">
        <f>IF(#REF!&lt;&gt;"",#REF!,"")</f>
        <v>#REF!</v>
      </c>
      <c r="C918" s="293" t="e">
        <f>#REF!</f>
        <v>#REF!</v>
      </c>
      <c r="D918" s="294" t="e">
        <f>#REF!</f>
        <v>#REF!</v>
      </c>
      <c r="E918" s="295" t="e">
        <f>'Паспорт-3'!F849</f>
        <v>#REF!</v>
      </c>
      <c r="F918" s="296"/>
      <c r="G918" s="299" t="e">
        <f t="shared" ref="G918:G932" si="112">F918-E918</f>
        <v>#REF!</v>
      </c>
      <c r="H918" s="43" t="e">
        <f t="shared" ref="H918:H932" si="113">IF(B918&lt;&gt;"","Для друку","")</f>
        <v>#REF!</v>
      </c>
    </row>
    <row r="919" spans="1:8">
      <c r="A919" s="197" t="e">
        <f>#REF!</f>
        <v>#REF!</v>
      </c>
      <c r="B919" s="169" t="e">
        <f>IF(#REF!&lt;&gt;"",#REF!,"")</f>
        <v>#REF!</v>
      </c>
      <c r="C919" s="168" t="e">
        <f>#REF!</f>
        <v>#REF!</v>
      </c>
      <c r="D919" s="167" t="e">
        <f>#REF!</f>
        <v>#REF!</v>
      </c>
      <c r="E919" s="284" t="e">
        <f>'Паспорт-3'!F850</f>
        <v>#REF!</v>
      </c>
      <c r="F919" s="285"/>
      <c r="G919" s="300" t="e">
        <f t="shared" si="112"/>
        <v>#REF!</v>
      </c>
      <c r="H919" s="43" t="e">
        <f t="shared" si="113"/>
        <v>#REF!</v>
      </c>
    </row>
    <row r="920" spans="1:8">
      <c r="A920" s="197" t="e">
        <f>#REF!</f>
        <v>#REF!</v>
      </c>
      <c r="B920" s="169" t="e">
        <f>IF(#REF!&lt;&gt;"",#REF!,"")</f>
        <v>#REF!</v>
      </c>
      <c r="C920" s="168" t="e">
        <f>#REF!</f>
        <v>#REF!</v>
      </c>
      <c r="D920" s="167" t="e">
        <f>#REF!</f>
        <v>#REF!</v>
      </c>
      <c r="E920" s="284" t="e">
        <f>'Паспорт-3'!F851</f>
        <v>#REF!</v>
      </c>
      <c r="F920" s="285"/>
      <c r="G920" s="300" t="e">
        <f t="shared" si="112"/>
        <v>#REF!</v>
      </c>
      <c r="H920" s="43" t="e">
        <f t="shared" si="113"/>
        <v>#REF!</v>
      </c>
    </row>
    <row r="921" spans="1:8">
      <c r="A921" s="197" t="e">
        <f>#REF!</f>
        <v>#REF!</v>
      </c>
      <c r="B921" s="169" t="e">
        <f>IF(#REF!&lt;&gt;"",#REF!,"")</f>
        <v>#REF!</v>
      </c>
      <c r="C921" s="168" t="e">
        <f>#REF!</f>
        <v>#REF!</v>
      </c>
      <c r="D921" s="167" t="e">
        <f>#REF!</f>
        <v>#REF!</v>
      </c>
      <c r="E921" s="284" t="e">
        <f>'Паспорт-3'!F852</f>
        <v>#REF!</v>
      </c>
      <c r="F921" s="285"/>
      <c r="G921" s="300" t="e">
        <f t="shared" si="112"/>
        <v>#REF!</v>
      </c>
      <c r="H921" s="43" t="e">
        <f t="shared" si="113"/>
        <v>#REF!</v>
      </c>
    </row>
    <row r="922" spans="1:8">
      <c r="A922" s="197" t="e">
        <f>#REF!</f>
        <v>#REF!</v>
      </c>
      <c r="B922" s="169" t="e">
        <f>IF(#REF!&lt;&gt;"",#REF!,"")</f>
        <v>#REF!</v>
      </c>
      <c r="C922" s="168" t="e">
        <f>#REF!</f>
        <v>#REF!</v>
      </c>
      <c r="D922" s="167" t="e">
        <f>#REF!</f>
        <v>#REF!</v>
      </c>
      <c r="E922" s="284" t="e">
        <f>'Паспорт-3'!F853</f>
        <v>#REF!</v>
      </c>
      <c r="F922" s="285"/>
      <c r="G922" s="300" t="e">
        <f t="shared" si="112"/>
        <v>#REF!</v>
      </c>
      <c r="H922" s="43" t="e">
        <f t="shared" si="113"/>
        <v>#REF!</v>
      </c>
    </row>
    <row r="923" spans="1:8">
      <c r="A923" s="197" t="e">
        <f>#REF!</f>
        <v>#REF!</v>
      </c>
      <c r="B923" s="169" t="e">
        <f>IF(#REF!&lt;&gt;"",#REF!,"")</f>
        <v>#REF!</v>
      </c>
      <c r="C923" s="168" t="e">
        <f>#REF!</f>
        <v>#REF!</v>
      </c>
      <c r="D923" s="167" t="e">
        <f>#REF!</f>
        <v>#REF!</v>
      </c>
      <c r="E923" s="284" t="e">
        <f>'Паспорт-3'!F854</f>
        <v>#REF!</v>
      </c>
      <c r="F923" s="285"/>
      <c r="G923" s="300" t="e">
        <f t="shared" si="112"/>
        <v>#REF!</v>
      </c>
      <c r="H923" s="43" t="e">
        <f t="shared" si="113"/>
        <v>#REF!</v>
      </c>
    </row>
    <row r="924" spans="1:8">
      <c r="A924" s="197" t="e">
        <f>#REF!</f>
        <v>#REF!</v>
      </c>
      <c r="B924" s="169" t="e">
        <f>IF(#REF!&lt;&gt;"",#REF!,"")</f>
        <v>#REF!</v>
      </c>
      <c r="C924" s="168" t="e">
        <f>#REF!</f>
        <v>#REF!</v>
      </c>
      <c r="D924" s="167" t="e">
        <f>#REF!</f>
        <v>#REF!</v>
      </c>
      <c r="E924" s="284" t="e">
        <f>'Паспорт-3'!F855</f>
        <v>#REF!</v>
      </c>
      <c r="F924" s="285"/>
      <c r="G924" s="300" t="e">
        <f t="shared" si="112"/>
        <v>#REF!</v>
      </c>
      <c r="H924" s="43" t="e">
        <f t="shared" si="113"/>
        <v>#REF!</v>
      </c>
    </row>
    <row r="925" spans="1:8">
      <c r="A925" s="197" t="e">
        <f>#REF!</f>
        <v>#REF!</v>
      </c>
      <c r="B925" s="169" t="e">
        <f>IF(#REF!&lt;&gt;"",#REF!,"")</f>
        <v>#REF!</v>
      </c>
      <c r="C925" s="168" t="e">
        <f>#REF!</f>
        <v>#REF!</v>
      </c>
      <c r="D925" s="167" t="e">
        <f>#REF!</f>
        <v>#REF!</v>
      </c>
      <c r="E925" s="284" t="e">
        <f>'Паспорт-3'!F856</f>
        <v>#REF!</v>
      </c>
      <c r="F925" s="285"/>
      <c r="G925" s="300" t="e">
        <f t="shared" si="112"/>
        <v>#REF!</v>
      </c>
      <c r="H925" s="43" t="e">
        <f t="shared" si="113"/>
        <v>#REF!</v>
      </c>
    </row>
    <row r="926" spans="1:8">
      <c r="A926" s="197" t="e">
        <f>#REF!</f>
        <v>#REF!</v>
      </c>
      <c r="B926" s="169" t="e">
        <f>IF(#REF!&lt;&gt;"",#REF!,"")</f>
        <v>#REF!</v>
      </c>
      <c r="C926" s="168" t="e">
        <f>#REF!</f>
        <v>#REF!</v>
      </c>
      <c r="D926" s="167" t="e">
        <f>#REF!</f>
        <v>#REF!</v>
      </c>
      <c r="E926" s="284" t="e">
        <f>'Паспорт-3'!F857</f>
        <v>#REF!</v>
      </c>
      <c r="F926" s="285"/>
      <c r="G926" s="300" t="e">
        <f t="shared" si="112"/>
        <v>#REF!</v>
      </c>
      <c r="H926" s="43" t="e">
        <f t="shared" si="113"/>
        <v>#REF!</v>
      </c>
    </row>
    <row r="927" spans="1:8">
      <c r="A927" s="197" t="e">
        <f>#REF!</f>
        <v>#REF!</v>
      </c>
      <c r="B927" s="169" t="e">
        <f>IF(#REF!&lt;&gt;"",#REF!,"")</f>
        <v>#REF!</v>
      </c>
      <c r="C927" s="168" t="e">
        <f>#REF!</f>
        <v>#REF!</v>
      </c>
      <c r="D927" s="167" t="e">
        <f>#REF!</f>
        <v>#REF!</v>
      </c>
      <c r="E927" s="284" t="e">
        <f>'Паспорт-3'!F858</f>
        <v>#REF!</v>
      </c>
      <c r="F927" s="285"/>
      <c r="G927" s="300" t="e">
        <f t="shared" si="112"/>
        <v>#REF!</v>
      </c>
      <c r="H927" s="43" t="e">
        <f t="shared" si="113"/>
        <v>#REF!</v>
      </c>
    </row>
    <row r="928" spans="1:8">
      <c r="A928" s="197" t="e">
        <f>#REF!</f>
        <v>#REF!</v>
      </c>
      <c r="B928" s="169" t="e">
        <f>IF(#REF!&lt;&gt;"",#REF!,"")</f>
        <v>#REF!</v>
      </c>
      <c r="C928" s="168" t="e">
        <f>#REF!</f>
        <v>#REF!</v>
      </c>
      <c r="D928" s="167" t="e">
        <f>#REF!</f>
        <v>#REF!</v>
      </c>
      <c r="E928" s="284" t="e">
        <f>'Паспорт-3'!F859</f>
        <v>#REF!</v>
      </c>
      <c r="F928" s="285"/>
      <c r="G928" s="300" t="e">
        <f t="shared" si="112"/>
        <v>#REF!</v>
      </c>
      <c r="H928" s="43" t="e">
        <f t="shared" si="113"/>
        <v>#REF!</v>
      </c>
    </row>
    <row r="929" spans="1:8">
      <c r="A929" s="197" t="e">
        <f>#REF!</f>
        <v>#REF!</v>
      </c>
      <c r="B929" s="169" t="e">
        <f>IF(#REF!&lt;&gt;"",#REF!,"")</f>
        <v>#REF!</v>
      </c>
      <c r="C929" s="168" t="e">
        <f>#REF!</f>
        <v>#REF!</v>
      </c>
      <c r="D929" s="167" t="e">
        <f>#REF!</f>
        <v>#REF!</v>
      </c>
      <c r="E929" s="284" t="e">
        <f>'Паспорт-3'!F860</f>
        <v>#REF!</v>
      </c>
      <c r="F929" s="285"/>
      <c r="G929" s="300" t="e">
        <f t="shared" si="112"/>
        <v>#REF!</v>
      </c>
      <c r="H929" s="43" t="e">
        <f t="shared" si="113"/>
        <v>#REF!</v>
      </c>
    </row>
    <row r="930" spans="1:8">
      <c r="A930" s="197" t="e">
        <f>#REF!</f>
        <v>#REF!</v>
      </c>
      <c r="B930" s="169" t="e">
        <f>IF(#REF!&lt;&gt;"",#REF!,"")</f>
        <v>#REF!</v>
      </c>
      <c r="C930" s="168" t="e">
        <f>#REF!</f>
        <v>#REF!</v>
      </c>
      <c r="D930" s="167" t="e">
        <f>#REF!</f>
        <v>#REF!</v>
      </c>
      <c r="E930" s="284" t="e">
        <f>'Паспорт-3'!F861</f>
        <v>#REF!</v>
      </c>
      <c r="F930" s="285"/>
      <c r="G930" s="300" t="e">
        <f t="shared" si="112"/>
        <v>#REF!</v>
      </c>
      <c r="H930" s="43" t="e">
        <f t="shared" si="113"/>
        <v>#REF!</v>
      </c>
    </row>
    <row r="931" spans="1:8">
      <c r="A931" s="197" t="e">
        <f>#REF!</f>
        <v>#REF!</v>
      </c>
      <c r="B931" s="169" t="e">
        <f>IF(#REF!&lt;&gt;"",#REF!,"")</f>
        <v>#REF!</v>
      </c>
      <c r="C931" s="168" t="e">
        <f>#REF!</f>
        <v>#REF!</v>
      </c>
      <c r="D931" s="167" t="e">
        <f>#REF!</f>
        <v>#REF!</v>
      </c>
      <c r="E931" s="284" t="e">
        <f>'Паспорт-3'!F862</f>
        <v>#REF!</v>
      </c>
      <c r="F931" s="285"/>
      <c r="G931" s="300" t="e">
        <f t="shared" si="112"/>
        <v>#REF!</v>
      </c>
      <c r="H931" s="43" t="e">
        <f t="shared" si="113"/>
        <v>#REF!</v>
      </c>
    </row>
    <row r="932" spans="1:8">
      <c r="A932" s="304" t="e">
        <f>#REF!</f>
        <v>#REF!</v>
      </c>
      <c r="B932" s="305" t="e">
        <f>IF(#REF!&lt;&gt;"",#REF!,"")</f>
        <v>#REF!</v>
      </c>
      <c r="C932" s="306" t="e">
        <f>#REF!</f>
        <v>#REF!</v>
      </c>
      <c r="D932" s="307" t="e">
        <f>#REF!</f>
        <v>#REF!</v>
      </c>
      <c r="E932" s="308" t="e">
        <f>'Паспорт-3'!F863</f>
        <v>#REF!</v>
      </c>
      <c r="F932" s="309"/>
      <c r="G932" s="310" t="e">
        <f t="shared" si="112"/>
        <v>#REF!</v>
      </c>
      <c r="H932" s="43" t="e">
        <f t="shared" si="113"/>
        <v>#REF!</v>
      </c>
    </row>
    <row r="933" spans="1:8" ht="12.75" customHeight="1">
      <c r="A933" s="574" t="s">
        <v>169</v>
      </c>
      <c r="B933" s="575"/>
      <c r="C933" s="575"/>
      <c r="D933" s="575"/>
      <c r="E933" s="575"/>
      <c r="F933" s="575"/>
      <c r="G933" s="576"/>
      <c r="H933" s="43" t="e">
        <f>H917</f>
        <v>#REF!</v>
      </c>
    </row>
    <row r="934" spans="1:8">
      <c r="A934" s="291" t="e">
        <f>#REF!</f>
        <v>#REF!</v>
      </c>
      <c r="B934" s="571" t="s">
        <v>87</v>
      </c>
      <c r="C934" s="572"/>
      <c r="D934" s="572"/>
      <c r="E934" s="572"/>
      <c r="F934" s="572"/>
      <c r="G934" s="573"/>
      <c r="H934" s="43" t="e">
        <f>H935</f>
        <v>#REF!</v>
      </c>
    </row>
    <row r="935" spans="1:8">
      <c r="A935" s="197" t="e">
        <f>#REF!</f>
        <v>#REF!</v>
      </c>
      <c r="B935" s="292" t="e">
        <f>IF(#REF!&lt;&gt;"",#REF!,"")</f>
        <v>#REF!</v>
      </c>
      <c r="C935" s="293" t="e">
        <f>#REF!</f>
        <v>#REF!</v>
      </c>
      <c r="D935" s="294" t="e">
        <f>#REF!</f>
        <v>#REF!</v>
      </c>
      <c r="E935" s="301" t="e">
        <f>'Паспорт-3'!F865</f>
        <v>#REF!</v>
      </c>
      <c r="F935" s="302"/>
      <c r="G935" s="303" t="e">
        <f t="shared" ref="G935:G949" si="114">F935-E935</f>
        <v>#REF!</v>
      </c>
      <c r="H935" s="43" t="e">
        <f t="shared" ref="H935:H949" si="115">IF(B935&lt;&gt;"","Для друку","")</f>
        <v>#REF!</v>
      </c>
    </row>
    <row r="936" spans="1:8">
      <c r="A936" s="197" t="e">
        <f>#REF!</f>
        <v>#REF!</v>
      </c>
      <c r="B936" s="169" t="e">
        <f>IF(#REF!&lt;&gt;"",#REF!,"")</f>
        <v>#REF!</v>
      </c>
      <c r="C936" s="168" t="e">
        <f>#REF!</f>
        <v>#REF!</v>
      </c>
      <c r="D936" s="167" t="e">
        <f>#REF!</f>
        <v>#REF!</v>
      </c>
      <c r="E936" s="284" t="e">
        <f>'Паспорт-3'!F866</f>
        <v>#REF!</v>
      </c>
      <c r="F936" s="285"/>
      <c r="G936" s="300" t="e">
        <f t="shared" si="114"/>
        <v>#REF!</v>
      </c>
      <c r="H936" s="43" t="e">
        <f t="shared" si="115"/>
        <v>#REF!</v>
      </c>
    </row>
    <row r="937" spans="1:8">
      <c r="A937" s="197" t="e">
        <f>#REF!</f>
        <v>#REF!</v>
      </c>
      <c r="B937" s="169" t="e">
        <f>IF(#REF!&lt;&gt;"",#REF!,"")</f>
        <v>#REF!</v>
      </c>
      <c r="C937" s="168" t="e">
        <f>#REF!</f>
        <v>#REF!</v>
      </c>
      <c r="D937" s="167" t="e">
        <f>#REF!</f>
        <v>#REF!</v>
      </c>
      <c r="E937" s="284" t="e">
        <f>'Паспорт-3'!F867</f>
        <v>#REF!</v>
      </c>
      <c r="F937" s="285"/>
      <c r="G937" s="300" t="e">
        <f t="shared" si="114"/>
        <v>#REF!</v>
      </c>
      <c r="H937" s="43" t="e">
        <f t="shared" si="115"/>
        <v>#REF!</v>
      </c>
    </row>
    <row r="938" spans="1:8">
      <c r="A938" s="197" t="e">
        <f>#REF!</f>
        <v>#REF!</v>
      </c>
      <c r="B938" s="169" t="e">
        <f>IF(#REF!&lt;&gt;"",#REF!,"")</f>
        <v>#REF!</v>
      </c>
      <c r="C938" s="168" t="e">
        <f>#REF!</f>
        <v>#REF!</v>
      </c>
      <c r="D938" s="167" t="e">
        <f>#REF!</f>
        <v>#REF!</v>
      </c>
      <c r="E938" s="284" t="e">
        <f>'Паспорт-3'!F868</f>
        <v>#REF!</v>
      </c>
      <c r="F938" s="285"/>
      <c r="G938" s="300" t="e">
        <f t="shared" si="114"/>
        <v>#REF!</v>
      </c>
      <c r="H938" s="43" t="e">
        <f t="shared" si="115"/>
        <v>#REF!</v>
      </c>
    </row>
    <row r="939" spans="1:8">
      <c r="A939" s="197" t="e">
        <f>#REF!</f>
        <v>#REF!</v>
      </c>
      <c r="B939" s="169" t="e">
        <f>IF(#REF!&lt;&gt;"",#REF!,"")</f>
        <v>#REF!</v>
      </c>
      <c r="C939" s="168" t="e">
        <f>#REF!</f>
        <v>#REF!</v>
      </c>
      <c r="D939" s="167" t="e">
        <f>#REF!</f>
        <v>#REF!</v>
      </c>
      <c r="E939" s="284" t="e">
        <f>'Паспорт-3'!F869</f>
        <v>#REF!</v>
      </c>
      <c r="F939" s="285"/>
      <c r="G939" s="300" t="e">
        <f t="shared" si="114"/>
        <v>#REF!</v>
      </c>
      <c r="H939" s="43" t="e">
        <f t="shared" si="115"/>
        <v>#REF!</v>
      </c>
    </row>
    <row r="940" spans="1:8">
      <c r="A940" s="197" t="e">
        <f>#REF!</f>
        <v>#REF!</v>
      </c>
      <c r="B940" s="169" t="e">
        <f>IF(#REF!&lt;&gt;"",#REF!,"")</f>
        <v>#REF!</v>
      </c>
      <c r="C940" s="168" t="e">
        <f>#REF!</f>
        <v>#REF!</v>
      </c>
      <c r="D940" s="167" t="e">
        <f>#REF!</f>
        <v>#REF!</v>
      </c>
      <c r="E940" s="284" t="e">
        <f>'Паспорт-3'!F870</f>
        <v>#REF!</v>
      </c>
      <c r="F940" s="285"/>
      <c r="G940" s="300" t="e">
        <f t="shared" si="114"/>
        <v>#REF!</v>
      </c>
      <c r="H940" s="43" t="e">
        <f t="shared" si="115"/>
        <v>#REF!</v>
      </c>
    </row>
    <row r="941" spans="1:8">
      <c r="A941" s="197" t="e">
        <f>#REF!</f>
        <v>#REF!</v>
      </c>
      <c r="B941" s="169" t="e">
        <f>IF(#REF!&lt;&gt;"",#REF!,"")</f>
        <v>#REF!</v>
      </c>
      <c r="C941" s="168" t="e">
        <f>#REF!</f>
        <v>#REF!</v>
      </c>
      <c r="D941" s="167" t="e">
        <f>#REF!</f>
        <v>#REF!</v>
      </c>
      <c r="E941" s="284" t="e">
        <f>'Паспорт-3'!F871</f>
        <v>#REF!</v>
      </c>
      <c r="F941" s="285"/>
      <c r="G941" s="300" t="e">
        <f t="shared" si="114"/>
        <v>#REF!</v>
      </c>
      <c r="H941" s="43" t="e">
        <f t="shared" si="115"/>
        <v>#REF!</v>
      </c>
    </row>
    <row r="942" spans="1:8">
      <c r="A942" s="197" t="e">
        <f>#REF!</f>
        <v>#REF!</v>
      </c>
      <c r="B942" s="169" t="e">
        <f>IF(#REF!&lt;&gt;"",#REF!,"")</f>
        <v>#REF!</v>
      </c>
      <c r="C942" s="168" t="e">
        <f>#REF!</f>
        <v>#REF!</v>
      </c>
      <c r="D942" s="167" t="e">
        <f>#REF!</f>
        <v>#REF!</v>
      </c>
      <c r="E942" s="284" t="e">
        <f>'Паспорт-3'!F872</f>
        <v>#REF!</v>
      </c>
      <c r="F942" s="285"/>
      <c r="G942" s="300" t="e">
        <f t="shared" si="114"/>
        <v>#REF!</v>
      </c>
      <c r="H942" s="43" t="e">
        <f t="shared" si="115"/>
        <v>#REF!</v>
      </c>
    </row>
    <row r="943" spans="1:8">
      <c r="A943" s="197" t="e">
        <f>#REF!</f>
        <v>#REF!</v>
      </c>
      <c r="B943" s="169" t="e">
        <f>IF(#REF!&lt;&gt;"",#REF!,"")</f>
        <v>#REF!</v>
      </c>
      <c r="C943" s="168" t="e">
        <f>#REF!</f>
        <v>#REF!</v>
      </c>
      <c r="D943" s="167" t="e">
        <f>#REF!</f>
        <v>#REF!</v>
      </c>
      <c r="E943" s="284" t="e">
        <f>'Паспорт-3'!F873</f>
        <v>#REF!</v>
      </c>
      <c r="F943" s="285"/>
      <c r="G943" s="300" t="e">
        <f t="shared" si="114"/>
        <v>#REF!</v>
      </c>
      <c r="H943" s="43" t="e">
        <f t="shared" si="115"/>
        <v>#REF!</v>
      </c>
    </row>
    <row r="944" spans="1:8">
      <c r="A944" s="197" t="e">
        <f>#REF!</f>
        <v>#REF!</v>
      </c>
      <c r="B944" s="169" t="e">
        <f>IF(#REF!&lt;&gt;"",#REF!,"")</f>
        <v>#REF!</v>
      </c>
      <c r="C944" s="168" t="e">
        <f>#REF!</f>
        <v>#REF!</v>
      </c>
      <c r="D944" s="167" t="e">
        <f>#REF!</f>
        <v>#REF!</v>
      </c>
      <c r="E944" s="284" t="e">
        <f>'Паспорт-3'!F874</f>
        <v>#REF!</v>
      </c>
      <c r="F944" s="285"/>
      <c r="G944" s="300" t="e">
        <f t="shared" si="114"/>
        <v>#REF!</v>
      </c>
      <c r="H944" s="43" t="e">
        <f t="shared" si="115"/>
        <v>#REF!</v>
      </c>
    </row>
    <row r="945" spans="1:8">
      <c r="A945" s="197" t="e">
        <f>#REF!</f>
        <v>#REF!</v>
      </c>
      <c r="B945" s="169" t="e">
        <f>IF(#REF!&lt;&gt;"",#REF!,"")</f>
        <v>#REF!</v>
      </c>
      <c r="C945" s="168" t="e">
        <f>#REF!</f>
        <v>#REF!</v>
      </c>
      <c r="D945" s="167" t="e">
        <f>#REF!</f>
        <v>#REF!</v>
      </c>
      <c r="E945" s="284" t="e">
        <f>'Паспорт-3'!F875</f>
        <v>#REF!</v>
      </c>
      <c r="F945" s="285"/>
      <c r="G945" s="300" t="e">
        <f t="shared" si="114"/>
        <v>#REF!</v>
      </c>
      <c r="H945" s="43" t="e">
        <f t="shared" si="115"/>
        <v>#REF!</v>
      </c>
    </row>
    <row r="946" spans="1:8">
      <c r="A946" s="197" t="e">
        <f>#REF!</f>
        <v>#REF!</v>
      </c>
      <c r="B946" s="169" t="e">
        <f>IF(#REF!&lt;&gt;"",#REF!,"")</f>
        <v>#REF!</v>
      </c>
      <c r="C946" s="168" t="e">
        <f>#REF!</f>
        <v>#REF!</v>
      </c>
      <c r="D946" s="167" t="e">
        <f>#REF!</f>
        <v>#REF!</v>
      </c>
      <c r="E946" s="284" t="e">
        <f>'Паспорт-3'!F876</f>
        <v>#REF!</v>
      </c>
      <c r="F946" s="285"/>
      <c r="G946" s="300" t="e">
        <f t="shared" si="114"/>
        <v>#REF!</v>
      </c>
      <c r="H946" s="43" t="e">
        <f t="shared" si="115"/>
        <v>#REF!</v>
      </c>
    </row>
    <row r="947" spans="1:8">
      <c r="A947" s="197" t="e">
        <f>#REF!</f>
        <v>#REF!</v>
      </c>
      <c r="B947" s="169" t="e">
        <f>IF(#REF!&lt;&gt;"",#REF!,"")</f>
        <v>#REF!</v>
      </c>
      <c r="C947" s="168" t="e">
        <f>#REF!</f>
        <v>#REF!</v>
      </c>
      <c r="D947" s="167" t="e">
        <f>#REF!</f>
        <v>#REF!</v>
      </c>
      <c r="E947" s="284" t="e">
        <f>'Паспорт-3'!F877</f>
        <v>#REF!</v>
      </c>
      <c r="F947" s="285"/>
      <c r="G947" s="300" t="e">
        <f t="shared" si="114"/>
        <v>#REF!</v>
      </c>
      <c r="H947" s="43" t="e">
        <f t="shared" si="115"/>
        <v>#REF!</v>
      </c>
    </row>
    <row r="948" spans="1:8">
      <c r="A948" s="197" t="e">
        <f>#REF!</f>
        <v>#REF!</v>
      </c>
      <c r="B948" s="169" t="e">
        <f>IF(#REF!&lt;&gt;"",#REF!,"")</f>
        <v>#REF!</v>
      </c>
      <c r="C948" s="168" t="e">
        <f>#REF!</f>
        <v>#REF!</v>
      </c>
      <c r="D948" s="167" t="e">
        <f>#REF!</f>
        <v>#REF!</v>
      </c>
      <c r="E948" s="284" t="e">
        <f>'Паспорт-3'!F878</f>
        <v>#REF!</v>
      </c>
      <c r="F948" s="285"/>
      <c r="G948" s="300" t="e">
        <f t="shared" si="114"/>
        <v>#REF!</v>
      </c>
      <c r="H948" s="43" t="e">
        <f t="shared" si="115"/>
        <v>#REF!</v>
      </c>
    </row>
    <row r="949" spans="1:8">
      <c r="A949" s="304" t="e">
        <f>#REF!</f>
        <v>#REF!</v>
      </c>
      <c r="B949" s="305" t="e">
        <f>IF(#REF!&lt;&gt;"",#REF!,"")</f>
        <v>#REF!</v>
      </c>
      <c r="C949" s="306" t="e">
        <f>#REF!</f>
        <v>#REF!</v>
      </c>
      <c r="D949" s="307" t="e">
        <f>#REF!</f>
        <v>#REF!</v>
      </c>
      <c r="E949" s="308" t="e">
        <f>'Паспорт-3'!F879</f>
        <v>#REF!</v>
      </c>
      <c r="F949" s="309"/>
      <c r="G949" s="310" t="e">
        <f t="shared" si="114"/>
        <v>#REF!</v>
      </c>
      <c r="H949" s="43" t="e">
        <f t="shared" si="115"/>
        <v>#REF!</v>
      </c>
    </row>
    <row r="950" spans="1:8" ht="12.75" customHeight="1">
      <c r="A950" s="574" t="s">
        <v>169</v>
      </c>
      <c r="B950" s="575"/>
      <c r="C950" s="575"/>
      <c r="D950" s="575"/>
      <c r="E950" s="575"/>
      <c r="F950" s="575"/>
      <c r="G950" s="576"/>
      <c r="H950" s="43" t="e">
        <f>H934</f>
        <v>#REF!</v>
      </c>
    </row>
    <row r="951" spans="1:8">
      <c r="A951" s="297" t="e">
        <f>#REF!</f>
        <v>#REF!</v>
      </c>
      <c r="B951" s="571" t="s">
        <v>88</v>
      </c>
      <c r="C951" s="572"/>
      <c r="D951" s="572"/>
      <c r="E951" s="579"/>
      <c r="F951" s="579"/>
      <c r="G951" s="580"/>
      <c r="H951" s="43" t="e">
        <f>H952</f>
        <v>#REF!</v>
      </c>
    </row>
    <row r="952" spans="1:8">
      <c r="A952" s="197" t="e">
        <f>#REF!</f>
        <v>#REF!</v>
      </c>
      <c r="B952" s="292" t="e">
        <f>IF(#REF!&lt;&gt;"",#REF!,"")</f>
        <v>#REF!</v>
      </c>
      <c r="C952" s="293" t="e">
        <f>#REF!</f>
        <v>#REF!</v>
      </c>
      <c r="D952" s="294" t="e">
        <f>#REF!</f>
        <v>#REF!</v>
      </c>
      <c r="E952" s="295" t="e">
        <f>'Паспорт-3'!F881</f>
        <v>#REF!</v>
      </c>
      <c r="F952" s="296"/>
      <c r="G952" s="299" t="e">
        <f t="shared" ref="G952:G966" si="116">F952-E952</f>
        <v>#REF!</v>
      </c>
      <c r="H952" s="43" t="e">
        <f t="shared" ref="H952:H966" si="117">IF(B952&lt;&gt;"","Для друку","")</f>
        <v>#REF!</v>
      </c>
    </row>
    <row r="953" spans="1:8">
      <c r="A953" s="197" t="e">
        <f>#REF!</f>
        <v>#REF!</v>
      </c>
      <c r="B953" s="169" t="e">
        <f>IF(#REF!&lt;&gt;"",#REF!,"")</f>
        <v>#REF!</v>
      </c>
      <c r="C953" s="168" t="e">
        <f>#REF!</f>
        <v>#REF!</v>
      </c>
      <c r="D953" s="167" t="e">
        <f>#REF!</f>
        <v>#REF!</v>
      </c>
      <c r="E953" s="284" t="e">
        <f>'Паспорт-3'!F882</f>
        <v>#REF!</v>
      </c>
      <c r="F953" s="285"/>
      <c r="G953" s="300" t="e">
        <f t="shared" si="116"/>
        <v>#REF!</v>
      </c>
      <c r="H953" s="43" t="e">
        <f t="shared" si="117"/>
        <v>#REF!</v>
      </c>
    </row>
    <row r="954" spans="1:8">
      <c r="A954" s="197" t="e">
        <f>#REF!</f>
        <v>#REF!</v>
      </c>
      <c r="B954" s="169" t="e">
        <f>IF(#REF!&lt;&gt;"",#REF!,"")</f>
        <v>#REF!</v>
      </c>
      <c r="C954" s="168" t="e">
        <f>#REF!</f>
        <v>#REF!</v>
      </c>
      <c r="D954" s="167" t="e">
        <f>#REF!</f>
        <v>#REF!</v>
      </c>
      <c r="E954" s="284" t="e">
        <f>'Паспорт-3'!F883</f>
        <v>#REF!</v>
      </c>
      <c r="F954" s="285"/>
      <c r="G954" s="300" t="e">
        <f t="shared" si="116"/>
        <v>#REF!</v>
      </c>
      <c r="H954" s="43" t="e">
        <f t="shared" si="117"/>
        <v>#REF!</v>
      </c>
    </row>
    <row r="955" spans="1:8">
      <c r="A955" s="197" t="e">
        <f>#REF!</f>
        <v>#REF!</v>
      </c>
      <c r="B955" s="169" t="e">
        <f>IF(#REF!&lt;&gt;"",#REF!,"")</f>
        <v>#REF!</v>
      </c>
      <c r="C955" s="168" t="e">
        <f>#REF!</f>
        <v>#REF!</v>
      </c>
      <c r="D955" s="167" t="e">
        <f>#REF!</f>
        <v>#REF!</v>
      </c>
      <c r="E955" s="284" t="e">
        <f>'Паспорт-3'!F884</f>
        <v>#REF!</v>
      </c>
      <c r="F955" s="285"/>
      <c r="G955" s="300" t="e">
        <f t="shared" si="116"/>
        <v>#REF!</v>
      </c>
      <c r="H955" s="43" t="e">
        <f t="shared" si="117"/>
        <v>#REF!</v>
      </c>
    </row>
    <row r="956" spans="1:8">
      <c r="A956" s="197" t="e">
        <f>#REF!</f>
        <v>#REF!</v>
      </c>
      <c r="B956" s="169" t="e">
        <f>IF(#REF!&lt;&gt;"",#REF!,"")</f>
        <v>#REF!</v>
      </c>
      <c r="C956" s="168" t="e">
        <f>#REF!</f>
        <v>#REF!</v>
      </c>
      <c r="D956" s="167" t="e">
        <f>#REF!</f>
        <v>#REF!</v>
      </c>
      <c r="E956" s="284" t="e">
        <f>'Паспорт-3'!F885</f>
        <v>#REF!</v>
      </c>
      <c r="F956" s="285"/>
      <c r="G956" s="300" t="e">
        <f t="shared" si="116"/>
        <v>#REF!</v>
      </c>
      <c r="H956" s="43" t="e">
        <f t="shared" si="117"/>
        <v>#REF!</v>
      </c>
    </row>
    <row r="957" spans="1:8">
      <c r="A957" s="197" t="e">
        <f>#REF!</f>
        <v>#REF!</v>
      </c>
      <c r="B957" s="169" t="e">
        <f>IF(#REF!&lt;&gt;"",#REF!,"")</f>
        <v>#REF!</v>
      </c>
      <c r="C957" s="168" t="e">
        <f>#REF!</f>
        <v>#REF!</v>
      </c>
      <c r="D957" s="167" t="e">
        <f>#REF!</f>
        <v>#REF!</v>
      </c>
      <c r="E957" s="284" t="e">
        <f>'Паспорт-3'!F886</f>
        <v>#REF!</v>
      </c>
      <c r="F957" s="285"/>
      <c r="G957" s="300" t="e">
        <f t="shared" si="116"/>
        <v>#REF!</v>
      </c>
      <c r="H957" s="43" t="e">
        <f t="shared" si="117"/>
        <v>#REF!</v>
      </c>
    </row>
    <row r="958" spans="1:8">
      <c r="A958" s="197" t="e">
        <f>#REF!</f>
        <v>#REF!</v>
      </c>
      <c r="B958" s="169" t="e">
        <f>IF(#REF!&lt;&gt;"",#REF!,"")</f>
        <v>#REF!</v>
      </c>
      <c r="C958" s="168" t="e">
        <f>#REF!</f>
        <v>#REF!</v>
      </c>
      <c r="D958" s="167" t="e">
        <f>#REF!</f>
        <v>#REF!</v>
      </c>
      <c r="E958" s="284" t="e">
        <f>'Паспорт-3'!F887</f>
        <v>#REF!</v>
      </c>
      <c r="F958" s="285"/>
      <c r="G958" s="300" t="e">
        <f t="shared" si="116"/>
        <v>#REF!</v>
      </c>
      <c r="H958" s="43" t="e">
        <f t="shared" si="117"/>
        <v>#REF!</v>
      </c>
    </row>
    <row r="959" spans="1:8">
      <c r="A959" s="197" t="e">
        <f>#REF!</f>
        <v>#REF!</v>
      </c>
      <c r="B959" s="169" t="e">
        <f>IF(#REF!&lt;&gt;"",#REF!,"")</f>
        <v>#REF!</v>
      </c>
      <c r="C959" s="168" t="e">
        <f>#REF!</f>
        <v>#REF!</v>
      </c>
      <c r="D959" s="167" t="e">
        <f>#REF!</f>
        <v>#REF!</v>
      </c>
      <c r="E959" s="284" t="e">
        <f>'Паспорт-3'!F888</f>
        <v>#REF!</v>
      </c>
      <c r="F959" s="285"/>
      <c r="G959" s="300" t="e">
        <f t="shared" si="116"/>
        <v>#REF!</v>
      </c>
      <c r="H959" s="43" t="e">
        <f t="shared" si="117"/>
        <v>#REF!</v>
      </c>
    </row>
    <row r="960" spans="1:8">
      <c r="A960" s="197" t="e">
        <f>#REF!</f>
        <v>#REF!</v>
      </c>
      <c r="B960" s="169" t="e">
        <f>IF(#REF!&lt;&gt;"",#REF!,"")</f>
        <v>#REF!</v>
      </c>
      <c r="C960" s="168" t="e">
        <f>#REF!</f>
        <v>#REF!</v>
      </c>
      <c r="D960" s="167" t="e">
        <f>#REF!</f>
        <v>#REF!</v>
      </c>
      <c r="E960" s="284" t="e">
        <f>'Паспорт-3'!F889</f>
        <v>#REF!</v>
      </c>
      <c r="F960" s="285"/>
      <c r="G960" s="300" t="e">
        <f t="shared" si="116"/>
        <v>#REF!</v>
      </c>
      <c r="H960" s="43" t="e">
        <f t="shared" si="117"/>
        <v>#REF!</v>
      </c>
    </row>
    <row r="961" spans="1:8">
      <c r="A961" s="197" t="e">
        <f>#REF!</f>
        <v>#REF!</v>
      </c>
      <c r="B961" s="169" t="e">
        <f>IF(#REF!&lt;&gt;"",#REF!,"")</f>
        <v>#REF!</v>
      </c>
      <c r="C961" s="168" t="e">
        <f>#REF!</f>
        <v>#REF!</v>
      </c>
      <c r="D961" s="167" t="e">
        <f>#REF!</f>
        <v>#REF!</v>
      </c>
      <c r="E961" s="284" t="e">
        <f>'Паспорт-3'!F890</f>
        <v>#REF!</v>
      </c>
      <c r="F961" s="285"/>
      <c r="G961" s="300" t="e">
        <f t="shared" si="116"/>
        <v>#REF!</v>
      </c>
      <c r="H961" s="43" t="e">
        <f t="shared" si="117"/>
        <v>#REF!</v>
      </c>
    </row>
    <row r="962" spans="1:8">
      <c r="A962" s="197" t="e">
        <f>#REF!</f>
        <v>#REF!</v>
      </c>
      <c r="B962" s="169" t="e">
        <f>IF(#REF!&lt;&gt;"",#REF!,"")</f>
        <v>#REF!</v>
      </c>
      <c r="C962" s="168" t="e">
        <f>#REF!</f>
        <v>#REF!</v>
      </c>
      <c r="D962" s="167" t="e">
        <f>#REF!</f>
        <v>#REF!</v>
      </c>
      <c r="E962" s="284" t="e">
        <f>'Паспорт-3'!F891</f>
        <v>#REF!</v>
      </c>
      <c r="F962" s="285"/>
      <c r="G962" s="300" t="e">
        <f t="shared" si="116"/>
        <v>#REF!</v>
      </c>
      <c r="H962" s="43" t="e">
        <f t="shared" si="117"/>
        <v>#REF!</v>
      </c>
    </row>
    <row r="963" spans="1:8">
      <c r="A963" s="197" t="e">
        <f>#REF!</f>
        <v>#REF!</v>
      </c>
      <c r="B963" s="169" t="e">
        <f>IF(#REF!&lt;&gt;"",#REF!,"")</f>
        <v>#REF!</v>
      </c>
      <c r="C963" s="168" t="e">
        <f>#REF!</f>
        <v>#REF!</v>
      </c>
      <c r="D963" s="167" t="e">
        <f>#REF!</f>
        <v>#REF!</v>
      </c>
      <c r="E963" s="284" t="e">
        <f>'Паспорт-3'!F892</f>
        <v>#REF!</v>
      </c>
      <c r="F963" s="285"/>
      <c r="G963" s="300" t="e">
        <f t="shared" si="116"/>
        <v>#REF!</v>
      </c>
      <c r="H963" s="43" t="e">
        <f t="shared" si="117"/>
        <v>#REF!</v>
      </c>
    </row>
    <row r="964" spans="1:8">
      <c r="A964" s="197" t="e">
        <f>#REF!</f>
        <v>#REF!</v>
      </c>
      <c r="B964" s="169" t="e">
        <f>IF(#REF!&lt;&gt;"",#REF!,"")</f>
        <v>#REF!</v>
      </c>
      <c r="C964" s="168" t="e">
        <f>#REF!</f>
        <v>#REF!</v>
      </c>
      <c r="D964" s="167" t="e">
        <f>#REF!</f>
        <v>#REF!</v>
      </c>
      <c r="E964" s="284" t="e">
        <f>'Паспорт-3'!F893</f>
        <v>#REF!</v>
      </c>
      <c r="F964" s="285"/>
      <c r="G964" s="300" t="e">
        <f t="shared" si="116"/>
        <v>#REF!</v>
      </c>
      <c r="H964" s="43" t="e">
        <f t="shared" si="117"/>
        <v>#REF!</v>
      </c>
    </row>
    <row r="965" spans="1:8">
      <c r="A965" s="197" t="e">
        <f>#REF!</f>
        <v>#REF!</v>
      </c>
      <c r="B965" s="169" t="e">
        <f>IF(#REF!&lt;&gt;"",#REF!,"")</f>
        <v>#REF!</v>
      </c>
      <c r="C965" s="168" t="e">
        <f>#REF!</f>
        <v>#REF!</v>
      </c>
      <c r="D965" s="167" t="e">
        <f>#REF!</f>
        <v>#REF!</v>
      </c>
      <c r="E965" s="284" t="e">
        <f>'Паспорт-3'!F894</f>
        <v>#REF!</v>
      </c>
      <c r="F965" s="285"/>
      <c r="G965" s="300" t="e">
        <f t="shared" si="116"/>
        <v>#REF!</v>
      </c>
      <c r="H965" s="43" t="e">
        <f t="shared" si="117"/>
        <v>#REF!</v>
      </c>
    </row>
    <row r="966" spans="1:8">
      <c r="A966" s="304" t="e">
        <f>#REF!</f>
        <v>#REF!</v>
      </c>
      <c r="B966" s="305" t="e">
        <f>IF(#REF!&lt;&gt;"",#REF!,"")</f>
        <v>#REF!</v>
      </c>
      <c r="C966" s="306" t="e">
        <f>#REF!</f>
        <v>#REF!</v>
      </c>
      <c r="D966" s="307" t="e">
        <f>#REF!</f>
        <v>#REF!</v>
      </c>
      <c r="E966" s="308" t="e">
        <f>'Паспорт-3'!F895</f>
        <v>#REF!</v>
      </c>
      <c r="F966" s="309"/>
      <c r="G966" s="310" t="e">
        <f t="shared" si="116"/>
        <v>#REF!</v>
      </c>
      <c r="H966" s="43" t="e">
        <f t="shared" si="117"/>
        <v>#REF!</v>
      </c>
    </row>
    <row r="967" spans="1:8" ht="12.75" customHeight="1">
      <c r="A967" s="574" t="s">
        <v>169</v>
      </c>
      <c r="B967" s="575"/>
      <c r="C967" s="575"/>
      <c r="D967" s="575"/>
      <c r="E967" s="575"/>
      <c r="F967" s="575"/>
      <c r="G967" s="576"/>
      <c r="H967" s="43" t="e">
        <f>H951</f>
        <v>#REF!</v>
      </c>
    </row>
    <row r="968" spans="1:8">
      <c r="A968" s="297" t="e">
        <f>#REF!</f>
        <v>#REF!</v>
      </c>
      <c r="B968" s="571" t="s">
        <v>89</v>
      </c>
      <c r="C968" s="572"/>
      <c r="D968" s="572"/>
      <c r="E968" s="579"/>
      <c r="F968" s="579"/>
      <c r="G968" s="580"/>
      <c r="H968" s="43" t="e">
        <f>H969</f>
        <v>#REF!</v>
      </c>
    </row>
    <row r="969" spans="1:8">
      <c r="A969" s="197" t="e">
        <f>#REF!</f>
        <v>#REF!</v>
      </c>
      <c r="B969" s="292" t="e">
        <f>IF(#REF!&lt;&gt;"",#REF!,"")</f>
        <v>#REF!</v>
      </c>
      <c r="C969" s="293" t="e">
        <f>#REF!</f>
        <v>#REF!</v>
      </c>
      <c r="D969" s="294" t="e">
        <f>#REF!</f>
        <v>#REF!</v>
      </c>
      <c r="E969" s="295" t="e">
        <f>'Паспорт-3'!F897</f>
        <v>#REF!</v>
      </c>
      <c r="F969" s="296"/>
      <c r="G969" s="299" t="e">
        <f t="shared" ref="G969:G978" si="118">F969-E969</f>
        <v>#REF!</v>
      </c>
      <c r="H969" s="43" t="e">
        <f t="shared" ref="H969:H978" si="119">IF(B969&lt;&gt;"","Для друку","")</f>
        <v>#REF!</v>
      </c>
    </row>
    <row r="970" spans="1:8">
      <c r="A970" s="197" t="e">
        <f>#REF!</f>
        <v>#REF!</v>
      </c>
      <c r="B970" s="169" t="e">
        <f>IF(#REF!&lt;&gt;"",#REF!,"")</f>
        <v>#REF!</v>
      </c>
      <c r="C970" s="168" t="e">
        <f>#REF!</f>
        <v>#REF!</v>
      </c>
      <c r="D970" s="167" t="e">
        <f>#REF!</f>
        <v>#REF!</v>
      </c>
      <c r="E970" s="284" t="e">
        <f>'Паспорт-3'!F898</f>
        <v>#REF!</v>
      </c>
      <c r="F970" s="285"/>
      <c r="G970" s="300" t="e">
        <f t="shared" si="118"/>
        <v>#REF!</v>
      </c>
      <c r="H970" s="43" t="e">
        <f t="shared" si="119"/>
        <v>#REF!</v>
      </c>
    </row>
    <row r="971" spans="1:8">
      <c r="A971" s="197" t="e">
        <f>#REF!</f>
        <v>#REF!</v>
      </c>
      <c r="B971" s="169" t="e">
        <f>IF(#REF!&lt;&gt;"",#REF!,"")</f>
        <v>#REF!</v>
      </c>
      <c r="C971" s="168" t="e">
        <f>#REF!</f>
        <v>#REF!</v>
      </c>
      <c r="D971" s="167" t="e">
        <f>#REF!</f>
        <v>#REF!</v>
      </c>
      <c r="E971" s="284" t="e">
        <f>'Паспорт-3'!F899</f>
        <v>#REF!</v>
      </c>
      <c r="F971" s="285"/>
      <c r="G971" s="300" t="e">
        <f t="shared" si="118"/>
        <v>#REF!</v>
      </c>
      <c r="H971" s="43" t="e">
        <f t="shared" si="119"/>
        <v>#REF!</v>
      </c>
    </row>
    <row r="972" spans="1:8">
      <c r="A972" s="197" t="e">
        <f>#REF!</f>
        <v>#REF!</v>
      </c>
      <c r="B972" s="169" t="e">
        <f>IF(#REF!&lt;&gt;"",#REF!,"")</f>
        <v>#REF!</v>
      </c>
      <c r="C972" s="168" t="e">
        <f>#REF!</f>
        <v>#REF!</v>
      </c>
      <c r="D972" s="167" t="e">
        <f>#REF!</f>
        <v>#REF!</v>
      </c>
      <c r="E972" s="284" t="e">
        <f>'Паспорт-3'!F900</f>
        <v>#REF!</v>
      </c>
      <c r="F972" s="285"/>
      <c r="G972" s="300" t="e">
        <f t="shared" si="118"/>
        <v>#REF!</v>
      </c>
      <c r="H972" s="43" t="e">
        <f t="shared" si="119"/>
        <v>#REF!</v>
      </c>
    </row>
    <row r="973" spans="1:8">
      <c r="A973" s="197" t="e">
        <f>#REF!</f>
        <v>#REF!</v>
      </c>
      <c r="B973" s="169" t="e">
        <f>IF(#REF!&lt;&gt;"",#REF!,"")</f>
        <v>#REF!</v>
      </c>
      <c r="C973" s="168" t="e">
        <f>#REF!</f>
        <v>#REF!</v>
      </c>
      <c r="D973" s="167" t="e">
        <f>#REF!</f>
        <v>#REF!</v>
      </c>
      <c r="E973" s="284" t="e">
        <f>'Паспорт-3'!F901</f>
        <v>#REF!</v>
      </c>
      <c r="F973" s="285"/>
      <c r="G973" s="300" t="e">
        <f t="shared" si="118"/>
        <v>#REF!</v>
      </c>
      <c r="H973" s="43" t="e">
        <f t="shared" si="119"/>
        <v>#REF!</v>
      </c>
    </row>
    <row r="974" spans="1:8">
      <c r="A974" s="197" t="e">
        <f>#REF!</f>
        <v>#REF!</v>
      </c>
      <c r="B974" s="169" t="e">
        <f>IF(#REF!&lt;&gt;"",#REF!,"")</f>
        <v>#REF!</v>
      </c>
      <c r="C974" s="168" t="e">
        <f>#REF!</f>
        <v>#REF!</v>
      </c>
      <c r="D974" s="167" t="e">
        <f>#REF!</f>
        <v>#REF!</v>
      </c>
      <c r="E974" s="284" t="e">
        <f>'Паспорт-3'!F902</f>
        <v>#REF!</v>
      </c>
      <c r="F974" s="285"/>
      <c r="G974" s="300" t="e">
        <f t="shared" si="118"/>
        <v>#REF!</v>
      </c>
      <c r="H974" s="43" t="e">
        <f t="shared" si="119"/>
        <v>#REF!</v>
      </c>
    </row>
    <row r="975" spans="1:8">
      <c r="A975" s="197" t="e">
        <f>#REF!</f>
        <v>#REF!</v>
      </c>
      <c r="B975" s="169" t="e">
        <f>IF(#REF!&lt;&gt;"",#REF!,"")</f>
        <v>#REF!</v>
      </c>
      <c r="C975" s="168" t="e">
        <f>#REF!</f>
        <v>#REF!</v>
      </c>
      <c r="D975" s="167" t="e">
        <f>#REF!</f>
        <v>#REF!</v>
      </c>
      <c r="E975" s="284" t="e">
        <f>'Паспорт-3'!F903</f>
        <v>#REF!</v>
      </c>
      <c r="F975" s="285"/>
      <c r="G975" s="300" t="e">
        <f t="shared" si="118"/>
        <v>#REF!</v>
      </c>
      <c r="H975" s="43" t="e">
        <f t="shared" si="119"/>
        <v>#REF!</v>
      </c>
    </row>
    <row r="976" spans="1:8">
      <c r="A976" s="197" t="e">
        <f>#REF!</f>
        <v>#REF!</v>
      </c>
      <c r="B976" s="169" t="e">
        <f>IF(#REF!&lt;&gt;"",#REF!,"")</f>
        <v>#REF!</v>
      </c>
      <c r="C976" s="168" t="e">
        <f>#REF!</f>
        <v>#REF!</v>
      </c>
      <c r="D976" s="167" t="e">
        <f>#REF!</f>
        <v>#REF!</v>
      </c>
      <c r="E976" s="284" t="e">
        <f>'Паспорт-3'!F904</f>
        <v>#REF!</v>
      </c>
      <c r="F976" s="285"/>
      <c r="G976" s="300" t="e">
        <f t="shared" si="118"/>
        <v>#REF!</v>
      </c>
      <c r="H976" s="43" t="e">
        <f t="shared" si="119"/>
        <v>#REF!</v>
      </c>
    </row>
    <row r="977" spans="1:8" ht="12.75" customHeight="1">
      <c r="A977" s="197" t="e">
        <f>#REF!</f>
        <v>#REF!</v>
      </c>
      <c r="B977" s="169" t="e">
        <f>IF(#REF!&lt;&gt;"",#REF!,"")</f>
        <v>#REF!</v>
      </c>
      <c r="C977" s="168" t="e">
        <f>#REF!</f>
        <v>#REF!</v>
      </c>
      <c r="D977" s="167" t="e">
        <f>#REF!</f>
        <v>#REF!</v>
      </c>
      <c r="E977" s="284" t="e">
        <f>'Паспорт-3'!F905</f>
        <v>#REF!</v>
      </c>
      <c r="F977" s="285"/>
      <c r="G977" s="300" t="e">
        <f t="shared" si="118"/>
        <v>#REF!</v>
      </c>
      <c r="H977" s="43" t="e">
        <f t="shared" si="119"/>
        <v>#REF!</v>
      </c>
    </row>
    <row r="978" spans="1:8" ht="12.75" customHeight="1">
      <c r="A978" s="304" t="e">
        <f>#REF!</f>
        <v>#REF!</v>
      </c>
      <c r="B978" s="305" t="e">
        <f>IF(#REF!&lt;&gt;"",#REF!,"")</f>
        <v>#REF!</v>
      </c>
      <c r="C978" s="306" t="e">
        <f>#REF!</f>
        <v>#REF!</v>
      </c>
      <c r="D978" s="307" t="e">
        <f>#REF!</f>
        <v>#REF!</v>
      </c>
      <c r="E978" s="308" t="e">
        <f>'Паспорт-3'!F906</f>
        <v>#REF!</v>
      </c>
      <c r="F978" s="309"/>
      <c r="G978" s="310" t="e">
        <f t="shared" si="118"/>
        <v>#REF!</v>
      </c>
      <c r="H978" s="43" t="e">
        <f t="shared" si="119"/>
        <v>#REF!</v>
      </c>
    </row>
    <row r="979" spans="1:8" ht="12.75" customHeight="1">
      <c r="A979" s="574" t="s">
        <v>169</v>
      </c>
      <c r="B979" s="575"/>
      <c r="C979" s="575"/>
      <c r="D979" s="575"/>
      <c r="E979" s="575"/>
      <c r="F979" s="575"/>
      <c r="G979" s="576"/>
      <c r="H979" s="43" t="e">
        <f>H968</f>
        <v>#REF!</v>
      </c>
    </row>
    <row r="980" spans="1:8" ht="12.75" customHeight="1">
      <c r="A980" s="574" t="s">
        <v>189</v>
      </c>
      <c r="B980" s="575"/>
      <c r="C980" s="575"/>
      <c r="D980" s="575"/>
      <c r="E980" s="575"/>
      <c r="F980" s="575"/>
      <c r="G980" s="576"/>
      <c r="H980" s="43" t="e">
        <f>H916</f>
        <v>#REF!</v>
      </c>
    </row>
    <row r="981" spans="1:8" ht="12.75" customHeight="1">
      <c r="A981" s="581" t="e">
        <f>#REF!</f>
        <v>#REF!</v>
      </c>
      <c r="B981" s="582"/>
      <c r="C981" s="582"/>
      <c r="D981" s="582"/>
      <c r="E981" s="582"/>
      <c r="F981" s="582"/>
      <c r="G981" s="583"/>
      <c r="H981" s="43" t="e">
        <f>H982</f>
        <v>#REF!</v>
      </c>
    </row>
    <row r="982" spans="1:8" ht="12.75" customHeight="1">
      <c r="A982" s="457" t="e">
        <f>#REF!</f>
        <v>#REF!</v>
      </c>
      <c r="B982" s="458"/>
      <c r="C982" s="458"/>
      <c r="D982" s="458"/>
      <c r="E982" s="458"/>
      <c r="F982" s="458"/>
      <c r="G982" s="527"/>
      <c r="H982" s="43" t="e">
        <f>H983</f>
        <v>#REF!</v>
      </c>
    </row>
    <row r="983" spans="1:8">
      <c r="A983" s="291" t="s">
        <v>4</v>
      </c>
      <c r="B983" s="571" t="s">
        <v>86</v>
      </c>
      <c r="C983" s="572"/>
      <c r="D983" s="572"/>
      <c r="E983" s="577"/>
      <c r="F983" s="577"/>
      <c r="G983" s="578"/>
      <c r="H983" s="43" t="e">
        <f>H984</f>
        <v>#REF!</v>
      </c>
    </row>
    <row r="984" spans="1:8">
      <c r="A984" s="197" t="e">
        <f>#REF!</f>
        <v>#REF!</v>
      </c>
      <c r="B984" s="292" t="e">
        <f>IF(#REF!&lt;&gt;"",#REF!,"")</f>
        <v>#REF!</v>
      </c>
      <c r="C984" s="293" t="e">
        <f>#REF!</f>
        <v>#REF!</v>
      </c>
      <c r="D984" s="294" t="e">
        <f>#REF!</f>
        <v>#REF!</v>
      </c>
      <c r="E984" s="295" t="e">
        <f>'Паспорт-3'!F910</f>
        <v>#REF!</v>
      </c>
      <c r="F984" s="296"/>
      <c r="G984" s="299" t="e">
        <f t="shared" ref="G984:G998" si="120">F984-E984</f>
        <v>#REF!</v>
      </c>
      <c r="H984" s="43" t="e">
        <f t="shared" ref="H984:H998" si="121">IF(B984&lt;&gt;"","Для друку","")</f>
        <v>#REF!</v>
      </c>
    </row>
    <row r="985" spans="1:8">
      <c r="A985" s="197" t="e">
        <f>#REF!</f>
        <v>#REF!</v>
      </c>
      <c r="B985" s="169" t="e">
        <f>IF(#REF!&lt;&gt;"",#REF!,"")</f>
        <v>#REF!</v>
      </c>
      <c r="C985" s="168" t="e">
        <f>#REF!</f>
        <v>#REF!</v>
      </c>
      <c r="D985" s="167" t="e">
        <f>#REF!</f>
        <v>#REF!</v>
      </c>
      <c r="E985" s="284" t="e">
        <f>'Паспорт-3'!F911</f>
        <v>#REF!</v>
      </c>
      <c r="F985" s="285"/>
      <c r="G985" s="300" t="e">
        <f t="shared" si="120"/>
        <v>#REF!</v>
      </c>
      <c r="H985" s="43" t="e">
        <f t="shared" si="121"/>
        <v>#REF!</v>
      </c>
    </row>
    <row r="986" spans="1:8">
      <c r="A986" s="197" t="e">
        <f>#REF!</f>
        <v>#REF!</v>
      </c>
      <c r="B986" s="169" t="e">
        <f>IF(#REF!&lt;&gt;"",#REF!,"")</f>
        <v>#REF!</v>
      </c>
      <c r="C986" s="168" t="e">
        <f>#REF!</f>
        <v>#REF!</v>
      </c>
      <c r="D986" s="167" t="e">
        <f>#REF!</f>
        <v>#REF!</v>
      </c>
      <c r="E986" s="284" t="e">
        <f>'Паспорт-3'!F912</f>
        <v>#REF!</v>
      </c>
      <c r="F986" s="285"/>
      <c r="G986" s="300" t="e">
        <f t="shared" si="120"/>
        <v>#REF!</v>
      </c>
      <c r="H986" s="43" t="e">
        <f t="shared" si="121"/>
        <v>#REF!</v>
      </c>
    </row>
    <row r="987" spans="1:8">
      <c r="A987" s="197" t="e">
        <f>#REF!</f>
        <v>#REF!</v>
      </c>
      <c r="B987" s="169" t="e">
        <f>IF(#REF!&lt;&gt;"",#REF!,"")</f>
        <v>#REF!</v>
      </c>
      <c r="C987" s="168" t="e">
        <f>#REF!</f>
        <v>#REF!</v>
      </c>
      <c r="D987" s="167" t="e">
        <f>#REF!</f>
        <v>#REF!</v>
      </c>
      <c r="E987" s="284" t="e">
        <f>'Паспорт-3'!F913</f>
        <v>#REF!</v>
      </c>
      <c r="F987" s="285"/>
      <c r="G987" s="300" t="e">
        <f t="shared" si="120"/>
        <v>#REF!</v>
      </c>
      <c r="H987" s="43" t="e">
        <f t="shared" si="121"/>
        <v>#REF!</v>
      </c>
    </row>
    <row r="988" spans="1:8">
      <c r="A988" s="197" t="e">
        <f>#REF!</f>
        <v>#REF!</v>
      </c>
      <c r="B988" s="169" t="e">
        <f>IF(#REF!&lt;&gt;"",#REF!,"")</f>
        <v>#REF!</v>
      </c>
      <c r="C988" s="168" t="e">
        <f>#REF!</f>
        <v>#REF!</v>
      </c>
      <c r="D988" s="167" t="e">
        <f>#REF!</f>
        <v>#REF!</v>
      </c>
      <c r="E988" s="284" t="e">
        <f>'Паспорт-3'!F914</f>
        <v>#REF!</v>
      </c>
      <c r="F988" s="285"/>
      <c r="G988" s="300" t="e">
        <f t="shared" si="120"/>
        <v>#REF!</v>
      </c>
      <c r="H988" s="43" t="e">
        <f t="shared" si="121"/>
        <v>#REF!</v>
      </c>
    </row>
    <row r="989" spans="1:8">
      <c r="A989" s="197" t="e">
        <f>#REF!</f>
        <v>#REF!</v>
      </c>
      <c r="B989" s="169" t="e">
        <f>IF(#REF!&lt;&gt;"",#REF!,"")</f>
        <v>#REF!</v>
      </c>
      <c r="C989" s="168" t="e">
        <f>#REF!</f>
        <v>#REF!</v>
      </c>
      <c r="D989" s="167" t="e">
        <f>#REF!</f>
        <v>#REF!</v>
      </c>
      <c r="E989" s="284" t="e">
        <f>'Паспорт-3'!F915</f>
        <v>#REF!</v>
      </c>
      <c r="F989" s="285"/>
      <c r="G989" s="300" t="e">
        <f t="shared" si="120"/>
        <v>#REF!</v>
      </c>
      <c r="H989" s="43" t="e">
        <f t="shared" si="121"/>
        <v>#REF!</v>
      </c>
    </row>
    <row r="990" spans="1:8">
      <c r="A990" s="197" t="e">
        <f>#REF!</f>
        <v>#REF!</v>
      </c>
      <c r="B990" s="169" t="e">
        <f>IF(#REF!&lt;&gt;"",#REF!,"")</f>
        <v>#REF!</v>
      </c>
      <c r="C990" s="168" t="e">
        <f>#REF!</f>
        <v>#REF!</v>
      </c>
      <c r="D990" s="167" t="e">
        <f>#REF!</f>
        <v>#REF!</v>
      </c>
      <c r="E990" s="284" t="e">
        <f>'Паспорт-3'!F916</f>
        <v>#REF!</v>
      </c>
      <c r="F990" s="285"/>
      <c r="G990" s="300" t="e">
        <f t="shared" si="120"/>
        <v>#REF!</v>
      </c>
      <c r="H990" s="43" t="e">
        <f t="shared" si="121"/>
        <v>#REF!</v>
      </c>
    </row>
    <row r="991" spans="1:8">
      <c r="A991" s="197" t="e">
        <f>#REF!</f>
        <v>#REF!</v>
      </c>
      <c r="B991" s="169" t="e">
        <f>IF(#REF!&lt;&gt;"",#REF!,"")</f>
        <v>#REF!</v>
      </c>
      <c r="C991" s="168" t="e">
        <f>#REF!</f>
        <v>#REF!</v>
      </c>
      <c r="D991" s="167" t="e">
        <f>#REF!</f>
        <v>#REF!</v>
      </c>
      <c r="E991" s="284" t="e">
        <f>'Паспорт-3'!F917</f>
        <v>#REF!</v>
      </c>
      <c r="F991" s="285"/>
      <c r="G991" s="300" t="e">
        <f t="shared" si="120"/>
        <v>#REF!</v>
      </c>
      <c r="H991" s="43" t="e">
        <f t="shared" si="121"/>
        <v>#REF!</v>
      </c>
    </row>
    <row r="992" spans="1:8">
      <c r="A992" s="197" t="e">
        <f>#REF!</f>
        <v>#REF!</v>
      </c>
      <c r="B992" s="169" t="e">
        <f>IF(#REF!&lt;&gt;"",#REF!,"")</f>
        <v>#REF!</v>
      </c>
      <c r="C992" s="168" t="e">
        <f>#REF!</f>
        <v>#REF!</v>
      </c>
      <c r="D992" s="167" t="e">
        <f>#REF!</f>
        <v>#REF!</v>
      </c>
      <c r="E992" s="284" t="e">
        <f>'Паспорт-3'!F918</f>
        <v>#REF!</v>
      </c>
      <c r="F992" s="285"/>
      <c r="G992" s="300" t="e">
        <f t="shared" si="120"/>
        <v>#REF!</v>
      </c>
      <c r="H992" s="43" t="e">
        <f t="shared" si="121"/>
        <v>#REF!</v>
      </c>
    </row>
    <row r="993" spans="1:8">
      <c r="A993" s="197" t="e">
        <f>#REF!</f>
        <v>#REF!</v>
      </c>
      <c r="B993" s="169" t="e">
        <f>IF(#REF!&lt;&gt;"",#REF!,"")</f>
        <v>#REF!</v>
      </c>
      <c r="C993" s="168" t="e">
        <f>#REF!</f>
        <v>#REF!</v>
      </c>
      <c r="D993" s="167" t="e">
        <f>#REF!</f>
        <v>#REF!</v>
      </c>
      <c r="E993" s="284" t="e">
        <f>'Паспорт-3'!F919</f>
        <v>#REF!</v>
      </c>
      <c r="F993" s="285"/>
      <c r="G993" s="300" t="e">
        <f t="shared" si="120"/>
        <v>#REF!</v>
      </c>
      <c r="H993" s="43" t="e">
        <f t="shared" si="121"/>
        <v>#REF!</v>
      </c>
    </row>
    <row r="994" spans="1:8">
      <c r="A994" s="197" t="e">
        <f>#REF!</f>
        <v>#REF!</v>
      </c>
      <c r="B994" s="169" t="e">
        <f>IF(#REF!&lt;&gt;"",#REF!,"")</f>
        <v>#REF!</v>
      </c>
      <c r="C994" s="168" t="e">
        <f>#REF!</f>
        <v>#REF!</v>
      </c>
      <c r="D994" s="167" t="e">
        <f>#REF!</f>
        <v>#REF!</v>
      </c>
      <c r="E994" s="284" t="e">
        <f>'Паспорт-3'!F920</f>
        <v>#REF!</v>
      </c>
      <c r="F994" s="285"/>
      <c r="G994" s="300" t="e">
        <f t="shared" si="120"/>
        <v>#REF!</v>
      </c>
      <c r="H994" s="43" t="e">
        <f t="shared" si="121"/>
        <v>#REF!</v>
      </c>
    </row>
    <row r="995" spans="1:8">
      <c r="A995" s="197" t="e">
        <f>#REF!</f>
        <v>#REF!</v>
      </c>
      <c r="B995" s="169" t="e">
        <f>IF(#REF!&lt;&gt;"",#REF!,"")</f>
        <v>#REF!</v>
      </c>
      <c r="C995" s="168" t="e">
        <f>#REF!</f>
        <v>#REF!</v>
      </c>
      <c r="D995" s="167" t="e">
        <f>#REF!</f>
        <v>#REF!</v>
      </c>
      <c r="E995" s="284" t="e">
        <f>'Паспорт-3'!F921</f>
        <v>#REF!</v>
      </c>
      <c r="F995" s="285"/>
      <c r="G995" s="300" t="e">
        <f t="shared" si="120"/>
        <v>#REF!</v>
      </c>
      <c r="H995" s="43" t="e">
        <f t="shared" si="121"/>
        <v>#REF!</v>
      </c>
    </row>
    <row r="996" spans="1:8">
      <c r="A996" s="197" t="e">
        <f>#REF!</f>
        <v>#REF!</v>
      </c>
      <c r="B996" s="169" t="e">
        <f>IF(#REF!&lt;&gt;"",#REF!,"")</f>
        <v>#REF!</v>
      </c>
      <c r="C996" s="168" t="e">
        <f>#REF!</f>
        <v>#REF!</v>
      </c>
      <c r="D996" s="167" t="e">
        <f>#REF!</f>
        <v>#REF!</v>
      </c>
      <c r="E996" s="284" t="e">
        <f>'Паспорт-3'!F922</f>
        <v>#REF!</v>
      </c>
      <c r="F996" s="285"/>
      <c r="G996" s="300" t="e">
        <f t="shared" si="120"/>
        <v>#REF!</v>
      </c>
      <c r="H996" s="43" t="e">
        <f t="shared" si="121"/>
        <v>#REF!</v>
      </c>
    </row>
    <row r="997" spans="1:8">
      <c r="A997" s="197" t="e">
        <f>#REF!</f>
        <v>#REF!</v>
      </c>
      <c r="B997" s="169" t="e">
        <f>IF(#REF!&lt;&gt;"",#REF!,"")</f>
        <v>#REF!</v>
      </c>
      <c r="C997" s="168" t="e">
        <f>#REF!</f>
        <v>#REF!</v>
      </c>
      <c r="D997" s="167" t="e">
        <f>#REF!</f>
        <v>#REF!</v>
      </c>
      <c r="E997" s="284" t="e">
        <f>'Паспорт-3'!F923</f>
        <v>#REF!</v>
      </c>
      <c r="F997" s="285"/>
      <c r="G997" s="300" t="e">
        <f t="shared" si="120"/>
        <v>#REF!</v>
      </c>
      <c r="H997" s="43" t="e">
        <f t="shared" si="121"/>
        <v>#REF!</v>
      </c>
    </row>
    <row r="998" spans="1:8">
      <c r="A998" s="304" t="e">
        <f>#REF!</f>
        <v>#REF!</v>
      </c>
      <c r="B998" s="305" t="e">
        <f>IF(#REF!&lt;&gt;"",#REF!,"")</f>
        <v>#REF!</v>
      </c>
      <c r="C998" s="306" t="e">
        <f>#REF!</f>
        <v>#REF!</v>
      </c>
      <c r="D998" s="307" t="e">
        <f>#REF!</f>
        <v>#REF!</v>
      </c>
      <c r="E998" s="308" t="e">
        <f>'Паспорт-3'!F924</f>
        <v>#REF!</v>
      </c>
      <c r="F998" s="309"/>
      <c r="G998" s="310" t="e">
        <f t="shared" si="120"/>
        <v>#REF!</v>
      </c>
      <c r="H998" s="43" t="e">
        <f t="shared" si="121"/>
        <v>#REF!</v>
      </c>
    </row>
    <row r="999" spans="1:8" ht="12.75" customHeight="1">
      <c r="A999" s="574" t="s">
        <v>169</v>
      </c>
      <c r="B999" s="575"/>
      <c r="C999" s="575"/>
      <c r="D999" s="575"/>
      <c r="E999" s="575"/>
      <c r="F999" s="575"/>
      <c r="G999" s="576"/>
      <c r="H999" s="43" t="e">
        <f>H983</f>
        <v>#REF!</v>
      </c>
    </row>
    <row r="1000" spans="1:8">
      <c r="A1000" s="291" t="e">
        <f>#REF!</f>
        <v>#REF!</v>
      </c>
      <c r="B1000" s="571" t="s">
        <v>87</v>
      </c>
      <c r="C1000" s="572"/>
      <c r="D1000" s="572"/>
      <c r="E1000" s="572"/>
      <c r="F1000" s="572"/>
      <c r="G1000" s="573"/>
      <c r="H1000" s="43" t="e">
        <f>H1001</f>
        <v>#REF!</v>
      </c>
    </row>
    <row r="1001" spans="1:8">
      <c r="A1001" s="197" t="e">
        <f>#REF!</f>
        <v>#REF!</v>
      </c>
      <c r="B1001" s="292" t="e">
        <f>IF(#REF!&lt;&gt;"",#REF!,"")</f>
        <v>#REF!</v>
      </c>
      <c r="C1001" s="293" t="e">
        <f>#REF!</f>
        <v>#REF!</v>
      </c>
      <c r="D1001" s="294" t="e">
        <f>#REF!</f>
        <v>#REF!</v>
      </c>
      <c r="E1001" s="301" t="e">
        <f>'Паспорт-3'!F926</f>
        <v>#REF!</v>
      </c>
      <c r="F1001" s="302"/>
      <c r="G1001" s="303" t="e">
        <f t="shared" ref="G1001:G1015" si="122">F1001-E1001</f>
        <v>#REF!</v>
      </c>
      <c r="H1001" s="43" t="e">
        <f t="shared" ref="H1001:H1015" si="123">IF(B1001&lt;&gt;"","Для друку","")</f>
        <v>#REF!</v>
      </c>
    </row>
    <row r="1002" spans="1:8">
      <c r="A1002" s="197" t="e">
        <f>#REF!</f>
        <v>#REF!</v>
      </c>
      <c r="B1002" s="169" t="e">
        <f>IF(#REF!&lt;&gt;"",#REF!,"")</f>
        <v>#REF!</v>
      </c>
      <c r="C1002" s="168" t="e">
        <f>#REF!</f>
        <v>#REF!</v>
      </c>
      <c r="D1002" s="167" t="e">
        <f>#REF!</f>
        <v>#REF!</v>
      </c>
      <c r="E1002" s="284" t="e">
        <f>'Паспорт-3'!F927</f>
        <v>#REF!</v>
      </c>
      <c r="F1002" s="285"/>
      <c r="G1002" s="300" t="e">
        <f t="shared" si="122"/>
        <v>#REF!</v>
      </c>
      <c r="H1002" s="43" t="e">
        <f t="shared" si="123"/>
        <v>#REF!</v>
      </c>
    </row>
    <row r="1003" spans="1:8">
      <c r="A1003" s="197" t="e">
        <f>#REF!</f>
        <v>#REF!</v>
      </c>
      <c r="B1003" s="169" t="e">
        <f>IF(#REF!&lt;&gt;"",#REF!,"")</f>
        <v>#REF!</v>
      </c>
      <c r="C1003" s="168" t="e">
        <f>#REF!</f>
        <v>#REF!</v>
      </c>
      <c r="D1003" s="167" t="e">
        <f>#REF!</f>
        <v>#REF!</v>
      </c>
      <c r="E1003" s="284" t="e">
        <f>'Паспорт-3'!F928</f>
        <v>#REF!</v>
      </c>
      <c r="F1003" s="285"/>
      <c r="G1003" s="300" t="e">
        <f t="shared" si="122"/>
        <v>#REF!</v>
      </c>
      <c r="H1003" s="43" t="e">
        <f t="shared" si="123"/>
        <v>#REF!</v>
      </c>
    </row>
    <row r="1004" spans="1:8">
      <c r="A1004" s="197" t="e">
        <f>#REF!</f>
        <v>#REF!</v>
      </c>
      <c r="B1004" s="169" t="e">
        <f>IF(#REF!&lt;&gt;"",#REF!,"")</f>
        <v>#REF!</v>
      </c>
      <c r="C1004" s="168" t="e">
        <f>#REF!</f>
        <v>#REF!</v>
      </c>
      <c r="D1004" s="167" t="e">
        <f>#REF!</f>
        <v>#REF!</v>
      </c>
      <c r="E1004" s="284" t="e">
        <f>'Паспорт-3'!F929</f>
        <v>#REF!</v>
      </c>
      <c r="F1004" s="285"/>
      <c r="G1004" s="300" t="e">
        <f t="shared" si="122"/>
        <v>#REF!</v>
      </c>
      <c r="H1004" s="43" t="e">
        <f t="shared" si="123"/>
        <v>#REF!</v>
      </c>
    </row>
    <row r="1005" spans="1:8">
      <c r="A1005" s="197" t="e">
        <f>#REF!</f>
        <v>#REF!</v>
      </c>
      <c r="B1005" s="169" t="e">
        <f>IF(#REF!&lt;&gt;"",#REF!,"")</f>
        <v>#REF!</v>
      </c>
      <c r="C1005" s="168" t="e">
        <f>#REF!</f>
        <v>#REF!</v>
      </c>
      <c r="D1005" s="167" t="e">
        <f>#REF!</f>
        <v>#REF!</v>
      </c>
      <c r="E1005" s="284" t="e">
        <f>'Паспорт-3'!F930</f>
        <v>#REF!</v>
      </c>
      <c r="F1005" s="285"/>
      <c r="G1005" s="300" t="e">
        <f t="shared" si="122"/>
        <v>#REF!</v>
      </c>
      <c r="H1005" s="43" t="e">
        <f t="shared" si="123"/>
        <v>#REF!</v>
      </c>
    </row>
    <row r="1006" spans="1:8">
      <c r="A1006" s="197" t="e">
        <f>#REF!</f>
        <v>#REF!</v>
      </c>
      <c r="B1006" s="169" t="e">
        <f>IF(#REF!&lt;&gt;"",#REF!,"")</f>
        <v>#REF!</v>
      </c>
      <c r="C1006" s="168" t="e">
        <f>#REF!</f>
        <v>#REF!</v>
      </c>
      <c r="D1006" s="167" t="e">
        <f>#REF!</f>
        <v>#REF!</v>
      </c>
      <c r="E1006" s="284" t="e">
        <f>'Паспорт-3'!F931</f>
        <v>#REF!</v>
      </c>
      <c r="F1006" s="285"/>
      <c r="G1006" s="300" t="e">
        <f t="shared" si="122"/>
        <v>#REF!</v>
      </c>
      <c r="H1006" s="43" t="e">
        <f t="shared" si="123"/>
        <v>#REF!</v>
      </c>
    </row>
    <row r="1007" spans="1:8">
      <c r="A1007" s="197" t="e">
        <f>#REF!</f>
        <v>#REF!</v>
      </c>
      <c r="B1007" s="169" t="e">
        <f>IF(#REF!&lt;&gt;"",#REF!,"")</f>
        <v>#REF!</v>
      </c>
      <c r="C1007" s="168" t="e">
        <f>#REF!</f>
        <v>#REF!</v>
      </c>
      <c r="D1007" s="167" t="e">
        <f>#REF!</f>
        <v>#REF!</v>
      </c>
      <c r="E1007" s="284" t="e">
        <f>'Паспорт-3'!F932</f>
        <v>#REF!</v>
      </c>
      <c r="F1007" s="285"/>
      <c r="G1007" s="300" t="e">
        <f t="shared" si="122"/>
        <v>#REF!</v>
      </c>
      <c r="H1007" s="43" t="e">
        <f t="shared" si="123"/>
        <v>#REF!</v>
      </c>
    </row>
    <row r="1008" spans="1:8">
      <c r="A1008" s="197" t="e">
        <f>#REF!</f>
        <v>#REF!</v>
      </c>
      <c r="B1008" s="169" t="e">
        <f>IF(#REF!&lt;&gt;"",#REF!,"")</f>
        <v>#REF!</v>
      </c>
      <c r="C1008" s="168" t="e">
        <f>#REF!</f>
        <v>#REF!</v>
      </c>
      <c r="D1008" s="167" t="e">
        <f>#REF!</f>
        <v>#REF!</v>
      </c>
      <c r="E1008" s="284" t="e">
        <f>'Паспорт-3'!F933</f>
        <v>#REF!</v>
      </c>
      <c r="F1008" s="285"/>
      <c r="G1008" s="300" t="e">
        <f t="shared" si="122"/>
        <v>#REF!</v>
      </c>
      <c r="H1008" s="43" t="e">
        <f t="shared" si="123"/>
        <v>#REF!</v>
      </c>
    </row>
    <row r="1009" spans="1:8">
      <c r="A1009" s="197" t="e">
        <f>#REF!</f>
        <v>#REF!</v>
      </c>
      <c r="B1009" s="169" t="e">
        <f>IF(#REF!&lt;&gt;"",#REF!,"")</f>
        <v>#REF!</v>
      </c>
      <c r="C1009" s="168" t="e">
        <f>#REF!</f>
        <v>#REF!</v>
      </c>
      <c r="D1009" s="167" t="e">
        <f>#REF!</f>
        <v>#REF!</v>
      </c>
      <c r="E1009" s="284" t="e">
        <f>'Паспорт-3'!F934</f>
        <v>#REF!</v>
      </c>
      <c r="F1009" s="285"/>
      <c r="G1009" s="300" t="e">
        <f t="shared" si="122"/>
        <v>#REF!</v>
      </c>
      <c r="H1009" s="43" t="e">
        <f t="shared" si="123"/>
        <v>#REF!</v>
      </c>
    </row>
    <row r="1010" spans="1:8">
      <c r="A1010" s="197" t="e">
        <f>#REF!</f>
        <v>#REF!</v>
      </c>
      <c r="B1010" s="169" t="e">
        <f>IF(#REF!&lt;&gt;"",#REF!,"")</f>
        <v>#REF!</v>
      </c>
      <c r="C1010" s="168" t="e">
        <f>#REF!</f>
        <v>#REF!</v>
      </c>
      <c r="D1010" s="167" t="e">
        <f>#REF!</f>
        <v>#REF!</v>
      </c>
      <c r="E1010" s="284" t="e">
        <f>'Паспорт-3'!F935</f>
        <v>#REF!</v>
      </c>
      <c r="F1010" s="285"/>
      <c r="G1010" s="300" t="e">
        <f t="shared" si="122"/>
        <v>#REF!</v>
      </c>
      <c r="H1010" s="43" t="e">
        <f t="shared" si="123"/>
        <v>#REF!</v>
      </c>
    </row>
    <row r="1011" spans="1:8">
      <c r="A1011" s="197" t="e">
        <f>#REF!</f>
        <v>#REF!</v>
      </c>
      <c r="B1011" s="169" t="e">
        <f>IF(#REF!&lt;&gt;"",#REF!,"")</f>
        <v>#REF!</v>
      </c>
      <c r="C1011" s="168" t="e">
        <f>#REF!</f>
        <v>#REF!</v>
      </c>
      <c r="D1011" s="167" t="e">
        <f>#REF!</f>
        <v>#REF!</v>
      </c>
      <c r="E1011" s="284" t="e">
        <f>'Паспорт-3'!F936</f>
        <v>#REF!</v>
      </c>
      <c r="F1011" s="285"/>
      <c r="G1011" s="300" t="e">
        <f t="shared" si="122"/>
        <v>#REF!</v>
      </c>
      <c r="H1011" s="43" t="e">
        <f t="shared" si="123"/>
        <v>#REF!</v>
      </c>
    </row>
    <row r="1012" spans="1:8">
      <c r="A1012" s="197" t="e">
        <f>#REF!</f>
        <v>#REF!</v>
      </c>
      <c r="B1012" s="169" t="e">
        <f>IF(#REF!&lt;&gt;"",#REF!,"")</f>
        <v>#REF!</v>
      </c>
      <c r="C1012" s="168" t="e">
        <f>#REF!</f>
        <v>#REF!</v>
      </c>
      <c r="D1012" s="167" t="e">
        <f>#REF!</f>
        <v>#REF!</v>
      </c>
      <c r="E1012" s="284" t="e">
        <f>'Паспорт-3'!F937</f>
        <v>#REF!</v>
      </c>
      <c r="F1012" s="285"/>
      <c r="G1012" s="300" t="e">
        <f t="shared" si="122"/>
        <v>#REF!</v>
      </c>
      <c r="H1012" s="43" t="e">
        <f t="shared" si="123"/>
        <v>#REF!</v>
      </c>
    </row>
    <row r="1013" spans="1:8">
      <c r="A1013" s="197" t="e">
        <f>#REF!</f>
        <v>#REF!</v>
      </c>
      <c r="B1013" s="169" t="e">
        <f>IF(#REF!&lt;&gt;"",#REF!,"")</f>
        <v>#REF!</v>
      </c>
      <c r="C1013" s="168" t="e">
        <f>#REF!</f>
        <v>#REF!</v>
      </c>
      <c r="D1013" s="167" t="e">
        <f>#REF!</f>
        <v>#REF!</v>
      </c>
      <c r="E1013" s="284" t="e">
        <f>'Паспорт-3'!F938</f>
        <v>#REF!</v>
      </c>
      <c r="F1013" s="285"/>
      <c r="G1013" s="300" t="e">
        <f t="shared" si="122"/>
        <v>#REF!</v>
      </c>
      <c r="H1013" s="43" t="e">
        <f t="shared" si="123"/>
        <v>#REF!</v>
      </c>
    </row>
    <row r="1014" spans="1:8">
      <c r="A1014" s="197" t="e">
        <f>#REF!</f>
        <v>#REF!</v>
      </c>
      <c r="B1014" s="169" t="e">
        <f>IF(#REF!&lt;&gt;"",#REF!,"")</f>
        <v>#REF!</v>
      </c>
      <c r="C1014" s="168" t="e">
        <f>#REF!</f>
        <v>#REF!</v>
      </c>
      <c r="D1014" s="167" t="e">
        <f>#REF!</f>
        <v>#REF!</v>
      </c>
      <c r="E1014" s="284" t="e">
        <f>'Паспорт-3'!F939</f>
        <v>#REF!</v>
      </c>
      <c r="F1014" s="285"/>
      <c r="G1014" s="300" t="e">
        <f t="shared" si="122"/>
        <v>#REF!</v>
      </c>
      <c r="H1014" s="43" t="e">
        <f t="shared" si="123"/>
        <v>#REF!</v>
      </c>
    </row>
    <row r="1015" spans="1:8">
      <c r="A1015" s="304" t="e">
        <f>#REF!</f>
        <v>#REF!</v>
      </c>
      <c r="B1015" s="305" t="e">
        <f>IF(#REF!&lt;&gt;"",#REF!,"")</f>
        <v>#REF!</v>
      </c>
      <c r="C1015" s="306" t="e">
        <f>#REF!</f>
        <v>#REF!</v>
      </c>
      <c r="D1015" s="307" t="e">
        <f>#REF!</f>
        <v>#REF!</v>
      </c>
      <c r="E1015" s="308" t="e">
        <f>'Паспорт-3'!F940</f>
        <v>#REF!</v>
      </c>
      <c r="F1015" s="309"/>
      <c r="G1015" s="310" t="e">
        <f t="shared" si="122"/>
        <v>#REF!</v>
      </c>
      <c r="H1015" s="43" t="e">
        <f t="shared" si="123"/>
        <v>#REF!</v>
      </c>
    </row>
    <row r="1016" spans="1:8" ht="12.75" customHeight="1">
      <c r="A1016" s="574" t="s">
        <v>169</v>
      </c>
      <c r="B1016" s="575"/>
      <c r="C1016" s="575"/>
      <c r="D1016" s="575"/>
      <c r="E1016" s="575"/>
      <c r="F1016" s="575"/>
      <c r="G1016" s="576"/>
      <c r="H1016" s="43" t="e">
        <f>H1000</f>
        <v>#REF!</v>
      </c>
    </row>
    <row r="1017" spans="1:8">
      <c r="A1017" s="297" t="e">
        <f>#REF!</f>
        <v>#REF!</v>
      </c>
      <c r="B1017" s="571" t="s">
        <v>88</v>
      </c>
      <c r="C1017" s="572"/>
      <c r="D1017" s="572"/>
      <c r="E1017" s="579"/>
      <c r="F1017" s="579"/>
      <c r="G1017" s="580"/>
      <c r="H1017" s="43" t="e">
        <f>H1018</f>
        <v>#REF!</v>
      </c>
    </row>
    <row r="1018" spans="1:8">
      <c r="A1018" s="197" t="e">
        <f>#REF!</f>
        <v>#REF!</v>
      </c>
      <c r="B1018" s="292" t="e">
        <f>IF(#REF!&lt;&gt;"",#REF!,"")</f>
        <v>#REF!</v>
      </c>
      <c r="C1018" s="293" t="e">
        <f>#REF!</f>
        <v>#REF!</v>
      </c>
      <c r="D1018" s="294" t="e">
        <f>#REF!</f>
        <v>#REF!</v>
      </c>
      <c r="E1018" s="295" t="e">
        <f>'Паспорт-3'!F942</f>
        <v>#REF!</v>
      </c>
      <c r="F1018" s="296"/>
      <c r="G1018" s="299" t="e">
        <f t="shared" ref="G1018:G1032" si="124">F1018-E1018</f>
        <v>#REF!</v>
      </c>
      <c r="H1018" s="43" t="e">
        <f t="shared" ref="H1018:H1032" si="125">IF(B1018&lt;&gt;"","Для друку","")</f>
        <v>#REF!</v>
      </c>
    </row>
    <row r="1019" spans="1:8">
      <c r="A1019" s="197" t="e">
        <f>#REF!</f>
        <v>#REF!</v>
      </c>
      <c r="B1019" s="169" t="e">
        <f>IF(#REF!&lt;&gt;"",#REF!,"")</f>
        <v>#REF!</v>
      </c>
      <c r="C1019" s="168" t="e">
        <f>#REF!</f>
        <v>#REF!</v>
      </c>
      <c r="D1019" s="167" t="e">
        <f>#REF!</f>
        <v>#REF!</v>
      </c>
      <c r="E1019" s="284" t="e">
        <f>'Паспорт-3'!F943</f>
        <v>#REF!</v>
      </c>
      <c r="F1019" s="285"/>
      <c r="G1019" s="300" t="e">
        <f t="shared" si="124"/>
        <v>#REF!</v>
      </c>
      <c r="H1019" s="43" t="e">
        <f t="shared" si="125"/>
        <v>#REF!</v>
      </c>
    </row>
    <row r="1020" spans="1:8">
      <c r="A1020" s="197" t="e">
        <f>#REF!</f>
        <v>#REF!</v>
      </c>
      <c r="B1020" s="169" t="e">
        <f>IF(#REF!&lt;&gt;"",#REF!,"")</f>
        <v>#REF!</v>
      </c>
      <c r="C1020" s="168" t="e">
        <f>#REF!</f>
        <v>#REF!</v>
      </c>
      <c r="D1020" s="167" t="e">
        <f>#REF!</f>
        <v>#REF!</v>
      </c>
      <c r="E1020" s="284" t="e">
        <f>'Паспорт-3'!F944</f>
        <v>#REF!</v>
      </c>
      <c r="F1020" s="285"/>
      <c r="G1020" s="300" t="e">
        <f t="shared" si="124"/>
        <v>#REF!</v>
      </c>
      <c r="H1020" s="43" t="e">
        <f t="shared" si="125"/>
        <v>#REF!</v>
      </c>
    </row>
    <row r="1021" spans="1:8">
      <c r="A1021" s="197" t="e">
        <f>#REF!</f>
        <v>#REF!</v>
      </c>
      <c r="B1021" s="169" t="e">
        <f>IF(#REF!&lt;&gt;"",#REF!,"")</f>
        <v>#REF!</v>
      </c>
      <c r="C1021" s="168" t="e">
        <f>#REF!</f>
        <v>#REF!</v>
      </c>
      <c r="D1021" s="167" t="e">
        <f>#REF!</f>
        <v>#REF!</v>
      </c>
      <c r="E1021" s="284" t="e">
        <f>'Паспорт-3'!F945</f>
        <v>#REF!</v>
      </c>
      <c r="F1021" s="285"/>
      <c r="G1021" s="300" t="e">
        <f t="shared" si="124"/>
        <v>#REF!</v>
      </c>
      <c r="H1021" s="43" t="e">
        <f t="shared" si="125"/>
        <v>#REF!</v>
      </c>
    </row>
    <row r="1022" spans="1:8">
      <c r="A1022" s="197" t="e">
        <f>#REF!</f>
        <v>#REF!</v>
      </c>
      <c r="B1022" s="169" t="e">
        <f>IF(#REF!&lt;&gt;"",#REF!,"")</f>
        <v>#REF!</v>
      </c>
      <c r="C1022" s="168" t="e">
        <f>#REF!</f>
        <v>#REF!</v>
      </c>
      <c r="D1022" s="167" t="e">
        <f>#REF!</f>
        <v>#REF!</v>
      </c>
      <c r="E1022" s="284" t="e">
        <f>'Паспорт-3'!F946</f>
        <v>#REF!</v>
      </c>
      <c r="F1022" s="285"/>
      <c r="G1022" s="300" t="e">
        <f t="shared" si="124"/>
        <v>#REF!</v>
      </c>
      <c r="H1022" s="43" t="e">
        <f t="shared" si="125"/>
        <v>#REF!</v>
      </c>
    </row>
    <row r="1023" spans="1:8">
      <c r="A1023" s="197" t="e">
        <f>#REF!</f>
        <v>#REF!</v>
      </c>
      <c r="B1023" s="169" t="e">
        <f>IF(#REF!&lt;&gt;"",#REF!,"")</f>
        <v>#REF!</v>
      </c>
      <c r="C1023" s="168" t="e">
        <f>#REF!</f>
        <v>#REF!</v>
      </c>
      <c r="D1023" s="167" t="e">
        <f>#REF!</f>
        <v>#REF!</v>
      </c>
      <c r="E1023" s="284" t="e">
        <f>'Паспорт-3'!F947</f>
        <v>#REF!</v>
      </c>
      <c r="F1023" s="285"/>
      <c r="G1023" s="300" t="e">
        <f t="shared" si="124"/>
        <v>#REF!</v>
      </c>
      <c r="H1023" s="43" t="e">
        <f t="shared" si="125"/>
        <v>#REF!</v>
      </c>
    </row>
    <row r="1024" spans="1:8">
      <c r="A1024" s="197" t="e">
        <f>#REF!</f>
        <v>#REF!</v>
      </c>
      <c r="B1024" s="169" t="e">
        <f>IF(#REF!&lt;&gt;"",#REF!,"")</f>
        <v>#REF!</v>
      </c>
      <c r="C1024" s="168" t="e">
        <f>#REF!</f>
        <v>#REF!</v>
      </c>
      <c r="D1024" s="167" t="e">
        <f>#REF!</f>
        <v>#REF!</v>
      </c>
      <c r="E1024" s="284" t="e">
        <f>'Паспорт-3'!F948</f>
        <v>#REF!</v>
      </c>
      <c r="F1024" s="285"/>
      <c r="G1024" s="300" t="e">
        <f t="shared" si="124"/>
        <v>#REF!</v>
      </c>
      <c r="H1024" s="43" t="e">
        <f t="shared" si="125"/>
        <v>#REF!</v>
      </c>
    </row>
    <row r="1025" spans="1:8">
      <c r="A1025" s="197" t="e">
        <f>#REF!</f>
        <v>#REF!</v>
      </c>
      <c r="B1025" s="169" t="e">
        <f>IF(#REF!&lt;&gt;"",#REF!,"")</f>
        <v>#REF!</v>
      </c>
      <c r="C1025" s="168" t="e">
        <f>#REF!</f>
        <v>#REF!</v>
      </c>
      <c r="D1025" s="167" t="e">
        <f>#REF!</f>
        <v>#REF!</v>
      </c>
      <c r="E1025" s="284" t="e">
        <f>'Паспорт-3'!F949</f>
        <v>#REF!</v>
      </c>
      <c r="F1025" s="285"/>
      <c r="G1025" s="300" t="e">
        <f t="shared" si="124"/>
        <v>#REF!</v>
      </c>
      <c r="H1025" s="43" t="e">
        <f t="shared" si="125"/>
        <v>#REF!</v>
      </c>
    </row>
    <row r="1026" spans="1:8">
      <c r="A1026" s="197" t="e">
        <f>#REF!</f>
        <v>#REF!</v>
      </c>
      <c r="B1026" s="169" t="e">
        <f>IF(#REF!&lt;&gt;"",#REF!,"")</f>
        <v>#REF!</v>
      </c>
      <c r="C1026" s="168" t="e">
        <f>#REF!</f>
        <v>#REF!</v>
      </c>
      <c r="D1026" s="167" t="e">
        <f>#REF!</f>
        <v>#REF!</v>
      </c>
      <c r="E1026" s="284" t="e">
        <f>'Паспорт-3'!F950</f>
        <v>#REF!</v>
      </c>
      <c r="F1026" s="285"/>
      <c r="G1026" s="300" t="e">
        <f t="shared" si="124"/>
        <v>#REF!</v>
      </c>
      <c r="H1026" s="43" t="e">
        <f t="shared" si="125"/>
        <v>#REF!</v>
      </c>
    </row>
    <row r="1027" spans="1:8">
      <c r="A1027" s="197" t="e">
        <f>#REF!</f>
        <v>#REF!</v>
      </c>
      <c r="B1027" s="169" t="e">
        <f>IF(#REF!&lt;&gt;"",#REF!,"")</f>
        <v>#REF!</v>
      </c>
      <c r="C1027" s="168" t="e">
        <f>#REF!</f>
        <v>#REF!</v>
      </c>
      <c r="D1027" s="167" t="e">
        <f>#REF!</f>
        <v>#REF!</v>
      </c>
      <c r="E1027" s="284" t="e">
        <f>'Паспорт-3'!F951</f>
        <v>#REF!</v>
      </c>
      <c r="F1027" s="285"/>
      <c r="G1027" s="300" t="e">
        <f t="shared" si="124"/>
        <v>#REF!</v>
      </c>
      <c r="H1027" s="43" t="e">
        <f t="shared" si="125"/>
        <v>#REF!</v>
      </c>
    </row>
    <row r="1028" spans="1:8">
      <c r="A1028" s="197" t="e">
        <f>#REF!</f>
        <v>#REF!</v>
      </c>
      <c r="B1028" s="169" t="e">
        <f>IF(#REF!&lt;&gt;"",#REF!,"")</f>
        <v>#REF!</v>
      </c>
      <c r="C1028" s="168" t="e">
        <f>#REF!</f>
        <v>#REF!</v>
      </c>
      <c r="D1028" s="167" t="e">
        <f>#REF!</f>
        <v>#REF!</v>
      </c>
      <c r="E1028" s="284" t="e">
        <f>'Паспорт-3'!F952</f>
        <v>#REF!</v>
      </c>
      <c r="F1028" s="285"/>
      <c r="G1028" s="300" t="e">
        <f t="shared" si="124"/>
        <v>#REF!</v>
      </c>
      <c r="H1028" s="43" t="e">
        <f t="shared" si="125"/>
        <v>#REF!</v>
      </c>
    </row>
    <row r="1029" spans="1:8">
      <c r="A1029" s="197" t="e">
        <f>#REF!</f>
        <v>#REF!</v>
      </c>
      <c r="B1029" s="169" t="e">
        <f>IF(#REF!&lt;&gt;"",#REF!,"")</f>
        <v>#REF!</v>
      </c>
      <c r="C1029" s="168" t="e">
        <f>#REF!</f>
        <v>#REF!</v>
      </c>
      <c r="D1029" s="167" t="e">
        <f>#REF!</f>
        <v>#REF!</v>
      </c>
      <c r="E1029" s="284" t="e">
        <f>'Паспорт-3'!F953</f>
        <v>#REF!</v>
      </c>
      <c r="F1029" s="285"/>
      <c r="G1029" s="300" t="e">
        <f t="shared" si="124"/>
        <v>#REF!</v>
      </c>
      <c r="H1029" s="43" t="e">
        <f t="shared" si="125"/>
        <v>#REF!</v>
      </c>
    </row>
    <row r="1030" spans="1:8">
      <c r="A1030" s="197" t="e">
        <f>#REF!</f>
        <v>#REF!</v>
      </c>
      <c r="B1030" s="169" t="e">
        <f>IF(#REF!&lt;&gt;"",#REF!,"")</f>
        <v>#REF!</v>
      </c>
      <c r="C1030" s="168" t="e">
        <f>#REF!</f>
        <v>#REF!</v>
      </c>
      <c r="D1030" s="167" t="e">
        <f>#REF!</f>
        <v>#REF!</v>
      </c>
      <c r="E1030" s="284" t="e">
        <f>'Паспорт-3'!F954</f>
        <v>#REF!</v>
      </c>
      <c r="F1030" s="285"/>
      <c r="G1030" s="300" t="e">
        <f t="shared" si="124"/>
        <v>#REF!</v>
      </c>
      <c r="H1030" s="43" t="e">
        <f t="shared" si="125"/>
        <v>#REF!</v>
      </c>
    </row>
    <row r="1031" spans="1:8">
      <c r="A1031" s="197" t="e">
        <f>#REF!</f>
        <v>#REF!</v>
      </c>
      <c r="B1031" s="169" t="e">
        <f>IF(#REF!&lt;&gt;"",#REF!,"")</f>
        <v>#REF!</v>
      </c>
      <c r="C1031" s="168" t="e">
        <f>#REF!</f>
        <v>#REF!</v>
      </c>
      <c r="D1031" s="167" t="e">
        <f>#REF!</f>
        <v>#REF!</v>
      </c>
      <c r="E1031" s="284" t="e">
        <f>'Паспорт-3'!F955</f>
        <v>#REF!</v>
      </c>
      <c r="F1031" s="285"/>
      <c r="G1031" s="300" t="e">
        <f t="shared" si="124"/>
        <v>#REF!</v>
      </c>
      <c r="H1031" s="43" t="e">
        <f t="shared" si="125"/>
        <v>#REF!</v>
      </c>
    </row>
    <row r="1032" spans="1:8">
      <c r="A1032" s="304" t="e">
        <f>#REF!</f>
        <v>#REF!</v>
      </c>
      <c r="B1032" s="305" t="e">
        <f>IF(#REF!&lt;&gt;"",#REF!,"")</f>
        <v>#REF!</v>
      </c>
      <c r="C1032" s="306" t="e">
        <f>#REF!</f>
        <v>#REF!</v>
      </c>
      <c r="D1032" s="307" t="e">
        <f>#REF!</f>
        <v>#REF!</v>
      </c>
      <c r="E1032" s="308" t="e">
        <f>'Паспорт-3'!F956</f>
        <v>#REF!</v>
      </c>
      <c r="F1032" s="309"/>
      <c r="G1032" s="310" t="e">
        <f t="shared" si="124"/>
        <v>#REF!</v>
      </c>
      <c r="H1032" s="43" t="e">
        <f t="shared" si="125"/>
        <v>#REF!</v>
      </c>
    </row>
    <row r="1033" spans="1:8" ht="12.75" customHeight="1">
      <c r="A1033" s="574" t="s">
        <v>169</v>
      </c>
      <c r="B1033" s="575"/>
      <c r="C1033" s="575"/>
      <c r="D1033" s="575"/>
      <c r="E1033" s="575"/>
      <c r="F1033" s="575"/>
      <c r="G1033" s="576"/>
      <c r="H1033" s="43" t="e">
        <f>H1017</f>
        <v>#REF!</v>
      </c>
    </row>
    <row r="1034" spans="1:8">
      <c r="A1034" s="297" t="e">
        <f>#REF!</f>
        <v>#REF!</v>
      </c>
      <c r="B1034" s="571" t="s">
        <v>89</v>
      </c>
      <c r="C1034" s="572"/>
      <c r="D1034" s="572"/>
      <c r="E1034" s="579"/>
      <c r="F1034" s="579"/>
      <c r="G1034" s="580"/>
      <c r="H1034" s="43" t="e">
        <f>H1035</f>
        <v>#REF!</v>
      </c>
    </row>
    <row r="1035" spans="1:8">
      <c r="A1035" s="197" t="e">
        <f>#REF!</f>
        <v>#REF!</v>
      </c>
      <c r="B1035" s="292" t="e">
        <f>IF(#REF!&lt;&gt;"",#REF!,"")</f>
        <v>#REF!</v>
      </c>
      <c r="C1035" s="293" t="e">
        <f>#REF!</f>
        <v>#REF!</v>
      </c>
      <c r="D1035" s="294" t="e">
        <f>#REF!</f>
        <v>#REF!</v>
      </c>
      <c r="E1035" s="295" t="e">
        <f>'Паспорт-3'!F958</f>
        <v>#REF!</v>
      </c>
      <c r="F1035" s="296"/>
      <c r="G1035" s="299" t="e">
        <f t="shared" ref="G1035:G1044" si="126">F1035-E1035</f>
        <v>#REF!</v>
      </c>
      <c r="H1035" s="43" t="e">
        <f t="shared" ref="H1035:H1044" si="127">IF(B1035&lt;&gt;"","Для друку","")</f>
        <v>#REF!</v>
      </c>
    </row>
    <row r="1036" spans="1:8">
      <c r="A1036" s="197" t="e">
        <f>#REF!</f>
        <v>#REF!</v>
      </c>
      <c r="B1036" s="169" t="e">
        <f>IF(#REF!&lt;&gt;"",#REF!,"")</f>
        <v>#REF!</v>
      </c>
      <c r="C1036" s="168" t="e">
        <f>#REF!</f>
        <v>#REF!</v>
      </c>
      <c r="D1036" s="167" t="e">
        <f>#REF!</f>
        <v>#REF!</v>
      </c>
      <c r="E1036" s="284" t="e">
        <f>'Паспорт-3'!F959</f>
        <v>#REF!</v>
      </c>
      <c r="F1036" s="285"/>
      <c r="G1036" s="300" t="e">
        <f t="shared" si="126"/>
        <v>#REF!</v>
      </c>
      <c r="H1036" s="43" t="e">
        <f t="shared" si="127"/>
        <v>#REF!</v>
      </c>
    </row>
    <row r="1037" spans="1:8">
      <c r="A1037" s="197" t="e">
        <f>#REF!</f>
        <v>#REF!</v>
      </c>
      <c r="B1037" s="169" t="e">
        <f>IF(#REF!&lt;&gt;"",#REF!,"")</f>
        <v>#REF!</v>
      </c>
      <c r="C1037" s="168" t="e">
        <f>#REF!</f>
        <v>#REF!</v>
      </c>
      <c r="D1037" s="167" t="e">
        <f>#REF!</f>
        <v>#REF!</v>
      </c>
      <c r="E1037" s="284" t="e">
        <f>'Паспорт-3'!F960</f>
        <v>#REF!</v>
      </c>
      <c r="F1037" s="285"/>
      <c r="G1037" s="300" t="e">
        <f t="shared" si="126"/>
        <v>#REF!</v>
      </c>
      <c r="H1037" s="43" t="e">
        <f t="shared" si="127"/>
        <v>#REF!</v>
      </c>
    </row>
    <row r="1038" spans="1:8">
      <c r="A1038" s="197" t="e">
        <f>#REF!</f>
        <v>#REF!</v>
      </c>
      <c r="B1038" s="169" t="e">
        <f>IF(#REF!&lt;&gt;"",#REF!,"")</f>
        <v>#REF!</v>
      </c>
      <c r="C1038" s="168" t="e">
        <f>#REF!</f>
        <v>#REF!</v>
      </c>
      <c r="D1038" s="167" t="e">
        <f>#REF!</f>
        <v>#REF!</v>
      </c>
      <c r="E1038" s="284" t="e">
        <f>'Паспорт-3'!F961</f>
        <v>#REF!</v>
      </c>
      <c r="F1038" s="285"/>
      <c r="G1038" s="300" t="e">
        <f t="shared" si="126"/>
        <v>#REF!</v>
      </c>
      <c r="H1038" s="43" t="e">
        <f t="shared" si="127"/>
        <v>#REF!</v>
      </c>
    </row>
    <row r="1039" spans="1:8">
      <c r="A1039" s="197" t="e">
        <f>#REF!</f>
        <v>#REF!</v>
      </c>
      <c r="B1039" s="169" t="e">
        <f>IF(#REF!&lt;&gt;"",#REF!,"")</f>
        <v>#REF!</v>
      </c>
      <c r="C1039" s="168" t="e">
        <f>#REF!</f>
        <v>#REF!</v>
      </c>
      <c r="D1039" s="167" t="e">
        <f>#REF!</f>
        <v>#REF!</v>
      </c>
      <c r="E1039" s="284" t="e">
        <f>'Паспорт-3'!F962</f>
        <v>#REF!</v>
      </c>
      <c r="F1039" s="285"/>
      <c r="G1039" s="300" t="e">
        <f t="shared" si="126"/>
        <v>#REF!</v>
      </c>
      <c r="H1039" s="43" t="e">
        <f t="shared" si="127"/>
        <v>#REF!</v>
      </c>
    </row>
    <row r="1040" spans="1:8">
      <c r="A1040" s="197" t="e">
        <f>#REF!</f>
        <v>#REF!</v>
      </c>
      <c r="B1040" s="169" t="e">
        <f>IF(#REF!&lt;&gt;"",#REF!,"")</f>
        <v>#REF!</v>
      </c>
      <c r="C1040" s="168" t="e">
        <f>#REF!</f>
        <v>#REF!</v>
      </c>
      <c r="D1040" s="167" t="e">
        <f>#REF!</f>
        <v>#REF!</v>
      </c>
      <c r="E1040" s="284" t="e">
        <f>'Паспорт-3'!F963</f>
        <v>#REF!</v>
      </c>
      <c r="F1040" s="285"/>
      <c r="G1040" s="300" t="e">
        <f t="shared" si="126"/>
        <v>#REF!</v>
      </c>
      <c r="H1040" s="43" t="e">
        <f t="shared" si="127"/>
        <v>#REF!</v>
      </c>
    </row>
    <row r="1041" spans="1:8">
      <c r="A1041" s="197" t="e">
        <f>#REF!</f>
        <v>#REF!</v>
      </c>
      <c r="B1041" s="169" t="e">
        <f>IF(#REF!&lt;&gt;"",#REF!,"")</f>
        <v>#REF!</v>
      </c>
      <c r="C1041" s="168" t="e">
        <f>#REF!</f>
        <v>#REF!</v>
      </c>
      <c r="D1041" s="167" t="e">
        <f>#REF!</f>
        <v>#REF!</v>
      </c>
      <c r="E1041" s="284" t="e">
        <f>'Паспорт-3'!F964</f>
        <v>#REF!</v>
      </c>
      <c r="F1041" s="285"/>
      <c r="G1041" s="300" t="e">
        <f t="shared" si="126"/>
        <v>#REF!</v>
      </c>
      <c r="H1041" s="43" t="e">
        <f t="shared" si="127"/>
        <v>#REF!</v>
      </c>
    </row>
    <row r="1042" spans="1:8">
      <c r="A1042" s="197" t="e">
        <f>#REF!</f>
        <v>#REF!</v>
      </c>
      <c r="B1042" s="169" t="e">
        <f>IF(#REF!&lt;&gt;"",#REF!,"")</f>
        <v>#REF!</v>
      </c>
      <c r="C1042" s="168" t="e">
        <f>#REF!</f>
        <v>#REF!</v>
      </c>
      <c r="D1042" s="167" t="e">
        <f>#REF!</f>
        <v>#REF!</v>
      </c>
      <c r="E1042" s="284" t="e">
        <f>'Паспорт-3'!F965</f>
        <v>#REF!</v>
      </c>
      <c r="F1042" s="285"/>
      <c r="G1042" s="300" t="e">
        <f t="shared" si="126"/>
        <v>#REF!</v>
      </c>
      <c r="H1042" s="43" t="e">
        <f t="shared" si="127"/>
        <v>#REF!</v>
      </c>
    </row>
    <row r="1043" spans="1:8" ht="12.75" customHeight="1">
      <c r="A1043" s="197" t="e">
        <f>#REF!</f>
        <v>#REF!</v>
      </c>
      <c r="B1043" s="169" t="e">
        <f>IF(#REF!&lt;&gt;"",#REF!,"")</f>
        <v>#REF!</v>
      </c>
      <c r="C1043" s="168" t="e">
        <f>#REF!</f>
        <v>#REF!</v>
      </c>
      <c r="D1043" s="167" t="e">
        <f>#REF!</f>
        <v>#REF!</v>
      </c>
      <c r="E1043" s="284" t="e">
        <f>'Паспорт-3'!F966</f>
        <v>#REF!</v>
      </c>
      <c r="F1043" s="285"/>
      <c r="G1043" s="300" t="e">
        <f t="shared" si="126"/>
        <v>#REF!</v>
      </c>
      <c r="H1043" s="43" t="e">
        <f t="shared" si="127"/>
        <v>#REF!</v>
      </c>
    </row>
    <row r="1044" spans="1:8">
      <c r="A1044" s="304" t="e">
        <f>#REF!</f>
        <v>#REF!</v>
      </c>
      <c r="B1044" s="305" t="e">
        <f>IF(#REF!&lt;&gt;"",#REF!,"")</f>
        <v>#REF!</v>
      </c>
      <c r="C1044" s="306" t="e">
        <f>#REF!</f>
        <v>#REF!</v>
      </c>
      <c r="D1044" s="307" t="e">
        <f>#REF!</f>
        <v>#REF!</v>
      </c>
      <c r="E1044" s="308" t="e">
        <f>'Паспорт-3'!F967</f>
        <v>#REF!</v>
      </c>
      <c r="F1044" s="309"/>
      <c r="G1044" s="310" t="e">
        <f t="shared" si="126"/>
        <v>#REF!</v>
      </c>
      <c r="H1044" s="43" t="e">
        <f t="shared" si="127"/>
        <v>#REF!</v>
      </c>
    </row>
    <row r="1045" spans="1:8" ht="12.75" customHeight="1">
      <c r="A1045" s="574" t="s">
        <v>169</v>
      </c>
      <c r="B1045" s="575"/>
      <c r="C1045" s="575"/>
      <c r="D1045" s="575"/>
      <c r="E1045" s="575"/>
      <c r="F1045" s="575"/>
      <c r="G1045" s="576"/>
      <c r="H1045" s="43" t="e">
        <f>H1034</f>
        <v>#REF!</v>
      </c>
    </row>
    <row r="1046" spans="1:8" ht="12.75" customHeight="1">
      <c r="A1046" s="574" t="s">
        <v>189</v>
      </c>
      <c r="B1046" s="575"/>
      <c r="C1046" s="575"/>
      <c r="D1046" s="575"/>
      <c r="E1046" s="575"/>
      <c r="F1046" s="575"/>
      <c r="G1046" s="576"/>
      <c r="H1046" s="43" t="e">
        <f>H982</f>
        <v>#REF!</v>
      </c>
    </row>
    <row r="1047" spans="1:8" ht="12.75" customHeight="1">
      <c r="A1047" s="457" t="e">
        <f>#REF!</f>
        <v>#REF!</v>
      </c>
      <c r="B1047" s="458"/>
      <c r="C1047" s="458"/>
      <c r="D1047" s="458"/>
      <c r="E1047" s="458"/>
      <c r="F1047" s="458"/>
      <c r="G1047" s="527"/>
      <c r="H1047" s="43" t="e">
        <f>H1048</f>
        <v>#REF!</v>
      </c>
    </row>
    <row r="1048" spans="1:8">
      <c r="A1048" s="291" t="s">
        <v>4</v>
      </c>
      <c r="B1048" s="571" t="s">
        <v>86</v>
      </c>
      <c r="C1048" s="572"/>
      <c r="D1048" s="572"/>
      <c r="E1048" s="577"/>
      <c r="F1048" s="577"/>
      <c r="G1048" s="578"/>
      <c r="H1048" s="43" t="e">
        <f>H1049</f>
        <v>#REF!</v>
      </c>
    </row>
    <row r="1049" spans="1:8">
      <c r="A1049" s="197" t="e">
        <f>#REF!</f>
        <v>#REF!</v>
      </c>
      <c r="B1049" s="292" t="e">
        <f>IF(#REF!&lt;&gt;"",#REF!,"")</f>
        <v>#REF!</v>
      </c>
      <c r="C1049" s="293" t="e">
        <f>#REF!</f>
        <v>#REF!</v>
      </c>
      <c r="D1049" s="294" t="e">
        <f>#REF!</f>
        <v>#REF!</v>
      </c>
      <c r="E1049" s="295" t="e">
        <f>'Паспорт-3'!F970</f>
        <v>#REF!</v>
      </c>
      <c r="F1049" s="296"/>
      <c r="G1049" s="299" t="e">
        <f t="shared" ref="G1049:G1063" si="128">F1049-E1049</f>
        <v>#REF!</v>
      </c>
      <c r="H1049" s="43" t="e">
        <f t="shared" ref="H1049:H1063" si="129">IF(B1049&lt;&gt;"","Для друку","")</f>
        <v>#REF!</v>
      </c>
    </row>
    <row r="1050" spans="1:8">
      <c r="A1050" s="197" t="e">
        <f>#REF!</f>
        <v>#REF!</v>
      </c>
      <c r="B1050" s="169" t="e">
        <f>IF(#REF!&lt;&gt;"",#REF!,"")</f>
        <v>#REF!</v>
      </c>
      <c r="C1050" s="168" t="e">
        <f>#REF!</f>
        <v>#REF!</v>
      </c>
      <c r="D1050" s="167" t="e">
        <f>#REF!</f>
        <v>#REF!</v>
      </c>
      <c r="E1050" s="284" t="e">
        <f>'Паспорт-3'!F971</f>
        <v>#REF!</v>
      </c>
      <c r="F1050" s="285"/>
      <c r="G1050" s="300" t="e">
        <f t="shared" si="128"/>
        <v>#REF!</v>
      </c>
      <c r="H1050" s="43" t="e">
        <f t="shared" si="129"/>
        <v>#REF!</v>
      </c>
    </row>
    <row r="1051" spans="1:8">
      <c r="A1051" s="197" t="e">
        <f>#REF!</f>
        <v>#REF!</v>
      </c>
      <c r="B1051" s="169" t="e">
        <f>IF(#REF!&lt;&gt;"",#REF!,"")</f>
        <v>#REF!</v>
      </c>
      <c r="C1051" s="168" t="e">
        <f>#REF!</f>
        <v>#REF!</v>
      </c>
      <c r="D1051" s="167" t="e">
        <f>#REF!</f>
        <v>#REF!</v>
      </c>
      <c r="E1051" s="284" t="e">
        <f>'Паспорт-3'!F972</f>
        <v>#REF!</v>
      </c>
      <c r="F1051" s="285"/>
      <c r="G1051" s="300" t="e">
        <f t="shared" si="128"/>
        <v>#REF!</v>
      </c>
      <c r="H1051" s="43" t="e">
        <f t="shared" si="129"/>
        <v>#REF!</v>
      </c>
    </row>
    <row r="1052" spans="1:8">
      <c r="A1052" s="197" t="e">
        <f>#REF!</f>
        <v>#REF!</v>
      </c>
      <c r="B1052" s="169" t="e">
        <f>IF(#REF!&lt;&gt;"",#REF!,"")</f>
        <v>#REF!</v>
      </c>
      <c r="C1052" s="168" t="e">
        <f>#REF!</f>
        <v>#REF!</v>
      </c>
      <c r="D1052" s="167" t="e">
        <f>#REF!</f>
        <v>#REF!</v>
      </c>
      <c r="E1052" s="284" t="e">
        <f>'Паспорт-3'!F973</f>
        <v>#REF!</v>
      </c>
      <c r="F1052" s="285"/>
      <c r="G1052" s="300" t="e">
        <f t="shared" si="128"/>
        <v>#REF!</v>
      </c>
      <c r="H1052" s="43" t="e">
        <f t="shared" si="129"/>
        <v>#REF!</v>
      </c>
    </row>
    <row r="1053" spans="1:8">
      <c r="A1053" s="197" t="e">
        <f>#REF!</f>
        <v>#REF!</v>
      </c>
      <c r="B1053" s="169" t="e">
        <f>IF(#REF!&lt;&gt;"",#REF!,"")</f>
        <v>#REF!</v>
      </c>
      <c r="C1053" s="168" t="e">
        <f>#REF!</f>
        <v>#REF!</v>
      </c>
      <c r="D1053" s="167" t="e">
        <f>#REF!</f>
        <v>#REF!</v>
      </c>
      <c r="E1053" s="284" t="e">
        <f>'Паспорт-3'!F974</f>
        <v>#REF!</v>
      </c>
      <c r="F1053" s="285"/>
      <c r="G1053" s="300" t="e">
        <f t="shared" si="128"/>
        <v>#REF!</v>
      </c>
      <c r="H1053" s="43" t="e">
        <f t="shared" si="129"/>
        <v>#REF!</v>
      </c>
    </row>
    <row r="1054" spans="1:8">
      <c r="A1054" s="197" t="e">
        <f>#REF!</f>
        <v>#REF!</v>
      </c>
      <c r="B1054" s="169" t="e">
        <f>IF(#REF!&lt;&gt;"",#REF!,"")</f>
        <v>#REF!</v>
      </c>
      <c r="C1054" s="168" t="e">
        <f>#REF!</f>
        <v>#REF!</v>
      </c>
      <c r="D1054" s="167" t="e">
        <f>#REF!</f>
        <v>#REF!</v>
      </c>
      <c r="E1054" s="284" t="e">
        <f>'Паспорт-3'!F975</f>
        <v>#REF!</v>
      </c>
      <c r="F1054" s="285"/>
      <c r="G1054" s="300" t="e">
        <f t="shared" si="128"/>
        <v>#REF!</v>
      </c>
      <c r="H1054" s="43" t="e">
        <f t="shared" si="129"/>
        <v>#REF!</v>
      </c>
    </row>
    <row r="1055" spans="1:8">
      <c r="A1055" s="197" t="e">
        <f>#REF!</f>
        <v>#REF!</v>
      </c>
      <c r="B1055" s="169" t="e">
        <f>IF(#REF!&lt;&gt;"",#REF!,"")</f>
        <v>#REF!</v>
      </c>
      <c r="C1055" s="168" t="e">
        <f>#REF!</f>
        <v>#REF!</v>
      </c>
      <c r="D1055" s="167" t="e">
        <f>#REF!</f>
        <v>#REF!</v>
      </c>
      <c r="E1055" s="284" t="e">
        <f>'Паспорт-3'!F976</f>
        <v>#REF!</v>
      </c>
      <c r="F1055" s="285"/>
      <c r="G1055" s="300" t="e">
        <f t="shared" si="128"/>
        <v>#REF!</v>
      </c>
      <c r="H1055" s="43" t="e">
        <f t="shared" si="129"/>
        <v>#REF!</v>
      </c>
    </row>
    <row r="1056" spans="1:8">
      <c r="A1056" s="197" t="e">
        <f>#REF!</f>
        <v>#REF!</v>
      </c>
      <c r="B1056" s="169" t="e">
        <f>IF(#REF!&lt;&gt;"",#REF!,"")</f>
        <v>#REF!</v>
      </c>
      <c r="C1056" s="168" t="e">
        <f>#REF!</f>
        <v>#REF!</v>
      </c>
      <c r="D1056" s="167" t="e">
        <f>#REF!</f>
        <v>#REF!</v>
      </c>
      <c r="E1056" s="284" t="e">
        <f>'Паспорт-3'!F977</f>
        <v>#REF!</v>
      </c>
      <c r="F1056" s="285"/>
      <c r="G1056" s="300" t="e">
        <f t="shared" si="128"/>
        <v>#REF!</v>
      </c>
      <c r="H1056" s="43" t="e">
        <f t="shared" si="129"/>
        <v>#REF!</v>
      </c>
    </row>
    <row r="1057" spans="1:8">
      <c r="A1057" s="197" t="e">
        <f>#REF!</f>
        <v>#REF!</v>
      </c>
      <c r="B1057" s="169" t="e">
        <f>IF(#REF!&lt;&gt;"",#REF!,"")</f>
        <v>#REF!</v>
      </c>
      <c r="C1057" s="168" t="e">
        <f>#REF!</f>
        <v>#REF!</v>
      </c>
      <c r="D1057" s="167" t="e">
        <f>#REF!</f>
        <v>#REF!</v>
      </c>
      <c r="E1057" s="284" t="e">
        <f>'Паспорт-3'!F978</f>
        <v>#REF!</v>
      </c>
      <c r="F1057" s="285"/>
      <c r="G1057" s="300" t="e">
        <f t="shared" si="128"/>
        <v>#REF!</v>
      </c>
      <c r="H1057" s="43" t="e">
        <f t="shared" si="129"/>
        <v>#REF!</v>
      </c>
    </row>
    <row r="1058" spans="1:8">
      <c r="A1058" s="197" t="e">
        <f>#REF!</f>
        <v>#REF!</v>
      </c>
      <c r="B1058" s="169" t="e">
        <f>IF(#REF!&lt;&gt;"",#REF!,"")</f>
        <v>#REF!</v>
      </c>
      <c r="C1058" s="168" t="e">
        <f>#REF!</f>
        <v>#REF!</v>
      </c>
      <c r="D1058" s="167" t="e">
        <f>#REF!</f>
        <v>#REF!</v>
      </c>
      <c r="E1058" s="284" t="e">
        <f>'Паспорт-3'!F979</f>
        <v>#REF!</v>
      </c>
      <c r="F1058" s="285"/>
      <c r="G1058" s="300" t="e">
        <f t="shared" si="128"/>
        <v>#REF!</v>
      </c>
      <c r="H1058" s="43" t="e">
        <f t="shared" si="129"/>
        <v>#REF!</v>
      </c>
    </row>
    <row r="1059" spans="1:8">
      <c r="A1059" s="197" t="e">
        <f>#REF!</f>
        <v>#REF!</v>
      </c>
      <c r="B1059" s="169" t="e">
        <f>IF(#REF!&lt;&gt;"",#REF!,"")</f>
        <v>#REF!</v>
      </c>
      <c r="C1059" s="168" t="e">
        <f>#REF!</f>
        <v>#REF!</v>
      </c>
      <c r="D1059" s="167" t="e">
        <f>#REF!</f>
        <v>#REF!</v>
      </c>
      <c r="E1059" s="284" t="e">
        <f>'Паспорт-3'!F980</f>
        <v>#REF!</v>
      </c>
      <c r="F1059" s="285"/>
      <c r="G1059" s="300" t="e">
        <f t="shared" si="128"/>
        <v>#REF!</v>
      </c>
      <c r="H1059" s="43" t="e">
        <f t="shared" si="129"/>
        <v>#REF!</v>
      </c>
    </row>
    <row r="1060" spans="1:8">
      <c r="A1060" s="197" t="e">
        <f>#REF!</f>
        <v>#REF!</v>
      </c>
      <c r="B1060" s="169" t="e">
        <f>IF(#REF!&lt;&gt;"",#REF!,"")</f>
        <v>#REF!</v>
      </c>
      <c r="C1060" s="168" t="e">
        <f>#REF!</f>
        <v>#REF!</v>
      </c>
      <c r="D1060" s="167" t="e">
        <f>#REF!</f>
        <v>#REF!</v>
      </c>
      <c r="E1060" s="284" t="e">
        <f>'Паспорт-3'!F981</f>
        <v>#REF!</v>
      </c>
      <c r="F1060" s="285"/>
      <c r="G1060" s="300" t="e">
        <f t="shared" si="128"/>
        <v>#REF!</v>
      </c>
      <c r="H1060" s="43" t="e">
        <f t="shared" si="129"/>
        <v>#REF!</v>
      </c>
    </row>
    <row r="1061" spans="1:8">
      <c r="A1061" s="197" t="e">
        <f>#REF!</f>
        <v>#REF!</v>
      </c>
      <c r="B1061" s="169" t="e">
        <f>IF(#REF!&lt;&gt;"",#REF!,"")</f>
        <v>#REF!</v>
      </c>
      <c r="C1061" s="168" t="e">
        <f>#REF!</f>
        <v>#REF!</v>
      </c>
      <c r="D1061" s="167" t="e">
        <f>#REF!</f>
        <v>#REF!</v>
      </c>
      <c r="E1061" s="284" t="e">
        <f>'Паспорт-3'!F982</f>
        <v>#REF!</v>
      </c>
      <c r="F1061" s="285"/>
      <c r="G1061" s="300" t="e">
        <f t="shared" si="128"/>
        <v>#REF!</v>
      </c>
      <c r="H1061" s="43" t="e">
        <f t="shared" si="129"/>
        <v>#REF!</v>
      </c>
    </row>
    <row r="1062" spans="1:8">
      <c r="A1062" s="197" t="e">
        <f>#REF!</f>
        <v>#REF!</v>
      </c>
      <c r="B1062" s="169" t="e">
        <f>IF(#REF!&lt;&gt;"",#REF!,"")</f>
        <v>#REF!</v>
      </c>
      <c r="C1062" s="168" t="e">
        <f>#REF!</f>
        <v>#REF!</v>
      </c>
      <c r="D1062" s="167" t="e">
        <f>#REF!</f>
        <v>#REF!</v>
      </c>
      <c r="E1062" s="284" t="e">
        <f>'Паспорт-3'!F983</f>
        <v>#REF!</v>
      </c>
      <c r="F1062" s="285"/>
      <c r="G1062" s="300" t="e">
        <f t="shared" si="128"/>
        <v>#REF!</v>
      </c>
      <c r="H1062" s="43" t="e">
        <f t="shared" si="129"/>
        <v>#REF!</v>
      </c>
    </row>
    <row r="1063" spans="1:8">
      <c r="A1063" s="304" t="e">
        <f>#REF!</f>
        <v>#REF!</v>
      </c>
      <c r="B1063" s="305" t="e">
        <f>IF(#REF!&lt;&gt;"",#REF!,"")</f>
        <v>#REF!</v>
      </c>
      <c r="C1063" s="306" t="e">
        <f>#REF!</f>
        <v>#REF!</v>
      </c>
      <c r="D1063" s="307" t="e">
        <f>#REF!</f>
        <v>#REF!</v>
      </c>
      <c r="E1063" s="308" t="e">
        <f>'Паспорт-3'!F984</f>
        <v>#REF!</v>
      </c>
      <c r="F1063" s="309"/>
      <c r="G1063" s="310" t="e">
        <f t="shared" si="128"/>
        <v>#REF!</v>
      </c>
      <c r="H1063" s="43" t="e">
        <f t="shared" si="129"/>
        <v>#REF!</v>
      </c>
    </row>
    <row r="1064" spans="1:8" ht="12.75" customHeight="1">
      <c r="A1064" s="574" t="s">
        <v>169</v>
      </c>
      <c r="B1064" s="575"/>
      <c r="C1064" s="575"/>
      <c r="D1064" s="575"/>
      <c r="E1064" s="575"/>
      <c r="F1064" s="575"/>
      <c r="G1064" s="576"/>
      <c r="H1064" s="43" t="e">
        <f>H1048</f>
        <v>#REF!</v>
      </c>
    </row>
    <row r="1065" spans="1:8">
      <c r="A1065" s="291" t="e">
        <f>#REF!</f>
        <v>#REF!</v>
      </c>
      <c r="B1065" s="571" t="s">
        <v>87</v>
      </c>
      <c r="C1065" s="572"/>
      <c r="D1065" s="572"/>
      <c r="E1065" s="572"/>
      <c r="F1065" s="572"/>
      <c r="G1065" s="573"/>
      <c r="H1065" s="43" t="e">
        <f>H1066</f>
        <v>#REF!</v>
      </c>
    </row>
    <row r="1066" spans="1:8">
      <c r="A1066" s="197" t="e">
        <f>#REF!</f>
        <v>#REF!</v>
      </c>
      <c r="B1066" s="292" t="e">
        <f>IF(#REF!&lt;&gt;"",#REF!,"")</f>
        <v>#REF!</v>
      </c>
      <c r="C1066" s="293" t="e">
        <f>#REF!</f>
        <v>#REF!</v>
      </c>
      <c r="D1066" s="294" t="e">
        <f>#REF!</f>
        <v>#REF!</v>
      </c>
      <c r="E1066" s="301" t="e">
        <f>'Паспорт-3'!F986</f>
        <v>#REF!</v>
      </c>
      <c r="F1066" s="302"/>
      <c r="G1066" s="303" t="e">
        <f t="shared" ref="G1066:G1080" si="130">F1066-E1066</f>
        <v>#REF!</v>
      </c>
      <c r="H1066" s="43" t="e">
        <f t="shared" ref="H1066:H1080" si="131">IF(B1066&lt;&gt;"","Для друку","")</f>
        <v>#REF!</v>
      </c>
    </row>
    <row r="1067" spans="1:8">
      <c r="A1067" s="197" t="e">
        <f>#REF!</f>
        <v>#REF!</v>
      </c>
      <c r="B1067" s="169" t="e">
        <f>IF(#REF!&lt;&gt;"",#REF!,"")</f>
        <v>#REF!</v>
      </c>
      <c r="C1067" s="168" t="e">
        <f>#REF!</f>
        <v>#REF!</v>
      </c>
      <c r="D1067" s="167" t="e">
        <f>#REF!</f>
        <v>#REF!</v>
      </c>
      <c r="E1067" s="284" t="e">
        <f>'Паспорт-3'!F987</f>
        <v>#REF!</v>
      </c>
      <c r="F1067" s="285"/>
      <c r="G1067" s="300" t="e">
        <f t="shared" si="130"/>
        <v>#REF!</v>
      </c>
      <c r="H1067" s="43" t="e">
        <f t="shared" si="131"/>
        <v>#REF!</v>
      </c>
    </row>
    <row r="1068" spans="1:8">
      <c r="A1068" s="197" t="e">
        <f>#REF!</f>
        <v>#REF!</v>
      </c>
      <c r="B1068" s="169" t="e">
        <f>IF(#REF!&lt;&gt;"",#REF!,"")</f>
        <v>#REF!</v>
      </c>
      <c r="C1068" s="168" t="e">
        <f>#REF!</f>
        <v>#REF!</v>
      </c>
      <c r="D1068" s="167" t="e">
        <f>#REF!</f>
        <v>#REF!</v>
      </c>
      <c r="E1068" s="284" t="e">
        <f>'Паспорт-3'!F988</f>
        <v>#REF!</v>
      </c>
      <c r="F1068" s="285"/>
      <c r="G1068" s="300" t="e">
        <f t="shared" si="130"/>
        <v>#REF!</v>
      </c>
      <c r="H1068" s="43" t="e">
        <f t="shared" si="131"/>
        <v>#REF!</v>
      </c>
    </row>
    <row r="1069" spans="1:8">
      <c r="A1069" s="197" t="e">
        <f>#REF!</f>
        <v>#REF!</v>
      </c>
      <c r="B1069" s="169" t="e">
        <f>IF(#REF!&lt;&gt;"",#REF!,"")</f>
        <v>#REF!</v>
      </c>
      <c r="C1069" s="168" t="e">
        <f>#REF!</f>
        <v>#REF!</v>
      </c>
      <c r="D1069" s="167" t="e">
        <f>#REF!</f>
        <v>#REF!</v>
      </c>
      <c r="E1069" s="284" t="e">
        <f>'Паспорт-3'!F989</f>
        <v>#REF!</v>
      </c>
      <c r="F1069" s="285"/>
      <c r="G1069" s="300" t="e">
        <f t="shared" si="130"/>
        <v>#REF!</v>
      </c>
      <c r="H1069" s="43" t="e">
        <f t="shared" si="131"/>
        <v>#REF!</v>
      </c>
    </row>
    <row r="1070" spans="1:8">
      <c r="A1070" s="197" t="e">
        <f>#REF!</f>
        <v>#REF!</v>
      </c>
      <c r="B1070" s="169" t="e">
        <f>IF(#REF!&lt;&gt;"",#REF!,"")</f>
        <v>#REF!</v>
      </c>
      <c r="C1070" s="168" t="e">
        <f>#REF!</f>
        <v>#REF!</v>
      </c>
      <c r="D1070" s="167" t="e">
        <f>#REF!</f>
        <v>#REF!</v>
      </c>
      <c r="E1070" s="284" t="e">
        <f>'Паспорт-3'!F990</f>
        <v>#REF!</v>
      </c>
      <c r="F1070" s="285"/>
      <c r="G1070" s="300" t="e">
        <f t="shared" si="130"/>
        <v>#REF!</v>
      </c>
      <c r="H1070" s="43" t="e">
        <f t="shared" si="131"/>
        <v>#REF!</v>
      </c>
    </row>
    <row r="1071" spans="1:8">
      <c r="A1071" s="197" t="e">
        <f>#REF!</f>
        <v>#REF!</v>
      </c>
      <c r="B1071" s="169" t="e">
        <f>IF(#REF!&lt;&gt;"",#REF!,"")</f>
        <v>#REF!</v>
      </c>
      <c r="C1071" s="168" t="e">
        <f>#REF!</f>
        <v>#REF!</v>
      </c>
      <c r="D1071" s="167" t="e">
        <f>#REF!</f>
        <v>#REF!</v>
      </c>
      <c r="E1071" s="284" t="e">
        <f>'Паспорт-3'!F991</f>
        <v>#REF!</v>
      </c>
      <c r="F1071" s="285"/>
      <c r="G1071" s="300" t="e">
        <f t="shared" si="130"/>
        <v>#REF!</v>
      </c>
      <c r="H1071" s="43" t="e">
        <f t="shared" si="131"/>
        <v>#REF!</v>
      </c>
    </row>
    <row r="1072" spans="1:8">
      <c r="A1072" s="197" t="e">
        <f>#REF!</f>
        <v>#REF!</v>
      </c>
      <c r="B1072" s="169" t="e">
        <f>IF(#REF!&lt;&gt;"",#REF!,"")</f>
        <v>#REF!</v>
      </c>
      <c r="C1072" s="168" t="e">
        <f>#REF!</f>
        <v>#REF!</v>
      </c>
      <c r="D1072" s="167" t="e">
        <f>#REF!</f>
        <v>#REF!</v>
      </c>
      <c r="E1072" s="284" t="e">
        <f>'Паспорт-3'!F992</f>
        <v>#REF!</v>
      </c>
      <c r="F1072" s="285"/>
      <c r="G1072" s="300" t="e">
        <f t="shared" si="130"/>
        <v>#REF!</v>
      </c>
      <c r="H1072" s="43" t="e">
        <f t="shared" si="131"/>
        <v>#REF!</v>
      </c>
    </row>
    <row r="1073" spans="1:8">
      <c r="A1073" s="197" t="e">
        <f>#REF!</f>
        <v>#REF!</v>
      </c>
      <c r="B1073" s="169" t="e">
        <f>IF(#REF!&lt;&gt;"",#REF!,"")</f>
        <v>#REF!</v>
      </c>
      <c r="C1073" s="168" t="e">
        <f>#REF!</f>
        <v>#REF!</v>
      </c>
      <c r="D1073" s="167" t="e">
        <f>#REF!</f>
        <v>#REF!</v>
      </c>
      <c r="E1073" s="284" t="e">
        <f>'Паспорт-3'!F993</f>
        <v>#REF!</v>
      </c>
      <c r="F1073" s="285"/>
      <c r="G1073" s="300" t="e">
        <f t="shared" si="130"/>
        <v>#REF!</v>
      </c>
      <c r="H1073" s="43" t="e">
        <f t="shared" si="131"/>
        <v>#REF!</v>
      </c>
    </row>
    <row r="1074" spans="1:8">
      <c r="A1074" s="197" t="e">
        <f>#REF!</f>
        <v>#REF!</v>
      </c>
      <c r="B1074" s="169" t="e">
        <f>IF(#REF!&lt;&gt;"",#REF!,"")</f>
        <v>#REF!</v>
      </c>
      <c r="C1074" s="168" t="e">
        <f>#REF!</f>
        <v>#REF!</v>
      </c>
      <c r="D1074" s="167" t="e">
        <f>#REF!</f>
        <v>#REF!</v>
      </c>
      <c r="E1074" s="284" t="e">
        <f>'Паспорт-3'!F994</f>
        <v>#REF!</v>
      </c>
      <c r="F1074" s="285"/>
      <c r="G1074" s="300" t="e">
        <f t="shared" si="130"/>
        <v>#REF!</v>
      </c>
      <c r="H1074" s="43" t="e">
        <f t="shared" si="131"/>
        <v>#REF!</v>
      </c>
    </row>
    <row r="1075" spans="1:8">
      <c r="A1075" s="197" t="e">
        <f>#REF!</f>
        <v>#REF!</v>
      </c>
      <c r="B1075" s="169" t="e">
        <f>IF(#REF!&lt;&gt;"",#REF!,"")</f>
        <v>#REF!</v>
      </c>
      <c r="C1075" s="168" t="e">
        <f>#REF!</f>
        <v>#REF!</v>
      </c>
      <c r="D1075" s="167" t="e">
        <f>#REF!</f>
        <v>#REF!</v>
      </c>
      <c r="E1075" s="284" t="e">
        <f>'Паспорт-3'!F995</f>
        <v>#REF!</v>
      </c>
      <c r="F1075" s="285"/>
      <c r="G1075" s="300" t="e">
        <f t="shared" si="130"/>
        <v>#REF!</v>
      </c>
      <c r="H1075" s="43" t="e">
        <f t="shared" si="131"/>
        <v>#REF!</v>
      </c>
    </row>
    <row r="1076" spans="1:8">
      <c r="A1076" s="197" t="e">
        <f>#REF!</f>
        <v>#REF!</v>
      </c>
      <c r="B1076" s="169" t="e">
        <f>IF(#REF!&lt;&gt;"",#REF!,"")</f>
        <v>#REF!</v>
      </c>
      <c r="C1076" s="168" t="e">
        <f>#REF!</f>
        <v>#REF!</v>
      </c>
      <c r="D1076" s="167" t="e">
        <f>#REF!</f>
        <v>#REF!</v>
      </c>
      <c r="E1076" s="284" t="e">
        <f>'Паспорт-3'!F996</f>
        <v>#REF!</v>
      </c>
      <c r="F1076" s="285"/>
      <c r="G1076" s="300" t="e">
        <f t="shared" si="130"/>
        <v>#REF!</v>
      </c>
      <c r="H1076" s="43" t="e">
        <f t="shared" si="131"/>
        <v>#REF!</v>
      </c>
    </row>
    <row r="1077" spans="1:8">
      <c r="A1077" s="197" t="e">
        <f>#REF!</f>
        <v>#REF!</v>
      </c>
      <c r="B1077" s="169" t="e">
        <f>IF(#REF!&lt;&gt;"",#REF!,"")</f>
        <v>#REF!</v>
      </c>
      <c r="C1077" s="168" t="e">
        <f>#REF!</f>
        <v>#REF!</v>
      </c>
      <c r="D1077" s="167" t="e">
        <f>#REF!</f>
        <v>#REF!</v>
      </c>
      <c r="E1077" s="284" t="e">
        <f>'Паспорт-3'!F997</f>
        <v>#REF!</v>
      </c>
      <c r="F1077" s="285"/>
      <c r="G1077" s="300" t="e">
        <f t="shared" si="130"/>
        <v>#REF!</v>
      </c>
      <c r="H1077" s="43" t="e">
        <f t="shared" si="131"/>
        <v>#REF!</v>
      </c>
    </row>
    <row r="1078" spans="1:8">
      <c r="A1078" s="197" t="e">
        <f>#REF!</f>
        <v>#REF!</v>
      </c>
      <c r="B1078" s="169" t="e">
        <f>IF(#REF!&lt;&gt;"",#REF!,"")</f>
        <v>#REF!</v>
      </c>
      <c r="C1078" s="168" t="e">
        <f>#REF!</f>
        <v>#REF!</v>
      </c>
      <c r="D1078" s="167" t="e">
        <f>#REF!</f>
        <v>#REF!</v>
      </c>
      <c r="E1078" s="284" t="e">
        <f>'Паспорт-3'!F998</f>
        <v>#REF!</v>
      </c>
      <c r="F1078" s="285"/>
      <c r="G1078" s="300" t="e">
        <f t="shared" si="130"/>
        <v>#REF!</v>
      </c>
      <c r="H1078" s="43" t="e">
        <f t="shared" si="131"/>
        <v>#REF!</v>
      </c>
    </row>
    <row r="1079" spans="1:8">
      <c r="A1079" s="197" t="e">
        <f>#REF!</f>
        <v>#REF!</v>
      </c>
      <c r="B1079" s="169" t="e">
        <f>IF(#REF!&lt;&gt;"",#REF!,"")</f>
        <v>#REF!</v>
      </c>
      <c r="C1079" s="168" t="e">
        <f>#REF!</f>
        <v>#REF!</v>
      </c>
      <c r="D1079" s="167" t="e">
        <f>#REF!</f>
        <v>#REF!</v>
      </c>
      <c r="E1079" s="284" t="e">
        <f>'Паспорт-3'!F999</f>
        <v>#REF!</v>
      </c>
      <c r="F1079" s="285"/>
      <c r="G1079" s="300" t="e">
        <f t="shared" si="130"/>
        <v>#REF!</v>
      </c>
      <c r="H1079" s="43" t="e">
        <f t="shared" si="131"/>
        <v>#REF!</v>
      </c>
    </row>
    <row r="1080" spans="1:8">
      <c r="A1080" s="304" t="e">
        <f>#REF!</f>
        <v>#REF!</v>
      </c>
      <c r="B1080" s="305" t="e">
        <f>IF(#REF!&lt;&gt;"",#REF!,"")</f>
        <v>#REF!</v>
      </c>
      <c r="C1080" s="306" t="e">
        <f>#REF!</f>
        <v>#REF!</v>
      </c>
      <c r="D1080" s="307" t="e">
        <f>#REF!</f>
        <v>#REF!</v>
      </c>
      <c r="E1080" s="308" t="e">
        <f>'Паспорт-3'!F1000</f>
        <v>#REF!</v>
      </c>
      <c r="F1080" s="309"/>
      <c r="G1080" s="310" t="e">
        <f t="shared" si="130"/>
        <v>#REF!</v>
      </c>
      <c r="H1080" s="43" t="e">
        <f t="shared" si="131"/>
        <v>#REF!</v>
      </c>
    </row>
    <row r="1081" spans="1:8" ht="12.75" customHeight="1">
      <c r="A1081" s="574" t="s">
        <v>169</v>
      </c>
      <c r="B1081" s="575"/>
      <c r="C1081" s="575"/>
      <c r="D1081" s="575"/>
      <c r="E1081" s="575"/>
      <c r="F1081" s="575"/>
      <c r="G1081" s="576"/>
      <c r="H1081" s="43" t="e">
        <f>H1065</f>
        <v>#REF!</v>
      </c>
    </row>
    <row r="1082" spans="1:8">
      <c r="A1082" s="297" t="e">
        <f>#REF!</f>
        <v>#REF!</v>
      </c>
      <c r="B1082" s="571" t="s">
        <v>88</v>
      </c>
      <c r="C1082" s="572"/>
      <c r="D1082" s="572"/>
      <c r="E1082" s="579"/>
      <c r="F1082" s="579"/>
      <c r="G1082" s="580"/>
      <c r="H1082" s="43" t="e">
        <f>H1083</f>
        <v>#REF!</v>
      </c>
    </row>
    <row r="1083" spans="1:8">
      <c r="A1083" s="197" t="e">
        <f>#REF!</f>
        <v>#REF!</v>
      </c>
      <c r="B1083" s="292" t="e">
        <f>IF(#REF!&lt;&gt;"",#REF!,"")</f>
        <v>#REF!</v>
      </c>
      <c r="C1083" s="293" t="e">
        <f>#REF!</f>
        <v>#REF!</v>
      </c>
      <c r="D1083" s="294" t="e">
        <f>#REF!</f>
        <v>#REF!</v>
      </c>
      <c r="E1083" s="295" t="e">
        <f>'Паспорт-3'!F1002</f>
        <v>#REF!</v>
      </c>
      <c r="F1083" s="296"/>
      <c r="G1083" s="299" t="e">
        <f t="shared" ref="G1083:G1097" si="132">F1083-E1083</f>
        <v>#REF!</v>
      </c>
      <c r="H1083" s="43" t="e">
        <f t="shared" ref="H1083:H1097" si="133">IF(B1083&lt;&gt;"","Для друку","")</f>
        <v>#REF!</v>
      </c>
    </row>
    <row r="1084" spans="1:8">
      <c r="A1084" s="197" t="e">
        <f>#REF!</f>
        <v>#REF!</v>
      </c>
      <c r="B1084" s="169" t="e">
        <f>IF(#REF!&lt;&gt;"",#REF!,"")</f>
        <v>#REF!</v>
      </c>
      <c r="C1084" s="168" t="e">
        <f>#REF!</f>
        <v>#REF!</v>
      </c>
      <c r="D1084" s="167" t="e">
        <f>#REF!</f>
        <v>#REF!</v>
      </c>
      <c r="E1084" s="284" t="e">
        <f>'Паспорт-3'!F1003</f>
        <v>#REF!</v>
      </c>
      <c r="F1084" s="285"/>
      <c r="G1084" s="300" t="e">
        <f t="shared" si="132"/>
        <v>#REF!</v>
      </c>
      <c r="H1084" s="43" t="e">
        <f t="shared" si="133"/>
        <v>#REF!</v>
      </c>
    </row>
    <row r="1085" spans="1:8">
      <c r="A1085" s="197" t="e">
        <f>#REF!</f>
        <v>#REF!</v>
      </c>
      <c r="B1085" s="169" t="e">
        <f>IF(#REF!&lt;&gt;"",#REF!,"")</f>
        <v>#REF!</v>
      </c>
      <c r="C1085" s="168" t="e">
        <f>#REF!</f>
        <v>#REF!</v>
      </c>
      <c r="D1085" s="167" t="e">
        <f>#REF!</f>
        <v>#REF!</v>
      </c>
      <c r="E1085" s="284" t="e">
        <f>'Паспорт-3'!F1004</f>
        <v>#REF!</v>
      </c>
      <c r="F1085" s="285"/>
      <c r="G1085" s="300" t="e">
        <f t="shared" si="132"/>
        <v>#REF!</v>
      </c>
      <c r="H1085" s="43" t="e">
        <f t="shared" si="133"/>
        <v>#REF!</v>
      </c>
    </row>
    <row r="1086" spans="1:8">
      <c r="A1086" s="197" t="e">
        <f>#REF!</f>
        <v>#REF!</v>
      </c>
      <c r="B1086" s="169" t="e">
        <f>IF(#REF!&lt;&gt;"",#REF!,"")</f>
        <v>#REF!</v>
      </c>
      <c r="C1086" s="168" t="e">
        <f>#REF!</f>
        <v>#REF!</v>
      </c>
      <c r="D1086" s="167" t="e">
        <f>#REF!</f>
        <v>#REF!</v>
      </c>
      <c r="E1086" s="284" t="e">
        <f>'Паспорт-3'!F1005</f>
        <v>#REF!</v>
      </c>
      <c r="F1086" s="285"/>
      <c r="G1086" s="300" t="e">
        <f t="shared" si="132"/>
        <v>#REF!</v>
      </c>
      <c r="H1086" s="43" t="e">
        <f t="shared" si="133"/>
        <v>#REF!</v>
      </c>
    </row>
    <row r="1087" spans="1:8">
      <c r="A1087" s="197" t="e">
        <f>#REF!</f>
        <v>#REF!</v>
      </c>
      <c r="B1087" s="169" t="e">
        <f>IF(#REF!&lt;&gt;"",#REF!,"")</f>
        <v>#REF!</v>
      </c>
      <c r="C1087" s="168" t="e">
        <f>#REF!</f>
        <v>#REF!</v>
      </c>
      <c r="D1087" s="167" t="e">
        <f>#REF!</f>
        <v>#REF!</v>
      </c>
      <c r="E1087" s="284" t="e">
        <f>'Паспорт-3'!F1006</f>
        <v>#REF!</v>
      </c>
      <c r="F1087" s="285"/>
      <c r="G1087" s="300" t="e">
        <f t="shared" si="132"/>
        <v>#REF!</v>
      </c>
      <c r="H1087" s="43" t="e">
        <f t="shared" si="133"/>
        <v>#REF!</v>
      </c>
    </row>
    <row r="1088" spans="1:8">
      <c r="A1088" s="197" t="e">
        <f>#REF!</f>
        <v>#REF!</v>
      </c>
      <c r="B1088" s="169" t="e">
        <f>IF(#REF!&lt;&gt;"",#REF!,"")</f>
        <v>#REF!</v>
      </c>
      <c r="C1088" s="168" t="e">
        <f>#REF!</f>
        <v>#REF!</v>
      </c>
      <c r="D1088" s="167" t="e">
        <f>#REF!</f>
        <v>#REF!</v>
      </c>
      <c r="E1088" s="284" t="e">
        <f>'Паспорт-3'!F1007</f>
        <v>#REF!</v>
      </c>
      <c r="F1088" s="285"/>
      <c r="G1088" s="300" t="e">
        <f t="shared" si="132"/>
        <v>#REF!</v>
      </c>
      <c r="H1088" s="43" t="e">
        <f t="shared" si="133"/>
        <v>#REF!</v>
      </c>
    </row>
    <row r="1089" spans="1:8">
      <c r="A1089" s="197" t="e">
        <f>#REF!</f>
        <v>#REF!</v>
      </c>
      <c r="B1089" s="169" t="e">
        <f>IF(#REF!&lt;&gt;"",#REF!,"")</f>
        <v>#REF!</v>
      </c>
      <c r="C1089" s="168" t="e">
        <f>#REF!</f>
        <v>#REF!</v>
      </c>
      <c r="D1089" s="167" t="e">
        <f>#REF!</f>
        <v>#REF!</v>
      </c>
      <c r="E1089" s="284" t="e">
        <f>'Паспорт-3'!F1008</f>
        <v>#REF!</v>
      </c>
      <c r="F1089" s="285"/>
      <c r="G1089" s="300" t="e">
        <f t="shared" si="132"/>
        <v>#REF!</v>
      </c>
      <c r="H1089" s="43" t="e">
        <f t="shared" si="133"/>
        <v>#REF!</v>
      </c>
    </row>
    <row r="1090" spans="1:8">
      <c r="A1090" s="197" t="e">
        <f>#REF!</f>
        <v>#REF!</v>
      </c>
      <c r="B1090" s="169" t="e">
        <f>IF(#REF!&lt;&gt;"",#REF!,"")</f>
        <v>#REF!</v>
      </c>
      <c r="C1090" s="168" t="e">
        <f>#REF!</f>
        <v>#REF!</v>
      </c>
      <c r="D1090" s="167" t="e">
        <f>#REF!</f>
        <v>#REF!</v>
      </c>
      <c r="E1090" s="284" t="e">
        <f>'Паспорт-3'!F1009</f>
        <v>#REF!</v>
      </c>
      <c r="F1090" s="285"/>
      <c r="G1090" s="300" t="e">
        <f t="shared" si="132"/>
        <v>#REF!</v>
      </c>
      <c r="H1090" s="43" t="e">
        <f t="shared" si="133"/>
        <v>#REF!</v>
      </c>
    </row>
    <row r="1091" spans="1:8">
      <c r="A1091" s="197" t="e">
        <f>#REF!</f>
        <v>#REF!</v>
      </c>
      <c r="B1091" s="169" t="e">
        <f>IF(#REF!&lt;&gt;"",#REF!,"")</f>
        <v>#REF!</v>
      </c>
      <c r="C1091" s="168" t="e">
        <f>#REF!</f>
        <v>#REF!</v>
      </c>
      <c r="D1091" s="167" t="e">
        <f>#REF!</f>
        <v>#REF!</v>
      </c>
      <c r="E1091" s="284" t="e">
        <f>'Паспорт-3'!F1010</f>
        <v>#REF!</v>
      </c>
      <c r="F1091" s="285"/>
      <c r="G1091" s="300" t="e">
        <f t="shared" si="132"/>
        <v>#REF!</v>
      </c>
      <c r="H1091" s="43" t="e">
        <f t="shared" si="133"/>
        <v>#REF!</v>
      </c>
    </row>
    <row r="1092" spans="1:8">
      <c r="A1092" s="197" t="e">
        <f>#REF!</f>
        <v>#REF!</v>
      </c>
      <c r="B1092" s="169" t="e">
        <f>IF(#REF!&lt;&gt;"",#REF!,"")</f>
        <v>#REF!</v>
      </c>
      <c r="C1092" s="168" t="e">
        <f>#REF!</f>
        <v>#REF!</v>
      </c>
      <c r="D1092" s="167" t="e">
        <f>#REF!</f>
        <v>#REF!</v>
      </c>
      <c r="E1092" s="284" t="e">
        <f>'Паспорт-3'!F1011</f>
        <v>#REF!</v>
      </c>
      <c r="F1092" s="285"/>
      <c r="G1092" s="300" t="e">
        <f t="shared" si="132"/>
        <v>#REF!</v>
      </c>
      <c r="H1092" s="43" t="e">
        <f t="shared" si="133"/>
        <v>#REF!</v>
      </c>
    </row>
    <row r="1093" spans="1:8">
      <c r="A1093" s="197" t="e">
        <f>#REF!</f>
        <v>#REF!</v>
      </c>
      <c r="B1093" s="169" t="e">
        <f>IF(#REF!&lt;&gt;"",#REF!,"")</f>
        <v>#REF!</v>
      </c>
      <c r="C1093" s="168" t="e">
        <f>#REF!</f>
        <v>#REF!</v>
      </c>
      <c r="D1093" s="167" t="e">
        <f>#REF!</f>
        <v>#REF!</v>
      </c>
      <c r="E1093" s="284" t="e">
        <f>'Паспорт-3'!F1012</f>
        <v>#REF!</v>
      </c>
      <c r="F1093" s="285"/>
      <c r="G1093" s="300" t="e">
        <f t="shared" si="132"/>
        <v>#REF!</v>
      </c>
      <c r="H1093" s="43" t="e">
        <f t="shared" si="133"/>
        <v>#REF!</v>
      </c>
    </row>
    <row r="1094" spans="1:8">
      <c r="A1094" s="197" t="e">
        <f>#REF!</f>
        <v>#REF!</v>
      </c>
      <c r="B1094" s="169" t="e">
        <f>IF(#REF!&lt;&gt;"",#REF!,"")</f>
        <v>#REF!</v>
      </c>
      <c r="C1094" s="168" t="e">
        <f>#REF!</f>
        <v>#REF!</v>
      </c>
      <c r="D1094" s="167" t="e">
        <f>#REF!</f>
        <v>#REF!</v>
      </c>
      <c r="E1094" s="284" t="e">
        <f>'Паспорт-3'!F1013</f>
        <v>#REF!</v>
      </c>
      <c r="F1094" s="285"/>
      <c r="G1094" s="300" t="e">
        <f t="shared" si="132"/>
        <v>#REF!</v>
      </c>
      <c r="H1094" s="43" t="e">
        <f t="shared" si="133"/>
        <v>#REF!</v>
      </c>
    </row>
    <row r="1095" spans="1:8">
      <c r="A1095" s="197" t="e">
        <f>#REF!</f>
        <v>#REF!</v>
      </c>
      <c r="B1095" s="169" t="e">
        <f>IF(#REF!&lt;&gt;"",#REF!,"")</f>
        <v>#REF!</v>
      </c>
      <c r="C1095" s="168" t="e">
        <f>#REF!</f>
        <v>#REF!</v>
      </c>
      <c r="D1095" s="167" t="e">
        <f>#REF!</f>
        <v>#REF!</v>
      </c>
      <c r="E1095" s="284" t="e">
        <f>'Паспорт-3'!F1014</f>
        <v>#REF!</v>
      </c>
      <c r="F1095" s="285"/>
      <c r="G1095" s="300" t="e">
        <f t="shared" si="132"/>
        <v>#REF!</v>
      </c>
      <c r="H1095" s="43" t="e">
        <f t="shared" si="133"/>
        <v>#REF!</v>
      </c>
    </row>
    <row r="1096" spans="1:8">
      <c r="A1096" s="197" t="e">
        <f>#REF!</f>
        <v>#REF!</v>
      </c>
      <c r="B1096" s="169" t="e">
        <f>IF(#REF!&lt;&gt;"",#REF!,"")</f>
        <v>#REF!</v>
      </c>
      <c r="C1096" s="168" t="e">
        <f>#REF!</f>
        <v>#REF!</v>
      </c>
      <c r="D1096" s="167" t="e">
        <f>#REF!</f>
        <v>#REF!</v>
      </c>
      <c r="E1096" s="284" t="e">
        <f>'Паспорт-3'!F1015</f>
        <v>#REF!</v>
      </c>
      <c r="F1096" s="285"/>
      <c r="G1096" s="300" t="e">
        <f t="shared" si="132"/>
        <v>#REF!</v>
      </c>
      <c r="H1096" s="43" t="e">
        <f t="shared" si="133"/>
        <v>#REF!</v>
      </c>
    </row>
    <row r="1097" spans="1:8">
      <c r="A1097" s="304" t="e">
        <f>#REF!</f>
        <v>#REF!</v>
      </c>
      <c r="B1097" s="305" t="e">
        <f>IF(#REF!&lt;&gt;"",#REF!,"")</f>
        <v>#REF!</v>
      </c>
      <c r="C1097" s="306" t="e">
        <f>#REF!</f>
        <v>#REF!</v>
      </c>
      <c r="D1097" s="307" t="e">
        <f>#REF!</f>
        <v>#REF!</v>
      </c>
      <c r="E1097" s="308" t="e">
        <f>'Паспорт-3'!F1016</f>
        <v>#REF!</v>
      </c>
      <c r="F1097" s="309"/>
      <c r="G1097" s="310" t="e">
        <f t="shared" si="132"/>
        <v>#REF!</v>
      </c>
      <c r="H1097" s="43" t="e">
        <f t="shared" si="133"/>
        <v>#REF!</v>
      </c>
    </row>
    <row r="1098" spans="1:8" ht="12.75" customHeight="1">
      <c r="A1098" s="574" t="s">
        <v>169</v>
      </c>
      <c r="B1098" s="575"/>
      <c r="C1098" s="575"/>
      <c r="D1098" s="575"/>
      <c r="E1098" s="575"/>
      <c r="F1098" s="575"/>
      <c r="G1098" s="576"/>
      <c r="H1098" s="43" t="e">
        <f>H1082</f>
        <v>#REF!</v>
      </c>
    </row>
    <row r="1099" spans="1:8">
      <c r="A1099" s="297" t="e">
        <f>#REF!</f>
        <v>#REF!</v>
      </c>
      <c r="B1099" s="571" t="s">
        <v>89</v>
      </c>
      <c r="C1099" s="572"/>
      <c r="D1099" s="572"/>
      <c r="E1099" s="579"/>
      <c r="F1099" s="579"/>
      <c r="G1099" s="580"/>
      <c r="H1099" s="43" t="e">
        <f>H1100</f>
        <v>#REF!</v>
      </c>
    </row>
    <row r="1100" spans="1:8">
      <c r="A1100" s="197" t="e">
        <f>#REF!</f>
        <v>#REF!</v>
      </c>
      <c r="B1100" s="292" t="e">
        <f>IF(#REF!&lt;&gt;"",#REF!,"")</f>
        <v>#REF!</v>
      </c>
      <c r="C1100" s="293" t="e">
        <f>#REF!</f>
        <v>#REF!</v>
      </c>
      <c r="D1100" s="294" t="e">
        <f>#REF!</f>
        <v>#REF!</v>
      </c>
      <c r="E1100" s="295" t="e">
        <f>'Паспорт-3'!F1018</f>
        <v>#REF!</v>
      </c>
      <c r="F1100" s="296"/>
      <c r="G1100" s="299" t="e">
        <f t="shared" ref="G1100:G1109" si="134">F1100-E1100</f>
        <v>#REF!</v>
      </c>
      <c r="H1100" s="43" t="e">
        <f t="shared" ref="H1100:H1109" si="135">IF(B1100&lt;&gt;"","Для друку","")</f>
        <v>#REF!</v>
      </c>
    </row>
    <row r="1101" spans="1:8">
      <c r="A1101" s="197" t="e">
        <f>#REF!</f>
        <v>#REF!</v>
      </c>
      <c r="B1101" s="169" t="e">
        <f>IF(#REF!&lt;&gt;"",#REF!,"")</f>
        <v>#REF!</v>
      </c>
      <c r="C1101" s="168" t="e">
        <f>#REF!</f>
        <v>#REF!</v>
      </c>
      <c r="D1101" s="167" t="e">
        <f>#REF!</f>
        <v>#REF!</v>
      </c>
      <c r="E1101" s="284" t="e">
        <f>'Паспорт-3'!F1019</f>
        <v>#REF!</v>
      </c>
      <c r="F1101" s="285"/>
      <c r="G1101" s="300" t="e">
        <f t="shared" si="134"/>
        <v>#REF!</v>
      </c>
      <c r="H1101" s="43" t="e">
        <f t="shared" si="135"/>
        <v>#REF!</v>
      </c>
    </row>
    <row r="1102" spans="1:8">
      <c r="A1102" s="197" t="e">
        <f>#REF!</f>
        <v>#REF!</v>
      </c>
      <c r="B1102" s="169" t="e">
        <f>IF(#REF!&lt;&gt;"",#REF!,"")</f>
        <v>#REF!</v>
      </c>
      <c r="C1102" s="168" t="e">
        <f>#REF!</f>
        <v>#REF!</v>
      </c>
      <c r="D1102" s="167" t="e">
        <f>#REF!</f>
        <v>#REF!</v>
      </c>
      <c r="E1102" s="284" t="e">
        <f>'Паспорт-3'!F1020</f>
        <v>#REF!</v>
      </c>
      <c r="F1102" s="285"/>
      <c r="G1102" s="300" t="e">
        <f t="shared" si="134"/>
        <v>#REF!</v>
      </c>
      <c r="H1102" s="43" t="e">
        <f t="shared" si="135"/>
        <v>#REF!</v>
      </c>
    </row>
    <row r="1103" spans="1:8">
      <c r="A1103" s="197" t="e">
        <f>#REF!</f>
        <v>#REF!</v>
      </c>
      <c r="B1103" s="169" t="e">
        <f>IF(#REF!&lt;&gt;"",#REF!,"")</f>
        <v>#REF!</v>
      </c>
      <c r="C1103" s="168" t="e">
        <f>#REF!</f>
        <v>#REF!</v>
      </c>
      <c r="D1103" s="167" t="e">
        <f>#REF!</f>
        <v>#REF!</v>
      </c>
      <c r="E1103" s="284" t="e">
        <f>'Паспорт-3'!F1021</f>
        <v>#REF!</v>
      </c>
      <c r="F1103" s="285"/>
      <c r="G1103" s="300" t="e">
        <f t="shared" si="134"/>
        <v>#REF!</v>
      </c>
      <c r="H1103" s="43" t="e">
        <f t="shared" si="135"/>
        <v>#REF!</v>
      </c>
    </row>
    <row r="1104" spans="1:8">
      <c r="A1104" s="197" t="e">
        <f>#REF!</f>
        <v>#REF!</v>
      </c>
      <c r="B1104" s="169" t="e">
        <f>IF(#REF!&lt;&gt;"",#REF!,"")</f>
        <v>#REF!</v>
      </c>
      <c r="C1104" s="168" t="e">
        <f>#REF!</f>
        <v>#REF!</v>
      </c>
      <c r="D1104" s="167" t="e">
        <f>#REF!</f>
        <v>#REF!</v>
      </c>
      <c r="E1104" s="284" t="e">
        <f>'Паспорт-3'!F1022</f>
        <v>#REF!</v>
      </c>
      <c r="F1104" s="285"/>
      <c r="G1104" s="300" t="e">
        <f t="shared" si="134"/>
        <v>#REF!</v>
      </c>
      <c r="H1104" s="43" t="e">
        <f t="shared" si="135"/>
        <v>#REF!</v>
      </c>
    </row>
    <row r="1105" spans="1:8">
      <c r="A1105" s="197" t="e">
        <f>#REF!</f>
        <v>#REF!</v>
      </c>
      <c r="B1105" s="169" t="e">
        <f>IF(#REF!&lt;&gt;"",#REF!,"")</f>
        <v>#REF!</v>
      </c>
      <c r="C1105" s="168" t="e">
        <f>#REF!</f>
        <v>#REF!</v>
      </c>
      <c r="D1105" s="167" t="e">
        <f>#REF!</f>
        <v>#REF!</v>
      </c>
      <c r="E1105" s="284" t="e">
        <f>'Паспорт-3'!F1023</f>
        <v>#REF!</v>
      </c>
      <c r="F1105" s="285"/>
      <c r="G1105" s="300" t="e">
        <f t="shared" si="134"/>
        <v>#REF!</v>
      </c>
      <c r="H1105" s="43" t="e">
        <f t="shared" si="135"/>
        <v>#REF!</v>
      </c>
    </row>
    <row r="1106" spans="1:8">
      <c r="A1106" s="197" t="e">
        <f>#REF!</f>
        <v>#REF!</v>
      </c>
      <c r="B1106" s="169" t="e">
        <f>IF(#REF!&lt;&gt;"",#REF!,"")</f>
        <v>#REF!</v>
      </c>
      <c r="C1106" s="168" t="e">
        <f>#REF!</f>
        <v>#REF!</v>
      </c>
      <c r="D1106" s="167" t="e">
        <f>#REF!</f>
        <v>#REF!</v>
      </c>
      <c r="E1106" s="284" t="e">
        <f>'Паспорт-3'!F1024</f>
        <v>#REF!</v>
      </c>
      <c r="F1106" s="285"/>
      <c r="G1106" s="300" t="e">
        <f t="shared" si="134"/>
        <v>#REF!</v>
      </c>
      <c r="H1106" s="43" t="e">
        <f t="shared" si="135"/>
        <v>#REF!</v>
      </c>
    </row>
    <row r="1107" spans="1:8">
      <c r="A1107" s="197" t="e">
        <f>#REF!</f>
        <v>#REF!</v>
      </c>
      <c r="B1107" s="169" t="e">
        <f>IF(#REF!&lt;&gt;"",#REF!,"")</f>
        <v>#REF!</v>
      </c>
      <c r="C1107" s="168" t="e">
        <f>#REF!</f>
        <v>#REF!</v>
      </c>
      <c r="D1107" s="167" t="e">
        <f>#REF!</f>
        <v>#REF!</v>
      </c>
      <c r="E1107" s="284" t="e">
        <f>'Паспорт-3'!F1025</f>
        <v>#REF!</v>
      </c>
      <c r="F1107" s="285"/>
      <c r="G1107" s="300" t="e">
        <f t="shared" si="134"/>
        <v>#REF!</v>
      </c>
      <c r="H1107" s="43" t="e">
        <f t="shared" si="135"/>
        <v>#REF!</v>
      </c>
    </row>
    <row r="1108" spans="1:8" ht="12.75" customHeight="1">
      <c r="A1108" s="197" t="e">
        <f>#REF!</f>
        <v>#REF!</v>
      </c>
      <c r="B1108" s="169" t="e">
        <f>IF(#REF!&lt;&gt;"",#REF!,"")</f>
        <v>#REF!</v>
      </c>
      <c r="C1108" s="168" t="e">
        <f>#REF!</f>
        <v>#REF!</v>
      </c>
      <c r="D1108" s="167" t="e">
        <f>#REF!</f>
        <v>#REF!</v>
      </c>
      <c r="E1108" s="284" t="e">
        <f>'Паспорт-3'!F1026</f>
        <v>#REF!</v>
      </c>
      <c r="F1108" s="285"/>
      <c r="G1108" s="300" t="e">
        <f t="shared" si="134"/>
        <v>#REF!</v>
      </c>
      <c r="H1108" s="43" t="e">
        <f t="shared" si="135"/>
        <v>#REF!</v>
      </c>
    </row>
    <row r="1109" spans="1:8">
      <c r="A1109" s="304" t="e">
        <f>#REF!</f>
        <v>#REF!</v>
      </c>
      <c r="B1109" s="305" t="e">
        <f>IF(#REF!&lt;&gt;"",#REF!,"")</f>
        <v>#REF!</v>
      </c>
      <c r="C1109" s="306" t="e">
        <f>#REF!</f>
        <v>#REF!</v>
      </c>
      <c r="D1109" s="307" t="e">
        <f>#REF!</f>
        <v>#REF!</v>
      </c>
      <c r="E1109" s="308" t="e">
        <f>'Паспорт-3'!F1027</f>
        <v>#REF!</v>
      </c>
      <c r="F1109" s="309"/>
      <c r="G1109" s="310" t="e">
        <f t="shared" si="134"/>
        <v>#REF!</v>
      </c>
      <c r="H1109" s="43" t="e">
        <f t="shared" si="135"/>
        <v>#REF!</v>
      </c>
    </row>
    <row r="1110" spans="1:8" ht="12.75" customHeight="1">
      <c r="A1110" s="574" t="s">
        <v>169</v>
      </c>
      <c r="B1110" s="575"/>
      <c r="C1110" s="575"/>
      <c r="D1110" s="575"/>
      <c r="E1110" s="575"/>
      <c r="F1110" s="575"/>
      <c r="G1110" s="576"/>
      <c r="H1110" s="43" t="e">
        <f>H1099</f>
        <v>#REF!</v>
      </c>
    </row>
    <row r="1111" spans="1:8" ht="12.75" customHeight="1">
      <c r="A1111" s="574" t="s">
        <v>189</v>
      </c>
      <c r="B1111" s="575"/>
      <c r="C1111" s="575"/>
      <c r="D1111" s="575"/>
      <c r="E1111" s="575"/>
      <c r="F1111" s="575"/>
      <c r="G1111" s="576"/>
      <c r="H1111" s="43" t="e">
        <f>H1047</f>
        <v>#REF!</v>
      </c>
    </row>
    <row r="1112" spans="1:8" ht="12.75" customHeight="1">
      <c r="A1112" s="457" t="e">
        <f>#REF!</f>
        <v>#REF!</v>
      </c>
      <c r="B1112" s="458"/>
      <c r="C1112" s="458"/>
      <c r="D1112" s="458"/>
      <c r="E1112" s="458"/>
      <c r="F1112" s="458"/>
      <c r="G1112" s="527"/>
      <c r="H1112" s="43" t="e">
        <f>H1113</f>
        <v>#REF!</v>
      </c>
    </row>
    <row r="1113" spans="1:8">
      <c r="A1113" s="291" t="s">
        <v>4</v>
      </c>
      <c r="B1113" s="571" t="s">
        <v>86</v>
      </c>
      <c r="C1113" s="572"/>
      <c r="D1113" s="572"/>
      <c r="E1113" s="577"/>
      <c r="F1113" s="577"/>
      <c r="G1113" s="578"/>
      <c r="H1113" s="43" t="e">
        <f>H1114</f>
        <v>#REF!</v>
      </c>
    </row>
    <row r="1114" spans="1:8">
      <c r="A1114" s="197" t="e">
        <f>#REF!</f>
        <v>#REF!</v>
      </c>
      <c r="B1114" s="292" t="e">
        <f>IF(#REF!&lt;&gt;"",#REF!,"")</f>
        <v>#REF!</v>
      </c>
      <c r="C1114" s="293" t="e">
        <f>#REF!</f>
        <v>#REF!</v>
      </c>
      <c r="D1114" s="294" t="e">
        <f>#REF!</f>
        <v>#REF!</v>
      </c>
      <c r="E1114" s="295" t="e">
        <f>'Паспорт-3'!F1030</f>
        <v>#REF!</v>
      </c>
      <c r="F1114" s="296"/>
      <c r="G1114" s="299" t="e">
        <f t="shared" ref="G1114:G1128" si="136">F1114-E1114</f>
        <v>#REF!</v>
      </c>
      <c r="H1114" s="43" t="e">
        <f t="shared" ref="H1114:H1128" si="137">IF(B1114&lt;&gt;"","Для друку","")</f>
        <v>#REF!</v>
      </c>
    </row>
    <row r="1115" spans="1:8">
      <c r="A1115" s="197" t="e">
        <f>#REF!</f>
        <v>#REF!</v>
      </c>
      <c r="B1115" s="169" t="e">
        <f>IF(#REF!&lt;&gt;"",#REF!,"")</f>
        <v>#REF!</v>
      </c>
      <c r="C1115" s="168" t="e">
        <f>#REF!</f>
        <v>#REF!</v>
      </c>
      <c r="D1115" s="167" t="e">
        <f>#REF!</f>
        <v>#REF!</v>
      </c>
      <c r="E1115" s="284" t="e">
        <f>'Паспорт-3'!F1031</f>
        <v>#REF!</v>
      </c>
      <c r="F1115" s="285"/>
      <c r="G1115" s="300" t="e">
        <f t="shared" si="136"/>
        <v>#REF!</v>
      </c>
      <c r="H1115" s="43" t="e">
        <f t="shared" si="137"/>
        <v>#REF!</v>
      </c>
    </row>
    <row r="1116" spans="1:8">
      <c r="A1116" s="197" t="e">
        <f>#REF!</f>
        <v>#REF!</v>
      </c>
      <c r="B1116" s="169" t="e">
        <f>IF(#REF!&lt;&gt;"",#REF!,"")</f>
        <v>#REF!</v>
      </c>
      <c r="C1116" s="168" t="e">
        <f>#REF!</f>
        <v>#REF!</v>
      </c>
      <c r="D1116" s="167" t="e">
        <f>#REF!</f>
        <v>#REF!</v>
      </c>
      <c r="E1116" s="284" t="e">
        <f>'Паспорт-3'!F1032</f>
        <v>#REF!</v>
      </c>
      <c r="F1116" s="285"/>
      <c r="G1116" s="300" t="e">
        <f t="shared" si="136"/>
        <v>#REF!</v>
      </c>
      <c r="H1116" s="43" t="e">
        <f t="shared" si="137"/>
        <v>#REF!</v>
      </c>
    </row>
    <row r="1117" spans="1:8">
      <c r="A1117" s="197" t="e">
        <f>#REF!</f>
        <v>#REF!</v>
      </c>
      <c r="B1117" s="169" t="e">
        <f>IF(#REF!&lt;&gt;"",#REF!,"")</f>
        <v>#REF!</v>
      </c>
      <c r="C1117" s="168" t="e">
        <f>#REF!</f>
        <v>#REF!</v>
      </c>
      <c r="D1117" s="167" t="e">
        <f>#REF!</f>
        <v>#REF!</v>
      </c>
      <c r="E1117" s="284" t="e">
        <f>'Паспорт-3'!F1033</f>
        <v>#REF!</v>
      </c>
      <c r="F1117" s="285"/>
      <c r="G1117" s="300" t="e">
        <f t="shared" si="136"/>
        <v>#REF!</v>
      </c>
      <c r="H1117" s="43" t="e">
        <f t="shared" si="137"/>
        <v>#REF!</v>
      </c>
    </row>
    <row r="1118" spans="1:8">
      <c r="A1118" s="197" t="e">
        <f>#REF!</f>
        <v>#REF!</v>
      </c>
      <c r="B1118" s="169" t="e">
        <f>IF(#REF!&lt;&gt;"",#REF!,"")</f>
        <v>#REF!</v>
      </c>
      <c r="C1118" s="168" t="e">
        <f>#REF!</f>
        <v>#REF!</v>
      </c>
      <c r="D1118" s="167" t="e">
        <f>#REF!</f>
        <v>#REF!</v>
      </c>
      <c r="E1118" s="284" t="e">
        <f>'Паспорт-3'!F1034</f>
        <v>#REF!</v>
      </c>
      <c r="F1118" s="285"/>
      <c r="G1118" s="300" t="e">
        <f t="shared" si="136"/>
        <v>#REF!</v>
      </c>
      <c r="H1118" s="43" t="e">
        <f t="shared" si="137"/>
        <v>#REF!</v>
      </c>
    </row>
    <row r="1119" spans="1:8">
      <c r="A1119" s="197" t="e">
        <f>#REF!</f>
        <v>#REF!</v>
      </c>
      <c r="B1119" s="169" t="e">
        <f>IF(#REF!&lt;&gt;"",#REF!,"")</f>
        <v>#REF!</v>
      </c>
      <c r="C1119" s="168" t="e">
        <f>#REF!</f>
        <v>#REF!</v>
      </c>
      <c r="D1119" s="167" t="e">
        <f>#REF!</f>
        <v>#REF!</v>
      </c>
      <c r="E1119" s="284" t="e">
        <f>'Паспорт-3'!F1035</f>
        <v>#REF!</v>
      </c>
      <c r="F1119" s="285"/>
      <c r="G1119" s="300" t="e">
        <f t="shared" si="136"/>
        <v>#REF!</v>
      </c>
      <c r="H1119" s="43" t="e">
        <f t="shared" si="137"/>
        <v>#REF!</v>
      </c>
    </row>
    <row r="1120" spans="1:8">
      <c r="A1120" s="197" t="e">
        <f>#REF!</f>
        <v>#REF!</v>
      </c>
      <c r="B1120" s="169" t="e">
        <f>IF(#REF!&lt;&gt;"",#REF!,"")</f>
        <v>#REF!</v>
      </c>
      <c r="C1120" s="168" t="e">
        <f>#REF!</f>
        <v>#REF!</v>
      </c>
      <c r="D1120" s="167" t="e">
        <f>#REF!</f>
        <v>#REF!</v>
      </c>
      <c r="E1120" s="284" t="e">
        <f>'Паспорт-3'!F1036</f>
        <v>#REF!</v>
      </c>
      <c r="F1120" s="285"/>
      <c r="G1120" s="300" t="e">
        <f t="shared" si="136"/>
        <v>#REF!</v>
      </c>
      <c r="H1120" s="43" t="e">
        <f t="shared" si="137"/>
        <v>#REF!</v>
      </c>
    </row>
    <row r="1121" spans="1:8">
      <c r="A1121" s="197" t="e">
        <f>#REF!</f>
        <v>#REF!</v>
      </c>
      <c r="B1121" s="169" t="e">
        <f>IF(#REF!&lt;&gt;"",#REF!,"")</f>
        <v>#REF!</v>
      </c>
      <c r="C1121" s="168" t="e">
        <f>#REF!</f>
        <v>#REF!</v>
      </c>
      <c r="D1121" s="167" t="e">
        <f>#REF!</f>
        <v>#REF!</v>
      </c>
      <c r="E1121" s="284" t="e">
        <f>'Паспорт-3'!F1037</f>
        <v>#REF!</v>
      </c>
      <c r="F1121" s="285"/>
      <c r="G1121" s="300" t="e">
        <f t="shared" si="136"/>
        <v>#REF!</v>
      </c>
      <c r="H1121" s="43" t="e">
        <f t="shared" si="137"/>
        <v>#REF!</v>
      </c>
    </row>
    <row r="1122" spans="1:8">
      <c r="A1122" s="197" t="e">
        <f>#REF!</f>
        <v>#REF!</v>
      </c>
      <c r="B1122" s="169" t="e">
        <f>IF(#REF!&lt;&gt;"",#REF!,"")</f>
        <v>#REF!</v>
      </c>
      <c r="C1122" s="168" t="e">
        <f>#REF!</f>
        <v>#REF!</v>
      </c>
      <c r="D1122" s="167" t="e">
        <f>#REF!</f>
        <v>#REF!</v>
      </c>
      <c r="E1122" s="284" t="e">
        <f>'Паспорт-3'!F1038</f>
        <v>#REF!</v>
      </c>
      <c r="F1122" s="285"/>
      <c r="G1122" s="300" t="e">
        <f t="shared" si="136"/>
        <v>#REF!</v>
      </c>
      <c r="H1122" s="43" t="e">
        <f t="shared" si="137"/>
        <v>#REF!</v>
      </c>
    </row>
    <row r="1123" spans="1:8">
      <c r="A1123" s="197" t="e">
        <f>#REF!</f>
        <v>#REF!</v>
      </c>
      <c r="B1123" s="169" t="e">
        <f>IF(#REF!&lt;&gt;"",#REF!,"")</f>
        <v>#REF!</v>
      </c>
      <c r="C1123" s="168" t="e">
        <f>#REF!</f>
        <v>#REF!</v>
      </c>
      <c r="D1123" s="167" t="e">
        <f>#REF!</f>
        <v>#REF!</v>
      </c>
      <c r="E1123" s="284" t="e">
        <f>'Паспорт-3'!F1039</f>
        <v>#REF!</v>
      </c>
      <c r="F1123" s="285"/>
      <c r="G1123" s="300" t="e">
        <f t="shared" si="136"/>
        <v>#REF!</v>
      </c>
      <c r="H1123" s="43" t="e">
        <f t="shared" si="137"/>
        <v>#REF!</v>
      </c>
    </row>
    <row r="1124" spans="1:8">
      <c r="A1124" s="197" t="e">
        <f>#REF!</f>
        <v>#REF!</v>
      </c>
      <c r="B1124" s="169" t="e">
        <f>IF(#REF!&lt;&gt;"",#REF!,"")</f>
        <v>#REF!</v>
      </c>
      <c r="C1124" s="168" t="e">
        <f>#REF!</f>
        <v>#REF!</v>
      </c>
      <c r="D1124" s="167" t="e">
        <f>#REF!</f>
        <v>#REF!</v>
      </c>
      <c r="E1124" s="284" t="e">
        <f>'Паспорт-3'!F1040</f>
        <v>#REF!</v>
      </c>
      <c r="F1124" s="285"/>
      <c r="G1124" s="300" t="e">
        <f t="shared" si="136"/>
        <v>#REF!</v>
      </c>
      <c r="H1124" s="43" t="e">
        <f t="shared" si="137"/>
        <v>#REF!</v>
      </c>
    </row>
    <row r="1125" spans="1:8">
      <c r="A1125" s="197" t="e">
        <f>#REF!</f>
        <v>#REF!</v>
      </c>
      <c r="B1125" s="169" t="e">
        <f>IF(#REF!&lt;&gt;"",#REF!,"")</f>
        <v>#REF!</v>
      </c>
      <c r="C1125" s="168" t="e">
        <f>#REF!</f>
        <v>#REF!</v>
      </c>
      <c r="D1125" s="167" t="e">
        <f>#REF!</f>
        <v>#REF!</v>
      </c>
      <c r="E1125" s="284" t="e">
        <f>'Паспорт-3'!F1041</f>
        <v>#REF!</v>
      </c>
      <c r="F1125" s="285"/>
      <c r="G1125" s="300" t="e">
        <f t="shared" si="136"/>
        <v>#REF!</v>
      </c>
      <c r="H1125" s="43" t="e">
        <f t="shared" si="137"/>
        <v>#REF!</v>
      </c>
    </row>
    <row r="1126" spans="1:8">
      <c r="A1126" s="197" t="e">
        <f>#REF!</f>
        <v>#REF!</v>
      </c>
      <c r="B1126" s="169" t="e">
        <f>IF(#REF!&lt;&gt;"",#REF!,"")</f>
        <v>#REF!</v>
      </c>
      <c r="C1126" s="168" t="e">
        <f>#REF!</f>
        <v>#REF!</v>
      </c>
      <c r="D1126" s="167" t="e">
        <f>#REF!</f>
        <v>#REF!</v>
      </c>
      <c r="E1126" s="284" t="e">
        <f>'Паспорт-3'!F1042</f>
        <v>#REF!</v>
      </c>
      <c r="F1126" s="285"/>
      <c r="G1126" s="300" t="e">
        <f t="shared" si="136"/>
        <v>#REF!</v>
      </c>
      <c r="H1126" s="43" t="e">
        <f t="shared" si="137"/>
        <v>#REF!</v>
      </c>
    </row>
    <row r="1127" spans="1:8">
      <c r="A1127" s="197" t="e">
        <f>#REF!</f>
        <v>#REF!</v>
      </c>
      <c r="B1127" s="169" t="e">
        <f>IF(#REF!&lt;&gt;"",#REF!,"")</f>
        <v>#REF!</v>
      </c>
      <c r="C1127" s="168" t="e">
        <f>#REF!</f>
        <v>#REF!</v>
      </c>
      <c r="D1127" s="167" t="e">
        <f>#REF!</f>
        <v>#REF!</v>
      </c>
      <c r="E1127" s="284" t="e">
        <f>'Паспорт-3'!F1043</f>
        <v>#REF!</v>
      </c>
      <c r="F1127" s="285"/>
      <c r="G1127" s="300" t="e">
        <f t="shared" si="136"/>
        <v>#REF!</v>
      </c>
      <c r="H1127" s="43" t="e">
        <f t="shared" si="137"/>
        <v>#REF!</v>
      </c>
    </row>
    <row r="1128" spans="1:8">
      <c r="A1128" s="304" t="e">
        <f>#REF!</f>
        <v>#REF!</v>
      </c>
      <c r="B1128" s="305" t="e">
        <f>IF(#REF!&lt;&gt;"",#REF!,"")</f>
        <v>#REF!</v>
      </c>
      <c r="C1128" s="306" t="e">
        <f>#REF!</f>
        <v>#REF!</v>
      </c>
      <c r="D1128" s="307" t="e">
        <f>#REF!</f>
        <v>#REF!</v>
      </c>
      <c r="E1128" s="308" t="e">
        <f>'Паспорт-3'!F1044</f>
        <v>#REF!</v>
      </c>
      <c r="F1128" s="309"/>
      <c r="G1128" s="310" t="e">
        <f t="shared" si="136"/>
        <v>#REF!</v>
      </c>
      <c r="H1128" s="43" t="e">
        <f t="shared" si="137"/>
        <v>#REF!</v>
      </c>
    </row>
    <row r="1129" spans="1:8" ht="12.75" customHeight="1">
      <c r="A1129" s="574" t="s">
        <v>169</v>
      </c>
      <c r="B1129" s="575"/>
      <c r="C1129" s="575"/>
      <c r="D1129" s="575"/>
      <c r="E1129" s="575"/>
      <c r="F1129" s="575"/>
      <c r="G1129" s="576"/>
      <c r="H1129" s="43" t="e">
        <f>H1113</f>
        <v>#REF!</v>
      </c>
    </row>
    <row r="1130" spans="1:8">
      <c r="A1130" s="291" t="e">
        <f>#REF!</f>
        <v>#REF!</v>
      </c>
      <c r="B1130" s="571" t="s">
        <v>87</v>
      </c>
      <c r="C1130" s="572"/>
      <c r="D1130" s="572"/>
      <c r="E1130" s="572"/>
      <c r="F1130" s="572"/>
      <c r="G1130" s="573"/>
      <c r="H1130" s="43" t="e">
        <f>H1131</f>
        <v>#REF!</v>
      </c>
    </row>
    <row r="1131" spans="1:8">
      <c r="A1131" s="197" t="e">
        <f>#REF!</f>
        <v>#REF!</v>
      </c>
      <c r="B1131" s="292" t="e">
        <f>IF(#REF!&lt;&gt;"",#REF!,"")</f>
        <v>#REF!</v>
      </c>
      <c r="C1131" s="293" t="e">
        <f>#REF!</f>
        <v>#REF!</v>
      </c>
      <c r="D1131" s="294" t="e">
        <f>#REF!</f>
        <v>#REF!</v>
      </c>
      <c r="E1131" s="301" t="e">
        <f>'Паспорт-3'!F1046</f>
        <v>#REF!</v>
      </c>
      <c r="F1131" s="302"/>
      <c r="G1131" s="303" t="e">
        <f t="shared" ref="G1131:G1145" si="138">F1131-E1131</f>
        <v>#REF!</v>
      </c>
      <c r="H1131" s="43" t="e">
        <f t="shared" ref="H1131:H1145" si="139">IF(B1131&lt;&gt;"","Для друку","")</f>
        <v>#REF!</v>
      </c>
    </row>
    <row r="1132" spans="1:8">
      <c r="A1132" s="197" t="e">
        <f>#REF!</f>
        <v>#REF!</v>
      </c>
      <c r="B1132" s="169" t="e">
        <f>IF(#REF!&lt;&gt;"",#REF!,"")</f>
        <v>#REF!</v>
      </c>
      <c r="C1132" s="168" t="e">
        <f>#REF!</f>
        <v>#REF!</v>
      </c>
      <c r="D1132" s="167" t="e">
        <f>#REF!</f>
        <v>#REF!</v>
      </c>
      <c r="E1132" s="284" t="e">
        <f>'Паспорт-3'!F1047</f>
        <v>#REF!</v>
      </c>
      <c r="F1132" s="285"/>
      <c r="G1132" s="300" t="e">
        <f t="shared" si="138"/>
        <v>#REF!</v>
      </c>
      <c r="H1132" s="43" t="e">
        <f t="shared" si="139"/>
        <v>#REF!</v>
      </c>
    </row>
    <row r="1133" spans="1:8">
      <c r="A1133" s="197" t="e">
        <f>#REF!</f>
        <v>#REF!</v>
      </c>
      <c r="B1133" s="169" t="e">
        <f>IF(#REF!&lt;&gt;"",#REF!,"")</f>
        <v>#REF!</v>
      </c>
      <c r="C1133" s="168" t="e">
        <f>#REF!</f>
        <v>#REF!</v>
      </c>
      <c r="D1133" s="167" t="e">
        <f>#REF!</f>
        <v>#REF!</v>
      </c>
      <c r="E1133" s="284" t="e">
        <f>'Паспорт-3'!F1048</f>
        <v>#REF!</v>
      </c>
      <c r="F1133" s="285"/>
      <c r="G1133" s="300" t="e">
        <f t="shared" si="138"/>
        <v>#REF!</v>
      </c>
      <c r="H1133" s="43" t="e">
        <f t="shared" si="139"/>
        <v>#REF!</v>
      </c>
    </row>
    <row r="1134" spans="1:8">
      <c r="A1134" s="197" t="e">
        <f>#REF!</f>
        <v>#REF!</v>
      </c>
      <c r="B1134" s="169" t="e">
        <f>IF(#REF!&lt;&gt;"",#REF!,"")</f>
        <v>#REF!</v>
      </c>
      <c r="C1134" s="168" t="e">
        <f>#REF!</f>
        <v>#REF!</v>
      </c>
      <c r="D1134" s="167" t="e">
        <f>#REF!</f>
        <v>#REF!</v>
      </c>
      <c r="E1134" s="284" t="e">
        <f>'Паспорт-3'!F1049</f>
        <v>#REF!</v>
      </c>
      <c r="F1134" s="285"/>
      <c r="G1134" s="300" t="e">
        <f t="shared" si="138"/>
        <v>#REF!</v>
      </c>
      <c r="H1134" s="43" t="e">
        <f t="shared" si="139"/>
        <v>#REF!</v>
      </c>
    </row>
    <row r="1135" spans="1:8">
      <c r="A1135" s="197" t="e">
        <f>#REF!</f>
        <v>#REF!</v>
      </c>
      <c r="B1135" s="169" t="e">
        <f>IF(#REF!&lt;&gt;"",#REF!,"")</f>
        <v>#REF!</v>
      </c>
      <c r="C1135" s="168" t="e">
        <f>#REF!</f>
        <v>#REF!</v>
      </c>
      <c r="D1135" s="167" t="e">
        <f>#REF!</f>
        <v>#REF!</v>
      </c>
      <c r="E1135" s="284" t="e">
        <f>'Паспорт-3'!F1050</f>
        <v>#REF!</v>
      </c>
      <c r="F1135" s="285"/>
      <c r="G1135" s="300" t="e">
        <f t="shared" si="138"/>
        <v>#REF!</v>
      </c>
      <c r="H1135" s="43" t="e">
        <f t="shared" si="139"/>
        <v>#REF!</v>
      </c>
    </row>
    <row r="1136" spans="1:8">
      <c r="A1136" s="197" t="e">
        <f>#REF!</f>
        <v>#REF!</v>
      </c>
      <c r="B1136" s="169" t="e">
        <f>IF(#REF!&lt;&gt;"",#REF!,"")</f>
        <v>#REF!</v>
      </c>
      <c r="C1136" s="168" t="e">
        <f>#REF!</f>
        <v>#REF!</v>
      </c>
      <c r="D1136" s="167" t="e">
        <f>#REF!</f>
        <v>#REF!</v>
      </c>
      <c r="E1136" s="284" t="e">
        <f>'Паспорт-3'!F1051</f>
        <v>#REF!</v>
      </c>
      <c r="F1136" s="285"/>
      <c r="G1136" s="300" t="e">
        <f t="shared" si="138"/>
        <v>#REF!</v>
      </c>
      <c r="H1136" s="43" t="e">
        <f t="shared" si="139"/>
        <v>#REF!</v>
      </c>
    </row>
    <row r="1137" spans="1:8">
      <c r="A1137" s="197" t="e">
        <f>#REF!</f>
        <v>#REF!</v>
      </c>
      <c r="B1137" s="169" t="e">
        <f>IF(#REF!&lt;&gt;"",#REF!,"")</f>
        <v>#REF!</v>
      </c>
      <c r="C1137" s="168" t="e">
        <f>#REF!</f>
        <v>#REF!</v>
      </c>
      <c r="D1137" s="167" t="e">
        <f>#REF!</f>
        <v>#REF!</v>
      </c>
      <c r="E1137" s="284" t="e">
        <f>'Паспорт-3'!F1052</f>
        <v>#REF!</v>
      </c>
      <c r="F1137" s="285"/>
      <c r="G1137" s="300" t="e">
        <f t="shared" si="138"/>
        <v>#REF!</v>
      </c>
      <c r="H1137" s="43" t="e">
        <f t="shared" si="139"/>
        <v>#REF!</v>
      </c>
    </row>
    <row r="1138" spans="1:8">
      <c r="A1138" s="197" t="e">
        <f>#REF!</f>
        <v>#REF!</v>
      </c>
      <c r="B1138" s="169" t="e">
        <f>IF(#REF!&lt;&gt;"",#REF!,"")</f>
        <v>#REF!</v>
      </c>
      <c r="C1138" s="168" t="e">
        <f>#REF!</f>
        <v>#REF!</v>
      </c>
      <c r="D1138" s="167" t="e">
        <f>#REF!</f>
        <v>#REF!</v>
      </c>
      <c r="E1138" s="284" t="e">
        <f>'Паспорт-3'!F1053</f>
        <v>#REF!</v>
      </c>
      <c r="F1138" s="285"/>
      <c r="G1138" s="300" t="e">
        <f t="shared" si="138"/>
        <v>#REF!</v>
      </c>
      <c r="H1138" s="43" t="e">
        <f t="shared" si="139"/>
        <v>#REF!</v>
      </c>
    </row>
    <row r="1139" spans="1:8">
      <c r="A1139" s="197" t="e">
        <f>#REF!</f>
        <v>#REF!</v>
      </c>
      <c r="B1139" s="169" t="e">
        <f>IF(#REF!&lt;&gt;"",#REF!,"")</f>
        <v>#REF!</v>
      </c>
      <c r="C1139" s="168" t="e">
        <f>#REF!</f>
        <v>#REF!</v>
      </c>
      <c r="D1139" s="167" t="e">
        <f>#REF!</f>
        <v>#REF!</v>
      </c>
      <c r="E1139" s="284" t="e">
        <f>'Паспорт-3'!F1054</f>
        <v>#REF!</v>
      </c>
      <c r="F1139" s="285"/>
      <c r="G1139" s="300" t="e">
        <f t="shared" si="138"/>
        <v>#REF!</v>
      </c>
      <c r="H1139" s="43" t="e">
        <f t="shared" si="139"/>
        <v>#REF!</v>
      </c>
    </row>
    <row r="1140" spans="1:8">
      <c r="A1140" s="197" t="e">
        <f>#REF!</f>
        <v>#REF!</v>
      </c>
      <c r="B1140" s="169" t="e">
        <f>IF(#REF!&lt;&gt;"",#REF!,"")</f>
        <v>#REF!</v>
      </c>
      <c r="C1140" s="168" t="e">
        <f>#REF!</f>
        <v>#REF!</v>
      </c>
      <c r="D1140" s="167" t="e">
        <f>#REF!</f>
        <v>#REF!</v>
      </c>
      <c r="E1140" s="284" t="e">
        <f>'Паспорт-3'!F1055</f>
        <v>#REF!</v>
      </c>
      <c r="F1140" s="285"/>
      <c r="G1140" s="300" t="e">
        <f t="shared" si="138"/>
        <v>#REF!</v>
      </c>
      <c r="H1140" s="43" t="e">
        <f t="shared" si="139"/>
        <v>#REF!</v>
      </c>
    </row>
    <row r="1141" spans="1:8">
      <c r="A1141" s="197" t="e">
        <f>#REF!</f>
        <v>#REF!</v>
      </c>
      <c r="B1141" s="169" t="e">
        <f>IF(#REF!&lt;&gt;"",#REF!,"")</f>
        <v>#REF!</v>
      </c>
      <c r="C1141" s="168" t="e">
        <f>#REF!</f>
        <v>#REF!</v>
      </c>
      <c r="D1141" s="167" t="e">
        <f>#REF!</f>
        <v>#REF!</v>
      </c>
      <c r="E1141" s="284" t="e">
        <f>'Паспорт-3'!F1056</f>
        <v>#REF!</v>
      </c>
      <c r="F1141" s="285"/>
      <c r="G1141" s="300" t="e">
        <f t="shared" si="138"/>
        <v>#REF!</v>
      </c>
      <c r="H1141" s="43" t="e">
        <f t="shared" si="139"/>
        <v>#REF!</v>
      </c>
    </row>
    <row r="1142" spans="1:8">
      <c r="A1142" s="197" t="e">
        <f>#REF!</f>
        <v>#REF!</v>
      </c>
      <c r="B1142" s="169" t="e">
        <f>IF(#REF!&lt;&gt;"",#REF!,"")</f>
        <v>#REF!</v>
      </c>
      <c r="C1142" s="168" t="e">
        <f>#REF!</f>
        <v>#REF!</v>
      </c>
      <c r="D1142" s="167" t="e">
        <f>#REF!</f>
        <v>#REF!</v>
      </c>
      <c r="E1142" s="284" t="e">
        <f>'Паспорт-3'!F1057</f>
        <v>#REF!</v>
      </c>
      <c r="F1142" s="285"/>
      <c r="G1142" s="300" t="e">
        <f t="shared" si="138"/>
        <v>#REF!</v>
      </c>
      <c r="H1142" s="43" t="e">
        <f t="shared" si="139"/>
        <v>#REF!</v>
      </c>
    </row>
    <row r="1143" spans="1:8">
      <c r="A1143" s="197" t="e">
        <f>#REF!</f>
        <v>#REF!</v>
      </c>
      <c r="B1143" s="169" t="e">
        <f>IF(#REF!&lt;&gt;"",#REF!,"")</f>
        <v>#REF!</v>
      </c>
      <c r="C1143" s="168" t="e">
        <f>#REF!</f>
        <v>#REF!</v>
      </c>
      <c r="D1143" s="167" t="e">
        <f>#REF!</f>
        <v>#REF!</v>
      </c>
      <c r="E1143" s="284" t="e">
        <f>'Паспорт-3'!F1058</f>
        <v>#REF!</v>
      </c>
      <c r="F1143" s="285"/>
      <c r="G1143" s="300" t="e">
        <f t="shared" si="138"/>
        <v>#REF!</v>
      </c>
      <c r="H1143" s="43" t="e">
        <f t="shared" si="139"/>
        <v>#REF!</v>
      </c>
    </row>
    <row r="1144" spans="1:8">
      <c r="A1144" s="197" t="e">
        <f>#REF!</f>
        <v>#REF!</v>
      </c>
      <c r="B1144" s="169" t="e">
        <f>IF(#REF!&lt;&gt;"",#REF!,"")</f>
        <v>#REF!</v>
      </c>
      <c r="C1144" s="168" t="e">
        <f>#REF!</f>
        <v>#REF!</v>
      </c>
      <c r="D1144" s="167" t="e">
        <f>#REF!</f>
        <v>#REF!</v>
      </c>
      <c r="E1144" s="284" t="e">
        <f>'Паспорт-3'!F1059</f>
        <v>#REF!</v>
      </c>
      <c r="F1144" s="285"/>
      <c r="G1144" s="300" t="e">
        <f t="shared" si="138"/>
        <v>#REF!</v>
      </c>
      <c r="H1144" s="43" t="e">
        <f t="shared" si="139"/>
        <v>#REF!</v>
      </c>
    </row>
    <row r="1145" spans="1:8">
      <c r="A1145" s="304" t="e">
        <f>#REF!</f>
        <v>#REF!</v>
      </c>
      <c r="B1145" s="305" t="e">
        <f>IF(#REF!&lt;&gt;"",#REF!,"")</f>
        <v>#REF!</v>
      </c>
      <c r="C1145" s="306" t="e">
        <f>#REF!</f>
        <v>#REF!</v>
      </c>
      <c r="D1145" s="307" t="e">
        <f>#REF!</f>
        <v>#REF!</v>
      </c>
      <c r="E1145" s="308" t="e">
        <f>'Паспорт-3'!F1060</f>
        <v>#REF!</v>
      </c>
      <c r="F1145" s="309"/>
      <c r="G1145" s="310" t="e">
        <f t="shared" si="138"/>
        <v>#REF!</v>
      </c>
      <c r="H1145" s="43" t="e">
        <f t="shared" si="139"/>
        <v>#REF!</v>
      </c>
    </row>
    <row r="1146" spans="1:8" ht="12.75" customHeight="1">
      <c r="A1146" s="574" t="s">
        <v>169</v>
      </c>
      <c r="B1146" s="575"/>
      <c r="C1146" s="575"/>
      <c r="D1146" s="575"/>
      <c r="E1146" s="575"/>
      <c r="F1146" s="575"/>
      <c r="G1146" s="576"/>
      <c r="H1146" s="43" t="e">
        <f>H1130</f>
        <v>#REF!</v>
      </c>
    </row>
    <row r="1147" spans="1:8">
      <c r="A1147" s="297" t="e">
        <f>#REF!</f>
        <v>#REF!</v>
      </c>
      <c r="B1147" s="571" t="s">
        <v>88</v>
      </c>
      <c r="C1147" s="572"/>
      <c r="D1147" s="572"/>
      <c r="E1147" s="579"/>
      <c r="F1147" s="579"/>
      <c r="G1147" s="580"/>
      <c r="H1147" s="43" t="e">
        <f>H1148</f>
        <v>#REF!</v>
      </c>
    </row>
    <row r="1148" spans="1:8">
      <c r="A1148" s="197" t="e">
        <f>#REF!</f>
        <v>#REF!</v>
      </c>
      <c r="B1148" s="292" t="e">
        <f>IF(#REF!&lt;&gt;"",#REF!,"")</f>
        <v>#REF!</v>
      </c>
      <c r="C1148" s="293" t="e">
        <f>#REF!</f>
        <v>#REF!</v>
      </c>
      <c r="D1148" s="294" t="e">
        <f>#REF!</f>
        <v>#REF!</v>
      </c>
      <c r="E1148" s="295" t="e">
        <f>'Паспорт-3'!F1062</f>
        <v>#REF!</v>
      </c>
      <c r="F1148" s="296"/>
      <c r="G1148" s="299" t="e">
        <f t="shared" ref="G1148:G1162" si="140">F1148-E1148</f>
        <v>#REF!</v>
      </c>
      <c r="H1148" s="43" t="e">
        <f t="shared" ref="H1148:H1162" si="141">IF(B1148&lt;&gt;"","Для друку","")</f>
        <v>#REF!</v>
      </c>
    </row>
    <row r="1149" spans="1:8">
      <c r="A1149" s="197" t="e">
        <f>#REF!</f>
        <v>#REF!</v>
      </c>
      <c r="B1149" s="169" t="e">
        <f>IF(#REF!&lt;&gt;"",#REF!,"")</f>
        <v>#REF!</v>
      </c>
      <c r="C1149" s="168" t="e">
        <f>#REF!</f>
        <v>#REF!</v>
      </c>
      <c r="D1149" s="167" t="e">
        <f>#REF!</f>
        <v>#REF!</v>
      </c>
      <c r="E1149" s="284" t="e">
        <f>'Паспорт-3'!F1063</f>
        <v>#REF!</v>
      </c>
      <c r="F1149" s="285"/>
      <c r="G1149" s="300" t="e">
        <f t="shared" si="140"/>
        <v>#REF!</v>
      </c>
      <c r="H1149" s="43" t="e">
        <f t="shared" si="141"/>
        <v>#REF!</v>
      </c>
    </row>
    <row r="1150" spans="1:8">
      <c r="A1150" s="197" t="e">
        <f>#REF!</f>
        <v>#REF!</v>
      </c>
      <c r="B1150" s="169" t="e">
        <f>IF(#REF!&lt;&gt;"",#REF!,"")</f>
        <v>#REF!</v>
      </c>
      <c r="C1150" s="168" t="e">
        <f>#REF!</f>
        <v>#REF!</v>
      </c>
      <c r="D1150" s="167" t="e">
        <f>#REF!</f>
        <v>#REF!</v>
      </c>
      <c r="E1150" s="284" t="e">
        <f>'Паспорт-3'!F1064</f>
        <v>#REF!</v>
      </c>
      <c r="F1150" s="285"/>
      <c r="G1150" s="300" t="e">
        <f t="shared" si="140"/>
        <v>#REF!</v>
      </c>
      <c r="H1150" s="43" t="e">
        <f t="shared" si="141"/>
        <v>#REF!</v>
      </c>
    </row>
    <row r="1151" spans="1:8">
      <c r="A1151" s="197" t="e">
        <f>#REF!</f>
        <v>#REF!</v>
      </c>
      <c r="B1151" s="169" t="e">
        <f>IF(#REF!&lt;&gt;"",#REF!,"")</f>
        <v>#REF!</v>
      </c>
      <c r="C1151" s="168" t="e">
        <f>#REF!</f>
        <v>#REF!</v>
      </c>
      <c r="D1151" s="167" t="e">
        <f>#REF!</f>
        <v>#REF!</v>
      </c>
      <c r="E1151" s="284" t="e">
        <f>'Паспорт-3'!F1065</f>
        <v>#REF!</v>
      </c>
      <c r="F1151" s="285"/>
      <c r="G1151" s="300" t="e">
        <f t="shared" si="140"/>
        <v>#REF!</v>
      </c>
      <c r="H1151" s="43" t="e">
        <f t="shared" si="141"/>
        <v>#REF!</v>
      </c>
    </row>
    <row r="1152" spans="1:8">
      <c r="A1152" s="197" t="e">
        <f>#REF!</f>
        <v>#REF!</v>
      </c>
      <c r="B1152" s="169" t="e">
        <f>IF(#REF!&lt;&gt;"",#REF!,"")</f>
        <v>#REF!</v>
      </c>
      <c r="C1152" s="168" t="e">
        <f>#REF!</f>
        <v>#REF!</v>
      </c>
      <c r="D1152" s="167" t="e">
        <f>#REF!</f>
        <v>#REF!</v>
      </c>
      <c r="E1152" s="284" t="e">
        <f>'Паспорт-3'!F1066</f>
        <v>#REF!</v>
      </c>
      <c r="F1152" s="285"/>
      <c r="G1152" s="300" t="e">
        <f t="shared" si="140"/>
        <v>#REF!</v>
      </c>
      <c r="H1152" s="43" t="e">
        <f t="shared" si="141"/>
        <v>#REF!</v>
      </c>
    </row>
    <row r="1153" spans="1:8">
      <c r="A1153" s="197" t="e">
        <f>#REF!</f>
        <v>#REF!</v>
      </c>
      <c r="B1153" s="169" t="e">
        <f>IF(#REF!&lt;&gt;"",#REF!,"")</f>
        <v>#REF!</v>
      </c>
      <c r="C1153" s="168" t="e">
        <f>#REF!</f>
        <v>#REF!</v>
      </c>
      <c r="D1153" s="167" t="e">
        <f>#REF!</f>
        <v>#REF!</v>
      </c>
      <c r="E1153" s="284" t="e">
        <f>'Паспорт-3'!F1067</f>
        <v>#REF!</v>
      </c>
      <c r="F1153" s="285"/>
      <c r="G1153" s="300" t="e">
        <f t="shared" si="140"/>
        <v>#REF!</v>
      </c>
      <c r="H1153" s="43" t="e">
        <f t="shared" si="141"/>
        <v>#REF!</v>
      </c>
    </row>
    <row r="1154" spans="1:8">
      <c r="A1154" s="197" t="e">
        <f>#REF!</f>
        <v>#REF!</v>
      </c>
      <c r="B1154" s="169" t="e">
        <f>IF(#REF!&lt;&gt;"",#REF!,"")</f>
        <v>#REF!</v>
      </c>
      <c r="C1154" s="168" t="e">
        <f>#REF!</f>
        <v>#REF!</v>
      </c>
      <c r="D1154" s="167" t="e">
        <f>#REF!</f>
        <v>#REF!</v>
      </c>
      <c r="E1154" s="284" t="e">
        <f>'Паспорт-3'!F1068</f>
        <v>#REF!</v>
      </c>
      <c r="F1154" s="285"/>
      <c r="G1154" s="300" t="e">
        <f t="shared" si="140"/>
        <v>#REF!</v>
      </c>
      <c r="H1154" s="43" t="e">
        <f t="shared" si="141"/>
        <v>#REF!</v>
      </c>
    </row>
    <row r="1155" spans="1:8">
      <c r="A1155" s="197" t="e">
        <f>#REF!</f>
        <v>#REF!</v>
      </c>
      <c r="B1155" s="169" t="e">
        <f>IF(#REF!&lt;&gt;"",#REF!,"")</f>
        <v>#REF!</v>
      </c>
      <c r="C1155" s="168" t="e">
        <f>#REF!</f>
        <v>#REF!</v>
      </c>
      <c r="D1155" s="167" t="e">
        <f>#REF!</f>
        <v>#REF!</v>
      </c>
      <c r="E1155" s="284" t="e">
        <f>'Паспорт-3'!F1069</f>
        <v>#REF!</v>
      </c>
      <c r="F1155" s="285"/>
      <c r="G1155" s="300" t="e">
        <f t="shared" si="140"/>
        <v>#REF!</v>
      </c>
      <c r="H1155" s="43" t="e">
        <f t="shared" si="141"/>
        <v>#REF!</v>
      </c>
    </row>
    <row r="1156" spans="1:8">
      <c r="A1156" s="197" t="e">
        <f>#REF!</f>
        <v>#REF!</v>
      </c>
      <c r="B1156" s="169" t="e">
        <f>IF(#REF!&lt;&gt;"",#REF!,"")</f>
        <v>#REF!</v>
      </c>
      <c r="C1156" s="168" t="e">
        <f>#REF!</f>
        <v>#REF!</v>
      </c>
      <c r="D1156" s="167" t="e">
        <f>#REF!</f>
        <v>#REF!</v>
      </c>
      <c r="E1156" s="284" t="e">
        <f>'Паспорт-3'!F1070</f>
        <v>#REF!</v>
      </c>
      <c r="F1156" s="285"/>
      <c r="G1156" s="300" t="e">
        <f t="shared" si="140"/>
        <v>#REF!</v>
      </c>
      <c r="H1156" s="43" t="e">
        <f t="shared" si="141"/>
        <v>#REF!</v>
      </c>
    </row>
    <row r="1157" spans="1:8">
      <c r="A1157" s="197" t="e">
        <f>#REF!</f>
        <v>#REF!</v>
      </c>
      <c r="B1157" s="169" t="e">
        <f>IF(#REF!&lt;&gt;"",#REF!,"")</f>
        <v>#REF!</v>
      </c>
      <c r="C1157" s="168" t="e">
        <f>#REF!</f>
        <v>#REF!</v>
      </c>
      <c r="D1157" s="167" t="e">
        <f>#REF!</f>
        <v>#REF!</v>
      </c>
      <c r="E1157" s="284" t="e">
        <f>'Паспорт-3'!F1071</f>
        <v>#REF!</v>
      </c>
      <c r="F1157" s="285"/>
      <c r="G1157" s="300" t="e">
        <f t="shared" si="140"/>
        <v>#REF!</v>
      </c>
      <c r="H1157" s="43" t="e">
        <f t="shared" si="141"/>
        <v>#REF!</v>
      </c>
    </row>
    <row r="1158" spans="1:8">
      <c r="A1158" s="197" t="e">
        <f>#REF!</f>
        <v>#REF!</v>
      </c>
      <c r="B1158" s="169" t="e">
        <f>IF(#REF!&lt;&gt;"",#REF!,"")</f>
        <v>#REF!</v>
      </c>
      <c r="C1158" s="168" t="e">
        <f>#REF!</f>
        <v>#REF!</v>
      </c>
      <c r="D1158" s="167" t="e">
        <f>#REF!</f>
        <v>#REF!</v>
      </c>
      <c r="E1158" s="284" t="e">
        <f>'Паспорт-3'!F1072</f>
        <v>#REF!</v>
      </c>
      <c r="F1158" s="285"/>
      <c r="G1158" s="300" t="e">
        <f t="shared" si="140"/>
        <v>#REF!</v>
      </c>
      <c r="H1158" s="43" t="e">
        <f t="shared" si="141"/>
        <v>#REF!</v>
      </c>
    </row>
    <row r="1159" spans="1:8">
      <c r="A1159" s="197" t="e">
        <f>#REF!</f>
        <v>#REF!</v>
      </c>
      <c r="B1159" s="169" t="e">
        <f>IF(#REF!&lt;&gt;"",#REF!,"")</f>
        <v>#REF!</v>
      </c>
      <c r="C1159" s="168" t="e">
        <f>#REF!</f>
        <v>#REF!</v>
      </c>
      <c r="D1159" s="167" t="e">
        <f>#REF!</f>
        <v>#REF!</v>
      </c>
      <c r="E1159" s="284" t="e">
        <f>'Паспорт-3'!F1073</f>
        <v>#REF!</v>
      </c>
      <c r="F1159" s="285"/>
      <c r="G1159" s="300" t="e">
        <f t="shared" si="140"/>
        <v>#REF!</v>
      </c>
      <c r="H1159" s="43" t="e">
        <f t="shared" si="141"/>
        <v>#REF!</v>
      </c>
    </row>
    <row r="1160" spans="1:8">
      <c r="A1160" s="197" t="e">
        <f>#REF!</f>
        <v>#REF!</v>
      </c>
      <c r="B1160" s="169" t="e">
        <f>IF(#REF!&lt;&gt;"",#REF!,"")</f>
        <v>#REF!</v>
      </c>
      <c r="C1160" s="168" t="e">
        <f>#REF!</f>
        <v>#REF!</v>
      </c>
      <c r="D1160" s="167" t="e">
        <f>#REF!</f>
        <v>#REF!</v>
      </c>
      <c r="E1160" s="284" t="e">
        <f>'Паспорт-3'!F1074</f>
        <v>#REF!</v>
      </c>
      <c r="F1160" s="285"/>
      <c r="G1160" s="300" t="e">
        <f t="shared" si="140"/>
        <v>#REF!</v>
      </c>
      <c r="H1160" s="43" t="e">
        <f t="shared" si="141"/>
        <v>#REF!</v>
      </c>
    </row>
    <row r="1161" spans="1:8">
      <c r="A1161" s="197" t="e">
        <f>#REF!</f>
        <v>#REF!</v>
      </c>
      <c r="B1161" s="169" t="e">
        <f>IF(#REF!&lt;&gt;"",#REF!,"")</f>
        <v>#REF!</v>
      </c>
      <c r="C1161" s="168" t="e">
        <f>#REF!</f>
        <v>#REF!</v>
      </c>
      <c r="D1161" s="167" t="e">
        <f>#REF!</f>
        <v>#REF!</v>
      </c>
      <c r="E1161" s="284" t="e">
        <f>'Паспорт-3'!F1075</f>
        <v>#REF!</v>
      </c>
      <c r="F1161" s="285"/>
      <c r="G1161" s="300" t="e">
        <f t="shared" si="140"/>
        <v>#REF!</v>
      </c>
      <c r="H1161" s="43" t="e">
        <f t="shared" si="141"/>
        <v>#REF!</v>
      </c>
    </row>
    <row r="1162" spans="1:8">
      <c r="A1162" s="304" t="e">
        <f>#REF!</f>
        <v>#REF!</v>
      </c>
      <c r="B1162" s="305" t="e">
        <f>IF(#REF!&lt;&gt;"",#REF!,"")</f>
        <v>#REF!</v>
      </c>
      <c r="C1162" s="306" t="e">
        <f>#REF!</f>
        <v>#REF!</v>
      </c>
      <c r="D1162" s="307" t="e">
        <f>#REF!</f>
        <v>#REF!</v>
      </c>
      <c r="E1162" s="308" t="e">
        <f>'Паспорт-3'!F1076</f>
        <v>#REF!</v>
      </c>
      <c r="F1162" s="309"/>
      <c r="G1162" s="310" t="e">
        <f t="shared" si="140"/>
        <v>#REF!</v>
      </c>
      <c r="H1162" s="43" t="e">
        <f t="shared" si="141"/>
        <v>#REF!</v>
      </c>
    </row>
    <row r="1163" spans="1:8" ht="12.75" customHeight="1">
      <c r="A1163" s="574" t="s">
        <v>169</v>
      </c>
      <c r="B1163" s="575"/>
      <c r="C1163" s="575"/>
      <c r="D1163" s="575"/>
      <c r="E1163" s="575"/>
      <c r="F1163" s="575"/>
      <c r="G1163" s="576"/>
      <c r="H1163" s="43" t="e">
        <f>H1147</f>
        <v>#REF!</v>
      </c>
    </row>
    <row r="1164" spans="1:8">
      <c r="A1164" s="297" t="e">
        <f>#REF!</f>
        <v>#REF!</v>
      </c>
      <c r="B1164" s="571" t="s">
        <v>89</v>
      </c>
      <c r="C1164" s="572"/>
      <c r="D1164" s="572"/>
      <c r="E1164" s="579"/>
      <c r="F1164" s="579"/>
      <c r="G1164" s="580"/>
      <c r="H1164" s="43" t="e">
        <f>H1165</f>
        <v>#REF!</v>
      </c>
    </row>
    <row r="1165" spans="1:8">
      <c r="A1165" s="197" t="e">
        <f>#REF!</f>
        <v>#REF!</v>
      </c>
      <c r="B1165" s="292" t="e">
        <f>IF(#REF!&lt;&gt;"",#REF!,"")</f>
        <v>#REF!</v>
      </c>
      <c r="C1165" s="293" t="e">
        <f>#REF!</f>
        <v>#REF!</v>
      </c>
      <c r="D1165" s="294" t="e">
        <f>#REF!</f>
        <v>#REF!</v>
      </c>
      <c r="E1165" s="295" t="e">
        <f>'Паспорт-3'!F1078</f>
        <v>#REF!</v>
      </c>
      <c r="F1165" s="296"/>
      <c r="G1165" s="299" t="e">
        <f t="shared" ref="G1165:G1174" si="142">F1165-E1165</f>
        <v>#REF!</v>
      </c>
      <c r="H1165" s="43" t="e">
        <f t="shared" ref="H1165:H1174" si="143">IF(B1165&lt;&gt;"","Для друку","")</f>
        <v>#REF!</v>
      </c>
    </row>
    <row r="1166" spans="1:8">
      <c r="A1166" s="197" t="e">
        <f>#REF!</f>
        <v>#REF!</v>
      </c>
      <c r="B1166" s="169" t="e">
        <f>IF(#REF!&lt;&gt;"",#REF!,"")</f>
        <v>#REF!</v>
      </c>
      <c r="C1166" s="168" t="e">
        <f>#REF!</f>
        <v>#REF!</v>
      </c>
      <c r="D1166" s="167" t="e">
        <f>#REF!</f>
        <v>#REF!</v>
      </c>
      <c r="E1166" s="284" t="e">
        <f>'Паспорт-3'!F1079</f>
        <v>#REF!</v>
      </c>
      <c r="F1166" s="285"/>
      <c r="G1166" s="300" t="e">
        <f t="shared" si="142"/>
        <v>#REF!</v>
      </c>
      <c r="H1166" s="43" t="e">
        <f t="shared" si="143"/>
        <v>#REF!</v>
      </c>
    </row>
    <row r="1167" spans="1:8">
      <c r="A1167" s="197" t="e">
        <f>#REF!</f>
        <v>#REF!</v>
      </c>
      <c r="B1167" s="169" t="e">
        <f>IF(#REF!&lt;&gt;"",#REF!,"")</f>
        <v>#REF!</v>
      </c>
      <c r="C1167" s="168" t="e">
        <f>#REF!</f>
        <v>#REF!</v>
      </c>
      <c r="D1167" s="167" t="e">
        <f>#REF!</f>
        <v>#REF!</v>
      </c>
      <c r="E1167" s="284" t="e">
        <f>'Паспорт-3'!F1080</f>
        <v>#REF!</v>
      </c>
      <c r="F1167" s="285"/>
      <c r="G1167" s="300" t="e">
        <f t="shared" si="142"/>
        <v>#REF!</v>
      </c>
      <c r="H1167" s="43" t="e">
        <f t="shared" si="143"/>
        <v>#REF!</v>
      </c>
    </row>
    <row r="1168" spans="1:8">
      <c r="A1168" s="197" t="e">
        <f>#REF!</f>
        <v>#REF!</v>
      </c>
      <c r="B1168" s="169" t="e">
        <f>IF(#REF!&lt;&gt;"",#REF!,"")</f>
        <v>#REF!</v>
      </c>
      <c r="C1168" s="168" t="e">
        <f>#REF!</f>
        <v>#REF!</v>
      </c>
      <c r="D1168" s="167" t="e">
        <f>#REF!</f>
        <v>#REF!</v>
      </c>
      <c r="E1168" s="284" t="e">
        <f>'Паспорт-3'!F1081</f>
        <v>#REF!</v>
      </c>
      <c r="F1168" s="285"/>
      <c r="G1168" s="300" t="e">
        <f t="shared" si="142"/>
        <v>#REF!</v>
      </c>
      <c r="H1168" s="43" t="e">
        <f t="shared" si="143"/>
        <v>#REF!</v>
      </c>
    </row>
    <row r="1169" spans="1:8">
      <c r="A1169" s="197" t="e">
        <f>#REF!</f>
        <v>#REF!</v>
      </c>
      <c r="B1169" s="169" t="e">
        <f>IF(#REF!&lt;&gt;"",#REF!,"")</f>
        <v>#REF!</v>
      </c>
      <c r="C1169" s="168" t="e">
        <f>#REF!</f>
        <v>#REF!</v>
      </c>
      <c r="D1169" s="167" t="e">
        <f>#REF!</f>
        <v>#REF!</v>
      </c>
      <c r="E1169" s="284" t="e">
        <f>'Паспорт-3'!F1082</f>
        <v>#REF!</v>
      </c>
      <c r="F1169" s="285"/>
      <c r="G1169" s="300" t="e">
        <f t="shared" si="142"/>
        <v>#REF!</v>
      </c>
      <c r="H1169" s="43" t="e">
        <f t="shared" si="143"/>
        <v>#REF!</v>
      </c>
    </row>
    <row r="1170" spans="1:8">
      <c r="A1170" s="197" t="e">
        <f>#REF!</f>
        <v>#REF!</v>
      </c>
      <c r="B1170" s="169" t="e">
        <f>IF(#REF!&lt;&gt;"",#REF!,"")</f>
        <v>#REF!</v>
      </c>
      <c r="C1170" s="168" t="e">
        <f>#REF!</f>
        <v>#REF!</v>
      </c>
      <c r="D1170" s="167" t="e">
        <f>#REF!</f>
        <v>#REF!</v>
      </c>
      <c r="E1170" s="284" t="e">
        <f>'Паспорт-3'!F1083</f>
        <v>#REF!</v>
      </c>
      <c r="F1170" s="285"/>
      <c r="G1170" s="300" t="e">
        <f t="shared" si="142"/>
        <v>#REF!</v>
      </c>
      <c r="H1170" s="43" t="e">
        <f t="shared" si="143"/>
        <v>#REF!</v>
      </c>
    </row>
    <row r="1171" spans="1:8">
      <c r="A1171" s="197" t="e">
        <f>#REF!</f>
        <v>#REF!</v>
      </c>
      <c r="B1171" s="169" t="e">
        <f>IF(#REF!&lt;&gt;"",#REF!,"")</f>
        <v>#REF!</v>
      </c>
      <c r="C1171" s="168" t="e">
        <f>#REF!</f>
        <v>#REF!</v>
      </c>
      <c r="D1171" s="167" t="e">
        <f>#REF!</f>
        <v>#REF!</v>
      </c>
      <c r="E1171" s="284" t="e">
        <f>'Паспорт-3'!F1084</f>
        <v>#REF!</v>
      </c>
      <c r="F1171" s="285"/>
      <c r="G1171" s="300" t="e">
        <f t="shared" si="142"/>
        <v>#REF!</v>
      </c>
      <c r="H1171" s="43" t="e">
        <f t="shared" si="143"/>
        <v>#REF!</v>
      </c>
    </row>
    <row r="1172" spans="1:8">
      <c r="A1172" s="197" t="e">
        <f>#REF!</f>
        <v>#REF!</v>
      </c>
      <c r="B1172" s="169" t="e">
        <f>IF(#REF!&lt;&gt;"",#REF!,"")</f>
        <v>#REF!</v>
      </c>
      <c r="C1172" s="168" t="e">
        <f>#REF!</f>
        <v>#REF!</v>
      </c>
      <c r="D1172" s="167" t="e">
        <f>#REF!</f>
        <v>#REF!</v>
      </c>
      <c r="E1172" s="284" t="e">
        <f>'Паспорт-3'!F1085</f>
        <v>#REF!</v>
      </c>
      <c r="F1172" s="285"/>
      <c r="G1172" s="300" t="e">
        <f t="shared" si="142"/>
        <v>#REF!</v>
      </c>
      <c r="H1172" s="43" t="e">
        <f t="shared" si="143"/>
        <v>#REF!</v>
      </c>
    </row>
    <row r="1173" spans="1:8" ht="12.75" customHeight="1">
      <c r="A1173" s="197" t="e">
        <f>#REF!</f>
        <v>#REF!</v>
      </c>
      <c r="B1173" s="169" t="e">
        <f>IF(#REF!&lt;&gt;"",#REF!,"")</f>
        <v>#REF!</v>
      </c>
      <c r="C1173" s="168" t="e">
        <f>#REF!</f>
        <v>#REF!</v>
      </c>
      <c r="D1173" s="167" t="e">
        <f>#REF!</f>
        <v>#REF!</v>
      </c>
      <c r="E1173" s="284" t="e">
        <f>'Паспорт-3'!F1086</f>
        <v>#REF!</v>
      </c>
      <c r="F1173" s="285"/>
      <c r="G1173" s="300" t="e">
        <f t="shared" si="142"/>
        <v>#REF!</v>
      </c>
      <c r="H1173" s="43" t="e">
        <f t="shared" si="143"/>
        <v>#REF!</v>
      </c>
    </row>
    <row r="1174" spans="1:8">
      <c r="A1174" s="304" t="e">
        <f>#REF!</f>
        <v>#REF!</v>
      </c>
      <c r="B1174" s="305" t="e">
        <f>IF(#REF!&lt;&gt;"",#REF!,"")</f>
        <v>#REF!</v>
      </c>
      <c r="C1174" s="306" t="e">
        <f>#REF!</f>
        <v>#REF!</v>
      </c>
      <c r="D1174" s="307" t="e">
        <f>#REF!</f>
        <v>#REF!</v>
      </c>
      <c r="E1174" s="308" t="e">
        <f>'Паспорт-3'!F1087</f>
        <v>#REF!</v>
      </c>
      <c r="F1174" s="309"/>
      <c r="G1174" s="310" t="e">
        <f t="shared" si="142"/>
        <v>#REF!</v>
      </c>
      <c r="H1174" s="43" t="e">
        <f t="shared" si="143"/>
        <v>#REF!</v>
      </c>
    </row>
    <row r="1175" spans="1:8" ht="12.75" customHeight="1">
      <c r="A1175" s="574" t="s">
        <v>169</v>
      </c>
      <c r="B1175" s="575"/>
      <c r="C1175" s="575"/>
      <c r="D1175" s="575"/>
      <c r="E1175" s="575"/>
      <c r="F1175" s="575"/>
      <c r="G1175" s="576"/>
      <c r="H1175" s="43" t="e">
        <f>H1164</f>
        <v>#REF!</v>
      </c>
    </row>
    <row r="1176" spans="1:8" ht="12.75" customHeight="1">
      <c r="A1176" s="574" t="s">
        <v>189</v>
      </c>
      <c r="B1176" s="575"/>
      <c r="C1176" s="575"/>
      <c r="D1176" s="575"/>
      <c r="E1176" s="575"/>
      <c r="F1176" s="575"/>
      <c r="G1176" s="576"/>
      <c r="H1176" s="43" t="e">
        <f>H1112</f>
        <v>#REF!</v>
      </c>
    </row>
    <row r="1177" spans="1:8" ht="12.75" customHeight="1">
      <c r="A1177" s="457" t="e">
        <f>#REF!</f>
        <v>#REF!</v>
      </c>
      <c r="B1177" s="458"/>
      <c r="C1177" s="458"/>
      <c r="D1177" s="458"/>
      <c r="E1177" s="458"/>
      <c r="F1177" s="458"/>
      <c r="G1177" s="527"/>
      <c r="H1177" s="43" t="e">
        <f>H1178</f>
        <v>#REF!</v>
      </c>
    </row>
    <row r="1178" spans="1:8">
      <c r="A1178" s="291" t="s">
        <v>4</v>
      </c>
      <c r="B1178" s="571" t="s">
        <v>86</v>
      </c>
      <c r="C1178" s="572"/>
      <c r="D1178" s="572"/>
      <c r="E1178" s="577"/>
      <c r="F1178" s="577"/>
      <c r="G1178" s="578"/>
      <c r="H1178" s="43" t="e">
        <f>H1179</f>
        <v>#REF!</v>
      </c>
    </row>
    <row r="1179" spans="1:8">
      <c r="A1179" s="197" t="e">
        <f>#REF!</f>
        <v>#REF!</v>
      </c>
      <c r="B1179" s="292" t="e">
        <f>IF(#REF!&lt;&gt;"",#REF!,"")</f>
        <v>#REF!</v>
      </c>
      <c r="C1179" s="293" t="e">
        <f>#REF!</f>
        <v>#REF!</v>
      </c>
      <c r="D1179" s="294" t="e">
        <f>#REF!</f>
        <v>#REF!</v>
      </c>
      <c r="E1179" s="295" t="e">
        <f>'Паспорт-3'!F1090</f>
        <v>#REF!</v>
      </c>
      <c r="F1179" s="296"/>
      <c r="G1179" s="299" t="e">
        <f t="shared" ref="G1179:G1193" si="144">F1179-E1179</f>
        <v>#REF!</v>
      </c>
      <c r="H1179" s="43" t="e">
        <f t="shared" ref="H1179:H1193" si="145">IF(B1179&lt;&gt;"","Для друку","")</f>
        <v>#REF!</v>
      </c>
    </row>
    <row r="1180" spans="1:8">
      <c r="A1180" s="197" t="e">
        <f>#REF!</f>
        <v>#REF!</v>
      </c>
      <c r="B1180" s="169" t="e">
        <f>IF(#REF!&lt;&gt;"",#REF!,"")</f>
        <v>#REF!</v>
      </c>
      <c r="C1180" s="168" t="e">
        <f>#REF!</f>
        <v>#REF!</v>
      </c>
      <c r="D1180" s="167" t="e">
        <f>#REF!</f>
        <v>#REF!</v>
      </c>
      <c r="E1180" s="284" t="e">
        <f>'Паспорт-3'!F1091</f>
        <v>#REF!</v>
      </c>
      <c r="F1180" s="285"/>
      <c r="G1180" s="300" t="e">
        <f t="shared" si="144"/>
        <v>#REF!</v>
      </c>
      <c r="H1180" s="43" t="e">
        <f t="shared" si="145"/>
        <v>#REF!</v>
      </c>
    </row>
    <row r="1181" spans="1:8">
      <c r="A1181" s="197" t="e">
        <f>#REF!</f>
        <v>#REF!</v>
      </c>
      <c r="B1181" s="169" t="e">
        <f>IF(#REF!&lt;&gt;"",#REF!,"")</f>
        <v>#REF!</v>
      </c>
      <c r="C1181" s="168" t="e">
        <f>#REF!</f>
        <v>#REF!</v>
      </c>
      <c r="D1181" s="167" t="e">
        <f>#REF!</f>
        <v>#REF!</v>
      </c>
      <c r="E1181" s="284" t="e">
        <f>'Паспорт-3'!F1092</f>
        <v>#REF!</v>
      </c>
      <c r="F1181" s="285"/>
      <c r="G1181" s="300" t="e">
        <f t="shared" si="144"/>
        <v>#REF!</v>
      </c>
      <c r="H1181" s="43" t="e">
        <f t="shared" si="145"/>
        <v>#REF!</v>
      </c>
    </row>
    <row r="1182" spans="1:8">
      <c r="A1182" s="197" t="e">
        <f>#REF!</f>
        <v>#REF!</v>
      </c>
      <c r="B1182" s="169" t="e">
        <f>IF(#REF!&lt;&gt;"",#REF!,"")</f>
        <v>#REF!</v>
      </c>
      <c r="C1182" s="168" t="e">
        <f>#REF!</f>
        <v>#REF!</v>
      </c>
      <c r="D1182" s="167" t="e">
        <f>#REF!</f>
        <v>#REF!</v>
      </c>
      <c r="E1182" s="284" t="e">
        <f>'Паспорт-3'!F1093</f>
        <v>#REF!</v>
      </c>
      <c r="F1182" s="285"/>
      <c r="G1182" s="300" t="e">
        <f t="shared" si="144"/>
        <v>#REF!</v>
      </c>
      <c r="H1182" s="43" t="e">
        <f t="shared" si="145"/>
        <v>#REF!</v>
      </c>
    </row>
    <row r="1183" spans="1:8">
      <c r="A1183" s="197" t="e">
        <f>#REF!</f>
        <v>#REF!</v>
      </c>
      <c r="B1183" s="169" t="e">
        <f>IF(#REF!&lt;&gt;"",#REF!,"")</f>
        <v>#REF!</v>
      </c>
      <c r="C1183" s="168" t="e">
        <f>#REF!</f>
        <v>#REF!</v>
      </c>
      <c r="D1183" s="167" t="e">
        <f>#REF!</f>
        <v>#REF!</v>
      </c>
      <c r="E1183" s="284" t="e">
        <f>'Паспорт-3'!F1094</f>
        <v>#REF!</v>
      </c>
      <c r="F1183" s="285"/>
      <c r="G1183" s="300" t="e">
        <f t="shared" si="144"/>
        <v>#REF!</v>
      </c>
      <c r="H1183" s="43" t="e">
        <f t="shared" si="145"/>
        <v>#REF!</v>
      </c>
    </row>
    <row r="1184" spans="1:8">
      <c r="A1184" s="197" t="e">
        <f>#REF!</f>
        <v>#REF!</v>
      </c>
      <c r="B1184" s="169" t="e">
        <f>IF(#REF!&lt;&gt;"",#REF!,"")</f>
        <v>#REF!</v>
      </c>
      <c r="C1184" s="168" t="e">
        <f>#REF!</f>
        <v>#REF!</v>
      </c>
      <c r="D1184" s="167" t="e">
        <f>#REF!</f>
        <v>#REF!</v>
      </c>
      <c r="E1184" s="284" t="e">
        <f>'Паспорт-3'!F1095</f>
        <v>#REF!</v>
      </c>
      <c r="F1184" s="285"/>
      <c r="G1184" s="300" t="e">
        <f t="shared" si="144"/>
        <v>#REF!</v>
      </c>
      <c r="H1184" s="43" t="e">
        <f t="shared" si="145"/>
        <v>#REF!</v>
      </c>
    </row>
    <row r="1185" spans="1:8">
      <c r="A1185" s="197" t="e">
        <f>#REF!</f>
        <v>#REF!</v>
      </c>
      <c r="B1185" s="169" t="e">
        <f>IF(#REF!&lt;&gt;"",#REF!,"")</f>
        <v>#REF!</v>
      </c>
      <c r="C1185" s="168" t="e">
        <f>#REF!</f>
        <v>#REF!</v>
      </c>
      <c r="D1185" s="167" t="e">
        <f>#REF!</f>
        <v>#REF!</v>
      </c>
      <c r="E1185" s="284" t="e">
        <f>'Паспорт-3'!F1096</f>
        <v>#REF!</v>
      </c>
      <c r="F1185" s="285"/>
      <c r="G1185" s="300" t="e">
        <f t="shared" si="144"/>
        <v>#REF!</v>
      </c>
      <c r="H1185" s="43" t="e">
        <f t="shared" si="145"/>
        <v>#REF!</v>
      </c>
    </row>
    <row r="1186" spans="1:8">
      <c r="A1186" s="197" t="e">
        <f>#REF!</f>
        <v>#REF!</v>
      </c>
      <c r="B1186" s="169" t="e">
        <f>IF(#REF!&lt;&gt;"",#REF!,"")</f>
        <v>#REF!</v>
      </c>
      <c r="C1186" s="168" t="e">
        <f>#REF!</f>
        <v>#REF!</v>
      </c>
      <c r="D1186" s="167" t="e">
        <f>#REF!</f>
        <v>#REF!</v>
      </c>
      <c r="E1186" s="284" t="e">
        <f>'Паспорт-3'!F1097</f>
        <v>#REF!</v>
      </c>
      <c r="F1186" s="285"/>
      <c r="G1186" s="300" t="e">
        <f t="shared" si="144"/>
        <v>#REF!</v>
      </c>
      <c r="H1186" s="43" t="e">
        <f t="shared" si="145"/>
        <v>#REF!</v>
      </c>
    </row>
    <row r="1187" spans="1:8">
      <c r="A1187" s="197" t="e">
        <f>#REF!</f>
        <v>#REF!</v>
      </c>
      <c r="B1187" s="169" t="e">
        <f>IF(#REF!&lt;&gt;"",#REF!,"")</f>
        <v>#REF!</v>
      </c>
      <c r="C1187" s="168" t="e">
        <f>#REF!</f>
        <v>#REF!</v>
      </c>
      <c r="D1187" s="167" t="e">
        <f>#REF!</f>
        <v>#REF!</v>
      </c>
      <c r="E1187" s="284" t="e">
        <f>'Паспорт-3'!F1098</f>
        <v>#REF!</v>
      </c>
      <c r="F1187" s="285"/>
      <c r="G1187" s="300" t="e">
        <f t="shared" si="144"/>
        <v>#REF!</v>
      </c>
      <c r="H1187" s="43" t="e">
        <f t="shared" si="145"/>
        <v>#REF!</v>
      </c>
    </row>
    <row r="1188" spans="1:8">
      <c r="A1188" s="197" t="e">
        <f>#REF!</f>
        <v>#REF!</v>
      </c>
      <c r="B1188" s="169" t="e">
        <f>IF(#REF!&lt;&gt;"",#REF!,"")</f>
        <v>#REF!</v>
      </c>
      <c r="C1188" s="168" t="e">
        <f>#REF!</f>
        <v>#REF!</v>
      </c>
      <c r="D1188" s="167" t="e">
        <f>#REF!</f>
        <v>#REF!</v>
      </c>
      <c r="E1188" s="284" t="e">
        <f>'Паспорт-3'!F1099</f>
        <v>#REF!</v>
      </c>
      <c r="F1188" s="285"/>
      <c r="G1188" s="300" t="e">
        <f t="shared" si="144"/>
        <v>#REF!</v>
      </c>
      <c r="H1188" s="43" t="e">
        <f t="shared" si="145"/>
        <v>#REF!</v>
      </c>
    </row>
    <row r="1189" spans="1:8">
      <c r="A1189" s="197" t="e">
        <f>#REF!</f>
        <v>#REF!</v>
      </c>
      <c r="B1189" s="169" t="e">
        <f>IF(#REF!&lt;&gt;"",#REF!,"")</f>
        <v>#REF!</v>
      </c>
      <c r="C1189" s="168" t="e">
        <f>#REF!</f>
        <v>#REF!</v>
      </c>
      <c r="D1189" s="167" t="e">
        <f>#REF!</f>
        <v>#REF!</v>
      </c>
      <c r="E1189" s="284" t="e">
        <f>'Паспорт-3'!F1100</f>
        <v>#REF!</v>
      </c>
      <c r="F1189" s="285"/>
      <c r="G1189" s="300" t="e">
        <f t="shared" si="144"/>
        <v>#REF!</v>
      </c>
      <c r="H1189" s="43" t="e">
        <f t="shared" si="145"/>
        <v>#REF!</v>
      </c>
    </row>
    <row r="1190" spans="1:8">
      <c r="A1190" s="197" t="e">
        <f>#REF!</f>
        <v>#REF!</v>
      </c>
      <c r="B1190" s="169" t="e">
        <f>IF(#REF!&lt;&gt;"",#REF!,"")</f>
        <v>#REF!</v>
      </c>
      <c r="C1190" s="168" t="e">
        <f>#REF!</f>
        <v>#REF!</v>
      </c>
      <c r="D1190" s="167" t="e">
        <f>#REF!</f>
        <v>#REF!</v>
      </c>
      <c r="E1190" s="284" t="e">
        <f>'Паспорт-3'!F1101</f>
        <v>#REF!</v>
      </c>
      <c r="F1190" s="285"/>
      <c r="G1190" s="300" t="e">
        <f t="shared" si="144"/>
        <v>#REF!</v>
      </c>
      <c r="H1190" s="43" t="e">
        <f t="shared" si="145"/>
        <v>#REF!</v>
      </c>
    </row>
    <row r="1191" spans="1:8">
      <c r="A1191" s="197" t="e">
        <f>#REF!</f>
        <v>#REF!</v>
      </c>
      <c r="B1191" s="169" t="e">
        <f>IF(#REF!&lt;&gt;"",#REF!,"")</f>
        <v>#REF!</v>
      </c>
      <c r="C1191" s="168" t="e">
        <f>#REF!</f>
        <v>#REF!</v>
      </c>
      <c r="D1191" s="167" t="e">
        <f>#REF!</f>
        <v>#REF!</v>
      </c>
      <c r="E1191" s="284" t="e">
        <f>'Паспорт-3'!F1102</f>
        <v>#REF!</v>
      </c>
      <c r="F1191" s="285"/>
      <c r="G1191" s="300" t="e">
        <f t="shared" si="144"/>
        <v>#REF!</v>
      </c>
      <c r="H1191" s="43" t="e">
        <f t="shared" si="145"/>
        <v>#REF!</v>
      </c>
    </row>
    <row r="1192" spans="1:8">
      <c r="A1192" s="197" t="e">
        <f>#REF!</f>
        <v>#REF!</v>
      </c>
      <c r="B1192" s="169" t="e">
        <f>IF(#REF!&lt;&gt;"",#REF!,"")</f>
        <v>#REF!</v>
      </c>
      <c r="C1192" s="168" t="e">
        <f>#REF!</f>
        <v>#REF!</v>
      </c>
      <c r="D1192" s="167" t="e">
        <f>#REF!</f>
        <v>#REF!</v>
      </c>
      <c r="E1192" s="284" t="e">
        <f>'Паспорт-3'!F1103</f>
        <v>#REF!</v>
      </c>
      <c r="F1192" s="285"/>
      <c r="G1192" s="300" t="e">
        <f t="shared" si="144"/>
        <v>#REF!</v>
      </c>
      <c r="H1192" s="43" t="e">
        <f t="shared" si="145"/>
        <v>#REF!</v>
      </c>
    </row>
    <row r="1193" spans="1:8">
      <c r="A1193" s="304" t="e">
        <f>#REF!</f>
        <v>#REF!</v>
      </c>
      <c r="B1193" s="305" t="e">
        <f>IF(#REF!&lt;&gt;"",#REF!,"")</f>
        <v>#REF!</v>
      </c>
      <c r="C1193" s="306" t="e">
        <f>#REF!</f>
        <v>#REF!</v>
      </c>
      <c r="D1193" s="307" t="e">
        <f>#REF!</f>
        <v>#REF!</v>
      </c>
      <c r="E1193" s="308" t="e">
        <f>'Паспорт-3'!F1104</f>
        <v>#REF!</v>
      </c>
      <c r="F1193" s="309"/>
      <c r="G1193" s="310" t="e">
        <f t="shared" si="144"/>
        <v>#REF!</v>
      </c>
      <c r="H1193" s="43" t="e">
        <f t="shared" si="145"/>
        <v>#REF!</v>
      </c>
    </row>
    <row r="1194" spans="1:8" ht="12.75" customHeight="1">
      <c r="A1194" s="574" t="s">
        <v>169</v>
      </c>
      <c r="B1194" s="575"/>
      <c r="C1194" s="575"/>
      <c r="D1194" s="575"/>
      <c r="E1194" s="575"/>
      <c r="F1194" s="575"/>
      <c r="G1194" s="576"/>
      <c r="H1194" s="43" t="e">
        <f>H1178</f>
        <v>#REF!</v>
      </c>
    </row>
    <row r="1195" spans="1:8">
      <c r="A1195" s="291" t="e">
        <f>#REF!</f>
        <v>#REF!</v>
      </c>
      <c r="B1195" s="571" t="s">
        <v>87</v>
      </c>
      <c r="C1195" s="572"/>
      <c r="D1195" s="572"/>
      <c r="E1195" s="572"/>
      <c r="F1195" s="572"/>
      <c r="G1195" s="573"/>
      <c r="H1195" s="43" t="e">
        <f>H1196</f>
        <v>#REF!</v>
      </c>
    </row>
    <row r="1196" spans="1:8">
      <c r="A1196" s="197" t="e">
        <f>#REF!</f>
        <v>#REF!</v>
      </c>
      <c r="B1196" s="292" t="e">
        <f>IF(#REF!&lt;&gt;"",#REF!,"")</f>
        <v>#REF!</v>
      </c>
      <c r="C1196" s="293" t="e">
        <f>#REF!</f>
        <v>#REF!</v>
      </c>
      <c r="D1196" s="294" t="e">
        <f>#REF!</f>
        <v>#REF!</v>
      </c>
      <c r="E1196" s="301" t="e">
        <f>'Паспорт-3'!F1106</f>
        <v>#REF!</v>
      </c>
      <c r="F1196" s="302"/>
      <c r="G1196" s="303" t="e">
        <f t="shared" ref="G1196:G1210" si="146">F1196-E1196</f>
        <v>#REF!</v>
      </c>
      <c r="H1196" s="43" t="e">
        <f t="shared" ref="H1196:H1210" si="147">IF(B1196&lt;&gt;"","Для друку","")</f>
        <v>#REF!</v>
      </c>
    </row>
    <row r="1197" spans="1:8">
      <c r="A1197" s="197" t="e">
        <f>#REF!</f>
        <v>#REF!</v>
      </c>
      <c r="B1197" s="169" t="e">
        <f>IF(#REF!&lt;&gt;"",#REF!,"")</f>
        <v>#REF!</v>
      </c>
      <c r="C1197" s="168" t="e">
        <f>#REF!</f>
        <v>#REF!</v>
      </c>
      <c r="D1197" s="167" t="e">
        <f>#REF!</f>
        <v>#REF!</v>
      </c>
      <c r="E1197" s="284" t="e">
        <f>'Паспорт-3'!F1107</f>
        <v>#REF!</v>
      </c>
      <c r="F1197" s="285"/>
      <c r="G1197" s="300" t="e">
        <f t="shared" si="146"/>
        <v>#REF!</v>
      </c>
      <c r="H1197" s="43" t="e">
        <f t="shared" si="147"/>
        <v>#REF!</v>
      </c>
    </row>
    <row r="1198" spans="1:8">
      <c r="A1198" s="197" t="e">
        <f>#REF!</f>
        <v>#REF!</v>
      </c>
      <c r="B1198" s="169" t="e">
        <f>IF(#REF!&lt;&gt;"",#REF!,"")</f>
        <v>#REF!</v>
      </c>
      <c r="C1198" s="168" t="e">
        <f>#REF!</f>
        <v>#REF!</v>
      </c>
      <c r="D1198" s="167" t="e">
        <f>#REF!</f>
        <v>#REF!</v>
      </c>
      <c r="E1198" s="284" t="e">
        <f>'Паспорт-3'!F1108</f>
        <v>#REF!</v>
      </c>
      <c r="F1198" s="285"/>
      <c r="G1198" s="300" t="e">
        <f t="shared" si="146"/>
        <v>#REF!</v>
      </c>
      <c r="H1198" s="43" t="e">
        <f t="shared" si="147"/>
        <v>#REF!</v>
      </c>
    </row>
    <row r="1199" spans="1:8">
      <c r="A1199" s="197" t="e">
        <f>#REF!</f>
        <v>#REF!</v>
      </c>
      <c r="B1199" s="169" t="e">
        <f>IF(#REF!&lt;&gt;"",#REF!,"")</f>
        <v>#REF!</v>
      </c>
      <c r="C1199" s="168" t="e">
        <f>#REF!</f>
        <v>#REF!</v>
      </c>
      <c r="D1199" s="167" t="e">
        <f>#REF!</f>
        <v>#REF!</v>
      </c>
      <c r="E1199" s="284" t="e">
        <f>'Паспорт-3'!F1109</f>
        <v>#REF!</v>
      </c>
      <c r="F1199" s="285"/>
      <c r="G1199" s="300" t="e">
        <f t="shared" si="146"/>
        <v>#REF!</v>
      </c>
      <c r="H1199" s="43" t="e">
        <f t="shared" si="147"/>
        <v>#REF!</v>
      </c>
    </row>
    <row r="1200" spans="1:8">
      <c r="A1200" s="197" t="e">
        <f>#REF!</f>
        <v>#REF!</v>
      </c>
      <c r="B1200" s="169" t="e">
        <f>IF(#REF!&lt;&gt;"",#REF!,"")</f>
        <v>#REF!</v>
      </c>
      <c r="C1200" s="168" t="e">
        <f>#REF!</f>
        <v>#REF!</v>
      </c>
      <c r="D1200" s="167" t="e">
        <f>#REF!</f>
        <v>#REF!</v>
      </c>
      <c r="E1200" s="284" t="e">
        <f>'Паспорт-3'!F1110</f>
        <v>#REF!</v>
      </c>
      <c r="F1200" s="285"/>
      <c r="G1200" s="300" t="e">
        <f t="shared" si="146"/>
        <v>#REF!</v>
      </c>
      <c r="H1200" s="43" t="e">
        <f t="shared" si="147"/>
        <v>#REF!</v>
      </c>
    </row>
    <row r="1201" spans="1:8">
      <c r="A1201" s="197" t="e">
        <f>#REF!</f>
        <v>#REF!</v>
      </c>
      <c r="B1201" s="169" t="e">
        <f>IF(#REF!&lt;&gt;"",#REF!,"")</f>
        <v>#REF!</v>
      </c>
      <c r="C1201" s="168" t="e">
        <f>#REF!</f>
        <v>#REF!</v>
      </c>
      <c r="D1201" s="167" t="e">
        <f>#REF!</f>
        <v>#REF!</v>
      </c>
      <c r="E1201" s="284" t="e">
        <f>'Паспорт-3'!F1111</f>
        <v>#REF!</v>
      </c>
      <c r="F1201" s="285"/>
      <c r="G1201" s="300" t="e">
        <f t="shared" si="146"/>
        <v>#REF!</v>
      </c>
      <c r="H1201" s="43" t="e">
        <f t="shared" si="147"/>
        <v>#REF!</v>
      </c>
    </row>
    <row r="1202" spans="1:8">
      <c r="A1202" s="197" t="e">
        <f>#REF!</f>
        <v>#REF!</v>
      </c>
      <c r="B1202" s="169" t="e">
        <f>IF(#REF!&lt;&gt;"",#REF!,"")</f>
        <v>#REF!</v>
      </c>
      <c r="C1202" s="168" t="e">
        <f>#REF!</f>
        <v>#REF!</v>
      </c>
      <c r="D1202" s="167" t="e">
        <f>#REF!</f>
        <v>#REF!</v>
      </c>
      <c r="E1202" s="284" t="e">
        <f>'Паспорт-3'!F1112</f>
        <v>#REF!</v>
      </c>
      <c r="F1202" s="285"/>
      <c r="G1202" s="300" t="e">
        <f t="shared" si="146"/>
        <v>#REF!</v>
      </c>
      <c r="H1202" s="43" t="e">
        <f t="shared" si="147"/>
        <v>#REF!</v>
      </c>
    </row>
    <row r="1203" spans="1:8">
      <c r="A1203" s="197" t="e">
        <f>#REF!</f>
        <v>#REF!</v>
      </c>
      <c r="B1203" s="169" t="e">
        <f>IF(#REF!&lt;&gt;"",#REF!,"")</f>
        <v>#REF!</v>
      </c>
      <c r="C1203" s="168" t="e">
        <f>#REF!</f>
        <v>#REF!</v>
      </c>
      <c r="D1203" s="167" t="e">
        <f>#REF!</f>
        <v>#REF!</v>
      </c>
      <c r="E1203" s="284" t="e">
        <f>'Паспорт-3'!F1113</f>
        <v>#REF!</v>
      </c>
      <c r="F1203" s="285"/>
      <c r="G1203" s="300" t="e">
        <f t="shared" si="146"/>
        <v>#REF!</v>
      </c>
      <c r="H1203" s="43" t="e">
        <f t="shared" si="147"/>
        <v>#REF!</v>
      </c>
    </row>
    <row r="1204" spans="1:8">
      <c r="A1204" s="197" t="e">
        <f>#REF!</f>
        <v>#REF!</v>
      </c>
      <c r="B1204" s="169" t="e">
        <f>IF(#REF!&lt;&gt;"",#REF!,"")</f>
        <v>#REF!</v>
      </c>
      <c r="C1204" s="168" t="e">
        <f>#REF!</f>
        <v>#REF!</v>
      </c>
      <c r="D1204" s="167" t="e">
        <f>#REF!</f>
        <v>#REF!</v>
      </c>
      <c r="E1204" s="284" t="e">
        <f>'Паспорт-3'!F1114</f>
        <v>#REF!</v>
      </c>
      <c r="F1204" s="285"/>
      <c r="G1204" s="300" t="e">
        <f t="shared" si="146"/>
        <v>#REF!</v>
      </c>
      <c r="H1204" s="43" t="e">
        <f t="shared" si="147"/>
        <v>#REF!</v>
      </c>
    </row>
    <row r="1205" spans="1:8">
      <c r="A1205" s="197" t="e">
        <f>#REF!</f>
        <v>#REF!</v>
      </c>
      <c r="B1205" s="169" t="e">
        <f>IF(#REF!&lt;&gt;"",#REF!,"")</f>
        <v>#REF!</v>
      </c>
      <c r="C1205" s="168" t="e">
        <f>#REF!</f>
        <v>#REF!</v>
      </c>
      <c r="D1205" s="167" t="e">
        <f>#REF!</f>
        <v>#REF!</v>
      </c>
      <c r="E1205" s="284" t="e">
        <f>'Паспорт-3'!F1115</f>
        <v>#REF!</v>
      </c>
      <c r="F1205" s="285"/>
      <c r="G1205" s="300" t="e">
        <f t="shared" si="146"/>
        <v>#REF!</v>
      </c>
      <c r="H1205" s="43" t="e">
        <f t="shared" si="147"/>
        <v>#REF!</v>
      </c>
    </row>
    <row r="1206" spans="1:8">
      <c r="A1206" s="197" t="e">
        <f>#REF!</f>
        <v>#REF!</v>
      </c>
      <c r="B1206" s="169" t="e">
        <f>IF(#REF!&lt;&gt;"",#REF!,"")</f>
        <v>#REF!</v>
      </c>
      <c r="C1206" s="168" t="e">
        <f>#REF!</f>
        <v>#REF!</v>
      </c>
      <c r="D1206" s="167" t="e">
        <f>#REF!</f>
        <v>#REF!</v>
      </c>
      <c r="E1206" s="284" t="e">
        <f>'Паспорт-3'!F1116</f>
        <v>#REF!</v>
      </c>
      <c r="F1206" s="285"/>
      <c r="G1206" s="300" t="e">
        <f t="shared" si="146"/>
        <v>#REF!</v>
      </c>
      <c r="H1206" s="43" t="e">
        <f t="shared" si="147"/>
        <v>#REF!</v>
      </c>
    </row>
    <row r="1207" spans="1:8">
      <c r="A1207" s="197" t="e">
        <f>#REF!</f>
        <v>#REF!</v>
      </c>
      <c r="B1207" s="169" t="e">
        <f>IF(#REF!&lt;&gt;"",#REF!,"")</f>
        <v>#REF!</v>
      </c>
      <c r="C1207" s="168" t="e">
        <f>#REF!</f>
        <v>#REF!</v>
      </c>
      <c r="D1207" s="167" t="e">
        <f>#REF!</f>
        <v>#REF!</v>
      </c>
      <c r="E1207" s="284" t="e">
        <f>'Паспорт-3'!F1117</f>
        <v>#REF!</v>
      </c>
      <c r="F1207" s="285"/>
      <c r="G1207" s="300" t="e">
        <f t="shared" si="146"/>
        <v>#REF!</v>
      </c>
      <c r="H1207" s="43" t="e">
        <f t="shared" si="147"/>
        <v>#REF!</v>
      </c>
    </row>
    <row r="1208" spans="1:8">
      <c r="A1208" s="197" t="e">
        <f>#REF!</f>
        <v>#REF!</v>
      </c>
      <c r="B1208" s="169" t="e">
        <f>IF(#REF!&lt;&gt;"",#REF!,"")</f>
        <v>#REF!</v>
      </c>
      <c r="C1208" s="168" t="e">
        <f>#REF!</f>
        <v>#REF!</v>
      </c>
      <c r="D1208" s="167" t="e">
        <f>#REF!</f>
        <v>#REF!</v>
      </c>
      <c r="E1208" s="284" t="e">
        <f>'Паспорт-3'!F1118</f>
        <v>#REF!</v>
      </c>
      <c r="F1208" s="285"/>
      <c r="G1208" s="300" t="e">
        <f t="shared" si="146"/>
        <v>#REF!</v>
      </c>
      <c r="H1208" s="43" t="e">
        <f t="shared" si="147"/>
        <v>#REF!</v>
      </c>
    </row>
    <row r="1209" spans="1:8">
      <c r="A1209" s="197" t="e">
        <f>#REF!</f>
        <v>#REF!</v>
      </c>
      <c r="B1209" s="169" t="e">
        <f>IF(#REF!&lt;&gt;"",#REF!,"")</f>
        <v>#REF!</v>
      </c>
      <c r="C1209" s="168" t="e">
        <f>#REF!</f>
        <v>#REF!</v>
      </c>
      <c r="D1209" s="167" t="e">
        <f>#REF!</f>
        <v>#REF!</v>
      </c>
      <c r="E1209" s="284" t="e">
        <f>'Паспорт-3'!F1119</f>
        <v>#REF!</v>
      </c>
      <c r="F1209" s="285"/>
      <c r="G1209" s="300" t="e">
        <f t="shared" si="146"/>
        <v>#REF!</v>
      </c>
      <c r="H1209" s="43" t="e">
        <f t="shared" si="147"/>
        <v>#REF!</v>
      </c>
    </row>
    <row r="1210" spans="1:8">
      <c r="A1210" s="304" t="e">
        <f>#REF!</f>
        <v>#REF!</v>
      </c>
      <c r="B1210" s="305" t="e">
        <f>IF(#REF!&lt;&gt;"",#REF!,"")</f>
        <v>#REF!</v>
      </c>
      <c r="C1210" s="306" t="e">
        <f>#REF!</f>
        <v>#REF!</v>
      </c>
      <c r="D1210" s="307" t="e">
        <f>#REF!</f>
        <v>#REF!</v>
      </c>
      <c r="E1210" s="308" t="e">
        <f>'Паспорт-3'!F1120</f>
        <v>#REF!</v>
      </c>
      <c r="F1210" s="309"/>
      <c r="G1210" s="310" t="e">
        <f t="shared" si="146"/>
        <v>#REF!</v>
      </c>
      <c r="H1210" s="43" t="e">
        <f t="shared" si="147"/>
        <v>#REF!</v>
      </c>
    </row>
    <row r="1211" spans="1:8" ht="12.75" customHeight="1">
      <c r="A1211" s="574" t="s">
        <v>169</v>
      </c>
      <c r="B1211" s="575"/>
      <c r="C1211" s="575"/>
      <c r="D1211" s="575"/>
      <c r="E1211" s="575"/>
      <c r="F1211" s="575"/>
      <c r="G1211" s="576"/>
      <c r="H1211" s="43" t="e">
        <f>H1195</f>
        <v>#REF!</v>
      </c>
    </row>
    <row r="1212" spans="1:8">
      <c r="A1212" s="297" t="e">
        <f>#REF!</f>
        <v>#REF!</v>
      </c>
      <c r="B1212" s="571" t="s">
        <v>88</v>
      </c>
      <c r="C1212" s="572"/>
      <c r="D1212" s="572"/>
      <c r="E1212" s="579"/>
      <c r="F1212" s="579"/>
      <c r="G1212" s="580"/>
      <c r="H1212" s="43" t="e">
        <f>H1213</f>
        <v>#REF!</v>
      </c>
    </row>
    <row r="1213" spans="1:8">
      <c r="A1213" s="197" t="e">
        <f>#REF!</f>
        <v>#REF!</v>
      </c>
      <c r="B1213" s="292" t="e">
        <f>IF(#REF!&lt;&gt;"",#REF!,"")</f>
        <v>#REF!</v>
      </c>
      <c r="C1213" s="293" t="e">
        <f>#REF!</f>
        <v>#REF!</v>
      </c>
      <c r="D1213" s="294" t="e">
        <f>#REF!</f>
        <v>#REF!</v>
      </c>
      <c r="E1213" s="295" t="e">
        <f>'Паспорт-3'!F1122</f>
        <v>#REF!</v>
      </c>
      <c r="F1213" s="296"/>
      <c r="G1213" s="299" t="e">
        <f t="shared" ref="G1213:G1227" si="148">F1213-E1213</f>
        <v>#REF!</v>
      </c>
      <c r="H1213" s="43" t="e">
        <f t="shared" ref="H1213:H1227" si="149">IF(B1213&lt;&gt;"","Для друку","")</f>
        <v>#REF!</v>
      </c>
    </row>
    <row r="1214" spans="1:8">
      <c r="A1214" s="197" t="e">
        <f>#REF!</f>
        <v>#REF!</v>
      </c>
      <c r="B1214" s="169" t="e">
        <f>IF(#REF!&lt;&gt;"",#REF!,"")</f>
        <v>#REF!</v>
      </c>
      <c r="C1214" s="168" t="e">
        <f>#REF!</f>
        <v>#REF!</v>
      </c>
      <c r="D1214" s="167" t="e">
        <f>#REF!</f>
        <v>#REF!</v>
      </c>
      <c r="E1214" s="284" t="e">
        <f>'Паспорт-3'!F1123</f>
        <v>#REF!</v>
      </c>
      <c r="F1214" s="285"/>
      <c r="G1214" s="300" t="e">
        <f t="shared" si="148"/>
        <v>#REF!</v>
      </c>
      <c r="H1214" s="43" t="e">
        <f t="shared" si="149"/>
        <v>#REF!</v>
      </c>
    </row>
    <row r="1215" spans="1:8">
      <c r="A1215" s="197" t="e">
        <f>#REF!</f>
        <v>#REF!</v>
      </c>
      <c r="B1215" s="169" t="e">
        <f>IF(#REF!&lt;&gt;"",#REF!,"")</f>
        <v>#REF!</v>
      </c>
      <c r="C1215" s="168" t="e">
        <f>#REF!</f>
        <v>#REF!</v>
      </c>
      <c r="D1215" s="167" t="e">
        <f>#REF!</f>
        <v>#REF!</v>
      </c>
      <c r="E1215" s="284" t="e">
        <f>'Паспорт-3'!F1124</f>
        <v>#REF!</v>
      </c>
      <c r="F1215" s="285"/>
      <c r="G1215" s="300" t="e">
        <f t="shared" si="148"/>
        <v>#REF!</v>
      </c>
      <c r="H1215" s="43" t="e">
        <f t="shared" si="149"/>
        <v>#REF!</v>
      </c>
    </row>
    <row r="1216" spans="1:8">
      <c r="A1216" s="197" t="e">
        <f>#REF!</f>
        <v>#REF!</v>
      </c>
      <c r="B1216" s="169" t="e">
        <f>IF(#REF!&lt;&gt;"",#REF!,"")</f>
        <v>#REF!</v>
      </c>
      <c r="C1216" s="168" t="e">
        <f>#REF!</f>
        <v>#REF!</v>
      </c>
      <c r="D1216" s="167" t="e">
        <f>#REF!</f>
        <v>#REF!</v>
      </c>
      <c r="E1216" s="284" t="e">
        <f>'Паспорт-3'!F1125</f>
        <v>#REF!</v>
      </c>
      <c r="F1216" s="285"/>
      <c r="G1216" s="300" t="e">
        <f t="shared" si="148"/>
        <v>#REF!</v>
      </c>
      <c r="H1216" s="43" t="e">
        <f t="shared" si="149"/>
        <v>#REF!</v>
      </c>
    </row>
    <row r="1217" spans="1:8">
      <c r="A1217" s="197" t="e">
        <f>#REF!</f>
        <v>#REF!</v>
      </c>
      <c r="B1217" s="169" t="e">
        <f>IF(#REF!&lt;&gt;"",#REF!,"")</f>
        <v>#REF!</v>
      </c>
      <c r="C1217" s="168" t="e">
        <f>#REF!</f>
        <v>#REF!</v>
      </c>
      <c r="D1217" s="167" t="e">
        <f>#REF!</f>
        <v>#REF!</v>
      </c>
      <c r="E1217" s="284" t="e">
        <f>'Паспорт-3'!F1126</f>
        <v>#REF!</v>
      </c>
      <c r="F1217" s="285"/>
      <c r="G1217" s="300" t="e">
        <f t="shared" si="148"/>
        <v>#REF!</v>
      </c>
      <c r="H1217" s="43" t="e">
        <f t="shared" si="149"/>
        <v>#REF!</v>
      </c>
    </row>
    <row r="1218" spans="1:8">
      <c r="A1218" s="197" t="e">
        <f>#REF!</f>
        <v>#REF!</v>
      </c>
      <c r="B1218" s="169" t="e">
        <f>IF(#REF!&lt;&gt;"",#REF!,"")</f>
        <v>#REF!</v>
      </c>
      <c r="C1218" s="168" t="e">
        <f>#REF!</f>
        <v>#REF!</v>
      </c>
      <c r="D1218" s="167" t="e">
        <f>#REF!</f>
        <v>#REF!</v>
      </c>
      <c r="E1218" s="284" t="e">
        <f>'Паспорт-3'!F1127</f>
        <v>#REF!</v>
      </c>
      <c r="F1218" s="285"/>
      <c r="G1218" s="300" t="e">
        <f t="shared" si="148"/>
        <v>#REF!</v>
      </c>
      <c r="H1218" s="43" t="e">
        <f t="shared" si="149"/>
        <v>#REF!</v>
      </c>
    </row>
    <row r="1219" spans="1:8">
      <c r="A1219" s="197" t="e">
        <f>#REF!</f>
        <v>#REF!</v>
      </c>
      <c r="B1219" s="169" t="e">
        <f>IF(#REF!&lt;&gt;"",#REF!,"")</f>
        <v>#REF!</v>
      </c>
      <c r="C1219" s="168" t="e">
        <f>#REF!</f>
        <v>#REF!</v>
      </c>
      <c r="D1219" s="167" t="e">
        <f>#REF!</f>
        <v>#REF!</v>
      </c>
      <c r="E1219" s="284" t="e">
        <f>'Паспорт-3'!F1128</f>
        <v>#REF!</v>
      </c>
      <c r="F1219" s="285"/>
      <c r="G1219" s="300" t="e">
        <f t="shared" si="148"/>
        <v>#REF!</v>
      </c>
      <c r="H1219" s="43" t="e">
        <f t="shared" si="149"/>
        <v>#REF!</v>
      </c>
    </row>
    <row r="1220" spans="1:8">
      <c r="A1220" s="197" t="e">
        <f>#REF!</f>
        <v>#REF!</v>
      </c>
      <c r="B1220" s="169" t="e">
        <f>IF(#REF!&lt;&gt;"",#REF!,"")</f>
        <v>#REF!</v>
      </c>
      <c r="C1220" s="168" t="e">
        <f>#REF!</f>
        <v>#REF!</v>
      </c>
      <c r="D1220" s="167" t="e">
        <f>#REF!</f>
        <v>#REF!</v>
      </c>
      <c r="E1220" s="284" t="e">
        <f>'Паспорт-3'!F1129</f>
        <v>#REF!</v>
      </c>
      <c r="F1220" s="285"/>
      <c r="G1220" s="300" t="e">
        <f t="shared" si="148"/>
        <v>#REF!</v>
      </c>
      <c r="H1220" s="43" t="e">
        <f t="shared" si="149"/>
        <v>#REF!</v>
      </c>
    </row>
    <row r="1221" spans="1:8">
      <c r="A1221" s="197" t="e">
        <f>#REF!</f>
        <v>#REF!</v>
      </c>
      <c r="B1221" s="169" t="e">
        <f>IF(#REF!&lt;&gt;"",#REF!,"")</f>
        <v>#REF!</v>
      </c>
      <c r="C1221" s="168" t="e">
        <f>#REF!</f>
        <v>#REF!</v>
      </c>
      <c r="D1221" s="167" t="e">
        <f>#REF!</f>
        <v>#REF!</v>
      </c>
      <c r="E1221" s="284" t="e">
        <f>'Паспорт-3'!F1130</f>
        <v>#REF!</v>
      </c>
      <c r="F1221" s="285"/>
      <c r="G1221" s="300" t="e">
        <f t="shared" si="148"/>
        <v>#REF!</v>
      </c>
      <c r="H1221" s="43" t="e">
        <f t="shared" si="149"/>
        <v>#REF!</v>
      </c>
    </row>
    <row r="1222" spans="1:8">
      <c r="A1222" s="197" t="e">
        <f>#REF!</f>
        <v>#REF!</v>
      </c>
      <c r="B1222" s="169" t="e">
        <f>IF(#REF!&lt;&gt;"",#REF!,"")</f>
        <v>#REF!</v>
      </c>
      <c r="C1222" s="168" t="e">
        <f>#REF!</f>
        <v>#REF!</v>
      </c>
      <c r="D1222" s="167" t="e">
        <f>#REF!</f>
        <v>#REF!</v>
      </c>
      <c r="E1222" s="284" t="e">
        <f>'Паспорт-3'!F1131</f>
        <v>#REF!</v>
      </c>
      <c r="F1222" s="285"/>
      <c r="G1222" s="300" t="e">
        <f t="shared" si="148"/>
        <v>#REF!</v>
      </c>
      <c r="H1222" s="43" t="e">
        <f t="shared" si="149"/>
        <v>#REF!</v>
      </c>
    </row>
    <row r="1223" spans="1:8">
      <c r="A1223" s="197" t="e">
        <f>#REF!</f>
        <v>#REF!</v>
      </c>
      <c r="B1223" s="169" t="e">
        <f>IF(#REF!&lt;&gt;"",#REF!,"")</f>
        <v>#REF!</v>
      </c>
      <c r="C1223" s="168" t="e">
        <f>#REF!</f>
        <v>#REF!</v>
      </c>
      <c r="D1223" s="167" t="e">
        <f>#REF!</f>
        <v>#REF!</v>
      </c>
      <c r="E1223" s="284" t="e">
        <f>'Паспорт-3'!F1132</f>
        <v>#REF!</v>
      </c>
      <c r="F1223" s="285"/>
      <c r="G1223" s="300" t="e">
        <f t="shared" si="148"/>
        <v>#REF!</v>
      </c>
      <c r="H1223" s="43" t="e">
        <f t="shared" si="149"/>
        <v>#REF!</v>
      </c>
    </row>
    <row r="1224" spans="1:8">
      <c r="A1224" s="197" t="e">
        <f>#REF!</f>
        <v>#REF!</v>
      </c>
      <c r="B1224" s="169" t="e">
        <f>IF(#REF!&lt;&gt;"",#REF!,"")</f>
        <v>#REF!</v>
      </c>
      <c r="C1224" s="168" t="e">
        <f>#REF!</f>
        <v>#REF!</v>
      </c>
      <c r="D1224" s="167" t="e">
        <f>#REF!</f>
        <v>#REF!</v>
      </c>
      <c r="E1224" s="284" t="e">
        <f>'Паспорт-3'!F1133</f>
        <v>#REF!</v>
      </c>
      <c r="F1224" s="285"/>
      <c r="G1224" s="300" t="e">
        <f t="shared" si="148"/>
        <v>#REF!</v>
      </c>
      <c r="H1224" s="43" t="e">
        <f t="shared" si="149"/>
        <v>#REF!</v>
      </c>
    </row>
    <row r="1225" spans="1:8">
      <c r="A1225" s="197" t="e">
        <f>#REF!</f>
        <v>#REF!</v>
      </c>
      <c r="B1225" s="169" t="e">
        <f>IF(#REF!&lt;&gt;"",#REF!,"")</f>
        <v>#REF!</v>
      </c>
      <c r="C1225" s="168" t="e">
        <f>#REF!</f>
        <v>#REF!</v>
      </c>
      <c r="D1225" s="167" t="e">
        <f>#REF!</f>
        <v>#REF!</v>
      </c>
      <c r="E1225" s="284" t="e">
        <f>'Паспорт-3'!F1134</f>
        <v>#REF!</v>
      </c>
      <c r="F1225" s="285"/>
      <c r="G1225" s="300" t="e">
        <f t="shared" si="148"/>
        <v>#REF!</v>
      </c>
      <c r="H1225" s="43" t="e">
        <f t="shared" si="149"/>
        <v>#REF!</v>
      </c>
    </row>
    <row r="1226" spans="1:8">
      <c r="A1226" s="197" t="e">
        <f>#REF!</f>
        <v>#REF!</v>
      </c>
      <c r="B1226" s="169" t="e">
        <f>IF(#REF!&lt;&gt;"",#REF!,"")</f>
        <v>#REF!</v>
      </c>
      <c r="C1226" s="168" t="e">
        <f>#REF!</f>
        <v>#REF!</v>
      </c>
      <c r="D1226" s="167" t="e">
        <f>#REF!</f>
        <v>#REF!</v>
      </c>
      <c r="E1226" s="284" t="e">
        <f>'Паспорт-3'!F1135</f>
        <v>#REF!</v>
      </c>
      <c r="F1226" s="285"/>
      <c r="G1226" s="300" t="e">
        <f t="shared" si="148"/>
        <v>#REF!</v>
      </c>
      <c r="H1226" s="43" t="e">
        <f t="shared" si="149"/>
        <v>#REF!</v>
      </c>
    </row>
    <row r="1227" spans="1:8">
      <c r="A1227" s="304" t="e">
        <f>#REF!</f>
        <v>#REF!</v>
      </c>
      <c r="B1227" s="305" t="e">
        <f>IF(#REF!&lt;&gt;"",#REF!,"")</f>
        <v>#REF!</v>
      </c>
      <c r="C1227" s="306" t="e">
        <f>#REF!</f>
        <v>#REF!</v>
      </c>
      <c r="D1227" s="307" t="e">
        <f>#REF!</f>
        <v>#REF!</v>
      </c>
      <c r="E1227" s="308" t="e">
        <f>'Паспорт-3'!F1136</f>
        <v>#REF!</v>
      </c>
      <c r="F1227" s="309"/>
      <c r="G1227" s="310" t="e">
        <f t="shared" si="148"/>
        <v>#REF!</v>
      </c>
      <c r="H1227" s="43" t="e">
        <f t="shared" si="149"/>
        <v>#REF!</v>
      </c>
    </row>
    <row r="1228" spans="1:8" ht="12.75" customHeight="1">
      <c r="A1228" s="574" t="s">
        <v>169</v>
      </c>
      <c r="B1228" s="575"/>
      <c r="C1228" s="575"/>
      <c r="D1228" s="575"/>
      <c r="E1228" s="575"/>
      <c r="F1228" s="575"/>
      <c r="G1228" s="576"/>
      <c r="H1228" s="43" t="e">
        <f>H1212</f>
        <v>#REF!</v>
      </c>
    </row>
    <row r="1229" spans="1:8">
      <c r="A1229" s="297" t="e">
        <f>#REF!</f>
        <v>#REF!</v>
      </c>
      <c r="B1229" s="571" t="s">
        <v>89</v>
      </c>
      <c r="C1229" s="572"/>
      <c r="D1229" s="572"/>
      <c r="E1229" s="579"/>
      <c r="F1229" s="579"/>
      <c r="G1229" s="580"/>
      <c r="H1229" s="43" t="e">
        <f>H1230</f>
        <v>#REF!</v>
      </c>
    </row>
    <row r="1230" spans="1:8">
      <c r="A1230" s="197" t="e">
        <f>#REF!</f>
        <v>#REF!</v>
      </c>
      <c r="B1230" s="292" t="e">
        <f>IF(#REF!&lt;&gt;"",#REF!,"")</f>
        <v>#REF!</v>
      </c>
      <c r="C1230" s="293" t="e">
        <f>#REF!</f>
        <v>#REF!</v>
      </c>
      <c r="D1230" s="294" t="e">
        <f>#REF!</f>
        <v>#REF!</v>
      </c>
      <c r="E1230" s="295" t="e">
        <f>'Паспорт-3'!F1138</f>
        <v>#REF!</v>
      </c>
      <c r="F1230" s="296"/>
      <c r="G1230" s="299" t="e">
        <f t="shared" ref="G1230:G1239" si="150">F1230-E1230</f>
        <v>#REF!</v>
      </c>
      <c r="H1230" s="43" t="e">
        <f t="shared" ref="H1230:H1239" si="151">IF(B1230&lt;&gt;"","Для друку","")</f>
        <v>#REF!</v>
      </c>
    </row>
    <row r="1231" spans="1:8">
      <c r="A1231" s="197" t="e">
        <f>#REF!</f>
        <v>#REF!</v>
      </c>
      <c r="B1231" s="169" t="e">
        <f>IF(#REF!&lt;&gt;"",#REF!,"")</f>
        <v>#REF!</v>
      </c>
      <c r="C1231" s="168" t="e">
        <f>#REF!</f>
        <v>#REF!</v>
      </c>
      <c r="D1231" s="167" t="e">
        <f>#REF!</f>
        <v>#REF!</v>
      </c>
      <c r="E1231" s="284" t="e">
        <f>'Паспорт-3'!F1139</f>
        <v>#REF!</v>
      </c>
      <c r="F1231" s="285"/>
      <c r="G1231" s="300" t="e">
        <f t="shared" si="150"/>
        <v>#REF!</v>
      </c>
      <c r="H1231" s="43" t="e">
        <f t="shared" si="151"/>
        <v>#REF!</v>
      </c>
    </row>
    <row r="1232" spans="1:8">
      <c r="A1232" s="197" t="e">
        <f>#REF!</f>
        <v>#REF!</v>
      </c>
      <c r="B1232" s="169" t="e">
        <f>IF(#REF!&lt;&gt;"",#REF!,"")</f>
        <v>#REF!</v>
      </c>
      <c r="C1232" s="168" t="e">
        <f>#REF!</f>
        <v>#REF!</v>
      </c>
      <c r="D1232" s="167" t="e">
        <f>#REF!</f>
        <v>#REF!</v>
      </c>
      <c r="E1232" s="284" t="e">
        <f>'Паспорт-3'!F1140</f>
        <v>#REF!</v>
      </c>
      <c r="F1232" s="285"/>
      <c r="G1232" s="300" t="e">
        <f t="shared" si="150"/>
        <v>#REF!</v>
      </c>
      <c r="H1232" s="43" t="e">
        <f t="shared" si="151"/>
        <v>#REF!</v>
      </c>
    </row>
    <row r="1233" spans="1:8">
      <c r="A1233" s="197" t="e">
        <f>#REF!</f>
        <v>#REF!</v>
      </c>
      <c r="B1233" s="169" t="e">
        <f>IF(#REF!&lt;&gt;"",#REF!,"")</f>
        <v>#REF!</v>
      </c>
      <c r="C1233" s="168" t="e">
        <f>#REF!</f>
        <v>#REF!</v>
      </c>
      <c r="D1233" s="167" t="e">
        <f>#REF!</f>
        <v>#REF!</v>
      </c>
      <c r="E1233" s="284" t="e">
        <f>'Паспорт-3'!F1141</f>
        <v>#REF!</v>
      </c>
      <c r="F1233" s="285"/>
      <c r="G1233" s="300" t="e">
        <f t="shared" si="150"/>
        <v>#REF!</v>
      </c>
      <c r="H1233" s="43" t="e">
        <f t="shared" si="151"/>
        <v>#REF!</v>
      </c>
    </row>
    <row r="1234" spans="1:8">
      <c r="A1234" s="197" t="e">
        <f>#REF!</f>
        <v>#REF!</v>
      </c>
      <c r="B1234" s="169" t="e">
        <f>IF(#REF!&lt;&gt;"",#REF!,"")</f>
        <v>#REF!</v>
      </c>
      <c r="C1234" s="168" t="e">
        <f>#REF!</f>
        <v>#REF!</v>
      </c>
      <c r="D1234" s="167" t="e">
        <f>#REF!</f>
        <v>#REF!</v>
      </c>
      <c r="E1234" s="284" t="e">
        <f>'Паспорт-3'!F1142</f>
        <v>#REF!</v>
      </c>
      <c r="F1234" s="285"/>
      <c r="G1234" s="300" t="e">
        <f t="shared" si="150"/>
        <v>#REF!</v>
      </c>
      <c r="H1234" s="43" t="e">
        <f t="shared" si="151"/>
        <v>#REF!</v>
      </c>
    </row>
    <row r="1235" spans="1:8">
      <c r="A1235" s="197" t="e">
        <f>#REF!</f>
        <v>#REF!</v>
      </c>
      <c r="B1235" s="169" t="e">
        <f>IF(#REF!&lt;&gt;"",#REF!,"")</f>
        <v>#REF!</v>
      </c>
      <c r="C1235" s="168" t="e">
        <f>#REF!</f>
        <v>#REF!</v>
      </c>
      <c r="D1235" s="167" t="e">
        <f>#REF!</f>
        <v>#REF!</v>
      </c>
      <c r="E1235" s="284" t="e">
        <f>'Паспорт-3'!F1143</f>
        <v>#REF!</v>
      </c>
      <c r="F1235" s="285"/>
      <c r="G1235" s="300" t="e">
        <f t="shared" si="150"/>
        <v>#REF!</v>
      </c>
      <c r="H1235" s="43" t="e">
        <f t="shared" si="151"/>
        <v>#REF!</v>
      </c>
    </row>
    <row r="1236" spans="1:8">
      <c r="A1236" s="197" t="e">
        <f>#REF!</f>
        <v>#REF!</v>
      </c>
      <c r="B1236" s="169" t="e">
        <f>IF(#REF!&lt;&gt;"",#REF!,"")</f>
        <v>#REF!</v>
      </c>
      <c r="C1236" s="168" t="e">
        <f>#REF!</f>
        <v>#REF!</v>
      </c>
      <c r="D1236" s="167" t="e">
        <f>#REF!</f>
        <v>#REF!</v>
      </c>
      <c r="E1236" s="284" t="e">
        <f>'Паспорт-3'!F1144</f>
        <v>#REF!</v>
      </c>
      <c r="F1236" s="285"/>
      <c r="G1236" s="300" t="e">
        <f t="shared" si="150"/>
        <v>#REF!</v>
      </c>
      <c r="H1236" s="43" t="e">
        <f t="shared" si="151"/>
        <v>#REF!</v>
      </c>
    </row>
    <row r="1237" spans="1:8">
      <c r="A1237" s="197" t="e">
        <f>#REF!</f>
        <v>#REF!</v>
      </c>
      <c r="B1237" s="169" t="e">
        <f>IF(#REF!&lt;&gt;"",#REF!,"")</f>
        <v>#REF!</v>
      </c>
      <c r="C1237" s="168" t="e">
        <f>#REF!</f>
        <v>#REF!</v>
      </c>
      <c r="D1237" s="167" t="e">
        <f>#REF!</f>
        <v>#REF!</v>
      </c>
      <c r="E1237" s="284" t="e">
        <f>'Паспорт-3'!F1145</f>
        <v>#REF!</v>
      </c>
      <c r="F1237" s="285"/>
      <c r="G1237" s="300" t="e">
        <f t="shared" si="150"/>
        <v>#REF!</v>
      </c>
      <c r="H1237" s="43" t="e">
        <f t="shared" si="151"/>
        <v>#REF!</v>
      </c>
    </row>
    <row r="1238" spans="1:8" ht="12.75" customHeight="1">
      <c r="A1238" s="197" t="e">
        <f>#REF!</f>
        <v>#REF!</v>
      </c>
      <c r="B1238" s="169" t="e">
        <f>IF(#REF!&lt;&gt;"",#REF!,"")</f>
        <v>#REF!</v>
      </c>
      <c r="C1238" s="168" t="e">
        <f>#REF!</f>
        <v>#REF!</v>
      </c>
      <c r="D1238" s="167" t="e">
        <f>#REF!</f>
        <v>#REF!</v>
      </c>
      <c r="E1238" s="284" t="e">
        <f>'Паспорт-3'!F1146</f>
        <v>#REF!</v>
      </c>
      <c r="F1238" s="285"/>
      <c r="G1238" s="300" t="e">
        <f t="shared" si="150"/>
        <v>#REF!</v>
      </c>
      <c r="H1238" s="43" t="e">
        <f t="shared" si="151"/>
        <v>#REF!</v>
      </c>
    </row>
    <row r="1239" spans="1:8">
      <c r="A1239" s="304" t="e">
        <f>#REF!</f>
        <v>#REF!</v>
      </c>
      <c r="B1239" s="305" t="e">
        <f>IF(#REF!&lt;&gt;"",#REF!,"")</f>
        <v>#REF!</v>
      </c>
      <c r="C1239" s="306" t="e">
        <f>#REF!</f>
        <v>#REF!</v>
      </c>
      <c r="D1239" s="307" t="e">
        <f>#REF!</f>
        <v>#REF!</v>
      </c>
      <c r="E1239" s="308" t="e">
        <f>'Паспорт-3'!F1147</f>
        <v>#REF!</v>
      </c>
      <c r="F1239" s="309"/>
      <c r="G1239" s="310" t="e">
        <f t="shared" si="150"/>
        <v>#REF!</v>
      </c>
      <c r="H1239" s="43" t="e">
        <f t="shared" si="151"/>
        <v>#REF!</v>
      </c>
    </row>
    <row r="1240" spans="1:8" ht="12.75" customHeight="1">
      <c r="A1240" s="574" t="s">
        <v>169</v>
      </c>
      <c r="B1240" s="575"/>
      <c r="C1240" s="575"/>
      <c r="D1240" s="575"/>
      <c r="E1240" s="575"/>
      <c r="F1240" s="575"/>
      <c r="G1240" s="576"/>
      <c r="H1240" s="43" t="e">
        <f>H1229</f>
        <v>#REF!</v>
      </c>
    </row>
    <row r="1241" spans="1:8" ht="12.75" customHeight="1">
      <c r="A1241" s="574" t="s">
        <v>189</v>
      </c>
      <c r="B1241" s="575"/>
      <c r="C1241" s="575"/>
      <c r="D1241" s="575"/>
      <c r="E1241" s="575"/>
      <c r="F1241" s="575"/>
      <c r="G1241" s="576"/>
      <c r="H1241" s="43" t="e">
        <f>H1177</f>
        <v>#REF!</v>
      </c>
    </row>
    <row r="1242" spans="1:8" ht="12.75" customHeight="1">
      <c r="A1242" s="457" t="e">
        <f>#REF!</f>
        <v>#REF!</v>
      </c>
      <c r="B1242" s="458"/>
      <c r="C1242" s="458"/>
      <c r="D1242" s="458"/>
      <c r="E1242" s="458"/>
      <c r="F1242" s="458"/>
      <c r="G1242" s="527"/>
      <c r="H1242" s="43" t="e">
        <f>H1243</f>
        <v>#REF!</v>
      </c>
    </row>
    <row r="1243" spans="1:8">
      <c r="A1243" s="291" t="s">
        <v>4</v>
      </c>
      <c r="B1243" s="571" t="s">
        <v>86</v>
      </c>
      <c r="C1243" s="572"/>
      <c r="D1243" s="572"/>
      <c r="E1243" s="577"/>
      <c r="F1243" s="577"/>
      <c r="G1243" s="578"/>
      <c r="H1243" s="43" t="e">
        <f>H1244</f>
        <v>#REF!</v>
      </c>
    </row>
    <row r="1244" spans="1:8">
      <c r="A1244" s="197" t="e">
        <f>#REF!</f>
        <v>#REF!</v>
      </c>
      <c r="B1244" s="292" t="e">
        <f>IF(#REF!&lt;&gt;"",#REF!,"")</f>
        <v>#REF!</v>
      </c>
      <c r="C1244" s="293" t="e">
        <f>#REF!</f>
        <v>#REF!</v>
      </c>
      <c r="D1244" s="294" t="e">
        <f>#REF!</f>
        <v>#REF!</v>
      </c>
      <c r="E1244" s="295" t="e">
        <f>'Паспорт-3'!F1150</f>
        <v>#REF!</v>
      </c>
      <c r="F1244" s="296"/>
      <c r="G1244" s="299" t="e">
        <f t="shared" ref="G1244:G1258" si="152">F1244-E1244</f>
        <v>#REF!</v>
      </c>
      <c r="H1244" s="43" t="e">
        <f t="shared" ref="H1244:H1258" si="153">IF(B1244&lt;&gt;"","Для друку","")</f>
        <v>#REF!</v>
      </c>
    </row>
    <row r="1245" spans="1:8">
      <c r="A1245" s="197" t="e">
        <f>#REF!</f>
        <v>#REF!</v>
      </c>
      <c r="B1245" s="169" t="e">
        <f>IF(#REF!&lt;&gt;"",#REF!,"")</f>
        <v>#REF!</v>
      </c>
      <c r="C1245" s="168" t="e">
        <f>#REF!</f>
        <v>#REF!</v>
      </c>
      <c r="D1245" s="167" t="e">
        <f>#REF!</f>
        <v>#REF!</v>
      </c>
      <c r="E1245" s="284" t="e">
        <f>'Паспорт-3'!F1151</f>
        <v>#REF!</v>
      </c>
      <c r="F1245" s="285"/>
      <c r="G1245" s="300" t="e">
        <f t="shared" si="152"/>
        <v>#REF!</v>
      </c>
      <c r="H1245" s="43" t="e">
        <f t="shared" si="153"/>
        <v>#REF!</v>
      </c>
    </row>
    <row r="1246" spans="1:8">
      <c r="A1246" s="197" t="e">
        <f>#REF!</f>
        <v>#REF!</v>
      </c>
      <c r="B1246" s="169" t="e">
        <f>IF(#REF!&lt;&gt;"",#REF!,"")</f>
        <v>#REF!</v>
      </c>
      <c r="C1246" s="168" t="e">
        <f>#REF!</f>
        <v>#REF!</v>
      </c>
      <c r="D1246" s="167" t="e">
        <f>#REF!</f>
        <v>#REF!</v>
      </c>
      <c r="E1246" s="284" t="e">
        <f>'Паспорт-3'!F1152</f>
        <v>#REF!</v>
      </c>
      <c r="F1246" s="285"/>
      <c r="G1246" s="300" t="e">
        <f t="shared" si="152"/>
        <v>#REF!</v>
      </c>
      <c r="H1246" s="43" t="e">
        <f t="shared" si="153"/>
        <v>#REF!</v>
      </c>
    </row>
    <row r="1247" spans="1:8">
      <c r="A1247" s="197" t="e">
        <f>#REF!</f>
        <v>#REF!</v>
      </c>
      <c r="B1247" s="169" t="e">
        <f>IF(#REF!&lt;&gt;"",#REF!,"")</f>
        <v>#REF!</v>
      </c>
      <c r="C1247" s="168" t="e">
        <f>#REF!</f>
        <v>#REF!</v>
      </c>
      <c r="D1247" s="167" t="e">
        <f>#REF!</f>
        <v>#REF!</v>
      </c>
      <c r="E1247" s="284" t="e">
        <f>'Паспорт-3'!F1153</f>
        <v>#REF!</v>
      </c>
      <c r="F1247" s="285"/>
      <c r="G1247" s="300" t="e">
        <f t="shared" si="152"/>
        <v>#REF!</v>
      </c>
      <c r="H1247" s="43" t="e">
        <f t="shared" si="153"/>
        <v>#REF!</v>
      </c>
    </row>
    <row r="1248" spans="1:8">
      <c r="A1248" s="197" t="e">
        <f>#REF!</f>
        <v>#REF!</v>
      </c>
      <c r="B1248" s="169" t="e">
        <f>IF(#REF!&lt;&gt;"",#REF!,"")</f>
        <v>#REF!</v>
      </c>
      <c r="C1248" s="168" t="e">
        <f>#REF!</f>
        <v>#REF!</v>
      </c>
      <c r="D1248" s="167" t="e">
        <f>#REF!</f>
        <v>#REF!</v>
      </c>
      <c r="E1248" s="284" t="e">
        <f>'Паспорт-3'!F1154</f>
        <v>#REF!</v>
      </c>
      <c r="F1248" s="285"/>
      <c r="G1248" s="300" t="e">
        <f t="shared" si="152"/>
        <v>#REF!</v>
      </c>
      <c r="H1248" s="43" t="e">
        <f t="shared" si="153"/>
        <v>#REF!</v>
      </c>
    </row>
    <row r="1249" spans="1:8">
      <c r="A1249" s="197" t="e">
        <f>#REF!</f>
        <v>#REF!</v>
      </c>
      <c r="B1249" s="169" t="e">
        <f>IF(#REF!&lt;&gt;"",#REF!,"")</f>
        <v>#REF!</v>
      </c>
      <c r="C1249" s="168" t="e">
        <f>#REF!</f>
        <v>#REF!</v>
      </c>
      <c r="D1249" s="167" t="e">
        <f>#REF!</f>
        <v>#REF!</v>
      </c>
      <c r="E1249" s="284" t="e">
        <f>'Паспорт-3'!F1155</f>
        <v>#REF!</v>
      </c>
      <c r="F1249" s="285"/>
      <c r="G1249" s="300" t="e">
        <f t="shared" si="152"/>
        <v>#REF!</v>
      </c>
      <c r="H1249" s="43" t="e">
        <f t="shared" si="153"/>
        <v>#REF!</v>
      </c>
    </row>
    <row r="1250" spans="1:8">
      <c r="A1250" s="197" t="e">
        <f>#REF!</f>
        <v>#REF!</v>
      </c>
      <c r="B1250" s="169" t="e">
        <f>IF(#REF!&lt;&gt;"",#REF!,"")</f>
        <v>#REF!</v>
      </c>
      <c r="C1250" s="168" t="e">
        <f>#REF!</f>
        <v>#REF!</v>
      </c>
      <c r="D1250" s="167" t="e">
        <f>#REF!</f>
        <v>#REF!</v>
      </c>
      <c r="E1250" s="284" t="e">
        <f>'Паспорт-3'!F1156</f>
        <v>#REF!</v>
      </c>
      <c r="F1250" s="285"/>
      <c r="G1250" s="300" t="e">
        <f t="shared" si="152"/>
        <v>#REF!</v>
      </c>
      <c r="H1250" s="43" t="e">
        <f t="shared" si="153"/>
        <v>#REF!</v>
      </c>
    </row>
    <row r="1251" spans="1:8">
      <c r="A1251" s="197" t="e">
        <f>#REF!</f>
        <v>#REF!</v>
      </c>
      <c r="B1251" s="169" t="e">
        <f>IF(#REF!&lt;&gt;"",#REF!,"")</f>
        <v>#REF!</v>
      </c>
      <c r="C1251" s="168" t="e">
        <f>#REF!</f>
        <v>#REF!</v>
      </c>
      <c r="D1251" s="167" t="e">
        <f>#REF!</f>
        <v>#REF!</v>
      </c>
      <c r="E1251" s="284" t="e">
        <f>'Паспорт-3'!F1157</f>
        <v>#REF!</v>
      </c>
      <c r="F1251" s="285"/>
      <c r="G1251" s="300" t="e">
        <f t="shared" si="152"/>
        <v>#REF!</v>
      </c>
      <c r="H1251" s="43" t="e">
        <f t="shared" si="153"/>
        <v>#REF!</v>
      </c>
    </row>
    <row r="1252" spans="1:8">
      <c r="A1252" s="197" t="e">
        <f>#REF!</f>
        <v>#REF!</v>
      </c>
      <c r="B1252" s="169" t="e">
        <f>IF(#REF!&lt;&gt;"",#REF!,"")</f>
        <v>#REF!</v>
      </c>
      <c r="C1252" s="168" t="e">
        <f>#REF!</f>
        <v>#REF!</v>
      </c>
      <c r="D1252" s="167" t="e">
        <f>#REF!</f>
        <v>#REF!</v>
      </c>
      <c r="E1252" s="284" t="e">
        <f>'Паспорт-3'!F1158</f>
        <v>#REF!</v>
      </c>
      <c r="F1252" s="285"/>
      <c r="G1252" s="300" t="e">
        <f t="shared" si="152"/>
        <v>#REF!</v>
      </c>
      <c r="H1252" s="43" t="e">
        <f t="shared" si="153"/>
        <v>#REF!</v>
      </c>
    </row>
    <row r="1253" spans="1:8">
      <c r="A1253" s="197" t="e">
        <f>#REF!</f>
        <v>#REF!</v>
      </c>
      <c r="B1253" s="169" t="e">
        <f>IF(#REF!&lt;&gt;"",#REF!,"")</f>
        <v>#REF!</v>
      </c>
      <c r="C1253" s="168" t="e">
        <f>#REF!</f>
        <v>#REF!</v>
      </c>
      <c r="D1253" s="167" t="e">
        <f>#REF!</f>
        <v>#REF!</v>
      </c>
      <c r="E1253" s="284" t="e">
        <f>'Паспорт-3'!F1159</f>
        <v>#REF!</v>
      </c>
      <c r="F1253" s="285"/>
      <c r="G1253" s="300" t="e">
        <f t="shared" si="152"/>
        <v>#REF!</v>
      </c>
      <c r="H1253" s="43" t="e">
        <f t="shared" si="153"/>
        <v>#REF!</v>
      </c>
    </row>
    <row r="1254" spans="1:8">
      <c r="A1254" s="197" t="e">
        <f>#REF!</f>
        <v>#REF!</v>
      </c>
      <c r="B1254" s="169" t="e">
        <f>IF(#REF!&lt;&gt;"",#REF!,"")</f>
        <v>#REF!</v>
      </c>
      <c r="C1254" s="168" t="e">
        <f>#REF!</f>
        <v>#REF!</v>
      </c>
      <c r="D1254" s="167" t="e">
        <f>#REF!</f>
        <v>#REF!</v>
      </c>
      <c r="E1254" s="284" t="e">
        <f>'Паспорт-3'!F1160</f>
        <v>#REF!</v>
      </c>
      <c r="F1254" s="285"/>
      <c r="G1254" s="300" t="e">
        <f t="shared" si="152"/>
        <v>#REF!</v>
      </c>
      <c r="H1254" s="43" t="e">
        <f t="shared" si="153"/>
        <v>#REF!</v>
      </c>
    </row>
    <row r="1255" spans="1:8">
      <c r="A1255" s="197" t="e">
        <f>#REF!</f>
        <v>#REF!</v>
      </c>
      <c r="B1255" s="169" t="e">
        <f>IF(#REF!&lt;&gt;"",#REF!,"")</f>
        <v>#REF!</v>
      </c>
      <c r="C1255" s="168" t="e">
        <f>#REF!</f>
        <v>#REF!</v>
      </c>
      <c r="D1255" s="167" t="e">
        <f>#REF!</f>
        <v>#REF!</v>
      </c>
      <c r="E1255" s="284" t="e">
        <f>'Паспорт-3'!F1161</f>
        <v>#REF!</v>
      </c>
      <c r="F1255" s="285"/>
      <c r="G1255" s="300" t="e">
        <f t="shared" si="152"/>
        <v>#REF!</v>
      </c>
      <c r="H1255" s="43" t="e">
        <f t="shared" si="153"/>
        <v>#REF!</v>
      </c>
    </row>
    <row r="1256" spans="1:8">
      <c r="A1256" s="197" t="e">
        <f>#REF!</f>
        <v>#REF!</v>
      </c>
      <c r="B1256" s="169" t="e">
        <f>IF(#REF!&lt;&gt;"",#REF!,"")</f>
        <v>#REF!</v>
      </c>
      <c r="C1256" s="168" t="e">
        <f>#REF!</f>
        <v>#REF!</v>
      </c>
      <c r="D1256" s="167" t="e">
        <f>#REF!</f>
        <v>#REF!</v>
      </c>
      <c r="E1256" s="284" t="e">
        <f>'Паспорт-3'!F1162</f>
        <v>#REF!</v>
      </c>
      <c r="F1256" s="285"/>
      <c r="G1256" s="300" t="e">
        <f t="shared" si="152"/>
        <v>#REF!</v>
      </c>
      <c r="H1256" s="43" t="e">
        <f t="shared" si="153"/>
        <v>#REF!</v>
      </c>
    </row>
    <row r="1257" spans="1:8">
      <c r="A1257" s="197" t="e">
        <f>#REF!</f>
        <v>#REF!</v>
      </c>
      <c r="B1257" s="169" t="e">
        <f>IF(#REF!&lt;&gt;"",#REF!,"")</f>
        <v>#REF!</v>
      </c>
      <c r="C1257" s="168" t="e">
        <f>#REF!</f>
        <v>#REF!</v>
      </c>
      <c r="D1257" s="167" t="e">
        <f>#REF!</f>
        <v>#REF!</v>
      </c>
      <c r="E1257" s="284" t="e">
        <f>'Паспорт-3'!F1163</f>
        <v>#REF!</v>
      </c>
      <c r="F1257" s="285"/>
      <c r="G1257" s="300" t="e">
        <f t="shared" si="152"/>
        <v>#REF!</v>
      </c>
      <c r="H1257" s="43" t="e">
        <f t="shared" si="153"/>
        <v>#REF!</v>
      </c>
    </row>
    <row r="1258" spans="1:8">
      <c r="A1258" s="304" t="e">
        <f>#REF!</f>
        <v>#REF!</v>
      </c>
      <c r="B1258" s="305" t="e">
        <f>IF(#REF!&lt;&gt;"",#REF!,"")</f>
        <v>#REF!</v>
      </c>
      <c r="C1258" s="306" t="e">
        <f>#REF!</f>
        <v>#REF!</v>
      </c>
      <c r="D1258" s="307" t="e">
        <f>#REF!</f>
        <v>#REF!</v>
      </c>
      <c r="E1258" s="308" t="e">
        <f>'Паспорт-3'!F1164</f>
        <v>#REF!</v>
      </c>
      <c r="F1258" s="309"/>
      <c r="G1258" s="310" t="e">
        <f t="shared" si="152"/>
        <v>#REF!</v>
      </c>
      <c r="H1258" s="43" t="e">
        <f t="shared" si="153"/>
        <v>#REF!</v>
      </c>
    </row>
    <row r="1259" spans="1:8" ht="12.75" customHeight="1">
      <c r="A1259" s="574" t="s">
        <v>169</v>
      </c>
      <c r="B1259" s="575"/>
      <c r="C1259" s="575"/>
      <c r="D1259" s="575"/>
      <c r="E1259" s="575"/>
      <c r="F1259" s="575"/>
      <c r="G1259" s="576"/>
      <c r="H1259" s="43" t="e">
        <f>H1243</f>
        <v>#REF!</v>
      </c>
    </row>
    <row r="1260" spans="1:8">
      <c r="A1260" s="291" t="e">
        <f>#REF!</f>
        <v>#REF!</v>
      </c>
      <c r="B1260" s="571" t="s">
        <v>87</v>
      </c>
      <c r="C1260" s="572"/>
      <c r="D1260" s="572"/>
      <c r="E1260" s="572"/>
      <c r="F1260" s="572"/>
      <c r="G1260" s="573"/>
      <c r="H1260" s="43" t="e">
        <f>H1261</f>
        <v>#REF!</v>
      </c>
    </row>
    <row r="1261" spans="1:8">
      <c r="A1261" s="197" t="e">
        <f>#REF!</f>
        <v>#REF!</v>
      </c>
      <c r="B1261" s="292" t="e">
        <f>IF(#REF!&lt;&gt;"",#REF!,"")</f>
        <v>#REF!</v>
      </c>
      <c r="C1261" s="293" t="e">
        <f>#REF!</f>
        <v>#REF!</v>
      </c>
      <c r="D1261" s="294" t="e">
        <f>#REF!</f>
        <v>#REF!</v>
      </c>
      <c r="E1261" s="301" t="e">
        <f>'Паспорт-3'!F1166</f>
        <v>#REF!</v>
      </c>
      <c r="F1261" s="302"/>
      <c r="G1261" s="303" t="e">
        <f t="shared" ref="G1261:G1275" si="154">F1261-E1261</f>
        <v>#REF!</v>
      </c>
      <c r="H1261" s="43" t="e">
        <f t="shared" ref="H1261:H1275" si="155">IF(B1261&lt;&gt;"","Для друку","")</f>
        <v>#REF!</v>
      </c>
    </row>
    <row r="1262" spans="1:8">
      <c r="A1262" s="197" t="e">
        <f>#REF!</f>
        <v>#REF!</v>
      </c>
      <c r="B1262" s="169" t="e">
        <f>IF(#REF!&lt;&gt;"",#REF!,"")</f>
        <v>#REF!</v>
      </c>
      <c r="C1262" s="168" t="e">
        <f>#REF!</f>
        <v>#REF!</v>
      </c>
      <c r="D1262" s="167" t="e">
        <f>#REF!</f>
        <v>#REF!</v>
      </c>
      <c r="E1262" s="284" t="e">
        <f>'Паспорт-3'!F1167</f>
        <v>#REF!</v>
      </c>
      <c r="F1262" s="285"/>
      <c r="G1262" s="300" t="e">
        <f t="shared" si="154"/>
        <v>#REF!</v>
      </c>
      <c r="H1262" s="43" t="e">
        <f t="shared" si="155"/>
        <v>#REF!</v>
      </c>
    </row>
    <row r="1263" spans="1:8">
      <c r="A1263" s="197" t="e">
        <f>#REF!</f>
        <v>#REF!</v>
      </c>
      <c r="B1263" s="169" t="e">
        <f>IF(#REF!&lt;&gt;"",#REF!,"")</f>
        <v>#REF!</v>
      </c>
      <c r="C1263" s="168" t="e">
        <f>#REF!</f>
        <v>#REF!</v>
      </c>
      <c r="D1263" s="167" t="e">
        <f>#REF!</f>
        <v>#REF!</v>
      </c>
      <c r="E1263" s="284" t="e">
        <f>'Паспорт-3'!F1168</f>
        <v>#REF!</v>
      </c>
      <c r="F1263" s="285"/>
      <c r="G1263" s="300" t="e">
        <f t="shared" si="154"/>
        <v>#REF!</v>
      </c>
      <c r="H1263" s="43" t="e">
        <f t="shared" si="155"/>
        <v>#REF!</v>
      </c>
    </row>
    <row r="1264" spans="1:8">
      <c r="A1264" s="197" t="e">
        <f>#REF!</f>
        <v>#REF!</v>
      </c>
      <c r="B1264" s="169" t="e">
        <f>IF(#REF!&lt;&gt;"",#REF!,"")</f>
        <v>#REF!</v>
      </c>
      <c r="C1264" s="168" t="e">
        <f>#REF!</f>
        <v>#REF!</v>
      </c>
      <c r="D1264" s="167" t="e">
        <f>#REF!</f>
        <v>#REF!</v>
      </c>
      <c r="E1264" s="284" t="e">
        <f>'Паспорт-3'!F1169</f>
        <v>#REF!</v>
      </c>
      <c r="F1264" s="285"/>
      <c r="G1264" s="300" t="e">
        <f t="shared" si="154"/>
        <v>#REF!</v>
      </c>
      <c r="H1264" s="43" t="e">
        <f t="shared" si="155"/>
        <v>#REF!</v>
      </c>
    </row>
    <row r="1265" spans="1:8">
      <c r="A1265" s="197" t="e">
        <f>#REF!</f>
        <v>#REF!</v>
      </c>
      <c r="B1265" s="169" t="e">
        <f>IF(#REF!&lt;&gt;"",#REF!,"")</f>
        <v>#REF!</v>
      </c>
      <c r="C1265" s="168" t="e">
        <f>#REF!</f>
        <v>#REF!</v>
      </c>
      <c r="D1265" s="167" t="e">
        <f>#REF!</f>
        <v>#REF!</v>
      </c>
      <c r="E1265" s="284" t="e">
        <f>'Паспорт-3'!F1170</f>
        <v>#REF!</v>
      </c>
      <c r="F1265" s="285"/>
      <c r="G1265" s="300" t="e">
        <f t="shared" si="154"/>
        <v>#REF!</v>
      </c>
      <c r="H1265" s="43" t="e">
        <f t="shared" si="155"/>
        <v>#REF!</v>
      </c>
    </row>
    <row r="1266" spans="1:8">
      <c r="A1266" s="197" t="e">
        <f>#REF!</f>
        <v>#REF!</v>
      </c>
      <c r="B1266" s="169" t="e">
        <f>IF(#REF!&lt;&gt;"",#REF!,"")</f>
        <v>#REF!</v>
      </c>
      <c r="C1266" s="168" t="e">
        <f>#REF!</f>
        <v>#REF!</v>
      </c>
      <c r="D1266" s="167" t="e">
        <f>#REF!</f>
        <v>#REF!</v>
      </c>
      <c r="E1266" s="284" t="e">
        <f>'Паспорт-3'!F1171</f>
        <v>#REF!</v>
      </c>
      <c r="F1266" s="285"/>
      <c r="G1266" s="300" t="e">
        <f t="shared" si="154"/>
        <v>#REF!</v>
      </c>
      <c r="H1266" s="43" t="e">
        <f t="shared" si="155"/>
        <v>#REF!</v>
      </c>
    </row>
    <row r="1267" spans="1:8">
      <c r="A1267" s="197" t="e">
        <f>#REF!</f>
        <v>#REF!</v>
      </c>
      <c r="B1267" s="169" t="e">
        <f>IF(#REF!&lt;&gt;"",#REF!,"")</f>
        <v>#REF!</v>
      </c>
      <c r="C1267" s="168" t="e">
        <f>#REF!</f>
        <v>#REF!</v>
      </c>
      <c r="D1267" s="167" t="e">
        <f>#REF!</f>
        <v>#REF!</v>
      </c>
      <c r="E1267" s="284" t="e">
        <f>'Паспорт-3'!F1172</f>
        <v>#REF!</v>
      </c>
      <c r="F1267" s="285"/>
      <c r="G1267" s="300" t="e">
        <f t="shared" si="154"/>
        <v>#REF!</v>
      </c>
      <c r="H1267" s="43" t="e">
        <f t="shared" si="155"/>
        <v>#REF!</v>
      </c>
    </row>
    <row r="1268" spans="1:8">
      <c r="A1268" s="197" t="e">
        <f>#REF!</f>
        <v>#REF!</v>
      </c>
      <c r="B1268" s="169" t="e">
        <f>IF(#REF!&lt;&gt;"",#REF!,"")</f>
        <v>#REF!</v>
      </c>
      <c r="C1268" s="168" t="e">
        <f>#REF!</f>
        <v>#REF!</v>
      </c>
      <c r="D1268" s="167" t="e">
        <f>#REF!</f>
        <v>#REF!</v>
      </c>
      <c r="E1268" s="284" t="e">
        <f>'Паспорт-3'!F1173</f>
        <v>#REF!</v>
      </c>
      <c r="F1268" s="285"/>
      <c r="G1268" s="300" t="e">
        <f t="shared" si="154"/>
        <v>#REF!</v>
      </c>
      <c r="H1268" s="43" t="e">
        <f t="shared" si="155"/>
        <v>#REF!</v>
      </c>
    </row>
    <row r="1269" spans="1:8">
      <c r="A1269" s="197" t="e">
        <f>#REF!</f>
        <v>#REF!</v>
      </c>
      <c r="B1269" s="169" t="e">
        <f>IF(#REF!&lt;&gt;"",#REF!,"")</f>
        <v>#REF!</v>
      </c>
      <c r="C1269" s="168" t="e">
        <f>#REF!</f>
        <v>#REF!</v>
      </c>
      <c r="D1269" s="167" t="e">
        <f>#REF!</f>
        <v>#REF!</v>
      </c>
      <c r="E1269" s="284" t="e">
        <f>'Паспорт-3'!F1174</f>
        <v>#REF!</v>
      </c>
      <c r="F1269" s="285"/>
      <c r="G1269" s="300" t="e">
        <f t="shared" si="154"/>
        <v>#REF!</v>
      </c>
      <c r="H1269" s="43" t="e">
        <f t="shared" si="155"/>
        <v>#REF!</v>
      </c>
    </row>
    <row r="1270" spans="1:8">
      <c r="A1270" s="197" t="e">
        <f>#REF!</f>
        <v>#REF!</v>
      </c>
      <c r="B1270" s="169" t="e">
        <f>IF(#REF!&lt;&gt;"",#REF!,"")</f>
        <v>#REF!</v>
      </c>
      <c r="C1270" s="168" t="e">
        <f>#REF!</f>
        <v>#REF!</v>
      </c>
      <c r="D1270" s="167" t="e">
        <f>#REF!</f>
        <v>#REF!</v>
      </c>
      <c r="E1270" s="284" t="e">
        <f>'Паспорт-3'!F1175</f>
        <v>#REF!</v>
      </c>
      <c r="F1270" s="285"/>
      <c r="G1270" s="300" t="e">
        <f t="shared" si="154"/>
        <v>#REF!</v>
      </c>
      <c r="H1270" s="43" t="e">
        <f t="shared" si="155"/>
        <v>#REF!</v>
      </c>
    </row>
    <row r="1271" spans="1:8">
      <c r="A1271" s="197" t="e">
        <f>#REF!</f>
        <v>#REF!</v>
      </c>
      <c r="B1271" s="169" t="e">
        <f>IF(#REF!&lt;&gt;"",#REF!,"")</f>
        <v>#REF!</v>
      </c>
      <c r="C1271" s="168" t="e">
        <f>#REF!</f>
        <v>#REF!</v>
      </c>
      <c r="D1271" s="167" t="e">
        <f>#REF!</f>
        <v>#REF!</v>
      </c>
      <c r="E1271" s="284" t="e">
        <f>'Паспорт-3'!F1176</f>
        <v>#REF!</v>
      </c>
      <c r="F1271" s="285"/>
      <c r="G1271" s="300" t="e">
        <f t="shared" si="154"/>
        <v>#REF!</v>
      </c>
      <c r="H1271" s="43" t="e">
        <f t="shared" si="155"/>
        <v>#REF!</v>
      </c>
    </row>
    <row r="1272" spans="1:8">
      <c r="A1272" s="197" t="e">
        <f>#REF!</f>
        <v>#REF!</v>
      </c>
      <c r="B1272" s="169" t="e">
        <f>IF(#REF!&lt;&gt;"",#REF!,"")</f>
        <v>#REF!</v>
      </c>
      <c r="C1272" s="168" t="e">
        <f>#REF!</f>
        <v>#REF!</v>
      </c>
      <c r="D1272" s="167" t="e">
        <f>#REF!</f>
        <v>#REF!</v>
      </c>
      <c r="E1272" s="284" t="e">
        <f>'Паспорт-3'!F1177</f>
        <v>#REF!</v>
      </c>
      <c r="F1272" s="285"/>
      <c r="G1272" s="300" t="e">
        <f t="shared" si="154"/>
        <v>#REF!</v>
      </c>
      <c r="H1272" s="43" t="e">
        <f t="shared" si="155"/>
        <v>#REF!</v>
      </c>
    </row>
    <row r="1273" spans="1:8">
      <c r="A1273" s="197" t="e">
        <f>#REF!</f>
        <v>#REF!</v>
      </c>
      <c r="B1273" s="169" t="e">
        <f>IF(#REF!&lt;&gt;"",#REF!,"")</f>
        <v>#REF!</v>
      </c>
      <c r="C1273" s="168" t="e">
        <f>#REF!</f>
        <v>#REF!</v>
      </c>
      <c r="D1273" s="167" t="e">
        <f>#REF!</f>
        <v>#REF!</v>
      </c>
      <c r="E1273" s="284" t="e">
        <f>'Паспорт-3'!F1178</f>
        <v>#REF!</v>
      </c>
      <c r="F1273" s="285"/>
      <c r="G1273" s="300" t="e">
        <f t="shared" si="154"/>
        <v>#REF!</v>
      </c>
      <c r="H1273" s="43" t="e">
        <f t="shared" si="155"/>
        <v>#REF!</v>
      </c>
    </row>
    <row r="1274" spans="1:8">
      <c r="A1274" s="197" t="e">
        <f>#REF!</f>
        <v>#REF!</v>
      </c>
      <c r="B1274" s="169" t="e">
        <f>IF(#REF!&lt;&gt;"",#REF!,"")</f>
        <v>#REF!</v>
      </c>
      <c r="C1274" s="168" t="e">
        <f>#REF!</f>
        <v>#REF!</v>
      </c>
      <c r="D1274" s="167" t="e">
        <f>#REF!</f>
        <v>#REF!</v>
      </c>
      <c r="E1274" s="284" t="e">
        <f>'Паспорт-3'!F1179</f>
        <v>#REF!</v>
      </c>
      <c r="F1274" s="285"/>
      <c r="G1274" s="300" t="e">
        <f t="shared" si="154"/>
        <v>#REF!</v>
      </c>
      <c r="H1274" s="43" t="e">
        <f t="shared" si="155"/>
        <v>#REF!</v>
      </c>
    </row>
    <row r="1275" spans="1:8">
      <c r="A1275" s="304" t="e">
        <f>#REF!</f>
        <v>#REF!</v>
      </c>
      <c r="B1275" s="305" t="e">
        <f>IF(#REF!&lt;&gt;"",#REF!,"")</f>
        <v>#REF!</v>
      </c>
      <c r="C1275" s="306" t="e">
        <f>#REF!</f>
        <v>#REF!</v>
      </c>
      <c r="D1275" s="307" t="e">
        <f>#REF!</f>
        <v>#REF!</v>
      </c>
      <c r="E1275" s="308" t="e">
        <f>'Паспорт-3'!F1180</f>
        <v>#REF!</v>
      </c>
      <c r="F1275" s="309"/>
      <c r="G1275" s="310" t="e">
        <f t="shared" si="154"/>
        <v>#REF!</v>
      </c>
      <c r="H1275" s="43" t="e">
        <f t="shared" si="155"/>
        <v>#REF!</v>
      </c>
    </row>
    <row r="1276" spans="1:8" ht="12.75" customHeight="1">
      <c r="A1276" s="574" t="s">
        <v>169</v>
      </c>
      <c r="B1276" s="575"/>
      <c r="C1276" s="575"/>
      <c r="D1276" s="575"/>
      <c r="E1276" s="575"/>
      <c r="F1276" s="575"/>
      <c r="G1276" s="576"/>
      <c r="H1276" s="43" t="e">
        <f>H1260</f>
        <v>#REF!</v>
      </c>
    </row>
    <row r="1277" spans="1:8">
      <c r="A1277" s="297" t="e">
        <f>#REF!</f>
        <v>#REF!</v>
      </c>
      <c r="B1277" s="571" t="s">
        <v>88</v>
      </c>
      <c r="C1277" s="572"/>
      <c r="D1277" s="572"/>
      <c r="E1277" s="579"/>
      <c r="F1277" s="579"/>
      <c r="G1277" s="580"/>
      <c r="H1277" s="43" t="e">
        <f>H1278</f>
        <v>#REF!</v>
      </c>
    </row>
    <row r="1278" spans="1:8">
      <c r="A1278" s="197" t="e">
        <f>#REF!</f>
        <v>#REF!</v>
      </c>
      <c r="B1278" s="292" t="e">
        <f>IF(#REF!&lt;&gt;"",#REF!,"")</f>
        <v>#REF!</v>
      </c>
      <c r="C1278" s="293" t="e">
        <f>#REF!</f>
        <v>#REF!</v>
      </c>
      <c r="D1278" s="294" t="e">
        <f>#REF!</f>
        <v>#REF!</v>
      </c>
      <c r="E1278" s="295" t="e">
        <f>'Паспорт-3'!F1182</f>
        <v>#REF!</v>
      </c>
      <c r="F1278" s="296"/>
      <c r="G1278" s="299" t="e">
        <f t="shared" ref="G1278:G1292" si="156">F1278-E1278</f>
        <v>#REF!</v>
      </c>
      <c r="H1278" s="43" t="e">
        <f t="shared" ref="H1278:H1292" si="157">IF(B1278&lt;&gt;"","Для друку","")</f>
        <v>#REF!</v>
      </c>
    </row>
    <row r="1279" spans="1:8">
      <c r="A1279" s="197" t="e">
        <f>#REF!</f>
        <v>#REF!</v>
      </c>
      <c r="B1279" s="169" t="e">
        <f>IF(#REF!&lt;&gt;"",#REF!,"")</f>
        <v>#REF!</v>
      </c>
      <c r="C1279" s="168" t="e">
        <f>#REF!</f>
        <v>#REF!</v>
      </c>
      <c r="D1279" s="167" t="e">
        <f>#REF!</f>
        <v>#REF!</v>
      </c>
      <c r="E1279" s="284" t="e">
        <f>'Паспорт-3'!F1183</f>
        <v>#REF!</v>
      </c>
      <c r="F1279" s="285"/>
      <c r="G1279" s="300" t="e">
        <f t="shared" si="156"/>
        <v>#REF!</v>
      </c>
      <c r="H1279" s="43" t="e">
        <f t="shared" si="157"/>
        <v>#REF!</v>
      </c>
    </row>
    <row r="1280" spans="1:8">
      <c r="A1280" s="197" t="e">
        <f>#REF!</f>
        <v>#REF!</v>
      </c>
      <c r="B1280" s="169" t="e">
        <f>IF(#REF!&lt;&gt;"",#REF!,"")</f>
        <v>#REF!</v>
      </c>
      <c r="C1280" s="168" t="e">
        <f>#REF!</f>
        <v>#REF!</v>
      </c>
      <c r="D1280" s="167" t="e">
        <f>#REF!</f>
        <v>#REF!</v>
      </c>
      <c r="E1280" s="284" t="e">
        <f>'Паспорт-3'!F1184</f>
        <v>#REF!</v>
      </c>
      <c r="F1280" s="285"/>
      <c r="G1280" s="300" t="e">
        <f t="shared" si="156"/>
        <v>#REF!</v>
      </c>
      <c r="H1280" s="43" t="e">
        <f t="shared" si="157"/>
        <v>#REF!</v>
      </c>
    </row>
    <row r="1281" spans="1:8">
      <c r="A1281" s="197" t="e">
        <f>#REF!</f>
        <v>#REF!</v>
      </c>
      <c r="B1281" s="169" t="e">
        <f>IF(#REF!&lt;&gt;"",#REF!,"")</f>
        <v>#REF!</v>
      </c>
      <c r="C1281" s="168" t="e">
        <f>#REF!</f>
        <v>#REF!</v>
      </c>
      <c r="D1281" s="167" t="e">
        <f>#REF!</f>
        <v>#REF!</v>
      </c>
      <c r="E1281" s="284" t="e">
        <f>'Паспорт-3'!F1185</f>
        <v>#REF!</v>
      </c>
      <c r="F1281" s="285"/>
      <c r="G1281" s="300" t="e">
        <f t="shared" si="156"/>
        <v>#REF!</v>
      </c>
      <c r="H1281" s="43" t="e">
        <f t="shared" si="157"/>
        <v>#REF!</v>
      </c>
    </row>
    <row r="1282" spans="1:8">
      <c r="A1282" s="197" t="e">
        <f>#REF!</f>
        <v>#REF!</v>
      </c>
      <c r="B1282" s="169" t="e">
        <f>IF(#REF!&lt;&gt;"",#REF!,"")</f>
        <v>#REF!</v>
      </c>
      <c r="C1282" s="168" t="e">
        <f>#REF!</f>
        <v>#REF!</v>
      </c>
      <c r="D1282" s="167" t="e">
        <f>#REF!</f>
        <v>#REF!</v>
      </c>
      <c r="E1282" s="284" t="e">
        <f>'Паспорт-3'!F1186</f>
        <v>#REF!</v>
      </c>
      <c r="F1282" s="285"/>
      <c r="G1282" s="300" t="e">
        <f t="shared" si="156"/>
        <v>#REF!</v>
      </c>
      <c r="H1282" s="43" t="e">
        <f t="shared" si="157"/>
        <v>#REF!</v>
      </c>
    </row>
    <row r="1283" spans="1:8">
      <c r="A1283" s="197" t="e">
        <f>#REF!</f>
        <v>#REF!</v>
      </c>
      <c r="B1283" s="169" t="e">
        <f>IF(#REF!&lt;&gt;"",#REF!,"")</f>
        <v>#REF!</v>
      </c>
      <c r="C1283" s="168" t="e">
        <f>#REF!</f>
        <v>#REF!</v>
      </c>
      <c r="D1283" s="167" t="e">
        <f>#REF!</f>
        <v>#REF!</v>
      </c>
      <c r="E1283" s="284" t="e">
        <f>'Паспорт-3'!F1187</f>
        <v>#REF!</v>
      </c>
      <c r="F1283" s="285"/>
      <c r="G1283" s="300" t="e">
        <f t="shared" si="156"/>
        <v>#REF!</v>
      </c>
      <c r="H1283" s="43" t="e">
        <f t="shared" si="157"/>
        <v>#REF!</v>
      </c>
    </row>
    <row r="1284" spans="1:8">
      <c r="A1284" s="197" t="e">
        <f>#REF!</f>
        <v>#REF!</v>
      </c>
      <c r="B1284" s="169" t="e">
        <f>IF(#REF!&lt;&gt;"",#REF!,"")</f>
        <v>#REF!</v>
      </c>
      <c r="C1284" s="168" t="e">
        <f>#REF!</f>
        <v>#REF!</v>
      </c>
      <c r="D1284" s="167" t="e">
        <f>#REF!</f>
        <v>#REF!</v>
      </c>
      <c r="E1284" s="284" t="e">
        <f>'Паспорт-3'!F1188</f>
        <v>#REF!</v>
      </c>
      <c r="F1284" s="285"/>
      <c r="G1284" s="300" t="e">
        <f t="shared" si="156"/>
        <v>#REF!</v>
      </c>
      <c r="H1284" s="43" t="e">
        <f t="shared" si="157"/>
        <v>#REF!</v>
      </c>
    </row>
    <row r="1285" spans="1:8">
      <c r="A1285" s="197" t="e">
        <f>#REF!</f>
        <v>#REF!</v>
      </c>
      <c r="B1285" s="169" t="e">
        <f>IF(#REF!&lt;&gt;"",#REF!,"")</f>
        <v>#REF!</v>
      </c>
      <c r="C1285" s="168" t="e">
        <f>#REF!</f>
        <v>#REF!</v>
      </c>
      <c r="D1285" s="167" t="e">
        <f>#REF!</f>
        <v>#REF!</v>
      </c>
      <c r="E1285" s="284" t="e">
        <f>'Паспорт-3'!F1189</f>
        <v>#REF!</v>
      </c>
      <c r="F1285" s="285"/>
      <c r="G1285" s="300" t="e">
        <f t="shared" si="156"/>
        <v>#REF!</v>
      </c>
      <c r="H1285" s="43" t="e">
        <f t="shared" si="157"/>
        <v>#REF!</v>
      </c>
    </row>
    <row r="1286" spans="1:8">
      <c r="A1286" s="197" t="e">
        <f>#REF!</f>
        <v>#REF!</v>
      </c>
      <c r="B1286" s="169" t="e">
        <f>IF(#REF!&lt;&gt;"",#REF!,"")</f>
        <v>#REF!</v>
      </c>
      <c r="C1286" s="168" t="e">
        <f>#REF!</f>
        <v>#REF!</v>
      </c>
      <c r="D1286" s="167" t="e">
        <f>#REF!</f>
        <v>#REF!</v>
      </c>
      <c r="E1286" s="284" t="e">
        <f>'Паспорт-3'!F1190</f>
        <v>#REF!</v>
      </c>
      <c r="F1286" s="285"/>
      <c r="G1286" s="300" t="e">
        <f t="shared" si="156"/>
        <v>#REF!</v>
      </c>
      <c r="H1286" s="43" t="e">
        <f t="shared" si="157"/>
        <v>#REF!</v>
      </c>
    </row>
    <row r="1287" spans="1:8">
      <c r="A1287" s="197" t="e">
        <f>#REF!</f>
        <v>#REF!</v>
      </c>
      <c r="B1287" s="169" t="e">
        <f>IF(#REF!&lt;&gt;"",#REF!,"")</f>
        <v>#REF!</v>
      </c>
      <c r="C1287" s="168" t="e">
        <f>#REF!</f>
        <v>#REF!</v>
      </c>
      <c r="D1287" s="167" t="e">
        <f>#REF!</f>
        <v>#REF!</v>
      </c>
      <c r="E1287" s="284" t="e">
        <f>'Паспорт-3'!F1191</f>
        <v>#REF!</v>
      </c>
      <c r="F1287" s="285"/>
      <c r="G1287" s="300" t="e">
        <f t="shared" si="156"/>
        <v>#REF!</v>
      </c>
      <c r="H1287" s="43" t="e">
        <f t="shared" si="157"/>
        <v>#REF!</v>
      </c>
    </row>
    <row r="1288" spans="1:8">
      <c r="A1288" s="197" t="e">
        <f>#REF!</f>
        <v>#REF!</v>
      </c>
      <c r="B1288" s="169" t="e">
        <f>IF(#REF!&lt;&gt;"",#REF!,"")</f>
        <v>#REF!</v>
      </c>
      <c r="C1288" s="168" t="e">
        <f>#REF!</f>
        <v>#REF!</v>
      </c>
      <c r="D1288" s="167" t="e">
        <f>#REF!</f>
        <v>#REF!</v>
      </c>
      <c r="E1288" s="284" t="e">
        <f>'Паспорт-3'!F1192</f>
        <v>#REF!</v>
      </c>
      <c r="F1288" s="285"/>
      <c r="G1288" s="300" t="e">
        <f t="shared" si="156"/>
        <v>#REF!</v>
      </c>
      <c r="H1288" s="43" t="e">
        <f t="shared" si="157"/>
        <v>#REF!</v>
      </c>
    </row>
    <row r="1289" spans="1:8">
      <c r="A1289" s="197" t="e">
        <f>#REF!</f>
        <v>#REF!</v>
      </c>
      <c r="B1289" s="169" t="e">
        <f>IF(#REF!&lt;&gt;"",#REF!,"")</f>
        <v>#REF!</v>
      </c>
      <c r="C1289" s="168" t="e">
        <f>#REF!</f>
        <v>#REF!</v>
      </c>
      <c r="D1289" s="167" t="e">
        <f>#REF!</f>
        <v>#REF!</v>
      </c>
      <c r="E1289" s="284" t="e">
        <f>'Паспорт-3'!F1193</f>
        <v>#REF!</v>
      </c>
      <c r="F1289" s="285"/>
      <c r="G1289" s="300" t="e">
        <f t="shared" si="156"/>
        <v>#REF!</v>
      </c>
      <c r="H1289" s="43" t="e">
        <f t="shared" si="157"/>
        <v>#REF!</v>
      </c>
    </row>
    <row r="1290" spans="1:8">
      <c r="A1290" s="197" t="e">
        <f>#REF!</f>
        <v>#REF!</v>
      </c>
      <c r="B1290" s="169" t="e">
        <f>IF(#REF!&lt;&gt;"",#REF!,"")</f>
        <v>#REF!</v>
      </c>
      <c r="C1290" s="168" t="e">
        <f>#REF!</f>
        <v>#REF!</v>
      </c>
      <c r="D1290" s="167" t="e">
        <f>#REF!</f>
        <v>#REF!</v>
      </c>
      <c r="E1290" s="284" t="e">
        <f>'Паспорт-3'!F1194</f>
        <v>#REF!</v>
      </c>
      <c r="F1290" s="285"/>
      <c r="G1290" s="300" t="e">
        <f t="shared" si="156"/>
        <v>#REF!</v>
      </c>
      <c r="H1290" s="43" t="e">
        <f t="shared" si="157"/>
        <v>#REF!</v>
      </c>
    </row>
    <row r="1291" spans="1:8">
      <c r="A1291" s="197" t="e">
        <f>#REF!</f>
        <v>#REF!</v>
      </c>
      <c r="B1291" s="169" t="e">
        <f>IF(#REF!&lt;&gt;"",#REF!,"")</f>
        <v>#REF!</v>
      </c>
      <c r="C1291" s="168" t="e">
        <f>#REF!</f>
        <v>#REF!</v>
      </c>
      <c r="D1291" s="167" t="e">
        <f>#REF!</f>
        <v>#REF!</v>
      </c>
      <c r="E1291" s="284" t="e">
        <f>'Паспорт-3'!F1195</f>
        <v>#REF!</v>
      </c>
      <c r="F1291" s="285"/>
      <c r="G1291" s="300" t="e">
        <f t="shared" si="156"/>
        <v>#REF!</v>
      </c>
      <c r="H1291" s="43" t="e">
        <f t="shared" si="157"/>
        <v>#REF!</v>
      </c>
    </row>
    <row r="1292" spans="1:8">
      <c r="A1292" s="304" t="e">
        <f>#REF!</f>
        <v>#REF!</v>
      </c>
      <c r="B1292" s="305" t="e">
        <f>IF(#REF!&lt;&gt;"",#REF!,"")</f>
        <v>#REF!</v>
      </c>
      <c r="C1292" s="306" t="e">
        <f>#REF!</f>
        <v>#REF!</v>
      </c>
      <c r="D1292" s="307" t="e">
        <f>#REF!</f>
        <v>#REF!</v>
      </c>
      <c r="E1292" s="308" t="e">
        <f>'Паспорт-3'!F1196</f>
        <v>#REF!</v>
      </c>
      <c r="F1292" s="309"/>
      <c r="G1292" s="310" t="e">
        <f t="shared" si="156"/>
        <v>#REF!</v>
      </c>
      <c r="H1292" s="43" t="e">
        <f t="shared" si="157"/>
        <v>#REF!</v>
      </c>
    </row>
    <row r="1293" spans="1:8" ht="12.75" customHeight="1">
      <c r="A1293" s="574" t="s">
        <v>169</v>
      </c>
      <c r="B1293" s="575"/>
      <c r="C1293" s="575"/>
      <c r="D1293" s="575"/>
      <c r="E1293" s="575"/>
      <c r="F1293" s="575"/>
      <c r="G1293" s="576"/>
      <c r="H1293" s="43" t="e">
        <f>H1277</f>
        <v>#REF!</v>
      </c>
    </row>
    <row r="1294" spans="1:8">
      <c r="A1294" s="297" t="e">
        <f>#REF!</f>
        <v>#REF!</v>
      </c>
      <c r="B1294" s="571" t="s">
        <v>89</v>
      </c>
      <c r="C1294" s="572"/>
      <c r="D1294" s="572"/>
      <c r="E1294" s="579"/>
      <c r="F1294" s="579"/>
      <c r="G1294" s="580"/>
      <c r="H1294" s="43" t="e">
        <f>H1295</f>
        <v>#REF!</v>
      </c>
    </row>
    <row r="1295" spans="1:8">
      <c r="A1295" s="197" t="e">
        <f>#REF!</f>
        <v>#REF!</v>
      </c>
      <c r="B1295" s="292" t="e">
        <f>IF(#REF!&lt;&gt;"",#REF!,"")</f>
        <v>#REF!</v>
      </c>
      <c r="C1295" s="293" t="e">
        <f>#REF!</f>
        <v>#REF!</v>
      </c>
      <c r="D1295" s="294" t="e">
        <f>#REF!</f>
        <v>#REF!</v>
      </c>
      <c r="E1295" s="295" t="e">
        <f>'Паспорт-3'!F1198</f>
        <v>#REF!</v>
      </c>
      <c r="F1295" s="296"/>
      <c r="G1295" s="299" t="e">
        <f t="shared" ref="G1295:G1304" si="158">F1295-E1295</f>
        <v>#REF!</v>
      </c>
      <c r="H1295" s="43" t="e">
        <f t="shared" ref="H1295:H1304" si="159">IF(B1295&lt;&gt;"","Для друку","")</f>
        <v>#REF!</v>
      </c>
    </row>
    <row r="1296" spans="1:8">
      <c r="A1296" s="197" t="e">
        <f>#REF!</f>
        <v>#REF!</v>
      </c>
      <c r="B1296" s="169" t="e">
        <f>IF(#REF!&lt;&gt;"",#REF!,"")</f>
        <v>#REF!</v>
      </c>
      <c r="C1296" s="168" t="e">
        <f>#REF!</f>
        <v>#REF!</v>
      </c>
      <c r="D1296" s="167" t="e">
        <f>#REF!</f>
        <v>#REF!</v>
      </c>
      <c r="E1296" s="284" t="e">
        <f>'Паспорт-3'!F1199</f>
        <v>#REF!</v>
      </c>
      <c r="F1296" s="285"/>
      <c r="G1296" s="300" t="e">
        <f t="shared" si="158"/>
        <v>#REF!</v>
      </c>
      <c r="H1296" s="43" t="e">
        <f t="shared" si="159"/>
        <v>#REF!</v>
      </c>
    </row>
    <row r="1297" spans="1:8">
      <c r="A1297" s="197" t="e">
        <f>#REF!</f>
        <v>#REF!</v>
      </c>
      <c r="B1297" s="169" t="e">
        <f>IF(#REF!&lt;&gt;"",#REF!,"")</f>
        <v>#REF!</v>
      </c>
      <c r="C1297" s="168" t="e">
        <f>#REF!</f>
        <v>#REF!</v>
      </c>
      <c r="D1297" s="167" t="e">
        <f>#REF!</f>
        <v>#REF!</v>
      </c>
      <c r="E1297" s="284" t="e">
        <f>'Паспорт-3'!F1200</f>
        <v>#REF!</v>
      </c>
      <c r="F1297" s="285"/>
      <c r="G1297" s="300" t="e">
        <f t="shared" si="158"/>
        <v>#REF!</v>
      </c>
      <c r="H1297" s="43" t="e">
        <f t="shared" si="159"/>
        <v>#REF!</v>
      </c>
    </row>
    <row r="1298" spans="1:8">
      <c r="A1298" s="197" t="e">
        <f>#REF!</f>
        <v>#REF!</v>
      </c>
      <c r="B1298" s="169" t="e">
        <f>IF(#REF!&lt;&gt;"",#REF!,"")</f>
        <v>#REF!</v>
      </c>
      <c r="C1298" s="168" t="e">
        <f>#REF!</f>
        <v>#REF!</v>
      </c>
      <c r="D1298" s="167" t="e">
        <f>#REF!</f>
        <v>#REF!</v>
      </c>
      <c r="E1298" s="284" t="e">
        <f>'Паспорт-3'!F1201</f>
        <v>#REF!</v>
      </c>
      <c r="F1298" s="285"/>
      <c r="G1298" s="300" t="e">
        <f t="shared" si="158"/>
        <v>#REF!</v>
      </c>
      <c r="H1298" s="43" t="e">
        <f t="shared" si="159"/>
        <v>#REF!</v>
      </c>
    </row>
    <row r="1299" spans="1:8">
      <c r="A1299" s="197" t="e">
        <f>#REF!</f>
        <v>#REF!</v>
      </c>
      <c r="B1299" s="169" t="e">
        <f>IF(#REF!&lt;&gt;"",#REF!,"")</f>
        <v>#REF!</v>
      </c>
      <c r="C1299" s="168" t="e">
        <f>#REF!</f>
        <v>#REF!</v>
      </c>
      <c r="D1299" s="167" t="e">
        <f>#REF!</f>
        <v>#REF!</v>
      </c>
      <c r="E1299" s="284" t="e">
        <f>'Паспорт-3'!F1202</f>
        <v>#REF!</v>
      </c>
      <c r="F1299" s="285"/>
      <c r="G1299" s="300" t="e">
        <f t="shared" si="158"/>
        <v>#REF!</v>
      </c>
      <c r="H1299" s="43" t="e">
        <f t="shared" si="159"/>
        <v>#REF!</v>
      </c>
    </row>
    <row r="1300" spans="1:8">
      <c r="A1300" s="197" t="e">
        <f>#REF!</f>
        <v>#REF!</v>
      </c>
      <c r="B1300" s="169" t="e">
        <f>IF(#REF!&lt;&gt;"",#REF!,"")</f>
        <v>#REF!</v>
      </c>
      <c r="C1300" s="168" t="e">
        <f>#REF!</f>
        <v>#REF!</v>
      </c>
      <c r="D1300" s="167" t="e">
        <f>#REF!</f>
        <v>#REF!</v>
      </c>
      <c r="E1300" s="284" t="e">
        <f>'Паспорт-3'!F1203</f>
        <v>#REF!</v>
      </c>
      <c r="F1300" s="285"/>
      <c r="G1300" s="300" t="e">
        <f t="shared" si="158"/>
        <v>#REF!</v>
      </c>
      <c r="H1300" s="43" t="e">
        <f t="shared" si="159"/>
        <v>#REF!</v>
      </c>
    </row>
    <row r="1301" spans="1:8">
      <c r="A1301" s="197" t="e">
        <f>#REF!</f>
        <v>#REF!</v>
      </c>
      <c r="B1301" s="169" t="e">
        <f>IF(#REF!&lt;&gt;"",#REF!,"")</f>
        <v>#REF!</v>
      </c>
      <c r="C1301" s="168" t="e">
        <f>#REF!</f>
        <v>#REF!</v>
      </c>
      <c r="D1301" s="167" t="e">
        <f>#REF!</f>
        <v>#REF!</v>
      </c>
      <c r="E1301" s="284" t="e">
        <f>'Паспорт-3'!F1204</f>
        <v>#REF!</v>
      </c>
      <c r="F1301" s="285"/>
      <c r="G1301" s="300" t="e">
        <f t="shared" si="158"/>
        <v>#REF!</v>
      </c>
      <c r="H1301" s="43" t="e">
        <f t="shared" si="159"/>
        <v>#REF!</v>
      </c>
    </row>
    <row r="1302" spans="1:8">
      <c r="A1302" s="197" t="e">
        <f>#REF!</f>
        <v>#REF!</v>
      </c>
      <c r="B1302" s="169" t="e">
        <f>IF(#REF!&lt;&gt;"",#REF!,"")</f>
        <v>#REF!</v>
      </c>
      <c r="C1302" s="168" t="e">
        <f>#REF!</f>
        <v>#REF!</v>
      </c>
      <c r="D1302" s="167" t="e">
        <f>#REF!</f>
        <v>#REF!</v>
      </c>
      <c r="E1302" s="284" t="e">
        <f>'Паспорт-3'!F1205</f>
        <v>#REF!</v>
      </c>
      <c r="F1302" s="285"/>
      <c r="G1302" s="300" t="e">
        <f t="shared" si="158"/>
        <v>#REF!</v>
      </c>
      <c r="H1302" s="43" t="e">
        <f t="shared" si="159"/>
        <v>#REF!</v>
      </c>
    </row>
    <row r="1303" spans="1:8" ht="12.75" customHeight="1">
      <c r="A1303" s="197" t="e">
        <f>#REF!</f>
        <v>#REF!</v>
      </c>
      <c r="B1303" s="169" t="e">
        <f>IF(#REF!&lt;&gt;"",#REF!,"")</f>
        <v>#REF!</v>
      </c>
      <c r="C1303" s="168" t="e">
        <f>#REF!</f>
        <v>#REF!</v>
      </c>
      <c r="D1303" s="167" t="e">
        <f>#REF!</f>
        <v>#REF!</v>
      </c>
      <c r="E1303" s="284" t="e">
        <f>'Паспорт-3'!F1206</f>
        <v>#REF!</v>
      </c>
      <c r="F1303" s="285"/>
      <c r="G1303" s="300" t="e">
        <f t="shared" si="158"/>
        <v>#REF!</v>
      </c>
      <c r="H1303" s="43" t="e">
        <f t="shared" si="159"/>
        <v>#REF!</v>
      </c>
    </row>
    <row r="1304" spans="1:8" ht="12.75" customHeight="1">
      <c r="A1304" s="304" t="e">
        <f>#REF!</f>
        <v>#REF!</v>
      </c>
      <c r="B1304" s="305" t="e">
        <f>IF(#REF!&lt;&gt;"",#REF!,"")</f>
        <v>#REF!</v>
      </c>
      <c r="C1304" s="306" t="e">
        <f>#REF!</f>
        <v>#REF!</v>
      </c>
      <c r="D1304" s="307" t="e">
        <f>#REF!</f>
        <v>#REF!</v>
      </c>
      <c r="E1304" s="308" t="e">
        <f>'Паспорт-3'!F1207</f>
        <v>#REF!</v>
      </c>
      <c r="F1304" s="309"/>
      <c r="G1304" s="310" t="e">
        <f t="shared" si="158"/>
        <v>#REF!</v>
      </c>
      <c r="H1304" s="43" t="e">
        <f t="shared" si="159"/>
        <v>#REF!</v>
      </c>
    </row>
    <row r="1305" spans="1:8" ht="12.75" customHeight="1">
      <c r="A1305" s="574" t="s">
        <v>169</v>
      </c>
      <c r="B1305" s="575"/>
      <c r="C1305" s="575"/>
      <c r="D1305" s="575"/>
      <c r="E1305" s="575"/>
      <c r="F1305" s="575"/>
      <c r="G1305" s="576"/>
      <c r="H1305" s="43" t="e">
        <f>H1294</f>
        <v>#REF!</v>
      </c>
    </row>
    <row r="1306" spans="1:8" ht="12.75" customHeight="1">
      <c r="A1306" s="574" t="s">
        <v>189</v>
      </c>
      <c r="B1306" s="575"/>
      <c r="C1306" s="575"/>
      <c r="D1306" s="575"/>
      <c r="E1306" s="575"/>
      <c r="F1306" s="575"/>
      <c r="G1306" s="576"/>
      <c r="H1306" s="43" t="e">
        <f>H1242</f>
        <v>#REF!</v>
      </c>
    </row>
    <row r="1307" spans="1:8" ht="12.75" customHeight="1">
      <c r="A1307" s="581" t="e">
        <f>#REF!</f>
        <v>#REF!</v>
      </c>
      <c r="B1307" s="582"/>
      <c r="C1307" s="582"/>
      <c r="D1307" s="582"/>
      <c r="E1307" s="582"/>
      <c r="F1307" s="582"/>
      <c r="G1307" s="583"/>
      <c r="H1307" s="43" t="e">
        <f>H1308</f>
        <v>#REF!</v>
      </c>
    </row>
    <row r="1308" spans="1:8" ht="12.75" customHeight="1">
      <c r="A1308" s="457" t="e">
        <f>#REF!</f>
        <v>#REF!</v>
      </c>
      <c r="B1308" s="458"/>
      <c r="C1308" s="458"/>
      <c r="D1308" s="458"/>
      <c r="E1308" s="458"/>
      <c r="F1308" s="458"/>
      <c r="G1308" s="527"/>
      <c r="H1308" s="43" t="e">
        <f>H1309</f>
        <v>#REF!</v>
      </c>
    </row>
    <row r="1309" spans="1:8">
      <c r="A1309" s="291" t="s">
        <v>4</v>
      </c>
      <c r="B1309" s="571" t="s">
        <v>86</v>
      </c>
      <c r="C1309" s="572"/>
      <c r="D1309" s="572"/>
      <c r="E1309" s="577"/>
      <c r="F1309" s="577"/>
      <c r="G1309" s="578"/>
      <c r="H1309" s="43" t="e">
        <f>H1310</f>
        <v>#REF!</v>
      </c>
    </row>
    <row r="1310" spans="1:8">
      <c r="A1310" s="197" t="e">
        <f>#REF!</f>
        <v>#REF!</v>
      </c>
      <c r="B1310" s="292" t="e">
        <f>IF(#REF!&lt;&gt;"",#REF!,"")</f>
        <v>#REF!</v>
      </c>
      <c r="C1310" s="293" t="e">
        <f>#REF!</f>
        <v>#REF!</v>
      </c>
      <c r="D1310" s="294" t="e">
        <f>#REF!</f>
        <v>#REF!</v>
      </c>
      <c r="E1310" s="295" t="e">
        <f>'Паспорт-3'!F1211</f>
        <v>#REF!</v>
      </c>
      <c r="F1310" s="296"/>
      <c r="G1310" s="299" t="e">
        <f t="shared" ref="G1310:G1324" si="160">F1310-E1310</f>
        <v>#REF!</v>
      </c>
      <c r="H1310" s="43" t="e">
        <f t="shared" ref="H1310:H1324" si="161">IF(B1310&lt;&gt;"","Для друку","")</f>
        <v>#REF!</v>
      </c>
    </row>
    <row r="1311" spans="1:8">
      <c r="A1311" s="197" t="e">
        <f>#REF!</f>
        <v>#REF!</v>
      </c>
      <c r="B1311" s="169" t="e">
        <f>IF(#REF!&lt;&gt;"",#REF!,"")</f>
        <v>#REF!</v>
      </c>
      <c r="C1311" s="168" t="e">
        <f>#REF!</f>
        <v>#REF!</v>
      </c>
      <c r="D1311" s="167" t="e">
        <f>#REF!</f>
        <v>#REF!</v>
      </c>
      <c r="E1311" s="284" t="e">
        <f>'Паспорт-3'!F1212</f>
        <v>#REF!</v>
      </c>
      <c r="F1311" s="285"/>
      <c r="G1311" s="300" t="e">
        <f t="shared" si="160"/>
        <v>#REF!</v>
      </c>
      <c r="H1311" s="43" t="e">
        <f t="shared" si="161"/>
        <v>#REF!</v>
      </c>
    </row>
    <row r="1312" spans="1:8">
      <c r="A1312" s="197" t="e">
        <f>#REF!</f>
        <v>#REF!</v>
      </c>
      <c r="B1312" s="169" t="e">
        <f>IF(#REF!&lt;&gt;"",#REF!,"")</f>
        <v>#REF!</v>
      </c>
      <c r="C1312" s="168" t="e">
        <f>#REF!</f>
        <v>#REF!</v>
      </c>
      <c r="D1312" s="167" t="e">
        <f>#REF!</f>
        <v>#REF!</v>
      </c>
      <c r="E1312" s="284" t="e">
        <f>'Паспорт-3'!F1213</f>
        <v>#REF!</v>
      </c>
      <c r="F1312" s="285"/>
      <c r="G1312" s="300" t="e">
        <f t="shared" si="160"/>
        <v>#REF!</v>
      </c>
      <c r="H1312" s="43" t="e">
        <f t="shared" si="161"/>
        <v>#REF!</v>
      </c>
    </row>
    <row r="1313" spans="1:8">
      <c r="A1313" s="197" t="e">
        <f>#REF!</f>
        <v>#REF!</v>
      </c>
      <c r="B1313" s="169" t="e">
        <f>IF(#REF!&lt;&gt;"",#REF!,"")</f>
        <v>#REF!</v>
      </c>
      <c r="C1313" s="168" t="e">
        <f>#REF!</f>
        <v>#REF!</v>
      </c>
      <c r="D1313" s="167" t="e">
        <f>#REF!</f>
        <v>#REF!</v>
      </c>
      <c r="E1313" s="284" t="e">
        <f>'Паспорт-3'!F1214</f>
        <v>#REF!</v>
      </c>
      <c r="F1313" s="285"/>
      <c r="G1313" s="300" t="e">
        <f t="shared" si="160"/>
        <v>#REF!</v>
      </c>
      <c r="H1313" s="43" t="e">
        <f t="shared" si="161"/>
        <v>#REF!</v>
      </c>
    </row>
    <row r="1314" spans="1:8">
      <c r="A1314" s="197" t="e">
        <f>#REF!</f>
        <v>#REF!</v>
      </c>
      <c r="B1314" s="169" t="e">
        <f>IF(#REF!&lt;&gt;"",#REF!,"")</f>
        <v>#REF!</v>
      </c>
      <c r="C1314" s="168" t="e">
        <f>#REF!</f>
        <v>#REF!</v>
      </c>
      <c r="D1314" s="167" t="e">
        <f>#REF!</f>
        <v>#REF!</v>
      </c>
      <c r="E1314" s="284" t="e">
        <f>'Паспорт-3'!F1215</f>
        <v>#REF!</v>
      </c>
      <c r="F1314" s="285"/>
      <c r="G1314" s="300" t="e">
        <f t="shared" si="160"/>
        <v>#REF!</v>
      </c>
      <c r="H1314" s="43" t="e">
        <f t="shared" si="161"/>
        <v>#REF!</v>
      </c>
    </row>
    <row r="1315" spans="1:8">
      <c r="A1315" s="197" t="e">
        <f>#REF!</f>
        <v>#REF!</v>
      </c>
      <c r="B1315" s="169" t="e">
        <f>IF(#REF!&lt;&gt;"",#REF!,"")</f>
        <v>#REF!</v>
      </c>
      <c r="C1315" s="168" t="e">
        <f>#REF!</f>
        <v>#REF!</v>
      </c>
      <c r="D1315" s="167" t="e">
        <f>#REF!</f>
        <v>#REF!</v>
      </c>
      <c r="E1315" s="284" t="e">
        <f>'Паспорт-3'!F1216</f>
        <v>#REF!</v>
      </c>
      <c r="F1315" s="285"/>
      <c r="G1315" s="300" t="e">
        <f t="shared" si="160"/>
        <v>#REF!</v>
      </c>
      <c r="H1315" s="43" t="e">
        <f t="shared" si="161"/>
        <v>#REF!</v>
      </c>
    </row>
    <row r="1316" spans="1:8">
      <c r="A1316" s="197" t="e">
        <f>#REF!</f>
        <v>#REF!</v>
      </c>
      <c r="B1316" s="169" t="e">
        <f>IF(#REF!&lt;&gt;"",#REF!,"")</f>
        <v>#REF!</v>
      </c>
      <c r="C1316" s="168" t="e">
        <f>#REF!</f>
        <v>#REF!</v>
      </c>
      <c r="D1316" s="167" t="e">
        <f>#REF!</f>
        <v>#REF!</v>
      </c>
      <c r="E1316" s="284" t="e">
        <f>'Паспорт-3'!F1217</f>
        <v>#REF!</v>
      </c>
      <c r="F1316" s="285"/>
      <c r="G1316" s="300" t="e">
        <f t="shared" si="160"/>
        <v>#REF!</v>
      </c>
      <c r="H1316" s="43" t="e">
        <f t="shared" si="161"/>
        <v>#REF!</v>
      </c>
    </row>
    <row r="1317" spans="1:8">
      <c r="A1317" s="197" t="e">
        <f>#REF!</f>
        <v>#REF!</v>
      </c>
      <c r="B1317" s="169" t="e">
        <f>IF(#REF!&lt;&gt;"",#REF!,"")</f>
        <v>#REF!</v>
      </c>
      <c r="C1317" s="168" t="e">
        <f>#REF!</f>
        <v>#REF!</v>
      </c>
      <c r="D1317" s="167" t="e">
        <f>#REF!</f>
        <v>#REF!</v>
      </c>
      <c r="E1317" s="284" t="e">
        <f>'Паспорт-3'!F1218</f>
        <v>#REF!</v>
      </c>
      <c r="F1317" s="285"/>
      <c r="G1317" s="300" t="e">
        <f t="shared" si="160"/>
        <v>#REF!</v>
      </c>
      <c r="H1317" s="43" t="e">
        <f t="shared" si="161"/>
        <v>#REF!</v>
      </c>
    </row>
    <row r="1318" spans="1:8">
      <c r="A1318" s="197" t="e">
        <f>#REF!</f>
        <v>#REF!</v>
      </c>
      <c r="B1318" s="169" t="e">
        <f>IF(#REF!&lt;&gt;"",#REF!,"")</f>
        <v>#REF!</v>
      </c>
      <c r="C1318" s="168" t="e">
        <f>#REF!</f>
        <v>#REF!</v>
      </c>
      <c r="D1318" s="167" t="e">
        <f>#REF!</f>
        <v>#REF!</v>
      </c>
      <c r="E1318" s="284" t="e">
        <f>'Паспорт-3'!F1219</f>
        <v>#REF!</v>
      </c>
      <c r="F1318" s="285"/>
      <c r="G1318" s="300" t="e">
        <f t="shared" si="160"/>
        <v>#REF!</v>
      </c>
      <c r="H1318" s="43" t="e">
        <f t="shared" si="161"/>
        <v>#REF!</v>
      </c>
    </row>
    <row r="1319" spans="1:8">
      <c r="A1319" s="197" t="e">
        <f>#REF!</f>
        <v>#REF!</v>
      </c>
      <c r="B1319" s="169" t="e">
        <f>IF(#REF!&lt;&gt;"",#REF!,"")</f>
        <v>#REF!</v>
      </c>
      <c r="C1319" s="168" t="e">
        <f>#REF!</f>
        <v>#REF!</v>
      </c>
      <c r="D1319" s="167" t="e">
        <f>#REF!</f>
        <v>#REF!</v>
      </c>
      <c r="E1319" s="284" t="e">
        <f>'Паспорт-3'!F1220</f>
        <v>#REF!</v>
      </c>
      <c r="F1319" s="285"/>
      <c r="G1319" s="300" t="e">
        <f t="shared" si="160"/>
        <v>#REF!</v>
      </c>
      <c r="H1319" s="43" t="e">
        <f t="shared" si="161"/>
        <v>#REF!</v>
      </c>
    </row>
    <row r="1320" spans="1:8">
      <c r="A1320" s="197" t="e">
        <f>#REF!</f>
        <v>#REF!</v>
      </c>
      <c r="B1320" s="169" t="e">
        <f>IF(#REF!&lt;&gt;"",#REF!,"")</f>
        <v>#REF!</v>
      </c>
      <c r="C1320" s="168" t="e">
        <f>#REF!</f>
        <v>#REF!</v>
      </c>
      <c r="D1320" s="167" t="e">
        <f>#REF!</f>
        <v>#REF!</v>
      </c>
      <c r="E1320" s="284" t="e">
        <f>'Паспорт-3'!F1221</f>
        <v>#REF!</v>
      </c>
      <c r="F1320" s="285"/>
      <c r="G1320" s="300" t="e">
        <f t="shared" si="160"/>
        <v>#REF!</v>
      </c>
      <c r="H1320" s="43" t="e">
        <f t="shared" si="161"/>
        <v>#REF!</v>
      </c>
    </row>
    <row r="1321" spans="1:8">
      <c r="A1321" s="197" t="e">
        <f>#REF!</f>
        <v>#REF!</v>
      </c>
      <c r="B1321" s="169" t="e">
        <f>IF(#REF!&lt;&gt;"",#REF!,"")</f>
        <v>#REF!</v>
      </c>
      <c r="C1321" s="168" t="e">
        <f>#REF!</f>
        <v>#REF!</v>
      </c>
      <c r="D1321" s="167" t="e">
        <f>#REF!</f>
        <v>#REF!</v>
      </c>
      <c r="E1321" s="284" t="e">
        <f>'Паспорт-3'!F1222</f>
        <v>#REF!</v>
      </c>
      <c r="F1321" s="285"/>
      <c r="G1321" s="300" t="e">
        <f t="shared" si="160"/>
        <v>#REF!</v>
      </c>
      <c r="H1321" s="43" t="e">
        <f t="shared" si="161"/>
        <v>#REF!</v>
      </c>
    </row>
    <row r="1322" spans="1:8">
      <c r="A1322" s="197" t="e">
        <f>#REF!</f>
        <v>#REF!</v>
      </c>
      <c r="B1322" s="169" t="e">
        <f>IF(#REF!&lt;&gt;"",#REF!,"")</f>
        <v>#REF!</v>
      </c>
      <c r="C1322" s="168" t="e">
        <f>#REF!</f>
        <v>#REF!</v>
      </c>
      <c r="D1322" s="167" t="e">
        <f>#REF!</f>
        <v>#REF!</v>
      </c>
      <c r="E1322" s="284" t="e">
        <f>'Паспорт-3'!F1223</f>
        <v>#REF!</v>
      </c>
      <c r="F1322" s="285"/>
      <c r="G1322" s="300" t="e">
        <f t="shared" si="160"/>
        <v>#REF!</v>
      </c>
      <c r="H1322" s="43" t="e">
        <f t="shared" si="161"/>
        <v>#REF!</v>
      </c>
    </row>
    <row r="1323" spans="1:8">
      <c r="A1323" s="197" t="e">
        <f>#REF!</f>
        <v>#REF!</v>
      </c>
      <c r="B1323" s="169" t="e">
        <f>IF(#REF!&lt;&gt;"",#REF!,"")</f>
        <v>#REF!</v>
      </c>
      <c r="C1323" s="168" t="e">
        <f>#REF!</f>
        <v>#REF!</v>
      </c>
      <c r="D1323" s="167" t="e">
        <f>#REF!</f>
        <v>#REF!</v>
      </c>
      <c r="E1323" s="284" t="e">
        <f>'Паспорт-3'!F1224</f>
        <v>#REF!</v>
      </c>
      <c r="F1323" s="285"/>
      <c r="G1323" s="300" t="e">
        <f t="shared" si="160"/>
        <v>#REF!</v>
      </c>
      <c r="H1323" s="43" t="e">
        <f t="shared" si="161"/>
        <v>#REF!</v>
      </c>
    </row>
    <row r="1324" spans="1:8">
      <c r="A1324" s="304" t="e">
        <f>#REF!</f>
        <v>#REF!</v>
      </c>
      <c r="B1324" s="305" t="e">
        <f>IF(#REF!&lt;&gt;"",#REF!,"")</f>
        <v>#REF!</v>
      </c>
      <c r="C1324" s="306" t="e">
        <f>#REF!</f>
        <v>#REF!</v>
      </c>
      <c r="D1324" s="307" t="e">
        <f>#REF!</f>
        <v>#REF!</v>
      </c>
      <c r="E1324" s="308" t="e">
        <f>'Паспорт-3'!F1225</f>
        <v>#REF!</v>
      </c>
      <c r="F1324" s="309"/>
      <c r="G1324" s="310" t="e">
        <f t="shared" si="160"/>
        <v>#REF!</v>
      </c>
      <c r="H1324" s="43" t="e">
        <f t="shared" si="161"/>
        <v>#REF!</v>
      </c>
    </row>
    <row r="1325" spans="1:8" ht="12.75" customHeight="1">
      <c r="A1325" s="574" t="s">
        <v>169</v>
      </c>
      <c r="B1325" s="575"/>
      <c r="C1325" s="575"/>
      <c r="D1325" s="575"/>
      <c r="E1325" s="575"/>
      <c r="F1325" s="575"/>
      <c r="G1325" s="576"/>
      <c r="H1325" s="43" t="e">
        <f>H1309</f>
        <v>#REF!</v>
      </c>
    </row>
    <row r="1326" spans="1:8">
      <c r="A1326" s="291" t="e">
        <f>#REF!</f>
        <v>#REF!</v>
      </c>
      <c r="B1326" s="571" t="s">
        <v>87</v>
      </c>
      <c r="C1326" s="572"/>
      <c r="D1326" s="572"/>
      <c r="E1326" s="572"/>
      <c r="F1326" s="572"/>
      <c r="G1326" s="573"/>
      <c r="H1326" s="43" t="e">
        <f>H1327</f>
        <v>#REF!</v>
      </c>
    </row>
    <row r="1327" spans="1:8">
      <c r="A1327" s="197" t="e">
        <f>#REF!</f>
        <v>#REF!</v>
      </c>
      <c r="B1327" s="292" t="e">
        <f>IF(#REF!&lt;&gt;"",#REF!,"")</f>
        <v>#REF!</v>
      </c>
      <c r="C1327" s="293" t="e">
        <f>#REF!</f>
        <v>#REF!</v>
      </c>
      <c r="D1327" s="294" t="e">
        <f>#REF!</f>
        <v>#REF!</v>
      </c>
      <c r="E1327" s="301" t="e">
        <f>'Паспорт-3'!F1227</f>
        <v>#REF!</v>
      </c>
      <c r="F1327" s="302"/>
      <c r="G1327" s="303" t="e">
        <f t="shared" ref="G1327:G1341" si="162">F1327-E1327</f>
        <v>#REF!</v>
      </c>
      <c r="H1327" s="43" t="e">
        <f t="shared" ref="H1327:H1341" si="163">IF(B1327&lt;&gt;"","Для друку","")</f>
        <v>#REF!</v>
      </c>
    </row>
    <row r="1328" spans="1:8">
      <c r="A1328" s="197" t="e">
        <f>#REF!</f>
        <v>#REF!</v>
      </c>
      <c r="B1328" s="169" t="e">
        <f>IF(#REF!&lt;&gt;"",#REF!,"")</f>
        <v>#REF!</v>
      </c>
      <c r="C1328" s="168" t="e">
        <f>#REF!</f>
        <v>#REF!</v>
      </c>
      <c r="D1328" s="167" t="e">
        <f>#REF!</f>
        <v>#REF!</v>
      </c>
      <c r="E1328" s="284" t="e">
        <f>'Паспорт-3'!F1228</f>
        <v>#REF!</v>
      </c>
      <c r="F1328" s="285"/>
      <c r="G1328" s="300" t="e">
        <f t="shared" si="162"/>
        <v>#REF!</v>
      </c>
      <c r="H1328" s="43" t="e">
        <f t="shared" si="163"/>
        <v>#REF!</v>
      </c>
    </row>
    <row r="1329" spans="1:8">
      <c r="A1329" s="197" t="e">
        <f>#REF!</f>
        <v>#REF!</v>
      </c>
      <c r="B1329" s="169" t="e">
        <f>IF(#REF!&lt;&gt;"",#REF!,"")</f>
        <v>#REF!</v>
      </c>
      <c r="C1329" s="168" t="e">
        <f>#REF!</f>
        <v>#REF!</v>
      </c>
      <c r="D1329" s="167" t="e">
        <f>#REF!</f>
        <v>#REF!</v>
      </c>
      <c r="E1329" s="284" t="e">
        <f>'Паспорт-3'!F1229</f>
        <v>#REF!</v>
      </c>
      <c r="F1329" s="285"/>
      <c r="G1329" s="300" t="e">
        <f t="shared" si="162"/>
        <v>#REF!</v>
      </c>
      <c r="H1329" s="43" t="e">
        <f t="shared" si="163"/>
        <v>#REF!</v>
      </c>
    </row>
    <row r="1330" spans="1:8">
      <c r="A1330" s="197" t="e">
        <f>#REF!</f>
        <v>#REF!</v>
      </c>
      <c r="B1330" s="169" t="e">
        <f>IF(#REF!&lt;&gt;"",#REF!,"")</f>
        <v>#REF!</v>
      </c>
      <c r="C1330" s="168" t="e">
        <f>#REF!</f>
        <v>#REF!</v>
      </c>
      <c r="D1330" s="167" t="e">
        <f>#REF!</f>
        <v>#REF!</v>
      </c>
      <c r="E1330" s="284" t="e">
        <f>'Паспорт-3'!F1230</f>
        <v>#REF!</v>
      </c>
      <c r="F1330" s="285"/>
      <c r="G1330" s="300" t="e">
        <f t="shared" si="162"/>
        <v>#REF!</v>
      </c>
      <c r="H1330" s="43" t="e">
        <f t="shared" si="163"/>
        <v>#REF!</v>
      </c>
    </row>
    <row r="1331" spans="1:8">
      <c r="A1331" s="197" t="e">
        <f>#REF!</f>
        <v>#REF!</v>
      </c>
      <c r="B1331" s="169" t="e">
        <f>IF(#REF!&lt;&gt;"",#REF!,"")</f>
        <v>#REF!</v>
      </c>
      <c r="C1331" s="168" t="e">
        <f>#REF!</f>
        <v>#REF!</v>
      </c>
      <c r="D1331" s="167" t="e">
        <f>#REF!</f>
        <v>#REF!</v>
      </c>
      <c r="E1331" s="284" t="e">
        <f>'Паспорт-3'!F1231</f>
        <v>#REF!</v>
      </c>
      <c r="F1331" s="285"/>
      <c r="G1331" s="300" t="e">
        <f t="shared" si="162"/>
        <v>#REF!</v>
      </c>
      <c r="H1331" s="43" t="e">
        <f t="shared" si="163"/>
        <v>#REF!</v>
      </c>
    </row>
    <row r="1332" spans="1:8">
      <c r="A1332" s="197" t="e">
        <f>#REF!</f>
        <v>#REF!</v>
      </c>
      <c r="B1332" s="169" t="e">
        <f>IF(#REF!&lt;&gt;"",#REF!,"")</f>
        <v>#REF!</v>
      </c>
      <c r="C1332" s="168" t="e">
        <f>#REF!</f>
        <v>#REF!</v>
      </c>
      <c r="D1332" s="167" t="e">
        <f>#REF!</f>
        <v>#REF!</v>
      </c>
      <c r="E1332" s="284" t="e">
        <f>'Паспорт-3'!F1232</f>
        <v>#REF!</v>
      </c>
      <c r="F1332" s="285"/>
      <c r="G1332" s="300" t="e">
        <f t="shared" si="162"/>
        <v>#REF!</v>
      </c>
      <c r="H1332" s="43" t="e">
        <f t="shared" si="163"/>
        <v>#REF!</v>
      </c>
    </row>
    <row r="1333" spans="1:8">
      <c r="A1333" s="197" t="e">
        <f>#REF!</f>
        <v>#REF!</v>
      </c>
      <c r="B1333" s="169" t="e">
        <f>IF(#REF!&lt;&gt;"",#REF!,"")</f>
        <v>#REF!</v>
      </c>
      <c r="C1333" s="168" t="e">
        <f>#REF!</f>
        <v>#REF!</v>
      </c>
      <c r="D1333" s="167" t="e">
        <f>#REF!</f>
        <v>#REF!</v>
      </c>
      <c r="E1333" s="284" t="e">
        <f>'Паспорт-3'!F1233</f>
        <v>#REF!</v>
      </c>
      <c r="F1333" s="285"/>
      <c r="G1333" s="300" t="e">
        <f t="shared" si="162"/>
        <v>#REF!</v>
      </c>
      <c r="H1333" s="43" t="e">
        <f t="shared" si="163"/>
        <v>#REF!</v>
      </c>
    </row>
    <row r="1334" spans="1:8">
      <c r="A1334" s="197" t="e">
        <f>#REF!</f>
        <v>#REF!</v>
      </c>
      <c r="B1334" s="169" t="e">
        <f>IF(#REF!&lt;&gt;"",#REF!,"")</f>
        <v>#REF!</v>
      </c>
      <c r="C1334" s="168" t="e">
        <f>#REF!</f>
        <v>#REF!</v>
      </c>
      <c r="D1334" s="167" t="e">
        <f>#REF!</f>
        <v>#REF!</v>
      </c>
      <c r="E1334" s="284" t="e">
        <f>'Паспорт-3'!F1234</f>
        <v>#REF!</v>
      </c>
      <c r="F1334" s="285"/>
      <c r="G1334" s="300" t="e">
        <f t="shared" si="162"/>
        <v>#REF!</v>
      </c>
      <c r="H1334" s="43" t="e">
        <f t="shared" si="163"/>
        <v>#REF!</v>
      </c>
    </row>
    <row r="1335" spans="1:8">
      <c r="A1335" s="197" t="e">
        <f>#REF!</f>
        <v>#REF!</v>
      </c>
      <c r="B1335" s="169" t="e">
        <f>IF(#REF!&lt;&gt;"",#REF!,"")</f>
        <v>#REF!</v>
      </c>
      <c r="C1335" s="168" t="e">
        <f>#REF!</f>
        <v>#REF!</v>
      </c>
      <c r="D1335" s="167" t="e">
        <f>#REF!</f>
        <v>#REF!</v>
      </c>
      <c r="E1335" s="284" t="e">
        <f>'Паспорт-3'!F1235</f>
        <v>#REF!</v>
      </c>
      <c r="F1335" s="285"/>
      <c r="G1335" s="300" t="e">
        <f t="shared" si="162"/>
        <v>#REF!</v>
      </c>
      <c r="H1335" s="43" t="e">
        <f t="shared" si="163"/>
        <v>#REF!</v>
      </c>
    </row>
    <row r="1336" spans="1:8">
      <c r="A1336" s="197" t="e">
        <f>#REF!</f>
        <v>#REF!</v>
      </c>
      <c r="B1336" s="169" t="e">
        <f>IF(#REF!&lt;&gt;"",#REF!,"")</f>
        <v>#REF!</v>
      </c>
      <c r="C1336" s="168" t="e">
        <f>#REF!</f>
        <v>#REF!</v>
      </c>
      <c r="D1336" s="167" t="e">
        <f>#REF!</f>
        <v>#REF!</v>
      </c>
      <c r="E1336" s="284" t="e">
        <f>'Паспорт-3'!F1236</f>
        <v>#REF!</v>
      </c>
      <c r="F1336" s="285"/>
      <c r="G1336" s="300" t="e">
        <f t="shared" si="162"/>
        <v>#REF!</v>
      </c>
      <c r="H1336" s="43" t="e">
        <f t="shared" si="163"/>
        <v>#REF!</v>
      </c>
    </row>
    <row r="1337" spans="1:8">
      <c r="A1337" s="197" t="e">
        <f>#REF!</f>
        <v>#REF!</v>
      </c>
      <c r="B1337" s="169" t="e">
        <f>IF(#REF!&lt;&gt;"",#REF!,"")</f>
        <v>#REF!</v>
      </c>
      <c r="C1337" s="168" t="e">
        <f>#REF!</f>
        <v>#REF!</v>
      </c>
      <c r="D1337" s="167" t="e">
        <f>#REF!</f>
        <v>#REF!</v>
      </c>
      <c r="E1337" s="284" t="e">
        <f>'Паспорт-3'!F1237</f>
        <v>#REF!</v>
      </c>
      <c r="F1337" s="285"/>
      <c r="G1337" s="300" t="e">
        <f t="shared" si="162"/>
        <v>#REF!</v>
      </c>
      <c r="H1337" s="43" t="e">
        <f t="shared" si="163"/>
        <v>#REF!</v>
      </c>
    </row>
    <row r="1338" spans="1:8">
      <c r="A1338" s="197" t="e">
        <f>#REF!</f>
        <v>#REF!</v>
      </c>
      <c r="B1338" s="169" t="e">
        <f>IF(#REF!&lt;&gt;"",#REF!,"")</f>
        <v>#REF!</v>
      </c>
      <c r="C1338" s="168" t="e">
        <f>#REF!</f>
        <v>#REF!</v>
      </c>
      <c r="D1338" s="167" t="e">
        <f>#REF!</f>
        <v>#REF!</v>
      </c>
      <c r="E1338" s="284" t="e">
        <f>'Паспорт-3'!F1238</f>
        <v>#REF!</v>
      </c>
      <c r="F1338" s="285"/>
      <c r="G1338" s="300" t="e">
        <f t="shared" si="162"/>
        <v>#REF!</v>
      </c>
      <c r="H1338" s="43" t="e">
        <f t="shared" si="163"/>
        <v>#REF!</v>
      </c>
    </row>
    <row r="1339" spans="1:8">
      <c r="A1339" s="197" t="e">
        <f>#REF!</f>
        <v>#REF!</v>
      </c>
      <c r="B1339" s="169" t="e">
        <f>IF(#REF!&lt;&gt;"",#REF!,"")</f>
        <v>#REF!</v>
      </c>
      <c r="C1339" s="168" t="e">
        <f>#REF!</f>
        <v>#REF!</v>
      </c>
      <c r="D1339" s="167" t="e">
        <f>#REF!</f>
        <v>#REF!</v>
      </c>
      <c r="E1339" s="284" t="e">
        <f>'Паспорт-3'!F1239</f>
        <v>#REF!</v>
      </c>
      <c r="F1339" s="285"/>
      <c r="G1339" s="300" t="e">
        <f t="shared" si="162"/>
        <v>#REF!</v>
      </c>
      <c r="H1339" s="43" t="e">
        <f t="shared" si="163"/>
        <v>#REF!</v>
      </c>
    </row>
    <row r="1340" spans="1:8">
      <c r="A1340" s="197" t="e">
        <f>#REF!</f>
        <v>#REF!</v>
      </c>
      <c r="B1340" s="169" t="e">
        <f>IF(#REF!&lt;&gt;"",#REF!,"")</f>
        <v>#REF!</v>
      </c>
      <c r="C1340" s="168" t="e">
        <f>#REF!</f>
        <v>#REF!</v>
      </c>
      <c r="D1340" s="167" t="e">
        <f>#REF!</f>
        <v>#REF!</v>
      </c>
      <c r="E1340" s="284" t="e">
        <f>'Паспорт-3'!F1240</f>
        <v>#REF!</v>
      </c>
      <c r="F1340" s="285"/>
      <c r="G1340" s="300" t="e">
        <f t="shared" si="162"/>
        <v>#REF!</v>
      </c>
      <c r="H1340" s="43" t="e">
        <f t="shared" si="163"/>
        <v>#REF!</v>
      </c>
    </row>
    <row r="1341" spans="1:8">
      <c r="A1341" s="304" t="e">
        <f>#REF!</f>
        <v>#REF!</v>
      </c>
      <c r="B1341" s="305" t="e">
        <f>IF(#REF!&lt;&gt;"",#REF!,"")</f>
        <v>#REF!</v>
      </c>
      <c r="C1341" s="306" t="e">
        <f>#REF!</f>
        <v>#REF!</v>
      </c>
      <c r="D1341" s="307" t="e">
        <f>#REF!</f>
        <v>#REF!</v>
      </c>
      <c r="E1341" s="308" t="e">
        <f>'Паспорт-3'!F1241</f>
        <v>#REF!</v>
      </c>
      <c r="F1341" s="309"/>
      <c r="G1341" s="310" t="e">
        <f t="shared" si="162"/>
        <v>#REF!</v>
      </c>
      <c r="H1341" s="43" t="e">
        <f t="shared" si="163"/>
        <v>#REF!</v>
      </c>
    </row>
    <row r="1342" spans="1:8" ht="12.75" customHeight="1">
      <c r="A1342" s="574" t="s">
        <v>169</v>
      </c>
      <c r="B1342" s="575"/>
      <c r="C1342" s="575"/>
      <c r="D1342" s="575"/>
      <c r="E1342" s="575"/>
      <c r="F1342" s="575"/>
      <c r="G1342" s="576"/>
      <c r="H1342" s="43" t="e">
        <f>H1326</f>
        <v>#REF!</v>
      </c>
    </row>
    <row r="1343" spans="1:8">
      <c r="A1343" s="297" t="e">
        <f>#REF!</f>
        <v>#REF!</v>
      </c>
      <c r="B1343" s="571" t="s">
        <v>88</v>
      </c>
      <c r="C1343" s="572"/>
      <c r="D1343" s="572"/>
      <c r="E1343" s="579"/>
      <c r="F1343" s="579"/>
      <c r="G1343" s="580"/>
      <c r="H1343" s="43" t="e">
        <f>H1344</f>
        <v>#REF!</v>
      </c>
    </row>
    <row r="1344" spans="1:8">
      <c r="A1344" s="197" t="e">
        <f>#REF!</f>
        <v>#REF!</v>
      </c>
      <c r="B1344" s="292" t="e">
        <f>IF(#REF!&lt;&gt;"",#REF!,"")</f>
        <v>#REF!</v>
      </c>
      <c r="C1344" s="293" t="e">
        <f>#REF!</f>
        <v>#REF!</v>
      </c>
      <c r="D1344" s="294" t="e">
        <f>#REF!</f>
        <v>#REF!</v>
      </c>
      <c r="E1344" s="295" t="e">
        <f>'Паспорт-3'!F1243</f>
        <v>#REF!</v>
      </c>
      <c r="F1344" s="296"/>
      <c r="G1344" s="299" t="e">
        <f t="shared" ref="G1344:G1358" si="164">F1344-E1344</f>
        <v>#REF!</v>
      </c>
      <c r="H1344" s="43" t="e">
        <f t="shared" ref="H1344:H1358" si="165">IF(B1344&lt;&gt;"","Для друку","")</f>
        <v>#REF!</v>
      </c>
    </row>
    <row r="1345" spans="1:8">
      <c r="A1345" s="197" t="e">
        <f>#REF!</f>
        <v>#REF!</v>
      </c>
      <c r="B1345" s="169" t="e">
        <f>IF(#REF!&lt;&gt;"",#REF!,"")</f>
        <v>#REF!</v>
      </c>
      <c r="C1345" s="168" t="e">
        <f>#REF!</f>
        <v>#REF!</v>
      </c>
      <c r="D1345" s="167" t="e">
        <f>#REF!</f>
        <v>#REF!</v>
      </c>
      <c r="E1345" s="284" t="e">
        <f>'Паспорт-3'!F1244</f>
        <v>#REF!</v>
      </c>
      <c r="F1345" s="285"/>
      <c r="G1345" s="300" t="e">
        <f t="shared" si="164"/>
        <v>#REF!</v>
      </c>
      <c r="H1345" s="43" t="e">
        <f t="shared" si="165"/>
        <v>#REF!</v>
      </c>
    </row>
    <row r="1346" spans="1:8">
      <c r="A1346" s="197" t="e">
        <f>#REF!</f>
        <v>#REF!</v>
      </c>
      <c r="B1346" s="169" t="e">
        <f>IF(#REF!&lt;&gt;"",#REF!,"")</f>
        <v>#REF!</v>
      </c>
      <c r="C1346" s="168" t="e">
        <f>#REF!</f>
        <v>#REF!</v>
      </c>
      <c r="D1346" s="167" t="e">
        <f>#REF!</f>
        <v>#REF!</v>
      </c>
      <c r="E1346" s="284" t="e">
        <f>'Паспорт-3'!F1245</f>
        <v>#REF!</v>
      </c>
      <c r="F1346" s="285"/>
      <c r="G1346" s="300" t="e">
        <f t="shared" si="164"/>
        <v>#REF!</v>
      </c>
      <c r="H1346" s="43" t="e">
        <f t="shared" si="165"/>
        <v>#REF!</v>
      </c>
    </row>
    <row r="1347" spans="1:8">
      <c r="A1347" s="197" t="e">
        <f>#REF!</f>
        <v>#REF!</v>
      </c>
      <c r="B1347" s="169" t="e">
        <f>IF(#REF!&lt;&gt;"",#REF!,"")</f>
        <v>#REF!</v>
      </c>
      <c r="C1347" s="168" t="e">
        <f>#REF!</f>
        <v>#REF!</v>
      </c>
      <c r="D1347" s="167" t="e">
        <f>#REF!</f>
        <v>#REF!</v>
      </c>
      <c r="E1347" s="284" t="e">
        <f>'Паспорт-3'!F1246</f>
        <v>#REF!</v>
      </c>
      <c r="F1347" s="285"/>
      <c r="G1347" s="300" t="e">
        <f t="shared" si="164"/>
        <v>#REF!</v>
      </c>
      <c r="H1347" s="43" t="e">
        <f t="shared" si="165"/>
        <v>#REF!</v>
      </c>
    </row>
    <row r="1348" spans="1:8">
      <c r="A1348" s="197" t="e">
        <f>#REF!</f>
        <v>#REF!</v>
      </c>
      <c r="B1348" s="169" t="e">
        <f>IF(#REF!&lt;&gt;"",#REF!,"")</f>
        <v>#REF!</v>
      </c>
      <c r="C1348" s="168" t="e">
        <f>#REF!</f>
        <v>#REF!</v>
      </c>
      <c r="D1348" s="167" t="e">
        <f>#REF!</f>
        <v>#REF!</v>
      </c>
      <c r="E1348" s="284" t="e">
        <f>'Паспорт-3'!F1247</f>
        <v>#REF!</v>
      </c>
      <c r="F1348" s="285"/>
      <c r="G1348" s="300" t="e">
        <f t="shared" si="164"/>
        <v>#REF!</v>
      </c>
      <c r="H1348" s="43" t="e">
        <f t="shared" si="165"/>
        <v>#REF!</v>
      </c>
    </row>
    <row r="1349" spans="1:8">
      <c r="A1349" s="197" t="e">
        <f>#REF!</f>
        <v>#REF!</v>
      </c>
      <c r="B1349" s="169" t="e">
        <f>IF(#REF!&lt;&gt;"",#REF!,"")</f>
        <v>#REF!</v>
      </c>
      <c r="C1349" s="168" t="e">
        <f>#REF!</f>
        <v>#REF!</v>
      </c>
      <c r="D1349" s="167" t="e">
        <f>#REF!</f>
        <v>#REF!</v>
      </c>
      <c r="E1349" s="284" t="e">
        <f>'Паспорт-3'!F1248</f>
        <v>#REF!</v>
      </c>
      <c r="F1349" s="285"/>
      <c r="G1349" s="300" t="e">
        <f t="shared" si="164"/>
        <v>#REF!</v>
      </c>
      <c r="H1349" s="43" t="e">
        <f t="shared" si="165"/>
        <v>#REF!</v>
      </c>
    </row>
    <row r="1350" spans="1:8">
      <c r="A1350" s="197" t="e">
        <f>#REF!</f>
        <v>#REF!</v>
      </c>
      <c r="B1350" s="169" t="e">
        <f>IF(#REF!&lt;&gt;"",#REF!,"")</f>
        <v>#REF!</v>
      </c>
      <c r="C1350" s="168" t="e">
        <f>#REF!</f>
        <v>#REF!</v>
      </c>
      <c r="D1350" s="167" t="e">
        <f>#REF!</f>
        <v>#REF!</v>
      </c>
      <c r="E1350" s="284" t="e">
        <f>'Паспорт-3'!F1249</f>
        <v>#REF!</v>
      </c>
      <c r="F1350" s="285"/>
      <c r="G1350" s="300" t="e">
        <f t="shared" si="164"/>
        <v>#REF!</v>
      </c>
      <c r="H1350" s="43" t="e">
        <f t="shared" si="165"/>
        <v>#REF!</v>
      </c>
    </row>
    <row r="1351" spans="1:8">
      <c r="A1351" s="197" t="e">
        <f>#REF!</f>
        <v>#REF!</v>
      </c>
      <c r="B1351" s="169" t="e">
        <f>IF(#REF!&lt;&gt;"",#REF!,"")</f>
        <v>#REF!</v>
      </c>
      <c r="C1351" s="168" t="e">
        <f>#REF!</f>
        <v>#REF!</v>
      </c>
      <c r="D1351" s="167" t="e">
        <f>#REF!</f>
        <v>#REF!</v>
      </c>
      <c r="E1351" s="284" t="e">
        <f>'Паспорт-3'!F1250</f>
        <v>#REF!</v>
      </c>
      <c r="F1351" s="285"/>
      <c r="G1351" s="300" t="e">
        <f t="shared" si="164"/>
        <v>#REF!</v>
      </c>
      <c r="H1351" s="43" t="e">
        <f t="shared" si="165"/>
        <v>#REF!</v>
      </c>
    </row>
    <row r="1352" spans="1:8">
      <c r="A1352" s="197" t="e">
        <f>#REF!</f>
        <v>#REF!</v>
      </c>
      <c r="B1352" s="169" t="e">
        <f>IF(#REF!&lt;&gt;"",#REF!,"")</f>
        <v>#REF!</v>
      </c>
      <c r="C1352" s="168" t="e">
        <f>#REF!</f>
        <v>#REF!</v>
      </c>
      <c r="D1352" s="167" t="e">
        <f>#REF!</f>
        <v>#REF!</v>
      </c>
      <c r="E1352" s="284" t="e">
        <f>'Паспорт-3'!F1251</f>
        <v>#REF!</v>
      </c>
      <c r="F1352" s="285"/>
      <c r="G1352" s="300" t="e">
        <f t="shared" si="164"/>
        <v>#REF!</v>
      </c>
      <c r="H1352" s="43" t="e">
        <f t="shared" si="165"/>
        <v>#REF!</v>
      </c>
    </row>
    <row r="1353" spans="1:8">
      <c r="A1353" s="197" t="e">
        <f>#REF!</f>
        <v>#REF!</v>
      </c>
      <c r="B1353" s="169" t="e">
        <f>IF(#REF!&lt;&gt;"",#REF!,"")</f>
        <v>#REF!</v>
      </c>
      <c r="C1353" s="168" t="e">
        <f>#REF!</f>
        <v>#REF!</v>
      </c>
      <c r="D1353" s="167" t="e">
        <f>#REF!</f>
        <v>#REF!</v>
      </c>
      <c r="E1353" s="284" t="e">
        <f>'Паспорт-3'!F1252</f>
        <v>#REF!</v>
      </c>
      <c r="F1353" s="285"/>
      <c r="G1353" s="300" t="e">
        <f t="shared" si="164"/>
        <v>#REF!</v>
      </c>
      <c r="H1353" s="43" t="e">
        <f t="shared" si="165"/>
        <v>#REF!</v>
      </c>
    </row>
    <row r="1354" spans="1:8">
      <c r="A1354" s="197" t="e">
        <f>#REF!</f>
        <v>#REF!</v>
      </c>
      <c r="B1354" s="169" t="e">
        <f>IF(#REF!&lt;&gt;"",#REF!,"")</f>
        <v>#REF!</v>
      </c>
      <c r="C1354" s="168" t="e">
        <f>#REF!</f>
        <v>#REF!</v>
      </c>
      <c r="D1354" s="167" t="e">
        <f>#REF!</f>
        <v>#REF!</v>
      </c>
      <c r="E1354" s="284" t="e">
        <f>'Паспорт-3'!F1253</f>
        <v>#REF!</v>
      </c>
      <c r="F1354" s="285"/>
      <c r="G1354" s="300" t="e">
        <f t="shared" si="164"/>
        <v>#REF!</v>
      </c>
      <c r="H1354" s="43" t="e">
        <f t="shared" si="165"/>
        <v>#REF!</v>
      </c>
    </row>
    <row r="1355" spans="1:8">
      <c r="A1355" s="197" t="e">
        <f>#REF!</f>
        <v>#REF!</v>
      </c>
      <c r="B1355" s="169" t="e">
        <f>IF(#REF!&lt;&gt;"",#REF!,"")</f>
        <v>#REF!</v>
      </c>
      <c r="C1355" s="168" t="e">
        <f>#REF!</f>
        <v>#REF!</v>
      </c>
      <c r="D1355" s="167" t="e">
        <f>#REF!</f>
        <v>#REF!</v>
      </c>
      <c r="E1355" s="284" t="e">
        <f>'Паспорт-3'!F1254</f>
        <v>#REF!</v>
      </c>
      <c r="F1355" s="285"/>
      <c r="G1355" s="300" t="e">
        <f t="shared" si="164"/>
        <v>#REF!</v>
      </c>
      <c r="H1355" s="43" t="e">
        <f t="shared" si="165"/>
        <v>#REF!</v>
      </c>
    </row>
    <row r="1356" spans="1:8">
      <c r="A1356" s="197" t="e">
        <f>#REF!</f>
        <v>#REF!</v>
      </c>
      <c r="B1356" s="169" t="e">
        <f>IF(#REF!&lt;&gt;"",#REF!,"")</f>
        <v>#REF!</v>
      </c>
      <c r="C1356" s="168" t="e">
        <f>#REF!</f>
        <v>#REF!</v>
      </c>
      <c r="D1356" s="167" t="e">
        <f>#REF!</f>
        <v>#REF!</v>
      </c>
      <c r="E1356" s="284" t="e">
        <f>'Паспорт-3'!F1255</f>
        <v>#REF!</v>
      </c>
      <c r="F1356" s="285"/>
      <c r="G1356" s="300" t="e">
        <f t="shared" si="164"/>
        <v>#REF!</v>
      </c>
      <c r="H1356" s="43" t="e">
        <f t="shared" si="165"/>
        <v>#REF!</v>
      </c>
    </row>
    <row r="1357" spans="1:8">
      <c r="A1357" s="197" t="e">
        <f>#REF!</f>
        <v>#REF!</v>
      </c>
      <c r="B1357" s="169" t="e">
        <f>IF(#REF!&lt;&gt;"",#REF!,"")</f>
        <v>#REF!</v>
      </c>
      <c r="C1357" s="168" t="e">
        <f>#REF!</f>
        <v>#REF!</v>
      </c>
      <c r="D1357" s="167" t="e">
        <f>#REF!</f>
        <v>#REF!</v>
      </c>
      <c r="E1357" s="284" t="e">
        <f>'Паспорт-3'!F1256</f>
        <v>#REF!</v>
      </c>
      <c r="F1357" s="285"/>
      <c r="G1357" s="300" t="e">
        <f t="shared" si="164"/>
        <v>#REF!</v>
      </c>
      <c r="H1357" s="43" t="e">
        <f t="shared" si="165"/>
        <v>#REF!</v>
      </c>
    </row>
    <row r="1358" spans="1:8">
      <c r="A1358" s="304" t="e">
        <f>#REF!</f>
        <v>#REF!</v>
      </c>
      <c r="B1358" s="305" t="e">
        <f>IF(#REF!&lt;&gt;"",#REF!,"")</f>
        <v>#REF!</v>
      </c>
      <c r="C1358" s="306" t="e">
        <f>#REF!</f>
        <v>#REF!</v>
      </c>
      <c r="D1358" s="307" t="e">
        <f>#REF!</f>
        <v>#REF!</v>
      </c>
      <c r="E1358" s="308" t="e">
        <f>'Паспорт-3'!F1257</f>
        <v>#REF!</v>
      </c>
      <c r="F1358" s="309"/>
      <c r="G1358" s="310" t="e">
        <f t="shared" si="164"/>
        <v>#REF!</v>
      </c>
      <c r="H1358" s="43" t="e">
        <f t="shared" si="165"/>
        <v>#REF!</v>
      </c>
    </row>
    <row r="1359" spans="1:8" ht="12.75" customHeight="1">
      <c r="A1359" s="574" t="s">
        <v>169</v>
      </c>
      <c r="B1359" s="575"/>
      <c r="C1359" s="575"/>
      <c r="D1359" s="575"/>
      <c r="E1359" s="575"/>
      <c r="F1359" s="575"/>
      <c r="G1359" s="576"/>
      <c r="H1359" s="43" t="e">
        <f>H1343</f>
        <v>#REF!</v>
      </c>
    </row>
    <row r="1360" spans="1:8">
      <c r="A1360" s="297" t="e">
        <f>#REF!</f>
        <v>#REF!</v>
      </c>
      <c r="B1360" s="571" t="s">
        <v>89</v>
      </c>
      <c r="C1360" s="572"/>
      <c r="D1360" s="572"/>
      <c r="E1360" s="579"/>
      <c r="F1360" s="579"/>
      <c r="G1360" s="580"/>
      <c r="H1360" s="43" t="e">
        <f>H1361</f>
        <v>#REF!</v>
      </c>
    </row>
    <row r="1361" spans="1:8">
      <c r="A1361" s="197" t="e">
        <f>#REF!</f>
        <v>#REF!</v>
      </c>
      <c r="B1361" s="292" t="e">
        <f>IF(#REF!&lt;&gt;"",#REF!,"")</f>
        <v>#REF!</v>
      </c>
      <c r="C1361" s="293" t="e">
        <f>#REF!</f>
        <v>#REF!</v>
      </c>
      <c r="D1361" s="294" t="e">
        <f>#REF!</f>
        <v>#REF!</v>
      </c>
      <c r="E1361" s="295" t="e">
        <f>'Паспорт-3'!F1259</f>
        <v>#REF!</v>
      </c>
      <c r="F1361" s="296"/>
      <c r="G1361" s="299" t="e">
        <f t="shared" ref="G1361:G1370" si="166">F1361-E1361</f>
        <v>#REF!</v>
      </c>
      <c r="H1361" s="43" t="e">
        <f t="shared" ref="H1361:H1370" si="167">IF(B1361&lt;&gt;"","Для друку","")</f>
        <v>#REF!</v>
      </c>
    </row>
    <row r="1362" spans="1:8">
      <c r="A1362" s="197" t="e">
        <f>#REF!</f>
        <v>#REF!</v>
      </c>
      <c r="B1362" s="169" t="e">
        <f>IF(#REF!&lt;&gt;"",#REF!,"")</f>
        <v>#REF!</v>
      </c>
      <c r="C1362" s="168" t="e">
        <f>#REF!</f>
        <v>#REF!</v>
      </c>
      <c r="D1362" s="167" t="e">
        <f>#REF!</f>
        <v>#REF!</v>
      </c>
      <c r="E1362" s="284" t="e">
        <f>'Паспорт-3'!F1260</f>
        <v>#REF!</v>
      </c>
      <c r="F1362" s="285"/>
      <c r="G1362" s="300" t="e">
        <f t="shared" si="166"/>
        <v>#REF!</v>
      </c>
      <c r="H1362" s="43" t="e">
        <f t="shared" si="167"/>
        <v>#REF!</v>
      </c>
    </row>
    <row r="1363" spans="1:8">
      <c r="A1363" s="197" t="e">
        <f>#REF!</f>
        <v>#REF!</v>
      </c>
      <c r="B1363" s="169" t="e">
        <f>IF(#REF!&lt;&gt;"",#REF!,"")</f>
        <v>#REF!</v>
      </c>
      <c r="C1363" s="168" t="e">
        <f>#REF!</f>
        <v>#REF!</v>
      </c>
      <c r="D1363" s="167" t="e">
        <f>#REF!</f>
        <v>#REF!</v>
      </c>
      <c r="E1363" s="284" t="e">
        <f>'Паспорт-3'!F1261</f>
        <v>#REF!</v>
      </c>
      <c r="F1363" s="285"/>
      <c r="G1363" s="300" t="e">
        <f t="shared" si="166"/>
        <v>#REF!</v>
      </c>
      <c r="H1363" s="43" t="e">
        <f t="shared" si="167"/>
        <v>#REF!</v>
      </c>
    </row>
    <row r="1364" spans="1:8">
      <c r="A1364" s="197" t="e">
        <f>#REF!</f>
        <v>#REF!</v>
      </c>
      <c r="B1364" s="169" t="e">
        <f>IF(#REF!&lt;&gt;"",#REF!,"")</f>
        <v>#REF!</v>
      </c>
      <c r="C1364" s="168" t="e">
        <f>#REF!</f>
        <v>#REF!</v>
      </c>
      <c r="D1364" s="167" t="e">
        <f>#REF!</f>
        <v>#REF!</v>
      </c>
      <c r="E1364" s="284" t="e">
        <f>'Паспорт-3'!F1262</f>
        <v>#REF!</v>
      </c>
      <c r="F1364" s="285"/>
      <c r="G1364" s="300" t="e">
        <f t="shared" si="166"/>
        <v>#REF!</v>
      </c>
      <c r="H1364" s="43" t="e">
        <f t="shared" si="167"/>
        <v>#REF!</v>
      </c>
    </row>
    <row r="1365" spans="1:8">
      <c r="A1365" s="197" t="e">
        <f>#REF!</f>
        <v>#REF!</v>
      </c>
      <c r="B1365" s="169" t="e">
        <f>IF(#REF!&lt;&gt;"",#REF!,"")</f>
        <v>#REF!</v>
      </c>
      <c r="C1365" s="168" t="e">
        <f>#REF!</f>
        <v>#REF!</v>
      </c>
      <c r="D1365" s="167" t="e">
        <f>#REF!</f>
        <v>#REF!</v>
      </c>
      <c r="E1365" s="284" t="e">
        <f>'Паспорт-3'!F1263</f>
        <v>#REF!</v>
      </c>
      <c r="F1365" s="285"/>
      <c r="G1365" s="300" t="e">
        <f t="shared" si="166"/>
        <v>#REF!</v>
      </c>
      <c r="H1365" s="43" t="e">
        <f t="shared" si="167"/>
        <v>#REF!</v>
      </c>
    </row>
    <row r="1366" spans="1:8">
      <c r="A1366" s="197" t="e">
        <f>#REF!</f>
        <v>#REF!</v>
      </c>
      <c r="B1366" s="169" t="e">
        <f>IF(#REF!&lt;&gt;"",#REF!,"")</f>
        <v>#REF!</v>
      </c>
      <c r="C1366" s="168" t="e">
        <f>#REF!</f>
        <v>#REF!</v>
      </c>
      <c r="D1366" s="167" t="e">
        <f>#REF!</f>
        <v>#REF!</v>
      </c>
      <c r="E1366" s="284" t="e">
        <f>'Паспорт-3'!F1264</f>
        <v>#REF!</v>
      </c>
      <c r="F1366" s="285"/>
      <c r="G1366" s="300" t="e">
        <f t="shared" si="166"/>
        <v>#REF!</v>
      </c>
      <c r="H1366" s="43" t="e">
        <f t="shared" si="167"/>
        <v>#REF!</v>
      </c>
    </row>
    <row r="1367" spans="1:8">
      <c r="A1367" s="197" t="e">
        <f>#REF!</f>
        <v>#REF!</v>
      </c>
      <c r="B1367" s="169" t="e">
        <f>IF(#REF!&lt;&gt;"",#REF!,"")</f>
        <v>#REF!</v>
      </c>
      <c r="C1367" s="168" t="e">
        <f>#REF!</f>
        <v>#REF!</v>
      </c>
      <c r="D1367" s="167" t="e">
        <f>#REF!</f>
        <v>#REF!</v>
      </c>
      <c r="E1367" s="284" t="e">
        <f>'Паспорт-3'!F1265</f>
        <v>#REF!</v>
      </c>
      <c r="F1367" s="285"/>
      <c r="G1367" s="300" t="e">
        <f t="shared" si="166"/>
        <v>#REF!</v>
      </c>
      <c r="H1367" s="43" t="e">
        <f t="shared" si="167"/>
        <v>#REF!</v>
      </c>
    </row>
    <row r="1368" spans="1:8">
      <c r="A1368" s="197" t="e">
        <f>#REF!</f>
        <v>#REF!</v>
      </c>
      <c r="B1368" s="169" t="e">
        <f>IF(#REF!&lt;&gt;"",#REF!,"")</f>
        <v>#REF!</v>
      </c>
      <c r="C1368" s="168" t="e">
        <f>#REF!</f>
        <v>#REF!</v>
      </c>
      <c r="D1368" s="167" t="e">
        <f>#REF!</f>
        <v>#REF!</v>
      </c>
      <c r="E1368" s="284" t="e">
        <f>'Паспорт-3'!F1266</f>
        <v>#REF!</v>
      </c>
      <c r="F1368" s="285"/>
      <c r="G1368" s="300" t="e">
        <f t="shared" si="166"/>
        <v>#REF!</v>
      </c>
      <c r="H1368" s="43" t="e">
        <f t="shared" si="167"/>
        <v>#REF!</v>
      </c>
    </row>
    <row r="1369" spans="1:8" ht="12.75" customHeight="1">
      <c r="A1369" s="197" t="e">
        <f>#REF!</f>
        <v>#REF!</v>
      </c>
      <c r="B1369" s="169" t="e">
        <f>IF(#REF!&lt;&gt;"",#REF!,"")</f>
        <v>#REF!</v>
      </c>
      <c r="C1369" s="168" t="e">
        <f>#REF!</f>
        <v>#REF!</v>
      </c>
      <c r="D1369" s="167" t="e">
        <f>#REF!</f>
        <v>#REF!</v>
      </c>
      <c r="E1369" s="284" t="e">
        <f>'Паспорт-3'!F1267</f>
        <v>#REF!</v>
      </c>
      <c r="F1369" s="285"/>
      <c r="G1369" s="300" t="e">
        <f t="shared" si="166"/>
        <v>#REF!</v>
      </c>
      <c r="H1369" s="43" t="e">
        <f t="shared" si="167"/>
        <v>#REF!</v>
      </c>
    </row>
    <row r="1370" spans="1:8">
      <c r="A1370" s="304" t="e">
        <f>#REF!</f>
        <v>#REF!</v>
      </c>
      <c r="B1370" s="305" t="e">
        <f>IF(#REF!&lt;&gt;"",#REF!,"")</f>
        <v>#REF!</v>
      </c>
      <c r="C1370" s="306" t="e">
        <f>#REF!</f>
        <v>#REF!</v>
      </c>
      <c r="D1370" s="307" t="e">
        <f>#REF!</f>
        <v>#REF!</v>
      </c>
      <c r="E1370" s="308" t="e">
        <f>'Паспорт-3'!F1268</f>
        <v>#REF!</v>
      </c>
      <c r="F1370" s="309"/>
      <c r="G1370" s="310" t="e">
        <f t="shared" si="166"/>
        <v>#REF!</v>
      </c>
      <c r="H1370" s="43" t="e">
        <f t="shared" si="167"/>
        <v>#REF!</v>
      </c>
    </row>
    <row r="1371" spans="1:8" ht="12.75" customHeight="1">
      <c r="A1371" s="574" t="s">
        <v>169</v>
      </c>
      <c r="B1371" s="575"/>
      <c r="C1371" s="575"/>
      <c r="D1371" s="575"/>
      <c r="E1371" s="575"/>
      <c r="F1371" s="575"/>
      <c r="G1371" s="576"/>
      <c r="H1371" s="43" t="e">
        <f>H1360</f>
        <v>#REF!</v>
      </c>
    </row>
    <row r="1372" spans="1:8" ht="12.75" customHeight="1">
      <c r="A1372" s="574" t="s">
        <v>189</v>
      </c>
      <c r="B1372" s="575"/>
      <c r="C1372" s="575"/>
      <c r="D1372" s="575"/>
      <c r="E1372" s="575"/>
      <c r="F1372" s="575"/>
      <c r="G1372" s="576"/>
      <c r="H1372" s="43" t="e">
        <f>H1308</f>
        <v>#REF!</v>
      </c>
    </row>
    <row r="1373" spans="1:8" ht="12.75" customHeight="1">
      <c r="A1373" s="457" t="e">
        <f>#REF!</f>
        <v>#REF!</v>
      </c>
      <c r="B1373" s="458"/>
      <c r="C1373" s="458"/>
      <c r="D1373" s="458"/>
      <c r="E1373" s="458"/>
      <c r="F1373" s="458"/>
      <c r="G1373" s="527"/>
      <c r="H1373" s="43" t="e">
        <f>H1374</f>
        <v>#REF!</v>
      </c>
    </row>
    <row r="1374" spans="1:8">
      <c r="A1374" s="291" t="s">
        <v>4</v>
      </c>
      <c r="B1374" s="571" t="s">
        <v>86</v>
      </c>
      <c r="C1374" s="572"/>
      <c r="D1374" s="572"/>
      <c r="E1374" s="577"/>
      <c r="F1374" s="577"/>
      <c r="G1374" s="578"/>
      <c r="H1374" s="43" t="e">
        <f>H1375</f>
        <v>#REF!</v>
      </c>
    </row>
    <row r="1375" spans="1:8">
      <c r="A1375" s="197" t="e">
        <f>#REF!</f>
        <v>#REF!</v>
      </c>
      <c r="B1375" s="292" t="e">
        <f>IF(#REF!&lt;&gt;"",#REF!,"")</f>
        <v>#REF!</v>
      </c>
      <c r="C1375" s="293" t="e">
        <f>#REF!</f>
        <v>#REF!</v>
      </c>
      <c r="D1375" s="294" t="e">
        <f>#REF!</f>
        <v>#REF!</v>
      </c>
      <c r="E1375" s="295" t="e">
        <f>'Паспорт-3'!F1271</f>
        <v>#REF!</v>
      </c>
      <c r="F1375" s="296"/>
      <c r="G1375" s="299" t="e">
        <f t="shared" ref="G1375:G1389" si="168">F1375-E1375</f>
        <v>#REF!</v>
      </c>
      <c r="H1375" s="43" t="e">
        <f t="shared" ref="H1375:H1389" si="169">IF(B1375&lt;&gt;"","Для друку","")</f>
        <v>#REF!</v>
      </c>
    </row>
    <row r="1376" spans="1:8">
      <c r="A1376" s="197" t="e">
        <f>#REF!</f>
        <v>#REF!</v>
      </c>
      <c r="B1376" s="169" t="e">
        <f>IF(#REF!&lt;&gt;"",#REF!,"")</f>
        <v>#REF!</v>
      </c>
      <c r="C1376" s="168" t="e">
        <f>#REF!</f>
        <v>#REF!</v>
      </c>
      <c r="D1376" s="167" t="e">
        <f>#REF!</f>
        <v>#REF!</v>
      </c>
      <c r="E1376" s="284" t="e">
        <f>'Паспорт-3'!F1272</f>
        <v>#REF!</v>
      </c>
      <c r="F1376" s="285"/>
      <c r="G1376" s="300" t="e">
        <f t="shared" si="168"/>
        <v>#REF!</v>
      </c>
      <c r="H1376" s="43" t="e">
        <f t="shared" si="169"/>
        <v>#REF!</v>
      </c>
    </row>
    <row r="1377" spans="1:8">
      <c r="A1377" s="197" t="e">
        <f>#REF!</f>
        <v>#REF!</v>
      </c>
      <c r="B1377" s="169" t="e">
        <f>IF(#REF!&lt;&gt;"",#REF!,"")</f>
        <v>#REF!</v>
      </c>
      <c r="C1377" s="168" t="e">
        <f>#REF!</f>
        <v>#REF!</v>
      </c>
      <c r="D1377" s="167" t="e">
        <f>#REF!</f>
        <v>#REF!</v>
      </c>
      <c r="E1377" s="284" t="e">
        <f>'Паспорт-3'!F1273</f>
        <v>#REF!</v>
      </c>
      <c r="F1377" s="285"/>
      <c r="G1377" s="300" t="e">
        <f t="shared" si="168"/>
        <v>#REF!</v>
      </c>
      <c r="H1377" s="43" t="e">
        <f t="shared" si="169"/>
        <v>#REF!</v>
      </c>
    </row>
    <row r="1378" spans="1:8">
      <c r="A1378" s="197" t="e">
        <f>#REF!</f>
        <v>#REF!</v>
      </c>
      <c r="B1378" s="169" t="e">
        <f>IF(#REF!&lt;&gt;"",#REF!,"")</f>
        <v>#REF!</v>
      </c>
      <c r="C1378" s="168" t="e">
        <f>#REF!</f>
        <v>#REF!</v>
      </c>
      <c r="D1378" s="167" t="e">
        <f>#REF!</f>
        <v>#REF!</v>
      </c>
      <c r="E1378" s="284" t="e">
        <f>'Паспорт-3'!F1274</f>
        <v>#REF!</v>
      </c>
      <c r="F1378" s="285"/>
      <c r="G1378" s="300" t="e">
        <f t="shared" si="168"/>
        <v>#REF!</v>
      </c>
      <c r="H1378" s="43" t="e">
        <f t="shared" si="169"/>
        <v>#REF!</v>
      </c>
    </row>
    <row r="1379" spans="1:8">
      <c r="A1379" s="197" t="e">
        <f>#REF!</f>
        <v>#REF!</v>
      </c>
      <c r="B1379" s="169" t="e">
        <f>IF(#REF!&lt;&gt;"",#REF!,"")</f>
        <v>#REF!</v>
      </c>
      <c r="C1379" s="168" t="e">
        <f>#REF!</f>
        <v>#REF!</v>
      </c>
      <c r="D1379" s="167" t="e">
        <f>#REF!</f>
        <v>#REF!</v>
      </c>
      <c r="E1379" s="284" t="e">
        <f>'Паспорт-3'!F1275</f>
        <v>#REF!</v>
      </c>
      <c r="F1379" s="285"/>
      <c r="G1379" s="300" t="e">
        <f t="shared" si="168"/>
        <v>#REF!</v>
      </c>
      <c r="H1379" s="43" t="e">
        <f t="shared" si="169"/>
        <v>#REF!</v>
      </c>
    </row>
    <row r="1380" spans="1:8">
      <c r="A1380" s="197" t="e">
        <f>#REF!</f>
        <v>#REF!</v>
      </c>
      <c r="B1380" s="169" t="e">
        <f>IF(#REF!&lt;&gt;"",#REF!,"")</f>
        <v>#REF!</v>
      </c>
      <c r="C1380" s="168" t="e">
        <f>#REF!</f>
        <v>#REF!</v>
      </c>
      <c r="D1380" s="167" t="e">
        <f>#REF!</f>
        <v>#REF!</v>
      </c>
      <c r="E1380" s="284" t="e">
        <f>'Паспорт-3'!F1276</f>
        <v>#REF!</v>
      </c>
      <c r="F1380" s="285"/>
      <c r="G1380" s="300" t="e">
        <f t="shared" si="168"/>
        <v>#REF!</v>
      </c>
      <c r="H1380" s="43" t="e">
        <f t="shared" si="169"/>
        <v>#REF!</v>
      </c>
    </row>
    <row r="1381" spans="1:8">
      <c r="A1381" s="197" t="e">
        <f>#REF!</f>
        <v>#REF!</v>
      </c>
      <c r="B1381" s="169" t="e">
        <f>IF(#REF!&lt;&gt;"",#REF!,"")</f>
        <v>#REF!</v>
      </c>
      <c r="C1381" s="168" t="e">
        <f>#REF!</f>
        <v>#REF!</v>
      </c>
      <c r="D1381" s="167" t="e">
        <f>#REF!</f>
        <v>#REF!</v>
      </c>
      <c r="E1381" s="284" t="e">
        <f>'Паспорт-3'!F1277</f>
        <v>#REF!</v>
      </c>
      <c r="F1381" s="285"/>
      <c r="G1381" s="300" t="e">
        <f t="shared" si="168"/>
        <v>#REF!</v>
      </c>
      <c r="H1381" s="43" t="e">
        <f t="shared" si="169"/>
        <v>#REF!</v>
      </c>
    </row>
    <row r="1382" spans="1:8">
      <c r="A1382" s="197" t="e">
        <f>#REF!</f>
        <v>#REF!</v>
      </c>
      <c r="B1382" s="169" t="e">
        <f>IF(#REF!&lt;&gt;"",#REF!,"")</f>
        <v>#REF!</v>
      </c>
      <c r="C1382" s="168" t="e">
        <f>#REF!</f>
        <v>#REF!</v>
      </c>
      <c r="D1382" s="167" t="e">
        <f>#REF!</f>
        <v>#REF!</v>
      </c>
      <c r="E1382" s="284" t="e">
        <f>'Паспорт-3'!F1278</f>
        <v>#REF!</v>
      </c>
      <c r="F1382" s="285"/>
      <c r="G1382" s="300" t="e">
        <f t="shared" si="168"/>
        <v>#REF!</v>
      </c>
      <c r="H1382" s="43" t="e">
        <f t="shared" si="169"/>
        <v>#REF!</v>
      </c>
    </row>
    <row r="1383" spans="1:8">
      <c r="A1383" s="197" t="e">
        <f>#REF!</f>
        <v>#REF!</v>
      </c>
      <c r="B1383" s="169" t="e">
        <f>IF(#REF!&lt;&gt;"",#REF!,"")</f>
        <v>#REF!</v>
      </c>
      <c r="C1383" s="168" t="e">
        <f>#REF!</f>
        <v>#REF!</v>
      </c>
      <c r="D1383" s="167" t="e">
        <f>#REF!</f>
        <v>#REF!</v>
      </c>
      <c r="E1383" s="284" t="e">
        <f>'Паспорт-3'!F1279</f>
        <v>#REF!</v>
      </c>
      <c r="F1383" s="285"/>
      <c r="G1383" s="300" t="e">
        <f t="shared" si="168"/>
        <v>#REF!</v>
      </c>
      <c r="H1383" s="43" t="e">
        <f t="shared" si="169"/>
        <v>#REF!</v>
      </c>
    </row>
    <row r="1384" spans="1:8">
      <c r="A1384" s="197" t="e">
        <f>#REF!</f>
        <v>#REF!</v>
      </c>
      <c r="B1384" s="169" t="e">
        <f>IF(#REF!&lt;&gt;"",#REF!,"")</f>
        <v>#REF!</v>
      </c>
      <c r="C1384" s="168" t="e">
        <f>#REF!</f>
        <v>#REF!</v>
      </c>
      <c r="D1384" s="167" t="e">
        <f>#REF!</f>
        <v>#REF!</v>
      </c>
      <c r="E1384" s="284" t="e">
        <f>'Паспорт-3'!F1280</f>
        <v>#REF!</v>
      </c>
      <c r="F1384" s="285"/>
      <c r="G1384" s="300" t="e">
        <f t="shared" si="168"/>
        <v>#REF!</v>
      </c>
      <c r="H1384" s="43" t="e">
        <f t="shared" si="169"/>
        <v>#REF!</v>
      </c>
    </row>
    <row r="1385" spans="1:8">
      <c r="A1385" s="197" t="e">
        <f>#REF!</f>
        <v>#REF!</v>
      </c>
      <c r="B1385" s="169" t="e">
        <f>IF(#REF!&lt;&gt;"",#REF!,"")</f>
        <v>#REF!</v>
      </c>
      <c r="C1385" s="168" t="e">
        <f>#REF!</f>
        <v>#REF!</v>
      </c>
      <c r="D1385" s="167" t="e">
        <f>#REF!</f>
        <v>#REF!</v>
      </c>
      <c r="E1385" s="284" t="e">
        <f>'Паспорт-3'!F1281</f>
        <v>#REF!</v>
      </c>
      <c r="F1385" s="285"/>
      <c r="G1385" s="300" t="e">
        <f t="shared" si="168"/>
        <v>#REF!</v>
      </c>
      <c r="H1385" s="43" t="e">
        <f t="shared" si="169"/>
        <v>#REF!</v>
      </c>
    </row>
    <row r="1386" spans="1:8">
      <c r="A1386" s="197" t="e">
        <f>#REF!</f>
        <v>#REF!</v>
      </c>
      <c r="B1386" s="169" t="e">
        <f>IF(#REF!&lt;&gt;"",#REF!,"")</f>
        <v>#REF!</v>
      </c>
      <c r="C1386" s="168" t="e">
        <f>#REF!</f>
        <v>#REF!</v>
      </c>
      <c r="D1386" s="167" t="e">
        <f>#REF!</f>
        <v>#REF!</v>
      </c>
      <c r="E1386" s="284" t="e">
        <f>'Паспорт-3'!F1282</f>
        <v>#REF!</v>
      </c>
      <c r="F1386" s="285"/>
      <c r="G1386" s="300" t="e">
        <f t="shared" si="168"/>
        <v>#REF!</v>
      </c>
      <c r="H1386" s="43" t="e">
        <f t="shared" si="169"/>
        <v>#REF!</v>
      </c>
    </row>
    <row r="1387" spans="1:8">
      <c r="A1387" s="197" t="e">
        <f>#REF!</f>
        <v>#REF!</v>
      </c>
      <c r="B1387" s="169" t="e">
        <f>IF(#REF!&lt;&gt;"",#REF!,"")</f>
        <v>#REF!</v>
      </c>
      <c r="C1387" s="168" t="e">
        <f>#REF!</f>
        <v>#REF!</v>
      </c>
      <c r="D1387" s="167" t="e">
        <f>#REF!</f>
        <v>#REF!</v>
      </c>
      <c r="E1387" s="284" t="e">
        <f>'Паспорт-3'!F1283</f>
        <v>#REF!</v>
      </c>
      <c r="F1387" s="285"/>
      <c r="G1387" s="300" t="e">
        <f t="shared" si="168"/>
        <v>#REF!</v>
      </c>
      <c r="H1387" s="43" t="e">
        <f t="shared" si="169"/>
        <v>#REF!</v>
      </c>
    </row>
    <row r="1388" spans="1:8">
      <c r="A1388" s="197" t="e">
        <f>#REF!</f>
        <v>#REF!</v>
      </c>
      <c r="B1388" s="169" t="e">
        <f>IF(#REF!&lt;&gt;"",#REF!,"")</f>
        <v>#REF!</v>
      </c>
      <c r="C1388" s="168" t="e">
        <f>#REF!</f>
        <v>#REF!</v>
      </c>
      <c r="D1388" s="167" t="e">
        <f>#REF!</f>
        <v>#REF!</v>
      </c>
      <c r="E1388" s="284" t="e">
        <f>'Паспорт-3'!F1284</f>
        <v>#REF!</v>
      </c>
      <c r="F1388" s="285"/>
      <c r="G1388" s="300" t="e">
        <f t="shared" si="168"/>
        <v>#REF!</v>
      </c>
      <c r="H1388" s="43" t="e">
        <f t="shared" si="169"/>
        <v>#REF!</v>
      </c>
    </row>
    <row r="1389" spans="1:8">
      <c r="A1389" s="304" t="e">
        <f>#REF!</f>
        <v>#REF!</v>
      </c>
      <c r="B1389" s="305" t="e">
        <f>IF(#REF!&lt;&gt;"",#REF!,"")</f>
        <v>#REF!</v>
      </c>
      <c r="C1389" s="306" t="e">
        <f>#REF!</f>
        <v>#REF!</v>
      </c>
      <c r="D1389" s="307" t="e">
        <f>#REF!</f>
        <v>#REF!</v>
      </c>
      <c r="E1389" s="308" t="e">
        <f>'Паспорт-3'!F1285</f>
        <v>#REF!</v>
      </c>
      <c r="F1389" s="309"/>
      <c r="G1389" s="310" t="e">
        <f t="shared" si="168"/>
        <v>#REF!</v>
      </c>
      <c r="H1389" s="43" t="e">
        <f t="shared" si="169"/>
        <v>#REF!</v>
      </c>
    </row>
    <row r="1390" spans="1:8" ht="12.75" customHeight="1">
      <c r="A1390" s="574" t="s">
        <v>169</v>
      </c>
      <c r="B1390" s="575"/>
      <c r="C1390" s="575"/>
      <c r="D1390" s="575"/>
      <c r="E1390" s="575"/>
      <c r="F1390" s="575"/>
      <c r="G1390" s="576"/>
      <c r="H1390" s="43" t="e">
        <f>H1374</f>
        <v>#REF!</v>
      </c>
    </row>
    <row r="1391" spans="1:8">
      <c r="A1391" s="291" t="e">
        <f>#REF!</f>
        <v>#REF!</v>
      </c>
      <c r="B1391" s="571" t="s">
        <v>87</v>
      </c>
      <c r="C1391" s="572"/>
      <c r="D1391" s="572"/>
      <c r="E1391" s="572"/>
      <c r="F1391" s="572"/>
      <c r="G1391" s="573"/>
      <c r="H1391" s="43" t="e">
        <f>H1392</f>
        <v>#REF!</v>
      </c>
    </row>
    <row r="1392" spans="1:8">
      <c r="A1392" s="197" t="e">
        <f>#REF!</f>
        <v>#REF!</v>
      </c>
      <c r="B1392" s="292" t="e">
        <f>IF(#REF!&lt;&gt;"",#REF!,"")</f>
        <v>#REF!</v>
      </c>
      <c r="C1392" s="293" t="e">
        <f>#REF!</f>
        <v>#REF!</v>
      </c>
      <c r="D1392" s="294" t="e">
        <f>#REF!</f>
        <v>#REF!</v>
      </c>
      <c r="E1392" s="301" t="e">
        <f>'Паспорт-3'!F1287</f>
        <v>#REF!</v>
      </c>
      <c r="F1392" s="302"/>
      <c r="G1392" s="303" t="e">
        <f t="shared" ref="G1392:G1406" si="170">F1392-E1392</f>
        <v>#REF!</v>
      </c>
      <c r="H1392" s="43" t="e">
        <f t="shared" ref="H1392:H1406" si="171">IF(B1392&lt;&gt;"","Для друку","")</f>
        <v>#REF!</v>
      </c>
    </row>
    <row r="1393" spans="1:8">
      <c r="A1393" s="197" t="e">
        <f>#REF!</f>
        <v>#REF!</v>
      </c>
      <c r="B1393" s="169" t="e">
        <f>IF(#REF!&lt;&gt;"",#REF!,"")</f>
        <v>#REF!</v>
      </c>
      <c r="C1393" s="168" t="e">
        <f>#REF!</f>
        <v>#REF!</v>
      </c>
      <c r="D1393" s="167" t="e">
        <f>#REF!</f>
        <v>#REF!</v>
      </c>
      <c r="E1393" s="284" t="e">
        <f>'Паспорт-3'!F1288</f>
        <v>#REF!</v>
      </c>
      <c r="F1393" s="285"/>
      <c r="G1393" s="300" t="e">
        <f t="shared" si="170"/>
        <v>#REF!</v>
      </c>
      <c r="H1393" s="43" t="e">
        <f t="shared" si="171"/>
        <v>#REF!</v>
      </c>
    </row>
    <row r="1394" spans="1:8">
      <c r="A1394" s="197" t="e">
        <f>#REF!</f>
        <v>#REF!</v>
      </c>
      <c r="B1394" s="169" t="e">
        <f>IF(#REF!&lt;&gt;"",#REF!,"")</f>
        <v>#REF!</v>
      </c>
      <c r="C1394" s="168" t="e">
        <f>#REF!</f>
        <v>#REF!</v>
      </c>
      <c r="D1394" s="167" t="e">
        <f>#REF!</f>
        <v>#REF!</v>
      </c>
      <c r="E1394" s="284" t="e">
        <f>'Паспорт-3'!F1289</f>
        <v>#REF!</v>
      </c>
      <c r="F1394" s="285"/>
      <c r="G1394" s="300" t="e">
        <f t="shared" si="170"/>
        <v>#REF!</v>
      </c>
      <c r="H1394" s="43" t="e">
        <f t="shared" si="171"/>
        <v>#REF!</v>
      </c>
    </row>
    <row r="1395" spans="1:8">
      <c r="A1395" s="197" t="e">
        <f>#REF!</f>
        <v>#REF!</v>
      </c>
      <c r="B1395" s="169" t="e">
        <f>IF(#REF!&lt;&gt;"",#REF!,"")</f>
        <v>#REF!</v>
      </c>
      <c r="C1395" s="168" t="e">
        <f>#REF!</f>
        <v>#REF!</v>
      </c>
      <c r="D1395" s="167" t="e">
        <f>#REF!</f>
        <v>#REF!</v>
      </c>
      <c r="E1395" s="284" t="e">
        <f>'Паспорт-3'!F1290</f>
        <v>#REF!</v>
      </c>
      <c r="F1395" s="285"/>
      <c r="G1395" s="300" t="e">
        <f t="shared" si="170"/>
        <v>#REF!</v>
      </c>
      <c r="H1395" s="43" t="e">
        <f t="shared" si="171"/>
        <v>#REF!</v>
      </c>
    </row>
    <row r="1396" spans="1:8">
      <c r="A1396" s="197" t="e">
        <f>#REF!</f>
        <v>#REF!</v>
      </c>
      <c r="B1396" s="169" t="e">
        <f>IF(#REF!&lt;&gt;"",#REF!,"")</f>
        <v>#REF!</v>
      </c>
      <c r="C1396" s="168" t="e">
        <f>#REF!</f>
        <v>#REF!</v>
      </c>
      <c r="D1396" s="167" t="e">
        <f>#REF!</f>
        <v>#REF!</v>
      </c>
      <c r="E1396" s="284" t="e">
        <f>'Паспорт-3'!F1291</f>
        <v>#REF!</v>
      </c>
      <c r="F1396" s="285"/>
      <c r="G1396" s="300" t="e">
        <f t="shared" si="170"/>
        <v>#REF!</v>
      </c>
      <c r="H1396" s="43" t="e">
        <f t="shared" si="171"/>
        <v>#REF!</v>
      </c>
    </row>
    <row r="1397" spans="1:8">
      <c r="A1397" s="197" t="e">
        <f>#REF!</f>
        <v>#REF!</v>
      </c>
      <c r="B1397" s="169" t="e">
        <f>IF(#REF!&lt;&gt;"",#REF!,"")</f>
        <v>#REF!</v>
      </c>
      <c r="C1397" s="168" t="e">
        <f>#REF!</f>
        <v>#REF!</v>
      </c>
      <c r="D1397" s="167" t="e">
        <f>#REF!</f>
        <v>#REF!</v>
      </c>
      <c r="E1397" s="284" t="e">
        <f>'Паспорт-3'!F1292</f>
        <v>#REF!</v>
      </c>
      <c r="F1397" s="285"/>
      <c r="G1397" s="300" t="e">
        <f t="shared" si="170"/>
        <v>#REF!</v>
      </c>
      <c r="H1397" s="43" t="e">
        <f t="shared" si="171"/>
        <v>#REF!</v>
      </c>
    </row>
    <row r="1398" spans="1:8">
      <c r="A1398" s="197" t="e">
        <f>#REF!</f>
        <v>#REF!</v>
      </c>
      <c r="B1398" s="169" t="e">
        <f>IF(#REF!&lt;&gt;"",#REF!,"")</f>
        <v>#REF!</v>
      </c>
      <c r="C1398" s="168" t="e">
        <f>#REF!</f>
        <v>#REF!</v>
      </c>
      <c r="D1398" s="167" t="e">
        <f>#REF!</f>
        <v>#REF!</v>
      </c>
      <c r="E1398" s="284" t="e">
        <f>'Паспорт-3'!F1293</f>
        <v>#REF!</v>
      </c>
      <c r="F1398" s="285"/>
      <c r="G1398" s="300" t="e">
        <f t="shared" si="170"/>
        <v>#REF!</v>
      </c>
      <c r="H1398" s="43" t="e">
        <f t="shared" si="171"/>
        <v>#REF!</v>
      </c>
    </row>
    <row r="1399" spans="1:8">
      <c r="A1399" s="197" t="e">
        <f>#REF!</f>
        <v>#REF!</v>
      </c>
      <c r="B1399" s="169" t="e">
        <f>IF(#REF!&lt;&gt;"",#REF!,"")</f>
        <v>#REF!</v>
      </c>
      <c r="C1399" s="168" t="e">
        <f>#REF!</f>
        <v>#REF!</v>
      </c>
      <c r="D1399" s="167" t="e">
        <f>#REF!</f>
        <v>#REF!</v>
      </c>
      <c r="E1399" s="284" t="e">
        <f>'Паспорт-3'!F1294</f>
        <v>#REF!</v>
      </c>
      <c r="F1399" s="285"/>
      <c r="G1399" s="300" t="e">
        <f t="shared" si="170"/>
        <v>#REF!</v>
      </c>
      <c r="H1399" s="43" t="e">
        <f t="shared" si="171"/>
        <v>#REF!</v>
      </c>
    </row>
    <row r="1400" spans="1:8">
      <c r="A1400" s="197" t="e">
        <f>#REF!</f>
        <v>#REF!</v>
      </c>
      <c r="B1400" s="169" t="e">
        <f>IF(#REF!&lt;&gt;"",#REF!,"")</f>
        <v>#REF!</v>
      </c>
      <c r="C1400" s="168" t="e">
        <f>#REF!</f>
        <v>#REF!</v>
      </c>
      <c r="D1400" s="167" t="e">
        <f>#REF!</f>
        <v>#REF!</v>
      </c>
      <c r="E1400" s="284" t="e">
        <f>'Паспорт-3'!F1295</f>
        <v>#REF!</v>
      </c>
      <c r="F1400" s="285"/>
      <c r="G1400" s="300" t="e">
        <f t="shared" si="170"/>
        <v>#REF!</v>
      </c>
      <c r="H1400" s="43" t="e">
        <f t="shared" si="171"/>
        <v>#REF!</v>
      </c>
    </row>
    <row r="1401" spans="1:8">
      <c r="A1401" s="197" t="e">
        <f>#REF!</f>
        <v>#REF!</v>
      </c>
      <c r="B1401" s="169" t="e">
        <f>IF(#REF!&lt;&gt;"",#REF!,"")</f>
        <v>#REF!</v>
      </c>
      <c r="C1401" s="168" t="e">
        <f>#REF!</f>
        <v>#REF!</v>
      </c>
      <c r="D1401" s="167" t="e">
        <f>#REF!</f>
        <v>#REF!</v>
      </c>
      <c r="E1401" s="284" t="e">
        <f>'Паспорт-3'!F1296</f>
        <v>#REF!</v>
      </c>
      <c r="F1401" s="285"/>
      <c r="G1401" s="300" t="e">
        <f t="shared" si="170"/>
        <v>#REF!</v>
      </c>
      <c r="H1401" s="43" t="e">
        <f t="shared" si="171"/>
        <v>#REF!</v>
      </c>
    </row>
    <row r="1402" spans="1:8">
      <c r="A1402" s="197" t="e">
        <f>#REF!</f>
        <v>#REF!</v>
      </c>
      <c r="B1402" s="169" t="e">
        <f>IF(#REF!&lt;&gt;"",#REF!,"")</f>
        <v>#REF!</v>
      </c>
      <c r="C1402" s="168" t="e">
        <f>#REF!</f>
        <v>#REF!</v>
      </c>
      <c r="D1402" s="167" t="e">
        <f>#REF!</f>
        <v>#REF!</v>
      </c>
      <c r="E1402" s="284" t="e">
        <f>'Паспорт-3'!F1297</f>
        <v>#REF!</v>
      </c>
      <c r="F1402" s="285"/>
      <c r="G1402" s="300" t="e">
        <f t="shared" si="170"/>
        <v>#REF!</v>
      </c>
      <c r="H1402" s="43" t="e">
        <f t="shared" si="171"/>
        <v>#REF!</v>
      </c>
    </row>
    <row r="1403" spans="1:8">
      <c r="A1403" s="197" t="e">
        <f>#REF!</f>
        <v>#REF!</v>
      </c>
      <c r="B1403" s="169" t="e">
        <f>IF(#REF!&lt;&gt;"",#REF!,"")</f>
        <v>#REF!</v>
      </c>
      <c r="C1403" s="168" t="e">
        <f>#REF!</f>
        <v>#REF!</v>
      </c>
      <c r="D1403" s="167" t="e">
        <f>#REF!</f>
        <v>#REF!</v>
      </c>
      <c r="E1403" s="284" t="e">
        <f>'Паспорт-3'!F1298</f>
        <v>#REF!</v>
      </c>
      <c r="F1403" s="285"/>
      <c r="G1403" s="300" t="e">
        <f t="shared" si="170"/>
        <v>#REF!</v>
      </c>
      <c r="H1403" s="43" t="e">
        <f t="shared" si="171"/>
        <v>#REF!</v>
      </c>
    </row>
    <row r="1404" spans="1:8">
      <c r="A1404" s="197" t="e">
        <f>#REF!</f>
        <v>#REF!</v>
      </c>
      <c r="B1404" s="169" t="e">
        <f>IF(#REF!&lt;&gt;"",#REF!,"")</f>
        <v>#REF!</v>
      </c>
      <c r="C1404" s="168" t="e">
        <f>#REF!</f>
        <v>#REF!</v>
      </c>
      <c r="D1404" s="167" t="e">
        <f>#REF!</f>
        <v>#REF!</v>
      </c>
      <c r="E1404" s="284" t="e">
        <f>'Паспорт-3'!F1299</f>
        <v>#REF!</v>
      </c>
      <c r="F1404" s="285"/>
      <c r="G1404" s="300" t="e">
        <f t="shared" si="170"/>
        <v>#REF!</v>
      </c>
      <c r="H1404" s="43" t="e">
        <f t="shared" si="171"/>
        <v>#REF!</v>
      </c>
    </row>
    <row r="1405" spans="1:8">
      <c r="A1405" s="197" t="e">
        <f>#REF!</f>
        <v>#REF!</v>
      </c>
      <c r="B1405" s="169" t="e">
        <f>IF(#REF!&lt;&gt;"",#REF!,"")</f>
        <v>#REF!</v>
      </c>
      <c r="C1405" s="168" t="e">
        <f>#REF!</f>
        <v>#REF!</v>
      </c>
      <c r="D1405" s="167" t="e">
        <f>#REF!</f>
        <v>#REF!</v>
      </c>
      <c r="E1405" s="284" t="e">
        <f>'Паспорт-3'!F1300</f>
        <v>#REF!</v>
      </c>
      <c r="F1405" s="285"/>
      <c r="G1405" s="300" t="e">
        <f t="shared" si="170"/>
        <v>#REF!</v>
      </c>
      <c r="H1405" s="43" t="e">
        <f t="shared" si="171"/>
        <v>#REF!</v>
      </c>
    </row>
    <row r="1406" spans="1:8">
      <c r="A1406" s="304" t="e">
        <f>#REF!</f>
        <v>#REF!</v>
      </c>
      <c r="B1406" s="305" t="e">
        <f>IF(#REF!&lt;&gt;"",#REF!,"")</f>
        <v>#REF!</v>
      </c>
      <c r="C1406" s="306" t="e">
        <f>#REF!</f>
        <v>#REF!</v>
      </c>
      <c r="D1406" s="307" t="e">
        <f>#REF!</f>
        <v>#REF!</v>
      </c>
      <c r="E1406" s="308" t="e">
        <f>'Паспорт-3'!F1301</f>
        <v>#REF!</v>
      </c>
      <c r="F1406" s="309"/>
      <c r="G1406" s="310" t="e">
        <f t="shared" si="170"/>
        <v>#REF!</v>
      </c>
      <c r="H1406" s="43" t="e">
        <f t="shared" si="171"/>
        <v>#REF!</v>
      </c>
    </row>
    <row r="1407" spans="1:8" ht="12.75" customHeight="1">
      <c r="A1407" s="574" t="s">
        <v>169</v>
      </c>
      <c r="B1407" s="575"/>
      <c r="C1407" s="575"/>
      <c r="D1407" s="575"/>
      <c r="E1407" s="575"/>
      <c r="F1407" s="575"/>
      <c r="G1407" s="576"/>
      <c r="H1407" s="43" t="e">
        <f>H1391</f>
        <v>#REF!</v>
      </c>
    </row>
    <row r="1408" spans="1:8">
      <c r="A1408" s="297" t="e">
        <f>#REF!</f>
        <v>#REF!</v>
      </c>
      <c r="B1408" s="571" t="s">
        <v>88</v>
      </c>
      <c r="C1408" s="572"/>
      <c r="D1408" s="572"/>
      <c r="E1408" s="579"/>
      <c r="F1408" s="579"/>
      <c r="G1408" s="580"/>
      <c r="H1408" s="43" t="e">
        <f>H1409</f>
        <v>#REF!</v>
      </c>
    </row>
    <row r="1409" spans="1:8">
      <c r="A1409" s="197" t="e">
        <f>#REF!</f>
        <v>#REF!</v>
      </c>
      <c r="B1409" s="292" t="e">
        <f>IF(#REF!&lt;&gt;"",#REF!,"")</f>
        <v>#REF!</v>
      </c>
      <c r="C1409" s="293" t="e">
        <f>#REF!</f>
        <v>#REF!</v>
      </c>
      <c r="D1409" s="294" t="e">
        <f>#REF!</f>
        <v>#REF!</v>
      </c>
      <c r="E1409" s="295" t="e">
        <f>'Паспорт-3'!F1303</f>
        <v>#REF!</v>
      </c>
      <c r="F1409" s="296"/>
      <c r="G1409" s="299" t="e">
        <f t="shared" ref="G1409:G1423" si="172">F1409-E1409</f>
        <v>#REF!</v>
      </c>
      <c r="H1409" s="43" t="e">
        <f t="shared" ref="H1409:H1423" si="173">IF(B1409&lt;&gt;"","Для друку","")</f>
        <v>#REF!</v>
      </c>
    </row>
    <row r="1410" spans="1:8">
      <c r="A1410" s="197" t="e">
        <f>#REF!</f>
        <v>#REF!</v>
      </c>
      <c r="B1410" s="169" t="e">
        <f>IF(#REF!&lt;&gt;"",#REF!,"")</f>
        <v>#REF!</v>
      </c>
      <c r="C1410" s="168" t="e">
        <f>#REF!</f>
        <v>#REF!</v>
      </c>
      <c r="D1410" s="167" t="e">
        <f>#REF!</f>
        <v>#REF!</v>
      </c>
      <c r="E1410" s="284" t="e">
        <f>'Паспорт-3'!F1304</f>
        <v>#REF!</v>
      </c>
      <c r="F1410" s="285"/>
      <c r="G1410" s="300" t="e">
        <f t="shared" si="172"/>
        <v>#REF!</v>
      </c>
      <c r="H1410" s="43" t="e">
        <f t="shared" si="173"/>
        <v>#REF!</v>
      </c>
    </row>
    <row r="1411" spans="1:8">
      <c r="A1411" s="197" t="e">
        <f>#REF!</f>
        <v>#REF!</v>
      </c>
      <c r="B1411" s="169" t="e">
        <f>IF(#REF!&lt;&gt;"",#REF!,"")</f>
        <v>#REF!</v>
      </c>
      <c r="C1411" s="168" t="e">
        <f>#REF!</f>
        <v>#REF!</v>
      </c>
      <c r="D1411" s="167" t="e">
        <f>#REF!</f>
        <v>#REF!</v>
      </c>
      <c r="E1411" s="284" t="e">
        <f>'Паспорт-3'!F1305</f>
        <v>#REF!</v>
      </c>
      <c r="F1411" s="285"/>
      <c r="G1411" s="300" t="e">
        <f t="shared" si="172"/>
        <v>#REF!</v>
      </c>
      <c r="H1411" s="43" t="e">
        <f t="shared" si="173"/>
        <v>#REF!</v>
      </c>
    </row>
    <row r="1412" spans="1:8">
      <c r="A1412" s="197" t="e">
        <f>#REF!</f>
        <v>#REF!</v>
      </c>
      <c r="B1412" s="169" t="e">
        <f>IF(#REF!&lt;&gt;"",#REF!,"")</f>
        <v>#REF!</v>
      </c>
      <c r="C1412" s="168" t="e">
        <f>#REF!</f>
        <v>#REF!</v>
      </c>
      <c r="D1412" s="167" t="e">
        <f>#REF!</f>
        <v>#REF!</v>
      </c>
      <c r="E1412" s="284" t="e">
        <f>'Паспорт-3'!F1306</f>
        <v>#REF!</v>
      </c>
      <c r="F1412" s="285"/>
      <c r="G1412" s="300" t="e">
        <f t="shared" si="172"/>
        <v>#REF!</v>
      </c>
      <c r="H1412" s="43" t="e">
        <f t="shared" si="173"/>
        <v>#REF!</v>
      </c>
    </row>
    <row r="1413" spans="1:8">
      <c r="A1413" s="197" t="e">
        <f>#REF!</f>
        <v>#REF!</v>
      </c>
      <c r="B1413" s="169" t="e">
        <f>IF(#REF!&lt;&gt;"",#REF!,"")</f>
        <v>#REF!</v>
      </c>
      <c r="C1413" s="168" t="e">
        <f>#REF!</f>
        <v>#REF!</v>
      </c>
      <c r="D1413" s="167" t="e">
        <f>#REF!</f>
        <v>#REF!</v>
      </c>
      <c r="E1413" s="284" t="e">
        <f>'Паспорт-3'!F1307</f>
        <v>#REF!</v>
      </c>
      <c r="F1413" s="285"/>
      <c r="G1413" s="300" t="e">
        <f t="shared" si="172"/>
        <v>#REF!</v>
      </c>
      <c r="H1413" s="43" t="e">
        <f t="shared" si="173"/>
        <v>#REF!</v>
      </c>
    </row>
    <row r="1414" spans="1:8">
      <c r="A1414" s="197" t="e">
        <f>#REF!</f>
        <v>#REF!</v>
      </c>
      <c r="B1414" s="169" t="e">
        <f>IF(#REF!&lt;&gt;"",#REF!,"")</f>
        <v>#REF!</v>
      </c>
      <c r="C1414" s="168" t="e">
        <f>#REF!</f>
        <v>#REF!</v>
      </c>
      <c r="D1414" s="167" t="e">
        <f>#REF!</f>
        <v>#REF!</v>
      </c>
      <c r="E1414" s="284" t="e">
        <f>'Паспорт-3'!F1308</f>
        <v>#REF!</v>
      </c>
      <c r="F1414" s="285"/>
      <c r="G1414" s="300" t="e">
        <f t="shared" si="172"/>
        <v>#REF!</v>
      </c>
      <c r="H1414" s="43" t="e">
        <f t="shared" si="173"/>
        <v>#REF!</v>
      </c>
    </row>
    <row r="1415" spans="1:8">
      <c r="A1415" s="197" t="e">
        <f>#REF!</f>
        <v>#REF!</v>
      </c>
      <c r="B1415" s="169" t="e">
        <f>IF(#REF!&lt;&gt;"",#REF!,"")</f>
        <v>#REF!</v>
      </c>
      <c r="C1415" s="168" t="e">
        <f>#REF!</f>
        <v>#REF!</v>
      </c>
      <c r="D1415" s="167" t="e">
        <f>#REF!</f>
        <v>#REF!</v>
      </c>
      <c r="E1415" s="284" t="e">
        <f>'Паспорт-3'!F1309</f>
        <v>#REF!</v>
      </c>
      <c r="F1415" s="285"/>
      <c r="G1415" s="300" t="e">
        <f t="shared" si="172"/>
        <v>#REF!</v>
      </c>
      <c r="H1415" s="43" t="e">
        <f t="shared" si="173"/>
        <v>#REF!</v>
      </c>
    </row>
    <row r="1416" spans="1:8">
      <c r="A1416" s="197" t="e">
        <f>#REF!</f>
        <v>#REF!</v>
      </c>
      <c r="B1416" s="169" t="e">
        <f>IF(#REF!&lt;&gt;"",#REF!,"")</f>
        <v>#REF!</v>
      </c>
      <c r="C1416" s="168" t="e">
        <f>#REF!</f>
        <v>#REF!</v>
      </c>
      <c r="D1416" s="167" t="e">
        <f>#REF!</f>
        <v>#REF!</v>
      </c>
      <c r="E1416" s="284" t="e">
        <f>'Паспорт-3'!F1310</f>
        <v>#REF!</v>
      </c>
      <c r="F1416" s="285"/>
      <c r="G1416" s="300" t="e">
        <f t="shared" si="172"/>
        <v>#REF!</v>
      </c>
      <c r="H1416" s="43" t="e">
        <f t="shared" si="173"/>
        <v>#REF!</v>
      </c>
    </row>
    <row r="1417" spans="1:8">
      <c r="A1417" s="197" t="e">
        <f>#REF!</f>
        <v>#REF!</v>
      </c>
      <c r="B1417" s="169" t="e">
        <f>IF(#REF!&lt;&gt;"",#REF!,"")</f>
        <v>#REF!</v>
      </c>
      <c r="C1417" s="168" t="e">
        <f>#REF!</f>
        <v>#REF!</v>
      </c>
      <c r="D1417" s="167" t="e">
        <f>#REF!</f>
        <v>#REF!</v>
      </c>
      <c r="E1417" s="284" t="e">
        <f>'Паспорт-3'!F1311</f>
        <v>#REF!</v>
      </c>
      <c r="F1417" s="285"/>
      <c r="G1417" s="300" t="e">
        <f t="shared" si="172"/>
        <v>#REF!</v>
      </c>
      <c r="H1417" s="43" t="e">
        <f t="shared" si="173"/>
        <v>#REF!</v>
      </c>
    </row>
    <row r="1418" spans="1:8">
      <c r="A1418" s="197" t="e">
        <f>#REF!</f>
        <v>#REF!</v>
      </c>
      <c r="B1418" s="169" t="e">
        <f>IF(#REF!&lt;&gt;"",#REF!,"")</f>
        <v>#REF!</v>
      </c>
      <c r="C1418" s="168" t="e">
        <f>#REF!</f>
        <v>#REF!</v>
      </c>
      <c r="D1418" s="167" t="e">
        <f>#REF!</f>
        <v>#REF!</v>
      </c>
      <c r="E1418" s="284" t="e">
        <f>'Паспорт-3'!F1312</f>
        <v>#REF!</v>
      </c>
      <c r="F1418" s="285"/>
      <c r="G1418" s="300" t="e">
        <f t="shared" si="172"/>
        <v>#REF!</v>
      </c>
      <c r="H1418" s="43" t="e">
        <f t="shared" si="173"/>
        <v>#REF!</v>
      </c>
    </row>
    <row r="1419" spans="1:8">
      <c r="A1419" s="197" t="e">
        <f>#REF!</f>
        <v>#REF!</v>
      </c>
      <c r="B1419" s="169" t="e">
        <f>IF(#REF!&lt;&gt;"",#REF!,"")</f>
        <v>#REF!</v>
      </c>
      <c r="C1419" s="168" t="e">
        <f>#REF!</f>
        <v>#REF!</v>
      </c>
      <c r="D1419" s="167" t="e">
        <f>#REF!</f>
        <v>#REF!</v>
      </c>
      <c r="E1419" s="284" t="e">
        <f>'Паспорт-3'!F1313</f>
        <v>#REF!</v>
      </c>
      <c r="F1419" s="285"/>
      <c r="G1419" s="300" t="e">
        <f t="shared" si="172"/>
        <v>#REF!</v>
      </c>
      <c r="H1419" s="43" t="e">
        <f t="shared" si="173"/>
        <v>#REF!</v>
      </c>
    </row>
    <row r="1420" spans="1:8">
      <c r="A1420" s="197" t="e">
        <f>#REF!</f>
        <v>#REF!</v>
      </c>
      <c r="B1420" s="169" t="e">
        <f>IF(#REF!&lt;&gt;"",#REF!,"")</f>
        <v>#REF!</v>
      </c>
      <c r="C1420" s="168" t="e">
        <f>#REF!</f>
        <v>#REF!</v>
      </c>
      <c r="D1420" s="167" t="e">
        <f>#REF!</f>
        <v>#REF!</v>
      </c>
      <c r="E1420" s="284" t="e">
        <f>'Паспорт-3'!F1314</f>
        <v>#REF!</v>
      </c>
      <c r="F1420" s="285"/>
      <c r="G1420" s="300" t="e">
        <f t="shared" si="172"/>
        <v>#REF!</v>
      </c>
      <c r="H1420" s="43" t="e">
        <f t="shared" si="173"/>
        <v>#REF!</v>
      </c>
    </row>
    <row r="1421" spans="1:8">
      <c r="A1421" s="197" t="e">
        <f>#REF!</f>
        <v>#REF!</v>
      </c>
      <c r="B1421" s="169" t="e">
        <f>IF(#REF!&lt;&gt;"",#REF!,"")</f>
        <v>#REF!</v>
      </c>
      <c r="C1421" s="168" t="e">
        <f>#REF!</f>
        <v>#REF!</v>
      </c>
      <c r="D1421" s="167" t="e">
        <f>#REF!</f>
        <v>#REF!</v>
      </c>
      <c r="E1421" s="284" t="e">
        <f>'Паспорт-3'!F1315</f>
        <v>#REF!</v>
      </c>
      <c r="F1421" s="285"/>
      <c r="G1421" s="300" t="e">
        <f t="shared" si="172"/>
        <v>#REF!</v>
      </c>
      <c r="H1421" s="43" t="e">
        <f t="shared" si="173"/>
        <v>#REF!</v>
      </c>
    </row>
    <row r="1422" spans="1:8">
      <c r="A1422" s="197" t="e">
        <f>#REF!</f>
        <v>#REF!</v>
      </c>
      <c r="B1422" s="169" t="e">
        <f>IF(#REF!&lt;&gt;"",#REF!,"")</f>
        <v>#REF!</v>
      </c>
      <c r="C1422" s="168" t="e">
        <f>#REF!</f>
        <v>#REF!</v>
      </c>
      <c r="D1422" s="167" t="e">
        <f>#REF!</f>
        <v>#REF!</v>
      </c>
      <c r="E1422" s="284" t="e">
        <f>'Паспорт-3'!F1316</f>
        <v>#REF!</v>
      </c>
      <c r="F1422" s="285"/>
      <c r="G1422" s="300" t="e">
        <f t="shared" si="172"/>
        <v>#REF!</v>
      </c>
      <c r="H1422" s="43" t="e">
        <f t="shared" si="173"/>
        <v>#REF!</v>
      </c>
    </row>
    <row r="1423" spans="1:8">
      <c r="A1423" s="304" t="e">
        <f>#REF!</f>
        <v>#REF!</v>
      </c>
      <c r="B1423" s="305" t="e">
        <f>IF(#REF!&lt;&gt;"",#REF!,"")</f>
        <v>#REF!</v>
      </c>
      <c r="C1423" s="306" t="e">
        <f>#REF!</f>
        <v>#REF!</v>
      </c>
      <c r="D1423" s="307" t="e">
        <f>#REF!</f>
        <v>#REF!</v>
      </c>
      <c r="E1423" s="308" t="e">
        <f>'Паспорт-3'!F1317</f>
        <v>#REF!</v>
      </c>
      <c r="F1423" s="309"/>
      <c r="G1423" s="310" t="e">
        <f t="shared" si="172"/>
        <v>#REF!</v>
      </c>
      <c r="H1423" s="43" t="e">
        <f t="shared" si="173"/>
        <v>#REF!</v>
      </c>
    </row>
    <row r="1424" spans="1:8" ht="12.75" customHeight="1">
      <c r="A1424" s="574" t="s">
        <v>169</v>
      </c>
      <c r="B1424" s="575"/>
      <c r="C1424" s="575"/>
      <c r="D1424" s="575"/>
      <c r="E1424" s="575"/>
      <c r="F1424" s="575"/>
      <c r="G1424" s="576"/>
      <c r="H1424" s="43" t="e">
        <f>H1408</f>
        <v>#REF!</v>
      </c>
    </row>
    <row r="1425" spans="1:8">
      <c r="A1425" s="297" t="e">
        <f>#REF!</f>
        <v>#REF!</v>
      </c>
      <c r="B1425" s="571" t="s">
        <v>89</v>
      </c>
      <c r="C1425" s="572"/>
      <c r="D1425" s="572"/>
      <c r="E1425" s="579"/>
      <c r="F1425" s="579"/>
      <c r="G1425" s="580"/>
      <c r="H1425" s="43" t="e">
        <f>H1426</f>
        <v>#REF!</v>
      </c>
    </row>
    <row r="1426" spans="1:8">
      <c r="A1426" s="197" t="e">
        <f>#REF!</f>
        <v>#REF!</v>
      </c>
      <c r="B1426" s="292" t="e">
        <f>IF(#REF!&lt;&gt;"",#REF!,"")</f>
        <v>#REF!</v>
      </c>
      <c r="C1426" s="293" t="e">
        <f>#REF!</f>
        <v>#REF!</v>
      </c>
      <c r="D1426" s="294" t="e">
        <f>#REF!</f>
        <v>#REF!</v>
      </c>
      <c r="E1426" s="295" t="e">
        <f>'Паспорт-3'!F1319</f>
        <v>#REF!</v>
      </c>
      <c r="F1426" s="296"/>
      <c r="G1426" s="299" t="e">
        <f t="shared" ref="G1426:G1435" si="174">F1426-E1426</f>
        <v>#REF!</v>
      </c>
      <c r="H1426" s="43" t="e">
        <f t="shared" ref="H1426:H1435" si="175">IF(B1426&lt;&gt;"","Для друку","")</f>
        <v>#REF!</v>
      </c>
    </row>
    <row r="1427" spans="1:8">
      <c r="A1427" s="197" t="e">
        <f>#REF!</f>
        <v>#REF!</v>
      </c>
      <c r="B1427" s="169" t="e">
        <f>IF(#REF!&lt;&gt;"",#REF!,"")</f>
        <v>#REF!</v>
      </c>
      <c r="C1427" s="168" t="e">
        <f>#REF!</f>
        <v>#REF!</v>
      </c>
      <c r="D1427" s="167" t="e">
        <f>#REF!</f>
        <v>#REF!</v>
      </c>
      <c r="E1427" s="284" t="e">
        <f>'Паспорт-3'!F1320</f>
        <v>#REF!</v>
      </c>
      <c r="F1427" s="285"/>
      <c r="G1427" s="300" t="e">
        <f t="shared" si="174"/>
        <v>#REF!</v>
      </c>
      <c r="H1427" s="43" t="e">
        <f t="shared" si="175"/>
        <v>#REF!</v>
      </c>
    </row>
    <row r="1428" spans="1:8">
      <c r="A1428" s="197" t="e">
        <f>#REF!</f>
        <v>#REF!</v>
      </c>
      <c r="B1428" s="169" t="e">
        <f>IF(#REF!&lt;&gt;"",#REF!,"")</f>
        <v>#REF!</v>
      </c>
      <c r="C1428" s="168" t="e">
        <f>#REF!</f>
        <v>#REF!</v>
      </c>
      <c r="D1428" s="167" t="e">
        <f>#REF!</f>
        <v>#REF!</v>
      </c>
      <c r="E1428" s="284" t="e">
        <f>'Паспорт-3'!F1321</f>
        <v>#REF!</v>
      </c>
      <c r="F1428" s="285"/>
      <c r="G1428" s="300" t="e">
        <f t="shared" si="174"/>
        <v>#REF!</v>
      </c>
      <c r="H1428" s="43" t="e">
        <f t="shared" si="175"/>
        <v>#REF!</v>
      </c>
    </row>
    <row r="1429" spans="1:8">
      <c r="A1429" s="197" t="e">
        <f>#REF!</f>
        <v>#REF!</v>
      </c>
      <c r="B1429" s="169" t="e">
        <f>IF(#REF!&lt;&gt;"",#REF!,"")</f>
        <v>#REF!</v>
      </c>
      <c r="C1429" s="168" t="e">
        <f>#REF!</f>
        <v>#REF!</v>
      </c>
      <c r="D1429" s="167" t="e">
        <f>#REF!</f>
        <v>#REF!</v>
      </c>
      <c r="E1429" s="284" t="e">
        <f>'Паспорт-3'!F1322</f>
        <v>#REF!</v>
      </c>
      <c r="F1429" s="285"/>
      <c r="G1429" s="300" t="e">
        <f t="shared" si="174"/>
        <v>#REF!</v>
      </c>
      <c r="H1429" s="43" t="e">
        <f t="shared" si="175"/>
        <v>#REF!</v>
      </c>
    </row>
    <row r="1430" spans="1:8">
      <c r="A1430" s="197" t="e">
        <f>#REF!</f>
        <v>#REF!</v>
      </c>
      <c r="B1430" s="169" t="e">
        <f>IF(#REF!&lt;&gt;"",#REF!,"")</f>
        <v>#REF!</v>
      </c>
      <c r="C1430" s="168" t="e">
        <f>#REF!</f>
        <v>#REF!</v>
      </c>
      <c r="D1430" s="167" t="e">
        <f>#REF!</f>
        <v>#REF!</v>
      </c>
      <c r="E1430" s="284" t="e">
        <f>'Паспорт-3'!F1323</f>
        <v>#REF!</v>
      </c>
      <c r="F1430" s="285"/>
      <c r="G1430" s="300" t="e">
        <f t="shared" si="174"/>
        <v>#REF!</v>
      </c>
      <c r="H1430" s="43" t="e">
        <f t="shared" si="175"/>
        <v>#REF!</v>
      </c>
    </row>
    <row r="1431" spans="1:8">
      <c r="A1431" s="197" t="e">
        <f>#REF!</f>
        <v>#REF!</v>
      </c>
      <c r="B1431" s="169" t="e">
        <f>IF(#REF!&lt;&gt;"",#REF!,"")</f>
        <v>#REF!</v>
      </c>
      <c r="C1431" s="168" t="e">
        <f>#REF!</f>
        <v>#REF!</v>
      </c>
      <c r="D1431" s="167" t="e">
        <f>#REF!</f>
        <v>#REF!</v>
      </c>
      <c r="E1431" s="284" t="e">
        <f>'Паспорт-3'!F1324</f>
        <v>#REF!</v>
      </c>
      <c r="F1431" s="285"/>
      <c r="G1431" s="300" t="e">
        <f t="shared" si="174"/>
        <v>#REF!</v>
      </c>
      <c r="H1431" s="43" t="e">
        <f t="shared" si="175"/>
        <v>#REF!</v>
      </c>
    </row>
    <row r="1432" spans="1:8">
      <c r="A1432" s="197" t="e">
        <f>#REF!</f>
        <v>#REF!</v>
      </c>
      <c r="B1432" s="169" t="e">
        <f>IF(#REF!&lt;&gt;"",#REF!,"")</f>
        <v>#REF!</v>
      </c>
      <c r="C1432" s="168" t="e">
        <f>#REF!</f>
        <v>#REF!</v>
      </c>
      <c r="D1432" s="167" t="e">
        <f>#REF!</f>
        <v>#REF!</v>
      </c>
      <c r="E1432" s="284" t="e">
        <f>'Паспорт-3'!F1325</f>
        <v>#REF!</v>
      </c>
      <c r="F1432" s="285"/>
      <c r="G1432" s="300" t="e">
        <f t="shared" si="174"/>
        <v>#REF!</v>
      </c>
      <c r="H1432" s="43" t="e">
        <f t="shared" si="175"/>
        <v>#REF!</v>
      </c>
    </row>
    <row r="1433" spans="1:8">
      <c r="A1433" s="197" t="e">
        <f>#REF!</f>
        <v>#REF!</v>
      </c>
      <c r="B1433" s="169" t="e">
        <f>IF(#REF!&lt;&gt;"",#REF!,"")</f>
        <v>#REF!</v>
      </c>
      <c r="C1433" s="168" t="e">
        <f>#REF!</f>
        <v>#REF!</v>
      </c>
      <c r="D1433" s="167" t="e">
        <f>#REF!</f>
        <v>#REF!</v>
      </c>
      <c r="E1433" s="284" t="e">
        <f>'Паспорт-3'!F1326</f>
        <v>#REF!</v>
      </c>
      <c r="F1433" s="285"/>
      <c r="G1433" s="300" t="e">
        <f t="shared" si="174"/>
        <v>#REF!</v>
      </c>
      <c r="H1433" s="43" t="e">
        <f t="shared" si="175"/>
        <v>#REF!</v>
      </c>
    </row>
    <row r="1434" spans="1:8" ht="12.75" customHeight="1">
      <c r="A1434" s="197" t="e">
        <f>#REF!</f>
        <v>#REF!</v>
      </c>
      <c r="B1434" s="169" t="e">
        <f>IF(#REF!&lt;&gt;"",#REF!,"")</f>
        <v>#REF!</v>
      </c>
      <c r="C1434" s="168" t="e">
        <f>#REF!</f>
        <v>#REF!</v>
      </c>
      <c r="D1434" s="167" t="e">
        <f>#REF!</f>
        <v>#REF!</v>
      </c>
      <c r="E1434" s="284" t="e">
        <f>'Паспорт-3'!F1327</f>
        <v>#REF!</v>
      </c>
      <c r="F1434" s="285"/>
      <c r="G1434" s="300" t="e">
        <f t="shared" si="174"/>
        <v>#REF!</v>
      </c>
      <c r="H1434" s="43" t="e">
        <f t="shared" si="175"/>
        <v>#REF!</v>
      </c>
    </row>
    <row r="1435" spans="1:8">
      <c r="A1435" s="304" t="e">
        <f>#REF!</f>
        <v>#REF!</v>
      </c>
      <c r="B1435" s="305" t="e">
        <f>IF(#REF!&lt;&gt;"",#REF!,"")</f>
        <v>#REF!</v>
      </c>
      <c r="C1435" s="306" t="e">
        <f>#REF!</f>
        <v>#REF!</v>
      </c>
      <c r="D1435" s="307" t="e">
        <f>#REF!</f>
        <v>#REF!</v>
      </c>
      <c r="E1435" s="308" t="e">
        <f>'Паспорт-3'!F1328</f>
        <v>#REF!</v>
      </c>
      <c r="F1435" s="309"/>
      <c r="G1435" s="310" t="e">
        <f t="shared" si="174"/>
        <v>#REF!</v>
      </c>
      <c r="H1435" s="43" t="e">
        <f t="shared" si="175"/>
        <v>#REF!</v>
      </c>
    </row>
    <row r="1436" spans="1:8" ht="12.75" customHeight="1">
      <c r="A1436" s="574" t="s">
        <v>169</v>
      </c>
      <c r="B1436" s="575"/>
      <c r="C1436" s="575"/>
      <c r="D1436" s="575"/>
      <c r="E1436" s="575"/>
      <c r="F1436" s="575"/>
      <c r="G1436" s="576"/>
      <c r="H1436" s="43" t="e">
        <f>H1425</f>
        <v>#REF!</v>
      </c>
    </row>
    <row r="1437" spans="1:8" ht="12.75" customHeight="1">
      <c r="A1437" s="574" t="s">
        <v>189</v>
      </c>
      <c r="B1437" s="575"/>
      <c r="C1437" s="575"/>
      <c r="D1437" s="575"/>
      <c r="E1437" s="575"/>
      <c r="F1437" s="575"/>
      <c r="G1437" s="576"/>
      <c r="H1437" s="43" t="e">
        <f>H1373</f>
        <v>#REF!</v>
      </c>
    </row>
    <row r="1438" spans="1:8" ht="12.75" customHeight="1">
      <c r="A1438" s="457" t="e">
        <f>#REF!</f>
        <v>#REF!</v>
      </c>
      <c r="B1438" s="458"/>
      <c r="C1438" s="458"/>
      <c r="D1438" s="458"/>
      <c r="E1438" s="458"/>
      <c r="F1438" s="458"/>
      <c r="G1438" s="527"/>
      <c r="H1438" s="43" t="e">
        <f>H1439</f>
        <v>#REF!</v>
      </c>
    </row>
    <row r="1439" spans="1:8">
      <c r="A1439" s="291" t="s">
        <v>4</v>
      </c>
      <c r="B1439" s="571" t="s">
        <v>86</v>
      </c>
      <c r="C1439" s="572"/>
      <c r="D1439" s="572"/>
      <c r="E1439" s="577"/>
      <c r="F1439" s="577"/>
      <c r="G1439" s="578"/>
      <c r="H1439" s="43" t="e">
        <f>H1440</f>
        <v>#REF!</v>
      </c>
    </row>
    <row r="1440" spans="1:8">
      <c r="A1440" s="197" t="e">
        <f>#REF!</f>
        <v>#REF!</v>
      </c>
      <c r="B1440" s="292" t="e">
        <f>IF(#REF!&lt;&gt;"",#REF!,"")</f>
        <v>#REF!</v>
      </c>
      <c r="C1440" s="293" t="e">
        <f>#REF!</f>
        <v>#REF!</v>
      </c>
      <c r="D1440" s="294" t="e">
        <f>#REF!</f>
        <v>#REF!</v>
      </c>
      <c r="E1440" s="295" t="e">
        <f>'Паспорт-3'!F1331</f>
        <v>#REF!</v>
      </c>
      <c r="F1440" s="296"/>
      <c r="G1440" s="299" t="e">
        <f t="shared" ref="G1440:G1454" si="176">F1440-E1440</f>
        <v>#REF!</v>
      </c>
      <c r="H1440" s="43" t="e">
        <f t="shared" ref="H1440:H1454" si="177">IF(B1440&lt;&gt;"","Для друку","")</f>
        <v>#REF!</v>
      </c>
    </row>
    <row r="1441" spans="1:8">
      <c r="A1441" s="197" t="e">
        <f>#REF!</f>
        <v>#REF!</v>
      </c>
      <c r="B1441" s="169" t="e">
        <f>IF(#REF!&lt;&gt;"",#REF!,"")</f>
        <v>#REF!</v>
      </c>
      <c r="C1441" s="168" t="e">
        <f>#REF!</f>
        <v>#REF!</v>
      </c>
      <c r="D1441" s="167" t="e">
        <f>#REF!</f>
        <v>#REF!</v>
      </c>
      <c r="E1441" s="284" t="e">
        <f>'Паспорт-3'!F1332</f>
        <v>#REF!</v>
      </c>
      <c r="F1441" s="285"/>
      <c r="G1441" s="300" t="e">
        <f t="shared" si="176"/>
        <v>#REF!</v>
      </c>
      <c r="H1441" s="43" t="e">
        <f t="shared" si="177"/>
        <v>#REF!</v>
      </c>
    </row>
    <row r="1442" spans="1:8">
      <c r="A1442" s="197" t="e">
        <f>#REF!</f>
        <v>#REF!</v>
      </c>
      <c r="B1442" s="169" t="e">
        <f>IF(#REF!&lt;&gt;"",#REF!,"")</f>
        <v>#REF!</v>
      </c>
      <c r="C1442" s="168" t="e">
        <f>#REF!</f>
        <v>#REF!</v>
      </c>
      <c r="D1442" s="167" t="e">
        <f>#REF!</f>
        <v>#REF!</v>
      </c>
      <c r="E1442" s="284" t="e">
        <f>'Паспорт-3'!F1333</f>
        <v>#REF!</v>
      </c>
      <c r="F1442" s="285"/>
      <c r="G1442" s="300" t="e">
        <f t="shared" si="176"/>
        <v>#REF!</v>
      </c>
      <c r="H1442" s="43" t="e">
        <f t="shared" si="177"/>
        <v>#REF!</v>
      </c>
    </row>
    <row r="1443" spans="1:8">
      <c r="A1443" s="197" t="e">
        <f>#REF!</f>
        <v>#REF!</v>
      </c>
      <c r="B1443" s="169" t="e">
        <f>IF(#REF!&lt;&gt;"",#REF!,"")</f>
        <v>#REF!</v>
      </c>
      <c r="C1443" s="168" t="e">
        <f>#REF!</f>
        <v>#REF!</v>
      </c>
      <c r="D1443" s="167" t="e">
        <f>#REF!</f>
        <v>#REF!</v>
      </c>
      <c r="E1443" s="284" t="e">
        <f>'Паспорт-3'!F1334</f>
        <v>#REF!</v>
      </c>
      <c r="F1443" s="285"/>
      <c r="G1443" s="300" t="e">
        <f t="shared" si="176"/>
        <v>#REF!</v>
      </c>
      <c r="H1443" s="43" t="e">
        <f t="shared" si="177"/>
        <v>#REF!</v>
      </c>
    </row>
    <row r="1444" spans="1:8">
      <c r="A1444" s="197" t="e">
        <f>#REF!</f>
        <v>#REF!</v>
      </c>
      <c r="B1444" s="169" t="e">
        <f>IF(#REF!&lt;&gt;"",#REF!,"")</f>
        <v>#REF!</v>
      </c>
      <c r="C1444" s="168" t="e">
        <f>#REF!</f>
        <v>#REF!</v>
      </c>
      <c r="D1444" s="167" t="e">
        <f>#REF!</f>
        <v>#REF!</v>
      </c>
      <c r="E1444" s="284" t="e">
        <f>'Паспорт-3'!F1335</f>
        <v>#REF!</v>
      </c>
      <c r="F1444" s="285"/>
      <c r="G1444" s="300" t="e">
        <f t="shared" si="176"/>
        <v>#REF!</v>
      </c>
      <c r="H1444" s="43" t="e">
        <f t="shared" si="177"/>
        <v>#REF!</v>
      </c>
    </row>
    <row r="1445" spans="1:8">
      <c r="A1445" s="197" t="e">
        <f>#REF!</f>
        <v>#REF!</v>
      </c>
      <c r="B1445" s="169" t="e">
        <f>IF(#REF!&lt;&gt;"",#REF!,"")</f>
        <v>#REF!</v>
      </c>
      <c r="C1445" s="168" t="e">
        <f>#REF!</f>
        <v>#REF!</v>
      </c>
      <c r="D1445" s="167" t="e">
        <f>#REF!</f>
        <v>#REF!</v>
      </c>
      <c r="E1445" s="284" t="e">
        <f>'Паспорт-3'!F1336</f>
        <v>#REF!</v>
      </c>
      <c r="F1445" s="285"/>
      <c r="G1445" s="300" t="e">
        <f t="shared" si="176"/>
        <v>#REF!</v>
      </c>
      <c r="H1445" s="43" t="e">
        <f t="shared" si="177"/>
        <v>#REF!</v>
      </c>
    </row>
    <row r="1446" spans="1:8">
      <c r="A1446" s="197" t="e">
        <f>#REF!</f>
        <v>#REF!</v>
      </c>
      <c r="B1446" s="169" t="e">
        <f>IF(#REF!&lt;&gt;"",#REF!,"")</f>
        <v>#REF!</v>
      </c>
      <c r="C1446" s="168" t="e">
        <f>#REF!</f>
        <v>#REF!</v>
      </c>
      <c r="D1446" s="167" t="e">
        <f>#REF!</f>
        <v>#REF!</v>
      </c>
      <c r="E1446" s="284" t="e">
        <f>'Паспорт-3'!F1337</f>
        <v>#REF!</v>
      </c>
      <c r="F1446" s="285"/>
      <c r="G1446" s="300" t="e">
        <f t="shared" si="176"/>
        <v>#REF!</v>
      </c>
      <c r="H1446" s="43" t="e">
        <f t="shared" si="177"/>
        <v>#REF!</v>
      </c>
    </row>
    <row r="1447" spans="1:8">
      <c r="A1447" s="197" t="e">
        <f>#REF!</f>
        <v>#REF!</v>
      </c>
      <c r="B1447" s="169" t="e">
        <f>IF(#REF!&lt;&gt;"",#REF!,"")</f>
        <v>#REF!</v>
      </c>
      <c r="C1447" s="168" t="e">
        <f>#REF!</f>
        <v>#REF!</v>
      </c>
      <c r="D1447" s="167" t="e">
        <f>#REF!</f>
        <v>#REF!</v>
      </c>
      <c r="E1447" s="284" t="e">
        <f>'Паспорт-3'!F1338</f>
        <v>#REF!</v>
      </c>
      <c r="F1447" s="285"/>
      <c r="G1447" s="300" t="e">
        <f t="shared" si="176"/>
        <v>#REF!</v>
      </c>
      <c r="H1447" s="43" t="e">
        <f t="shared" si="177"/>
        <v>#REF!</v>
      </c>
    </row>
    <row r="1448" spans="1:8">
      <c r="A1448" s="197" t="e">
        <f>#REF!</f>
        <v>#REF!</v>
      </c>
      <c r="B1448" s="169" t="e">
        <f>IF(#REF!&lt;&gt;"",#REF!,"")</f>
        <v>#REF!</v>
      </c>
      <c r="C1448" s="168" t="e">
        <f>#REF!</f>
        <v>#REF!</v>
      </c>
      <c r="D1448" s="167" t="e">
        <f>#REF!</f>
        <v>#REF!</v>
      </c>
      <c r="E1448" s="284" t="e">
        <f>'Паспорт-3'!F1339</f>
        <v>#REF!</v>
      </c>
      <c r="F1448" s="285"/>
      <c r="G1448" s="300" t="e">
        <f t="shared" si="176"/>
        <v>#REF!</v>
      </c>
      <c r="H1448" s="43" t="e">
        <f t="shared" si="177"/>
        <v>#REF!</v>
      </c>
    </row>
    <row r="1449" spans="1:8">
      <c r="A1449" s="197" t="e">
        <f>#REF!</f>
        <v>#REF!</v>
      </c>
      <c r="B1449" s="169" t="e">
        <f>IF(#REF!&lt;&gt;"",#REF!,"")</f>
        <v>#REF!</v>
      </c>
      <c r="C1449" s="168" t="e">
        <f>#REF!</f>
        <v>#REF!</v>
      </c>
      <c r="D1449" s="167" t="e">
        <f>#REF!</f>
        <v>#REF!</v>
      </c>
      <c r="E1449" s="284" t="e">
        <f>'Паспорт-3'!F1340</f>
        <v>#REF!</v>
      </c>
      <c r="F1449" s="285"/>
      <c r="G1449" s="300" t="e">
        <f t="shared" si="176"/>
        <v>#REF!</v>
      </c>
      <c r="H1449" s="43" t="e">
        <f t="shared" si="177"/>
        <v>#REF!</v>
      </c>
    </row>
    <row r="1450" spans="1:8">
      <c r="A1450" s="197" t="e">
        <f>#REF!</f>
        <v>#REF!</v>
      </c>
      <c r="B1450" s="169" t="e">
        <f>IF(#REF!&lt;&gt;"",#REF!,"")</f>
        <v>#REF!</v>
      </c>
      <c r="C1450" s="168" t="e">
        <f>#REF!</f>
        <v>#REF!</v>
      </c>
      <c r="D1450" s="167" t="e">
        <f>#REF!</f>
        <v>#REF!</v>
      </c>
      <c r="E1450" s="284" t="e">
        <f>'Паспорт-3'!F1341</f>
        <v>#REF!</v>
      </c>
      <c r="F1450" s="285"/>
      <c r="G1450" s="300" t="e">
        <f t="shared" si="176"/>
        <v>#REF!</v>
      </c>
      <c r="H1450" s="43" t="e">
        <f t="shared" si="177"/>
        <v>#REF!</v>
      </c>
    </row>
    <row r="1451" spans="1:8">
      <c r="A1451" s="197" t="e">
        <f>#REF!</f>
        <v>#REF!</v>
      </c>
      <c r="B1451" s="169" t="e">
        <f>IF(#REF!&lt;&gt;"",#REF!,"")</f>
        <v>#REF!</v>
      </c>
      <c r="C1451" s="168" t="e">
        <f>#REF!</f>
        <v>#REF!</v>
      </c>
      <c r="D1451" s="167" t="e">
        <f>#REF!</f>
        <v>#REF!</v>
      </c>
      <c r="E1451" s="284" t="e">
        <f>'Паспорт-3'!F1342</f>
        <v>#REF!</v>
      </c>
      <c r="F1451" s="285"/>
      <c r="G1451" s="300" t="e">
        <f t="shared" si="176"/>
        <v>#REF!</v>
      </c>
      <c r="H1451" s="43" t="e">
        <f t="shared" si="177"/>
        <v>#REF!</v>
      </c>
    </row>
    <row r="1452" spans="1:8">
      <c r="A1452" s="197" t="e">
        <f>#REF!</f>
        <v>#REF!</v>
      </c>
      <c r="B1452" s="169" t="e">
        <f>IF(#REF!&lt;&gt;"",#REF!,"")</f>
        <v>#REF!</v>
      </c>
      <c r="C1452" s="168" t="e">
        <f>#REF!</f>
        <v>#REF!</v>
      </c>
      <c r="D1452" s="167" t="e">
        <f>#REF!</f>
        <v>#REF!</v>
      </c>
      <c r="E1452" s="284" t="e">
        <f>'Паспорт-3'!F1343</f>
        <v>#REF!</v>
      </c>
      <c r="F1452" s="285"/>
      <c r="G1452" s="300" t="e">
        <f t="shared" si="176"/>
        <v>#REF!</v>
      </c>
      <c r="H1452" s="43" t="e">
        <f t="shared" si="177"/>
        <v>#REF!</v>
      </c>
    </row>
    <row r="1453" spans="1:8">
      <c r="A1453" s="197" t="e">
        <f>#REF!</f>
        <v>#REF!</v>
      </c>
      <c r="B1453" s="169" t="e">
        <f>IF(#REF!&lt;&gt;"",#REF!,"")</f>
        <v>#REF!</v>
      </c>
      <c r="C1453" s="168" t="e">
        <f>#REF!</f>
        <v>#REF!</v>
      </c>
      <c r="D1453" s="167" t="e">
        <f>#REF!</f>
        <v>#REF!</v>
      </c>
      <c r="E1453" s="284" t="e">
        <f>'Паспорт-3'!F1344</f>
        <v>#REF!</v>
      </c>
      <c r="F1453" s="285"/>
      <c r="G1453" s="300" t="e">
        <f t="shared" si="176"/>
        <v>#REF!</v>
      </c>
      <c r="H1453" s="43" t="e">
        <f t="shared" si="177"/>
        <v>#REF!</v>
      </c>
    </row>
    <row r="1454" spans="1:8">
      <c r="A1454" s="304" t="e">
        <f>#REF!</f>
        <v>#REF!</v>
      </c>
      <c r="B1454" s="305" t="e">
        <f>IF(#REF!&lt;&gt;"",#REF!,"")</f>
        <v>#REF!</v>
      </c>
      <c r="C1454" s="306" t="e">
        <f>#REF!</f>
        <v>#REF!</v>
      </c>
      <c r="D1454" s="307" t="e">
        <f>#REF!</f>
        <v>#REF!</v>
      </c>
      <c r="E1454" s="308" t="e">
        <f>'Паспорт-3'!F1345</f>
        <v>#REF!</v>
      </c>
      <c r="F1454" s="309"/>
      <c r="G1454" s="310" t="e">
        <f t="shared" si="176"/>
        <v>#REF!</v>
      </c>
      <c r="H1454" s="43" t="e">
        <f t="shared" si="177"/>
        <v>#REF!</v>
      </c>
    </row>
    <row r="1455" spans="1:8" ht="12.75" customHeight="1">
      <c r="A1455" s="574" t="s">
        <v>169</v>
      </c>
      <c r="B1455" s="575"/>
      <c r="C1455" s="575"/>
      <c r="D1455" s="575"/>
      <c r="E1455" s="575"/>
      <c r="F1455" s="575"/>
      <c r="G1455" s="576"/>
      <c r="H1455" s="43" t="e">
        <f>H1439</f>
        <v>#REF!</v>
      </c>
    </row>
    <row r="1456" spans="1:8">
      <c r="A1456" s="291" t="e">
        <f>#REF!</f>
        <v>#REF!</v>
      </c>
      <c r="B1456" s="571" t="s">
        <v>87</v>
      </c>
      <c r="C1456" s="572"/>
      <c r="D1456" s="572"/>
      <c r="E1456" s="572"/>
      <c r="F1456" s="572"/>
      <c r="G1456" s="573"/>
      <c r="H1456" s="43" t="e">
        <f>H1457</f>
        <v>#REF!</v>
      </c>
    </row>
    <row r="1457" spans="1:8">
      <c r="A1457" s="197" t="e">
        <f>#REF!</f>
        <v>#REF!</v>
      </c>
      <c r="B1457" s="292" t="e">
        <f>IF(#REF!&lt;&gt;"",#REF!,"")</f>
        <v>#REF!</v>
      </c>
      <c r="C1457" s="293" t="e">
        <f>#REF!</f>
        <v>#REF!</v>
      </c>
      <c r="D1457" s="294" t="e">
        <f>#REF!</f>
        <v>#REF!</v>
      </c>
      <c r="E1457" s="301" t="e">
        <f>'Паспорт-3'!F1347</f>
        <v>#REF!</v>
      </c>
      <c r="F1457" s="302"/>
      <c r="G1457" s="303" t="e">
        <f t="shared" ref="G1457:G1471" si="178">F1457-E1457</f>
        <v>#REF!</v>
      </c>
      <c r="H1457" s="43" t="e">
        <f t="shared" ref="H1457:H1471" si="179">IF(B1457&lt;&gt;"","Для друку","")</f>
        <v>#REF!</v>
      </c>
    </row>
    <row r="1458" spans="1:8">
      <c r="A1458" s="197" t="e">
        <f>#REF!</f>
        <v>#REF!</v>
      </c>
      <c r="B1458" s="169" t="e">
        <f>IF(#REF!&lt;&gt;"",#REF!,"")</f>
        <v>#REF!</v>
      </c>
      <c r="C1458" s="168" t="e">
        <f>#REF!</f>
        <v>#REF!</v>
      </c>
      <c r="D1458" s="167" t="e">
        <f>#REF!</f>
        <v>#REF!</v>
      </c>
      <c r="E1458" s="284" t="e">
        <f>'Паспорт-3'!F1348</f>
        <v>#REF!</v>
      </c>
      <c r="F1458" s="285"/>
      <c r="G1458" s="300" t="e">
        <f t="shared" si="178"/>
        <v>#REF!</v>
      </c>
      <c r="H1458" s="43" t="e">
        <f t="shared" si="179"/>
        <v>#REF!</v>
      </c>
    </row>
    <row r="1459" spans="1:8">
      <c r="A1459" s="197" t="e">
        <f>#REF!</f>
        <v>#REF!</v>
      </c>
      <c r="B1459" s="169" t="e">
        <f>IF(#REF!&lt;&gt;"",#REF!,"")</f>
        <v>#REF!</v>
      </c>
      <c r="C1459" s="168" t="e">
        <f>#REF!</f>
        <v>#REF!</v>
      </c>
      <c r="D1459" s="167" t="e">
        <f>#REF!</f>
        <v>#REF!</v>
      </c>
      <c r="E1459" s="284" t="e">
        <f>'Паспорт-3'!F1349</f>
        <v>#REF!</v>
      </c>
      <c r="F1459" s="285"/>
      <c r="G1459" s="300" t="e">
        <f t="shared" si="178"/>
        <v>#REF!</v>
      </c>
      <c r="H1459" s="43" t="e">
        <f t="shared" si="179"/>
        <v>#REF!</v>
      </c>
    </row>
    <row r="1460" spans="1:8">
      <c r="A1460" s="197" t="e">
        <f>#REF!</f>
        <v>#REF!</v>
      </c>
      <c r="B1460" s="169" t="e">
        <f>IF(#REF!&lt;&gt;"",#REF!,"")</f>
        <v>#REF!</v>
      </c>
      <c r="C1460" s="168" t="e">
        <f>#REF!</f>
        <v>#REF!</v>
      </c>
      <c r="D1460" s="167" t="e">
        <f>#REF!</f>
        <v>#REF!</v>
      </c>
      <c r="E1460" s="284" t="e">
        <f>'Паспорт-3'!F1350</f>
        <v>#REF!</v>
      </c>
      <c r="F1460" s="285"/>
      <c r="G1460" s="300" t="e">
        <f t="shared" si="178"/>
        <v>#REF!</v>
      </c>
      <c r="H1460" s="43" t="e">
        <f t="shared" si="179"/>
        <v>#REF!</v>
      </c>
    </row>
    <row r="1461" spans="1:8">
      <c r="A1461" s="197" t="e">
        <f>#REF!</f>
        <v>#REF!</v>
      </c>
      <c r="B1461" s="169" t="e">
        <f>IF(#REF!&lt;&gt;"",#REF!,"")</f>
        <v>#REF!</v>
      </c>
      <c r="C1461" s="168" t="e">
        <f>#REF!</f>
        <v>#REF!</v>
      </c>
      <c r="D1461" s="167" t="e">
        <f>#REF!</f>
        <v>#REF!</v>
      </c>
      <c r="E1461" s="284" t="e">
        <f>'Паспорт-3'!F1351</f>
        <v>#REF!</v>
      </c>
      <c r="F1461" s="285"/>
      <c r="G1461" s="300" t="e">
        <f t="shared" si="178"/>
        <v>#REF!</v>
      </c>
      <c r="H1461" s="43" t="e">
        <f t="shared" si="179"/>
        <v>#REF!</v>
      </c>
    </row>
    <row r="1462" spans="1:8">
      <c r="A1462" s="197" t="e">
        <f>#REF!</f>
        <v>#REF!</v>
      </c>
      <c r="B1462" s="169" t="e">
        <f>IF(#REF!&lt;&gt;"",#REF!,"")</f>
        <v>#REF!</v>
      </c>
      <c r="C1462" s="168" t="e">
        <f>#REF!</f>
        <v>#REF!</v>
      </c>
      <c r="D1462" s="167" t="e">
        <f>#REF!</f>
        <v>#REF!</v>
      </c>
      <c r="E1462" s="284" t="e">
        <f>'Паспорт-3'!F1352</f>
        <v>#REF!</v>
      </c>
      <c r="F1462" s="285"/>
      <c r="G1462" s="300" t="e">
        <f t="shared" si="178"/>
        <v>#REF!</v>
      </c>
      <c r="H1462" s="43" t="e">
        <f t="shared" si="179"/>
        <v>#REF!</v>
      </c>
    </row>
    <row r="1463" spans="1:8">
      <c r="A1463" s="197" t="e">
        <f>#REF!</f>
        <v>#REF!</v>
      </c>
      <c r="B1463" s="169" t="e">
        <f>IF(#REF!&lt;&gt;"",#REF!,"")</f>
        <v>#REF!</v>
      </c>
      <c r="C1463" s="168" t="e">
        <f>#REF!</f>
        <v>#REF!</v>
      </c>
      <c r="D1463" s="167" t="e">
        <f>#REF!</f>
        <v>#REF!</v>
      </c>
      <c r="E1463" s="284" t="e">
        <f>'Паспорт-3'!F1353</f>
        <v>#REF!</v>
      </c>
      <c r="F1463" s="285"/>
      <c r="G1463" s="300" t="e">
        <f t="shared" si="178"/>
        <v>#REF!</v>
      </c>
      <c r="H1463" s="43" t="e">
        <f t="shared" si="179"/>
        <v>#REF!</v>
      </c>
    </row>
    <row r="1464" spans="1:8">
      <c r="A1464" s="197" t="e">
        <f>#REF!</f>
        <v>#REF!</v>
      </c>
      <c r="B1464" s="169" t="e">
        <f>IF(#REF!&lt;&gt;"",#REF!,"")</f>
        <v>#REF!</v>
      </c>
      <c r="C1464" s="168" t="e">
        <f>#REF!</f>
        <v>#REF!</v>
      </c>
      <c r="D1464" s="167" t="e">
        <f>#REF!</f>
        <v>#REF!</v>
      </c>
      <c r="E1464" s="284" t="e">
        <f>'Паспорт-3'!F1354</f>
        <v>#REF!</v>
      </c>
      <c r="F1464" s="285"/>
      <c r="G1464" s="300" t="e">
        <f t="shared" si="178"/>
        <v>#REF!</v>
      </c>
      <c r="H1464" s="43" t="e">
        <f t="shared" si="179"/>
        <v>#REF!</v>
      </c>
    </row>
    <row r="1465" spans="1:8">
      <c r="A1465" s="197" t="e">
        <f>#REF!</f>
        <v>#REF!</v>
      </c>
      <c r="B1465" s="169" t="e">
        <f>IF(#REF!&lt;&gt;"",#REF!,"")</f>
        <v>#REF!</v>
      </c>
      <c r="C1465" s="168" t="e">
        <f>#REF!</f>
        <v>#REF!</v>
      </c>
      <c r="D1465" s="167" t="e">
        <f>#REF!</f>
        <v>#REF!</v>
      </c>
      <c r="E1465" s="284" t="e">
        <f>'Паспорт-3'!F1355</f>
        <v>#REF!</v>
      </c>
      <c r="F1465" s="285"/>
      <c r="G1465" s="300" t="e">
        <f t="shared" si="178"/>
        <v>#REF!</v>
      </c>
      <c r="H1465" s="43" t="e">
        <f t="shared" si="179"/>
        <v>#REF!</v>
      </c>
    </row>
    <row r="1466" spans="1:8">
      <c r="A1466" s="197" t="e">
        <f>#REF!</f>
        <v>#REF!</v>
      </c>
      <c r="B1466" s="169" t="e">
        <f>IF(#REF!&lt;&gt;"",#REF!,"")</f>
        <v>#REF!</v>
      </c>
      <c r="C1466" s="168" t="e">
        <f>#REF!</f>
        <v>#REF!</v>
      </c>
      <c r="D1466" s="167" t="e">
        <f>#REF!</f>
        <v>#REF!</v>
      </c>
      <c r="E1466" s="284" t="e">
        <f>'Паспорт-3'!F1356</f>
        <v>#REF!</v>
      </c>
      <c r="F1466" s="285"/>
      <c r="G1466" s="300" t="e">
        <f t="shared" si="178"/>
        <v>#REF!</v>
      </c>
      <c r="H1466" s="43" t="e">
        <f t="shared" si="179"/>
        <v>#REF!</v>
      </c>
    </row>
    <row r="1467" spans="1:8">
      <c r="A1467" s="197" t="e">
        <f>#REF!</f>
        <v>#REF!</v>
      </c>
      <c r="B1467" s="169" t="e">
        <f>IF(#REF!&lt;&gt;"",#REF!,"")</f>
        <v>#REF!</v>
      </c>
      <c r="C1467" s="168" t="e">
        <f>#REF!</f>
        <v>#REF!</v>
      </c>
      <c r="D1467" s="167" t="e">
        <f>#REF!</f>
        <v>#REF!</v>
      </c>
      <c r="E1467" s="284" t="e">
        <f>'Паспорт-3'!F1357</f>
        <v>#REF!</v>
      </c>
      <c r="F1467" s="285"/>
      <c r="G1467" s="300" t="e">
        <f t="shared" si="178"/>
        <v>#REF!</v>
      </c>
      <c r="H1467" s="43" t="e">
        <f t="shared" si="179"/>
        <v>#REF!</v>
      </c>
    </row>
    <row r="1468" spans="1:8">
      <c r="A1468" s="197" t="e">
        <f>#REF!</f>
        <v>#REF!</v>
      </c>
      <c r="B1468" s="169" t="e">
        <f>IF(#REF!&lt;&gt;"",#REF!,"")</f>
        <v>#REF!</v>
      </c>
      <c r="C1468" s="168" t="e">
        <f>#REF!</f>
        <v>#REF!</v>
      </c>
      <c r="D1468" s="167" t="e">
        <f>#REF!</f>
        <v>#REF!</v>
      </c>
      <c r="E1468" s="284" t="e">
        <f>'Паспорт-3'!F1358</f>
        <v>#REF!</v>
      </c>
      <c r="F1468" s="285"/>
      <c r="G1468" s="300" t="e">
        <f t="shared" si="178"/>
        <v>#REF!</v>
      </c>
      <c r="H1468" s="43" t="e">
        <f t="shared" si="179"/>
        <v>#REF!</v>
      </c>
    </row>
    <row r="1469" spans="1:8">
      <c r="A1469" s="197" t="e">
        <f>#REF!</f>
        <v>#REF!</v>
      </c>
      <c r="B1469" s="169" t="e">
        <f>IF(#REF!&lt;&gt;"",#REF!,"")</f>
        <v>#REF!</v>
      </c>
      <c r="C1469" s="168" t="e">
        <f>#REF!</f>
        <v>#REF!</v>
      </c>
      <c r="D1469" s="167" t="e">
        <f>#REF!</f>
        <v>#REF!</v>
      </c>
      <c r="E1469" s="284" t="e">
        <f>'Паспорт-3'!F1359</f>
        <v>#REF!</v>
      </c>
      <c r="F1469" s="285"/>
      <c r="G1469" s="300" t="e">
        <f t="shared" si="178"/>
        <v>#REF!</v>
      </c>
      <c r="H1469" s="43" t="e">
        <f t="shared" si="179"/>
        <v>#REF!</v>
      </c>
    </row>
    <row r="1470" spans="1:8">
      <c r="A1470" s="197" t="e">
        <f>#REF!</f>
        <v>#REF!</v>
      </c>
      <c r="B1470" s="169" t="e">
        <f>IF(#REF!&lt;&gt;"",#REF!,"")</f>
        <v>#REF!</v>
      </c>
      <c r="C1470" s="168" t="e">
        <f>#REF!</f>
        <v>#REF!</v>
      </c>
      <c r="D1470" s="167" t="e">
        <f>#REF!</f>
        <v>#REF!</v>
      </c>
      <c r="E1470" s="284" t="e">
        <f>'Паспорт-3'!F1360</f>
        <v>#REF!</v>
      </c>
      <c r="F1470" s="285"/>
      <c r="G1470" s="300" t="e">
        <f t="shared" si="178"/>
        <v>#REF!</v>
      </c>
      <c r="H1470" s="43" t="e">
        <f t="shared" si="179"/>
        <v>#REF!</v>
      </c>
    </row>
    <row r="1471" spans="1:8">
      <c r="A1471" s="304" t="e">
        <f>#REF!</f>
        <v>#REF!</v>
      </c>
      <c r="B1471" s="305" t="e">
        <f>IF(#REF!&lt;&gt;"",#REF!,"")</f>
        <v>#REF!</v>
      </c>
      <c r="C1471" s="306" t="e">
        <f>#REF!</f>
        <v>#REF!</v>
      </c>
      <c r="D1471" s="307" t="e">
        <f>#REF!</f>
        <v>#REF!</v>
      </c>
      <c r="E1471" s="308" t="e">
        <f>'Паспорт-3'!F1361</f>
        <v>#REF!</v>
      </c>
      <c r="F1471" s="309"/>
      <c r="G1471" s="310" t="e">
        <f t="shared" si="178"/>
        <v>#REF!</v>
      </c>
      <c r="H1471" s="43" t="e">
        <f t="shared" si="179"/>
        <v>#REF!</v>
      </c>
    </row>
    <row r="1472" spans="1:8" ht="12.75" customHeight="1">
      <c r="A1472" s="574" t="s">
        <v>169</v>
      </c>
      <c r="B1472" s="575"/>
      <c r="C1472" s="575"/>
      <c r="D1472" s="575"/>
      <c r="E1472" s="575"/>
      <c r="F1472" s="575"/>
      <c r="G1472" s="576"/>
      <c r="H1472" s="43" t="e">
        <f>H1456</f>
        <v>#REF!</v>
      </c>
    </row>
    <row r="1473" spans="1:8">
      <c r="A1473" s="297" t="e">
        <f>#REF!</f>
        <v>#REF!</v>
      </c>
      <c r="B1473" s="571" t="s">
        <v>88</v>
      </c>
      <c r="C1473" s="572"/>
      <c r="D1473" s="572"/>
      <c r="E1473" s="579"/>
      <c r="F1473" s="579"/>
      <c r="G1473" s="580"/>
      <c r="H1473" s="43" t="e">
        <f>H1474</f>
        <v>#REF!</v>
      </c>
    </row>
    <row r="1474" spans="1:8">
      <c r="A1474" s="197" t="e">
        <f>#REF!</f>
        <v>#REF!</v>
      </c>
      <c r="B1474" s="292" t="e">
        <f>IF(#REF!&lt;&gt;"",#REF!,"")</f>
        <v>#REF!</v>
      </c>
      <c r="C1474" s="293" t="e">
        <f>#REF!</f>
        <v>#REF!</v>
      </c>
      <c r="D1474" s="294" t="e">
        <f>#REF!</f>
        <v>#REF!</v>
      </c>
      <c r="E1474" s="295" t="e">
        <f>'Паспорт-3'!F1363</f>
        <v>#REF!</v>
      </c>
      <c r="F1474" s="296"/>
      <c r="G1474" s="299" t="e">
        <f t="shared" ref="G1474:G1488" si="180">F1474-E1474</f>
        <v>#REF!</v>
      </c>
      <c r="H1474" s="43" t="e">
        <f t="shared" ref="H1474:H1488" si="181">IF(B1474&lt;&gt;"","Для друку","")</f>
        <v>#REF!</v>
      </c>
    </row>
    <row r="1475" spans="1:8">
      <c r="A1475" s="197" t="e">
        <f>#REF!</f>
        <v>#REF!</v>
      </c>
      <c r="B1475" s="169" t="e">
        <f>IF(#REF!&lt;&gt;"",#REF!,"")</f>
        <v>#REF!</v>
      </c>
      <c r="C1475" s="168" t="e">
        <f>#REF!</f>
        <v>#REF!</v>
      </c>
      <c r="D1475" s="167" t="e">
        <f>#REF!</f>
        <v>#REF!</v>
      </c>
      <c r="E1475" s="284" t="e">
        <f>'Паспорт-3'!F1364</f>
        <v>#REF!</v>
      </c>
      <c r="F1475" s="285"/>
      <c r="G1475" s="300" t="e">
        <f t="shared" si="180"/>
        <v>#REF!</v>
      </c>
      <c r="H1475" s="43" t="e">
        <f t="shared" si="181"/>
        <v>#REF!</v>
      </c>
    </row>
    <row r="1476" spans="1:8">
      <c r="A1476" s="197" t="e">
        <f>#REF!</f>
        <v>#REF!</v>
      </c>
      <c r="B1476" s="169" t="e">
        <f>IF(#REF!&lt;&gt;"",#REF!,"")</f>
        <v>#REF!</v>
      </c>
      <c r="C1476" s="168" t="e">
        <f>#REF!</f>
        <v>#REF!</v>
      </c>
      <c r="D1476" s="167" t="e">
        <f>#REF!</f>
        <v>#REF!</v>
      </c>
      <c r="E1476" s="284" t="e">
        <f>'Паспорт-3'!F1365</f>
        <v>#REF!</v>
      </c>
      <c r="F1476" s="285"/>
      <c r="G1476" s="300" t="e">
        <f t="shared" si="180"/>
        <v>#REF!</v>
      </c>
      <c r="H1476" s="43" t="e">
        <f t="shared" si="181"/>
        <v>#REF!</v>
      </c>
    </row>
    <row r="1477" spans="1:8">
      <c r="A1477" s="197" t="e">
        <f>#REF!</f>
        <v>#REF!</v>
      </c>
      <c r="B1477" s="169" t="e">
        <f>IF(#REF!&lt;&gt;"",#REF!,"")</f>
        <v>#REF!</v>
      </c>
      <c r="C1477" s="168" t="e">
        <f>#REF!</f>
        <v>#REF!</v>
      </c>
      <c r="D1477" s="167" t="e">
        <f>#REF!</f>
        <v>#REF!</v>
      </c>
      <c r="E1477" s="284" t="e">
        <f>'Паспорт-3'!F1366</f>
        <v>#REF!</v>
      </c>
      <c r="F1477" s="285"/>
      <c r="G1477" s="300" t="e">
        <f t="shared" si="180"/>
        <v>#REF!</v>
      </c>
      <c r="H1477" s="43" t="e">
        <f t="shared" si="181"/>
        <v>#REF!</v>
      </c>
    </row>
    <row r="1478" spans="1:8">
      <c r="A1478" s="197" t="e">
        <f>#REF!</f>
        <v>#REF!</v>
      </c>
      <c r="B1478" s="169" t="e">
        <f>IF(#REF!&lt;&gt;"",#REF!,"")</f>
        <v>#REF!</v>
      </c>
      <c r="C1478" s="168" t="e">
        <f>#REF!</f>
        <v>#REF!</v>
      </c>
      <c r="D1478" s="167" t="e">
        <f>#REF!</f>
        <v>#REF!</v>
      </c>
      <c r="E1478" s="284" t="e">
        <f>'Паспорт-3'!F1367</f>
        <v>#REF!</v>
      </c>
      <c r="F1478" s="285"/>
      <c r="G1478" s="300" t="e">
        <f t="shared" si="180"/>
        <v>#REF!</v>
      </c>
      <c r="H1478" s="43" t="e">
        <f t="shared" si="181"/>
        <v>#REF!</v>
      </c>
    </row>
    <row r="1479" spans="1:8">
      <c r="A1479" s="197" t="e">
        <f>#REF!</f>
        <v>#REF!</v>
      </c>
      <c r="B1479" s="169" t="e">
        <f>IF(#REF!&lt;&gt;"",#REF!,"")</f>
        <v>#REF!</v>
      </c>
      <c r="C1479" s="168" t="e">
        <f>#REF!</f>
        <v>#REF!</v>
      </c>
      <c r="D1479" s="167" t="e">
        <f>#REF!</f>
        <v>#REF!</v>
      </c>
      <c r="E1479" s="284" t="e">
        <f>'Паспорт-3'!F1368</f>
        <v>#REF!</v>
      </c>
      <c r="F1479" s="285"/>
      <c r="G1479" s="300" t="e">
        <f t="shared" si="180"/>
        <v>#REF!</v>
      </c>
      <c r="H1479" s="43" t="e">
        <f t="shared" si="181"/>
        <v>#REF!</v>
      </c>
    </row>
    <row r="1480" spans="1:8">
      <c r="A1480" s="197" t="e">
        <f>#REF!</f>
        <v>#REF!</v>
      </c>
      <c r="B1480" s="169" t="e">
        <f>IF(#REF!&lt;&gt;"",#REF!,"")</f>
        <v>#REF!</v>
      </c>
      <c r="C1480" s="168" t="e">
        <f>#REF!</f>
        <v>#REF!</v>
      </c>
      <c r="D1480" s="167" t="e">
        <f>#REF!</f>
        <v>#REF!</v>
      </c>
      <c r="E1480" s="284" t="e">
        <f>'Паспорт-3'!F1369</f>
        <v>#REF!</v>
      </c>
      <c r="F1480" s="285"/>
      <c r="G1480" s="300" t="e">
        <f t="shared" si="180"/>
        <v>#REF!</v>
      </c>
      <c r="H1480" s="43" t="e">
        <f t="shared" si="181"/>
        <v>#REF!</v>
      </c>
    </row>
    <row r="1481" spans="1:8">
      <c r="A1481" s="197" t="e">
        <f>#REF!</f>
        <v>#REF!</v>
      </c>
      <c r="B1481" s="169" t="e">
        <f>IF(#REF!&lt;&gt;"",#REF!,"")</f>
        <v>#REF!</v>
      </c>
      <c r="C1481" s="168" t="e">
        <f>#REF!</f>
        <v>#REF!</v>
      </c>
      <c r="D1481" s="167" t="e">
        <f>#REF!</f>
        <v>#REF!</v>
      </c>
      <c r="E1481" s="284" t="e">
        <f>'Паспорт-3'!F1370</f>
        <v>#REF!</v>
      </c>
      <c r="F1481" s="285"/>
      <c r="G1481" s="300" t="e">
        <f t="shared" si="180"/>
        <v>#REF!</v>
      </c>
      <c r="H1481" s="43" t="e">
        <f t="shared" si="181"/>
        <v>#REF!</v>
      </c>
    </row>
    <row r="1482" spans="1:8">
      <c r="A1482" s="197" t="e">
        <f>#REF!</f>
        <v>#REF!</v>
      </c>
      <c r="B1482" s="169" t="e">
        <f>IF(#REF!&lt;&gt;"",#REF!,"")</f>
        <v>#REF!</v>
      </c>
      <c r="C1482" s="168" t="e">
        <f>#REF!</f>
        <v>#REF!</v>
      </c>
      <c r="D1482" s="167" t="e">
        <f>#REF!</f>
        <v>#REF!</v>
      </c>
      <c r="E1482" s="284" t="e">
        <f>'Паспорт-3'!F1371</f>
        <v>#REF!</v>
      </c>
      <c r="F1482" s="285"/>
      <c r="G1482" s="300" t="e">
        <f t="shared" si="180"/>
        <v>#REF!</v>
      </c>
      <c r="H1482" s="43" t="e">
        <f t="shared" si="181"/>
        <v>#REF!</v>
      </c>
    </row>
    <row r="1483" spans="1:8">
      <c r="A1483" s="197" t="e">
        <f>#REF!</f>
        <v>#REF!</v>
      </c>
      <c r="B1483" s="169" t="e">
        <f>IF(#REF!&lt;&gt;"",#REF!,"")</f>
        <v>#REF!</v>
      </c>
      <c r="C1483" s="168" t="e">
        <f>#REF!</f>
        <v>#REF!</v>
      </c>
      <c r="D1483" s="167" t="e">
        <f>#REF!</f>
        <v>#REF!</v>
      </c>
      <c r="E1483" s="284" t="e">
        <f>'Паспорт-3'!F1372</f>
        <v>#REF!</v>
      </c>
      <c r="F1483" s="285"/>
      <c r="G1483" s="300" t="e">
        <f t="shared" si="180"/>
        <v>#REF!</v>
      </c>
      <c r="H1483" s="43" t="e">
        <f t="shared" si="181"/>
        <v>#REF!</v>
      </c>
    </row>
    <row r="1484" spans="1:8">
      <c r="A1484" s="197" t="e">
        <f>#REF!</f>
        <v>#REF!</v>
      </c>
      <c r="B1484" s="169" t="e">
        <f>IF(#REF!&lt;&gt;"",#REF!,"")</f>
        <v>#REF!</v>
      </c>
      <c r="C1484" s="168" t="e">
        <f>#REF!</f>
        <v>#REF!</v>
      </c>
      <c r="D1484" s="167" t="e">
        <f>#REF!</f>
        <v>#REF!</v>
      </c>
      <c r="E1484" s="284" t="e">
        <f>'Паспорт-3'!F1373</f>
        <v>#REF!</v>
      </c>
      <c r="F1484" s="285"/>
      <c r="G1484" s="300" t="e">
        <f t="shared" si="180"/>
        <v>#REF!</v>
      </c>
      <c r="H1484" s="43" t="e">
        <f t="shared" si="181"/>
        <v>#REF!</v>
      </c>
    </row>
    <row r="1485" spans="1:8">
      <c r="A1485" s="197" t="e">
        <f>#REF!</f>
        <v>#REF!</v>
      </c>
      <c r="B1485" s="169" t="e">
        <f>IF(#REF!&lt;&gt;"",#REF!,"")</f>
        <v>#REF!</v>
      </c>
      <c r="C1485" s="168" t="e">
        <f>#REF!</f>
        <v>#REF!</v>
      </c>
      <c r="D1485" s="167" t="e">
        <f>#REF!</f>
        <v>#REF!</v>
      </c>
      <c r="E1485" s="284" t="e">
        <f>'Паспорт-3'!F1374</f>
        <v>#REF!</v>
      </c>
      <c r="F1485" s="285"/>
      <c r="G1485" s="300" t="e">
        <f t="shared" si="180"/>
        <v>#REF!</v>
      </c>
      <c r="H1485" s="43" t="e">
        <f t="shared" si="181"/>
        <v>#REF!</v>
      </c>
    </row>
    <row r="1486" spans="1:8">
      <c r="A1486" s="197" t="e">
        <f>#REF!</f>
        <v>#REF!</v>
      </c>
      <c r="B1486" s="169" t="e">
        <f>IF(#REF!&lt;&gt;"",#REF!,"")</f>
        <v>#REF!</v>
      </c>
      <c r="C1486" s="168" t="e">
        <f>#REF!</f>
        <v>#REF!</v>
      </c>
      <c r="D1486" s="167" t="e">
        <f>#REF!</f>
        <v>#REF!</v>
      </c>
      <c r="E1486" s="284" t="e">
        <f>'Паспорт-3'!F1375</f>
        <v>#REF!</v>
      </c>
      <c r="F1486" s="285"/>
      <c r="G1486" s="300" t="e">
        <f t="shared" si="180"/>
        <v>#REF!</v>
      </c>
      <c r="H1486" s="43" t="e">
        <f t="shared" si="181"/>
        <v>#REF!</v>
      </c>
    </row>
    <row r="1487" spans="1:8">
      <c r="A1487" s="197" t="e">
        <f>#REF!</f>
        <v>#REF!</v>
      </c>
      <c r="B1487" s="169" t="e">
        <f>IF(#REF!&lt;&gt;"",#REF!,"")</f>
        <v>#REF!</v>
      </c>
      <c r="C1487" s="168" t="e">
        <f>#REF!</f>
        <v>#REF!</v>
      </c>
      <c r="D1487" s="167" t="e">
        <f>#REF!</f>
        <v>#REF!</v>
      </c>
      <c r="E1487" s="284" t="e">
        <f>'Паспорт-3'!F1376</f>
        <v>#REF!</v>
      </c>
      <c r="F1487" s="285"/>
      <c r="G1487" s="300" t="e">
        <f t="shared" si="180"/>
        <v>#REF!</v>
      </c>
      <c r="H1487" s="43" t="e">
        <f t="shared" si="181"/>
        <v>#REF!</v>
      </c>
    </row>
    <row r="1488" spans="1:8">
      <c r="A1488" s="304" t="e">
        <f>#REF!</f>
        <v>#REF!</v>
      </c>
      <c r="B1488" s="305" t="e">
        <f>IF(#REF!&lt;&gt;"",#REF!,"")</f>
        <v>#REF!</v>
      </c>
      <c r="C1488" s="306" t="e">
        <f>#REF!</f>
        <v>#REF!</v>
      </c>
      <c r="D1488" s="307" t="e">
        <f>#REF!</f>
        <v>#REF!</v>
      </c>
      <c r="E1488" s="308" t="e">
        <f>'Паспорт-3'!F1377</f>
        <v>#REF!</v>
      </c>
      <c r="F1488" s="309"/>
      <c r="G1488" s="310" t="e">
        <f t="shared" si="180"/>
        <v>#REF!</v>
      </c>
      <c r="H1488" s="43" t="e">
        <f t="shared" si="181"/>
        <v>#REF!</v>
      </c>
    </row>
    <row r="1489" spans="1:8" ht="12.75" customHeight="1">
      <c r="A1489" s="574" t="s">
        <v>169</v>
      </c>
      <c r="B1489" s="575"/>
      <c r="C1489" s="575"/>
      <c r="D1489" s="575"/>
      <c r="E1489" s="575"/>
      <c r="F1489" s="575"/>
      <c r="G1489" s="576"/>
      <c r="H1489" s="43" t="e">
        <f>H1473</f>
        <v>#REF!</v>
      </c>
    </row>
    <row r="1490" spans="1:8">
      <c r="A1490" s="297" t="e">
        <f>#REF!</f>
        <v>#REF!</v>
      </c>
      <c r="B1490" s="571" t="s">
        <v>89</v>
      </c>
      <c r="C1490" s="572"/>
      <c r="D1490" s="572"/>
      <c r="E1490" s="579"/>
      <c r="F1490" s="579"/>
      <c r="G1490" s="580"/>
      <c r="H1490" s="43" t="e">
        <f>H1491</f>
        <v>#REF!</v>
      </c>
    </row>
    <row r="1491" spans="1:8">
      <c r="A1491" s="197" t="e">
        <f>#REF!</f>
        <v>#REF!</v>
      </c>
      <c r="B1491" s="292" t="e">
        <f>IF(#REF!&lt;&gt;"",#REF!,"")</f>
        <v>#REF!</v>
      </c>
      <c r="C1491" s="293" t="e">
        <f>#REF!</f>
        <v>#REF!</v>
      </c>
      <c r="D1491" s="294" t="e">
        <f>#REF!</f>
        <v>#REF!</v>
      </c>
      <c r="E1491" s="295" t="e">
        <f>'Паспорт-3'!F1379</f>
        <v>#REF!</v>
      </c>
      <c r="F1491" s="296"/>
      <c r="G1491" s="299" t="e">
        <f t="shared" ref="G1491:G1500" si="182">F1491-E1491</f>
        <v>#REF!</v>
      </c>
      <c r="H1491" s="43" t="e">
        <f t="shared" ref="H1491:H1500" si="183">IF(B1491&lt;&gt;"","Для друку","")</f>
        <v>#REF!</v>
      </c>
    </row>
    <row r="1492" spans="1:8">
      <c r="A1492" s="197" t="e">
        <f>#REF!</f>
        <v>#REF!</v>
      </c>
      <c r="B1492" s="169" t="e">
        <f>IF(#REF!&lt;&gt;"",#REF!,"")</f>
        <v>#REF!</v>
      </c>
      <c r="C1492" s="168" t="e">
        <f>#REF!</f>
        <v>#REF!</v>
      </c>
      <c r="D1492" s="167" t="e">
        <f>#REF!</f>
        <v>#REF!</v>
      </c>
      <c r="E1492" s="284" t="e">
        <f>'Паспорт-3'!F1380</f>
        <v>#REF!</v>
      </c>
      <c r="F1492" s="285"/>
      <c r="G1492" s="300" t="e">
        <f t="shared" si="182"/>
        <v>#REF!</v>
      </c>
      <c r="H1492" s="43" t="e">
        <f t="shared" si="183"/>
        <v>#REF!</v>
      </c>
    </row>
    <row r="1493" spans="1:8">
      <c r="A1493" s="197" t="e">
        <f>#REF!</f>
        <v>#REF!</v>
      </c>
      <c r="B1493" s="169" t="e">
        <f>IF(#REF!&lt;&gt;"",#REF!,"")</f>
        <v>#REF!</v>
      </c>
      <c r="C1493" s="168" t="e">
        <f>#REF!</f>
        <v>#REF!</v>
      </c>
      <c r="D1493" s="167" t="e">
        <f>#REF!</f>
        <v>#REF!</v>
      </c>
      <c r="E1493" s="284" t="e">
        <f>'Паспорт-3'!F1381</f>
        <v>#REF!</v>
      </c>
      <c r="F1493" s="285"/>
      <c r="G1493" s="300" t="e">
        <f t="shared" si="182"/>
        <v>#REF!</v>
      </c>
      <c r="H1493" s="43" t="e">
        <f t="shared" si="183"/>
        <v>#REF!</v>
      </c>
    </row>
    <row r="1494" spans="1:8">
      <c r="A1494" s="197" t="e">
        <f>#REF!</f>
        <v>#REF!</v>
      </c>
      <c r="B1494" s="169" t="e">
        <f>IF(#REF!&lt;&gt;"",#REF!,"")</f>
        <v>#REF!</v>
      </c>
      <c r="C1494" s="168" t="e">
        <f>#REF!</f>
        <v>#REF!</v>
      </c>
      <c r="D1494" s="167" t="e">
        <f>#REF!</f>
        <v>#REF!</v>
      </c>
      <c r="E1494" s="284" t="e">
        <f>'Паспорт-3'!F1382</f>
        <v>#REF!</v>
      </c>
      <c r="F1494" s="285"/>
      <c r="G1494" s="300" t="e">
        <f t="shared" si="182"/>
        <v>#REF!</v>
      </c>
      <c r="H1494" s="43" t="e">
        <f t="shared" si="183"/>
        <v>#REF!</v>
      </c>
    </row>
    <row r="1495" spans="1:8">
      <c r="A1495" s="197" t="e">
        <f>#REF!</f>
        <v>#REF!</v>
      </c>
      <c r="B1495" s="169" t="e">
        <f>IF(#REF!&lt;&gt;"",#REF!,"")</f>
        <v>#REF!</v>
      </c>
      <c r="C1495" s="168" t="e">
        <f>#REF!</f>
        <v>#REF!</v>
      </c>
      <c r="D1495" s="167" t="e">
        <f>#REF!</f>
        <v>#REF!</v>
      </c>
      <c r="E1495" s="284" t="e">
        <f>'Паспорт-3'!F1383</f>
        <v>#REF!</v>
      </c>
      <c r="F1495" s="285"/>
      <c r="G1495" s="300" t="e">
        <f t="shared" si="182"/>
        <v>#REF!</v>
      </c>
      <c r="H1495" s="43" t="e">
        <f t="shared" si="183"/>
        <v>#REF!</v>
      </c>
    </row>
    <row r="1496" spans="1:8">
      <c r="A1496" s="197" t="e">
        <f>#REF!</f>
        <v>#REF!</v>
      </c>
      <c r="B1496" s="169" t="e">
        <f>IF(#REF!&lt;&gt;"",#REF!,"")</f>
        <v>#REF!</v>
      </c>
      <c r="C1496" s="168" t="e">
        <f>#REF!</f>
        <v>#REF!</v>
      </c>
      <c r="D1496" s="167" t="e">
        <f>#REF!</f>
        <v>#REF!</v>
      </c>
      <c r="E1496" s="284" t="e">
        <f>'Паспорт-3'!F1384</f>
        <v>#REF!</v>
      </c>
      <c r="F1496" s="285"/>
      <c r="G1496" s="300" t="e">
        <f t="shared" si="182"/>
        <v>#REF!</v>
      </c>
      <c r="H1496" s="43" t="e">
        <f t="shared" si="183"/>
        <v>#REF!</v>
      </c>
    </row>
    <row r="1497" spans="1:8">
      <c r="A1497" s="197" t="e">
        <f>#REF!</f>
        <v>#REF!</v>
      </c>
      <c r="B1497" s="169" t="e">
        <f>IF(#REF!&lt;&gt;"",#REF!,"")</f>
        <v>#REF!</v>
      </c>
      <c r="C1497" s="168" t="e">
        <f>#REF!</f>
        <v>#REF!</v>
      </c>
      <c r="D1497" s="167" t="e">
        <f>#REF!</f>
        <v>#REF!</v>
      </c>
      <c r="E1497" s="284" t="e">
        <f>'Паспорт-3'!F1385</f>
        <v>#REF!</v>
      </c>
      <c r="F1497" s="285"/>
      <c r="G1497" s="300" t="e">
        <f t="shared" si="182"/>
        <v>#REF!</v>
      </c>
      <c r="H1497" s="43" t="e">
        <f t="shared" si="183"/>
        <v>#REF!</v>
      </c>
    </row>
    <row r="1498" spans="1:8">
      <c r="A1498" s="197" t="e">
        <f>#REF!</f>
        <v>#REF!</v>
      </c>
      <c r="B1498" s="169" t="e">
        <f>IF(#REF!&lt;&gt;"",#REF!,"")</f>
        <v>#REF!</v>
      </c>
      <c r="C1498" s="168" t="e">
        <f>#REF!</f>
        <v>#REF!</v>
      </c>
      <c r="D1498" s="167" t="e">
        <f>#REF!</f>
        <v>#REF!</v>
      </c>
      <c r="E1498" s="284" t="e">
        <f>'Паспорт-3'!F1386</f>
        <v>#REF!</v>
      </c>
      <c r="F1498" s="285"/>
      <c r="G1498" s="300" t="e">
        <f t="shared" si="182"/>
        <v>#REF!</v>
      </c>
      <c r="H1498" s="43" t="e">
        <f t="shared" si="183"/>
        <v>#REF!</v>
      </c>
    </row>
    <row r="1499" spans="1:8" ht="12.75" customHeight="1">
      <c r="A1499" s="197" t="e">
        <f>#REF!</f>
        <v>#REF!</v>
      </c>
      <c r="B1499" s="169" t="e">
        <f>IF(#REF!&lt;&gt;"",#REF!,"")</f>
        <v>#REF!</v>
      </c>
      <c r="C1499" s="168" t="e">
        <f>#REF!</f>
        <v>#REF!</v>
      </c>
      <c r="D1499" s="167" t="e">
        <f>#REF!</f>
        <v>#REF!</v>
      </c>
      <c r="E1499" s="284" t="e">
        <f>'Паспорт-3'!F1387</f>
        <v>#REF!</v>
      </c>
      <c r="F1499" s="285"/>
      <c r="G1499" s="300" t="e">
        <f t="shared" si="182"/>
        <v>#REF!</v>
      </c>
      <c r="H1499" s="43" t="e">
        <f t="shared" si="183"/>
        <v>#REF!</v>
      </c>
    </row>
    <row r="1500" spans="1:8">
      <c r="A1500" s="304" t="e">
        <f>#REF!</f>
        <v>#REF!</v>
      </c>
      <c r="B1500" s="305" t="e">
        <f>IF(#REF!&lt;&gt;"",#REF!,"")</f>
        <v>#REF!</v>
      </c>
      <c r="C1500" s="306" t="e">
        <f>#REF!</f>
        <v>#REF!</v>
      </c>
      <c r="D1500" s="307" t="e">
        <f>#REF!</f>
        <v>#REF!</v>
      </c>
      <c r="E1500" s="308" t="e">
        <f>'Паспорт-3'!F1388</f>
        <v>#REF!</v>
      </c>
      <c r="F1500" s="309"/>
      <c r="G1500" s="310" t="e">
        <f t="shared" si="182"/>
        <v>#REF!</v>
      </c>
      <c r="H1500" s="43" t="e">
        <f t="shared" si="183"/>
        <v>#REF!</v>
      </c>
    </row>
    <row r="1501" spans="1:8" ht="12.75" customHeight="1">
      <c r="A1501" s="574" t="s">
        <v>169</v>
      </c>
      <c r="B1501" s="575"/>
      <c r="C1501" s="575"/>
      <c r="D1501" s="575"/>
      <c r="E1501" s="575"/>
      <c r="F1501" s="575"/>
      <c r="G1501" s="576"/>
      <c r="H1501" s="43" t="e">
        <f>H1490</f>
        <v>#REF!</v>
      </c>
    </row>
    <row r="1502" spans="1:8" ht="12.75" customHeight="1">
      <c r="A1502" s="574" t="s">
        <v>189</v>
      </c>
      <c r="B1502" s="575"/>
      <c r="C1502" s="575"/>
      <c r="D1502" s="575"/>
      <c r="E1502" s="575"/>
      <c r="F1502" s="575"/>
      <c r="G1502" s="576"/>
      <c r="H1502" s="43" t="e">
        <f>H1438</f>
        <v>#REF!</v>
      </c>
    </row>
    <row r="1503" spans="1:8" ht="12.75" customHeight="1">
      <c r="A1503" s="457" t="e">
        <f>#REF!</f>
        <v>#REF!</v>
      </c>
      <c r="B1503" s="458"/>
      <c r="C1503" s="458"/>
      <c r="D1503" s="458"/>
      <c r="E1503" s="458"/>
      <c r="F1503" s="458"/>
      <c r="G1503" s="527"/>
      <c r="H1503" s="43" t="e">
        <f>H1504</f>
        <v>#REF!</v>
      </c>
    </row>
    <row r="1504" spans="1:8">
      <c r="A1504" s="291" t="s">
        <v>4</v>
      </c>
      <c r="B1504" s="571" t="s">
        <v>86</v>
      </c>
      <c r="C1504" s="572"/>
      <c r="D1504" s="572"/>
      <c r="E1504" s="577"/>
      <c r="F1504" s="577"/>
      <c r="G1504" s="578"/>
      <c r="H1504" s="43" t="e">
        <f>H1505</f>
        <v>#REF!</v>
      </c>
    </row>
    <row r="1505" spans="1:8">
      <c r="A1505" s="197" t="e">
        <f>#REF!</f>
        <v>#REF!</v>
      </c>
      <c r="B1505" s="292" t="e">
        <f>IF(#REF!&lt;&gt;"",#REF!,"")</f>
        <v>#REF!</v>
      </c>
      <c r="C1505" s="293" t="e">
        <f>#REF!</f>
        <v>#REF!</v>
      </c>
      <c r="D1505" s="294" t="e">
        <f>#REF!</f>
        <v>#REF!</v>
      </c>
      <c r="E1505" s="295" t="e">
        <f>'Паспорт-3'!F1391</f>
        <v>#REF!</v>
      </c>
      <c r="F1505" s="296"/>
      <c r="G1505" s="299" t="e">
        <f t="shared" ref="G1505:G1519" si="184">F1505-E1505</f>
        <v>#REF!</v>
      </c>
      <c r="H1505" s="43" t="e">
        <f t="shared" ref="H1505:H1519" si="185">IF(B1505&lt;&gt;"","Для друку","")</f>
        <v>#REF!</v>
      </c>
    </row>
    <row r="1506" spans="1:8">
      <c r="A1506" s="197" t="e">
        <f>#REF!</f>
        <v>#REF!</v>
      </c>
      <c r="B1506" s="169" t="e">
        <f>IF(#REF!&lt;&gt;"",#REF!,"")</f>
        <v>#REF!</v>
      </c>
      <c r="C1506" s="168" t="e">
        <f>#REF!</f>
        <v>#REF!</v>
      </c>
      <c r="D1506" s="167" t="e">
        <f>#REF!</f>
        <v>#REF!</v>
      </c>
      <c r="E1506" s="284" t="e">
        <f>'Паспорт-3'!F1392</f>
        <v>#REF!</v>
      </c>
      <c r="F1506" s="285"/>
      <c r="G1506" s="300" t="e">
        <f t="shared" si="184"/>
        <v>#REF!</v>
      </c>
      <c r="H1506" s="43" t="e">
        <f t="shared" si="185"/>
        <v>#REF!</v>
      </c>
    </row>
    <row r="1507" spans="1:8">
      <c r="A1507" s="197" t="e">
        <f>#REF!</f>
        <v>#REF!</v>
      </c>
      <c r="B1507" s="169" t="e">
        <f>IF(#REF!&lt;&gt;"",#REF!,"")</f>
        <v>#REF!</v>
      </c>
      <c r="C1507" s="168" t="e">
        <f>#REF!</f>
        <v>#REF!</v>
      </c>
      <c r="D1507" s="167" t="e">
        <f>#REF!</f>
        <v>#REF!</v>
      </c>
      <c r="E1507" s="284" t="e">
        <f>'Паспорт-3'!F1393</f>
        <v>#REF!</v>
      </c>
      <c r="F1507" s="285"/>
      <c r="G1507" s="300" t="e">
        <f t="shared" si="184"/>
        <v>#REF!</v>
      </c>
      <c r="H1507" s="43" t="e">
        <f t="shared" si="185"/>
        <v>#REF!</v>
      </c>
    </row>
    <row r="1508" spans="1:8">
      <c r="A1508" s="197" t="e">
        <f>#REF!</f>
        <v>#REF!</v>
      </c>
      <c r="B1508" s="169" t="e">
        <f>IF(#REF!&lt;&gt;"",#REF!,"")</f>
        <v>#REF!</v>
      </c>
      <c r="C1508" s="168" t="e">
        <f>#REF!</f>
        <v>#REF!</v>
      </c>
      <c r="D1508" s="167" t="e">
        <f>#REF!</f>
        <v>#REF!</v>
      </c>
      <c r="E1508" s="284" t="e">
        <f>'Паспорт-3'!F1394</f>
        <v>#REF!</v>
      </c>
      <c r="F1508" s="285"/>
      <c r="G1508" s="300" t="e">
        <f t="shared" si="184"/>
        <v>#REF!</v>
      </c>
      <c r="H1508" s="43" t="e">
        <f t="shared" si="185"/>
        <v>#REF!</v>
      </c>
    </row>
    <row r="1509" spans="1:8">
      <c r="A1509" s="197" t="e">
        <f>#REF!</f>
        <v>#REF!</v>
      </c>
      <c r="B1509" s="169" t="e">
        <f>IF(#REF!&lt;&gt;"",#REF!,"")</f>
        <v>#REF!</v>
      </c>
      <c r="C1509" s="168" t="e">
        <f>#REF!</f>
        <v>#REF!</v>
      </c>
      <c r="D1509" s="167" t="e">
        <f>#REF!</f>
        <v>#REF!</v>
      </c>
      <c r="E1509" s="284" t="e">
        <f>'Паспорт-3'!F1395</f>
        <v>#REF!</v>
      </c>
      <c r="F1509" s="285"/>
      <c r="G1509" s="300" t="e">
        <f t="shared" si="184"/>
        <v>#REF!</v>
      </c>
      <c r="H1509" s="43" t="e">
        <f t="shared" si="185"/>
        <v>#REF!</v>
      </c>
    </row>
    <row r="1510" spans="1:8">
      <c r="A1510" s="197" t="e">
        <f>#REF!</f>
        <v>#REF!</v>
      </c>
      <c r="B1510" s="169" t="e">
        <f>IF(#REF!&lt;&gt;"",#REF!,"")</f>
        <v>#REF!</v>
      </c>
      <c r="C1510" s="168" t="e">
        <f>#REF!</f>
        <v>#REF!</v>
      </c>
      <c r="D1510" s="167" t="e">
        <f>#REF!</f>
        <v>#REF!</v>
      </c>
      <c r="E1510" s="284" t="e">
        <f>'Паспорт-3'!F1396</f>
        <v>#REF!</v>
      </c>
      <c r="F1510" s="285"/>
      <c r="G1510" s="300" t="e">
        <f t="shared" si="184"/>
        <v>#REF!</v>
      </c>
      <c r="H1510" s="43" t="e">
        <f t="shared" si="185"/>
        <v>#REF!</v>
      </c>
    </row>
    <row r="1511" spans="1:8">
      <c r="A1511" s="197" t="e">
        <f>#REF!</f>
        <v>#REF!</v>
      </c>
      <c r="B1511" s="169" t="e">
        <f>IF(#REF!&lt;&gt;"",#REF!,"")</f>
        <v>#REF!</v>
      </c>
      <c r="C1511" s="168" t="e">
        <f>#REF!</f>
        <v>#REF!</v>
      </c>
      <c r="D1511" s="167" t="e">
        <f>#REF!</f>
        <v>#REF!</v>
      </c>
      <c r="E1511" s="284" t="e">
        <f>'Паспорт-3'!F1397</f>
        <v>#REF!</v>
      </c>
      <c r="F1511" s="285"/>
      <c r="G1511" s="300" t="e">
        <f t="shared" si="184"/>
        <v>#REF!</v>
      </c>
      <c r="H1511" s="43" t="e">
        <f t="shared" si="185"/>
        <v>#REF!</v>
      </c>
    </row>
    <row r="1512" spans="1:8">
      <c r="A1512" s="197" t="e">
        <f>#REF!</f>
        <v>#REF!</v>
      </c>
      <c r="B1512" s="169" t="e">
        <f>IF(#REF!&lt;&gt;"",#REF!,"")</f>
        <v>#REF!</v>
      </c>
      <c r="C1512" s="168" t="e">
        <f>#REF!</f>
        <v>#REF!</v>
      </c>
      <c r="D1512" s="167" t="e">
        <f>#REF!</f>
        <v>#REF!</v>
      </c>
      <c r="E1512" s="284" t="e">
        <f>'Паспорт-3'!F1398</f>
        <v>#REF!</v>
      </c>
      <c r="F1512" s="285"/>
      <c r="G1512" s="300" t="e">
        <f t="shared" si="184"/>
        <v>#REF!</v>
      </c>
      <c r="H1512" s="43" t="e">
        <f t="shared" si="185"/>
        <v>#REF!</v>
      </c>
    </row>
    <row r="1513" spans="1:8">
      <c r="A1513" s="197" t="e">
        <f>#REF!</f>
        <v>#REF!</v>
      </c>
      <c r="B1513" s="169" t="e">
        <f>IF(#REF!&lt;&gt;"",#REF!,"")</f>
        <v>#REF!</v>
      </c>
      <c r="C1513" s="168" t="e">
        <f>#REF!</f>
        <v>#REF!</v>
      </c>
      <c r="D1513" s="167" t="e">
        <f>#REF!</f>
        <v>#REF!</v>
      </c>
      <c r="E1513" s="284" t="e">
        <f>'Паспорт-3'!F1399</f>
        <v>#REF!</v>
      </c>
      <c r="F1513" s="285"/>
      <c r="G1513" s="300" t="e">
        <f t="shared" si="184"/>
        <v>#REF!</v>
      </c>
      <c r="H1513" s="43" t="e">
        <f t="shared" si="185"/>
        <v>#REF!</v>
      </c>
    </row>
    <row r="1514" spans="1:8">
      <c r="A1514" s="197" t="e">
        <f>#REF!</f>
        <v>#REF!</v>
      </c>
      <c r="B1514" s="169" t="e">
        <f>IF(#REF!&lt;&gt;"",#REF!,"")</f>
        <v>#REF!</v>
      </c>
      <c r="C1514" s="168" t="e">
        <f>#REF!</f>
        <v>#REF!</v>
      </c>
      <c r="D1514" s="167" t="e">
        <f>#REF!</f>
        <v>#REF!</v>
      </c>
      <c r="E1514" s="284" t="e">
        <f>'Паспорт-3'!F1400</f>
        <v>#REF!</v>
      </c>
      <c r="F1514" s="285"/>
      <c r="G1514" s="300" t="e">
        <f t="shared" si="184"/>
        <v>#REF!</v>
      </c>
      <c r="H1514" s="43" t="e">
        <f t="shared" si="185"/>
        <v>#REF!</v>
      </c>
    </row>
    <row r="1515" spans="1:8">
      <c r="A1515" s="197" t="e">
        <f>#REF!</f>
        <v>#REF!</v>
      </c>
      <c r="B1515" s="169" t="e">
        <f>IF(#REF!&lt;&gt;"",#REF!,"")</f>
        <v>#REF!</v>
      </c>
      <c r="C1515" s="168" t="e">
        <f>#REF!</f>
        <v>#REF!</v>
      </c>
      <c r="D1515" s="167" t="e">
        <f>#REF!</f>
        <v>#REF!</v>
      </c>
      <c r="E1515" s="284" t="e">
        <f>'Паспорт-3'!F1401</f>
        <v>#REF!</v>
      </c>
      <c r="F1515" s="285"/>
      <c r="G1515" s="300" t="e">
        <f t="shared" si="184"/>
        <v>#REF!</v>
      </c>
      <c r="H1515" s="43" t="e">
        <f t="shared" si="185"/>
        <v>#REF!</v>
      </c>
    </row>
    <row r="1516" spans="1:8">
      <c r="A1516" s="197" t="e">
        <f>#REF!</f>
        <v>#REF!</v>
      </c>
      <c r="B1516" s="169" t="e">
        <f>IF(#REF!&lt;&gt;"",#REF!,"")</f>
        <v>#REF!</v>
      </c>
      <c r="C1516" s="168" t="e">
        <f>#REF!</f>
        <v>#REF!</v>
      </c>
      <c r="D1516" s="167" t="e">
        <f>#REF!</f>
        <v>#REF!</v>
      </c>
      <c r="E1516" s="284" t="e">
        <f>'Паспорт-3'!F1402</f>
        <v>#REF!</v>
      </c>
      <c r="F1516" s="285"/>
      <c r="G1516" s="300" t="e">
        <f t="shared" si="184"/>
        <v>#REF!</v>
      </c>
      <c r="H1516" s="43" t="e">
        <f t="shared" si="185"/>
        <v>#REF!</v>
      </c>
    </row>
    <row r="1517" spans="1:8">
      <c r="A1517" s="197" t="e">
        <f>#REF!</f>
        <v>#REF!</v>
      </c>
      <c r="B1517" s="169" t="e">
        <f>IF(#REF!&lt;&gt;"",#REF!,"")</f>
        <v>#REF!</v>
      </c>
      <c r="C1517" s="168" t="e">
        <f>#REF!</f>
        <v>#REF!</v>
      </c>
      <c r="D1517" s="167" t="e">
        <f>#REF!</f>
        <v>#REF!</v>
      </c>
      <c r="E1517" s="284" t="e">
        <f>'Паспорт-3'!F1403</f>
        <v>#REF!</v>
      </c>
      <c r="F1517" s="285"/>
      <c r="G1517" s="300" t="e">
        <f t="shared" si="184"/>
        <v>#REF!</v>
      </c>
      <c r="H1517" s="43" t="e">
        <f t="shared" si="185"/>
        <v>#REF!</v>
      </c>
    </row>
    <row r="1518" spans="1:8">
      <c r="A1518" s="197" t="e">
        <f>#REF!</f>
        <v>#REF!</v>
      </c>
      <c r="B1518" s="169" t="e">
        <f>IF(#REF!&lt;&gt;"",#REF!,"")</f>
        <v>#REF!</v>
      </c>
      <c r="C1518" s="168" t="e">
        <f>#REF!</f>
        <v>#REF!</v>
      </c>
      <c r="D1518" s="167" t="e">
        <f>#REF!</f>
        <v>#REF!</v>
      </c>
      <c r="E1518" s="284" t="e">
        <f>'Паспорт-3'!F1404</f>
        <v>#REF!</v>
      </c>
      <c r="F1518" s="285"/>
      <c r="G1518" s="300" t="e">
        <f t="shared" si="184"/>
        <v>#REF!</v>
      </c>
      <c r="H1518" s="43" t="e">
        <f t="shared" si="185"/>
        <v>#REF!</v>
      </c>
    </row>
    <row r="1519" spans="1:8">
      <c r="A1519" s="304" t="e">
        <f>#REF!</f>
        <v>#REF!</v>
      </c>
      <c r="B1519" s="305" t="e">
        <f>IF(#REF!&lt;&gt;"",#REF!,"")</f>
        <v>#REF!</v>
      </c>
      <c r="C1519" s="306" t="e">
        <f>#REF!</f>
        <v>#REF!</v>
      </c>
      <c r="D1519" s="307" t="e">
        <f>#REF!</f>
        <v>#REF!</v>
      </c>
      <c r="E1519" s="308" t="e">
        <f>'Паспорт-3'!F1405</f>
        <v>#REF!</v>
      </c>
      <c r="F1519" s="309"/>
      <c r="G1519" s="310" t="e">
        <f t="shared" si="184"/>
        <v>#REF!</v>
      </c>
      <c r="H1519" s="43" t="e">
        <f t="shared" si="185"/>
        <v>#REF!</v>
      </c>
    </row>
    <row r="1520" spans="1:8" ht="12.75" customHeight="1">
      <c r="A1520" s="574" t="s">
        <v>169</v>
      </c>
      <c r="B1520" s="575"/>
      <c r="C1520" s="575"/>
      <c r="D1520" s="575"/>
      <c r="E1520" s="575"/>
      <c r="F1520" s="575"/>
      <c r="G1520" s="576"/>
      <c r="H1520" s="43" t="e">
        <f>H1504</f>
        <v>#REF!</v>
      </c>
    </row>
    <row r="1521" spans="1:8">
      <c r="A1521" s="291" t="e">
        <f>#REF!</f>
        <v>#REF!</v>
      </c>
      <c r="B1521" s="571" t="s">
        <v>87</v>
      </c>
      <c r="C1521" s="572"/>
      <c r="D1521" s="572"/>
      <c r="E1521" s="572"/>
      <c r="F1521" s="572"/>
      <c r="G1521" s="573"/>
      <c r="H1521" s="43" t="e">
        <f>H1522</f>
        <v>#REF!</v>
      </c>
    </row>
    <row r="1522" spans="1:8">
      <c r="A1522" s="197" t="e">
        <f>#REF!</f>
        <v>#REF!</v>
      </c>
      <c r="B1522" s="292" t="e">
        <f>IF(#REF!&lt;&gt;"",#REF!,"")</f>
        <v>#REF!</v>
      </c>
      <c r="C1522" s="293" t="e">
        <f>#REF!</f>
        <v>#REF!</v>
      </c>
      <c r="D1522" s="294" t="e">
        <f>#REF!</f>
        <v>#REF!</v>
      </c>
      <c r="E1522" s="301" t="e">
        <f>'Паспорт-3'!F1407</f>
        <v>#REF!</v>
      </c>
      <c r="F1522" s="302"/>
      <c r="G1522" s="303" t="e">
        <f t="shared" ref="G1522:G1536" si="186">F1522-E1522</f>
        <v>#REF!</v>
      </c>
      <c r="H1522" s="43" t="e">
        <f t="shared" ref="H1522:H1536" si="187">IF(B1522&lt;&gt;"","Для друку","")</f>
        <v>#REF!</v>
      </c>
    </row>
    <row r="1523" spans="1:8">
      <c r="A1523" s="197" t="e">
        <f>#REF!</f>
        <v>#REF!</v>
      </c>
      <c r="B1523" s="169" t="e">
        <f>IF(#REF!&lt;&gt;"",#REF!,"")</f>
        <v>#REF!</v>
      </c>
      <c r="C1523" s="168" t="e">
        <f>#REF!</f>
        <v>#REF!</v>
      </c>
      <c r="D1523" s="167" t="e">
        <f>#REF!</f>
        <v>#REF!</v>
      </c>
      <c r="E1523" s="284" t="e">
        <f>'Паспорт-3'!F1408</f>
        <v>#REF!</v>
      </c>
      <c r="F1523" s="285"/>
      <c r="G1523" s="300" t="e">
        <f t="shared" si="186"/>
        <v>#REF!</v>
      </c>
      <c r="H1523" s="43" t="e">
        <f t="shared" si="187"/>
        <v>#REF!</v>
      </c>
    </row>
    <row r="1524" spans="1:8">
      <c r="A1524" s="197" t="e">
        <f>#REF!</f>
        <v>#REF!</v>
      </c>
      <c r="B1524" s="169" t="e">
        <f>IF(#REF!&lt;&gt;"",#REF!,"")</f>
        <v>#REF!</v>
      </c>
      <c r="C1524" s="168" t="e">
        <f>#REF!</f>
        <v>#REF!</v>
      </c>
      <c r="D1524" s="167" t="e">
        <f>#REF!</f>
        <v>#REF!</v>
      </c>
      <c r="E1524" s="284" t="e">
        <f>'Паспорт-3'!F1409</f>
        <v>#REF!</v>
      </c>
      <c r="F1524" s="285"/>
      <c r="G1524" s="300" t="e">
        <f t="shared" si="186"/>
        <v>#REF!</v>
      </c>
      <c r="H1524" s="43" t="e">
        <f t="shared" si="187"/>
        <v>#REF!</v>
      </c>
    </row>
    <row r="1525" spans="1:8">
      <c r="A1525" s="197" t="e">
        <f>#REF!</f>
        <v>#REF!</v>
      </c>
      <c r="B1525" s="169" t="e">
        <f>IF(#REF!&lt;&gt;"",#REF!,"")</f>
        <v>#REF!</v>
      </c>
      <c r="C1525" s="168" t="e">
        <f>#REF!</f>
        <v>#REF!</v>
      </c>
      <c r="D1525" s="167" t="e">
        <f>#REF!</f>
        <v>#REF!</v>
      </c>
      <c r="E1525" s="284" t="e">
        <f>'Паспорт-3'!F1410</f>
        <v>#REF!</v>
      </c>
      <c r="F1525" s="285"/>
      <c r="G1525" s="300" t="e">
        <f t="shared" si="186"/>
        <v>#REF!</v>
      </c>
      <c r="H1525" s="43" t="e">
        <f t="shared" si="187"/>
        <v>#REF!</v>
      </c>
    </row>
    <row r="1526" spans="1:8">
      <c r="A1526" s="197" t="e">
        <f>#REF!</f>
        <v>#REF!</v>
      </c>
      <c r="B1526" s="169" t="e">
        <f>IF(#REF!&lt;&gt;"",#REF!,"")</f>
        <v>#REF!</v>
      </c>
      <c r="C1526" s="168" t="e">
        <f>#REF!</f>
        <v>#REF!</v>
      </c>
      <c r="D1526" s="167" t="e">
        <f>#REF!</f>
        <v>#REF!</v>
      </c>
      <c r="E1526" s="284" t="e">
        <f>'Паспорт-3'!F1411</f>
        <v>#REF!</v>
      </c>
      <c r="F1526" s="285"/>
      <c r="G1526" s="300" t="e">
        <f t="shared" si="186"/>
        <v>#REF!</v>
      </c>
      <c r="H1526" s="43" t="e">
        <f t="shared" si="187"/>
        <v>#REF!</v>
      </c>
    </row>
    <row r="1527" spans="1:8">
      <c r="A1527" s="197" t="e">
        <f>#REF!</f>
        <v>#REF!</v>
      </c>
      <c r="B1527" s="169" t="e">
        <f>IF(#REF!&lt;&gt;"",#REF!,"")</f>
        <v>#REF!</v>
      </c>
      <c r="C1527" s="168" t="e">
        <f>#REF!</f>
        <v>#REF!</v>
      </c>
      <c r="D1527" s="167" t="e">
        <f>#REF!</f>
        <v>#REF!</v>
      </c>
      <c r="E1527" s="284" t="e">
        <f>'Паспорт-3'!F1412</f>
        <v>#REF!</v>
      </c>
      <c r="F1527" s="285"/>
      <c r="G1527" s="300" t="e">
        <f t="shared" si="186"/>
        <v>#REF!</v>
      </c>
      <c r="H1527" s="43" t="e">
        <f t="shared" si="187"/>
        <v>#REF!</v>
      </c>
    </row>
    <row r="1528" spans="1:8">
      <c r="A1528" s="197" t="e">
        <f>#REF!</f>
        <v>#REF!</v>
      </c>
      <c r="B1528" s="169" t="e">
        <f>IF(#REF!&lt;&gt;"",#REF!,"")</f>
        <v>#REF!</v>
      </c>
      <c r="C1528" s="168" t="e">
        <f>#REF!</f>
        <v>#REF!</v>
      </c>
      <c r="D1528" s="167" t="e">
        <f>#REF!</f>
        <v>#REF!</v>
      </c>
      <c r="E1528" s="284" t="e">
        <f>'Паспорт-3'!F1413</f>
        <v>#REF!</v>
      </c>
      <c r="F1528" s="285"/>
      <c r="G1528" s="300" t="e">
        <f t="shared" si="186"/>
        <v>#REF!</v>
      </c>
      <c r="H1528" s="43" t="e">
        <f t="shared" si="187"/>
        <v>#REF!</v>
      </c>
    </row>
    <row r="1529" spans="1:8">
      <c r="A1529" s="197" t="e">
        <f>#REF!</f>
        <v>#REF!</v>
      </c>
      <c r="B1529" s="169" t="e">
        <f>IF(#REF!&lt;&gt;"",#REF!,"")</f>
        <v>#REF!</v>
      </c>
      <c r="C1529" s="168" t="e">
        <f>#REF!</f>
        <v>#REF!</v>
      </c>
      <c r="D1529" s="167" t="e">
        <f>#REF!</f>
        <v>#REF!</v>
      </c>
      <c r="E1529" s="284" t="e">
        <f>'Паспорт-3'!F1414</f>
        <v>#REF!</v>
      </c>
      <c r="F1529" s="285"/>
      <c r="G1529" s="300" t="e">
        <f t="shared" si="186"/>
        <v>#REF!</v>
      </c>
      <c r="H1529" s="43" t="e">
        <f t="shared" si="187"/>
        <v>#REF!</v>
      </c>
    </row>
    <row r="1530" spans="1:8">
      <c r="A1530" s="197" t="e">
        <f>#REF!</f>
        <v>#REF!</v>
      </c>
      <c r="B1530" s="169" t="e">
        <f>IF(#REF!&lt;&gt;"",#REF!,"")</f>
        <v>#REF!</v>
      </c>
      <c r="C1530" s="168" t="e">
        <f>#REF!</f>
        <v>#REF!</v>
      </c>
      <c r="D1530" s="167" t="e">
        <f>#REF!</f>
        <v>#REF!</v>
      </c>
      <c r="E1530" s="284" t="e">
        <f>'Паспорт-3'!F1415</f>
        <v>#REF!</v>
      </c>
      <c r="F1530" s="285"/>
      <c r="G1530" s="300" t="e">
        <f t="shared" si="186"/>
        <v>#REF!</v>
      </c>
      <c r="H1530" s="43" t="e">
        <f t="shared" si="187"/>
        <v>#REF!</v>
      </c>
    </row>
    <row r="1531" spans="1:8">
      <c r="A1531" s="197" t="e">
        <f>#REF!</f>
        <v>#REF!</v>
      </c>
      <c r="B1531" s="169" t="e">
        <f>IF(#REF!&lt;&gt;"",#REF!,"")</f>
        <v>#REF!</v>
      </c>
      <c r="C1531" s="168" t="e">
        <f>#REF!</f>
        <v>#REF!</v>
      </c>
      <c r="D1531" s="167" t="e">
        <f>#REF!</f>
        <v>#REF!</v>
      </c>
      <c r="E1531" s="284" t="e">
        <f>'Паспорт-3'!F1416</f>
        <v>#REF!</v>
      </c>
      <c r="F1531" s="285"/>
      <c r="G1531" s="300" t="e">
        <f t="shared" si="186"/>
        <v>#REF!</v>
      </c>
      <c r="H1531" s="43" t="e">
        <f t="shared" si="187"/>
        <v>#REF!</v>
      </c>
    </row>
    <row r="1532" spans="1:8">
      <c r="A1532" s="197" t="e">
        <f>#REF!</f>
        <v>#REF!</v>
      </c>
      <c r="B1532" s="169" t="e">
        <f>IF(#REF!&lt;&gt;"",#REF!,"")</f>
        <v>#REF!</v>
      </c>
      <c r="C1532" s="168" t="e">
        <f>#REF!</f>
        <v>#REF!</v>
      </c>
      <c r="D1532" s="167" t="e">
        <f>#REF!</f>
        <v>#REF!</v>
      </c>
      <c r="E1532" s="284" t="e">
        <f>'Паспорт-3'!F1417</f>
        <v>#REF!</v>
      </c>
      <c r="F1532" s="285"/>
      <c r="G1532" s="300" t="e">
        <f t="shared" si="186"/>
        <v>#REF!</v>
      </c>
      <c r="H1532" s="43" t="e">
        <f t="shared" si="187"/>
        <v>#REF!</v>
      </c>
    </row>
    <row r="1533" spans="1:8">
      <c r="A1533" s="197" t="e">
        <f>#REF!</f>
        <v>#REF!</v>
      </c>
      <c r="B1533" s="169" t="e">
        <f>IF(#REF!&lt;&gt;"",#REF!,"")</f>
        <v>#REF!</v>
      </c>
      <c r="C1533" s="168" t="e">
        <f>#REF!</f>
        <v>#REF!</v>
      </c>
      <c r="D1533" s="167" t="e">
        <f>#REF!</f>
        <v>#REF!</v>
      </c>
      <c r="E1533" s="284" t="e">
        <f>'Паспорт-3'!F1418</f>
        <v>#REF!</v>
      </c>
      <c r="F1533" s="285"/>
      <c r="G1533" s="300" t="e">
        <f t="shared" si="186"/>
        <v>#REF!</v>
      </c>
      <c r="H1533" s="43" t="e">
        <f t="shared" si="187"/>
        <v>#REF!</v>
      </c>
    </row>
    <row r="1534" spans="1:8">
      <c r="A1534" s="197" t="e">
        <f>#REF!</f>
        <v>#REF!</v>
      </c>
      <c r="B1534" s="169" t="e">
        <f>IF(#REF!&lt;&gt;"",#REF!,"")</f>
        <v>#REF!</v>
      </c>
      <c r="C1534" s="168" t="e">
        <f>#REF!</f>
        <v>#REF!</v>
      </c>
      <c r="D1534" s="167" t="e">
        <f>#REF!</f>
        <v>#REF!</v>
      </c>
      <c r="E1534" s="284" t="e">
        <f>'Паспорт-3'!F1419</f>
        <v>#REF!</v>
      </c>
      <c r="F1534" s="285"/>
      <c r="G1534" s="300" t="e">
        <f t="shared" si="186"/>
        <v>#REF!</v>
      </c>
      <c r="H1534" s="43" t="e">
        <f t="shared" si="187"/>
        <v>#REF!</v>
      </c>
    </row>
    <row r="1535" spans="1:8">
      <c r="A1535" s="197" t="e">
        <f>#REF!</f>
        <v>#REF!</v>
      </c>
      <c r="B1535" s="169" t="e">
        <f>IF(#REF!&lt;&gt;"",#REF!,"")</f>
        <v>#REF!</v>
      </c>
      <c r="C1535" s="168" t="e">
        <f>#REF!</f>
        <v>#REF!</v>
      </c>
      <c r="D1535" s="167" t="e">
        <f>#REF!</f>
        <v>#REF!</v>
      </c>
      <c r="E1535" s="284" t="e">
        <f>'Паспорт-3'!F1420</f>
        <v>#REF!</v>
      </c>
      <c r="F1535" s="285"/>
      <c r="G1535" s="300" t="e">
        <f t="shared" si="186"/>
        <v>#REF!</v>
      </c>
      <c r="H1535" s="43" t="e">
        <f t="shared" si="187"/>
        <v>#REF!</v>
      </c>
    </row>
    <row r="1536" spans="1:8">
      <c r="A1536" s="304" t="e">
        <f>#REF!</f>
        <v>#REF!</v>
      </c>
      <c r="B1536" s="305" t="e">
        <f>IF(#REF!&lt;&gt;"",#REF!,"")</f>
        <v>#REF!</v>
      </c>
      <c r="C1536" s="306" t="e">
        <f>#REF!</f>
        <v>#REF!</v>
      </c>
      <c r="D1536" s="307" t="e">
        <f>#REF!</f>
        <v>#REF!</v>
      </c>
      <c r="E1536" s="308" t="e">
        <f>'Паспорт-3'!F1421</f>
        <v>#REF!</v>
      </c>
      <c r="F1536" s="309"/>
      <c r="G1536" s="310" t="e">
        <f t="shared" si="186"/>
        <v>#REF!</v>
      </c>
      <c r="H1536" s="43" t="e">
        <f t="shared" si="187"/>
        <v>#REF!</v>
      </c>
    </row>
    <row r="1537" spans="1:8" ht="12.75" customHeight="1">
      <c r="A1537" s="574" t="s">
        <v>169</v>
      </c>
      <c r="B1537" s="575"/>
      <c r="C1537" s="575"/>
      <c r="D1537" s="575"/>
      <c r="E1537" s="575"/>
      <c r="F1537" s="575"/>
      <c r="G1537" s="576"/>
      <c r="H1537" s="43" t="e">
        <f>H1521</f>
        <v>#REF!</v>
      </c>
    </row>
    <row r="1538" spans="1:8">
      <c r="A1538" s="297" t="e">
        <f>#REF!</f>
        <v>#REF!</v>
      </c>
      <c r="B1538" s="571" t="s">
        <v>88</v>
      </c>
      <c r="C1538" s="572"/>
      <c r="D1538" s="572"/>
      <c r="E1538" s="579"/>
      <c r="F1538" s="579"/>
      <c r="G1538" s="580"/>
      <c r="H1538" s="43" t="e">
        <f>H1539</f>
        <v>#REF!</v>
      </c>
    </row>
    <row r="1539" spans="1:8">
      <c r="A1539" s="197" t="e">
        <f>#REF!</f>
        <v>#REF!</v>
      </c>
      <c r="B1539" s="292" t="e">
        <f>IF(#REF!&lt;&gt;"",#REF!,"")</f>
        <v>#REF!</v>
      </c>
      <c r="C1539" s="293" t="e">
        <f>#REF!</f>
        <v>#REF!</v>
      </c>
      <c r="D1539" s="294" t="e">
        <f>#REF!</f>
        <v>#REF!</v>
      </c>
      <c r="E1539" s="295" t="e">
        <f>'Паспорт-3'!F1423</f>
        <v>#REF!</v>
      </c>
      <c r="F1539" s="296"/>
      <c r="G1539" s="299" t="e">
        <f t="shared" ref="G1539:G1553" si="188">F1539-E1539</f>
        <v>#REF!</v>
      </c>
      <c r="H1539" s="43" t="e">
        <f t="shared" ref="H1539:H1553" si="189">IF(B1539&lt;&gt;"","Для друку","")</f>
        <v>#REF!</v>
      </c>
    </row>
    <row r="1540" spans="1:8">
      <c r="A1540" s="197" t="e">
        <f>#REF!</f>
        <v>#REF!</v>
      </c>
      <c r="B1540" s="169" t="e">
        <f>IF(#REF!&lt;&gt;"",#REF!,"")</f>
        <v>#REF!</v>
      </c>
      <c r="C1540" s="168" t="e">
        <f>#REF!</f>
        <v>#REF!</v>
      </c>
      <c r="D1540" s="167" t="e">
        <f>#REF!</f>
        <v>#REF!</v>
      </c>
      <c r="E1540" s="284" t="e">
        <f>'Паспорт-3'!F1424</f>
        <v>#REF!</v>
      </c>
      <c r="F1540" s="285"/>
      <c r="G1540" s="300" t="e">
        <f t="shared" si="188"/>
        <v>#REF!</v>
      </c>
      <c r="H1540" s="43" t="e">
        <f t="shared" si="189"/>
        <v>#REF!</v>
      </c>
    </row>
    <row r="1541" spans="1:8">
      <c r="A1541" s="197" t="e">
        <f>#REF!</f>
        <v>#REF!</v>
      </c>
      <c r="B1541" s="169" t="e">
        <f>IF(#REF!&lt;&gt;"",#REF!,"")</f>
        <v>#REF!</v>
      </c>
      <c r="C1541" s="168" t="e">
        <f>#REF!</f>
        <v>#REF!</v>
      </c>
      <c r="D1541" s="167" t="e">
        <f>#REF!</f>
        <v>#REF!</v>
      </c>
      <c r="E1541" s="284" t="e">
        <f>'Паспорт-3'!F1425</f>
        <v>#REF!</v>
      </c>
      <c r="F1541" s="285"/>
      <c r="G1541" s="300" t="e">
        <f t="shared" si="188"/>
        <v>#REF!</v>
      </c>
      <c r="H1541" s="43" t="e">
        <f t="shared" si="189"/>
        <v>#REF!</v>
      </c>
    </row>
    <row r="1542" spans="1:8">
      <c r="A1542" s="197" t="e">
        <f>#REF!</f>
        <v>#REF!</v>
      </c>
      <c r="B1542" s="169" t="e">
        <f>IF(#REF!&lt;&gt;"",#REF!,"")</f>
        <v>#REF!</v>
      </c>
      <c r="C1542" s="168" t="e">
        <f>#REF!</f>
        <v>#REF!</v>
      </c>
      <c r="D1542" s="167" t="e">
        <f>#REF!</f>
        <v>#REF!</v>
      </c>
      <c r="E1542" s="284" t="e">
        <f>'Паспорт-3'!F1426</f>
        <v>#REF!</v>
      </c>
      <c r="F1542" s="285"/>
      <c r="G1542" s="300" t="e">
        <f t="shared" si="188"/>
        <v>#REF!</v>
      </c>
      <c r="H1542" s="43" t="e">
        <f t="shared" si="189"/>
        <v>#REF!</v>
      </c>
    </row>
    <row r="1543" spans="1:8">
      <c r="A1543" s="197" t="e">
        <f>#REF!</f>
        <v>#REF!</v>
      </c>
      <c r="B1543" s="169" t="e">
        <f>IF(#REF!&lt;&gt;"",#REF!,"")</f>
        <v>#REF!</v>
      </c>
      <c r="C1543" s="168" t="e">
        <f>#REF!</f>
        <v>#REF!</v>
      </c>
      <c r="D1543" s="167" t="e">
        <f>#REF!</f>
        <v>#REF!</v>
      </c>
      <c r="E1543" s="284" t="e">
        <f>'Паспорт-3'!F1427</f>
        <v>#REF!</v>
      </c>
      <c r="F1543" s="285"/>
      <c r="G1543" s="300" t="e">
        <f t="shared" si="188"/>
        <v>#REF!</v>
      </c>
      <c r="H1543" s="43" t="e">
        <f t="shared" si="189"/>
        <v>#REF!</v>
      </c>
    </row>
    <row r="1544" spans="1:8">
      <c r="A1544" s="197" t="e">
        <f>#REF!</f>
        <v>#REF!</v>
      </c>
      <c r="B1544" s="169" t="e">
        <f>IF(#REF!&lt;&gt;"",#REF!,"")</f>
        <v>#REF!</v>
      </c>
      <c r="C1544" s="168" t="e">
        <f>#REF!</f>
        <v>#REF!</v>
      </c>
      <c r="D1544" s="167" t="e">
        <f>#REF!</f>
        <v>#REF!</v>
      </c>
      <c r="E1544" s="284" t="e">
        <f>'Паспорт-3'!F1428</f>
        <v>#REF!</v>
      </c>
      <c r="F1544" s="285"/>
      <c r="G1544" s="300" t="e">
        <f t="shared" si="188"/>
        <v>#REF!</v>
      </c>
      <c r="H1544" s="43" t="e">
        <f t="shared" si="189"/>
        <v>#REF!</v>
      </c>
    </row>
    <row r="1545" spans="1:8">
      <c r="A1545" s="197" t="e">
        <f>#REF!</f>
        <v>#REF!</v>
      </c>
      <c r="B1545" s="169" t="e">
        <f>IF(#REF!&lt;&gt;"",#REF!,"")</f>
        <v>#REF!</v>
      </c>
      <c r="C1545" s="168" t="e">
        <f>#REF!</f>
        <v>#REF!</v>
      </c>
      <c r="D1545" s="167" t="e">
        <f>#REF!</f>
        <v>#REF!</v>
      </c>
      <c r="E1545" s="284" t="e">
        <f>'Паспорт-3'!F1429</f>
        <v>#REF!</v>
      </c>
      <c r="F1545" s="285"/>
      <c r="G1545" s="300" t="e">
        <f t="shared" si="188"/>
        <v>#REF!</v>
      </c>
      <c r="H1545" s="43" t="e">
        <f t="shared" si="189"/>
        <v>#REF!</v>
      </c>
    </row>
    <row r="1546" spans="1:8">
      <c r="A1546" s="197" t="e">
        <f>#REF!</f>
        <v>#REF!</v>
      </c>
      <c r="B1546" s="169" t="e">
        <f>IF(#REF!&lt;&gt;"",#REF!,"")</f>
        <v>#REF!</v>
      </c>
      <c r="C1546" s="168" t="e">
        <f>#REF!</f>
        <v>#REF!</v>
      </c>
      <c r="D1546" s="167" t="e">
        <f>#REF!</f>
        <v>#REF!</v>
      </c>
      <c r="E1546" s="284" t="e">
        <f>'Паспорт-3'!F1430</f>
        <v>#REF!</v>
      </c>
      <c r="F1546" s="285"/>
      <c r="G1546" s="300" t="e">
        <f t="shared" si="188"/>
        <v>#REF!</v>
      </c>
      <c r="H1546" s="43" t="e">
        <f t="shared" si="189"/>
        <v>#REF!</v>
      </c>
    </row>
    <row r="1547" spans="1:8">
      <c r="A1547" s="197" t="e">
        <f>#REF!</f>
        <v>#REF!</v>
      </c>
      <c r="B1547" s="169" t="e">
        <f>IF(#REF!&lt;&gt;"",#REF!,"")</f>
        <v>#REF!</v>
      </c>
      <c r="C1547" s="168" t="e">
        <f>#REF!</f>
        <v>#REF!</v>
      </c>
      <c r="D1547" s="167" t="e">
        <f>#REF!</f>
        <v>#REF!</v>
      </c>
      <c r="E1547" s="284" t="e">
        <f>'Паспорт-3'!F1431</f>
        <v>#REF!</v>
      </c>
      <c r="F1547" s="285"/>
      <c r="G1547" s="300" t="e">
        <f t="shared" si="188"/>
        <v>#REF!</v>
      </c>
      <c r="H1547" s="43" t="e">
        <f t="shared" si="189"/>
        <v>#REF!</v>
      </c>
    </row>
    <row r="1548" spans="1:8">
      <c r="A1548" s="197" t="e">
        <f>#REF!</f>
        <v>#REF!</v>
      </c>
      <c r="B1548" s="169" t="e">
        <f>IF(#REF!&lt;&gt;"",#REF!,"")</f>
        <v>#REF!</v>
      </c>
      <c r="C1548" s="168" t="e">
        <f>#REF!</f>
        <v>#REF!</v>
      </c>
      <c r="D1548" s="167" t="e">
        <f>#REF!</f>
        <v>#REF!</v>
      </c>
      <c r="E1548" s="284" t="e">
        <f>'Паспорт-3'!F1432</f>
        <v>#REF!</v>
      </c>
      <c r="F1548" s="285"/>
      <c r="G1548" s="300" t="e">
        <f t="shared" si="188"/>
        <v>#REF!</v>
      </c>
      <c r="H1548" s="43" t="e">
        <f t="shared" si="189"/>
        <v>#REF!</v>
      </c>
    </row>
    <row r="1549" spans="1:8">
      <c r="A1549" s="197" t="e">
        <f>#REF!</f>
        <v>#REF!</v>
      </c>
      <c r="B1549" s="169" t="e">
        <f>IF(#REF!&lt;&gt;"",#REF!,"")</f>
        <v>#REF!</v>
      </c>
      <c r="C1549" s="168" t="e">
        <f>#REF!</f>
        <v>#REF!</v>
      </c>
      <c r="D1549" s="167" t="e">
        <f>#REF!</f>
        <v>#REF!</v>
      </c>
      <c r="E1549" s="284" t="e">
        <f>'Паспорт-3'!F1433</f>
        <v>#REF!</v>
      </c>
      <c r="F1549" s="285"/>
      <c r="G1549" s="300" t="e">
        <f t="shared" si="188"/>
        <v>#REF!</v>
      </c>
      <c r="H1549" s="43" t="e">
        <f t="shared" si="189"/>
        <v>#REF!</v>
      </c>
    </row>
    <row r="1550" spans="1:8">
      <c r="A1550" s="197" t="e">
        <f>#REF!</f>
        <v>#REF!</v>
      </c>
      <c r="B1550" s="169" t="e">
        <f>IF(#REF!&lt;&gt;"",#REF!,"")</f>
        <v>#REF!</v>
      </c>
      <c r="C1550" s="168" t="e">
        <f>#REF!</f>
        <v>#REF!</v>
      </c>
      <c r="D1550" s="167" t="e">
        <f>#REF!</f>
        <v>#REF!</v>
      </c>
      <c r="E1550" s="284" t="e">
        <f>'Паспорт-3'!F1434</f>
        <v>#REF!</v>
      </c>
      <c r="F1550" s="285"/>
      <c r="G1550" s="300" t="e">
        <f t="shared" si="188"/>
        <v>#REF!</v>
      </c>
      <c r="H1550" s="43" t="e">
        <f t="shared" si="189"/>
        <v>#REF!</v>
      </c>
    </row>
    <row r="1551" spans="1:8">
      <c r="A1551" s="197" t="e">
        <f>#REF!</f>
        <v>#REF!</v>
      </c>
      <c r="B1551" s="169" t="e">
        <f>IF(#REF!&lt;&gt;"",#REF!,"")</f>
        <v>#REF!</v>
      </c>
      <c r="C1551" s="168" t="e">
        <f>#REF!</f>
        <v>#REF!</v>
      </c>
      <c r="D1551" s="167" t="e">
        <f>#REF!</f>
        <v>#REF!</v>
      </c>
      <c r="E1551" s="284" t="e">
        <f>'Паспорт-3'!F1435</f>
        <v>#REF!</v>
      </c>
      <c r="F1551" s="285"/>
      <c r="G1551" s="300" t="e">
        <f t="shared" si="188"/>
        <v>#REF!</v>
      </c>
      <c r="H1551" s="43" t="e">
        <f t="shared" si="189"/>
        <v>#REF!</v>
      </c>
    </row>
    <row r="1552" spans="1:8">
      <c r="A1552" s="197" t="e">
        <f>#REF!</f>
        <v>#REF!</v>
      </c>
      <c r="B1552" s="169" t="e">
        <f>IF(#REF!&lt;&gt;"",#REF!,"")</f>
        <v>#REF!</v>
      </c>
      <c r="C1552" s="168" t="e">
        <f>#REF!</f>
        <v>#REF!</v>
      </c>
      <c r="D1552" s="167" t="e">
        <f>#REF!</f>
        <v>#REF!</v>
      </c>
      <c r="E1552" s="284" t="e">
        <f>'Паспорт-3'!F1436</f>
        <v>#REF!</v>
      </c>
      <c r="F1552" s="285"/>
      <c r="G1552" s="300" t="e">
        <f t="shared" si="188"/>
        <v>#REF!</v>
      </c>
      <c r="H1552" s="43" t="e">
        <f t="shared" si="189"/>
        <v>#REF!</v>
      </c>
    </row>
    <row r="1553" spans="1:8">
      <c r="A1553" s="304" t="e">
        <f>#REF!</f>
        <v>#REF!</v>
      </c>
      <c r="B1553" s="305" t="e">
        <f>IF(#REF!&lt;&gt;"",#REF!,"")</f>
        <v>#REF!</v>
      </c>
      <c r="C1553" s="306" t="e">
        <f>#REF!</f>
        <v>#REF!</v>
      </c>
      <c r="D1553" s="307" t="e">
        <f>#REF!</f>
        <v>#REF!</v>
      </c>
      <c r="E1553" s="308" t="e">
        <f>'Паспорт-3'!F1437</f>
        <v>#REF!</v>
      </c>
      <c r="F1553" s="309"/>
      <c r="G1553" s="310" t="e">
        <f t="shared" si="188"/>
        <v>#REF!</v>
      </c>
      <c r="H1553" s="43" t="e">
        <f t="shared" si="189"/>
        <v>#REF!</v>
      </c>
    </row>
    <row r="1554" spans="1:8" ht="12.75" customHeight="1">
      <c r="A1554" s="574" t="s">
        <v>169</v>
      </c>
      <c r="B1554" s="575"/>
      <c r="C1554" s="575"/>
      <c r="D1554" s="575"/>
      <c r="E1554" s="575"/>
      <c r="F1554" s="575"/>
      <c r="G1554" s="576"/>
      <c r="H1554" s="43" t="e">
        <f>H1538</f>
        <v>#REF!</v>
      </c>
    </row>
    <row r="1555" spans="1:8">
      <c r="A1555" s="297" t="e">
        <f>#REF!</f>
        <v>#REF!</v>
      </c>
      <c r="B1555" s="571" t="s">
        <v>89</v>
      </c>
      <c r="C1555" s="572"/>
      <c r="D1555" s="572"/>
      <c r="E1555" s="579"/>
      <c r="F1555" s="579"/>
      <c r="G1555" s="580"/>
      <c r="H1555" s="43" t="e">
        <f>H1556</f>
        <v>#REF!</v>
      </c>
    </row>
    <row r="1556" spans="1:8">
      <c r="A1556" s="197" t="e">
        <f>#REF!</f>
        <v>#REF!</v>
      </c>
      <c r="B1556" s="292" t="e">
        <f>IF(#REF!&lt;&gt;"",#REF!,"")</f>
        <v>#REF!</v>
      </c>
      <c r="C1556" s="293" t="e">
        <f>#REF!</f>
        <v>#REF!</v>
      </c>
      <c r="D1556" s="294" t="e">
        <f>#REF!</f>
        <v>#REF!</v>
      </c>
      <c r="E1556" s="295" t="e">
        <f>'Паспорт-3'!F1439</f>
        <v>#REF!</v>
      </c>
      <c r="F1556" s="296"/>
      <c r="G1556" s="299" t="e">
        <f t="shared" ref="G1556:G1565" si="190">F1556-E1556</f>
        <v>#REF!</v>
      </c>
      <c r="H1556" s="43" t="e">
        <f t="shared" ref="H1556:H1565" si="191">IF(B1556&lt;&gt;"","Для друку","")</f>
        <v>#REF!</v>
      </c>
    </row>
    <row r="1557" spans="1:8">
      <c r="A1557" s="197" t="e">
        <f>#REF!</f>
        <v>#REF!</v>
      </c>
      <c r="B1557" s="169" t="e">
        <f>IF(#REF!&lt;&gt;"",#REF!,"")</f>
        <v>#REF!</v>
      </c>
      <c r="C1557" s="168" t="e">
        <f>#REF!</f>
        <v>#REF!</v>
      </c>
      <c r="D1557" s="167" t="e">
        <f>#REF!</f>
        <v>#REF!</v>
      </c>
      <c r="E1557" s="284" t="e">
        <f>'Паспорт-3'!F1440</f>
        <v>#REF!</v>
      </c>
      <c r="F1557" s="285"/>
      <c r="G1557" s="300" t="e">
        <f t="shared" si="190"/>
        <v>#REF!</v>
      </c>
      <c r="H1557" s="43" t="e">
        <f t="shared" si="191"/>
        <v>#REF!</v>
      </c>
    </row>
    <row r="1558" spans="1:8">
      <c r="A1558" s="197" t="e">
        <f>#REF!</f>
        <v>#REF!</v>
      </c>
      <c r="B1558" s="169" t="e">
        <f>IF(#REF!&lt;&gt;"",#REF!,"")</f>
        <v>#REF!</v>
      </c>
      <c r="C1558" s="168" t="e">
        <f>#REF!</f>
        <v>#REF!</v>
      </c>
      <c r="D1558" s="167" t="e">
        <f>#REF!</f>
        <v>#REF!</v>
      </c>
      <c r="E1558" s="284" t="e">
        <f>'Паспорт-3'!F1441</f>
        <v>#REF!</v>
      </c>
      <c r="F1558" s="285"/>
      <c r="G1558" s="300" t="e">
        <f t="shared" si="190"/>
        <v>#REF!</v>
      </c>
      <c r="H1558" s="43" t="e">
        <f t="shared" si="191"/>
        <v>#REF!</v>
      </c>
    </row>
    <row r="1559" spans="1:8">
      <c r="A1559" s="197" t="e">
        <f>#REF!</f>
        <v>#REF!</v>
      </c>
      <c r="B1559" s="169" t="e">
        <f>IF(#REF!&lt;&gt;"",#REF!,"")</f>
        <v>#REF!</v>
      </c>
      <c r="C1559" s="168" t="e">
        <f>#REF!</f>
        <v>#REF!</v>
      </c>
      <c r="D1559" s="167" t="e">
        <f>#REF!</f>
        <v>#REF!</v>
      </c>
      <c r="E1559" s="284" t="e">
        <f>'Паспорт-3'!F1442</f>
        <v>#REF!</v>
      </c>
      <c r="F1559" s="285"/>
      <c r="G1559" s="300" t="e">
        <f t="shared" si="190"/>
        <v>#REF!</v>
      </c>
      <c r="H1559" s="43" t="e">
        <f t="shared" si="191"/>
        <v>#REF!</v>
      </c>
    </row>
    <row r="1560" spans="1:8">
      <c r="A1560" s="197" t="e">
        <f>#REF!</f>
        <v>#REF!</v>
      </c>
      <c r="B1560" s="169" t="e">
        <f>IF(#REF!&lt;&gt;"",#REF!,"")</f>
        <v>#REF!</v>
      </c>
      <c r="C1560" s="168" t="e">
        <f>#REF!</f>
        <v>#REF!</v>
      </c>
      <c r="D1560" s="167" t="e">
        <f>#REF!</f>
        <v>#REF!</v>
      </c>
      <c r="E1560" s="284" t="e">
        <f>'Паспорт-3'!F1443</f>
        <v>#REF!</v>
      </c>
      <c r="F1560" s="285"/>
      <c r="G1560" s="300" t="e">
        <f t="shared" si="190"/>
        <v>#REF!</v>
      </c>
      <c r="H1560" s="43" t="e">
        <f t="shared" si="191"/>
        <v>#REF!</v>
      </c>
    </row>
    <row r="1561" spans="1:8">
      <c r="A1561" s="197" t="e">
        <f>#REF!</f>
        <v>#REF!</v>
      </c>
      <c r="B1561" s="169" t="e">
        <f>IF(#REF!&lt;&gt;"",#REF!,"")</f>
        <v>#REF!</v>
      </c>
      <c r="C1561" s="168" t="e">
        <f>#REF!</f>
        <v>#REF!</v>
      </c>
      <c r="D1561" s="167" t="e">
        <f>#REF!</f>
        <v>#REF!</v>
      </c>
      <c r="E1561" s="284" t="e">
        <f>'Паспорт-3'!F1444</f>
        <v>#REF!</v>
      </c>
      <c r="F1561" s="285"/>
      <c r="G1561" s="300" t="e">
        <f t="shared" si="190"/>
        <v>#REF!</v>
      </c>
      <c r="H1561" s="43" t="e">
        <f t="shared" si="191"/>
        <v>#REF!</v>
      </c>
    </row>
    <row r="1562" spans="1:8">
      <c r="A1562" s="197" t="e">
        <f>#REF!</f>
        <v>#REF!</v>
      </c>
      <c r="B1562" s="169" t="e">
        <f>IF(#REF!&lt;&gt;"",#REF!,"")</f>
        <v>#REF!</v>
      </c>
      <c r="C1562" s="168" t="e">
        <f>#REF!</f>
        <v>#REF!</v>
      </c>
      <c r="D1562" s="167" t="e">
        <f>#REF!</f>
        <v>#REF!</v>
      </c>
      <c r="E1562" s="284" t="e">
        <f>'Паспорт-3'!F1445</f>
        <v>#REF!</v>
      </c>
      <c r="F1562" s="285"/>
      <c r="G1562" s="300" t="e">
        <f t="shared" si="190"/>
        <v>#REF!</v>
      </c>
      <c r="H1562" s="43" t="e">
        <f t="shared" si="191"/>
        <v>#REF!</v>
      </c>
    </row>
    <row r="1563" spans="1:8">
      <c r="A1563" s="197" t="e">
        <f>#REF!</f>
        <v>#REF!</v>
      </c>
      <c r="B1563" s="169" t="e">
        <f>IF(#REF!&lt;&gt;"",#REF!,"")</f>
        <v>#REF!</v>
      </c>
      <c r="C1563" s="168" t="e">
        <f>#REF!</f>
        <v>#REF!</v>
      </c>
      <c r="D1563" s="167" t="e">
        <f>#REF!</f>
        <v>#REF!</v>
      </c>
      <c r="E1563" s="284" t="e">
        <f>'Паспорт-3'!F1446</f>
        <v>#REF!</v>
      </c>
      <c r="F1563" s="285"/>
      <c r="G1563" s="300" t="e">
        <f t="shared" si="190"/>
        <v>#REF!</v>
      </c>
      <c r="H1563" s="43" t="e">
        <f t="shared" si="191"/>
        <v>#REF!</v>
      </c>
    </row>
    <row r="1564" spans="1:8" ht="12.75" customHeight="1">
      <c r="A1564" s="197" t="e">
        <f>#REF!</f>
        <v>#REF!</v>
      </c>
      <c r="B1564" s="169" t="e">
        <f>IF(#REF!&lt;&gt;"",#REF!,"")</f>
        <v>#REF!</v>
      </c>
      <c r="C1564" s="168" t="e">
        <f>#REF!</f>
        <v>#REF!</v>
      </c>
      <c r="D1564" s="167" t="e">
        <f>#REF!</f>
        <v>#REF!</v>
      </c>
      <c r="E1564" s="284" t="e">
        <f>'Паспорт-3'!F1447</f>
        <v>#REF!</v>
      </c>
      <c r="F1564" s="285"/>
      <c r="G1564" s="300" t="e">
        <f t="shared" si="190"/>
        <v>#REF!</v>
      </c>
      <c r="H1564" s="43" t="e">
        <f t="shared" si="191"/>
        <v>#REF!</v>
      </c>
    </row>
    <row r="1565" spans="1:8">
      <c r="A1565" s="304" t="e">
        <f>#REF!</f>
        <v>#REF!</v>
      </c>
      <c r="B1565" s="305" t="e">
        <f>IF(#REF!&lt;&gt;"",#REF!,"")</f>
        <v>#REF!</v>
      </c>
      <c r="C1565" s="306" t="e">
        <f>#REF!</f>
        <v>#REF!</v>
      </c>
      <c r="D1565" s="307" t="e">
        <f>#REF!</f>
        <v>#REF!</v>
      </c>
      <c r="E1565" s="308" t="e">
        <f>'Паспорт-3'!F1448</f>
        <v>#REF!</v>
      </c>
      <c r="F1565" s="309"/>
      <c r="G1565" s="310" t="e">
        <f t="shared" si="190"/>
        <v>#REF!</v>
      </c>
      <c r="H1565" s="43" t="e">
        <f t="shared" si="191"/>
        <v>#REF!</v>
      </c>
    </row>
    <row r="1566" spans="1:8" ht="12.75" customHeight="1">
      <c r="A1566" s="574" t="s">
        <v>169</v>
      </c>
      <c r="B1566" s="575"/>
      <c r="C1566" s="575"/>
      <c r="D1566" s="575"/>
      <c r="E1566" s="575"/>
      <c r="F1566" s="575"/>
      <c r="G1566" s="576"/>
      <c r="H1566" s="43" t="e">
        <f>H1555</f>
        <v>#REF!</v>
      </c>
    </row>
    <row r="1567" spans="1:8" ht="12.75" customHeight="1">
      <c r="A1567" s="574" t="s">
        <v>189</v>
      </c>
      <c r="B1567" s="575"/>
      <c r="C1567" s="575"/>
      <c r="D1567" s="575"/>
      <c r="E1567" s="575"/>
      <c r="F1567" s="575"/>
      <c r="G1567" s="576"/>
      <c r="H1567" s="43" t="e">
        <f>H1503</f>
        <v>#REF!</v>
      </c>
    </row>
    <row r="1568" spans="1:8" ht="12.75" customHeight="1">
      <c r="A1568" s="457" t="e">
        <f>#REF!</f>
        <v>#REF!</v>
      </c>
      <c r="B1568" s="458"/>
      <c r="C1568" s="458"/>
      <c r="D1568" s="458"/>
      <c r="E1568" s="458"/>
      <c r="F1568" s="458"/>
      <c r="G1568" s="527"/>
      <c r="H1568" s="43" t="e">
        <f>H1569</f>
        <v>#REF!</v>
      </c>
    </row>
    <row r="1569" spans="1:8">
      <c r="A1569" s="291" t="s">
        <v>4</v>
      </c>
      <c r="B1569" s="571" t="s">
        <v>86</v>
      </c>
      <c r="C1569" s="572"/>
      <c r="D1569" s="572"/>
      <c r="E1569" s="577"/>
      <c r="F1569" s="577"/>
      <c r="G1569" s="578"/>
      <c r="H1569" s="43" t="e">
        <f>H1570</f>
        <v>#REF!</v>
      </c>
    </row>
    <row r="1570" spans="1:8">
      <c r="A1570" s="197" t="e">
        <f>#REF!</f>
        <v>#REF!</v>
      </c>
      <c r="B1570" s="292" t="e">
        <f>IF(#REF!&lt;&gt;"",#REF!,"")</f>
        <v>#REF!</v>
      </c>
      <c r="C1570" s="293" t="e">
        <f>#REF!</f>
        <v>#REF!</v>
      </c>
      <c r="D1570" s="294" t="e">
        <f>#REF!</f>
        <v>#REF!</v>
      </c>
      <c r="E1570" s="295" t="e">
        <f>'Паспорт-3'!F1451</f>
        <v>#REF!</v>
      </c>
      <c r="F1570" s="296"/>
      <c r="G1570" s="299" t="e">
        <f t="shared" ref="G1570:G1584" si="192">F1570-E1570</f>
        <v>#REF!</v>
      </c>
      <c r="H1570" s="43" t="e">
        <f t="shared" ref="H1570:H1584" si="193">IF(B1570&lt;&gt;"","Для друку","")</f>
        <v>#REF!</v>
      </c>
    </row>
    <row r="1571" spans="1:8">
      <c r="A1571" s="197" t="e">
        <f>#REF!</f>
        <v>#REF!</v>
      </c>
      <c r="B1571" s="169" t="e">
        <f>IF(#REF!&lt;&gt;"",#REF!,"")</f>
        <v>#REF!</v>
      </c>
      <c r="C1571" s="168" t="e">
        <f>#REF!</f>
        <v>#REF!</v>
      </c>
      <c r="D1571" s="167" t="e">
        <f>#REF!</f>
        <v>#REF!</v>
      </c>
      <c r="E1571" s="284" t="e">
        <f>'Паспорт-3'!F1452</f>
        <v>#REF!</v>
      </c>
      <c r="F1571" s="285"/>
      <c r="G1571" s="300" t="e">
        <f t="shared" si="192"/>
        <v>#REF!</v>
      </c>
      <c r="H1571" s="43" t="e">
        <f t="shared" si="193"/>
        <v>#REF!</v>
      </c>
    </row>
    <row r="1572" spans="1:8">
      <c r="A1572" s="197" t="e">
        <f>#REF!</f>
        <v>#REF!</v>
      </c>
      <c r="B1572" s="169" t="e">
        <f>IF(#REF!&lt;&gt;"",#REF!,"")</f>
        <v>#REF!</v>
      </c>
      <c r="C1572" s="168" t="e">
        <f>#REF!</f>
        <v>#REF!</v>
      </c>
      <c r="D1572" s="167" t="e">
        <f>#REF!</f>
        <v>#REF!</v>
      </c>
      <c r="E1572" s="284" t="e">
        <f>'Паспорт-3'!F1453</f>
        <v>#REF!</v>
      </c>
      <c r="F1572" s="285"/>
      <c r="G1572" s="300" t="e">
        <f t="shared" si="192"/>
        <v>#REF!</v>
      </c>
      <c r="H1572" s="43" t="e">
        <f t="shared" si="193"/>
        <v>#REF!</v>
      </c>
    </row>
    <row r="1573" spans="1:8">
      <c r="A1573" s="197" t="e">
        <f>#REF!</f>
        <v>#REF!</v>
      </c>
      <c r="B1573" s="169" t="e">
        <f>IF(#REF!&lt;&gt;"",#REF!,"")</f>
        <v>#REF!</v>
      </c>
      <c r="C1573" s="168" t="e">
        <f>#REF!</f>
        <v>#REF!</v>
      </c>
      <c r="D1573" s="167" t="e">
        <f>#REF!</f>
        <v>#REF!</v>
      </c>
      <c r="E1573" s="284" t="e">
        <f>'Паспорт-3'!F1454</f>
        <v>#REF!</v>
      </c>
      <c r="F1573" s="285"/>
      <c r="G1573" s="300" t="e">
        <f t="shared" si="192"/>
        <v>#REF!</v>
      </c>
      <c r="H1573" s="43" t="e">
        <f t="shared" si="193"/>
        <v>#REF!</v>
      </c>
    </row>
    <row r="1574" spans="1:8">
      <c r="A1574" s="197" t="e">
        <f>#REF!</f>
        <v>#REF!</v>
      </c>
      <c r="B1574" s="169" t="e">
        <f>IF(#REF!&lt;&gt;"",#REF!,"")</f>
        <v>#REF!</v>
      </c>
      <c r="C1574" s="168" t="e">
        <f>#REF!</f>
        <v>#REF!</v>
      </c>
      <c r="D1574" s="167" t="e">
        <f>#REF!</f>
        <v>#REF!</v>
      </c>
      <c r="E1574" s="284" t="e">
        <f>'Паспорт-3'!F1455</f>
        <v>#REF!</v>
      </c>
      <c r="F1574" s="285"/>
      <c r="G1574" s="300" t="e">
        <f t="shared" si="192"/>
        <v>#REF!</v>
      </c>
      <c r="H1574" s="43" t="e">
        <f t="shared" si="193"/>
        <v>#REF!</v>
      </c>
    </row>
    <row r="1575" spans="1:8">
      <c r="A1575" s="197" t="e">
        <f>#REF!</f>
        <v>#REF!</v>
      </c>
      <c r="B1575" s="169" t="e">
        <f>IF(#REF!&lt;&gt;"",#REF!,"")</f>
        <v>#REF!</v>
      </c>
      <c r="C1575" s="168" t="e">
        <f>#REF!</f>
        <v>#REF!</v>
      </c>
      <c r="D1575" s="167" t="e">
        <f>#REF!</f>
        <v>#REF!</v>
      </c>
      <c r="E1575" s="284" t="e">
        <f>'Паспорт-3'!F1456</f>
        <v>#REF!</v>
      </c>
      <c r="F1575" s="285"/>
      <c r="G1575" s="300" t="e">
        <f t="shared" si="192"/>
        <v>#REF!</v>
      </c>
      <c r="H1575" s="43" t="e">
        <f t="shared" si="193"/>
        <v>#REF!</v>
      </c>
    </row>
    <row r="1576" spans="1:8">
      <c r="A1576" s="197" t="e">
        <f>#REF!</f>
        <v>#REF!</v>
      </c>
      <c r="B1576" s="169" t="e">
        <f>IF(#REF!&lt;&gt;"",#REF!,"")</f>
        <v>#REF!</v>
      </c>
      <c r="C1576" s="168" t="e">
        <f>#REF!</f>
        <v>#REF!</v>
      </c>
      <c r="D1576" s="167" t="e">
        <f>#REF!</f>
        <v>#REF!</v>
      </c>
      <c r="E1576" s="284" t="e">
        <f>'Паспорт-3'!F1457</f>
        <v>#REF!</v>
      </c>
      <c r="F1576" s="285"/>
      <c r="G1576" s="300" t="e">
        <f t="shared" si="192"/>
        <v>#REF!</v>
      </c>
      <c r="H1576" s="43" t="e">
        <f t="shared" si="193"/>
        <v>#REF!</v>
      </c>
    </row>
    <row r="1577" spans="1:8">
      <c r="A1577" s="197" t="e">
        <f>#REF!</f>
        <v>#REF!</v>
      </c>
      <c r="B1577" s="169" t="e">
        <f>IF(#REF!&lt;&gt;"",#REF!,"")</f>
        <v>#REF!</v>
      </c>
      <c r="C1577" s="168" t="e">
        <f>#REF!</f>
        <v>#REF!</v>
      </c>
      <c r="D1577" s="167" t="e">
        <f>#REF!</f>
        <v>#REF!</v>
      </c>
      <c r="E1577" s="284" t="e">
        <f>'Паспорт-3'!F1458</f>
        <v>#REF!</v>
      </c>
      <c r="F1577" s="285"/>
      <c r="G1577" s="300" t="e">
        <f t="shared" si="192"/>
        <v>#REF!</v>
      </c>
      <c r="H1577" s="43" t="e">
        <f t="shared" si="193"/>
        <v>#REF!</v>
      </c>
    </row>
    <row r="1578" spans="1:8">
      <c r="A1578" s="197" t="e">
        <f>#REF!</f>
        <v>#REF!</v>
      </c>
      <c r="B1578" s="169" t="e">
        <f>IF(#REF!&lt;&gt;"",#REF!,"")</f>
        <v>#REF!</v>
      </c>
      <c r="C1578" s="168" t="e">
        <f>#REF!</f>
        <v>#REF!</v>
      </c>
      <c r="D1578" s="167" t="e">
        <f>#REF!</f>
        <v>#REF!</v>
      </c>
      <c r="E1578" s="284" t="e">
        <f>'Паспорт-3'!F1459</f>
        <v>#REF!</v>
      </c>
      <c r="F1578" s="285"/>
      <c r="G1578" s="300" t="e">
        <f t="shared" si="192"/>
        <v>#REF!</v>
      </c>
      <c r="H1578" s="43" t="e">
        <f t="shared" si="193"/>
        <v>#REF!</v>
      </c>
    </row>
    <row r="1579" spans="1:8">
      <c r="A1579" s="197" t="e">
        <f>#REF!</f>
        <v>#REF!</v>
      </c>
      <c r="B1579" s="169" t="e">
        <f>IF(#REF!&lt;&gt;"",#REF!,"")</f>
        <v>#REF!</v>
      </c>
      <c r="C1579" s="168" t="e">
        <f>#REF!</f>
        <v>#REF!</v>
      </c>
      <c r="D1579" s="167" t="e">
        <f>#REF!</f>
        <v>#REF!</v>
      </c>
      <c r="E1579" s="284" t="e">
        <f>'Паспорт-3'!F1460</f>
        <v>#REF!</v>
      </c>
      <c r="F1579" s="285"/>
      <c r="G1579" s="300" t="e">
        <f t="shared" si="192"/>
        <v>#REF!</v>
      </c>
      <c r="H1579" s="43" t="e">
        <f t="shared" si="193"/>
        <v>#REF!</v>
      </c>
    </row>
    <row r="1580" spans="1:8">
      <c r="A1580" s="197" t="e">
        <f>#REF!</f>
        <v>#REF!</v>
      </c>
      <c r="B1580" s="169" t="e">
        <f>IF(#REF!&lt;&gt;"",#REF!,"")</f>
        <v>#REF!</v>
      </c>
      <c r="C1580" s="168" t="e">
        <f>#REF!</f>
        <v>#REF!</v>
      </c>
      <c r="D1580" s="167" t="e">
        <f>#REF!</f>
        <v>#REF!</v>
      </c>
      <c r="E1580" s="284" t="e">
        <f>'Паспорт-3'!F1461</f>
        <v>#REF!</v>
      </c>
      <c r="F1580" s="285"/>
      <c r="G1580" s="300" t="e">
        <f t="shared" si="192"/>
        <v>#REF!</v>
      </c>
      <c r="H1580" s="43" t="e">
        <f t="shared" si="193"/>
        <v>#REF!</v>
      </c>
    </row>
    <row r="1581" spans="1:8">
      <c r="A1581" s="197" t="e">
        <f>#REF!</f>
        <v>#REF!</v>
      </c>
      <c r="B1581" s="169" t="e">
        <f>IF(#REF!&lt;&gt;"",#REF!,"")</f>
        <v>#REF!</v>
      </c>
      <c r="C1581" s="168" t="e">
        <f>#REF!</f>
        <v>#REF!</v>
      </c>
      <c r="D1581" s="167" t="e">
        <f>#REF!</f>
        <v>#REF!</v>
      </c>
      <c r="E1581" s="284" t="e">
        <f>'Паспорт-3'!F1462</f>
        <v>#REF!</v>
      </c>
      <c r="F1581" s="285"/>
      <c r="G1581" s="300" t="e">
        <f t="shared" si="192"/>
        <v>#REF!</v>
      </c>
      <c r="H1581" s="43" t="e">
        <f t="shared" si="193"/>
        <v>#REF!</v>
      </c>
    </row>
    <row r="1582" spans="1:8">
      <c r="A1582" s="197" t="e">
        <f>#REF!</f>
        <v>#REF!</v>
      </c>
      <c r="B1582" s="169" t="e">
        <f>IF(#REF!&lt;&gt;"",#REF!,"")</f>
        <v>#REF!</v>
      </c>
      <c r="C1582" s="168" t="e">
        <f>#REF!</f>
        <v>#REF!</v>
      </c>
      <c r="D1582" s="167" t="e">
        <f>#REF!</f>
        <v>#REF!</v>
      </c>
      <c r="E1582" s="284" t="e">
        <f>'Паспорт-3'!F1463</f>
        <v>#REF!</v>
      </c>
      <c r="F1582" s="285"/>
      <c r="G1582" s="300" t="e">
        <f t="shared" si="192"/>
        <v>#REF!</v>
      </c>
      <c r="H1582" s="43" t="e">
        <f t="shared" si="193"/>
        <v>#REF!</v>
      </c>
    </row>
    <row r="1583" spans="1:8">
      <c r="A1583" s="197" t="e">
        <f>#REF!</f>
        <v>#REF!</v>
      </c>
      <c r="B1583" s="169" t="e">
        <f>IF(#REF!&lt;&gt;"",#REF!,"")</f>
        <v>#REF!</v>
      </c>
      <c r="C1583" s="168" t="e">
        <f>#REF!</f>
        <v>#REF!</v>
      </c>
      <c r="D1583" s="167" t="e">
        <f>#REF!</f>
        <v>#REF!</v>
      </c>
      <c r="E1583" s="284" t="e">
        <f>'Паспорт-3'!F1464</f>
        <v>#REF!</v>
      </c>
      <c r="F1583" s="285"/>
      <c r="G1583" s="300" t="e">
        <f t="shared" si="192"/>
        <v>#REF!</v>
      </c>
      <c r="H1583" s="43" t="e">
        <f t="shared" si="193"/>
        <v>#REF!</v>
      </c>
    </row>
    <row r="1584" spans="1:8">
      <c r="A1584" s="304" t="e">
        <f>#REF!</f>
        <v>#REF!</v>
      </c>
      <c r="B1584" s="305" t="e">
        <f>IF(#REF!&lt;&gt;"",#REF!,"")</f>
        <v>#REF!</v>
      </c>
      <c r="C1584" s="306" t="e">
        <f>#REF!</f>
        <v>#REF!</v>
      </c>
      <c r="D1584" s="307" t="e">
        <f>#REF!</f>
        <v>#REF!</v>
      </c>
      <c r="E1584" s="308" t="e">
        <f>'Паспорт-3'!F1465</f>
        <v>#REF!</v>
      </c>
      <c r="F1584" s="309"/>
      <c r="G1584" s="310" t="e">
        <f t="shared" si="192"/>
        <v>#REF!</v>
      </c>
      <c r="H1584" s="43" t="e">
        <f t="shared" si="193"/>
        <v>#REF!</v>
      </c>
    </row>
    <row r="1585" spans="1:8" ht="12.75" customHeight="1">
      <c r="A1585" s="574" t="s">
        <v>169</v>
      </c>
      <c r="B1585" s="575"/>
      <c r="C1585" s="575"/>
      <c r="D1585" s="575"/>
      <c r="E1585" s="575"/>
      <c r="F1585" s="575"/>
      <c r="G1585" s="576"/>
      <c r="H1585" s="43" t="e">
        <f>H1569</f>
        <v>#REF!</v>
      </c>
    </row>
    <row r="1586" spans="1:8">
      <c r="A1586" s="291" t="e">
        <f>#REF!</f>
        <v>#REF!</v>
      </c>
      <c r="B1586" s="571" t="s">
        <v>87</v>
      </c>
      <c r="C1586" s="572"/>
      <c r="D1586" s="572"/>
      <c r="E1586" s="572"/>
      <c r="F1586" s="572"/>
      <c r="G1586" s="573"/>
      <c r="H1586" s="43" t="e">
        <f>H1587</f>
        <v>#REF!</v>
      </c>
    </row>
    <row r="1587" spans="1:8">
      <c r="A1587" s="197" t="e">
        <f>#REF!</f>
        <v>#REF!</v>
      </c>
      <c r="B1587" s="292" t="e">
        <f>IF(#REF!&lt;&gt;"",#REF!,"")</f>
        <v>#REF!</v>
      </c>
      <c r="C1587" s="293" t="e">
        <f>#REF!</f>
        <v>#REF!</v>
      </c>
      <c r="D1587" s="294" t="e">
        <f>#REF!</f>
        <v>#REF!</v>
      </c>
      <c r="E1587" s="301" t="e">
        <f>'Паспорт-3'!F1467</f>
        <v>#REF!</v>
      </c>
      <c r="F1587" s="302"/>
      <c r="G1587" s="303" t="e">
        <f t="shared" ref="G1587:G1601" si="194">F1587-E1587</f>
        <v>#REF!</v>
      </c>
      <c r="H1587" s="43" t="e">
        <f t="shared" ref="H1587:H1601" si="195">IF(B1587&lt;&gt;"","Для друку","")</f>
        <v>#REF!</v>
      </c>
    </row>
    <row r="1588" spans="1:8">
      <c r="A1588" s="197" t="e">
        <f>#REF!</f>
        <v>#REF!</v>
      </c>
      <c r="B1588" s="169" t="e">
        <f>IF(#REF!&lt;&gt;"",#REF!,"")</f>
        <v>#REF!</v>
      </c>
      <c r="C1588" s="168" t="e">
        <f>#REF!</f>
        <v>#REF!</v>
      </c>
      <c r="D1588" s="167" t="e">
        <f>#REF!</f>
        <v>#REF!</v>
      </c>
      <c r="E1588" s="284" t="e">
        <f>'Паспорт-3'!F1468</f>
        <v>#REF!</v>
      </c>
      <c r="F1588" s="285"/>
      <c r="G1588" s="300" t="e">
        <f t="shared" si="194"/>
        <v>#REF!</v>
      </c>
      <c r="H1588" s="43" t="e">
        <f t="shared" si="195"/>
        <v>#REF!</v>
      </c>
    </row>
    <row r="1589" spans="1:8">
      <c r="A1589" s="197" t="e">
        <f>#REF!</f>
        <v>#REF!</v>
      </c>
      <c r="B1589" s="169" t="e">
        <f>IF(#REF!&lt;&gt;"",#REF!,"")</f>
        <v>#REF!</v>
      </c>
      <c r="C1589" s="168" t="e">
        <f>#REF!</f>
        <v>#REF!</v>
      </c>
      <c r="D1589" s="167" t="e">
        <f>#REF!</f>
        <v>#REF!</v>
      </c>
      <c r="E1589" s="284" t="e">
        <f>'Паспорт-3'!F1469</f>
        <v>#REF!</v>
      </c>
      <c r="F1589" s="285"/>
      <c r="G1589" s="300" t="e">
        <f t="shared" si="194"/>
        <v>#REF!</v>
      </c>
      <c r="H1589" s="43" t="e">
        <f t="shared" si="195"/>
        <v>#REF!</v>
      </c>
    </row>
    <row r="1590" spans="1:8">
      <c r="A1590" s="197" t="e">
        <f>#REF!</f>
        <v>#REF!</v>
      </c>
      <c r="B1590" s="169" t="e">
        <f>IF(#REF!&lt;&gt;"",#REF!,"")</f>
        <v>#REF!</v>
      </c>
      <c r="C1590" s="168" t="e">
        <f>#REF!</f>
        <v>#REF!</v>
      </c>
      <c r="D1590" s="167" t="e">
        <f>#REF!</f>
        <v>#REF!</v>
      </c>
      <c r="E1590" s="284" t="e">
        <f>'Паспорт-3'!F1470</f>
        <v>#REF!</v>
      </c>
      <c r="F1590" s="285"/>
      <c r="G1590" s="300" t="e">
        <f t="shared" si="194"/>
        <v>#REF!</v>
      </c>
      <c r="H1590" s="43" t="e">
        <f t="shared" si="195"/>
        <v>#REF!</v>
      </c>
    </row>
    <row r="1591" spans="1:8">
      <c r="A1591" s="197" t="e">
        <f>#REF!</f>
        <v>#REF!</v>
      </c>
      <c r="B1591" s="169" t="e">
        <f>IF(#REF!&lt;&gt;"",#REF!,"")</f>
        <v>#REF!</v>
      </c>
      <c r="C1591" s="168" t="e">
        <f>#REF!</f>
        <v>#REF!</v>
      </c>
      <c r="D1591" s="167" t="e">
        <f>#REF!</f>
        <v>#REF!</v>
      </c>
      <c r="E1591" s="284" t="e">
        <f>'Паспорт-3'!F1471</f>
        <v>#REF!</v>
      </c>
      <c r="F1591" s="285"/>
      <c r="G1591" s="300" t="e">
        <f t="shared" si="194"/>
        <v>#REF!</v>
      </c>
      <c r="H1591" s="43" t="e">
        <f t="shared" si="195"/>
        <v>#REF!</v>
      </c>
    </row>
    <row r="1592" spans="1:8">
      <c r="A1592" s="197" t="e">
        <f>#REF!</f>
        <v>#REF!</v>
      </c>
      <c r="B1592" s="169" t="e">
        <f>IF(#REF!&lt;&gt;"",#REF!,"")</f>
        <v>#REF!</v>
      </c>
      <c r="C1592" s="168" t="e">
        <f>#REF!</f>
        <v>#REF!</v>
      </c>
      <c r="D1592" s="167" t="e">
        <f>#REF!</f>
        <v>#REF!</v>
      </c>
      <c r="E1592" s="284" t="e">
        <f>'Паспорт-3'!F1472</f>
        <v>#REF!</v>
      </c>
      <c r="F1592" s="285"/>
      <c r="G1592" s="300" t="e">
        <f t="shared" si="194"/>
        <v>#REF!</v>
      </c>
      <c r="H1592" s="43" t="e">
        <f t="shared" si="195"/>
        <v>#REF!</v>
      </c>
    </row>
    <row r="1593" spans="1:8">
      <c r="A1593" s="197" t="e">
        <f>#REF!</f>
        <v>#REF!</v>
      </c>
      <c r="B1593" s="169" t="e">
        <f>IF(#REF!&lt;&gt;"",#REF!,"")</f>
        <v>#REF!</v>
      </c>
      <c r="C1593" s="168" t="e">
        <f>#REF!</f>
        <v>#REF!</v>
      </c>
      <c r="D1593" s="167" t="e">
        <f>#REF!</f>
        <v>#REF!</v>
      </c>
      <c r="E1593" s="284" t="e">
        <f>'Паспорт-3'!F1473</f>
        <v>#REF!</v>
      </c>
      <c r="F1593" s="285"/>
      <c r="G1593" s="300" t="e">
        <f t="shared" si="194"/>
        <v>#REF!</v>
      </c>
      <c r="H1593" s="43" t="e">
        <f t="shared" si="195"/>
        <v>#REF!</v>
      </c>
    </row>
    <row r="1594" spans="1:8">
      <c r="A1594" s="197" t="e">
        <f>#REF!</f>
        <v>#REF!</v>
      </c>
      <c r="B1594" s="169" t="e">
        <f>IF(#REF!&lt;&gt;"",#REF!,"")</f>
        <v>#REF!</v>
      </c>
      <c r="C1594" s="168" t="e">
        <f>#REF!</f>
        <v>#REF!</v>
      </c>
      <c r="D1594" s="167" t="e">
        <f>#REF!</f>
        <v>#REF!</v>
      </c>
      <c r="E1594" s="284" t="e">
        <f>'Паспорт-3'!F1474</f>
        <v>#REF!</v>
      </c>
      <c r="F1594" s="285"/>
      <c r="G1594" s="300" t="e">
        <f t="shared" si="194"/>
        <v>#REF!</v>
      </c>
      <c r="H1594" s="43" t="e">
        <f t="shared" si="195"/>
        <v>#REF!</v>
      </c>
    </row>
    <row r="1595" spans="1:8">
      <c r="A1595" s="197" t="e">
        <f>#REF!</f>
        <v>#REF!</v>
      </c>
      <c r="B1595" s="169" t="e">
        <f>IF(#REF!&lt;&gt;"",#REF!,"")</f>
        <v>#REF!</v>
      </c>
      <c r="C1595" s="168" t="e">
        <f>#REF!</f>
        <v>#REF!</v>
      </c>
      <c r="D1595" s="167" t="e">
        <f>#REF!</f>
        <v>#REF!</v>
      </c>
      <c r="E1595" s="284" t="e">
        <f>'Паспорт-3'!F1475</f>
        <v>#REF!</v>
      </c>
      <c r="F1595" s="285"/>
      <c r="G1595" s="300" t="e">
        <f t="shared" si="194"/>
        <v>#REF!</v>
      </c>
      <c r="H1595" s="43" t="e">
        <f t="shared" si="195"/>
        <v>#REF!</v>
      </c>
    </row>
    <row r="1596" spans="1:8">
      <c r="A1596" s="197" t="e">
        <f>#REF!</f>
        <v>#REF!</v>
      </c>
      <c r="B1596" s="169" t="e">
        <f>IF(#REF!&lt;&gt;"",#REF!,"")</f>
        <v>#REF!</v>
      </c>
      <c r="C1596" s="168" t="e">
        <f>#REF!</f>
        <v>#REF!</v>
      </c>
      <c r="D1596" s="167" t="e">
        <f>#REF!</f>
        <v>#REF!</v>
      </c>
      <c r="E1596" s="284" t="e">
        <f>'Паспорт-3'!F1476</f>
        <v>#REF!</v>
      </c>
      <c r="F1596" s="285"/>
      <c r="G1596" s="300" t="e">
        <f t="shared" si="194"/>
        <v>#REF!</v>
      </c>
      <c r="H1596" s="43" t="e">
        <f t="shared" si="195"/>
        <v>#REF!</v>
      </c>
    </row>
    <row r="1597" spans="1:8">
      <c r="A1597" s="197" t="e">
        <f>#REF!</f>
        <v>#REF!</v>
      </c>
      <c r="B1597" s="169" t="e">
        <f>IF(#REF!&lt;&gt;"",#REF!,"")</f>
        <v>#REF!</v>
      </c>
      <c r="C1597" s="168" t="e">
        <f>#REF!</f>
        <v>#REF!</v>
      </c>
      <c r="D1597" s="167" t="e">
        <f>#REF!</f>
        <v>#REF!</v>
      </c>
      <c r="E1597" s="284" t="e">
        <f>'Паспорт-3'!F1477</f>
        <v>#REF!</v>
      </c>
      <c r="F1597" s="285"/>
      <c r="G1597" s="300" t="e">
        <f t="shared" si="194"/>
        <v>#REF!</v>
      </c>
      <c r="H1597" s="43" t="e">
        <f t="shared" si="195"/>
        <v>#REF!</v>
      </c>
    </row>
    <row r="1598" spans="1:8">
      <c r="A1598" s="197" t="e">
        <f>#REF!</f>
        <v>#REF!</v>
      </c>
      <c r="B1598" s="169" t="e">
        <f>IF(#REF!&lt;&gt;"",#REF!,"")</f>
        <v>#REF!</v>
      </c>
      <c r="C1598" s="168" t="e">
        <f>#REF!</f>
        <v>#REF!</v>
      </c>
      <c r="D1598" s="167" t="e">
        <f>#REF!</f>
        <v>#REF!</v>
      </c>
      <c r="E1598" s="284" t="e">
        <f>'Паспорт-3'!F1478</f>
        <v>#REF!</v>
      </c>
      <c r="F1598" s="285"/>
      <c r="G1598" s="300" t="e">
        <f t="shared" si="194"/>
        <v>#REF!</v>
      </c>
      <c r="H1598" s="43" t="e">
        <f t="shared" si="195"/>
        <v>#REF!</v>
      </c>
    </row>
    <row r="1599" spans="1:8">
      <c r="A1599" s="197" t="e">
        <f>#REF!</f>
        <v>#REF!</v>
      </c>
      <c r="B1599" s="169" t="e">
        <f>IF(#REF!&lt;&gt;"",#REF!,"")</f>
        <v>#REF!</v>
      </c>
      <c r="C1599" s="168" t="e">
        <f>#REF!</f>
        <v>#REF!</v>
      </c>
      <c r="D1599" s="167" t="e">
        <f>#REF!</f>
        <v>#REF!</v>
      </c>
      <c r="E1599" s="284" t="e">
        <f>'Паспорт-3'!F1479</f>
        <v>#REF!</v>
      </c>
      <c r="F1599" s="285"/>
      <c r="G1599" s="300" t="e">
        <f t="shared" si="194"/>
        <v>#REF!</v>
      </c>
      <c r="H1599" s="43" t="e">
        <f t="shared" si="195"/>
        <v>#REF!</v>
      </c>
    </row>
    <row r="1600" spans="1:8">
      <c r="A1600" s="197" t="e">
        <f>#REF!</f>
        <v>#REF!</v>
      </c>
      <c r="B1600" s="169" t="e">
        <f>IF(#REF!&lt;&gt;"",#REF!,"")</f>
        <v>#REF!</v>
      </c>
      <c r="C1600" s="168" t="e">
        <f>#REF!</f>
        <v>#REF!</v>
      </c>
      <c r="D1600" s="167" t="e">
        <f>#REF!</f>
        <v>#REF!</v>
      </c>
      <c r="E1600" s="284" t="e">
        <f>'Паспорт-3'!F1480</f>
        <v>#REF!</v>
      </c>
      <c r="F1600" s="285"/>
      <c r="G1600" s="300" t="e">
        <f t="shared" si="194"/>
        <v>#REF!</v>
      </c>
      <c r="H1600" s="43" t="e">
        <f t="shared" si="195"/>
        <v>#REF!</v>
      </c>
    </row>
    <row r="1601" spans="1:8">
      <c r="A1601" s="304" t="e">
        <f>#REF!</f>
        <v>#REF!</v>
      </c>
      <c r="B1601" s="305" t="e">
        <f>IF(#REF!&lt;&gt;"",#REF!,"")</f>
        <v>#REF!</v>
      </c>
      <c r="C1601" s="306" t="e">
        <f>#REF!</f>
        <v>#REF!</v>
      </c>
      <c r="D1601" s="307" t="e">
        <f>#REF!</f>
        <v>#REF!</v>
      </c>
      <c r="E1601" s="308" t="e">
        <f>'Паспорт-3'!F1481</f>
        <v>#REF!</v>
      </c>
      <c r="F1601" s="309"/>
      <c r="G1601" s="310" t="e">
        <f t="shared" si="194"/>
        <v>#REF!</v>
      </c>
      <c r="H1601" s="43" t="e">
        <f t="shared" si="195"/>
        <v>#REF!</v>
      </c>
    </row>
    <row r="1602" spans="1:8" ht="12.75" customHeight="1">
      <c r="A1602" s="574" t="s">
        <v>169</v>
      </c>
      <c r="B1602" s="575"/>
      <c r="C1602" s="575"/>
      <c r="D1602" s="575"/>
      <c r="E1602" s="575"/>
      <c r="F1602" s="575"/>
      <c r="G1602" s="576"/>
      <c r="H1602" s="43" t="e">
        <f>H1586</f>
        <v>#REF!</v>
      </c>
    </row>
    <row r="1603" spans="1:8">
      <c r="A1603" s="297" t="e">
        <f>#REF!</f>
        <v>#REF!</v>
      </c>
      <c r="B1603" s="571" t="s">
        <v>88</v>
      </c>
      <c r="C1603" s="572"/>
      <c r="D1603" s="572"/>
      <c r="E1603" s="579"/>
      <c r="F1603" s="579"/>
      <c r="G1603" s="580"/>
      <c r="H1603" s="43" t="e">
        <f>H1604</f>
        <v>#REF!</v>
      </c>
    </row>
    <row r="1604" spans="1:8">
      <c r="A1604" s="197" t="e">
        <f>#REF!</f>
        <v>#REF!</v>
      </c>
      <c r="B1604" s="292" t="e">
        <f>IF(#REF!&lt;&gt;"",#REF!,"")</f>
        <v>#REF!</v>
      </c>
      <c r="C1604" s="293" t="e">
        <f>#REF!</f>
        <v>#REF!</v>
      </c>
      <c r="D1604" s="294" t="e">
        <f>#REF!</f>
        <v>#REF!</v>
      </c>
      <c r="E1604" s="295" t="e">
        <f>'Паспорт-3'!F1483</f>
        <v>#REF!</v>
      </c>
      <c r="F1604" s="296"/>
      <c r="G1604" s="299" t="e">
        <f t="shared" ref="G1604:G1618" si="196">F1604-E1604</f>
        <v>#REF!</v>
      </c>
      <c r="H1604" s="43" t="e">
        <f t="shared" ref="H1604:H1618" si="197">IF(B1604&lt;&gt;"","Для друку","")</f>
        <v>#REF!</v>
      </c>
    </row>
    <row r="1605" spans="1:8">
      <c r="A1605" s="197" t="e">
        <f>#REF!</f>
        <v>#REF!</v>
      </c>
      <c r="B1605" s="169" t="e">
        <f>IF(#REF!&lt;&gt;"",#REF!,"")</f>
        <v>#REF!</v>
      </c>
      <c r="C1605" s="168" t="e">
        <f>#REF!</f>
        <v>#REF!</v>
      </c>
      <c r="D1605" s="167" t="e">
        <f>#REF!</f>
        <v>#REF!</v>
      </c>
      <c r="E1605" s="284" t="e">
        <f>'Паспорт-3'!F1484</f>
        <v>#REF!</v>
      </c>
      <c r="F1605" s="285"/>
      <c r="G1605" s="300" t="e">
        <f t="shared" si="196"/>
        <v>#REF!</v>
      </c>
      <c r="H1605" s="43" t="e">
        <f t="shared" si="197"/>
        <v>#REF!</v>
      </c>
    </row>
    <row r="1606" spans="1:8">
      <c r="A1606" s="197" t="e">
        <f>#REF!</f>
        <v>#REF!</v>
      </c>
      <c r="B1606" s="169" t="e">
        <f>IF(#REF!&lt;&gt;"",#REF!,"")</f>
        <v>#REF!</v>
      </c>
      <c r="C1606" s="168" t="e">
        <f>#REF!</f>
        <v>#REF!</v>
      </c>
      <c r="D1606" s="167" t="e">
        <f>#REF!</f>
        <v>#REF!</v>
      </c>
      <c r="E1606" s="284" t="e">
        <f>'Паспорт-3'!F1485</f>
        <v>#REF!</v>
      </c>
      <c r="F1606" s="285"/>
      <c r="G1606" s="300" t="e">
        <f t="shared" si="196"/>
        <v>#REF!</v>
      </c>
      <c r="H1606" s="43" t="e">
        <f t="shared" si="197"/>
        <v>#REF!</v>
      </c>
    </row>
    <row r="1607" spans="1:8">
      <c r="A1607" s="197" t="e">
        <f>#REF!</f>
        <v>#REF!</v>
      </c>
      <c r="B1607" s="169" t="e">
        <f>IF(#REF!&lt;&gt;"",#REF!,"")</f>
        <v>#REF!</v>
      </c>
      <c r="C1607" s="168" t="e">
        <f>#REF!</f>
        <v>#REF!</v>
      </c>
      <c r="D1607" s="167" t="e">
        <f>#REF!</f>
        <v>#REF!</v>
      </c>
      <c r="E1607" s="284" t="e">
        <f>'Паспорт-3'!F1486</f>
        <v>#REF!</v>
      </c>
      <c r="F1607" s="285"/>
      <c r="G1607" s="300" t="e">
        <f t="shared" si="196"/>
        <v>#REF!</v>
      </c>
      <c r="H1607" s="43" t="e">
        <f t="shared" si="197"/>
        <v>#REF!</v>
      </c>
    </row>
    <row r="1608" spans="1:8">
      <c r="A1608" s="197" t="e">
        <f>#REF!</f>
        <v>#REF!</v>
      </c>
      <c r="B1608" s="169" t="e">
        <f>IF(#REF!&lt;&gt;"",#REF!,"")</f>
        <v>#REF!</v>
      </c>
      <c r="C1608" s="168" t="e">
        <f>#REF!</f>
        <v>#REF!</v>
      </c>
      <c r="D1608" s="167" t="e">
        <f>#REF!</f>
        <v>#REF!</v>
      </c>
      <c r="E1608" s="284" t="e">
        <f>'Паспорт-3'!F1487</f>
        <v>#REF!</v>
      </c>
      <c r="F1608" s="285"/>
      <c r="G1608" s="300" t="e">
        <f t="shared" si="196"/>
        <v>#REF!</v>
      </c>
      <c r="H1608" s="43" t="e">
        <f t="shared" si="197"/>
        <v>#REF!</v>
      </c>
    </row>
    <row r="1609" spans="1:8">
      <c r="A1609" s="197" t="e">
        <f>#REF!</f>
        <v>#REF!</v>
      </c>
      <c r="B1609" s="169" t="e">
        <f>IF(#REF!&lt;&gt;"",#REF!,"")</f>
        <v>#REF!</v>
      </c>
      <c r="C1609" s="168" t="e">
        <f>#REF!</f>
        <v>#REF!</v>
      </c>
      <c r="D1609" s="167" t="e">
        <f>#REF!</f>
        <v>#REF!</v>
      </c>
      <c r="E1609" s="284" t="e">
        <f>'Паспорт-3'!F1488</f>
        <v>#REF!</v>
      </c>
      <c r="F1609" s="285"/>
      <c r="G1609" s="300" t="e">
        <f t="shared" si="196"/>
        <v>#REF!</v>
      </c>
      <c r="H1609" s="43" t="e">
        <f t="shared" si="197"/>
        <v>#REF!</v>
      </c>
    </row>
    <row r="1610" spans="1:8">
      <c r="A1610" s="197" t="e">
        <f>#REF!</f>
        <v>#REF!</v>
      </c>
      <c r="B1610" s="169" t="e">
        <f>IF(#REF!&lt;&gt;"",#REF!,"")</f>
        <v>#REF!</v>
      </c>
      <c r="C1610" s="168" t="e">
        <f>#REF!</f>
        <v>#REF!</v>
      </c>
      <c r="D1610" s="167" t="e">
        <f>#REF!</f>
        <v>#REF!</v>
      </c>
      <c r="E1610" s="284" t="e">
        <f>'Паспорт-3'!F1489</f>
        <v>#REF!</v>
      </c>
      <c r="F1610" s="285"/>
      <c r="G1610" s="300" t="e">
        <f t="shared" si="196"/>
        <v>#REF!</v>
      </c>
      <c r="H1610" s="43" t="e">
        <f t="shared" si="197"/>
        <v>#REF!</v>
      </c>
    </row>
    <row r="1611" spans="1:8">
      <c r="A1611" s="197" t="e">
        <f>#REF!</f>
        <v>#REF!</v>
      </c>
      <c r="B1611" s="169" t="e">
        <f>IF(#REF!&lt;&gt;"",#REF!,"")</f>
        <v>#REF!</v>
      </c>
      <c r="C1611" s="168" t="e">
        <f>#REF!</f>
        <v>#REF!</v>
      </c>
      <c r="D1611" s="167" t="e">
        <f>#REF!</f>
        <v>#REF!</v>
      </c>
      <c r="E1611" s="284" t="e">
        <f>'Паспорт-3'!F1490</f>
        <v>#REF!</v>
      </c>
      <c r="F1611" s="285"/>
      <c r="G1611" s="300" t="e">
        <f t="shared" si="196"/>
        <v>#REF!</v>
      </c>
      <c r="H1611" s="43" t="e">
        <f t="shared" si="197"/>
        <v>#REF!</v>
      </c>
    </row>
    <row r="1612" spans="1:8">
      <c r="A1612" s="197" t="e">
        <f>#REF!</f>
        <v>#REF!</v>
      </c>
      <c r="B1612" s="169" t="e">
        <f>IF(#REF!&lt;&gt;"",#REF!,"")</f>
        <v>#REF!</v>
      </c>
      <c r="C1612" s="168" t="e">
        <f>#REF!</f>
        <v>#REF!</v>
      </c>
      <c r="D1612" s="167" t="e">
        <f>#REF!</f>
        <v>#REF!</v>
      </c>
      <c r="E1612" s="284" t="e">
        <f>'Паспорт-3'!F1491</f>
        <v>#REF!</v>
      </c>
      <c r="F1612" s="285"/>
      <c r="G1612" s="300" t="e">
        <f t="shared" si="196"/>
        <v>#REF!</v>
      </c>
      <c r="H1612" s="43" t="e">
        <f t="shared" si="197"/>
        <v>#REF!</v>
      </c>
    </row>
    <row r="1613" spans="1:8">
      <c r="A1613" s="197" t="e">
        <f>#REF!</f>
        <v>#REF!</v>
      </c>
      <c r="B1613" s="169" t="e">
        <f>IF(#REF!&lt;&gt;"",#REF!,"")</f>
        <v>#REF!</v>
      </c>
      <c r="C1613" s="168" t="e">
        <f>#REF!</f>
        <v>#REF!</v>
      </c>
      <c r="D1613" s="167" t="e">
        <f>#REF!</f>
        <v>#REF!</v>
      </c>
      <c r="E1613" s="284" t="e">
        <f>'Паспорт-3'!F1492</f>
        <v>#REF!</v>
      </c>
      <c r="F1613" s="285"/>
      <c r="G1613" s="300" t="e">
        <f t="shared" si="196"/>
        <v>#REF!</v>
      </c>
      <c r="H1613" s="43" t="e">
        <f t="shared" si="197"/>
        <v>#REF!</v>
      </c>
    </row>
    <row r="1614" spans="1:8">
      <c r="A1614" s="197" t="e">
        <f>#REF!</f>
        <v>#REF!</v>
      </c>
      <c r="B1614" s="169" t="e">
        <f>IF(#REF!&lt;&gt;"",#REF!,"")</f>
        <v>#REF!</v>
      </c>
      <c r="C1614" s="168" t="e">
        <f>#REF!</f>
        <v>#REF!</v>
      </c>
      <c r="D1614" s="167" t="e">
        <f>#REF!</f>
        <v>#REF!</v>
      </c>
      <c r="E1614" s="284" t="e">
        <f>'Паспорт-3'!F1493</f>
        <v>#REF!</v>
      </c>
      <c r="F1614" s="285"/>
      <c r="G1614" s="300" t="e">
        <f t="shared" si="196"/>
        <v>#REF!</v>
      </c>
      <c r="H1614" s="43" t="e">
        <f t="shared" si="197"/>
        <v>#REF!</v>
      </c>
    </row>
    <row r="1615" spans="1:8">
      <c r="A1615" s="197" t="e">
        <f>#REF!</f>
        <v>#REF!</v>
      </c>
      <c r="B1615" s="169" t="e">
        <f>IF(#REF!&lt;&gt;"",#REF!,"")</f>
        <v>#REF!</v>
      </c>
      <c r="C1615" s="168" t="e">
        <f>#REF!</f>
        <v>#REF!</v>
      </c>
      <c r="D1615" s="167" t="e">
        <f>#REF!</f>
        <v>#REF!</v>
      </c>
      <c r="E1615" s="284" t="e">
        <f>'Паспорт-3'!F1494</f>
        <v>#REF!</v>
      </c>
      <c r="F1615" s="285"/>
      <c r="G1615" s="300" t="e">
        <f t="shared" si="196"/>
        <v>#REF!</v>
      </c>
      <c r="H1615" s="43" t="e">
        <f t="shared" si="197"/>
        <v>#REF!</v>
      </c>
    </row>
    <row r="1616" spans="1:8">
      <c r="A1616" s="197" t="e">
        <f>#REF!</f>
        <v>#REF!</v>
      </c>
      <c r="B1616" s="169" t="e">
        <f>IF(#REF!&lt;&gt;"",#REF!,"")</f>
        <v>#REF!</v>
      </c>
      <c r="C1616" s="168" t="e">
        <f>#REF!</f>
        <v>#REF!</v>
      </c>
      <c r="D1616" s="167" t="e">
        <f>#REF!</f>
        <v>#REF!</v>
      </c>
      <c r="E1616" s="284" t="e">
        <f>'Паспорт-3'!F1495</f>
        <v>#REF!</v>
      </c>
      <c r="F1616" s="285"/>
      <c r="G1616" s="300" t="e">
        <f t="shared" si="196"/>
        <v>#REF!</v>
      </c>
      <c r="H1616" s="43" t="e">
        <f t="shared" si="197"/>
        <v>#REF!</v>
      </c>
    </row>
    <row r="1617" spans="1:8">
      <c r="A1617" s="197" t="e">
        <f>#REF!</f>
        <v>#REF!</v>
      </c>
      <c r="B1617" s="169" t="e">
        <f>IF(#REF!&lt;&gt;"",#REF!,"")</f>
        <v>#REF!</v>
      </c>
      <c r="C1617" s="168" t="e">
        <f>#REF!</f>
        <v>#REF!</v>
      </c>
      <c r="D1617" s="167" t="e">
        <f>#REF!</f>
        <v>#REF!</v>
      </c>
      <c r="E1617" s="284" t="e">
        <f>'Паспорт-3'!F1496</f>
        <v>#REF!</v>
      </c>
      <c r="F1617" s="285"/>
      <c r="G1617" s="300" t="e">
        <f t="shared" si="196"/>
        <v>#REF!</v>
      </c>
      <c r="H1617" s="43" t="e">
        <f t="shared" si="197"/>
        <v>#REF!</v>
      </c>
    </row>
    <row r="1618" spans="1:8">
      <c r="A1618" s="304" t="e">
        <f>#REF!</f>
        <v>#REF!</v>
      </c>
      <c r="B1618" s="305" t="e">
        <f>IF(#REF!&lt;&gt;"",#REF!,"")</f>
        <v>#REF!</v>
      </c>
      <c r="C1618" s="306" t="e">
        <f>#REF!</f>
        <v>#REF!</v>
      </c>
      <c r="D1618" s="307" t="e">
        <f>#REF!</f>
        <v>#REF!</v>
      </c>
      <c r="E1618" s="308" t="e">
        <f>'Паспорт-3'!F1497</f>
        <v>#REF!</v>
      </c>
      <c r="F1618" s="309"/>
      <c r="G1618" s="310" t="e">
        <f t="shared" si="196"/>
        <v>#REF!</v>
      </c>
      <c r="H1618" s="43" t="e">
        <f t="shared" si="197"/>
        <v>#REF!</v>
      </c>
    </row>
    <row r="1619" spans="1:8" ht="12.75" customHeight="1">
      <c r="A1619" s="574" t="s">
        <v>169</v>
      </c>
      <c r="B1619" s="575"/>
      <c r="C1619" s="575"/>
      <c r="D1619" s="575"/>
      <c r="E1619" s="575"/>
      <c r="F1619" s="575"/>
      <c r="G1619" s="576"/>
      <c r="H1619" s="43" t="e">
        <f>H1603</f>
        <v>#REF!</v>
      </c>
    </row>
    <row r="1620" spans="1:8">
      <c r="A1620" s="297" t="e">
        <f>#REF!</f>
        <v>#REF!</v>
      </c>
      <c r="B1620" s="571" t="s">
        <v>89</v>
      </c>
      <c r="C1620" s="572"/>
      <c r="D1620" s="572"/>
      <c r="E1620" s="579"/>
      <c r="F1620" s="579"/>
      <c r="G1620" s="580"/>
      <c r="H1620" s="43" t="e">
        <f>H1621</f>
        <v>#REF!</v>
      </c>
    </row>
    <row r="1621" spans="1:8">
      <c r="A1621" s="197" t="e">
        <f>#REF!</f>
        <v>#REF!</v>
      </c>
      <c r="B1621" s="292" t="e">
        <f>IF(#REF!&lt;&gt;"",#REF!,"")</f>
        <v>#REF!</v>
      </c>
      <c r="C1621" s="293" t="e">
        <f>#REF!</f>
        <v>#REF!</v>
      </c>
      <c r="D1621" s="294" t="e">
        <f>#REF!</f>
        <v>#REF!</v>
      </c>
      <c r="E1621" s="295" t="e">
        <f>'Паспорт-3'!F1499</f>
        <v>#REF!</v>
      </c>
      <c r="F1621" s="296"/>
      <c r="G1621" s="299" t="e">
        <f t="shared" ref="G1621:G1630" si="198">F1621-E1621</f>
        <v>#REF!</v>
      </c>
      <c r="H1621" s="43" t="e">
        <f t="shared" ref="H1621:H1630" si="199">IF(B1621&lt;&gt;"","Для друку","")</f>
        <v>#REF!</v>
      </c>
    </row>
    <row r="1622" spans="1:8">
      <c r="A1622" s="197" t="e">
        <f>#REF!</f>
        <v>#REF!</v>
      </c>
      <c r="B1622" s="169" t="e">
        <f>IF(#REF!&lt;&gt;"",#REF!,"")</f>
        <v>#REF!</v>
      </c>
      <c r="C1622" s="168" t="e">
        <f>#REF!</f>
        <v>#REF!</v>
      </c>
      <c r="D1622" s="167" t="e">
        <f>#REF!</f>
        <v>#REF!</v>
      </c>
      <c r="E1622" s="284" t="e">
        <f>'Паспорт-3'!F1500</f>
        <v>#REF!</v>
      </c>
      <c r="F1622" s="285"/>
      <c r="G1622" s="300" t="e">
        <f t="shared" si="198"/>
        <v>#REF!</v>
      </c>
      <c r="H1622" s="43" t="e">
        <f t="shared" si="199"/>
        <v>#REF!</v>
      </c>
    </row>
    <row r="1623" spans="1:8">
      <c r="A1623" s="197" t="e">
        <f>#REF!</f>
        <v>#REF!</v>
      </c>
      <c r="B1623" s="169" t="e">
        <f>IF(#REF!&lt;&gt;"",#REF!,"")</f>
        <v>#REF!</v>
      </c>
      <c r="C1623" s="168" t="e">
        <f>#REF!</f>
        <v>#REF!</v>
      </c>
      <c r="D1623" s="167" t="e">
        <f>#REF!</f>
        <v>#REF!</v>
      </c>
      <c r="E1623" s="284" t="e">
        <f>'Паспорт-3'!F1501</f>
        <v>#REF!</v>
      </c>
      <c r="F1623" s="285"/>
      <c r="G1623" s="300" t="e">
        <f t="shared" si="198"/>
        <v>#REF!</v>
      </c>
      <c r="H1623" s="43" t="e">
        <f t="shared" si="199"/>
        <v>#REF!</v>
      </c>
    </row>
    <row r="1624" spans="1:8">
      <c r="A1624" s="197" t="e">
        <f>#REF!</f>
        <v>#REF!</v>
      </c>
      <c r="B1624" s="169" t="e">
        <f>IF(#REF!&lt;&gt;"",#REF!,"")</f>
        <v>#REF!</v>
      </c>
      <c r="C1624" s="168" t="e">
        <f>#REF!</f>
        <v>#REF!</v>
      </c>
      <c r="D1624" s="167" t="e">
        <f>#REF!</f>
        <v>#REF!</v>
      </c>
      <c r="E1624" s="284" t="e">
        <f>'Паспорт-3'!F1502</f>
        <v>#REF!</v>
      </c>
      <c r="F1624" s="285"/>
      <c r="G1624" s="300" t="e">
        <f t="shared" si="198"/>
        <v>#REF!</v>
      </c>
      <c r="H1624" s="43" t="e">
        <f t="shared" si="199"/>
        <v>#REF!</v>
      </c>
    </row>
    <row r="1625" spans="1:8">
      <c r="A1625" s="197" t="e">
        <f>#REF!</f>
        <v>#REF!</v>
      </c>
      <c r="B1625" s="169" t="e">
        <f>IF(#REF!&lt;&gt;"",#REF!,"")</f>
        <v>#REF!</v>
      </c>
      <c r="C1625" s="168" t="e">
        <f>#REF!</f>
        <v>#REF!</v>
      </c>
      <c r="D1625" s="167" t="e">
        <f>#REF!</f>
        <v>#REF!</v>
      </c>
      <c r="E1625" s="284" t="e">
        <f>'Паспорт-3'!F1503</f>
        <v>#REF!</v>
      </c>
      <c r="F1625" s="285"/>
      <c r="G1625" s="300" t="e">
        <f t="shared" si="198"/>
        <v>#REF!</v>
      </c>
      <c r="H1625" s="43" t="e">
        <f t="shared" si="199"/>
        <v>#REF!</v>
      </c>
    </row>
    <row r="1626" spans="1:8">
      <c r="A1626" s="197" t="e">
        <f>#REF!</f>
        <v>#REF!</v>
      </c>
      <c r="B1626" s="169" t="e">
        <f>IF(#REF!&lt;&gt;"",#REF!,"")</f>
        <v>#REF!</v>
      </c>
      <c r="C1626" s="168" t="e">
        <f>#REF!</f>
        <v>#REF!</v>
      </c>
      <c r="D1626" s="167" t="e">
        <f>#REF!</f>
        <v>#REF!</v>
      </c>
      <c r="E1626" s="284" t="e">
        <f>'Паспорт-3'!F1504</f>
        <v>#REF!</v>
      </c>
      <c r="F1626" s="285"/>
      <c r="G1626" s="300" t="e">
        <f t="shared" si="198"/>
        <v>#REF!</v>
      </c>
      <c r="H1626" s="43" t="e">
        <f t="shared" si="199"/>
        <v>#REF!</v>
      </c>
    </row>
    <row r="1627" spans="1:8">
      <c r="A1627" s="197" t="e">
        <f>#REF!</f>
        <v>#REF!</v>
      </c>
      <c r="B1627" s="169" t="e">
        <f>IF(#REF!&lt;&gt;"",#REF!,"")</f>
        <v>#REF!</v>
      </c>
      <c r="C1627" s="168" t="e">
        <f>#REF!</f>
        <v>#REF!</v>
      </c>
      <c r="D1627" s="167" t="e">
        <f>#REF!</f>
        <v>#REF!</v>
      </c>
      <c r="E1627" s="284" t="e">
        <f>'Паспорт-3'!F1505</f>
        <v>#REF!</v>
      </c>
      <c r="F1627" s="285"/>
      <c r="G1627" s="300" t="e">
        <f t="shared" si="198"/>
        <v>#REF!</v>
      </c>
      <c r="H1627" s="43" t="e">
        <f t="shared" si="199"/>
        <v>#REF!</v>
      </c>
    </row>
    <row r="1628" spans="1:8">
      <c r="A1628" s="197" t="e">
        <f>#REF!</f>
        <v>#REF!</v>
      </c>
      <c r="B1628" s="169" t="e">
        <f>IF(#REF!&lt;&gt;"",#REF!,"")</f>
        <v>#REF!</v>
      </c>
      <c r="C1628" s="168" t="e">
        <f>#REF!</f>
        <v>#REF!</v>
      </c>
      <c r="D1628" s="167" t="e">
        <f>#REF!</f>
        <v>#REF!</v>
      </c>
      <c r="E1628" s="284" t="e">
        <f>'Паспорт-3'!F1506</f>
        <v>#REF!</v>
      </c>
      <c r="F1628" s="285"/>
      <c r="G1628" s="300" t="e">
        <f t="shared" si="198"/>
        <v>#REF!</v>
      </c>
      <c r="H1628" s="43" t="e">
        <f t="shared" si="199"/>
        <v>#REF!</v>
      </c>
    </row>
    <row r="1629" spans="1:8" ht="12.75" customHeight="1">
      <c r="A1629" s="197" t="e">
        <f>#REF!</f>
        <v>#REF!</v>
      </c>
      <c r="B1629" s="169" t="e">
        <f>IF(#REF!&lt;&gt;"",#REF!,"")</f>
        <v>#REF!</v>
      </c>
      <c r="C1629" s="168" t="e">
        <f>#REF!</f>
        <v>#REF!</v>
      </c>
      <c r="D1629" s="167" t="e">
        <f>#REF!</f>
        <v>#REF!</v>
      </c>
      <c r="E1629" s="284" t="e">
        <f>'Паспорт-3'!F1507</f>
        <v>#REF!</v>
      </c>
      <c r="F1629" s="285"/>
      <c r="G1629" s="300" t="e">
        <f t="shared" si="198"/>
        <v>#REF!</v>
      </c>
      <c r="H1629" s="43" t="e">
        <f t="shared" si="199"/>
        <v>#REF!</v>
      </c>
    </row>
    <row r="1630" spans="1:8" ht="12.75" customHeight="1">
      <c r="A1630" s="304" t="e">
        <f>#REF!</f>
        <v>#REF!</v>
      </c>
      <c r="B1630" s="305" t="e">
        <f>IF(#REF!&lt;&gt;"",#REF!,"")</f>
        <v>#REF!</v>
      </c>
      <c r="C1630" s="306" t="e">
        <f>#REF!</f>
        <v>#REF!</v>
      </c>
      <c r="D1630" s="307" t="e">
        <f>#REF!</f>
        <v>#REF!</v>
      </c>
      <c r="E1630" s="308" t="e">
        <f>'Паспорт-3'!F1508</f>
        <v>#REF!</v>
      </c>
      <c r="F1630" s="309"/>
      <c r="G1630" s="310" t="e">
        <f t="shared" si="198"/>
        <v>#REF!</v>
      </c>
      <c r="H1630" s="43" t="e">
        <f t="shared" si="199"/>
        <v>#REF!</v>
      </c>
    </row>
    <row r="1631" spans="1:8" ht="12.75" customHeight="1">
      <c r="A1631" s="574" t="s">
        <v>169</v>
      </c>
      <c r="B1631" s="575"/>
      <c r="C1631" s="575"/>
      <c r="D1631" s="575"/>
      <c r="E1631" s="575"/>
      <c r="F1631" s="575"/>
      <c r="G1631" s="576"/>
      <c r="H1631" s="43" t="e">
        <f>H1620</f>
        <v>#REF!</v>
      </c>
    </row>
    <row r="1632" spans="1:8" ht="12.75" customHeight="1">
      <c r="A1632" s="574" t="s">
        <v>189</v>
      </c>
      <c r="B1632" s="575"/>
      <c r="C1632" s="575"/>
      <c r="D1632" s="575"/>
      <c r="E1632" s="575"/>
      <c r="F1632" s="575"/>
      <c r="G1632" s="576"/>
      <c r="H1632" s="43" t="e">
        <f>H1568</f>
        <v>#REF!</v>
      </c>
    </row>
    <row r="1633" spans="1:8" ht="12.75" customHeight="1">
      <c r="A1633" s="581" t="e">
        <f>#REF!</f>
        <v>#REF!</v>
      </c>
      <c r="B1633" s="582"/>
      <c r="C1633" s="582"/>
      <c r="D1633" s="582"/>
      <c r="E1633" s="582"/>
      <c r="F1633" s="582"/>
      <c r="G1633" s="583"/>
      <c r="H1633" s="43" t="e">
        <f>H1634</f>
        <v>#REF!</v>
      </c>
    </row>
    <row r="1634" spans="1:8" ht="12.75" customHeight="1">
      <c r="A1634" s="457" t="e">
        <f>#REF!</f>
        <v>#REF!</v>
      </c>
      <c r="B1634" s="458"/>
      <c r="C1634" s="458"/>
      <c r="D1634" s="458"/>
      <c r="E1634" s="458"/>
      <c r="F1634" s="458"/>
      <c r="G1634" s="527"/>
      <c r="H1634" s="43" t="e">
        <f>H1635</f>
        <v>#REF!</v>
      </c>
    </row>
    <row r="1635" spans="1:8">
      <c r="A1635" s="291" t="s">
        <v>4</v>
      </c>
      <c r="B1635" s="571" t="s">
        <v>86</v>
      </c>
      <c r="C1635" s="572"/>
      <c r="D1635" s="572"/>
      <c r="E1635" s="577"/>
      <c r="F1635" s="577"/>
      <c r="G1635" s="578"/>
      <c r="H1635" s="43" t="e">
        <f>H1636</f>
        <v>#REF!</v>
      </c>
    </row>
    <row r="1636" spans="1:8">
      <c r="A1636" s="197" t="e">
        <f>#REF!</f>
        <v>#REF!</v>
      </c>
      <c r="B1636" s="292" t="e">
        <f>IF(#REF!&lt;&gt;"",#REF!,"")</f>
        <v>#REF!</v>
      </c>
      <c r="C1636" s="293" t="e">
        <f>#REF!</f>
        <v>#REF!</v>
      </c>
      <c r="D1636" s="294" t="e">
        <f>#REF!</f>
        <v>#REF!</v>
      </c>
      <c r="E1636" s="295" t="e">
        <f>'Паспорт-3'!F1512</f>
        <v>#REF!</v>
      </c>
      <c r="F1636" s="296"/>
      <c r="G1636" s="299" t="e">
        <f t="shared" ref="G1636:G1650" si="200">F1636-E1636</f>
        <v>#REF!</v>
      </c>
      <c r="H1636" s="43" t="e">
        <f t="shared" ref="H1636:H1650" si="201">IF(B1636&lt;&gt;"","Для друку","")</f>
        <v>#REF!</v>
      </c>
    </row>
    <row r="1637" spans="1:8">
      <c r="A1637" s="197" t="e">
        <f>#REF!</f>
        <v>#REF!</v>
      </c>
      <c r="B1637" s="169" t="e">
        <f>IF(#REF!&lt;&gt;"",#REF!,"")</f>
        <v>#REF!</v>
      </c>
      <c r="C1637" s="168" t="e">
        <f>#REF!</f>
        <v>#REF!</v>
      </c>
      <c r="D1637" s="167" t="e">
        <f>#REF!</f>
        <v>#REF!</v>
      </c>
      <c r="E1637" s="284" t="e">
        <f>'Паспорт-3'!F1513</f>
        <v>#REF!</v>
      </c>
      <c r="F1637" s="285"/>
      <c r="G1637" s="300" t="e">
        <f t="shared" si="200"/>
        <v>#REF!</v>
      </c>
      <c r="H1637" s="43" t="e">
        <f t="shared" si="201"/>
        <v>#REF!</v>
      </c>
    </row>
    <row r="1638" spans="1:8">
      <c r="A1638" s="197" t="e">
        <f>#REF!</f>
        <v>#REF!</v>
      </c>
      <c r="B1638" s="169" t="e">
        <f>IF(#REF!&lt;&gt;"",#REF!,"")</f>
        <v>#REF!</v>
      </c>
      <c r="C1638" s="168" t="e">
        <f>#REF!</f>
        <v>#REF!</v>
      </c>
      <c r="D1638" s="167" t="e">
        <f>#REF!</f>
        <v>#REF!</v>
      </c>
      <c r="E1638" s="284" t="e">
        <f>'Паспорт-3'!F1514</f>
        <v>#REF!</v>
      </c>
      <c r="F1638" s="285"/>
      <c r="G1638" s="300" t="e">
        <f t="shared" si="200"/>
        <v>#REF!</v>
      </c>
      <c r="H1638" s="43" t="e">
        <f t="shared" si="201"/>
        <v>#REF!</v>
      </c>
    </row>
    <row r="1639" spans="1:8">
      <c r="A1639" s="197" t="e">
        <f>#REF!</f>
        <v>#REF!</v>
      </c>
      <c r="B1639" s="169" t="e">
        <f>IF(#REF!&lt;&gt;"",#REF!,"")</f>
        <v>#REF!</v>
      </c>
      <c r="C1639" s="168" t="e">
        <f>#REF!</f>
        <v>#REF!</v>
      </c>
      <c r="D1639" s="167" t="e">
        <f>#REF!</f>
        <v>#REF!</v>
      </c>
      <c r="E1639" s="284" t="e">
        <f>'Паспорт-3'!F1515</f>
        <v>#REF!</v>
      </c>
      <c r="F1639" s="285"/>
      <c r="G1639" s="300" t="e">
        <f t="shared" si="200"/>
        <v>#REF!</v>
      </c>
      <c r="H1639" s="43" t="e">
        <f t="shared" si="201"/>
        <v>#REF!</v>
      </c>
    </row>
    <row r="1640" spans="1:8">
      <c r="A1640" s="197" t="e">
        <f>#REF!</f>
        <v>#REF!</v>
      </c>
      <c r="B1640" s="169" t="e">
        <f>IF(#REF!&lt;&gt;"",#REF!,"")</f>
        <v>#REF!</v>
      </c>
      <c r="C1640" s="168" t="e">
        <f>#REF!</f>
        <v>#REF!</v>
      </c>
      <c r="D1640" s="167" t="e">
        <f>#REF!</f>
        <v>#REF!</v>
      </c>
      <c r="E1640" s="284" t="e">
        <f>'Паспорт-3'!F1516</f>
        <v>#REF!</v>
      </c>
      <c r="F1640" s="285"/>
      <c r="G1640" s="300" t="e">
        <f t="shared" si="200"/>
        <v>#REF!</v>
      </c>
      <c r="H1640" s="43" t="e">
        <f t="shared" si="201"/>
        <v>#REF!</v>
      </c>
    </row>
    <row r="1641" spans="1:8">
      <c r="A1641" s="197" t="e">
        <f>#REF!</f>
        <v>#REF!</v>
      </c>
      <c r="B1641" s="169" t="e">
        <f>IF(#REF!&lt;&gt;"",#REF!,"")</f>
        <v>#REF!</v>
      </c>
      <c r="C1641" s="168" t="e">
        <f>#REF!</f>
        <v>#REF!</v>
      </c>
      <c r="D1641" s="167" t="e">
        <f>#REF!</f>
        <v>#REF!</v>
      </c>
      <c r="E1641" s="284" t="e">
        <f>'Паспорт-3'!F1517</f>
        <v>#REF!</v>
      </c>
      <c r="F1641" s="285"/>
      <c r="G1641" s="300" t="e">
        <f t="shared" si="200"/>
        <v>#REF!</v>
      </c>
      <c r="H1641" s="43" t="e">
        <f t="shared" si="201"/>
        <v>#REF!</v>
      </c>
    </row>
    <row r="1642" spans="1:8">
      <c r="A1642" s="197" t="e">
        <f>#REF!</f>
        <v>#REF!</v>
      </c>
      <c r="B1642" s="169" t="e">
        <f>IF(#REF!&lt;&gt;"",#REF!,"")</f>
        <v>#REF!</v>
      </c>
      <c r="C1642" s="168" t="e">
        <f>#REF!</f>
        <v>#REF!</v>
      </c>
      <c r="D1642" s="167" t="e">
        <f>#REF!</f>
        <v>#REF!</v>
      </c>
      <c r="E1642" s="284" t="e">
        <f>'Паспорт-3'!F1518</f>
        <v>#REF!</v>
      </c>
      <c r="F1642" s="285"/>
      <c r="G1642" s="300" t="e">
        <f t="shared" si="200"/>
        <v>#REF!</v>
      </c>
      <c r="H1642" s="43" t="e">
        <f t="shared" si="201"/>
        <v>#REF!</v>
      </c>
    </row>
    <row r="1643" spans="1:8">
      <c r="A1643" s="197" t="e">
        <f>#REF!</f>
        <v>#REF!</v>
      </c>
      <c r="B1643" s="169" t="e">
        <f>IF(#REF!&lt;&gt;"",#REF!,"")</f>
        <v>#REF!</v>
      </c>
      <c r="C1643" s="168" t="e">
        <f>#REF!</f>
        <v>#REF!</v>
      </c>
      <c r="D1643" s="167" t="e">
        <f>#REF!</f>
        <v>#REF!</v>
      </c>
      <c r="E1643" s="284" t="e">
        <f>'Паспорт-3'!F1519</f>
        <v>#REF!</v>
      </c>
      <c r="F1643" s="285"/>
      <c r="G1643" s="300" t="e">
        <f t="shared" si="200"/>
        <v>#REF!</v>
      </c>
      <c r="H1643" s="43" t="e">
        <f t="shared" si="201"/>
        <v>#REF!</v>
      </c>
    </row>
    <row r="1644" spans="1:8">
      <c r="A1644" s="197" t="e">
        <f>#REF!</f>
        <v>#REF!</v>
      </c>
      <c r="B1644" s="169" t="e">
        <f>IF(#REF!&lt;&gt;"",#REF!,"")</f>
        <v>#REF!</v>
      </c>
      <c r="C1644" s="168" t="e">
        <f>#REF!</f>
        <v>#REF!</v>
      </c>
      <c r="D1644" s="167" t="e">
        <f>#REF!</f>
        <v>#REF!</v>
      </c>
      <c r="E1644" s="284" t="e">
        <f>'Паспорт-3'!F1520</f>
        <v>#REF!</v>
      </c>
      <c r="F1644" s="285"/>
      <c r="G1644" s="300" t="e">
        <f t="shared" si="200"/>
        <v>#REF!</v>
      </c>
      <c r="H1644" s="43" t="e">
        <f t="shared" si="201"/>
        <v>#REF!</v>
      </c>
    </row>
    <row r="1645" spans="1:8">
      <c r="A1645" s="197" t="e">
        <f>#REF!</f>
        <v>#REF!</v>
      </c>
      <c r="B1645" s="169" t="e">
        <f>IF(#REF!&lt;&gt;"",#REF!,"")</f>
        <v>#REF!</v>
      </c>
      <c r="C1645" s="168" t="e">
        <f>#REF!</f>
        <v>#REF!</v>
      </c>
      <c r="D1645" s="167" t="e">
        <f>#REF!</f>
        <v>#REF!</v>
      </c>
      <c r="E1645" s="284" t="e">
        <f>'Паспорт-3'!F1521</f>
        <v>#REF!</v>
      </c>
      <c r="F1645" s="285"/>
      <c r="G1645" s="300" t="e">
        <f t="shared" si="200"/>
        <v>#REF!</v>
      </c>
      <c r="H1645" s="43" t="e">
        <f t="shared" si="201"/>
        <v>#REF!</v>
      </c>
    </row>
    <row r="1646" spans="1:8">
      <c r="A1646" s="197" t="e">
        <f>#REF!</f>
        <v>#REF!</v>
      </c>
      <c r="B1646" s="169" t="e">
        <f>IF(#REF!&lt;&gt;"",#REF!,"")</f>
        <v>#REF!</v>
      </c>
      <c r="C1646" s="168" t="e">
        <f>#REF!</f>
        <v>#REF!</v>
      </c>
      <c r="D1646" s="167" t="e">
        <f>#REF!</f>
        <v>#REF!</v>
      </c>
      <c r="E1646" s="284" t="e">
        <f>'Паспорт-3'!F1522</f>
        <v>#REF!</v>
      </c>
      <c r="F1646" s="285"/>
      <c r="G1646" s="300" t="e">
        <f t="shared" si="200"/>
        <v>#REF!</v>
      </c>
      <c r="H1646" s="43" t="e">
        <f t="shared" si="201"/>
        <v>#REF!</v>
      </c>
    </row>
    <row r="1647" spans="1:8">
      <c r="A1647" s="197" t="e">
        <f>#REF!</f>
        <v>#REF!</v>
      </c>
      <c r="B1647" s="169" t="e">
        <f>IF(#REF!&lt;&gt;"",#REF!,"")</f>
        <v>#REF!</v>
      </c>
      <c r="C1647" s="168" t="e">
        <f>#REF!</f>
        <v>#REF!</v>
      </c>
      <c r="D1647" s="167" t="e">
        <f>#REF!</f>
        <v>#REF!</v>
      </c>
      <c r="E1647" s="284" t="e">
        <f>'Паспорт-3'!F1523</f>
        <v>#REF!</v>
      </c>
      <c r="F1647" s="285"/>
      <c r="G1647" s="300" t="e">
        <f t="shared" si="200"/>
        <v>#REF!</v>
      </c>
      <c r="H1647" s="43" t="e">
        <f t="shared" si="201"/>
        <v>#REF!</v>
      </c>
    </row>
    <row r="1648" spans="1:8">
      <c r="A1648" s="197" t="e">
        <f>#REF!</f>
        <v>#REF!</v>
      </c>
      <c r="B1648" s="169" t="e">
        <f>IF(#REF!&lt;&gt;"",#REF!,"")</f>
        <v>#REF!</v>
      </c>
      <c r="C1648" s="168" t="e">
        <f>#REF!</f>
        <v>#REF!</v>
      </c>
      <c r="D1648" s="167" t="e">
        <f>#REF!</f>
        <v>#REF!</v>
      </c>
      <c r="E1648" s="284" t="e">
        <f>'Паспорт-3'!F1524</f>
        <v>#REF!</v>
      </c>
      <c r="F1648" s="285"/>
      <c r="G1648" s="300" t="e">
        <f t="shared" si="200"/>
        <v>#REF!</v>
      </c>
      <c r="H1648" s="43" t="e">
        <f t="shared" si="201"/>
        <v>#REF!</v>
      </c>
    </row>
    <row r="1649" spans="1:8">
      <c r="A1649" s="197" t="e">
        <f>#REF!</f>
        <v>#REF!</v>
      </c>
      <c r="B1649" s="169" t="e">
        <f>IF(#REF!&lt;&gt;"",#REF!,"")</f>
        <v>#REF!</v>
      </c>
      <c r="C1649" s="168" t="e">
        <f>#REF!</f>
        <v>#REF!</v>
      </c>
      <c r="D1649" s="167" t="e">
        <f>#REF!</f>
        <v>#REF!</v>
      </c>
      <c r="E1649" s="284" t="e">
        <f>'Паспорт-3'!F1525</f>
        <v>#REF!</v>
      </c>
      <c r="F1649" s="285"/>
      <c r="G1649" s="300" t="e">
        <f t="shared" si="200"/>
        <v>#REF!</v>
      </c>
      <c r="H1649" s="43" t="e">
        <f t="shared" si="201"/>
        <v>#REF!</v>
      </c>
    </row>
    <row r="1650" spans="1:8">
      <c r="A1650" s="304" t="e">
        <f>#REF!</f>
        <v>#REF!</v>
      </c>
      <c r="B1650" s="305" t="e">
        <f>IF(#REF!&lt;&gt;"",#REF!,"")</f>
        <v>#REF!</v>
      </c>
      <c r="C1650" s="306" t="e">
        <f>#REF!</f>
        <v>#REF!</v>
      </c>
      <c r="D1650" s="307" t="e">
        <f>#REF!</f>
        <v>#REF!</v>
      </c>
      <c r="E1650" s="308" t="e">
        <f>'Паспорт-3'!F1526</f>
        <v>#REF!</v>
      </c>
      <c r="F1650" s="309"/>
      <c r="G1650" s="310" t="e">
        <f t="shared" si="200"/>
        <v>#REF!</v>
      </c>
      <c r="H1650" s="43" t="e">
        <f t="shared" si="201"/>
        <v>#REF!</v>
      </c>
    </row>
    <row r="1651" spans="1:8" ht="12.75" customHeight="1">
      <c r="A1651" s="574" t="s">
        <v>169</v>
      </c>
      <c r="B1651" s="575"/>
      <c r="C1651" s="575"/>
      <c r="D1651" s="575"/>
      <c r="E1651" s="575"/>
      <c r="F1651" s="575"/>
      <c r="G1651" s="576"/>
      <c r="H1651" s="43" t="e">
        <f>H1635</f>
        <v>#REF!</v>
      </c>
    </row>
    <row r="1652" spans="1:8">
      <c r="A1652" s="291" t="e">
        <f>#REF!</f>
        <v>#REF!</v>
      </c>
      <c r="B1652" s="571" t="s">
        <v>87</v>
      </c>
      <c r="C1652" s="572"/>
      <c r="D1652" s="572"/>
      <c r="E1652" s="572"/>
      <c r="F1652" s="572"/>
      <c r="G1652" s="573"/>
      <c r="H1652" s="43" t="e">
        <f>H1653</f>
        <v>#REF!</v>
      </c>
    </row>
    <row r="1653" spans="1:8">
      <c r="A1653" s="197" t="e">
        <f>#REF!</f>
        <v>#REF!</v>
      </c>
      <c r="B1653" s="292" t="e">
        <f>IF(#REF!&lt;&gt;"",#REF!,"")</f>
        <v>#REF!</v>
      </c>
      <c r="C1653" s="293" t="e">
        <f>#REF!</f>
        <v>#REF!</v>
      </c>
      <c r="D1653" s="294" t="e">
        <f>#REF!</f>
        <v>#REF!</v>
      </c>
      <c r="E1653" s="301" t="e">
        <f>'Паспорт-3'!F1528</f>
        <v>#REF!</v>
      </c>
      <c r="F1653" s="302"/>
      <c r="G1653" s="303" t="e">
        <f t="shared" ref="G1653:G1667" si="202">F1653-E1653</f>
        <v>#REF!</v>
      </c>
      <c r="H1653" s="43" t="e">
        <f t="shared" ref="H1653:H1667" si="203">IF(B1653&lt;&gt;"","Для друку","")</f>
        <v>#REF!</v>
      </c>
    </row>
    <row r="1654" spans="1:8">
      <c r="A1654" s="197" t="e">
        <f>#REF!</f>
        <v>#REF!</v>
      </c>
      <c r="B1654" s="169" t="e">
        <f>IF(#REF!&lt;&gt;"",#REF!,"")</f>
        <v>#REF!</v>
      </c>
      <c r="C1654" s="168" t="e">
        <f>#REF!</f>
        <v>#REF!</v>
      </c>
      <c r="D1654" s="167" t="e">
        <f>#REF!</f>
        <v>#REF!</v>
      </c>
      <c r="E1654" s="284" t="e">
        <f>'Паспорт-3'!F1529</f>
        <v>#REF!</v>
      </c>
      <c r="F1654" s="285"/>
      <c r="G1654" s="300" t="e">
        <f t="shared" si="202"/>
        <v>#REF!</v>
      </c>
      <c r="H1654" s="43" t="e">
        <f t="shared" si="203"/>
        <v>#REF!</v>
      </c>
    </row>
    <row r="1655" spans="1:8">
      <c r="A1655" s="197" t="e">
        <f>#REF!</f>
        <v>#REF!</v>
      </c>
      <c r="B1655" s="169" t="e">
        <f>IF(#REF!&lt;&gt;"",#REF!,"")</f>
        <v>#REF!</v>
      </c>
      <c r="C1655" s="168" t="e">
        <f>#REF!</f>
        <v>#REF!</v>
      </c>
      <c r="D1655" s="167" t="e">
        <f>#REF!</f>
        <v>#REF!</v>
      </c>
      <c r="E1655" s="284" t="e">
        <f>'Паспорт-3'!F1530</f>
        <v>#REF!</v>
      </c>
      <c r="F1655" s="285"/>
      <c r="G1655" s="300" t="e">
        <f t="shared" si="202"/>
        <v>#REF!</v>
      </c>
      <c r="H1655" s="43" t="e">
        <f t="shared" si="203"/>
        <v>#REF!</v>
      </c>
    </row>
    <row r="1656" spans="1:8">
      <c r="A1656" s="197" t="e">
        <f>#REF!</f>
        <v>#REF!</v>
      </c>
      <c r="B1656" s="169" t="e">
        <f>IF(#REF!&lt;&gt;"",#REF!,"")</f>
        <v>#REF!</v>
      </c>
      <c r="C1656" s="168" t="e">
        <f>#REF!</f>
        <v>#REF!</v>
      </c>
      <c r="D1656" s="167" t="e">
        <f>#REF!</f>
        <v>#REF!</v>
      </c>
      <c r="E1656" s="284" t="e">
        <f>'Паспорт-3'!F1531</f>
        <v>#REF!</v>
      </c>
      <c r="F1656" s="285"/>
      <c r="G1656" s="300" t="e">
        <f t="shared" si="202"/>
        <v>#REF!</v>
      </c>
      <c r="H1656" s="43" t="e">
        <f t="shared" si="203"/>
        <v>#REF!</v>
      </c>
    </row>
    <row r="1657" spans="1:8">
      <c r="A1657" s="197" t="e">
        <f>#REF!</f>
        <v>#REF!</v>
      </c>
      <c r="B1657" s="169" t="e">
        <f>IF(#REF!&lt;&gt;"",#REF!,"")</f>
        <v>#REF!</v>
      </c>
      <c r="C1657" s="168" t="e">
        <f>#REF!</f>
        <v>#REF!</v>
      </c>
      <c r="D1657" s="167" t="e">
        <f>#REF!</f>
        <v>#REF!</v>
      </c>
      <c r="E1657" s="284" t="e">
        <f>'Паспорт-3'!F1532</f>
        <v>#REF!</v>
      </c>
      <c r="F1657" s="285"/>
      <c r="G1657" s="300" t="e">
        <f t="shared" si="202"/>
        <v>#REF!</v>
      </c>
      <c r="H1657" s="43" t="e">
        <f t="shared" si="203"/>
        <v>#REF!</v>
      </c>
    </row>
    <row r="1658" spans="1:8">
      <c r="A1658" s="197" t="e">
        <f>#REF!</f>
        <v>#REF!</v>
      </c>
      <c r="B1658" s="169" t="e">
        <f>IF(#REF!&lt;&gt;"",#REF!,"")</f>
        <v>#REF!</v>
      </c>
      <c r="C1658" s="168" t="e">
        <f>#REF!</f>
        <v>#REF!</v>
      </c>
      <c r="D1658" s="167" t="e">
        <f>#REF!</f>
        <v>#REF!</v>
      </c>
      <c r="E1658" s="284" t="e">
        <f>'Паспорт-3'!F1533</f>
        <v>#REF!</v>
      </c>
      <c r="F1658" s="285"/>
      <c r="G1658" s="300" t="e">
        <f t="shared" si="202"/>
        <v>#REF!</v>
      </c>
      <c r="H1658" s="43" t="e">
        <f t="shared" si="203"/>
        <v>#REF!</v>
      </c>
    </row>
    <row r="1659" spans="1:8">
      <c r="A1659" s="197" t="e">
        <f>#REF!</f>
        <v>#REF!</v>
      </c>
      <c r="B1659" s="169" t="e">
        <f>IF(#REF!&lt;&gt;"",#REF!,"")</f>
        <v>#REF!</v>
      </c>
      <c r="C1659" s="168" t="e">
        <f>#REF!</f>
        <v>#REF!</v>
      </c>
      <c r="D1659" s="167" t="e">
        <f>#REF!</f>
        <v>#REF!</v>
      </c>
      <c r="E1659" s="284" t="e">
        <f>'Паспорт-3'!F1534</f>
        <v>#REF!</v>
      </c>
      <c r="F1659" s="285"/>
      <c r="G1659" s="300" t="e">
        <f t="shared" si="202"/>
        <v>#REF!</v>
      </c>
      <c r="H1659" s="43" t="e">
        <f t="shared" si="203"/>
        <v>#REF!</v>
      </c>
    </row>
    <row r="1660" spans="1:8">
      <c r="A1660" s="197" t="e">
        <f>#REF!</f>
        <v>#REF!</v>
      </c>
      <c r="B1660" s="169" t="e">
        <f>IF(#REF!&lt;&gt;"",#REF!,"")</f>
        <v>#REF!</v>
      </c>
      <c r="C1660" s="168" t="e">
        <f>#REF!</f>
        <v>#REF!</v>
      </c>
      <c r="D1660" s="167" t="e">
        <f>#REF!</f>
        <v>#REF!</v>
      </c>
      <c r="E1660" s="284" t="e">
        <f>'Паспорт-3'!F1535</f>
        <v>#REF!</v>
      </c>
      <c r="F1660" s="285"/>
      <c r="G1660" s="300" t="e">
        <f t="shared" si="202"/>
        <v>#REF!</v>
      </c>
      <c r="H1660" s="43" t="e">
        <f t="shared" si="203"/>
        <v>#REF!</v>
      </c>
    </row>
    <row r="1661" spans="1:8">
      <c r="A1661" s="197" t="e">
        <f>#REF!</f>
        <v>#REF!</v>
      </c>
      <c r="B1661" s="169" t="e">
        <f>IF(#REF!&lt;&gt;"",#REF!,"")</f>
        <v>#REF!</v>
      </c>
      <c r="C1661" s="168" t="e">
        <f>#REF!</f>
        <v>#REF!</v>
      </c>
      <c r="D1661" s="167" t="e">
        <f>#REF!</f>
        <v>#REF!</v>
      </c>
      <c r="E1661" s="284" t="e">
        <f>'Паспорт-3'!F1536</f>
        <v>#REF!</v>
      </c>
      <c r="F1661" s="285"/>
      <c r="G1661" s="300" t="e">
        <f t="shared" si="202"/>
        <v>#REF!</v>
      </c>
      <c r="H1661" s="43" t="e">
        <f t="shared" si="203"/>
        <v>#REF!</v>
      </c>
    </row>
    <row r="1662" spans="1:8">
      <c r="A1662" s="197" t="e">
        <f>#REF!</f>
        <v>#REF!</v>
      </c>
      <c r="B1662" s="169" t="e">
        <f>IF(#REF!&lt;&gt;"",#REF!,"")</f>
        <v>#REF!</v>
      </c>
      <c r="C1662" s="168" t="e">
        <f>#REF!</f>
        <v>#REF!</v>
      </c>
      <c r="D1662" s="167" t="e">
        <f>#REF!</f>
        <v>#REF!</v>
      </c>
      <c r="E1662" s="284" t="e">
        <f>'Паспорт-3'!F1537</f>
        <v>#REF!</v>
      </c>
      <c r="F1662" s="285"/>
      <c r="G1662" s="300" t="e">
        <f t="shared" si="202"/>
        <v>#REF!</v>
      </c>
      <c r="H1662" s="43" t="e">
        <f t="shared" si="203"/>
        <v>#REF!</v>
      </c>
    </row>
    <row r="1663" spans="1:8">
      <c r="A1663" s="197" t="e">
        <f>#REF!</f>
        <v>#REF!</v>
      </c>
      <c r="B1663" s="169" t="e">
        <f>IF(#REF!&lt;&gt;"",#REF!,"")</f>
        <v>#REF!</v>
      </c>
      <c r="C1663" s="168" t="e">
        <f>#REF!</f>
        <v>#REF!</v>
      </c>
      <c r="D1663" s="167" t="e">
        <f>#REF!</f>
        <v>#REF!</v>
      </c>
      <c r="E1663" s="284" t="e">
        <f>'Паспорт-3'!F1538</f>
        <v>#REF!</v>
      </c>
      <c r="F1663" s="285"/>
      <c r="G1663" s="300" t="e">
        <f t="shared" si="202"/>
        <v>#REF!</v>
      </c>
      <c r="H1663" s="43" t="e">
        <f t="shared" si="203"/>
        <v>#REF!</v>
      </c>
    </row>
    <row r="1664" spans="1:8">
      <c r="A1664" s="197" t="e">
        <f>#REF!</f>
        <v>#REF!</v>
      </c>
      <c r="B1664" s="169" t="e">
        <f>IF(#REF!&lt;&gt;"",#REF!,"")</f>
        <v>#REF!</v>
      </c>
      <c r="C1664" s="168" t="e">
        <f>#REF!</f>
        <v>#REF!</v>
      </c>
      <c r="D1664" s="167" t="e">
        <f>#REF!</f>
        <v>#REF!</v>
      </c>
      <c r="E1664" s="284" t="e">
        <f>'Паспорт-3'!F1539</f>
        <v>#REF!</v>
      </c>
      <c r="F1664" s="285"/>
      <c r="G1664" s="300" t="e">
        <f t="shared" si="202"/>
        <v>#REF!</v>
      </c>
      <c r="H1664" s="43" t="e">
        <f t="shared" si="203"/>
        <v>#REF!</v>
      </c>
    </row>
    <row r="1665" spans="1:8">
      <c r="A1665" s="197" t="e">
        <f>#REF!</f>
        <v>#REF!</v>
      </c>
      <c r="B1665" s="169" t="e">
        <f>IF(#REF!&lt;&gt;"",#REF!,"")</f>
        <v>#REF!</v>
      </c>
      <c r="C1665" s="168" t="e">
        <f>#REF!</f>
        <v>#REF!</v>
      </c>
      <c r="D1665" s="167" t="e">
        <f>#REF!</f>
        <v>#REF!</v>
      </c>
      <c r="E1665" s="284" t="e">
        <f>'Паспорт-3'!F1540</f>
        <v>#REF!</v>
      </c>
      <c r="F1665" s="285"/>
      <c r="G1665" s="300" t="e">
        <f t="shared" si="202"/>
        <v>#REF!</v>
      </c>
      <c r="H1665" s="43" t="e">
        <f t="shared" si="203"/>
        <v>#REF!</v>
      </c>
    </row>
    <row r="1666" spans="1:8">
      <c r="A1666" s="197" t="e">
        <f>#REF!</f>
        <v>#REF!</v>
      </c>
      <c r="B1666" s="169" t="e">
        <f>IF(#REF!&lt;&gt;"",#REF!,"")</f>
        <v>#REF!</v>
      </c>
      <c r="C1666" s="168" t="e">
        <f>#REF!</f>
        <v>#REF!</v>
      </c>
      <c r="D1666" s="167" t="e">
        <f>#REF!</f>
        <v>#REF!</v>
      </c>
      <c r="E1666" s="284" t="e">
        <f>'Паспорт-3'!F1541</f>
        <v>#REF!</v>
      </c>
      <c r="F1666" s="285"/>
      <c r="G1666" s="300" t="e">
        <f t="shared" si="202"/>
        <v>#REF!</v>
      </c>
      <c r="H1666" s="43" t="e">
        <f t="shared" si="203"/>
        <v>#REF!</v>
      </c>
    </row>
    <row r="1667" spans="1:8">
      <c r="A1667" s="304" t="e">
        <f>#REF!</f>
        <v>#REF!</v>
      </c>
      <c r="B1667" s="305" t="e">
        <f>IF(#REF!&lt;&gt;"",#REF!,"")</f>
        <v>#REF!</v>
      </c>
      <c r="C1667" s="306" t="e">
        <f>#REF!</f>
        <v>#REF!</v>
      </c>
      <c r="D1667" s="307" t="e">
        <f>#REF!</f>
        <v>#REF!</v>
      </c>
      <c r="E1667" s="308" t="e">
        <f>'Паспорт-3'!F1542</f>
        <v>#REF!</v>
      </c>
      <c r="F1667" s="309"/>
      <c r="G1667" s="310" t="e">
        <f t="shared" si="202"/>
        <v>#REF!</v>
      </c>
      <c r="H1667" s="43" t="e">
        <f t="shared" si="203"/>
        <v>#REF!</v>
      </c>
    </row>
    <row r="1668" spans="1:8" ht="12.75" customHeight="1">
      <c r="A1668" s="574" t="s">
        <v>169</v>
      </c>
      <c r="B1668" s="575"/>
      <c r="C1668" s="575"/>
      <c r="D1668" s="575"/>
      <c r="E1668" s="575"/>
      <c r="F1668" s="575"/>
      <c r="G1668" s="576"/>
      <c r="H1668" s="43" t="e">
        <f>H1652</f>
        <v>#REF!</v>
      </c>
    </row>
    <row r="1669" spans="1:8">
      <c r="A1669" s="297" t="e">
        <f>#REF!</f>
        <v>#REF!</v>
      </c>
      <c r="B1669" s="571" t="s">
        <v>88</v>
      </c>
      <c r="C1669" s="572"/>
      <c r="D1669" s="572"/>
      <c r="E1669" s="579"/>
      <c r="F1669" s="579"/>
      <c r="G1669" s="580"/>
      <c r="H1669" s="43" t="e">
        <f>H1670</f>
        <v>#REF!</v>
      </c>
    </row>
    <row r="1670" spans="1:8">
      <c r="A1670" s="197" t="e">
        <f>#REF!</f>
        <v>#REF!</v>
      </c>
      <c r="B1670" s="292" t="e">
        <f>IF(#REF!&lt;&gt;"",#REF!,"")</f>
        <v>#REF!</v>
      </c>
      <c r="C1670" s="293" t="e">
        <f>#REF!</f>
        <v>#REF!</v>
      </c>
      <c r="D1670" s="294" t="e">
        <f>#REF!</f>
        <v>#REF!</v>
      </c>
      <c r="E1670" s="295" t="e">
        <f>'Паспорт-3'!F1544</f>
        <v>#REF!</v>
      </c>
      <c r="F1670" s="296"/>
      <c r="G1670" s="299" t="e">
        <f t="shared" ref="G1670:G1684" si="204">F1670-E1670</f>
        <v>#REF!</v>
      </c>
      <c r="H1670" s="43" t="e">
        <f t="shared" ref="H1670:H1684" si="205">IF(B1670&lt;&gt;"","Для друку","")</f>
        <v>#REF!</v>
      </c>
    </row>
    <row r="1671" spans="1:8">
      <c r="A1671" s="197" t="e">
        <f>#REF!</f>
        <v>#REF!</v>
      </c>
      <c r="B1671" s="169" t="e">
        <f>IF(#REF!&lt;&gt;"",#REF!,"")</f>
        <v>#REF!</v>
      </c>
      <c r="C1671" s="168" t="e">
        <f>#REF!</f>
        <v>#REF!</v>
      </c>
      <c r="D1671" s="167" t="e">
        <f>#REF!</f>
        <v>#REF!</v>
      </c>
      <c r="E1671" s="284" t="e">
        <f>'Паспорт-3'!F1545</f>
        <v>#REF!</v>
      </c>
      <c r="F1671" s="285"/>
      <c r="G1671" s="300" t="e">
        <f t="shared" si="204"/>
        <v>#REF!</v>
      </c>
      <c r="H1671" s="43" t="e">
        <f t="shared" si="205"/>
        <v>#REF!</v>
      </c>
    </row>
    <row r="1672" spans="1:8">
      <c r="A1672" s="197" t="e">
        <f>#REF!</f>
        <v>#REF!</v>
      </c>
      <c r="B1672" s="169" t="e">
        <f>IF(#REF!&lt;&gt;"",#REF!,"")</f>
        <v>#REF!</v>
      </c>
      <c r="C1672" s="168" t="e">
        <f>#REF!</f>
        <v>#REF!</v>
      </c>
      <c r="D1672" s="167" t="e">
        <f>#REF!</f>
        <v>#REF!</v>
      </c>
      <c r="E1672" s="284" t="e">
        <f>'Паспорт-3'!F1546</f>
        <v>#REF!</v>
      </c>
      <c r="F1672" s="285"/>
      <c r="G1672" s="300" t="e">
        <f t="shared" si="204"/>
        <v>#REF!</v>
      </c>
      <c r="H1672" s="43" t="e">
        <f t="shared" si="205"/>
        <v>#REF!</v>
      </c>
    </row>
    <row r="1673" spans="1:8">
      <c r="A1673" s="197" t="e">
        <f>#REF!</f>
        <v>#REF!</v>
      </c>
      <c r="B1673" s="169" t="e">
        <f>IF(#REF!&lt;&gt;"",#REF!,"")</f>
        <v>#REF!</v>
      </c>
      <c r="C1673" s="168" t="e">
        <f>#REF!</f>
        <v>#REF!</v>
      </c>
      <c r="D1673" s="167" t="e">
        <f>#REF!</f>
        <v>#REF!</v>
      </c>
      <c r="E1673" s="284" t="e">
        <f>'Паспорт-3'!F1547</f>
        <v>#REF!</v>
      </c>
      <c r="F1673" s="285"/>
      <c r="G1673" s="300" t="e">
        <f t="shared" si="204"/>
        <v>#REF!</v>
      </c>
      <c r="H1673" s="43" t="e">
        <f t="shared" si="205"/>
        <v>#REF!</v>
      </c>
    </row>
    <row r="1674" spans="1:8">
      <c r="A1674" s="197" t="e">
        <f>#REF!</f>
        <v>#REF!</v>
      </c>
      <c r="B1674" s="169" t="e">
        <f>IF(#REF!&lt;&gt;"",#REF!,"")</f>
        <v>#REF!</v>
      </c>
      <c r="C1674" s="168" t="e">
        <f>#REF!</f>
        <v>#REF!</v>
      </c>
      <c r="D1674" s="167" t="e">
        <f>#REF!</f>
        <v>#REF!</v>
      </c>
      <c r="E1674" s="284" t="e">
        <f>'Паспорт-3'!F1548</f>
        <v>#REF!</v>
      </c>
      <c r="F1674" s="285"/>
      <c r="G1674" s="300" t="e">
        <f t="shared" si="204"/>
        <v>#REF!</v>
      </c>
      <c r="H1674" s="43" t="e">
        <f t="shared" si="205"/>
        <v>#REF!</v>
      </c>
    </row>
    <row r="1675" spans="1:8">
      <c r="A1675" s="197" t="e">
        <f>#REF!</f>
        <v>#REF!</v>
      </c>
      <c r="B1675" s="169" t="e">
        <f>IF(#REF!&lt;&gt;"",#REF!,"")</f>
        <v>#REF!</v>
      </c>
      <c r="C1675" s="168" t="e">
        <f>#REF!</f>
        <v>#REF!</v>
      </c>
      <c r="D1675" s="167" t="e">
        <f>#REF!</f>
        <v>#REF!</v>
      </c>
      <c r="E1675" s="284" t="e">
        <f>'Паспорт-3'!F1549</f>
        <v>#REF!</v>
      </c>
      <c r="F1675" s="285"/>
      <c r="G1675" s="300" t="e">
        <f t="shared" si="204"/>
        <v>#REF!</v>
      </c>
      <c r="H1675" s="43" t="e">
        <f t="shared" si="205"/>
        <v>#REF!</v>
      </c>
    </row>
    <row r="1676" spans="1:8">
      <c r="A1676" s="197" t="e">
        <f>#REF!</f>
        <v>#REF!</v>
      </c>
      <c r="B1676" s="169" t="e">
        <f>IF(#REF!&lt;&gt;"",#REF!,"")</f>
        <v>#REF!</v>
      </c>
      <c r="C1676" s="168" t="e">
        <f>#REF!</f>
        <v>#REF!</v>
      </c>
      <c r="D1676" s="167" t="e">
        <f>#REF!</f>
        <v>#REF!</v>
      </c>
      <c r="E1676" s="284" t="e">
        <f>'Паспорт-3'!F1550</f>
        <v>#REF!</v>
      </c>
      <c r="F1676" s="285"/>
      <c r="G1676" s="300" t="e">
        <f t="shared" si="204"/>
        <v>#REF!</v>
      </c>
      <c r="H1676" s="43" t="e">
        <f t="shared" si="205"/>
        <v>#REF!</v>
      </c>
    </row>
    <row r="1677" spans="1:8">
      <c r="A1677" s="197" t="e">
        <f>#REF!</f>
        <v>#REF!</v>
      </c>
      <c r="B1677" s="169" t="e">
        <f>IF(#REF!&lt;&gt;"",#REF!,"")</f>
        <v>#REF!</v>
      </c>
      <c r="C1677" s="168" t="e">
        <f>#REF!</f>
        <v>#REF!</v>
      </c>
      <c r="D1677" s="167" t="e">
        <f>#REF!</f>
        <v>#REF!</v>
      </c>
      <c r="E1677" s="284" t="e">
        <f>'Паспорт-3'!F1551</f>
        <v>#REF!</v>
      </c>
      <c r="F1677" s="285"/>
      <c r="G1677" s="300" t="e">
        <f t="shared" si="204"/>
        <v>#REF!</v>
      </c>
      <c r="H1677" s="43" t="e">
        <f t="shared" si="205"/>
        <v>#REF!</v>
      </c>
    </row>
    <row r="1678" spans="1:8">
      <c r="A1678" s="197" t="e">
        <f>#REF!</f>
        <v>#REF!</v>
      </c>
      <c r="B1678" s="169" t="e">
        <f>IF(#REF!&lt;&gt;"",#REF!,"")</f>
        <v>#REF!</v>
      </c>
      <c r="C1678" s="168" t="e">
        <f>#REF!</f>
        <v>#REF!</v>
      </c>
      <c r="D1678" s="167" t="e">
        <f>#REF!</f>
        <v>#REF!</v>
      </c>
      <c r="E1678" s="284" t="e">
        <f>'Паспорт-3'!F1552</f>
        <v>#REF!</v>
      </c>
      <c r="F1678" s="285"/>
      <c r="G1678" s="300" t="e">
        <f t="shared" si="204"/>
        <v>#REF!</v>
      </c>
      <c r="H1678" s="43" t="e">
        <f t="shared" si="205"/>
        <v>#REF!</v>
      </c>
    </row>
    <row r="1679" spans="1:8">
      <c r="A1679" s="197" t="e">
        <f>#REF!</f>
        <v>#REF!</v>
      </c>
      <c r="B1679" s="169" t="e">
        <f>IF(#REF!&lt;&gt;"",#REF!,"")</f>
        <v>#REF!</v>
      </c>
      <c r="C1679" s="168" t="e">
        <f>#REF!</f>
        <v>#REF!</v>
      </c>
      <c r="D1679" s="167" t="e">
        <f>#REF!</f>
        <v>#REF!</v>
      </c>
      <c r="E1679" s="284" t="e">
        <f>'Паспорт-3'!F1553</f>
        <v>#REF!</v>
      </c>
      <c r="F1679" s="285"/>
      <c r="G1679" s="300" t="e">
        <f t="shared" si="204"/>
        <v>#REF!</v>
      </c>
      <c r="H1679" s="43" t="e">
        <f t="shared" si="205"/>
        <v>#REF!</v>
      </c>
    </row>
    <row r="1680" spans="1:8">
      <c r="A1680" s="197" t="e">
        <f>#REF!</f>
        <v>#REF!</v>
      </c>
      <c r="B1680" s="169" t="e">
        <f>IF(#REF!&lt;&gt;"",#REF!,"")</f>
        <v>#REF!</v>
      </c>
      <c r="C1680" s="168" t="e">
        <f>#REF!</f>
        <v>#REF!</v>
      </c>
      <c r="D1680" s="167" t="e">
        <f>#REF!</f>
        <v>#REF!</v>
      </c>
      <c r="E1680" s="284" t="e">
        <f>'Паспорт-3'!F1554</f>
        <v>#REF!</v>
      </c>
      <c r="F1680" s="285"/>
      <c r="G1680" s="300" t="e">
        <f t="shared" si="204"/>
        <v>#REF!</v>
      </c>
      <c r="H1680" s="43" t="e">
        <f t="shared" si="205"/>
        <v>#REF!</v>
      </c>
    </row>
    <row r="1681" spans="1:8">
      <c r="A1681" s="197" t="e">
        <f>#REF!</f>
        <v>#REF!</v>
      </c>
      <c r="B1681" s="169" t="e">
        <f>IF(#REF!&lt;&gt;"",#REF!,"")</f>
        <v>#REF!</v>
      </c>
      <c r="C1681" s="168" t="e">
        <f>#REF!</f>
        <v>#REF!</v>
      </c>
      <c r="D1681" s="167" t="e">
        <f>#REF!</f>
        <v>#REF!</v>
      </c>
      <c r="E1681" s="284" t="e">
        <f>'Паспорт-3'!F1555</f>
        <v>#REF!</v>
      </c>
      <c r="F1681" s="285"/>
      <c r="G1681" s="300" t="e">
        <f t="shared" si="204"/>
        <v>#REF!</v>
      </c>
      <c r="H1681" s="43" t="e">
        <f t="shared" si="205"/>
        <v>#REF!</v>
      </c>
    </row>
    <row r="1682" spans="1:8">
      <c r="A1682" s="197" t="e">
        <f>#REF!</f>
        <v>#REF!</v>
      </c>
      <c r="B1682" s="169" t="e">
        <f>IF(#REF!&lt;&gt;"",#REF!,"")</f>
        <v>#REF!</v>
      </c>
      <c r="C1682" s="168" t="e">
        <f>#REF!</f>
        <v>#REF!</v>
      </c>
      <c r="D1682" s="167" t="e">
        <f>#REF!</f>
        <v>#REF!</v>
      </c>
      <c r="E1682" s="284" t="e">
        <f>'Паспорт-3'!F1556</f>
        <v>#REF!</v>
      </c>
      <c r="F1682" s="285"/>
      <c r="G1682" s="300" t="e">
        <f t="shared" si="204"/>
        <v>#REF!</v>
      </c>
      <c r="H1682" s="43" t="e">
        <f t="shared" si="205"/>
        <v>#REF!</v>
      </c>
    </row>
    <row r="1683" spans="1:8">
      <c r="A1683" s="197" t="e">
        <f>#REF!</f>
        <v>#REF!</v>
      </c>
      <c r="B1683" s="169" t="e">
        <f>IF(#REF!&lt;&gt;"",#REF!,"")</f>
        <v>#REF!</v>
      </c>
      <c r="C1683" s="168" t="e">
        <f>#REF!</f>
        <v>#REF!</v>
      </c>
      <c r="D1683" s="167" t="e">
        <f>#REF!</f>
        <v>#REF!</v>
      </c>
      <c r="E1683" s="284" t="e">
        <f>'Паспорт-3'!F1557</f>
        <v>#REF!</v>
      </c>
      <c r="F1683" s="285"/>
      <c r="G1683" s="300" t="e">
        <f t="shared" si="204"/>
        <v>#REF!</v>
      </c>
      <c r="H1683" s="43" t="e">
        <f t="shared" si="205"/>
        <v>#REF!</v>
      </c>
    </row>
    <row r="1684" spans="1:8">
      <c r="A1684" s="304" t="e">
        <f>#REF!</f>
        <v>#REF!</v>
      </c>
      <c r="B1684" s="305" t="e">
        <f>IF(#REF!&lt;&gt;"",#REF!,"")</f>
        <v>#REF!</v>
      </c>
      <c r="C1684" s="306" t="e">
        <f>#REF!</f>
        <v>#REF!</v>
      </c>
      <c r="D1684" s="307" t="e">
        <f>#REF!</f>
        <v>#REF!</v>
      </c>
      <c r="E1684" s="308" t="e">
        <f>'Паспорт-3'!F1558</f>
        <v>#REF!</v>
      </c>
      <c r="F1684" s="309"/>
      <c r="G1684" s="310" t="e">
        <f t="shared" si="204"/>
        <v>#REF!</v>
      </c>
      <c r="H1684" s="43" t="e">
        <f t="shared" si="205"/>
        <v>#REF!</v>
      </c>
    </row>
    <row r="1685" spans="1:8" ht="12.75" customHeight="1">
      <c r="A1685" s="574" t="s">
        <v>169</v>
      </c>
      <c r="B1685" s="575"/>
      <c r="C1685" s="575"/>
      <c r="D1685" s="575"/>
      <c r="E1685" s="575"/>
      <c r="F1685" s="575"/>
      <c r="G1685" s="576"/>
      <c r="H1685" s="43" t="e">
        <f>H1669</f>
        <v>#REF!</v>
      </c>
    </row>
    <row r="1686" spans="1:8">
      <c r="A1686" s="297" t="e">
        <f>#REF!</f>
        <v>#REF!</v>
      </c>
      <c r="B1686" s="571" t="s">
        <v>89</v>
      </c>
      <c r="C1686" s="572"/>
      <c r="D1686" s="572"/>
      <c r="E1686" s="579"/>
      <c r="F1686" s="579"/>
      <c r="G1686" s="580"/>
      <c r="H1686" s="43" t="e">
        <f>H1687</f>
        <v>#REF!</v>
      </c>
    </row>
    <row r="1687" spans="1:8">
      <c r="A1687" s="197" t="e">
        <f>#REF!</f>
        <v>#REF!</v>
      </c>
      <c r="B1687" s="292" t="e">
        <f>IF(#REF!&lt;&gt;"",#REF!,"")</f>
        <v>#REF!</v>
      </c>
      <c r="C1687" s="293" t="e">
        <f>#REF!</f>
        <v>#REF!</v>
      </c>
      <c r="D1687" s="294" t="e">
        <f>#REF!</f>
        <v>#REF!</v>
      </c>
      <c r="E1687" s="295" t="e">
        <f>'Паспорт-3'!F1560</f>
        <v>#REF!</v>
      </c>
      <c r="F1687" s="296"/>
      <c r="G1687" s="299" t="e">
        <f t="shared" ref="G1687:G1696" si="206">F1687-E1687</f>
        <v>#REF!</v>
      </c>
      <c r="H1687" s="43" t="e">
        <f t="shared" ref="H1687:H1696" si="207">IF(B1687&lt;&gt;"","Для друку","")</f>
        <v>#REF!</v>
      </c>
    </row>
    <row r="1688" spans="1:8">
      <c r="A1688" s="197" t="e">
        <f>#REF!</f>
        <v>#REF!</v>
      </c>
      <c r="B1688" s="169" t="e">
        <f>IF(#REF!&lt;&gt;"",#REF!,"")</f>
        <v>#REF!</v>
      </c>
      <c r="C1688" s="168" t="e">
        <f>#REF!</f>
        <v>#REF!</v>
      </c>
      <c r="D1688" s="167" t="e">
        <f>#REF!</f>
        <v>#REF!</v>
      </c>
      <c r="E1688" s="284" t="e">
        <f>'Паспорт-3'!F1561</f>
        <v>#REF!</v>
      </c>
      <c r="F1688" s="285"/>
      <c r="G1688" s="300" t="e">
        <f t="shared" si="206"/>
        <v>#REF!</v>
      </c>
      <c r="H1688" s="43" t="e">
        <f t="shared" si="207"/>
        <v>#REF!</v>
      </c>
    </row>
    <row r="1689" spans="1:8">
      <c r="A1689" s="197" t="e">
        <f>#REF!</f>
        <v>#REF!</v>
      </c>
      <c r="B1689" s="169" t="e">
        <f>IF(#REF!&lt;&gt;"",#REF!,"")</f>
        <v>#REF!</v>
      </c>
      <c r="C1689" s="168" t="e">
        <f>#REF!</f>
        <v>#REF!</v>
      </c>
      <c r="D1689" s="167" t="e">
        <f>#REF!</f>
        <v>#REF!</v>
      </c>
      <c r="E1689" s="284" t="e">
        <f>'Паспорт-3'!F1562</f>
        <v>#REF!</v>
      </c>
      <c r="F1689" s="285"/>
      <c r="G1689" s="300" t="e">
        <f t="shared" si="206"/>
        <v>#REF!</v>
      </c>
      <c r="H1689" s="43" t="e">
        <f t="shared" si="207"/>
        <v>#REF!</v>
      </c>
    </row>
    <row r="1690" spans="1:8">
      <c r="A1690" s="197" t="e">
        <f>#REF!</f>
        <v>#REF!</v>
      </c>
      <c r="B1690" s="169" t="e">
        <f>IF(#REF!&lt;&gt;"",#REF!,"")</f>
        <v>#REF!</v>
      </c>
      <c r="C1690" s="168" t="e">
        <f>#REF!</f>
        <v>#REF!</v>
      </c>
      <c r="D1690" s="167" t="e">
        <f>#REF!</f>
        <v>#REF!</v>
      </c>
      <c r="E1690" s="284" t="e">
        <f>'Паспорт-3'!F1563</f>
        <v>#REF!</v>
      </c>
      <c r="F1690" s="285"/>
      <c r="G1690" s="300" t="e">
        <f t="shared" si="206"/>
        <v>#REF!</v>
      </c>
      <c r="H1690" s="43" t="e">
        <f t="shared" si="207"/>
        <v>#REF!</v>
      </c>
    </row>
    <row r="1691" spans="1:8">
      <c r="A1691" s="197" t="e">
        <f>#REF!</f>
        <v>#REF!</v>
      </c>
      <c r="B1691" s="169" t="e">
        <f>IF(#REF!&lt;&gt;"",#REF!,"")</f>
        <v>#REF!</v>
      </c>
      <c r="C1691" s="168" t="e">
        <f>#REF!</f>
        <v>#REF!</v>
      </c>
      <c r="D1691" s="167" t="e">
        <f>#REF!</f>
        <v>#REF!</v>
      </c>
      <c r="E1691" s="284" t="e">
        <f>'Паспорт-3'!F1564</f>
        <v>#REF!</v>
      </c>
      <c r="F1691" s="285"/>
      <c r="G1691" s="300" t="e">
        <f t="shared" si="206"/>
        <v>#REF!</v>
      </c>
      <c r="H1691" s="43" t="e">
        <f t="shared" si="207"/>
        <v>#REF!</v>
      </c>
    </row>
    <row r="1692" spans="1:8">
      <c r="A1692" s="197" t="e">
        <f>#REF!</f>
        <v>#REF!</v>
      </c>
      <c r="B1692" s="169" t="e">
        <f>IF(#REF!&lt;&gt;"",#REF!,"")</f>
        <v>#REF!</v>
      </c>
      <c r="C1692" s="168" t="e">
        <f>#REF!</f>
        <v>#REF!</v>
      </c>
      <c r="D1692" s="167" t="e">
        <f>#REF!</f>
        <v>#REF!</v>
      </c>
      <c r="E1692" s="284" t="e">
        <f>'Паспорт-3'!F1565</f>
        <v>#REF!</v>
      </c>
      <c r="F1692" s="285"/>
      <c r="G1692" s="300" t="e">
        <f t="shared" si="206"/>
        <v>#REF!</v>
      </c>
      <c r="H1692" s="43" t="e">
        <f t="shared" si="207"/>
        <v>#REF!</v>
      </c>
    </row>
    <row r="1693" spans="1:8">
      <c r="A1693" s="197" t="e">
        <f>#REF!</f>
        <v>#REF!</v>
      </c>
      <c r="B1693" s="169" t="e">
        <f>IF(#REF!&lt;&gt;"",#REF!,"")</f>
        <v>#REF!</v>
      </c>
      <c r="C1693" s="168" t="e">
        <f>#REF!</f>
        <v>#REF!</v>
      </c>
      <c r="D1693" s="167" t="e">
        <f>#REF!</f>
        <v>#REF!</v>
      </c>
      <c r="E1693" s="284" t="e">
        <f>'Паспорт-3'!F1566</f>
        <v>#REF!</v>
      </c>
      <c r="F1693" s="285"/>
      <c r="G1693" s="300" t="e">
        <f t="shared" si="206"/>
        <v>#REF!</v>
      </c>
      <c r="H1693" s="43" t="e">
        <f t="shared" si="207"/>
        <v>#REF!</v>
      </c>
    </row>
    <row r="1694" spans="1:8">
      <c r="A1694" s="197" t="e">
        <f>#REF!</f>
        <v>#REF!</v>
      </c>
      <c r="B1694" s="169" t="e">
        <f>IF(#REF!&lt;&gt;"",#REF!,"")</f>
        <v>#REF!</v>
      </c>
      <c r="C1694" s="168" t="e">
        <f>#REF!</f>
        <v>#REF!</v>
      </c>
      <c r="D1694" s="167" t="e">
        <f>#REF!</f>
        <v>#REF!</v>
      </c>
      <c r="E1694" s="284" t="e">
        <f>'Паспорт-3'!F1567</f>
        <v>#REF!</v>
      </c>
      <c r="F1694" s="285"/>
      <c r="G1694" s="300" t="e">
        <f t="shared" si="206"/>
        <v>#REF!</v>
      </c>
      <c r="H1694" s="43" t="e">
        <f t="shared" si="207"/>
        <v>#REF!</v>
      </c>
    </row>
    <row r="1695" spans="1:8" ht="12.75" customHeight="1">
      <c r="A1695" s="197" t="e">
        <f>#REF!</f>
        <v>#REF!</v>
      </c>
      <c r="B1695" s="169" t="e">
        <f>IF(#REF!&lt;&gt;"",#REF!,"")</f>
        <v>#REF!</v>
      </c>
      <c r="C1695" s="168" t="e">
        <f>#REF!</f>
        <v>#REF!</v>
      </c>
      <c r="D1695" s="167" t="e">
        <f>#REF!</f>
        <v>#REF!</v>
      </c>
      <c r="E1695" s="284" t="e">
        <f>'Паспорт-3'!F1568</f>
        <v>#REF!</v>
      </c>
      <c r="F1695" s="285"/>
      <c r="G1695" s="300" t="e">
        <f t="shared" si="206"/>
        <v>#REF!</v>
      </c>
      <c r="H1695" s="43" t="e">
        <f t="shared" si="207"/>
        <v>#REF!</v>
      </c>
    </row>
    <row r="1696" spans="1:8">
      <c r="A1696" s="304" t="e">
        <f>#REF!</f>
        <v>#REF!</v>
      </c>
      <c r="B1696" s="305" t="e">
        <f>IF(#REF!&lt;&gt;"",#REF!,"")</f>
        <v>#REF!</v>
      </c>
      <c r="C1696" s="306" t="e">
        <f>#REF!</f>
        <v>#REF!</v>
      </c>
      <c r="D1696" s="307" t="e">
        <f>#REF!</f>
        <v>#REF!</v>
      </c>
      <c r="E1696" s="308" t="e">
        <f>'Паспорт-3'!F1569</f>
        <v>#REF!</v>
      </c>
      <c r="F1696" s="309"/>
      <c r="G1696" s="310" t="e">
        <f t="shared" si="206"/>
        <v>#REF!</v>
      </c>
      <c r="H1696" s="43" t="e">
        <f t="shared" si="207"/>
        <v>#REF!</v>
      </c>
    </row>
    <row r="1697" spans="1:8" ht="12.75" customHeight="1">
      <c r="A1697" s="574" t="s">
        <v>169</v>
      </c>
      <c r="B1697" s="575"/>
      <c r="C1697" s="575"/>
      <c r="D1697" s="575"/>
      <c r="E1697" s="575"/>
      <c r="F1697" s="575"/>
      <c r="G1697" s="576"/>
      <c r="H1697" s="43" t="e">
        <f>H1686</f>
        <v>#REF!</v>
      </c>
    </row>
    <row r="1698" spans="1:8" ht="12.75" customHeight="1">
      <c r="A1698" s="574" t="s">
        <v>189</v>
      </c>
      <c r="B1698" s="575"/>
      <c r="C1698" s="575"/>
      <c r="D1698" s="575"/>
      <c r="E1698" s="575"/>
      <c r="F1698" s="575"/>
      <c r="G1698" s="576"/>
      <c r="H1698" s="43" t="e">
        <f>H1634</f>
        <v>#REF!</v>
      </c>
    </row>
    <row r="1699" spans="1:8" ht="12.75" customHeight="1">
      <c r="A1699" s="457" t="e">
        <f>#REF!</f>
        <v>#REF!</v>
      </c>
      <c r="B1699" s="458"/>
      <c r="C1699" s="458"/>
      <c r="D1699" s="458"/>
      <c r="E1699" s="458"/>
      <c r="F1699" s="458"/>
      <c r="G1699" s="527"/>
      <c r="H1699" s="43" t="e">
        <f>H1700</f>
        <v>#REF!</v>
      </c>
    </row>
    <row r="1700" spans="1:8">
      <c r="A1700" s="291" t="s">
        <v>4</v>
      </c>
      <c r="B1700" s="571" t="s">
        <v>86</v>
      </c>
      <c r="C1700" s="572"/>
      <c r="D1700" s="572"/>
      <c r="E1700" s="577"/>
      <c r="F1700" s="577"/>
      <c r="G1700" s="578"/>
      <c r="H1700" s="43" t="e">
        <f>H1701</f>
        <v>#REF!</v>
      </c>
    </row>
    <row r="1701" spans="1:8">
      <c r="A1701" s="197" t="e">
        <f>#REF!</f>
        <v>#REF!</v>
      </c>
      <c r="B1701" s="292" t="e">
        <f>IF(#REF!&lt;&gt;"",#REF!,"")</f>
        <v>#REF!</v>
      </c>
      <c r="C1701" s="293" t="e">
        <f>#REF!</f>
        <v>#REF!</v>
      </c>
      <c r="D1701" s="294" t="e">
        <f>#REF!</f>
        <v>#REF!</v>
      </c>
      <c r="E1701" s="295" t="e">
        <f>'Паспорт-3'!F1572</f>
        <v>#REF!</v>
      </c>
      <c r="F1701" s="296"/>
      <c r="G1701" s="299" t="e">
        <f t="shared" ref="G1701:G1715" si="208">F1701-E1701</f>
        <v>#REF!</v>
      </c>
      <c r="H1701" s="43" t="e">
        <f t="shared" ref="H1701:H1715" si="209">IF(B1701&lt;&gt;"","Для друку","")</f>
        <v>#REF!</v>
      </c>
    </row>
    <row r="1702" spans="1:8">
      <c r="A1702" s="197" t="e">
        <f>#REF!</f>
        <v>#REF!</v>
      </c>
      <c r="B1702" s="169" t="e">
        <f>IF(#REF!&lt;&gt;"",#REF!,"")</f>
        <v>#REF!</v>
      </c>
      <c r="C1702" s="168" t="e">
        <f>#REF!</f>
        <v>#REF!</v>
      </c>
      <c r="D1702" s="167" t="e">
        <f>#REF!</f>
        <v>#REF!</v>
      </c>
      <c r="E1702" s="284" t="e">
        <f>'Паспорт-3'!F1573</f>
        <v>#REF!</v>
      </c>
      <c r="F1702" s="285"/>
      <c r="G1702" s="300" t="e">
        <f t="shared" si="208"/>
        <v>#REF!</v>
      </c>
      <c r="H1702" s="43" t="e">
        <f t="shared" si="209"/>
        <v>#REF!</v>
      </c>
    </row>
    <row r="1703" spans="1:8">
      <c r="A1703" s="197" t="e">
        <f>#REF!</f>
        <v>#REF!</v>
      </c>
      <c r="B1703" s="169" t="e">
        <f>IF(#REF!&lt;&gt;"",#REF!,"")</f>
        <v>#REF!</v>
      </c>
      <c r="C1703" s="168" t="e">
        <f>#REF!</f>
        <v>#REF!</v>
      </c>
      <c r="D1703" s="167" t="e">
        <f>#REF!</f>
        <v>#REF!</v>
      </c>
      <c r="E1703" s="284" t="e">
        <f>'Паспорт-3'!F1574</f>
        <v>#REF!</v>
      </c>
      <c r="F1703" s="285"/>
      <c r="G1703" s="300" t="e">
        <f t="shared" si="208"/>
        <v>#REF!</v>
      </c>
      <c r="H1703" s="43" t="e">
        <f t="shared" si="209"/>
        <v>#REF!</v>
      </c>
    </row>
    <row r="1704" spans="1:8">
      <c r="A1704" s="197" t="e">
        <f>#REF!</f>
        <v>#REF!</v>
      </c>
      <c r="B1704" s="169" t="e">
        <f>IF(#REF!&lt;&gt;"",#REF!,"")</f>
        <v>#REF!</v>
      </c>
      <c r="C1704" s="168" t="e">
        <f>#REF!</f>
        <v>#REF!</v>
      </c>
      <c r="D1704" s="167" t="e">
        <f>#REF!</f>
        <v>#REF!</v>
      </c>
      <c r="E1704" s="284" t="e">
        <f>'Паспорт-3'!F1575</f>
        <v>#REF!</v>
      </c>
      <c r="F1704" s="285"/>
      <c r="G1704" s="300" t="e">
        <f t="shared" si="208"/>
        <v>#REF!</v>
      </c>
      <c r="H1704" s="43" t="e">
        <f t="shared" si="209"/>
        <v>#REF!</v>
      </c>
    </row>
    <row r="1705" spans="1:8">
      <c r="A1705" s="197" t="e">
        <f>#REF!</f>
        <v>#REF!</v>
      </c>
      <c r="B1705" s="169" t="e">
        <f>IF(#REF!&lt;&gt;"",#REF!,"")</f>
        <v>#REF!</v>
      </c>
      <c r="C1705" s="168" t="e">
        <f>#REF!</f>
        <v>#REF!</v>
      </c>
      <c r="D1705" s="167" t="e">
        <f>#REF!</f>
        <v>#REF!</v>
      </c>
      <c r="E1705" s="284" t="e">
        <f>'Паспорт-3'!F1576</f>
        <v>#REF!</v>
      </c>
      <c r="F1705" s="285"/>
      <c r="G1705" s="300" t="e">
        <f t="shared" si="208"/>
        <v>#REF!</v>
      </c>
      <c r="H1705" s="43" t="e">
        <f t="shared" si="209"/>
        <v>#REF!</v>
      </c>
    </row>
    <row r="1706" spans="1:8">
      <c r="A1706" s="197" t="e">
        <f>#REF!</f>
        <v>#REF!</v>
      </c>
      <c r="B1706" s="169" t="e">
        <f>IF(#REF!&lt;&gt;"",#REF!,"")</f>
        <v>#REF!</v>
      </c>
      <c r="C1706" s="168" t="e">
        <f>#REF!</f>
        <v>#REF!</v>
      </c>
      <c r="D1706" s="167" t="e">
        <f>#REF!</f>
        <v>#REF!</v>
      </c>
      <c r="E1706" s="284" t="e">
        <f>'Паспорт-3'!F1577</f>
        <v>#REF!</v>
      </c>
      <c r="F1706" s="285"/>
      <c r="G1706" s="300" t="e">
        <f t="shared" si="208"/>
        <v>#REF!</v>
      </c>
      <c r="H1706" s="43" t="e">
        <f t="shared" si="209"/>
        <v>#REF!</v>
      </c>
    </row>
    <row r="1707" spans="1:8">
      <c r="A1707" s="197" t="e">
        <f>#REF!</f>
        <v>#REF!</v>
      </c>
      <c r="B1707" s="169" t="e">
        <f>IF(#REF!&lt;&gt;"",#REF!,"")</f>
        <v>#REF!</v>
      </c>
      <c r="C1707" s="168" t="e">
        <f>#REF!</f>
        <v>#REF!</v>
      </c>
      <c r="D1707" s="167" t="e">
        <f>#REF!</f>
        <v>#REF!</v>
      </c>
      <c r="E1707" s="284" t="e">
        <f>'Паспорт-3'!F1578</f>
        <v>#REF!</v>
      </c>
      <c r="F1707" s="285"/>
      <c r="G1707" s="300" t="e">
        <f t="shared" si="208"/>
        <v>#REF!</v>
      </c>
      <c r="H1707" s="43" t="e">
        <f t="shared" si="209"/>
        <v>#REF!</v>
      </c>
    </row>
    <row r="1708" spans="1:8">
      <c r="A1708" s="197" t="e">
        <f>#REF!</f>
        <v>#REF!</v>
      </c>
      <c r="B1708" s="169" t="e">
        <f>IF(#REF!&lt;&gt;"",#REF!,"")</f>
        <v>#REF!</v>
      </c>
      <c r="C1708" s="168" t="e">
        <f>#REF!</f>
        <v>#REF!</v>
      </c>
      <c r="D1708" s="167" t="e">
        <f>#REF!</f>
        <v>#REF!</v>
      </c>
      <c r="E1708" s="284" t="e">
        <f>'Паспорт-3'!F1579</f>
        <v>#REF!</v>
      </c>
      <c r="F1708" s="285"/>
      <c r="G1708" s="300" t="e">
        <f t="shared" si="208"/>
        <v>#REF!</v>
      </c>
      <c r="H1708" s="43" t="e">
        <f t="shared" si="209"/>
        <v>#REF!</v>
      </c>
    </row>
    <row r="1709" spans="1:8">
      <c r="A1709" s="197" t="e">
        <f>#REF!</f>
        <v>#REF!</v>
      </c>
      <c r="B1709" s="169" t="e">
        <f>IF(#REF!&lt;&gt;"",#REF!,"")</f>
        <v>#REF!</v>
      </c>
      <c r="C1709" s="168" t="e">
        <f>#REF!</f>
        <v>#REF!</v>
      </c>
      <c r="D1709" s="167" t="e">
        <f>#REF!</f>
        <v>#REF!</v>
      </c>
      <c r="E1709" s="284" t="e">
        <f>'Паспорт-3'!F1580</f>
        <v>#REF!</v>
      </c>
      <c r="F1709" s="285"/>
      <c r="G1709" s="300" t="e">
        <f t="shared" si="208"/>
        <v>#REF!</v>
      </c>
      <c r="H1709" s="43" t="e">
        <f t="shared" si="209"/>
        <v>#REF!</v>
      </c>
    </row>
    <row r="1710" spans="1:8">
      <c r="A1710" s="197" t="e">
        <f>#REF!</f>
        <v>#REF!</v>
      </c>
      <c r="B1710" s="169" t="e">
        <f>IF(#REF!&lt;&gt;"",#REF!,"")</f>
        <v>#REF!</v>
      </c>
      <c r="C1710" s="168" t="e">
        <f>#REF!</f>
        <v>#REF!</v>
      </c>
      <c r="D1710" s="167" t="e">
        <f>#REF!</f>
        <v>#REF!</v>
      </c>
      <c r="E1710" s="284" t="e">
        <f>'Паспорт-3'!F1581</f>
        <v>#REF!</v>
      </c>
      <c r="F1710" s="285"/>
      <c r="G1710" s="300" t="e">
        <f t="shared" si="208"/>
        <v>#REF!</v>
      </c>
      <c r="H1710" s="43" t="e">
        <f t="shared" si="209"/>
        <v>#REF!</v>
      </c>
    </row>
    <row r="1711" spans="1:8">
      <c r="A1711" s="197" t="e">
        <f>#REF!</f>
        <v>#REF!</v>
      </c>
      <c r="B1711" s="169" t="e">
        <f>IF(#REF!&lt;&gt;"",#REF!,"")</f>
        <v>#REF!</v>
      </c>
      <c r="C1711" s="168" t="e">
        <f>#REF!</f>
        <v>#REF!</v>
      </c>
      <c r="D1711" s="167" t="e">
        <f>#REF!</f>
        <v>#REF!</v>
      </c>
      <c r="E1711" s="284" t="e">
        <f>'Паспорт-3'!F1582</f>
        <v>#REF!</v>
      </c>
      <c r="F1711" s="285"/>
      <c r="G1711" s="300" t="e">
        <f t="shared" si="208"/>
        <v>#REF!</v>
      </c>
      <c r="H1711" s="43" t="e">
        <f t="shared" si="209"/>
        <v>#REF!</v>
      </c>
    </row>
    <row r="1712" spans="1:8">
      <c r="A1712" s="197" t="e">
        <f>#REF!</f>
        <v>#REF!</v>
      </c>
      <c r="B1712" s="169" t="e">
        <f>IF(#REF!&lt;&gt;"",#REF!,"")</f>
        <v>#REF!</v>
      </c>
      <c r="C1712" s="168" t="e">
        <f>#REF!</f>
        <v>#REF!</v>
      </c>
      <c r="D1712" s="167" t="e">
        <f>#REF!</f>
        <v>#REF!</v>
      </c>
      <c r="E1712" s="284" t="e">
        <f>'Паспорт-3'!F1583</f>
        <v>#REF!</v>
      </c>
      <c r="F1712" s="285"/>
      <c r="G1712" s="300" t="e">
        <f t="shared" si="208"/>
        <v>#REF!</v>
      </c>
      <c r="H1712" s="43" t="e">
        <f t="shared" si="209"/>
        <v>#REF!</v>
      </c>
    </row>
    <row r="1713" spans="1:8">
      <c r="A1713" s="197" t="e">
        <f>#REF!</f>
        <v>#REF!</v>
      </c>
      <c r="B1713" s="169" t="e">
        <f>IF(#REF!&lt;&gt;"",#REF!,"")</f>
        <v>#REF!</v>
      </c>
      <c r="C1713" s="168" t="e">
        <f>#REF!</f>
        <v>#REF!</v>
      </c>
      <c r="D1713" s="167" t="e">
        <f>#REF!</f>
        <v>#REF!</v>
      </c>
      <c r="E1713" s="284" t="e">
        <f>'Паспорт-3'!F1584</f>
        <v>#REF!</v>
      </c>
      <c r="F1713" s="285"/>
      <c r="G1713" s="300" t="e">
        <f t="shared" si="208"/>
        <v>#REF!</v>
      </c>
      <c r="H1713" s="43" t="e">
        <f t="shared" si="209"/>
        <v>#REF!</v>
      </c>
    </row>
    <row r="1714" spans="1:8">
      <c r="A1714" s="197" t="e">
        <f>#REF!</f>
        <v>#REF!</v>
      </c>
      <c r="B1714" s="169" t="e">
        <f>IF(#REF!&lt;&gt;"",#REF!,"")</f>
        <v>#REF!</v>
      </c>
      <c r="C1714" s="168" t="e">
        <f>#REF!</f>
        <v>#REF!</v>
      </c>
      <c r="D1714" s="167" t="e">
        <f>#REF!</f>
        <v>#REF!</v>
      </c>
      <c r="E1714" s="284" t="e">
        <f>'Паспорт-3'!F1585</f>
        <v>#REF!</v>
      </c>
      <c r="F1714" s="285"/>
      <c r="G1714" s="300" t="e">
        <f t="shared" si="208"/>
        <v>#REF!</v>
      </c>
      <c r="H1714" s="43" t="e">
        <f t="shared" si="209"/>
        <v>#REF!</v>
      </c>
    </row>
    <row r="1715" spans="1:8">
      <c r="A1715" s="304" t="e">
        <f>#REF!</f>
        <v>#REF!</v>
      </c>
      <c r="B1715" s="305" t="e">
        <f>IF(#REF!&lt;&gt;"",#REF!,"")</f>
        <v>#REF!</v>
      </c>
      <c r="C1715" s="306" t="e">
        <f>#REF!</f>
        <v>#REF!</v>
      </c>
      <c r="D1715" s="307" t="e">
        <f>#REF!</f>
        <v>#REF!</v>
      </c>
      <c r="E1715" s="308" t="e">
        <f>'Паспорт-3'!F1586</f>
        <v>#REF!</v>
      </c>
      <c r="F1715" s="309"/>
      <c r="G1715" s="310" t="e">
        <f t="shared" si="208"/>
        <v>#REF!</v>
      </c>
      <c r="H1715" s="43" t="e">
        <f t="shared" si="209"/>
        <v>#REF!</v>
      </c>
    </row>
    <row r="1716" spans="1:8" ht="12.75" customHeight="1">
      <c r="A1716" s="574" t="s">
        <v>169</v>
      </c>
      <c r="B1716" s="575"/>
      <c r="C1716" s="575"/>
      <c r="D1716" s="575"/>
      <c r="E1716" s="575"/>
      <c r="F1716" s="575"/>
      <c r="G1716" s="576"/>
      <c r="H1716" s="43" t="e">
        <f>H1700</f>
        <v>#REF!</v>
      </c>
    </row>
    <row r="1717" spans="1:8">
      <c r="A1717" s="291" t="e">
        <f>#REF!</f>
        <v>#REF!</v>
      </c>
      <c r="B1717" s="571" t="s">
        <v>87</v>
      </c>
      <c r="C1717" s="572"/>
      <c r="D1717" s="572"/>
      <c r="E1717" s="572"/>
      <c r="F1717" s="572"/>
      <c r="G1717" s="573"/>
      <c r="H1717" s="43" t="e">
        <f>H1718</f>
        <v>#REF!</v>
      </c>
    </row>
    <row r="1718" spans="1:8">
      <c r="A1718" s="197" t="e">
        <f>#REF!</f>
        <v>#REF!</v>
      </c>
      <c r="B1718" s="292" t="e">
        <f>IF(#REF!&lt;&gt;"",#REF!,"")</f>
        <v>#REF!</v>
      </c>
      <c r="C1718" s="293" t="e">
        <f>#REF!</f>
        <v>#REF!</v>
      </c>
      <c r="D1718" s="294" t="e">
        <f>#REF!</f>
        <v>#REF!</v>
      </c>
      <c r="E1718" s="301" t="e">
        <f>'Паспорт-3'!F1588</f>
        <v>#REF!</v>
      </c>
      <c r="F1718" s="302"/>
      <c r="G1718" s="303" t="e">
        <f t="shared" ref="G1718:G1732" si="210">F1718-E1718</f>
        <v>#REF!</v>
      </c>
      <c r="H1718" s="43" t="e">
        <f t="shared" ref="H1718:H1732" si="211">IF(B1718&lt;&gt;"","Для друку","")</f>
        <v>#REF!</v>
      </c>
    </row>
    <row r="1719" spans="1:8">
      <c r="A1719" s="197" t="e">
        <f>#REF!</f>
        <v>#REF!</v>
      </c>
      <c r="B1719" s="169" t="e">
        <f>IF(#REF!&lt;&gt;"",#REF!,"")</f>
        <v>#REF!</v>
      </c>
      <c r="C1719" s="168" t="e">
        <f>#REF!</f>
        <v>#REF!</v>
      </c>
      <c r="D1719" s="167" t="e">
        <f>#REF!</f>
        <v>#REF!</v>
      </c>
      <c r="E1719" s="284" t="e">
        <f>'Паспорт-3'!F1589</f>
        <v>#REF!</v>
      </c>
      <c r="F1719" s="285"/>
      <c r="G1719" s="300" t="e">
        <f t="shared" si="210"/>
        <v>#REF!</v>
      </c>
      <c r="H1719" s="43" t="e">
        <f t="shared" si="211"/>
        <v>#REF!</v>
      </c>
    </row>
    <row r="1720" spans="1:8">
      <c r="A1720" s="197" t="e">
        <f>#REF!</f>
        <v>#REF!</v>
      </c>
      <c r="B1720" s="169" t="e">
        <f>IF(#REF!&lt;&gt;"",#REF!,"")</f>
        <v>#REF!</v>
      </c>
      <c r="C1720" s="168" t="e">
        <f>#REF!</f>
        <v>#REF!</v>
      </c>
      <c r="D1720" s="167" t="e">
        <f>#REF!</f>
        <v>#REF!</v>
      </c>
      <c r="E1720" s="284" t="e">
        <f>'Паспорт-3'!F1590</f>
        <v>#REF!</v>
      </c>
      <c r="F1720" s="285"/>
      <c r="G1720" s="300" t="e">
        <f t="shared" si="210"/>
        <v>#REF!</v>
      </c>
      <c r="H1720" s="43" t="e">
        <f t="shared" si="211"/>
        <v>#REF!</v>
      </c>
    </row>
    <row r="1721" spans="1:8">
      <c r="A1721" s="197" t="e">
        <f>#REF!</f>
        <v>#REF!</v>
      </c>
      <c r="B1721" s="169" t="e">
        <f>IF(#REF!&lt;&gt;"",#REF!,"")</f>
        <v>#REF!</v>
      </c>
      <c r="C1721" s="168" t="e">
        <f>#REF!</f>
        <v>#REF!</v>
      </c>
      <c r="D1721" s="167" t="e">
        <f>#REF!</f>
        <v>#REF!</v>
      </c>
      <c r="E1721" s="284" t="e">
        <f>'Паспорт-3'!F1591</f>
        <v>#REF!</v>
      </c>
      <c r="F1721" s="285"/>
      <c r="G1721" s="300" t="e">
        <f t="shared" si="210"/>
        <v>#REF!</v>
      </c>
      <c r="H1721" s="43" t="e">
        <f t="shared" si="211"/>
        <v>#REF!</v>
      </c>
    </row>
    <row r="1722" spans="1:8">
      <c r="A1722" s="197" t="e">
        <f>#REF!</f>
        <v>#REF!</v>
      </c>
      <c r="B1722" s="169" t="e">
        <f>IF(#REF!&lt;&gt;"",#REF!,"")</f>
        <v>#REF!</v>
      </c>
      <c r="C1722" s="168" t="e">
        <f>#REF!</f>
        <v>#REF!</v>
      </c>
      <c r="D1722" s="167" t="e">
        <f>#REF!</f>
        <v>#REF!</v>
      </c>
      <c r="E1722" s="284" t="e">
        <f>'Паспорт-3'!F1592</f>
        <v>#REF!</v>
      </c>
      <c r="F1722" s="285"/>
      <c r="G1722" s="300" t="e">
        <f t="shared" si="210"/>
        <v>#REF!</v>
      </c>
      <c r="H1722" s="43" t="e">
        <f t="shared" si="211"/>
        <v>#REF!</v>
      </c>
    </row>
    <row r="1723" spans="1:8">
      <c r="A1723" s="197" t="e">
        <f>#REF!</f>
        <v>#REF!</v>
      </c>
      <c r="B1723" s="169" t="e">
        <f>IF(#REF!&lt;&gt;"",#REF!,"")</f>
        <v>#REF!</v>
      </c>
      <c r="C1723" s="168" t="e">
        <f>#REF!</f>
        <v>#REF!</v>
      </c>
      <c r="D1723" s="167" t="e">
        <f>#REF!</f>
        <v>#REF!</v>
      </c>
      <c r="E1723" s="284" t="e">
        <f>'Паспорт-3'!F1593</f>
        <v>#REF!</v>
      </c>
      <c r="F1723" s="285"/>
      <c r="G1723" s="300" t="e">
        <f t="shared" si="210"/>
        <v>#REF!</v>
      </c>
      <c r="H1723" s="43" t="e">
        <f t="shared" si="211"/>
        <v>#REF!</v>
      </c>
    </row>
    <row r="1724" spans="1:8">
      <c r="A1724" s="197" t="e">
        <f>#REF!</f>
        <v>#REF!</v>
      </c>
      <c r="B1724" s="169" t="e">
        <f>IF(#REF!&lt;&gt;"",#REF!,"")</f>
        <v>#REF!</v>
      </c>
      <c r="C1724" s="168" t="e">
        <f>#REF!</f>
        <v>#REF!</v>
      </c>
      <c r="D1724" s="167" t="e">
        <f>#REF!</f>
        <v>#REF!</v>
      </c>
      <c r="E1724" s="284" t="e">
        <f>'Паспорт-3'!F1594</f>
        <v>#REF!</v>
      </c>
      <c r="F1724" s="285"/>
      <c r="G1724" s="300" t="e">
        <f t="shared" si="210"/>
        <v>#REF!</v>
      </c>
      <c r="H1724" s="43" t="e">
        <f t="shared" si="211"/>
        <v>#REF!</v>
      </c>
    </row>
    <row r="1725" spans="1:8">
      <c r="A1725" s="197" t="e">
        <f>#REF!</f>
        <v>#REF!</v>
      </c>
      <c r="B1725" s="169" t="e">
        <f>IF(#REF!&lt;&gt;"",#REF!,"")</f>
        <v>#REF!</v>
      </c>
      <c r="C1725" s="168" t="e">
        <f>#REF!</f>
        <v>#REF!</v>
      </c>
      <c r="D1725" s="167" t="e">
        <f>#REF!</f>
        <v>#REF!</v>
      </c>
      <c r="E1725" s="284" t="e">
        <f>'Паспорт-3'!F1595</f>
        <v>#REF!</v>
      </c>
      <c r="F1725" s="285"/>
      <c r="G1725" s="300" t="e">
        <f t="shared" si="210"/>
        <v>#REF!</v>
      </c>
      <c r="H1725" s="43" t="e">
        <f t="shared" si="211"/>
        <v>#REF!</v>
      </c>
    </row>
    <row r="1726" spans="1:8">
      <c r="A1726" s="197" t="e">
        <f>#REF!</f>
        <v>#REF!</v>
      </c>
      <c r="B1726" s="169" t="e">
        <f>IF(#REF!&lt;&gt;"",#REF!,"")</f>
        <v>#REF!</v>
      </c>
      <c r="C1726" s="168" t="e">
        <f>#REF!</f>
        <v>#REF!</v>
      </c>
      <c r="D1726" s="167" t="e">
        <f>#REF!</f>
        <v>#REF!</v>
      </c>
      <c r="E1726" s="284" t="e">
        <f>'Паспорт-3'!F1596</f>
        <v>#REF!</v>
      </c>
      <c r="F1726" s="285"/>
      <c r="G1726" s="300" t="e">
        <f t="shared" si="210"/>
        <v>#REF!</v>
      </c>
      <c r="H1726" s="43" t="e">
        <f t="shared" si="211"/>
        <v>#REF!</v>
      </c>
    </row>
    <row r="1727" spans="1:8">
      <c r="A1727" s="197" t="e">
        <f>#REF!</f>
        <v>#REF!</v>
      </c>
      <c r="B1727" s="169" t="e">
        <f>IF(#REF!&lt;&gt;"",#REF!,"")</f>
        <v>#REF!</v>
      </c>
      <c r="C1727" s="168" t="e">
        <f>#REF!</f>
        <v>#REF!</v>
      </c>
      <c r="D1727" s="167" t="e">
        <f>#REF!</f>
        <v>#REF!</v>
      </c>
      <c r="E1727" s="284" t="e">
        <f>'Паспорт-3'!F1597</f>
        <v>#REF!</v>
      </c>
      <c r="F1727" s="285"/>
      <c r="G1727" s="300" t="e">
        <f t="shared" si="210"/>
        <v>#REF!</v>
      </c>
      <c r="H1727" s="43" t="e">
        <f t="shared" si="211"/>
        <v>#REF!</v>
      </c>
    </row>
    <row r="1728" spans="1:8">
      <c r="A1728" s="197" t="e">
        <f>#REF!</f>
        <v>#REF!</v>
      </c>
      <c r="B1728" s="169" t="e">
        <f>IF(#REF!&lt;&gt;"",#REF!,"")</f>
        <v>#REF!</v>
      </c>
      <c r="C1728" s="168" t="e">
        <f>#REF!</f>
        <v>#REF!</v>
      </c>
      <c r="D1728" s="167" t="e">
        <f>#REF!</f>
        <v>#REF!</v>
      </c>
      <c r="E1728" s="284" t="e">
        <f>'Паспорт-3'!F1598</f>
        <v>#REF!</v>
      </c>
      <c r="F1728" s="285"/>
      <c r="G1728" s="300" t="e">
        <f t="shared" si="210"/>
        <v>#REF!</v>
      </c>
      <c r="H1728" s="43" t="e">
        <f t="shared" si="211"/>
        <v>#REF!</v>
      </c>
    </row>
    <row r="1729" spans="1:8">
      <c r="A1729" s="197" t="e">
        <f>#REF!</f>
        <v>#REF!</v>
      </c>
      <c r="B1729" s="169" t="e">
        <f>IF(#REF!&lt;&gt;"",#REF!,"")</f>
        <v>#REF!</v>
      </c>
      <c r="C1729" s="168" t="e">
        <f>#REF!</f>
        <v>#REF!</v>
      </c>
      <c r="D1729" s="167" t="e">
        <f>#REF!</f>
        <v>#REF!</v>
      </c>
      <c r="E1729" s="284" t="e">
        <f>'Паспорт-3'!F1599</f>
        <v>#REF!</v>
      </c>
      <c r="F1729" s="285"/>
      <c r="G1729" s="300" t="e">
        <f t="shared" si="210"/>
        <v>#REF!</v>
      </c>
      <c r="H1729" s="43" t="e">
        <f t="shared" si="211"/>
        <v>#REF!</v>
      </c>
    </row>
    <row r="1730" spans="1:8">
      <c r="A1730" s="197" t="e">
        <f>#REF!</f>
        <v>#REF!</v>
      </c>
      <c r="B1730" s="169" t="e">
        <f>IF(#REF!&lt;&gt;"",#REF!,"")</f>
        <v>#REF!</v>
      </c>
      <c r="C1730" s="168" t="e">
        <f>#REF!</f>
        <v>#REF!</v>
      </c>
      <c r="D1730" s="167" t="e">
        <f>#REF!</f>
        <v>#REF!</v>
      </c>
      <c r="E1730" s="284" t="e">
        <f>'Паспорт-3'!F1600</f>
        <v>#REF!</v>
      </c>
      <c r="F1730" s="285"/>
      <c r="G1730" s="300" t="e">
        <f t="shared" si="210"/>
        <v>#REF!</v>
      </c>
      <c r="H1730" s="43" t="e">
        <f t="shared" si="211"/>
        <v>#REF!</v>
      </c>
    </row>
    <row r="1731" spans="1:8">
      <c r="A1731" s="197" t="e">
        <f>#REF!</f>
        <v>#REF!</v>
      </c>
      <c r="B1731" s="169" t="e">
        <f>IF(#REF!&lt;&gt;"",#REF!,"")</f>
        <v>#REF!</v>
      </c>
      <c r="C1731" s="168" t="e">
        <f>#REF!</f>
        <v>#REF!</v>
      </c>
      <c r="D1731" s="167" t="e">
        <f>#REF!</f>
        <v>#REF!</v>
      </c>
      <c r="E1731" s="284" t="e">
        <f>'Паспорт-3'!F1601</f>
        <v>#REF!</v>
      </c>
      <c r="F1731" s="285"/>
      <c r="G1731" s="300" t="e">
        <f t="shared" si="210"/>
        <v>#REF!</v>
      </c>
      <c r="H1731" s="43" t="e">
        <f t="shared" si="211"/>
        <v>#REF!</v>
      </c>
    </row>
    <row r="1732" spans="1:8">
      <c r="A1732" s="304" t="e">
        <f>#REF!</f>
        <v>#REF!</v>
      </c>
      <c r="B1732" s="305" t="e">
        <f>IF(#REF!&lt;&gt;"",#REF!,"")</f>
        <v>#REF!</v>
      </c>
      <c r="C1732" s="306" t="e">
        <f>#REF!</f>
        <v>#REF!</v>
      </c>
      <c r="D1732" s="307" t="e">
        <f>#REF!</f>
        <v>#REF!</v>
      </c>
      <c r="E1732" s="308" t="e">
        <f>'Паспорт-3'!F1602</f>
        <v>#REF!</v>
      </c>
      <c r="F1732" s="309"/>
      <c r="G1732" s="310" t="e">
        <f t="shared" si="210"/>
        <v>#REF!</v>
      </c>
      <c r="H1732" s="43" t="e">
        <f t="shared" si="211"/>
        <v>#REF!</v>
      </c>
    </row>
    <row r="1733" spans="1:8" ht="12.75" customHeight="1">
      <c r="A1733" s="574" t="s">
        <v>169</v>
      </c>
      <c r="B1733" s="575"/>
      <c r="C1733" s="575"/>
      <c r="D1733" s="575"/>
      <c r="E1733" s="575"/>
      <c r="F1733" s="575"/>
      <c r="G1733" s="576"/>
      <c r="H1733" s="43" t="e">
        <f>H1717</f>
        <v>#REF!</v>
      </c>
    </row>
    <row r="1734" spans="1:8">
      <c r="A1734" s="297" t="e">
        <f>#REF!</f>
        <v>#REF!</v>
      </c>
      <c r="B1734" s="571" t="s">
        <v>88</v>
      </c>
      <c r="C1734" s="572"/>
      <c r="D1734" s="572"/>
      <c r="E1734" s="579"/>
      <c r="F1734" s="579"/>
      <c r="G1734" s="580"/>
      <c r="H1734" s="43" t="e">
        <f>H1735</f>
        <v>#REF!</v>
      </c>
    </row>
    <row r="1735" spans="1:8">
      <c r="A1735" s="197" t="e">
        <f>#REF!</f>
        <v>#REF!</v>
      </c>
      <c r="B1735" s="292" t="e">
        <f>IF(#REF!&lt;&gt;"",#REF!,"")</f>
        <v>#REF!</v>
      </c>
      <c r="C1735" s="293" t="e">
        <f>#REF!</f>
        <v>#REF!</v>
      </c>
      <c r="D1735" s="294" t="e">
        <f>#REF!</f>
        <v>#REF!</v>
      </c>
      <c r="E1735" s="295" t="e">
        <f>'Паспорт-3'!F1604</f>
        <v>#REF!</v>
      </c>
      <c r="F1735" s="296"/>
      <c r="G1735" s="299" t="e">
        <f t="shared" ref="G1735:G1749" si="212">F1735-E1735</f>
        <v>#REF!</v>
      </c>
      <c r="H1735" s="43" t="e">
        <f t="shared" ref="H1735:H1749" si="213">IF(B1735&lt;&gt;"","Для друку","")</f>
        <v>#REF!</v>
      </c>
    </row>
    <row r="1736" spans="1:8">
      <c r="A1736" s="197" t="e">
        <f>#REF!</f>
        <v>#REF!</v>
      </c>
      <c r="B1736" s="169" t="e">
        <f>IF(#REF!&lt;&gt;"",#REF!,"")</f>
        <v>#REF!</v>
      </c>
      <c r="C1736" s="168" t="e">
        <f>#REF!</f>
        <v>#REF!</v>
      </c>
      <c r="D1736" s="167" t="e">
        <f>#REF!</f>
        <v>#REF!</v>
      </c>
      <c r="E1736" s="284" t="e">
        <f>'Паспорт-3'!F1605</f>
        <v>#REF!</v>
      </c>
      <c r="F1736" s="285"/>
      <c r="G1736" s="300" t="e">
        <f t="shared" si="212"/>
        <v>#REF!</v>
      </c>
      <c r="H1736" s="43" t="e">
        <f t="shared" si="213"/>
        <v>#REF!</v>
      </c>
    </row>
    <row r="1737" spans="1:8">
      <c r="A1737" s="197" t="e">
        <f>#REF!</f>
        <v>#REF!</v>
      </c>
      <c r="B1737" s="169" t="e">
        <f>IF(#REF!&lt;&gt;"",#REF!,"")</f>
        <v>#REF!</v>
      </c>
      <c r="C1737" s="168" t="e">
        <f>#REF!</f>
        <v>#REF!</v>
      </c>
      <c r="D1737" s="167" t="e">
        <f>#REF!</f>
        <v>#REF!</v>
      </c>
      <c r="E1737" s="284" t="e">
        <f>'Паспорт-3'!F1606</f>
        <v>#REF!</v>
      </c>
      <c r="F1737" s="285"/>
      <c r="G1737" s="300" t="e">
        <f t="shared" si="212"/>
        <v>#REF!</v>
      </c>
      <c r="H1737" s="43" t="e">
        <f t="shared" si="213"/>
        <v>#REF!</v>
      </c>
    </row>
    <row r="1738" spans="1:8">
      <c r="A1738" s="197" t="e">
        <f>#REF!</f>
        <v>#REF!</v>
      </c>
      <c r="B1738" s="169" t="e">
        <f>IF(#REF!&lt;&gt;"",#REF!,"")</f>
        <v>#REF!</v>
      </c>
      <c r="C1738" s="168" t="e">
        <f>#REF!</f>
        <v>#REF!</v>
      </c>
      <c r="D1738" s="167" t="e">
        <f>#REF!</f>
        <v>#REF!</v>
      </c>
      <c r="E1738" s="284" t="e">
        <f>'Паспорт-3'!F1607</f>
        <v>#REF!</v>
      </c>
      <c r="F1738" s="285"/>
      <c r="G1738" s="300" t="e">
        <f t="shared" si="212"/>
        <v>#REF!</v>
      </c>
      <c r="H1738" s="43" t="e">
        <f t="shared" si="213"/>
        <v>#REF!</v>
      </c>
    </row>
    <row r="1739" spans="1:8">
      <c r="A1739" s="197" t="e">
        <f>#REF!</f>
        <v>#REF!</v>
      </c>
      <c r="B1739" s="169" t="e">
        <f>IF(#REF!&lt;&gt;"",#REF!,"")</f>
        <v>#REF!</v>
      </c>
      <c r="C1739" s="168" t="e">
        <f>#REF!</f>
        <v>#REF!</v>
      </c>
      <c r="D1739" s="167" t="e">
        <f>#REF!</f>
        <v>#REF!</v>
      </c>
      <c r="E1739" s="284" t="e">
        <f>'Паспорт-3'!F1608</f>
        <v>#REF!</v>
      </c>
      <c r="F1739" s="285"/>
      <c r="G1739" s="300" t="e">
        <f t="shared" si="212"/>
        <v>#REF!</v>
      </c>
      <c r="H1739" s="43" t="e">
        <f t="shared" si="213"/>
        <v>#REF!</v>
      </c>
    </row>
    <row r="1740" spans="1:8">
      <c r="A1740" s="197" t="e">
        <f>#REF!</f>
        <v>#REF!</v>
      </c>
      <c r="B1740" s="169" t="e">
        <f>IF(#REF!&lt;&gt;"",#REF!,"")</f>
        <v>#REF!</v>
      </c>
      <c r="C1740" s="168" t="e">
        <f>#REF!</f>
        <v>#REF!</v>
      </c>
      <c r="D1740" s="167" t="e">
        <f>#REF!</f>
        <v>#REF!</v>
      </c>
      <c r="E1740" s="284" t="e">
        <f>'Паспорт-3'!F1609</f>
        <v>#REF!</v>
      </c>
      <c r="F1740" s="285"/>
      <c r="G1740" s="300" t="e">
        <f t="shared" si="212"/>
        <v>#REF!</v>
      </c>
      <c r="H1740" s="43" t="e">
        <f t="shared" si="213"/>
        <v>#REF!</v>
      </c>
    </row>
    <row r="1741" spans="1:8">
      <c r="A1741" s="197" t="e">
        <f>#REF!</f>
        <v>#REF!</v>
      </c>
      <c r="B1741" s="169" t="e">
        <f>IF(#REF!&lt;&gt;"",#REF!,"")</f>
        <v>#REF!</v>
      </c>
      <c r="C1741" s="168" t="e">
        <f>#REF!</f>
        <v>#REF!</v>
      </c>
      <c r="D1741" s="167" t="e">
        <f>#REF!</f>
        <v>#REF!</v>
      </c>
      <c r="E1741" s="284" t="e">
        <f>'Паспорт-3'!F1610</f>
        <v>#REF!</v>
      </c>
      <c r="F1741" s="285"/>
      <c r="G1741" s="300" t="e">
        <f t="shared" si="212"/>
        <v>#REF!</v>
      </c>
      <c r="H1741" s="43" t="e">
        <f t="shared" si="213"/>
        <v>#REF!</v>
      </c>
    </row>
    <row r="1742" spans="1:8">
      <c r="A1742" s="197" t="e">
        <f>#REF!</f>
        <v>#REF!</v>
      </c>
      <c r="B1742" s="169" t="e">
        <f>IF(#REF!&lt;&gt;"",#REF!,"")</f>
        <v>#REF!</v>
      </c>
      <c r="C1742" s="168" t="e">
        <f>#REF!</f>
        <v>#REF!</v>
      </c>
      <c r="D1742" s="167" t="e">
        <f>#REF!</f>
        <v>#REF!</v>
      </c>
      <c r="E1742" s="284" t="e">
        <f>'Паспорт-3'!F1611</f>
        <v>#REF!</v>
      </c>
      <c r="F1742" s="285"/>
      <c r="G1742" s="300" t="e">
        <f t="shared" si="212"/>
        <v>#REF!</v>
      </c>
      <c r="H1742" s="43" t="e">
        <f t="shared" si="213"/>
        <v>#REF!</v>
      </c>
    </row>
    <row r="1743" spans="1:8">
      <c r="A1743" s="197" t="e">
        <f>#REF!</f>
        <v>#REF!</v>
      </c>
      <c r="B1743" s="169" t="e">
        <f>IF(#REF!&lt;&gt;"",#REF!,"")</f>
        <v>#REF!</v>
      </c>
      <c r="C1743" s="168" t="e">
        <f>#REF!</f>
        <v>#REF!</v>
      </c>
      <c r="D1743" s="167" t="e">
        <f>#REF!</f>
        <v>#REF!</v>
      </c>
      <c r="E1743" s="284" t="e">
        <f>'Паспорт-3'!F1612</f>
        <v>#REF!</v>
      </c>
      <c r="F1743" s="285"/>
      <c r="G1743" s="300" t="e">
        <f t="shared" si="212"/>
        <v>#REF!</v>
      </c>
      <c r="H1743" s="43" t="e">
        <f t="shared" si="213"/>
        <v>#REF!</v>
      </c>
    </row>
    <row r="1744" spans="1:8">
      <c r="A1744" s="197" t="e">
        <f>#REF!</f>
        <v>#REF!</v>
      </c>
      <c r="B1744" s="169" t="e">
        <f>IF(#REF!&lt;&gt;"",#REF!,"")</f>
        <v>#REF!</v>
      </c>
      <c r="C1744" s="168" t="e">
        <f>#REF!</f>
        <v>#REF!</v>
      </c>
      <c r="D1744" s="167" t="e">
        <f>#REF!</f>
        <v>#REF!</v>
      </c>
      <c r="E1744" s="284" t="e">
        <f>'Паспорт-3'!F1613</f>
        <v>#REF!</v>
      </c>
      <c r="F1744" s="285"/>
      <c r="G1744" s="300" t="e">
        <f t="shared" si="212"/>
        <v>#REF!</v>
      </c>
      <c r="H1744" s="43" t="e">
        <f t="shared" si="213"/>
        <v>#REF!</v>
      </c>
    </row>
    <row r="1745" spans="1:8">
      <c r="A1745" s="197" t="e">
        <f>#REF!</f>
        <v>#REF!</v>
      </c>
      <c r="B1745" s="169" t="e">
        <f>IF(#REF!&lt;&gt;"",#REF!,"")</f>
        <v>#REF!</v>
      </c>
      <c r="C1745" s="168" t="e">
        <f>#REF!</f>
        <v>#REF!</v>
      </c>
      <c r="D1745" s="167" t="e">
        <f>#REF!</f>
        <v>#REF!</v>
      </c>
      <c r="E1745" s="284" t="e">
        <f>'Паспорт-3'!F1614</f>
        <v>#REF!</v>
      </c>
      <c r="F1745" s="285"/>
      <c r="G1745" s="300" t="e">
        <f t="shared" si="212"/>
        <v>#REF!</v>
      </c>
      <c r="H1745" s="43" t="e">
        <f t="shared" si="213"/>
        <v>#REF!</v>
      </c>
    </row>
    <row r="1746" spans="1:8">
      <c r="A1746" s="197" t="e">
        <f>#REF!</f>
        <v>#REF!</v>
      </c>
      <c r="B1746" s="169" t="e">
        <f>IF(#REF!&lt;&gt;"",#REF!,"")</f>
        <v>#REF!</v>
      </c>
      <c r="C1746" s="168" t="e">
        <f>#REF!</f>
        <v>#REF!</v>
      </c>
      <c r="D1746" s="167" t="e">
        <f>#REF!</f>
        <v>#REF!</v>
      </c>
      <c r="E1746" s="284" t="e">
        <f>'Паспорт-3'!F1615</f>
        <v>#REF!</v>
      </c>
      <c r="F1746" s="285"/>
      <c r="G1746" s="300" t="e">
        <f t="shared" si="212"/>
        <v>#REF!</v>
      </c>
      <c r="H1746" s="43" t="e">
        <f t="shared" si="213"/>
        <v>#REF!</v>
      </c>
    </row>
    <row r="1747" spans="1:8">
      <c r="A1747" s="197" t="e">
        <f>#REF!</f>
        <v>#REF!</v>
      </c>
      <c r="B1747" s="169" t="e">
        <f>IF(#REF!&lt;&gt;"",#REF!,"")</f>
        <v>#REF!</v>
      </c>
      <c r="C1747" s="168" t="e">
        <f>#REF!</f>
        <v>#REF!</v>
      </c>
      <c r="D1747" s="167" t="e">
        <f>#REF!</f>
        <v>#REF!</v>
      </c>
      <c r="E1747" s="284" t="e">
        <f>'Паспорт-3'!F1616</f>
        <v>#REF!</v>
      </c>
      <c r="F1747" s="285"/>
      <c r="G1747" s="300" t="e">
        <f t="shared" si="212"/>
        <v>#REF!</v>
      </c>
      <c r="H1747" s="43" t="e">
        <f t="shared" si="213"/>
        <v>#REF!</v>
      </c>
    </row>
    <row r="1748" spans="1:8">
      <c r="A1748" s="197" t="e">
        <f>#REF!</f>
        <v>#REF!</v>
      </c>
      <c r="B1748" s="169" t="e">
        <f>IF(#REF!&lt;&gt;"",#REF!,"")</f>
        <v>#REF!</v>
      </c>
      <c r="C1748" s="168" t="e">
        <f>#REF!</f>
        <v>#REF!</v>
      </c>
      <c r="D1748" s="167" t="e">
        <f>#REF!</f>
        <v>#REF!</v>
      </c>
      <c r="E1748" s="284" t="e">
        <f>'Паспорт-3'!F1617</f>
        <v>#REF!</v>
      </c>
      <c r="F1748" s="285"/>
      <c r="G1748" s="300" t="e">
        <f t="shared" si="212"/>
        <v>#REF!</v>
      </c>
      <c r="H1748" s="43" t="e">
        <f t="shared" si="213"/>
        <v>#REF!</v>
      </c>
    </row>
    <row r="1749" spans="1:8">
      <c r="A1749" s="304" t="e">
        <f>#REF!</f>
        <v>#REF!</v>
      </c>
      <c r="B1749" s="305" t="e">
        <f>IF(#REF!&lt;&gt;"",#REF!,"")</f>
        <v>#REF!</v>
      </c>
      <c r="C1749" s="306" t="e">
        <f>#REF!</f>
        <v>#REF!</v>
      </c>
      <c r="D1749" s="307" t="e">
        <f>#REF!</f>
        <v>#REF!</v>
      </c>
      <c r="E1749" s="308" t="e">
        <f>'Паспорт-3'!F1618</f>
        <v>#REF!</v>
      </c>
      <c r="F1749" s="309"/>
      <c r="G1749" s="310" t="e">
        <f t="shared" si="212"/>
        <v>#REF!</v>
      </c>
      <c r="H1749" s="43" t="e">
        <f t="shared" si="213"/>
        <v>#REF!</v>
      </c>
    </row>
    <row r="1750" spans="1:8" ht="12.75" customHeight="1">
      <c r="A1750" s="574" t="s">
        <v>169</v>
      </c>
      <c r="B1750" s="575"/>
      <c r="C1750" s="575"/>
      <c r="D1750" s="575"/>
      <c r="E1750" s="575"/>
      <c r="F1750" s="575"/>
      <c r="G1750" s="576"/>
      <c r="H1750" s="43" t="e">
        <f>H1734</f>
        <v>#REF!</v>
      </c>
    </row>
    <row r="1751" spans="1:8">
      <c r="A1751" s="297" t="e">
        <f>#REF!</f>
        <v>#REF!</v>
      </c>
      <c r="B1751" s="571" t="s">
        <v>89</v>
      </c>
      <c r="C1751" s="572"/>
      <c r="D1751" s="572"/>
      <c r="E1751" s="579"/>
      <c r="F1751" s="579"/>
      <c r="G1751" s="580"/>
      <c r="H1751" s="43" t="e">
        <f>H1752</f>
        <v>#REF!</v>
      </c>
    </row>
    <row r="1752" spans="1:8">
      <c r="A1752" s="197" t="e">
        <f>#REF!</f>
        <v>#REF!</v>
      </c>
      <c r="B1752" s="292" t="e">
        <f>IF(#REF!&lt;&gt;"",#REF!,"")</f>
        <v>#REF!</v>
      </c>
      <c r="C1752" s="293" t="e">
        <f>#REF!</f>
        <v>#REF!</v>
      </c>
      <c r="D1752" s="294" t="e">
        <f>#REF!</f>
        <v>#REF!</v>
      </c>
      <c r="E1752" s="295" t="e">
        <f>'Паспорт-3'!F1620</f>
        <v>#REF!</v>
      </c>
      <c r="F1752" s="296"/>
      <c r="G1752" s="299" t="e">
        <f t="shared" ref="G1752:G1761" si="214">F1752-E1752</f>
        <v>#REF!</v>
      </c>
      <c r="H1752" s="43" t="e">
        <f t="shared" ref="H1752:H1761" si="215">IF(B1752&lt;&gt;"","Для друку","")</f>
        <v>#REF!</v>
      </c>
    </row>
    <row r="1753" spans="1:8">
      <c r="A1753" s="197" t="e">
        <f>#REF!</f>
        <v>#REF!</v>
      </c>
      <c r="B1753" s="169" t="e">
        <f>IF(#REF!&lt;&gt;"",#REF!,"")</f>
        <v>#REF!</v>
      </c>
      <c r="C1753" s="168" t="e">
        <f>#REF!</f>
        <v>#REF!</v>
      </c>
      <c r="D1753" s="167" t="e">
        <f>#REF!</f>
        <v>#REF!</v>
      </c>
      <c r="E1753" s="284" t="e">
        <f>'Паспорт-3'!F1621</f>
        <v>#REF!</v>
      </c>
      <c r="F1753" s="285"/>
      <c r="G1753" s="300" t="e">
        <f t="shared" si="214"/>
        <v>#REF!</v>
      </c>
      <c r="H1753" s="43" t="e">
        <f t="shared" si="215"/>
        <v>#REF!</v>
      </c>
    </row>
    <row r="1754" spans="1:8">
      <c r="A1754" s="197" t="e">
        <f>#REF!</f>
        <v>#REF!</v>
      </c>
      <c r="B1754" s="169" t="e">
        <f>IF(#REF!&lt;&gt;"",#REF!,"")</f>
        <v>#REF!</v>
      </c>
      <c r="C1754" s="168" t="e">
        <f>#REF!</f>
        <v>#REF!</v>
      </c>
      <c r="D1754" s="167" t="e">
        <f>#REF!</f>
        <v>#REF!</v>
      </c>
      <c r="E1754" s="284" t="e">
        <f>'Паспорт-3'!F1622</f>
        <v>#REF!</v>
      </c>
      <c r="F1754" s="285"/>
      <c r="G1754" s="300" t="e">
        <f t="shared" si="214"/>
        <v>#REF!</v>
      </c>
      <c r="H1754" s="43" t="e">
        <f t="shared" si="215"/>
        <v>#REF!</v>
      </c>
    </row>
    <row r="1755" spans="1:8">
      <c r="A1755" s="197" t="e">
        <f>#REF!</f>
        <v>#REF!</v>
      </c>
      <c r="B1755" s="169" t="e">
        <f>IF(#REF!&lt;&gt;"",#REF!,"")</f>
        <v>#REF!</v>
      </c>
      <c r="C1755" s="168" t="e">
        <f>#REF!</f>
        <v>#REF!</v>
      </c>
      <c r="D1755" s="167" t="e">
        <f>#REF!</f>
        <v>#REF!</v>
      </c>
      <c r="E1755" s="284" t="e">
        <f>'Паспорт-3'!F1623</f>
        <v>#REF!</v>
      </c>
      <c r="F1755" s="285"/>
      <c r="G1755" s="300" t="e">
        <f t="shared" si="214"/>
        <v>#REF!</v>
      </c>
      <c r="H1755" s="43" t="e">
        <f t="shared" si="215"/>
        <v>#REF!</v>
      </c>
    </row>
    <row r="1756" spans="1:8">
      <c r="A1756" s="197" t="e">
        <f>#REF!</f>
        <v>#REF!</v>
      </c>
      <c r="B1756" s="169" t="e">
        <f>IF(#REF!&lt;&gt;"",#REF!,"")</f>
        <v>#REF!</v>
      </c>
      <c r="C1756" s="168" t="e">
        <f>#REF!</f>
        <v>#REF!</v>
      </c>
      <c r="D1756" s="167" t="e">
        <f>#REF!</f>
        <v>#REF!</v>
      </c>
      <c r="E1756" s="284" t="e">
        <f>'Паспорт-3'!F1624</f>
        <v>#REF!</v>
      </c>
      <c r="F1756" s="285"/>
      <c r="G1756" s="300" t="e">
        <f t="shared" si="214"/>
        <v>#REF!</v>
      </c>
      <c r="H1756" s="43" t="e">
        <f t="shared" si="215"/>
        <v>#REF!</v>
      </c>
    </row>
    <row r="1757" spans="1:8">
      <c r="A1757" s="197" t="e">
        <f>#REF!</f>
        <v>#REF!</v>
      </c>
      <c r="B1757" s="169" t="e">
        <f>IF(#REF!&lt;&gt;"",#REF!,"")</f>
        <v>#REF!</v>
      </c>
      <c r="C1757" s="168" t="e">
        <f>#REF!</f>
        <v>#REF!</v>
      </c>
      <c r="D1757" s="167" t="e">
        <f>#REF!</f>
        <v>#REF!</v>
      </c>
      <c r="E1757" s="284" t="e">
        <f>'Паспорт-3'!F1625</f>
        <v>#REF!</v>
      </c>
      <c r="F1757" s="285"/>
      <c r="G1757" s="300" t="e">
        <f t="shared" si="214"/>
        <v>#REF!</v>
      </c>
      <c r="H1757" s="43" t="e">
        <f t="shared" si="215"/>
        <v>#REF!</v>
      </c>
    </row>
    <row r="1758" spans="1:8">
      <c r="A1758" s="197" t="e">
        <f>#REF!</f>
        <v>#REF!</v>
      </c>
      <c r="B1758" s="169" t="e">
        <f>IF(#REF!&lt;&gt;"",#REF!,"")</f>
        <v>#REF!</v>
      </c>
      <c r="C1758" s="168" t="e">
        <f>#REF!</f>
        <v>#REF!</v>
      </c>
      <c r="D1758" s="167" t="e">
        <f>#REF!</f>
        <v>#REF!</v>
      </c>
      <c r="E1758" s="284" t="e">
        <f>'Паспорт-3'!F1626</f>
        <v>#REF!</v>
      </c>
      <c r="F1758" s="285"/>
      <c r="G1758" s="300" t="e">
        <f t="shared" si="214"/>
        <v>#REF!</v>
      </c>
      <c r="H1758" s="43" t="e">
        <f t="shared" si="215"/>
        <v>#REF!</v>
      </c>
    </row>
    <row r="1759" spans="1:8">
      <c r="A1759" s="197" t="e">
        <f>#REF!</f>
        <v>#REF!</v>
      </c>
      <c r="B1759" s="169" t="e">
        <f>IF(#REF!&lt;&gt;"",#REF!,"")</f>
        <v>#REF!</v>
      </c>
      <c r="C1759" s="168" t="e">
        <f>#REF!</f>
        <v>#REF!</v>
      </c>
      <c r="D1759" s="167" t="e">
        <f>#REF!</f>
        <v>#REF!</v>
      </c>
      <c r="E1759" s="284" t="e">
        <f>'Паспорт-3'!F1627</f>
        <v>#REF!</v>
      </c>
      <c r="F1759" s="285"/>
      <c r="G1759" s="300" t="e">
        <f t="shared" si="214"/>
        <v>#REF!</v>
      </c>
      <c r="H1759" s="43" t="e">
        <f t="shared" si="215"/>
        <v>#REF!</v>
      </c>
    </row>
    <row r="1760" spans="1:8" ht="12.75" customHeight="1">
      <c r="A1760" s="197" t="e">
        <f>#REF!</f>
        <v>#REF!</v>
      </c>
      <c r="B1760" s="169" t="e">
        <f>IF(#REF!&lt;&gt;"",#REF!,"")</f>
        <v>#REF!</v>
      </c>
      <c r="C1760" s="168" t="e">
        <f>#REF!</f>
        <v>#REF!</v>
      </c>
      <c r="D1760" s="167" t="e">
        <f>#REF!</f>
        <v>#REF!</v>
      </c>
      <c r="E1760" s="284" t="e">
        <f>'Паспорт-3'!F1628</f>
        <v>#REF!</v>
      </c>
      <c r="F1760" s="285"/>
      <c r="G1760" s="300" t="e">
        <f t="shared" si="214"/>
        <v>#REF!</v>
      </c>
      <c r="H1760" s="43" t="e">
        <f t="shared" si="215"/>
        <v>#REF!</v>
      </c>
    </row>
    <row r="1761" spans="1:8">
      <c r="A1761" s="304" t="e">
        <f>#REF!</f>
        <v>#REF!</v>
      </c>
      <c r="B1761" s="305" t="e">
        <f>IF(#REF!&lt;&gt;"",#REF!,"")</f>
        <v>#REF!</v>
      </c>
      <c r="C1761" s="306" t="e">
        <f>#REF!</f>
        <v>#REF!</v>
      </c>
      <c r="D1761" s="307" t="e">
        <f>#REF!</f>
        <v>#REF!</v>
      </c>
      <c r="E1761" s="308" t="e">
        <f>'Паспорт-3'!F1629</f>
        <v>#REF!</v>
      </c>
      <c r="F1761" s="309"/>
      <c r="G1761" s="310" t="e">
        <f t="shared" si="214"/>
        <v>#REF!</v>
      </c>
      <c r="H1761" s="43" t="e">
        <f t="shared" si="215"/>
        <v>#REF!</v>
      </c>
    </row>
    <row r="1762" spans="1:8" ht="12.75" customHeight="1">
      <c r="A1762" s="574" t="s">
        <v>169</v>
      </c>
      <c r="B1762" s="575"/>
      <c r="C1762" s="575"/>
      <c r="D1762" s="575"/>
      <c r="E1762" s="575"/>
      <c r="F1762" s="575"/>
      <c r="G1762" s="576"/>
      <c r="H1762" s="43" t="e">
        <f>H1751</f>
        <v>#REF!</v>
      </c>
    </row>
    <row r="1763" spans="1:8" ht="12.75" customHeight="1">
      <c r="A1763" s="574" t="s">
        <v>189</v>
      </c>
      <c r="B1763" s="575"/>
      <c r="C1763" s="575"/>
      <c r="D1763" s="575"/>
      <c r="E1763" s="575"/>
      <c r="F1763" s="575"/>
      <c r="G1763" s="576"/>
      <c r="H1763" s="43" t="e">
        <f>H1699</f>
        <v>#REF!</v>
      </c>
    </row>
    <row r="1764" spans="1:8" ht="12.75" customHeight="1">
      <c r="A1764" s="457" t="e">
        <f>#REF!</f>
        <v>#REF!</v>
      </c>
      <c r="B1764" s="458"/>
      <c r="C1764" s="458"/>
      <c r="D1764" s="458"/>
      <c r="E1764" s="458"/>
      <c r="F1764" s="458"/>
      <c r="G1764" s="527"/>
      <c r="H1764" s="43" t="e">
        <f>H1765</f>
        <v>#REF!</v>
      </c>
    </row>
    <row r="1765" spans="1:8">
      <c r="A1765" s="291" t="s">
        <v>4</v>
      </c>
      <c r="B1765" s="571" t="s">
        <v>86</v>
      </c>
      <c r="C1765" s="572"/>
      <c r="D1765" s="572"/>
      <c r="E1765" s="577"/>
      <c r="F1765" s="577"/>
      <c r="G1765" s="578"/>
      <c r="H1765" s="43" t="e">
        <f>H1766</f>
        <v>#REF!</v>
      </c>
    </row>
    <row r="1766" spans="1:8">
      <c r="A1766" s="197" t="e">
        <f>#REF!</f>
        <v>#REF!</v>
      </c>
      <c r="B1766" s="292" t="e">
        <f>IF(#REF!&lt;&gt;"",#REF!,"")</f>
        <v>#REF!</v>
      </c>
      <c r="C1766" s="293" t="e">
        <f>#REF!</f>
        <v>#REF!</v>
      </c>
      <c r="D1766" s="294" t="e">
        <f>#REF!</f>
        <v>#REF!</v>
      </c>
      <c r="E1766" s="295" t="e">
        <f>'Паспорт-3'!F1632</f>
        <v>#REF!</v>
      </c>
      <c r="F1766" s="296"/>
      <c r="G1766" s="299" t="e">
        <f t="shared" ref="G1766:G1780" si="216">F1766-E1766</f>
        <v>#REF!</v>
      </c>
      <c r="H1766" s="43" t="e">
        <f t="shared" ref="H1766:H1780" si="217">IF(B1766&lt;&gt;"","Для друку","")</f>
        <v>#REF!</v>
      </c>
    </row>
    <row r="1767" spans="1:8">
      <c r="A1767" s="197" t="e">
        <f>#REF!</f>
        <v>#REF!</v>
      </c>
      <c r="B1767" s="169" t="e">
        <f>IF(#REF!&lt;&gt;"",#REF!,"")</f>
        <v>#REF!</v>
      </c>
      <c r="C1767" s="168" t="e">
        <f>#REF!</f>
        <v>#REF!</v>
      </c>
      <c r="D1767" s="167" t="e">
        <f>#REF!</f>
        <v>#REF!</v>
      </c>
      <c r="E1767" s="284" t="e">
        <f>'Паспорт-3'!F1633</f>
        <v>#REF!</v>
      </c>
      <c r="F1767" s="285"/>
      <c r="G1767" s="300" t="e">
        <f t="shared" si="216"/>
        <v>#REF!</v>
      </c>
      <c r="H1767" s="43" t="e">
        <f t="shared" si="217"/>
        <v>#REF!</v>
      </c>
    </row>
    <row r="1768" spans="1:8">
      <c r="A1768" s="197" t="e">
        <f>#REF!</f>
        <v>#REF!</v>
      </c>
      <c r="B1768" s="169" t="e">
        <f>IF(#REF!&lt;&gt;"",#REF!,"")</f>
        <v>#REF!</v>
      </c>
      <c r="C1768" s="168" t="e">
        <f>#REF!</f>
        <v>#REF!</v>
      </c>
      <c r="D1768" s="167" t="e">
        <f>#REF!</f>
        <v>#REF!</v>
      </c>
      <c r="E1768" s="284" t="e">
        <f>'Паспорт-3'!F1634</f>
        <v>#REF!</v>
      </c>
      <c r="F1768" s="285"/>
      <c r="G1768" s="300" t="e">
        <f t="shared" si="216"/>
        <v>#REF!</v>
      </c>
      <c r="H1768" s="43" t="e">
        <f t="shared" si="217"/>
        <v>#REF!</v>
      </c>
    </row>
    <row r="1769" spans="1:8">
      <c r="A1769" s="197" t="e">
        <f>#REF!</f>
        <v>#REF!</v>
      </c>
      <c r="B1769" s="169" t="e">
        <f>IF(#REF!&lt;&gt;"",#REF!,"")</f>
        <v>#REF!</v>
      </c>
      <c r="C1769" s="168" t="e">
        <f>#REF!</f>
        <v>#REF!</v>
      </c>
      <c r="D1769" s="167" t="e">
        <f>#REF!</f>
        <v>#REF!</v>
      </c>
      <c r="E1769" s="284" t="e">
        <f>'Паспорт-3'!F1635</f>
        <v>#REF!</v>
      </c>
      <c r="F1769" s="285"/>
      <c r="G1769" s="300" t="e">
        <f t="shared" si="216"/>
        <v>#REF!</v>
      </c>
      <c r="H1769" s="43" t="e">
        <f t="shared" si="217"/>
        <v>#REF!</v>
      </c>
    </row>
    <row r="1770" spans="1:8">
      <c r="A1770" s="197" t="e">
        <f>#REF!</f>
        <v>#REF!</v>
      </c>
      <c r="B1770" s="169" t="e">
        <f>IF(#REF!&lt;&gt;"",#REF!,"")</f>
        <v>#REF!</v>
      </c>
      <c r="C1770" s="168" t="e">
        <f>#REF!</f>
        <v>#REF!</v>
      </c>
      <c r="D1770" s="167" t="e">
        <f>#REF!</f>
        <v>#REF!</v>
      </c>
      <c r="E1770" s="284" t="e">
        <f>'Паспорт-3'!F1636</f>
        <v>#REF!</v>
      </c>
      <c r="F1770" s="285"/>
      <c r="G1770" s="300" t="e">
        <f t="shared" si="216"/>
        <v>#REF!</v>
      </c>
      <c r="H1770" s="43" t="e">
        <f t="shared" si="217"/>
        <v>#REF!</v>
      </c>
    </row>
    <row r="1771" spans="1:8">
      <c r="A1771" s="197" t="e">
        <f>#REF!</f>
        <v>#REF!</v>
      </c>
      <c r="B1771" s="169" t="e">
        <f>IF(#REF!&lt;&gt;"",#REF!,"")</f>
        <v>#REF!</v>
      </c>
      <c r="C1771" s="168" t="e">
        <f>#REF!</f>
        <v>#REF!</v>
      </c>
      <c r="D1771" s="167" t="e">
        <f>#REF!</f>
        <v>#REF!</v>
      </c>
      <c r="E1771" s="284" t="e">
        <f>'Паспорт-3'!F1637</f>
        <v>#REF!</v>
      </c>
      <c r="F1771" s="285"/>
      <c r="G1771" s="300" t="e">
        <f t="shared" si="216"/>
        <v>#REF!</v>
      </c>
      <c r="H1771" s="43" t="e">
        <f t="shared" si="217"/>
        <v>#REF!</v>
      </c>
    </row>
    <row r="1772" spans="1:8">
      <c r="A1772" s="197" t="e">
        <f>#REF!</f>
        <v>#REF!</v>
      </c>
      <c r="B1772" s="169" t="e">
        <f>IF(#REF!&lt;&gt;"",#REF!,"")</f>
        <v>#REF!</v>
      </c>
      <c r="C1772" s="168" t="e">
        <f>#REF!</f>
        <v>#REF!</v>
      </c>
      <c r="D1772" s="167" t="e">
        <f>#REF!</f>
        <v>#REF!</v>
      </c>
      <c r="E1772" s="284" t="e">
        <f>'Паспорт-3'!F1638</f>
        <v>#REF!</v>
      </c>
      <c r="F1772" s="285"/>
      <c r="G1772" s="300" t="e">
        <f t="shared" si="216"/>
        <v>#REF!</v>
      </c>
      <c r="H1772" s="43" t="e">
        <f t="shared" si="217"/>
        <v>#REF!</v>
      </c>
    </row>
    <row r="1773" spans="1:8">
      <c r="A1773" s="197" t="e">
        <f>#REF!</f>
        <v>#REF!</v>
      </c>
      <c r="B1773" s="169" t="e">
        <f>IF(#REF!&lt;&gt;"",#REF!,"")</f>
        <v>#REF!</v>
      </c>
      <c r="C1773" s="168" t="e">
        <f>#REF!</f>
        <v>#REF!</v>
      </c>
      <c r="D1773" s="167" t="e">
        <f>#REF!</f>
        <v>#REF!</v>
      </c>
      <c r="E1773" s="284" t="e">
        <f>'Паспорт-3'!F1639</f>
        <v>#REF!</v>
      </c>
      <c r="F1773" s="285"/>
      <c r="G1773" s="300" t="e">
        <f t="shared" si="216"/>
        <v>#REF!</v>
      </c>
      <c r="H1773" s="43" t="e">
        <f t="shared" si="217"/>
        <v>#REF!</v>
      </c>
    </row>
    <row r="1774" spans="1:8">
      <c r="A1774" s="197" t="e">
        <f>#REF!</f>
        <v>#REF!</v>
      </c>
      <c r="B1774" s="169" t="e">
        <f>IF(#REF!&lt;&gt;"",#REF!,"")</f>
        <v>#REF!</v>
      </c>
      <c r="C1774" s="168" t="e">
        <f>#REF!</f>
        <v>#REF!</v>
      </c>
      <c r="D1774" s="167" t="e">
        <f>#REF!</f>
        <v>#REF!</v>
      </c>
      <c r="E1774" s="284" t="e">
        <f>'Паспорт-3'!F1640</f>
        <v>#REF!</v>
      </c>
      <c r="F1774" s="285"/>
      <c r="G1774" s="300" t="e">
        <f t="shared" si="216"/>
        <v>#REF!</v>
      </c>
      <c r="H1774" s="43" t="e">
        <f t="shared" si="217"/>
        <v>#REF!</v>
      </c>
    </row>
    <row r="1775" spans="1:8">
      <c r="A1775" s="197" t="e">
        <f>#REF!</f>
        <v>#REF!</v>
      </c>
      <c r="B1775" s="169" t="e">
        <f>IF(#REF!&lt;&gt;"",#REF!,"")</f>
        <v>#REF!</v>
      </c>
      <c r="C1775" s="168" t="e">
        <f>#REF!</f>
        <v>#REF!</v>
      </c>
      <c r="D1775" s="167" t="e">
        <f>#REF!</f>
        <v>#REF!</v>
      </c>
      <c r="E1775" s="284" t="e">
        <f>'Паспорт-3'!F1641</f>
        <v>#REF!</v>
      </c>
      <c r="F1775" s="285"/>
      <c r="G1775" s="300" t="e">
        <f t="shared" si="216"/>
        <v>#REF!</v>
      </c>
      <c r="H1775" s="43" t="e">
        <f t="shared" si="217"/>
        <v>#REF!</v>
      </c>
    </row>
    <row r="1776" spans="1:8">
      <c r="A1776" s="197" t="e">
        <f>#REF!</f>
        <v>#REF!</v>
      </c>
      <c r="B1776" s="169" t="e">
        <f>IF(#REF!&lt;&gt;"",#REF!,"")</f>
        <v>#REF!</v>
      </c>
      <c r="C1776" s="168" t="e">
        <f>#REF!</f>
        <v>#REF!</v>
      </c>
      <c r="D1776" s="167" t="e">
        <f>#REF!</f>
        <v>#REF!</v>
      </c>
      <c r="E1776" s="284" t="e">
        <f>'Паспорт-3'!F1642</f>
        <v>#REF!</v>
      </c>
      <c r="F1776" s="285"/>
      <c r="G1776" s="300" t="e">
        <f t="shared" si="216"/>
        <v>#REF!</v>
      </c>
      <c r="H1776" s="43" t="e">
        <f t="shared" si="217"/>
        <v>#REF!</v>
      </c>
    </row>
    <row r="1777" spans="1:8">
      <c r="A1777" s="197" t="e">
        <f>#REF!</f>
        <v>#REF!</v>
      </c>
      <c r="B1777" s="169" t="e">
        <f>IF(#REF!&lt;&gt;"",#REF!,"")</f>
        <v>#REF!</v>
      </c>
      <c r="C1777" s="168" t="e">
        <f>#REF!</f>
        <v>#REF!</v>
      </c>
      <c r="D1777" s="167" t="e">
        <f>#REF!</f>
        <v>#REF!</v>
      </c>
      <c r="E1777" s="284" t="e">
        <f>'Паспорт-3'!F1643</f>
        <v>#REF!</v>
      </c>
      <c r="F1777" s="285"/>
      <c r="G1777" s="300" t="e">
        <f t="shared" si="216"/>
        <v>#REF!</v>
      </c>
      <c r="H1777" s="43" t="e">
        <f t="shared" si="217"/>
        <v>#REF!</v>
      </c>
    </row>
    <row r="1778" spans="1:8">
      <c r="A1778" s="197" t="e">
        <f>#REF!</f>
        <v>#REF!</v>
      </c>
      <c r="B1778" s="169" t="e">
        <f>IF(#REF!&lt;&gt;"",#REF!,"")</f>
        <v>#REF!</v>
      </c>
      <c r="C1778" s="168" t="e">
        <f>#REF!</f>
        <v>#REF!</v>
      </c>
      <c r="D1778" s="167" t="e">
        <f>#REF!</f>
        <v>#REF!</v>
      </c>
      <c r="E1778" s="284" t="e">
        <f>'Паспорт-3'!F1644</f>
        <v>#REF!</v>
      </c>
      <c r="F1778" s="285"/>
      <c r="G1778" s="300" t="e">
        <f t="shared" si="216"/>
        <v>#REF!</v>
      </c>
      <c r="H1778" s="43" t="e">
        <f t="shared" si="217"/>
        <v>#REF!</v>
      </c>
    </row>
    <row r="1779" spans="1:8">
      <c r="A1779" s="197" t="e">
        <f>#REF!</f>
        <v>#REF!</v>
      </c>
      <c r="B1779" s="169" t="e">
        <f>IF(#REF!&lt;&gt;"",#REF!,"")</f>
        <v>#REF!</v>
      </c>
      <c r="C1779" s="168" t="e">
        <f>#REF!</f>
        <v>#REF!</v>
      </c>
      <c r="D1779" s="167" t="e">
        <f>#REF!</f>
        <v>#REF!</v>
      </c>
      <c r="E1779" s="284" t="e">
        <f>'Паспорт-3'!F1645</f>
        <v>#REF!</v>
      </c>
      <c r="F1779" s="285"/>
      <c r="G1779" s="300" t="e">
        <f t="shared" si="216"/>
        <v>#REF!</v>
      </c>
      <c r="H1779" s="43" t="e">
        <f t="shared" si="217"/>
        <v>#REF!</v>
      </c>
    </row>
    <row r="1780" spans="1:8">
      <c r="A1780" s="304" t="e">
        <f>#REF!</f>
        <v>#REF!</v>
      </c>
      <c r="B1780" s="305" t="e">
        <f>IF(#REF!&lt;&gt;"",#REF!,"")</f>
        <v>#REF!</v>
      </c>
      <c r="C1780" s="306" t="e">
        <f>#REF!</f>
        <v>#REF!</v>
      </c>
      <c r="D1780" s="307" t="e">
        <f>#REF!</f>
        <v>#REF!</v>
      </c>
      <c r="E1780" s="308" t="e">
        <f>'Паспорт-3'!F1646</f>
        <v>#REF!</v>
      </c>
      <c r="F1780" s="309"/>
      <c r="G1780" s="310" t="e">
        <f t="shared" si="216"/>
        <v>#REF!</v>
      </c>
      <c r="H1780" s="43" t="e">
        <f t="shared" si="217"/>
        <v>#REF!</v>
      </c>
    </row>
    <row r="1781" spans="1:8" ht="12.75" customHeight="1">
      <c r="A1781" s="574" t="s">
        <v>169</v>
      </c>
      <c r="B1781" s="575"/>
      <c r="C1781" s="575"/>
      <c r="D1781" s="575"/>
      <c r="E1781" s="575"/>
      <c r="F1781" s="575"/>
      <c r="G1781" s="576"/>
      <c r="H1781" s="43" t="e">
        <f>H1765</f>
        <v>#REF!</v>
      </c>
    </row>
    <row r="1782" spans="1:8">
      <c r="A1782" s="291" t="e">
        <f>#REF!</f>
        <v>#REF!</v>
      </c>
      <c r="B1782" s="571" t="s">
        <v>87</v>
      </c>
      <c r="C1782" s="572"/>
      <c r="D1782" s="572"/>
      <c r="E1782" s="572"/>
      <c r="F1782" s="572"/>
      <c r="G1782" s="573"/>
      <c r="H1782" s="43" t="e">
        <f>H1783</f>
        <v>#REF!</v>
      </c>
    </row>
    <row r="1783" spans="1:8">
      <c r="A1783" s="197" t="e">
        <f>#REF!</f>
        <v>#REF!</v>
      </c>
      <c r="B1783" s="292" t="e">
        <f>IF(#REF!&lt;&gt;"",#REF!,"")</f>
        <v>#REF!</v>
      </c>
      <c r="C1783" s="293" t="e">
        <f>#REF!</f>
        <v>#REF!</v>
      </c>
      <c r="D1783" s="294" t="e">
        <f>#REF!</f>
        <v>#REF!</v>
      </c>
      <c r="E1783" s="301" t="e">
        <f>'Паспорт-3'!F1648</f>
        <v>#REF!</v>
      </c>
      <c r="F1783" s="302"/>
      <c r="G1783" s="303" t="e">
        <f t="shared" ref="G1783:G1797" si="218">F1783-E1783</f>
        <v>#REF!</v>
      </c>
      <c r="H1783" s="43" t="e">
        <f t="shared" ref="H1783:H1797" si="219">IF(B1783&lt;&gt;"","Для друку","")</f>
        <v>#REF!</v>
      </c>
    </row>
    <row r="1784" spans="1:8">
      <c r="A1784" s="197" t="e">
        <f>#REF!</f>
        <v>#REF!</v>
      </c>
      <c r="B1784" s="169" t="e">
        <f>IF(#REF!&lt;&gt;"",#REF!,"")</f>
        <v>#REF!</v>
      </c>
      <c r="C1784" s="168" t="e">
        <f>#REF!</f>
        <v>#REF!</v>
      </c>
      <c r="D1784" s="167" t="e">
        <f>#REF!</f>
        <v>#REF!</v>
      </c>
      <c r="E1784" s="284" t="e">
        <f>'Паспорт-3'!F1649</f>
        <v>#REF!</v>
      </c>
      <c r="F1784" s="285"/>
      <c r="G1784" s="300" t="e">
        <f t="shared" si="218"/>
        <v>#REF!</v>
      </c>
      <c r="H1784" s="43" t="e">
        <f t="shared" si="219"/>
        <v>#REF!</v>
      </c>
    </row>
    <row r="1785" spans="1:8">
      <c r="A1785" s="197" t="e">
        <f>#REF!</f>
        <v>#REF!</v>
      </c>
      <c r="B1785" s="169" t="e">
        <f>IF(#REF!&lt;&gt;"",#REF!,"")</f>
        <v>#REF!</v>
      </c>
      <c r="C1785" s="168" t="e">
        <f>#REF!</f>
        <v>#REF!</v>
      </c>
      <c r="D1785" s="167" t="e">
        <f>#REF!</f>
        <v>#REF!</v>
      </c>
      <c r="E1785" s="284" t="e">
        <f>'Паспорт-3'!F1650</f>
        <v>#REF!</v>
      </c>
      <c r="F1785" s="285"/>
      <c r="G1785" s="300" t="e">
        <f t="shared" si="218"/>
        <v>#REF!</v>
      </c>
      <c r="H1785" s="43" t="e">
        <f t="shared" si="219"/>
        <v>#REF!</v>
      </c>
    </row>
    <row r="1786" spans="1:8">
      <c r="A1786" s="197" t="e">
        <f>#REF!</f>
        <v>#REF!</v>
      </c>
      <c r="B1786" s="169" t="e">
        <f>IF(#REF!&lt;&gt;"",#REF!,"")</f>
        <v>#REF!</v>
      </c>
      <c r="C1786" s="168" t="e">
        <f>#REF!</f>
        <v>#REF!</v>
      </c>
      <c r="D1786" s="167" t="e">
        <f>#REF!</f>
        <v>#REF!</v>
      </c>
      <c r="E1786" s="284" t="e">
        <f>'Паспорт-3'!F1651</f>
        <v>#REF!</v>
      </c>
      <c r="F1786" s="285"/>
      <c r="G1786" s="300" t="e">
        <f t="shared" si="218"/>
        <v>#REF!</v>
      </c>
      <c r="H1786" s="43" t="e">
        <f t="shared" si="219"/>
        <v>#REF!</v>
      </c>
    </row>
    <row r="1787" spans="1:8">
      <c r="A1787" s="197" t="e">
        <f>#REF!</f>
        <v>#REF!</v>
      </c>
      <c r="B1787" s="169" t="e">
        <f>IF(#REF!&lt;&gt;"",#REF!,"")</f>
        <v>#REF!</v>
      </c>
      <c r="C1787" s="168" t="e">
        <f>#REF!</f>
        <v>#REF!</v>
      </c>
      <c r="D1787" s="167" t="e">
        <f>#REF!</f>
        <v>#REF!</v>
      </c>
      <c r="E1787" s="284" t="e">
        <f>'Паспорт-3'!F1652</f>
        <v>#REF!</v>
      </c>
      <c r="F1787" s="285"/>
      <c r="G1787" s="300" t="e">
        <f t="shared" si="218"/>
        <v>#REF!</v>
      </c>
      <c r="H1787" s="43" t="e">
        <f t="shared" si="219"/>
        <v>#REF!</v>
      </c>
    </row>
    <row r="1788" spans="1:8">
      <c r="A1788" s="197" t="e">
        <f>#REF!</f>
        <v>#REF!</v>
      </c>
      <c r="B1788" s="169" t="e">
        <f>IF(#REF!&lt;&gt;"",#REF!,"")</f>
        <v>#REF!</v>
      </c>
      <c r="C1788" s="168" t="e">
        <f>#REF!</f>
        <v>#REF!</v>
      </c>
      <c r="D1788" s="167" t="e">
        <f>#REF!</f>
        <v>#REF!</v>
      </c>
      <c r="E1788" s="284" t="e">
        <f>'Паспорт-3'!F1653</f>
        <v>#REF!</v>
      </c>
      <c r="F1788" s="285"/>
      <c r="G1788" s="300" t="e">
        <f t="shared" si="218"/>
        <v>#REF!</v>
      </c>
      <c r="H1788" s="43" t="e">
        <f t="shared" si="219"/>
        <v>#REF!</v>
      </c>
    </row>
    <row r="1789" spans="1:8">
      <c r="A1789" s="197" t="e">
        <f>#REF!</f>
        <v>#REF!</v>
      </c>
      <c r="B1789" s="169" t="e">
        <f>IF(#REF!&lt;&gt;"",#REF!,"")</f>
        <v>#REF!</v>
      </c>
      <c r="C1789" s="168" t="e">
        <f>#REF!</f>
        <v>#REF!</v>
      </c>
      <c r="D1789" s="167" t="e">
        <f>#REF!</f>
        <v>#REF!</v>
      </c>
      <c r="E1789" s="284" t="e">
        <f>'Паспорт-3'!F1654</f>
        <v>#REF!</v>
      </c>
      <c r="F1789" s="285"/>
      <c r="G1789" s="300" t="e">
        <f t="shared" si="218"/>
        <v>#REF!</v>
      </c>
      <c r="H1789" s="43" t="e">
        <f t="shared" si="219"/>
        <v>#REF!</v>
      </c>
    </row>
    <row r="1790" spans="1:8">
      <c r="A1790" s="197" t="e">
        <f>#REF!</f>
        <v>#REF!</v>
      </c>
      <c r="B1790" s="169" t="e">
        <f>IF(#REF!&lt;&gt;"",#REF!,"")</f>
        <v>#REF!</v>
      </c>
      <c r="C1790" s="168" t="e">
        <f>#REF!</f>
        <v>#REF!</v>
      </c>
      <c r="D1790" s="167" t="e">
        <f>#REF!</f>
        <v>#REF!</v>
      </c>
      <c r="E1790" s="284" t="e">
        <f>'Паспорт-3'!F1655</f>
        <v>#REF!</v>
      </c>
      <c r="F1790" s="285"/>
      <c r="G1790" s="300" t="e">
        <f t="shared" si="218"/>
        <v>#REF!</v>
      </c>
      <c r="H1790" s="43" t="e">
        <f t="shared" si="219"/>
        <v>#REF!</v>
      </c>
    </row>
    <row r="1791" spans="1:8">
      <c r="A1791" s="197" t="e">
        <f>#REF!</f>
        <v>#REF!</v>
      </c>
      <c r="B1791" s="169" t="e">
        <f>IF(#REF!&lt;&gt;"",#REF!,"")</f>
        <v>#REF!</v>
      </c>
      <c r="C1791" s="168" t="e">
        <f>#REF!</f>
        <v>#REF!</v>
      </c>
      <c r="D1791" s="167" t="e">
        <f>#REF!</f>
        <v>#REF!</v>
      </c>
      <c r="E1791" s="284" t="e">
        <f>'Паспорт-3'!F1656</f>
        <v>#REF!</v>
      </c>
      <c r="F1791" s="285"/>
      <c r="G1791" s="300" t="e">
        <f t="shared" si="218"/>
        <v>#REF!</v>
      </c>
      <c r="H1791" s="43" t="e">
        <f t="shared" si="219"/>
        <v>#REF!</v>
      </c>
    </row>
    <row r="1792" spans="1:8">
      <c r="A1792" s="197" t="e">
        <f>#REF!</f>
        <v>#REF!</v>
      </c>
      <c r="B1792" s="169" t="e">
        <f>IF(#REF!&lt;&gt;"",#REF!,"")</f>
        <v>#REF!</v>
      </c>
      <c r="C1792" s="168" t="e">
        <f>#REF!</f>
        <v>#REF!</v>
      </c>
      <c r="D1792" s="167" t="e">
        <f>#REF!</f>
        <v>#REF!</v>
      </c>
      <c r="E1792" s="284" t="e">
        <f>'Паспорт-3'!F1657</f>
        <v>#REF!</v>
      </c>
      <c r="F1792" s="285"/>
      <c r="G1792" s="300" t="e">
        <f t="shared" si="218"/>
        <v>#REF!</v>
      </c>
      <c r="H1792" s="43" t="e">
        <f t="shared" si="219"/>
        <v>#REF!</v>
      </c>
    </row>
    <row r="1793" spans="1:8">
      <c r="A1793" s="197" t="e">
        <f>#REF!</f>
        <v>#REF!</v>
      </c>
      <c r="B1793" s="169" t="e">
        <f>IF(#REF!&lt;&gt;"",#REF!,"")</f>
        <v>#REF!</v>
      </c>
      <c r="C1793" s="168" t="e">
        <f>#REF!</f>
        <v>#REF!</v>
      </c>
      <c r="D1793" s="167" t="e">
        <f>#REF!</f>
        <v>#REF!</v>
      </c>
      <c r="E1793" s="284" t="e">
        <f>'Паспорт-3'!F1658</f>
        <v>#REF!</v>
      </c>
      <c r="F1793" s="285"/>
      <c r="G1793" s="300" t="e">
        <f t="shared" si="218"/>
        <v>#REF!</v>
      </c>
      <c r="H1793" s="43" t="e">
        <f t="shared" si="219"/>
        <v>#REF!</v>
      </c>
    </row>
    <row r="1794" spans="1:8">
      <c r="A1794" s="197" t="e">
        <f>#REF!</f>
        <v>#REF!</v>
      </c>
      <c r="B1794" s="169" t="e">
        <f>IF(#REF!&lt;&gt;"",#REF!,"")</f>
        <v>#REF!</v>
      </c>
      <c r="C1794" s="168" t="e">
        <f>#REF!</f>
        <v>#REF!</v>
      </c>
      <c r="D1794" s="167" t="e">
        <f>#REF!</f>
        <v>#REF!</v>
      </c>
      <c r="E1794" s="284" t="e">
        <f>'Паспорт-3'!F1659</f>
        <v>#REF!</v>
      </c>
      <c r="F1794" s="285"/>
      <c r="G1794" s="300" t="e">
        <f t="shared" si="218"/>
        <v>#REF!</v>
      </c>
      <c r="H1794" s="43" t="e">
        <f t="shared" si="219"/>
        <v>#REF!</v>
      </c>
    </row>
    <row r="1795" spans="1:8">
      <c r="A1795" s="197" t="e">
        <f>#REF!</f>
        <v>#REF!</v>
      </c>
      <c r="B1795" s="169" t="e">
        <f>IF(#REF!&lt;&gt;"",#REF!,"")</f>
        <v>#REF!</v>
      </c>
      <c r="C1795" s="168" t="e">
        <f>#REF!</f>
        <v>#REF!</v>
      </c>
      <c r="D1795" s="167" t="e">
        <f>#REF!</f>
        <v>#REF!</v>
      </c>
      <c r="E1795" s="284" t="e">
        <f>'Паспорт-3'!F1660</f>
        <v>#REF!</v>
      </c>
      <c r="F1795" s="285"/>
      <c r="G1795" s="300" t="e">
        <f t="shared" si="218"/>
        <v>#REF!</v>
      </c>
      <c r="H1795" s="43" t="e">
        <f t="shared" si="219"/>
        <v>#REF!</v>
      </c>
    </row>
    <row r="1796" spans="1:8">
      <c r="A1796" s="197" t="e">
        <f>#REF!</f>
        <v>#REF!</v>
      </c>
      <c r="B1796" s="169" t="e">
        <f>IF(#REF!&lt;&gt;"",#REF!,"")</f>
        <v>#REF!</v>
      </c>
      <c r="C1796" s="168" t="e">
        <f>#REF!</f>
        <v>#REF!</v>
      </c>
      <c r="D1796" s="167" t="e">
        <f>#REF!</f>
        <v>#REF!</v>
      </c>
      <c r="E1796" s="284" t="e">
        <f>'Паспорт-3'!F1661</f>
        <v>#REF!</v>
      </c>
      <c r="F1796" s="285"/>
      <c r="G1796" s="300" t="e">
        <f t="shared" si="218"/>
        <v>#REF!</v>
      </c>
      <c r="H1796" s="43" t="e">
        <f t="shared" si="219"/>
        <v>#REF!</v>
      </c>
    </row>
    <row r="1797" spans="1:8">
      <c r="A1797" s="304" t="e">
        <f>#REF!</f>
        <v>#REF!</v>
      </c>
      <c r="B1797" s="305" t="e">
        <f>IF(#REF!&lt;&gt;"",#REF!,"")</f>
        <v>#REF!</v>
      </c>
      <c r="C1797" s="306" t="e">
        <f>#REF!</f>
        <v>#REF!</v>
      </c>
      <c r="D1797" s="307" t="e">
        <f>#REF!</f>
        <v>#REF!</v>
      </c>
      <c r="E1797" s="308" t="e">
        <f>'Паспорт-3'!F1662</f>
        <v>#REF!</v>
      </c>
      <c r="F1797" s="309"/>
      <c r="G1797" s="310" t="e">
        <f t="shared" si="218"/>
        <v>#REF!</v>
      </c>
      <c r="H1797" s="43" t="e">
        <f t="shared" si="219"/>
        <v>#REF!</v>
      </c>
    </row>
    <row r="1798" spans="1:8" ht="12.75" customHeight="1">
      <c r="A1798" s="574" t="s">
        <v>169</v>
      </c>
      <c r="B1798" s="575"/>
      <c r="C1798" s="575"/>
      <c r="D1798" s="575"/>
      <c r="E1798" s="575"/>
      <c r="F1798" s="575"/>
      <c r="G1798" s="576"/>
      <c r="H1798" s="43" t="e">
        <f>H1782</f>
        <v>#REF!</v>
      </c>
    </row>
    <row r="1799" spans="1:8">
      <c r="A1799" s="297" t="e">
        <f>#REF!</f>
        <v>#REF!</v>
      </c>
      <c r="B1799" s="571" t="s">
        <v>88</v>
      </c>
      <c r="C1799" s="572"/>
      <c r="D1799" s="572"/>
      <c r="E1799" s="579"/>
      <c r="F1799" s="579"/>
      <c r="G1799" s="580"/>
      <c r="H1799" s="43" t="e">
        <f>H1800</f>
        <v>#REF!</v>
      </c>
    </row>
    <row r="1800" spans="1:8">
      <c r="A1800" s="197" t="e">
        <f>#REF!</f>
        <v>#REF!</v>
      </c>
      <c r="B1800" s="292" t="e">
        <f>IF(#REF!&lt;&gt;"",#REF!,"")</f>
        <v>#REF!</v>
      </c>
      <c r="C1800" s="293" t="e">
        <f>#REF!</f>
        <v>#REF!</v>
      </c>
      <c r="D1800" s="294" t="e">
        <f>#REF!</f>
        <v>#REF!</v>
      </c>
      <c r="E1800" s="295" t="e">
        <f>'Паспорт-3'!F1664</f>
        <v>#REF!</v>
      </c>
      <c r="F1800" s="296"/>
      <c r="G1800" s="299" t="e">
        <f t="shared" ref="G1800:G1814" si="220">F1800-E1800</f>
        <v>#REF!</v>
      </c>
      <c r="H1800" s="43" t="e">
        <f t="shared" ref="H1800:H1814" si="221">IF(B1800&lt;&gt;"","Для друку","")</f>
        <v>#REF!</v>
      </c>
    </row>
    <row r="1801" spans="1:8">
      <c r="A1801" s="197" t="e">
        <f>#REF!</f>
        <v>#REF!</v>
      </c>
      <c r="B1801" s="169" t="e">
        <f>IF(#REF!&lt;&gt;"",#REF!,"")</f>
        <v>#REF!</v>
      </c>
      <c r="C1801" s="168" t="e">
        <f>#REF!</f>
        <v>#REF!</v>
      </c>
      <c r="D1801" s="167" t="e">
        <f>#REF!</f>
        <v>#REF!</v>
      </c>
      <c r="E1801" s="284" t="e">
        <f>'Паспорт-3'!F1665</f>
        <v>#REF!</v>
      </c>
      <c r="F1801" s="285"/>
      <c r="G1801" s="300" t="e">
        <f t="shared" si="220"/>
        <v>#REF!</v>
      </c>
      <c r="H1801" s="43" t="e">
        <f t="shared" si="221"/>
        <v>#REF!</v>
      </c>
    </row>
    <row r="1802" spans="1:8">
      <c r="A1802" s="197" t="e">
        <f>#REF!</f>
        <v>#REF!</v>
      </c>
      <c r="B1802" s="169" t="e">
        <f>IF(#REF!&lt;&gt;"",#REF!,"")</f>
        <v>#REF!</v>
      </c>
      <c r="C1802" s="168" t="e">
        <f>#REF!</f>
        <v>#REF!</v>
      </c>
      <c r="D1802" s="167" t="e">
        <f>#REF!</f>
        <v>#REF!</v>
      </c>
      <c r="E1802" s="284" t="e">
        <f>'Паспорт-3'!F1666</f>
        <v>#REF!</v>
      </c>
      <c r="F1802" s="285"/>
      <c r="G1802" s="300" t="e">
        <f t="shared" si="220"/>
        <v>#REF!</v>
      </c>
      <c r="H1802" s="43" t="e">
        <f t="shared" si="221"/>
        <v>#REF!</v>
      </c>
    </row>
    <row r="1803" spans="1:8">
      <c r="A1803" s="197" t="e">
        <f>#REF!</f>
        <v>#REF!</v>
      </c>
      <c r="B1803" s="169" t="e">
        <f>IF(#REF!&lt;&gt;"",#REF!,"")</f>
        <v>#REF!</v>
      </c>
      <c r="C1803" s="168" t="e">
        <f>#REF!</f>
        <v>#REF!</v>
      </c>
      <c r="D1803" s="167" t="e">
        <f>#REF!</f>
        <v>#REF!</v>
      </c>
      <c r="E1803" s="284" t="e">
        <f>'Паспорт-3'!F1667</f>
        <v>#REF!</v>
      </c>
      <c r="F1803" s="285"/>
      <c r="G1803" s="300" t="e">
        <f t="shared" si="220"/>
        <v>#REF!</v>
      </c>
      <c r="H1803" s="43" t="e">
        <f t="shared" si="221"/>
        <v>#REF!</v>
      </c>
    </row>
    <row r="1804" spans="1:8">
      <c r="A1804" s="197" t="e">
        <f>#REF!</f>
        <v>#REF!</v>
      </c>
      <c r="B1804" s="169" t="e">
        <f>IF(#REF!&lt;&gt;"",#REF!,"")</f>
        <v>#REF!</v>
      </c>
      <c r="C1804" s="168" t="e">
        <f>#REF!</f>
        <v>#REF!</v>
      </c>
      <c r="D1804" s="167" t="e">
        <f>#REF!</f>
        <v>#REF!</v>
      </c>
      <c r="E1804" s="284" t="e">
        <f>'Паспорт-3'!F1668</f>
        <v>#REF!</v>
      </c>
      <c r="F1804" s="285"/>
      <c r="G1804" s="300" t="e">
        <f t="shared" si="220"/>
        <v>#REF!</v>
      </c>
      <c r="H1804" s="43" t="e">
        <f t="shared" si="221"/>
        <v>#REF!</v>
      </c>
    </row>
    <row r="1805" spans="1:8">
      <c r="A1805" s="197" t="e">
        <f>#REF!</f>
        <v>#REF!</v>
      </c>
      <c r="B1805" s="169" t="e">
        <f>IF(#REF!&lt;&gt;"",#REF!,"")</f>
        <v>#REF!</v>
      </c>
      <c r="C1805" s="168" t="e">
        <f>#REF!</f>
        <v>#REF!</v>
      </c>
      <c r="D1805" s="167" t="e">
        <f>#REF!</f>
        <v>#REF!</v>
      </c>
      <c r="E1805" s="284" t="e">
        <f>'Паспорт-3'!F1669</f>
        <v>#REF!</v>
      </c>
      <c r="F1805" s="285"/>
      <c r="G1805" s="300" t="e">
        <f t="shared" si="220"/>
        <v>#REF!</v>
      </c>
      <c r="H1805" s="43" t="e">
        <f t="shared" si="221"/>
        <v>#REF!</v>
      </c>
    </row>
    <row r="1806" spans="1:8">
      <c r="A1806" s="197" t="e">
        <f>#REF!</f>
        <v>#REF!</v>
      </c>
      <c r="B1806" s="169" t="e">
        <f>IF(#REF!&lt;&gt;"",#REF!,"")</f>
        <v>#REF!</v>
      </c>
      <c r="C1806" s="168" t="e">
        <f>#REF!</f>
        <v>#REF!</v>
      </c>
      <c r="D1806" s="167" t="e">
        <f>#REF!</f>
        <v>#REF!</v>
      </c>
      <c r="E1806" s="284" t="e">
        <f>'Паспорт-3'!F1670</f>
        <v>#REF!</v>
      </c>
      <c r="F1806" s="285"/>
      <c r="G1806" s="300" t="e">
        <f t="shared" si="220"/>
        <v>#REF!</v>
      </c>
      <c r="H1806" s="43" t="e">
        <f t="shared" si="221"/>
        <v>#REF!</v>
      </c>
    </row>
    <row r="1807" spans="1:8">
      <c r="A1807" s="197" t="e">
        <f>#REF!</f>
        <v>#REF!</v>
      </c>
      <c r="B1807" s="169" t="e">
        <f>IF(#REF!&lt;&gt;"",#REF!,"")</f>
        <v>#REF!</v>
      </c>
      <c r="C1807" s="168" t="e">
        <f>#REF!</f>
        <v>#REF!</v>
      </c>
      <c r="D1807" s="167" t="e">
        <f>#REF!</f>
        <v>#REF!</v>
      </c>
      <c r="E1807" s="284" t="e">
        <f>'Паспорт-3'!F1671</f>
        <v>#REF!</v>
      </c>
      <c r="F1807" s="285"/>
      <c r="G1807" s="300" t="e">
        <f t="shared" si="220"/>
        <v>#REF!</v>
      </c>
      <c r="H1807" s="43" t="e">
        <f t="shared" si="221"/>
        <v>#REF!</v>
      </c>
    </row>
    <row r="1808" spans="1:8">
      <c r="A1808" s="197" t="e">
        <f>#REF!</f>
        <v>#REF!</v>
      </c>
      <c r="B1808" s="169" t="e">
        <f>IF(#REF!&lt;&gt;"",#REF!,"")</f>
        <v>#REF!</v>
      </c>
      <c r="C1808" s="168" t="e">
        <f>#REF!</f>
        <v>#REF!</v>
      </c>
      <c r="D1808" s="167" t="e">
        <f>#REF!</f>
        <v>#REF!</v>
      </c>
      <c r="E1808" s="284" t="e">
        <f>'Паспорт-3'!F1672</f>
        <v>#REF!</v>
      </c>
      <c r="F1808" s="285"/>
      <c r="G1808" s="300" t="e">
        <f t="shared" si="220"/>
        <v>#REF!</v>
      </c>
      <c r="H1808" s="43" t="e">
        <f t="shared" si="221"/>
        <v>#REF!</v>
      </c>
    </row>
    <row r="1809" spans="1:8">
      <c r="A1809" s="197" t="e">
        <f>#REF!</f>
        <v>#REF!</v>
      </c>
      <c r="B1809" s="169" t="e">
        <f>IF(#REF!&lt;&gt;"",#REF!,"")</f>
        <v>#REF!</v>
      </c>
      <c r="C1809" s="168" t="e">
        <f>#REF!</f>
        <v>#REF!</v>
      </c>
      <c r="D1809" s="167" t="e">
        <f>#REF!</f>
        <v>#REF!</v>
      </c>
      <c r="E1809" s="284" t="e">
        <f>'Паспорт-3'!F1673</f>
        <v>#REF!</v>
      </c>
      <c r="F1809" s="285"/>
      <c r="G1809" s="300" t="e">
        <f t="shared" si="220"/>
        <v>#REF!</v>
      </c>
      <c r="H1809" s="43" t="e">
        <f t="shared" si="221"/>
        <v>#REF!</v>
      </c>
    </row>
    <row r="1810" spans="1:8">
      <c r="A1810" s="197" t="e">
        <f>#REF!</f>
        <v>#REF!</v>
      </c>
      <c r="B1810" s="169" t="e">
        <f>IF(#REF!&lt;&gt;"",#REF!,"")</f>
        <v>#REF!</v>
      </c>
      <c r="C1810" s="168" t="e">
        <f>#REF!</f>
        <v>#REF!</v>
      </c>
      <c r="D1810" s="167" t="e">
        <f>#REF!</f>
        <v>#REF!</v>
      </c>
      <c r="E1810" s="284" t="e">
        <f>'Паспорт-3'!F1674</f>
        <v>#REF!</v>
      </c>
      <c r="F1810" s="285"/>
      <c r="G1810" s="300" t="e">
        <f t="shared" si="220"/>
        <v>#REF!</v>
      </c>
      <c r="H1810" s="43" t="e">
        <f t="shared" si="221"/>
        <v>#REF!</v>
      </c>
    </row>
    <row r="1811" spans="1:8">
      <c r="A1811" s="197" t="e">
        <f>#REF!</f>
        <v>#REF!</v>
      </c>
      <c r="B1811" s="169" t="e">
        <f>IF(#REF!&lt;&gt;"",#REF!,"")</f>
        <v>#REF!</v>
      </c>
      <c r="C1811" s="168" t="e">
        <f>#REF!</f>
        <v>#REF!</v>
      </c>
      <c r="D1811" s="167" t="e">
        <f>#REF!</f>
        <v>#REF!</v>
      </c>
      <c r="E1811" s="284" t="e">
        <f>'Паспорт-3'!F1675</f>
        <v>#REF!</v>
      </c>
      <c r="F1811" s="285"/>
      <c r="G1811" s="300" t="e">
        <f t="shared" si="220"/>
        <v>#REF!</v>
      </c>
      <c r="H1811" s="43" t="e">
        <f t="shared" si="221"/>
        <v>#REF!</v>
      </c>
    </row>
    <row r="1812" spans="1:8">
      <c r="A1812" s="197" t="e">
        <f>#REF!</f>
        <v>#REF!</v>
      </c>
      <c r="B1812" s="169" t="e">
        <f>IF(#REF!&lt;&gt;"",#REF!,"")</f>
        <v>#REF!</v>
      </c>
      <c r="C1812" s="168" t="e">
        <f>#REF!</f>
        <v>#REF!</v>
      </c>
      <c r="D1812" s="167" t="e">
        <f>#REF!</f>
        <v>#REF!</v>
      </c>
      <c r="E1812" s="284" t="e">
        <f>'Паспорт-3'!F1676</f>
        <v>#REF!</v>
      </c>
      <c r="F1812" s="285"/>
      <c r="G1812" s="300" t="e">
        <f t="shared" si="220"/>
        <v>#REF!</v>
      </c>
      <c r="H1812" s="43" t="e">
        <f t="shared" si="221"/>
        <v>#REF!</v>
      </c>
    </row>
    <row r="1813" spans="1:8">
      <c r="A1813" s="197" t="e">
        <f>#REF!</f>
        <v>#REF!</v>
      </c>
      <c r="B1813" s="169" t="e">
        <f>IF(#REF!&lt;&gt;"",#REF!,"")</f>
        <v>#REF!</v>
      </c>
      <c r="C1813" s="168" t="e">
        <f>#REF!</f>
        <v>#REF!</v>
      </c>
      <c r="D1813" s="167" t="e">
        <f>#REF!</f>
        <v>#REF!</v>
      </c>
      <c r="E1813" s="284" t="e">
        <f>'Паспорт-3'!F1677</f>
        <v>#REF!</v>
      </c>
      <c r="F1813" s="285"/>
      <c r="G1813" s="300" t="e">
        <f t="shared" si="220"/>
        <v>#REF!</v>
      </c>
      <c r="H1813" s="43" t="e">
        <f t="shared" si="221"/>
        <v>#REF!</v>
      </c>
    </row>
    <row r="1814" spans="1:8">
      <c r="A1814" s="304" t="e">
        <f>#REF!</f>
        <v>#REF!</v>
      </c>
      <c r="B1814" s="305" t="e">
        <f>IF(#REF!&lt;&gt;"",#REF!,"")</f>
        <v>#REF!</v>
      </c>
      <c r="C1814" s="306" t="e">
        <f>#REF!</f>
        <v>#REF!</v>
      </c>
      <c r="D1814" s="307" t="e">
        <f>#REF!</f>
        <v>#REF!</v>
      </c>
      <c r="E1814" s="308" t="e">
        <f>'Паспорт-3'!F1678</f>
        <v>#REF!</v>
      </c>
      <c r="F1814" s="309"/>
      <c r="G1814" s="310" t="e">
        <f t="shared" si="220"/>
        <v>#REF!</v>
      </c>
      <c r="H1814" s="43" t="e">
        <f t="shared" si="221"/>
        <v>#REF!</v>
      </c>
    </row>
    <row r="1815" spans="1:8" ht="12.75" customHeight="1">
      <c r="A1815" s="574" t="s">
        <v>169</v>
      </c>
      <c r="B1815" s="575"/>
      <c r="C1815" s="575"/>
      <c r="D1815" s="575"/>
      <c r="E1815" s="575"/>
      <c r="F1815" s="575"/>
      <c r="G1815" s="576"/>
      <c r="H1815" s="43" t="e">
        <f>H1799</f>
        <v>#REF!</v>
      </c>
    </row>
    <row r="1816" spans="1:8">
      <c r="A1816" s="297" t="e">
        <f>#REF!</f>
        <v>#REF!</v>
      </c>
      <c r="B1816" s="571" t="s">
        <v>89</v>
      </c>
      <c r="C1816" s="572"/>
      <c r="D1816" s="572"/>
      <c r="E1816" s="579"/>
      <c r="F1816" s="579"/>
      <c r="G1816" s="580"/>
      <c r="H1816" s="43" t="e">
        <f>H1817</f>
        <v>#REF!</v>
      </c>
    </row>
    <row r="1817" spans="1:8">
      <c r="A1817" s="197" t="e">
        <f>#REF!</f>
        <v>#REF!</v>
      </c>
      <c r="B1817" s="292" t="e">
        <f>IF(#REF!&lt;&gt;"",#REF!,"")</f>
        <v>#REF!</v>
      </c>
      <c r="C1817" s="293" t="e">
        <f>#REF!</f>
        <v>#REF!</v>
      </c>
      <c r="D1817" s="294" t="e">
        <f>#REF!</f>
        <v>#REF!</v>
      </c>
      <c r="E1817" s="295" t="e">
        <f>'Паспорт-3'!F1680</f>
        <v>#REF!</v>
      </c>
      <c r="F1817" s="296"/>
      <c r="G1817" s="299" t="e">
        <f t="shared" ref="G1817:G1826" si="222">F1817-E1817</f>
        <v>#REF!</v>
      </c>
      <c r="H1817" s="43" t="e">
        <f t="shared" ref="H1817:H1826" si="223">IF(B1817&lt;&gt;"","Для друку","")</f>
        <v>#REF!</v>
      </c>
    </row>
    <row r="1818" spans="1:8">
      <c r="A1818" s="197" t="e">
        <f>#REF!</f>
        <v>#REF!</v>
      </c>
      <c r="B1818" s="169" t="e">
        <f>IF(#REF!&lt;&gt;"",#REF!,"")</f>
        <v>#REF!</v>
      </c>
      <c r="C1818" s="168" t="e">
        <f>#REF!</f>
        <v>#REF!</v>
      </c>
      <c r="D1818" s="167" t="e">
        <f>#REF!</f>
        <v>#REF!</v>
      </c>
      <c r="E1818" s="284" t="e">
        <f>'Паспорт-3'!F1681</f>
        <v>#REF!</v>
      </c>
      <c r="F1818" s="285"/>
      <c r="G1818" s="300" t="e">
        <f t="shared" si="222"/>
        <v>#REF!</v>
      </c>
      <c r="H1818" s="43" t="e">
        <f t="shared" si="223"/>
        <v>#REF!</v>
      </c>
    </row>
    <row r="1819" spans="1:8">
      <c r="A1819" s="197" t="e">
        <f>#REF!</f>
        <v>#REF!</v>
      </c>
      <c r="B1819" s="169" t="e">
        <f>IF(#REF!&lt;&gt;"",#REF!,"")</f>
        <v>#REF!</v>
      </c>
      <c r="C1819" s="168" t="e">
        <f>#REF!</f>
        <v>#REF!</v>
      </c>
      <c r="D1819" s="167" t="e">
        <f>#REF!</f>
        <v>#REF!</v>
      </c>
      <c r="E1819" s="284" t="e">
        <f>'Паспорт-3'!F1682</f>
        <v>#REF!</v>
      </c>
      <c r="F1819" s="285"/>
      <c r="G1819" s="300" t="e">
        <f t="shared" si="222"/>
        <v>#REF!</v>
      </c>
      <c r="H1819" s="43" t="e">
        <f t="shared" si="223"/>
        <v>#REF!</v>
      </c>
    </row>
    <row r="1820" spans="1:8">
      <c r="A1820" s="197" t="e">
        <f>#REF!</f>
        <v>#REF!</v>
      </c>
      <c r="B1820" s="169" t="e">
        <f>IF(#REF!&lt;&gt;"",#REF!,"")</f>
        <v>#REF!</v>
      </c>
      <c r="C1820" s="168" t="e">
        <f>#REF!</f>
        <v>#REF!</v>
      </c>
      <c r="D1820" s="167" t="e">
        <f>#REF!</f>
        <v>#REF!</v>
      </c>
      <c r="E1820" s="284" t="e">
        <f>'Паспорт-3'!F1683</f>
        <v>#REF!</v>
      </c>
      <c r="F1820" s="285"/>
      <c r="G1820" s="300" t="e">
        <f t="shared" si="222"/>
        <v>#REF!</v>
      </c>
      <c r="H1820" s="43" t="e">
        <f t="shared" si="223"/>
        <v>#REF!</v>
      </c>
    </row>
    <row r="1821" spans="1:8">
      <c r="A1821" s="197" t="e">
        <f>#REF!</f>
        <v>#REF!</v>
      </c>
      <c r="B1821" s="169" t="e">
        <f>IF(#REF!&lt;&gt;"",#REF!,"")</f>
        <v>#REF!</v>
      </c>
      <c r="C1821" s="168" t="e">
        <f>#REF!</f>
        <v>#REF!</v>
      </c>
      <c r="D1821" s="167" t="e">
        <f>#REF!</f>
        <v>#REF!</v>
      </c>
      <c r="E1821" s="284" t="e">
        <f>'Паспорт-3'!F1684</f>
        <v>#REF!</v>
      </c>
      <c r="F1821" s="285"/>
      <c r="G1821" s="300" t="e">
        <f t="shared" si="222"/>
        <v>#REF!</v>
      </c>
      <c r="H1821" s="43" t="e">
        <f t="shared" si="223"/>
        <v>#REF!</v>
      </c>
    </row>
    <row r="1822" spans="1:8">
      <c r="A1822" s="197" t="e">
        <f>#REF!</f>
        <v>#REF!</v>
      </c>
      <c r="B1822" s="169" t="e">
        <f>IF(#REF!&lt;&gt;"",#REF!,"")</f>
        <v>#REF!</v>
      </c>
      <c r="C1822" s="168" t="e">
        <f>#REF!</f>
        <v>#REF!</v>
      </c>
      <c r="D1822" s="167" t="e">
        <f>#REF!</f>
        <v>#REF!</v>
      </c>
      <c r="E1822" s="284" t="e">
        <f>'Паспорт-3'!F1685</f>
        <v>#REF!</v>
      </c>
      <c r="F1822" s="285"/>
      <c r="G1822" s="300" t="e">
        <f t="shared" si="222"/>
        <v>#REF!</v>
      </c>
      <c r="H1822" s="43" t="e">
        <f t="shared" si="223"/>
        <v>#REF!</v>
      </c>
    </row>
    <row r="1823" spans="1:8">
      <c r="A1823" s="197" t="e">
        <f>#REF!</f>
        <v>#REF!</v>
      </c>
      <c r="B1823" s="169" t="e">
        <f>IF(#REF!&lt;&gt;"",#REF!,"")</f>
        <v>#REF!</v>
      </c>
      <c r="C1823" s="168" t="e">
        <f>#REF!</f>
        <v>#REF!</v>
      </c>
      <c r="D1823" s="167" t="e">
        <f>#REF!</f>
        <v>#REF!</v>
      </c>
      <c r="E1823" s="284" t="e">
        <f>'Паспорт-3'!F1686</f>
        <v>#REF!</v>
      </c>
      <c r="F1823" s="285"/>
      <c r="G1823" s="300" t="e">
        <f t="shared" si="222"/>
        <v>#REF!</v>
      </c>
      <c r="H1823" s="43" t="e">
        <f t="shared" si="223"/>
        <v>#REF!</v>
      </c>
    </row>
    <row r="1824" spans="1:8">
      <c r="A1824" s="197" t="e">
        <f>#REF!</f>
        <v>#REF!</v>
      </c>
      <c r="B1824" s="169" t="e">
        <f>IF(#REF!&lt;&gt;"",#REF!,"")</f>
        <v>#REF!</v>
      </c>
      <c r="C1824" s="168" t="e">
        <f>#REF!</f>
        <v>#REF!</v>
      </c>
      <c r="D1824" s="167" t="e">
        <f>#REF!</f>
        <v>#REF!</v>
      </c>
      <c r="E1824" s="284" t="e">
        <f>'Паспорт-3'!F1687</f>
        <v>#REF!</v>
      </c>
      <c r="F1824" s="285"/>
      <c r="G1824" s="300" t="e">
        <f t="shared" si="222"/>
        <v>#REF!</v>
      </c>
      <c r="H1824" s="43" t="e">
        <f t="shared" si="223"/>
        <v>#REF!</v>
      </c>
    </row>
    <row r="1825" spans="1:8" ht="12.75" customHeight="1">
      <c r="A1825" s="197" t="e">
        <f>#REF!</f>
        <v>#REF!</v>
      </c>
      <c r="B1825" s="169" t="e">
        <f>IF(#REF!&lt;&gt;"",#REF!,"")</f>
        <v>#REF!</v>
      </c>
      <c r="C1825" s="168" t="e">
        <f>#REF!</f>
        <v>#REF!</v>
      </c>
      <c r="D1825" s="167" t="e">
        <f>#REF!</f>
        <v>#REF!</v>
      </c>
      <c r="E1825" s="284" t="e">
        <f>'Паспорт-3'!F1688</f>
        <v>#REF!</v>
      </c>
      <c r="F1825" s="285"/>
      <c r="G1825" s="300" t="e">
        <f t="shared" si="222"/>
        <v>#REF!</v>
      </c>
      <c r="H1825" s="43" t="e">
        <f t="shared" si="223"/>
        <v>#REF!</v>
      </c>
    </row>
    <row r="1826" spans="1:8">
      <c r="A1826" s="304" t="e">
        <f>#REF!</f>
        <v>#REF!</v>
      </c>
      <c r="B1826" s="305" t="e">
        <f>IF(#REF!&lt;&gt;"",#REF!,"")</f>
        <v>#REF!</v>
      </c>
      <c r="C1826" s="306" t="e">
        <f>#REF!</f>
        <v>#REF!</v>
      </c>
      <c r="D1826" s="307" t="e">
        <f>#REF!</f>
        <v>#REF!</v>
      </c>
      <c r="E1826" s="308" t="e">
        <f>'Паспорт-3'!F1689</f>
        <v>#REF!</v>
      </c>
      <c r="F1826" s="309"/>
      <c r="G1826" s="310" t="e">
        <f t="shared" si="222"/>
        <v>#REF!</v>
      </c>
      <c r="H1826" s="43" t="e">
        <f t="shared" si="223"/>
        <v>#REF!</v>
      </c>
    </row>
    <row r="1827" spans="1:8" ht="12.75" customHeight="1">
      <c r="A1827" s="574" t="s">
        <v>169</v>
      </c>
      <c r="B1827" s="575"/>
      <c r="C1827" s="575"/>
      <c r="D1827" s="575"/>
      <c r="E1827" s="575"/>
      <c r="F1827" s="575"/>
      <c r="G1827" s="576"/>
      <c r="H1827" s="43" t="e">
        <f>H1816</f>
        <v>#REF!</v>
      </c>
    </row>
    <row r="1828" spans="1:8" ht="12.75" customHeight="1">
      <c r="A1828" s="574" t="s">
        <v>189</v>
      </c>
      <c r="B1828" s="575"/>
      <c r="C1828" s="575"/>
      <c r="D1828" s="575"/>
      <c r="E1828" s="575"/>
      <c r="F1828" s="575"/>
      <c r="G1828" s="576"/>
      <c r="H1828" s="43" t="e">
        <f>H1764</f>
        <v>#REF!</v>
      </c>
    </row>
    <row r="1829" spans="1:8" ht="12.75" customHeight="1">
      <c r="A1829" s="457" t="e">
        <f>#REF!</f>
        <v>#REF!</v>
      </c>
      <c r="B1829" s="458"/>
      <c r="C1829" s="458"/>
      <c r="D1829" s="458"/>
      <c r="E1829" s="458"/>
      <c r="F1829" s="458"/>
      <c r="G1829" s="527"/>
      <c r="H1829" s="43" t="e">
        <f>H1830</f>
        <v>#REF!</v>
      </c>
    </row>
    <row r="1830" spans="1:8">
      <c r="A1830" s="291" t="s">
        <v>4</v>
      </c>
      <c r="B1830" s="571" t="s">
        <v>86</v>
      </c>
      <c r="C1830" s="572"/>
      <c r="D1830" s="572"/>
      <c r="E1830" s="577"/>
      <c r="F1830" s="577"/>
      <c r="G1830" s="578"/>
      <c r="H1830" s="43" t="e">
        <f>H1831</f>
        <v>#REF!</v>
      </c>
    </row>
    <row r="1831" spans="1:8">
      <c r="A1831" s="197" t="e">
        <f>#REF!</f>
        <v>#REF!</v>
      </c>
      <c r="B1831" s="292" t="e">
        <f>IF(#REF!&lt;&gt;"",#REF!,"")</f>
        <v>#REF!</v>
      </c>
      <c r="C1831" s="293" t="e">
        <f>#REF!</f>
        <v>#REF!</v>
      </c>
      <c r="D1831" s="294" t="e">
        <f>#REF!</f>
        <v>#REF!</v>
      </c>
      <c r="E1831" s="295" t="e">
        <f>'Паспорт-3'!F1692</f>
        <v>#REF!</v>
      </c>
      <c r="F1831" s="296"/>
      <c r="G1831" s="299" t="e">
        <f t="shared" ref="G1831:G1845" si="224">F1831-E1831</f>
        <v>#REF!</v>
      </c>
      <c r="H1831" s="43" t="e">
        <f t="shared" ref="H1831:H1845" si="225">IF(B1831&lt;&gt;"","Для друку","")</f>
        <v>#REF!</v>
      </c>
    </row>
    <row r="1832" spans="1:8">
      <c r="A1832" s="197" t="e">
        <f>#REF!</f>
        <v>#REF!</v>
      </c>
      <c r="B1832" s="169" t="e">
        <f>IF(#REF!&lt;&gt;"",#REF!,"")</f>
        <v>#REF!</v>
      </c>
      <c r="C1832" s="168" t="e">
        <f>#REF!</f>
        <v>#REF!</v>
      </c>
      <c r="D1832" s="167" t="e">
        <f>#REF!</f>
        <v>#REF!</v>
      </c>
      <c r="E1832" s="284" t="e">
        <f>'Паспорт-3'!F1693</f>
        <v>#REF!</v>
      </c>
      <c r="F1832" s="285"/>
      <c r="G1832" s="300" t="e">
        <f t="shared" si="224"/>
        <v>#REF!</v>
      </c>
      <c r="H1832" s="43" t="e">
        <f t="shared" si="225"/>
        <v>#REF!</v>
      </c>
    </row>
    <row r="1833" spans="1:8">
      <c r="A1833" s="197" t="e">
        <f>#REF!</f>
        <v>#REF!</v>
      </c>
      <c r="B1833" s="169" t="e">
        <f>IF(#REF!&lt;&gt;"",#REF!,"")</f>
        <v>#REF!</v>
      </c>
      <c r="C1833" s="168" t="e">
        <f>#REF!</f>
        <v>#REF!</v>
      </c>
      <c r="D1833" s="167" t="e">
        <f>#REF!</f>
        <v>#REF!</v>
      </c>
      <c r="E1833" s="284" t="e">
        <f>'Паспорт-3'!F1694</f>
        <v>#REF!</v>
      </c>
      <c r="F1833" s="285"/>
      <c r="G1833" s="300" t="e">
        <f t="shared" si="224"/>
        <v>#REF!</v>
      </c>
      <c r="H1833" s="43" t="e">
        <f t="shared" si="225"/>
        <v>#REF!</v>
      </c>
    </row>
    <row r="1834" spans="1:8">
      <c r="A1834" s="197" t="e">
        <f>#REF!</f>
        <v>#REF!</v>
      </c>
      <c r="B1834" s="169" t="e">
        <f>IF(#REF!&lt;&gt;"",#REF!,"")</f>
        <v>#REF!</v>
      </c>
      <c r="C1834" s="168" t="e">
        <f>#REF!</f>
        <v>#REF!</v>
      </c>
      <c r="D1834" s="167" t="e">
        <f>#REF!</f>
        <v>#REF!</v>
      </c>
      <c r="E1834" s="284" t="e">
        <f>'Паспорт-3'!F1695</f>
        <v>#REF!</v>
      </c>
      <c r="F1834" s="285"/>
      <c r="G1834" s="300" t="e">
        <f t="shared" si="224"/>
        <v>#REF!</v>
      </c>
      <c r="H1834" s="43" t="e">
        <f t="shared" si="225"/>
        <v>#REF!</v>
      </c>
    </row>
    <row r="1835" spans="1:8">
      <c r="A1835" s="197" t="e">
        <f>#REF!</f>
        <v>#REF!</v>
      </c>
      <c r="B1835" s="169" t="e">
        <f>IF(#REF!&lt;&gt;"",#REF!,"")</f>
        <v>#REF!</v>
      </c>
      <c r="C1835" s="168" t="e">
        <f>#REF!</f>
        <v>#REF!</v>
      </c>
      <c r="D1835" s="167" t="e">
        <f>#REF!</f>
        <v>#REF!</v>
      </c>
      <c r="E1835" s="284" t="e">
        <f>'Паспорт-3'!F1696</f>
        <v>#REF!</v>
      </c>
      <c r="F1835" s="285"/>
      <c r="G1835" s="300" t="e">
        <f t="shared" si="224"/>
        <v>#REF!</v>
      </c>
      <c r="H1835" s="43" t="e">
        <f t="shared" si="225"/>
        <v>#REF!</v>
      </c>
    </row>
    <row r="1836" spans="1:8">
      <c r="A1836" s="197" t="e">
        <f>#REF!</f>
        <v>#REF!</v>
      </c>
      <c r="B1836" s="169" t="e">
        <f>IF(#REF!&lt;&gt;"",#REF!,"")</f>
        <v>#REF!</v>
      </c>
      <c r="C1836" s="168" t="e">
        <f>#REF!</f>
        <v>#REF!</v>
      </c>
      <c r="D1836" s="167" t="e">
        <f>#REF!</f>
        <v>#REF!</v>
      </c>
      <c r="E1836" s="284" t="e">
        <f>'Паспорт-3'!F1697</f>
        <v>#REF!</v>
      </c>
      <c r="F1836" s="285"/>
      <c r="G1836" s="300" t="e">
        <f t="shared" si="224"/>
        <v>#REF!</v>
      </c>
      <c r="H1836" s="43" t="e">
        <f t="shared" si="225"/>
        <v>#REF!</v>
      </c>
    </row>
    <row r="1837" spans="1:8">
      <c r="A1837" s="197" t="e">
        <f>#REF!</f>
        <v>#REF!</v>
      </c>
      <c r="B1837" s="169" t="e">
        <f>IF(#REF!&lt;&gt;"",#REF!,"")</f>
        <v>#REF!</v>
      </c>
      <c r="C1837" s="168" t="e">
        <f>#REF!</f>
        <v>#REF!</v>
      </c>
      <c r="D1837" s="167" t="e">
        <f>#REF!</f>
        <v>#REF!</v>
      </c>
      <c r="E1837" s="284" t="e">
        <f>'Паспорт-3'!F1698</f>
        <v>#REF!</v>
      </c>
      <c r="F1837" s="285"/>
      <c r="G1837" s="300" t="e">
        <f t="shared" si="224"/>
        <v>#REF!</v>
      </c>
      <c r="H1837" s="43" t="e">
        <f t="shared" si="225"/>
        <v>#REF!</v>
      </c>
    </row>
    <row r="1838" spans="1:8">
      <c r="A1838" s="197" t="e">
        <f>#REF!</f>
        <v>#REF!</v>
      </c>
      <c r="B1838" s="169" t="e">
        <f>IF(#REF!&lt;&gt;"",#REF!,"")</f>
        <v>#REF!</v>
      </c>
      <c r="C1838" s="168" t="e">
        <f>#REF!</f>
        <v>#REF!</v>
      </c>
      <c r="D1838" s="167" t="e">
        <f>#REF!</f>
        <v>#REF!</v>
      </c>
      <c r="E1838" s="284" t="e">
        <f>'Паспорт-3'!F1699</f>
        <v>#REF!</v>
      </c>
      <c r="F1838" s="285"/>
      <c r="G1838" s="300" t="e">
        <f t="shared" si="224"/>
        <v>#REF!</v>
      </c>
      <c r="H1838" s="43" t="e">
        <f t="shared" si="225"/>
        <v>#REF!</v>
      </c>
    </row>
    <row r="1839" spans="1:8">
      <c r="A1839" s="197" t="e">
        <f>#REF!</f>
        <v>#REF!</v>
      </c>
      <c r="B1839" s="169" t="e">
        <f>IF(#REF!&lt;&gt;"",#REF!,"")</f>
        <v>#REF!</v>
      </c>
      <c r="C1839" s="168" t="e">
        <f>#REF!</f>
        <v>#REF!</v>
      </c>
      <c r="D1839" s="167" t="e">
        <f>#REF!</f>
        <v>#REF!</v>
      </c>
      <c r="E1839" s="284" t="e">
        <f>'Паспорт-3'!F1700</f>
        <v>#REF!</v>
      </c>
      <c r="F1839" s="285"/>
      <c r="G1839" s="300" t="e">
        <f t="shared" si="224"/>
        <v>#REF!</v>
      </c>
      <c r="H1839" s="43" t="e">
        <f t="shared" si="225"/>
        <v>#REF!</v>
      </c>
    </row>
    <row r="1840" spans="1:8">
      <c r="A1840" s="197" t="e">
        <f>#REF!</f>
        <v>#REF!</v>
      </c>
      <c r="B1840" s="169" t="e">
        <f>IF(#REF!&lt;&gt;"",#REF!,"")</f>
        <v>#REF!</v>
      </c>
      <c r="C1840" s="168" t="e">
        <f>#REF!</f>
        <v>#REF!</v>
      </c>
      <c r="D1840" s="167" t="e">
        <f>#REF!</f>
        <v>#REF!</v>
      </c>
      <c r="E1840" s="284" t="e">
        <f>'Паспорт-3'!F1701</f>
        <v>#REF!</v>
      </c>
      <c r="F1840" s="285"/>
      <c r="G1840" s="300" t="e">
        <f t="shared" si="224"/>
        <v>#REF!</v>
      </c>
      <c r="H1840" s="43" t="e">
        <f t="shared" si="225"/>
        <v>#REF!</v>
      </c>
    </row>
    <row r="1841" spans="1:8">
      <c r="A1841" s="197" t="e">
        <f>#REF!</f>
        <v>#REF!</v>
      </c>
      <c r="B1841" s="169" t="e">
        <f>IF(#REF!&lt;&gt;"",#REF!,"")</f>
        <v>#REF!</v>
      </c>
      <c r="C1841" s="168" t="e">
        <f>#REF!</f>
        <v>#REF!</v>
      </c>
      <c r="D1841" s="167" t="e">
        <f>#REF!</f>
        <v>#REF!</v>
      </c>
      <c r="E1841" s="284" t="e">
        <f>'Паспорт-3'!F1702</f>
        <v>#REF!</v>
      </c>
      <c r="F1841" s="285"/>
      <c r="G1841" s="300" t="e">
        <f t="shared" si="224"/>
        <v>#REF!</v>
      </c>
      <c r="H1841" s="43" t="e">
        <f t="shared" si="225"/>
        <v>#REF!</v>
      </c>
    </row>
    <row r="1842" spans="1:8">
      <c r="A1842" s="197" t="e">
        <f>#REF!</f>
        <v>#REF!</v>
      </c>
      <c r="B1842" s="169" t="e">
        <f>IF(#REF!&lt;&gt;"",#REF!,"")</f>
        <v>#REF!</v>
      </c>
      <c r="C1842" s="168" t="e">
        <f>#REF!</f>
        <v>#REF!</v>
      </c>
      <c r="D1842" s="167" t="e">
        <f>#REF!</f>
        <v>#REF!</v>
      </c>
      <c r="E1842" s="284" t="e">
        <f>'Паспорт-3'!F1703</f>
        <v>#REF!</v>
      </c>
      <c r="F1842" s="285"/>
      <c r="G1842" s="300" t="e">
        <f t="shared" si="224"/>
        <v>#REF!</v>
      </c>
      <c r="H1842" s="43" t="e">
        <f t="shared" si="225"/>
        <v>#REF!</v>
      </c>
    </row>
    <row r="1843" spans="1:8">
      <c r="A1843" s="197" t="e">
        <f>#REF!</f>
        <v>#REF!</v>
      </c>
      <c r="B1843" s="169" t="e">
        <f>IF(#REF!&lt;&gt;"",#REF!,"")</f>
        <v>#REF!</v>
      </c>
      <c r="C1843" s="168" t="e">
        <f>#REF!</f>
        <v>#REF!</v>
      </c>
      <c r="D1843" s="167" t="e">
        <f>#REF!</f>
        <v>#REF!</v>
      </c>
      <c r="E1843" s="284" t="e">
        <f>'Паспорт-3'!F1704</f>
        <v>#REF!</v>
      </c>
      <c r="F1843" s="285"/>
      <c r="G1843" s="300" t="e">
        <f t="shared" si="224"/>
        <v>#REF!</v>
      </c>
      <c r="H1843" s="43" t="e">
        <f t="shared" si="225"/>
        <v>#REF!</v>
      </c>
    </row>
    <row r="1844" spans="1:8">
      <c r="A1844" s="197" t="e">
        <f>#REF!</f>
        <v>#REF!</v>
      </c>
      <c r="B1844" s="169" t="e">
        <f>IF(#REF!&lt;&gt;"",#REF!,"")</f>
        <v>#REF!</v>
      </c>
      <c r="C1844" s="168" t="e">
        <f>#REF!</f>
        <v>#REF!</v>
      </c>
      <c r="D1844" s="167" t="e">
        <f>#REF!</f>
        <v>#REF!</v>
      </c>
      <c r="E1844" s="284" t="e">
        <f>'Паспорт-3'!F1705</f>
        <v>#REF!</v>
      </c>
      <c r="F1844" s="285"/>
      <c r="G1844" s="300" t="e">
        <f t="shared" si="224"/>
        <v>#REF!</v>
      </c>
      <c r="H1844" s="43" t="e">
        <f t="shared" si="225"/>
        <v>#REF!</v>
      </c>
    </row>
    <row r="1845" spans="1:8">
      <c r="A1845" s="304" t="e">
        <f>#REF!</f>
        <v>#REF!</v>
      </c>
      <c r="B1845" s="305" t="e">
        <f>IF(#REF!&lt;&gt;"",#REF!,"")</f>
        <v>#REF!</v>
      </c>
      <c r="C1845" s="306" t="e">
        <f>#REF!</f>
        <v>#REF!</v>
      </c>
      <c r="D1845" s="307" t="e">
        <f>#REF!</f>
        <v>#REF!</v>
      </c>
      <c r="E1845" s="308" t="e">
        <f>'Паспорт-3'!F1706</f>
        <v>#REF!</v>
      </c>
      <c r="F1845" s="309"/>
      <c r="G1845" s="310" t="e">
        <f t="shared" si="224"/>
        <v>#REF!</v>
      </c>
      <c r="H1845" s="43" t="e">
        <f t="shared" si="225"/>
        <v>#REF!</v>
      </c>
    </row>
    <row r="1846" spans="1:8" ht="12.75" customHeight="1">
      <c r="A1846" s="574" t="s">
        <v>169</v>
      </c>
      <c r="B1846" s="575"/>
      <c r="C1846" s="575"/>
      <c r="D1846" s="575"/>
      <c r="E1846" s="575"/>
      <c r="F1846" s="575"/>
      <c r="G1846" s="576"/>
      <c r="H1846" s="43" t="e">
        <f>H1830</f>
        <v>#REF!</v>
      </c>
    </row>
    <row r="1847" spans="1:8">
      <c r="A1847" s="291" t="e">
        <f>#REF!</f>
        <v>#REF!</v>
      </c>
      <c r="B1847" s="571" t="s">
        <v>87</v>
      </c>
      <c r="C1847" s="572"/>
      <c r="D1847" s="572"/>
      <c r="E1847" s="572"/>
      <c r="F1847" s="572"/>
      <c r="G1847" s="573"/>
      <c r="H1847" s="43" t="e">
        <f>H1848</f>
        <v>#REF!</v>
      </c>
    </row>
    <row r="1848" spans="1:8">
      <c r="A1848" s="197" t="e">
        <f>#REF!</f>
        <v>#REF!</v>
      </c>
      <c r="B1848" s="292" t="e">
        <f>IF(#REF!&lt;&gt;"",#REF!,"")</f>
        <v>#REF!</v>
      </c>
      <c r="C1848" s="293" t="e">
        <f>#REF!</f>
        <v>#REF!</v>
      </c>
      <c r="D1848" s="294" t="e">
        <f>#REF!</f>
        <v>#REF!</v>
      </c>
      <c r="E1848" s="301" t="e">
        <f>'Паспорт-3'!F1708</f>
        <v>#REF!</v>
      </c>
      <c r="F1848" s="302"/>
      <c r="G1848" s="303" t="e">
        <f t="shared" ref="G1848:G1862" si="226">F1848-E1848</f>
        <v>#REF!</v>
      </c>
      <c r="H1848" s="43" t="e">
        <f t="shared" ref="H1848:H1862" si="227">IF(B1848&lt;&gt;"","Для друку","")</f>
        <v>#REF!</v>
      </c>
    </row>
    <row r="1849" spans="1:8">
      <c r="A1849" s="197" t="e">
        <f>#REF!</f>
        <v>#REF!</v>
      </c>
      <c r="B1849" s="169" t="e">
        <f>IF(#REF!&lt;&gt;"",#REF!,"")</f>
        <v>#REF!</v>
      </c>
      <c r="C1849" s="168" t="e">
        <f>#REF!</f>
        <v>#REF!</v>
      </c>
      <c r="D1849" s="167" t="e">
        <f>#REF!</f>
        <v>#REF!</v>
      </c>
      <c r="E1849" s="284" t="e">
        <f>'Паспорт-3'!F1709</f>
        <v>#REF!</v>
      </c>
      <c r="F1849" s="285"/>
      <c r="G1849" s="300" t="e">
        <f t="shared" si="226"/>
        <v>#REF!</v>
      </c>
      <c r="H1849" s="43" t="e">
        <f t="shared" si="227"/>
        <v>#REF!</v>
      </c>
    </row>
    <row r="1850" spans="1:8">
      <c r="A1850" s="197" t="e">
        <f>#REF!</f>
        <v>#REF!</v>
      </c>
      <c r="B1850" s="169" t="e">
        <f>IF(#REF!&lt;&gt;"",#REF!,"")</f>
        <v>#REF!</v>
      </c>
      <c r="C1850" s="168" t="e">
        <f>#REF!</f>
        <v>#REF!</v>
      </c>
      <c r="D1850" s="167" t="e">
        <f>#REF!</f>
        <v>#REF!</v>
      </c>
      <c r="E1850" s="284" t="e">
        <f>'Паспорт-3'!F1710</f>
        <v>#REF!</v>
      </c>
      <c r="F1850" s="285"/>
      <c r="G1850" s="300" t="e">
        <f t="shared" si="226"/>
        <v>#REF!</v>
      </c>
      <c r="H1850" s="43" t="e">
        <f t="shared" si="227"/>
        <v>#REF!</v>
      </c>
    </row>
    <row r="1851" spans="1:8">
      <c r="A1851" s="197" t="e">
        <f>#REF!</f>
        <v>#REF!</v>
      </c>
      <c r="B1851" s="169" t="e">
        <f>IF(#REF!&lt;&gt;"",#REF!,"")</f>
        <v>#REF!</v>
      </c>
      <c r="C1851" s="168" t="e">
        <f>#REF!</f>
        <v>#REF!</v>
      </c>
      <c r="D1851" s="167" t="e">
        <f>#REF!</f>
        <v>#REF!</v>
      </c>
      <c r="E1851" s="284" t="e">
        <f>'Паспорт-3'!F1711</f>
        <v>#REF!</v>
      </c>
      <c r="F1851" s="285"/>
      <c r="G1851" s="300" t="e">
        <f t="shared" si="226"/>
        <v>#REF!</v>
      </c>
      <c r="H1851" s="43" t="e">
        <f t="shared" si="227"/>
        <v>#REF!</v>
      </c>
    </row>
    <row r="1852" spans="1:8">
      <c r="A1852" s="197" t="e">
        <f>#REF!</f>
        <v>#REF!</v>
      </c>
      <c r="B1852" s="169" t="e">
        <f>IF(#REF!&lt;&gt;"",#REF!,"")</f>
        <v>#REF!</v>
      </c>
      <c r="C1852" s="168" t="e">
        <f>#REF!</f>
        <v>#REF!</v>
      </c>
      <c r="D1852" s="167" t="e">
        <f>#REF!</f>
        <v>#REF!</v>
      </c>
      <c r="E1852" s="284" t="e">
        <f>'Паспорт-3'!F1712</f>
        <v>#REF!</v>
      </c>
      <c r="F1852" s="285"/>
      <c r="G1852" s="300" t="e">
        <f t="shared" si="226"/>
        <v>#REF!</v>
      </c>
      <c r="H1852" s="43" t="e">
        <f t="shared" si="227"/>
        <v>#REF!</v>
      </c>
    </row>
    <row r="1853" spans="1:8">
      <c r="A1853" s="197" t="e">
        <f>#REF!</f>
        <v>#REF!</v>
      </c>
      <c r="B1853" s="169" t="e">
        <f>IF(#REF!&lt;&gt;"",#REF!,"")</f>
        <v>#REF!</v>
      </c>
      <c r="C1853" s="168" t="e">
        <f>#REF!</f>
        <v>#REF!</v>
      </c>
      <c r="D1853" s="167" t="e">
        <f>#REF!</f>
        <v>#REF!</v>
      </c>
      <c r="E1853" s="284" t="e">
        <f>'Паспорт-3'!F1713</f>
        <v>#REF!</v>
      </c>
      <c r="F1853" s="285"/>
      <c r="G1853" s="300" t="e">
        <f t="shared" si="226"/>
        <v>#REF!</v>
      </c>
      <c r="H1853" s="43" t="e">
        <f t="shared" si="227"/>
        <v>#REF!</v>
      </c>
    </row>
    <row r="1854" spans="1:8">
      <c r="A1854" s="197" t="e">
        <f>#REF!</f>
        <v>#REF!</v>
      </c>
      <c r="B1854" s="169" t="e">
        <f>IF(#REF!&lt;&gt;"",#REF!,"")</f>
        <v>#REF!</v>
      </c>
      <c r="C1854" s="168" t="e">
        <f>#REF!</f>
        <v>#REF!</v>
      </c>
      <c r="D1854" s="167" t="e">
        <f>#REF!</f>
        <v>#REF!</v>
      </c>
      <c r="E1854" s="284" t="e">
        <f>'Паспорт-3'!F1714</f>
        <v>#REF!</v>
      </c>
      <c r="F1854" s="285"/>
      <c r="G1854" s="300" t="e">
        <f t="shared" si="226"/>
        <v>#REF!</v>
      </c>
      <c r="H1854" s="43" t="e">
        <f t="shared" si="227"/>
        <v>#REF!</v>
      </c>
    </row>
    <row r="1855" spans="1:8">
      <c r="A1855" s="197" t="e">
        <f>#REF!</f>
        <v>#REF!</v>
      </c>
      <c r="B1855" s="169" t="e">
        <f>IF(#REF!&lt;&gt;"",#REF!,"")</f>
        <v>#REF!</v>
      </c>
      <c r="C1855" s="168" t="e">
        <f>#REF!</f>
        <v>#REF!</v>
      </c>
      <c r="D1855" s="167" t="e">
        <f>#REF!</f>
        <v>#REF!</v>
      </c>
      <c r="E1855" s="284" t="e">
        <f>'Паспорт-3'!F1715</f>
        <v>#REF!</v>
      </c>
      <c r="F1855" s="285"/>
      <c r="G1855" s="300" t="e">
        <f t="shared" si="226"/>
        <v>#REF!</v>
      </c>
      <c r="H1855" s="43" t="e">
        <f t="shared" si="227"/>
        <v>#REF!</v>
      </c>
    </row>
    <row r="1856" spans="1:8">
      <c r="A1856" s="197" t="e">
        <f>#REF!</f>
        <v>#REF!</v>
      </c>
      <c r="B1856" s="169" t="e">
        <f>IF(#REF!&lt;&gt;"",#REF!,"")</f>
        <v>#REF!</v>
      </c>
      <c r="C1856" s="168" t="e">
        <f>#REF!</f>
        <v>#REF!</v>
      </c>
      <c r="D1856" s="167" t="e">
        <f>#REF!</f>
        <v>#REF!</v>
      </c>
      <c r="E1856" s="284" t="e">
        <f>'Паспорт-3'!F1716</f>
        <v>#REF!</v>
      </c>
      <c r="F1856" s="285"/>
      <c r="G1856" s="300" t="e">
        <f t="shared" si="226"/>
        <v>#REF!</v>
      </c>
      <c r="H1856" s="43" t="e">
        <f t="shared" si="227"/>
        <v>#REF!</v>
      </c>
    </row>
    <row r="1857" spans="1:8">
      <c r="A1857" s="197" t="e">
        <f>#REF!</f>
        <v>#REF!</v>
      </c>
      <c r="B1857" s="169" t="e">
        <f>IF(#REF!&lt;&gt;"",#REF!,"")</f>
        <v>#REF!</v>
      </c>
      <c r="C1857" s="168" t="e">
        <f>#REF!</f>
        <v>#REF!</v>
      </c>
      <c r="D1857" s="167" t="e">
        <f>#REF!</f>
        <v>#REF!</v>
      </c>
      <c r="E1857" s="284" t="e">
        <f>'Паспорт-3'!F1717</f>
        <v>#REF!</v>
      </c>
      <c r="F1857" s="285"/>
      <c r="G1857" s="300" t="e">
        <f t="shared" si="226"/>
        <v>#REF!</v>
      </c>
      <c r="H1857" s="43" t="e">
        <f t="shared" si="227"/>
        <v>#REF!</v>
      </c>
    </row>
    <row r="1858" spans="1:8">
      <c r="A1858" s="197" t="e">
        <f>#REF!</f>
        <v>#REF!</v>
      </c>
      <c r="B1858" s="169" t="e">
        <f>IF(#REF!&lt;&gt;"",#REF!,"")</f>
        <v>#REF!</v>
      </c>
      <c r="C1858" s="168" t="e">
        <f>#REF!</f>
        <v>#REF!</v>
      </c>
      <c r="D1858" s="167" t="e">
        <f>#REF!</f>
        <v>#REF!</v>
      </c>
      <c r="E1858" s="284" t="e">
        <f>'Паспорт-3'!F1718</f>
        <v>#REF!</v>
      </c>
      <c r="F1858" s="285"/>
      <c r="G1858" s="300" t="e">
        <f t="shared" si="226"/>
        <v>#REF!</v>
      </c>
      <c r="H1858" s="43" t="e">
        <f t="shared" si="227"/>
        <v>#REF!</v>
      </c>
    </row>
    <row r="1859" spans="1:8">
      <c r="A1859" s="197" t="e">
        <f>#REF!</f>
        <v>#REF!</v>
      </c>
      <c r="B1859" s="169" t="e">
        <f>IF(#REF!&lt;&gt;"",#REF!,"")</f>
        <v>#REF!</v>
      </c>
      <c r="C1859" s="168" t="e">
        <f>#REF!</f>
        <v>#REF!</v>
      </c>
      <c r="D1859" s="167" t="e">
        <f>#REF!</f>
        <v>#REF!</v>
      </c>
      <c r="E1859" s="284" t="e">
        <f>'Паспорт-3'!F1719</f>
        <v>#REF!</v>
      </c>
      <c r="F1859" s="285"/>
      <c r="G1859" s="300" t="e">
        <f t="shared" si="226"/>
        <v>#REF!</v>
      </c>
      <c r="H1859" s="43" t="e">
        <f t="shared" si="227"/>
        <v>#REF!</v>
      </c>
    </row>
    <row r="1860" spans="1:8">
      <c r="A1860" s="197" t="e">
        <f>#REF!</f>
        <v>#REF!</v>
      </c>
      <c r="B1860" s="169" t="e">
        <f>IF(#REF!&lt;&gt;"",#REF!,"")</f>
        <v>#REF!</v>
      </c>
      <c r="C1860" s="168" t="e">
        <f>#REF!</f>
        <v>#REF!</v>
      </c>
      <c r="D1860" s="167" t="e">
        <f>#REF!</f>
        <v>#REF!</v>
      </c>
      <c r="E1860" s="284" t="e">
        <f>'Паспорт-3'!F1720</f>
        <v>#REF!</v>
      </c>
      <c r="F1860" s="285"/>
      <c r="G1860" s="300" t="e">
        <f t="shared" si="226"/>
        <v>#REF!</v>
      </c>
      <c r="H1860" s="43" t="e">
        <f t="shared" si="227"/>
        <v>#REF!</v>
      </c>
    </row>
    <row r="1861" spans="1:8">
      <c r="A1861" s="197" t="e">
        <f>#REF!</f>
        <v>#REF!</v>
      </c>
      <c r="B1861" s="169" t="e">
        <f>IF(#REF!&lt;&gt;"",#REF!,"")</f>
        <v>#REF!</v>
      </c>
      <c r="C1861" s="168" t="e">
        <f>#REF!</f>
        <v>#REF!</v>
      </c>
      <c r="D1861" s="167" t="e">
        <f>#REF!</f>
        <v>#REF!</v>
      </c>
      <c r="E1861" s="284" t="e">
        <f>'Паспорт-3'!F1721</f>
        <v>#REF!</v>
      </c>
      <c r="F1861" s="285"/>
      <c r="G1861" s="300" t="e">
        <f t="shared" si="226"/>
        <v>#REF!</v>
      </c>
      <c r="H1861" s="43" t="e">
        <f t="shared" si="227"/>
        <v>#REF!</v>
      </c>
    </row>
    <row r="1862" spans="1:8">
      <c r="A1862" s="304" t="e">
        <f>#REF!</f>
        <v>#REF!</v>
      </c>
      <c r="B1862" s="305" t="e">
        <f>IF(#REF!&lt;&gt;"",#REF!,"")</f>
        <v>#REF!</v>
      </c>
      <c r="C1862" s="306" t="e">
        <f>#REF!</f>
        <v>#REF!</v>
      </c>
      <c r="D1862" s="307" t="e">
        <f>#REF!</f>
        <v>#REF!</v>
      </c>
      <c r="E1862" s="308" t="e">
        <f>'Паспорт-3'!F1722</f>
        <v>#REF!</v>
      </c>
      <c r="F1862" s="309"/>
      <c r="G1862" s="310" t="e">
        <f t="shared" si="226"/>
        <v>#REF!</v>
      </c>
      <c r="H1862" s="43" t="e">
        <f t="shared" si="227"/>
        <v>#REF!</v>
      </c>
    </row>
    <row r="1863" spans="1:8" ht="12.75" customHeight="1">
      <c r="A1863" s="574" t="s">
        <v>169</v>
      </c>
      <c r="B1863" s="575"/>
      <c r="C1863" s="575"/>
      <c r="D1863" s="575"/>
      <c r="E1863" s="575"/>
      <c r="F1863" s="575"/>
      <c r="G1863" s="576"/>
      <c r="H1863" s="43" t="e">
        <f>H1847</f>
        <v>#REF!</v>
      </c>
    </row>
    <row r="1864" spans="1:8">
      <c r="A1864" s="297" t="e">
        <f>#REF!</f>
        <v>#REF!</v>
      </c>
      <c r="B1864" s="571" t="s">
        <v>88</v>
      </c>
      <c r="C1864" s="572"/>
      <c r="D1864" s="572"/>
      <c r="E1864" s="579"/>
      <c r="F1864" s="579"/>
      <c r="G1864" s="580"/>
      <c r="H1864" s="43" t="e">
        <f>H1865</f>
        <v>#REF!</v>
      </c>
    </row>
    <row r="1865" spans="1:8">
      <c r="A1865" s="197" t="e">
        <f>#REF!</f>
        <v>#REF!</v>
      </c>
      <c r="B1865" s="292" t="e">
        <f>IF(#REF!&lt;&gt;"",#REF!,"")</f>
        <v>#REF!</v>
      </c>
      <c r="C1865" s="293" t="e">
        <f>#REF!</f>
        <v>#REF!</v>
      </c>
      <c r="D1865" s="294" t="e">
        <f>#REF!</f>
        <v>#REF!</v>
      </c>
      <c r="E1865" s="295" t="e">
        <f>'Паспорт-3'!F1724</f>
        <v>#REF!</v>
      </c>
      <c r="F1865" s="296"/>
      <c r="G1865" s="299" t="e">
        <f t="shared" ref="G1865:G1879" si="228">F1865-E1865</f>
        <v>#REF!</v>
      </c>
      <c r="H1865" s="43" t="e">
        <f t="shared" ref="H1865:H1879" si="229">IF(B1865&lt;&gt;"","Для друку","")</f>
        <v>#REF!</v>
      </c>
    </row>
    <row r="1866" spans="1:8">
      <c r="A1866" s="197" t="e">
        <f>#REF!</f>
        <v>#REF!</v>
      </c>
      <c r="B1866" s="169" t="e">
        <f>IF(#REF!&lt;&gt;"",#REF!,"")</f>
        <v>#REF!</v>
      </c>
      <c r="C1866" s="168" t="e">
        <f>#REF!</f>
        <v>#REF!</v>
      </c>
      <c r="D1866" s="167" t="e">
        <f>#REF!</f>
        <v>#REF!</v>
      </c>
      <c r="E1866" s="284" t="e">
        <f>'Паспорт-3'!F1725</f>
        <v>#REF!</v>
      </c>
      <c r="F1866" s="285"/>
      <c r="G1866" s="300" t="e">
        <f t="shared" si="228"/>
        <v>#REF!</v>
      </c>
      <c r="H1866" s="43" t="e">
        <f t="shared" si="229"/>
        <v>#REF!</v>
      </c>
    </row>
    <row r="1867" spans="1:8">
      <c r="A1867" s="197" t="e">
        <f>#REF!</f>
        <v>#REF!</v>
      </c>
      <c r="B1867" s="169" t="e">
        <f>IF(#REF!&lt;&gt;"",#REF!,"")</f>
        <v>#REF!</v>
      </c>
      <c r="C1867" s="168" t="e">
        <f>#REF!</f>
        <v>#REF!</v>
      </c>
      <c r="D1867" s="167" t="e">
        <f>#REF!</f>
        <v>#REF!</v>
      </c>
      <c r="E1867" s="284" t="e">
        <f>'Паспорт-3'!F1726</f>
        <v>#REF!</v>
      </c>
      <c r="F1867" s="285"/>
      <c r="G1867" s="300" t="e">
        <f t="shared" si="228"/>
        <v>#REF!</v>
      </c>
      <c r="H1867" s="43" t="e">
        <f t="shared" si="229"/>
        <v>#REF!</v>
      </c>
    </row>
    <row r="1868" spans="1:8">
      <c r="A1868" s="197" t="e">
        <f>#REF!</f>
        <v>#REF!</v>
      </c>
      <c r="B1868" s="169" t="e">
        <f>IF(#REF!&lt;&gt;"",#REF!,"")</f>
        <v>#REF!</v>
      </c>
      <c r="C1868" s="168" t="e">
        <f>#REF!</f>
        <v>#REF!</v>
      </c>
      <c r="D1868" s="167" t="e">
        <f>#REF!</f>
        <v>#REF!</v>
      </c>
      <c r="E1868" s="284" t="e">
        <f>'Паспорт-3'!F1727</f>
        <v>#REF!</v>
      </c>
      <c r="F1868" s="285"/>
      <c r="G1868" s="300" t="e">
        <f t="shared" si="228"/>
        <v>#REF!</v>
      </c>
      <c r="H1868" s="43" t="e">
        <f t="shared" si="229"/>
        <v>#REF!</v>
      </c>
    </row>
    <row r="1869" spans="1:8">
      <c r="A1869" s="197" t="e">
        <f>#REF!</f>
        <v>#REF!</v>
      </c>
      <c r="B1869" s="169" t="e">
        <f>IF(#REF!&lt;&gt;"",#REF!,"")</f>
        <v>#REF!</v>
      </c>
      <c r="C1869" s="168" t="e">
        <f>#REF!</f>
        <v>#REF!</v>
      </c>
      <c r="D1869" s="167" t="e">
        <f>#REF!</f>
        <v>#REF!</v>
      </c>
      <c r="E1869" s="284" t="e">
        <f>'Паспорт-3'!F1728</f>
        <v>#REF!</v>
      </c>
      <c r="F1869" s="285"/>
      <c r="G1869" s="300" t="e">
        <f t="shared" si="228"/>
        <v>#REF!</v>
      </c>
      <c r="H1869" s="43" t="e">
        <f t="shared" si="229"/>
        <v>#REF!</v>
      </c>
    </row>
    <row r="1870" spans="1:8">
      <c r="A1870" s="197" t="e">
        <f>#REF!</f>
        <v>#REF!</v>
      </c>
      <c r="B1870" s="169" t="e">
        <f>IF(#REF!&lt;&gt;"",#REF!,"")</f>
        <v>#REF!</v>
      </c>
      <c r="C1870" s="168" t="e">
        <f>#REF!</f>
        <v>#REF!</v>
      </c>
      <c r="D1870" s="167" t="e">
        <f>#REF!</f>
        <v>#REF!</v>
      </c>
      <c r="E1870" s="284" t="e">
        <f>'Паспорт-3'!F1729</f>
        <v>#REF!</v>
      </c>
      <c r="F1870" s="285"/>
      <c r="G1870" s="300" t="e">
        <f t="shared" si="228"/>
        <v>#REF!</v>
      </c>
      <c r="H1870" s="43" t="e">
        <f t="shared" si="229"/>
        <v>#REF!</v>
      </c>
    </row>
    <row r="1871" spans="1:8">
      <c r="A1871" s="197" t="e">
        <f>#REF!</f>
        <v>#REF!</v>
      </c>
      <c r="B1871" s="169" t="e">
        <f>IF(#REF!&lt;&gt;"",#REF!,"")</f>
        <v>#REF!</v>
      </c>
      <c r="C1871" s="168" t="e">
        <f>#REF!</f>
        <v>#REF!</v>
      </c>
      <c r="D1871" s="167" t="e">
        <f>#REF!</f>
        <v>#REF!</v>
      </c>
      <c r="E1871" s="284" t="e">
        <f>'Паспорт-3'!F1730</f>
        <v>#REF!</v>
      </c>
      <c r="F1871" s="285"/>
      <c r="G1871" s="300" t="e">
        <f t="shared" si="228"/>
        <v>#REF!</v>
      </c>
      <c r="H1871" s="43" t="e">
        <f t="shared" si="229"/>
        <v>#REF!</v>
      </c>
    </row>
    <row r="1872" spans="1:8">
      <c r="A1872" s="197" t="e">
        <f>#REF!</f>
        <v>#REF!</v>
      </c>
      <c r="B1872" s="169" t="e">
        <f>IF(#REF!&lt;&gt;"",#REF!,"")</f>
        <v>#REF!</v>
      </c>
      <c r="C1872" s="168" t="e">
        <f>#REF!</f>
        <v>#REF!</v>
      </c>
      <c r="D1872" s="167" t="e">
        <f>#REF!</f>
        <v>#REF!</v>
      </c>
      <c r="E1872" s="284" t="e">
        <f>'Паспорт-3'!F1731</f>
        <v>#REF!</v>
      </c>
      <c r="F1872" s="285"/>
      <c r="G1872" s="300" t="e">
        <f t="shared" si="228"/>
        <v>#REF!</v>
      </c>
      <c r="H1872" s="43" t="e">
        <f t="shared" si="229"/>
        <v>#REF!</v>
      </c>
    </row>
    <row r="1873" spans="1:8">
      <c r="A1873" s="197" t="e">
        <f>#REF!</f>
        <v>#REF!</v>
      </c>
      <c r="B1873" s="169" t="e">
        <f>IF(#REF!&lt;&gt;"",#REF!,"")</f>
        <v>#REF!</v>
      </c>
      <c r="C1873" s="168" t="e">
        <f>#REF!</f>
        <v>#REF!</v>
      </c>
      <c r="D1873" s="167" t="e">
        <f>#REF!</f>
        <v>#REF!</v>
      </c>
      <c r="E1873" s="284" t="e">
        <f>'Паспорт-3'!F1732</f>
        <v>#REF!</v>
      </c>
      <c r="F1873" s="285"/>
      <c r="G1873" s="300" t="e">
        <f t="shared" si="228"/>
        <v>#REF!</v>
      </c>
      <c r="H1873" s="43" t="e">
        <f t="shared" si="229"/>
        <v>#REF!</v>
      </c>
    </row>
    <row r="1874" spans="1:8">
      <c r="A1874" s="197" t="e">
        <f>#REF!</f>
        <v>#REF!</v>
      </c>
      <c r="B1874" s="169" t="e">
        <f>IF(#REF!&lt;&gt;"",#REF!,"")</f>
        <v>#REF!</v>
      </c>
      <c r="C1874" s="168" t="e">
        <f>#REF!</f>
        <v>#REF!</v>
      </c>
      <c r="D1874" s="167" t="e">
        <f>#REF!</f>
        <v>#REF!</v>
      </c>
      <c r="E1874" s="284" t="e">
        <f>'Паспорт-3'!F1733</f>
        <v>#REF!</v>
      </c>
      <c r="F1874" s="285"/>
      <c r="G1874" s="300" t="e">
        <f t="shared" si="228"/>
        <v>#REF!</v>
      </c>
      <c r="H1874" s="43" t="e">
        <f t="shared" si="229"/>
        <v>#REF!</v>
      </c>
    </row>
    <row r="1875" spans="1:8">
      <c r="A1875" s="197" t="e">
        <f>#REF!</f>
        <v>#REF!</v>
      </c>
      <c r="B1875" s="169" t="e">
        <f>IF(#REF!&lt;&gt;"",#REF!,"")</f>
        <v>#REF!</v>
      </c>
      <c r="C1875" s="168" t="e">
        <f>#REF!</f>
        <v>#REF!</v>
      </c>
      <c r="D1875" s="167" t="e">
        <f>#REF!</f>
        <v>#REF!</v>
      </c>
      <c r="E1875" s="284" t="e">
        <f>'Паспорт-3'!F1734</f>
        <v>#REF!</v>
      </c>
      <c r="F1875" s="285"/>
      <c r="G1875" s="300" t="e">
        <f t="shared" si="228"/>
        <v>#REF!</v>
      </c>
      <c r="H1875" s="43" t="e">
        <f t="shared" si="229"/>
        <v>#REF!</v>
      </c>
    </row>
    <row r="1876" spans="1:8">
      <c r="A1876" s="197" t="e">
        <f>#REF!</f>
        <v>#REF!</v>
      </c>
      <c r="B1876" s="169" t="e">
        <f>IF(#REF!&lt;&gt;"",#REF!,"")</f>
        <v>#REF!</v>
      </c>
      <c r="C1876" s="168" t="e">
        <f>#REF!</f>
        <v>#REF!</v>
      </c>
      <c r="D1876" s="167" t="e">
        <f>#REF!</f>
        <v>#REF!</v>
      </c>
      <c r="E1876" s="284" t="e">
        <f>'Паспорт-3'!F1735</f>
        <v>#REF!</v>
      </c>
      <c r="F1876" s="285"/>
      <c r="G1876" s="300" t="e">
        <f t="shared" si="228"/>
        <v>#REF!</v>
      </c>
      <c r="H1876" s="43" t="e">
        <f t="shared" si="229"/>
        <v>#REF!</v>
      </c>
    </row>
    <row r="1877" spans="1:8">
      <c r="A1877" s="197" t="e">
        <f>#REF!</f>
        <v>#REF!</v>
      </c>
      <c r="B1877" s="169" t="e">
        <f>IF(#REF!&lt;&gt;"",#REF!,"")</f>
        <v>#REF!</v>
      </c>
      <c r="C1877" s="168" t="e">
        <f>#REF!</f>
        <v>#REF!</v>
      </c>
      <c r="D1877" s="167" t="e">
        <f>#REF!</f>
        <v>#REF!</v>
      </c>
      <c r="E1877" s="284" t="e">
        <f>'Паспорт-3'!F1736</f>
        <v>#REF!</v>
      </c>
      <c r="F1877" s="285"/>
      <c r="G1877" s="300" t="e">
        <f t="shared" si="228"/>
        <v>#REF!</v>
      </c>
      <c r="H1877" s="43" t="e">
        <f t="shared" si="229"/>
        <v>#REF!</v>
      </c>
    </row>
    <row r="1878" spans="1:8">
      <c r="A1878" s="197" t="e">
        <f>#REF!</f>
        <v>#REF!</v>
      </c>
      <c r="B1878" s="169" t="e">
        <f>IF(#REF!&lt;&gt;"",#REF!,"")</f>
        <v>#REF!</v>
      </c>
      <c r="C1878" s="168" t="e">
        <f>#REF!</f>
        <v>#REF!</v>
      </c>
      <c r="D1878" s="167" t="e">
        <f>#REF!</f>
        <v>#REF!</v>
      </c>
      <c r="E1878" s="284" t="e">
        <f>'Паспорт-3'!F1737</f>
        <v>#REF!</v>
      </c>
      <c r="F1878" s="285"/>
      <c r="G1878" s="300" t="e">
        <f t="shared" si="228"/>
        <v>#REF!</v>
      </c>
      <c r="H1878" s="43" t="e">
        <f t="shared" si="229"/>
        <v>#REF!</v>
      </c>
    </row>
    <row r="1879" spans="1:8">
      <c r="A1879" s="304" t="e">
        <f>#REF!</f>
        <v>#REF!</v>
      </c>
      <c r="B1879" s="305" t="e">
        <f>IF(#REF!&lt;&gt;"",#REF!,"")</f>
        <v>#REF!</v>
      </c>
      <c r="C1879" s="306" t="e">
        <f>#REF!</f>
        <v>#REF!</v>
      </c>
      <c r="D1879" s="307" t="e">
        <f>#REF!</f>
        <v>#REF!</v>
      </c>
      <c r="E1879" s="308" t="e">
        <f>'Паспорт-3'!F1738</f>
        <v>#REF!</v>
      </c>
      <c r="F1879" s="309"/>
      <c r="G1879" s="310" t="e">
        <f t="shared" si="228"/>
        <v>#REF!</v>
      </c>
      <c r="H1879" s="43" t="e">
        <f t="shared" si="229"/>
        <v>#REF!</v>
      </c>
    </row>
    <row r="1880" spans="1:8" ht="12.75" customHeight="1">
      <c r="A1880" s="574" t="s">
        <v>169</v>
      </c>
      <c r="B1880" s="575"/>
      <c r="C1880" s="575"/>
      <c r="D1880" s="575"/>
      <c r="E1880" s="575"/>
      <c r="F1880" s="575"/>
      <c r="G1880" s="576"/>
      <c r="H1880" s="43" t="e">
        <f>H1864</f>
        <v>#REF!</v>
      </c>
    </row>
    <row r="1881" spans="1:8">
      <c r="A1881" s="297" t="e">
        <f>#REF!</f>
        <v>#REF!</v>
      </c>
      <c r="B1881" s="571" t="s">
        <v>89</v>
      </c>
      <c r="C1881" s="572"/>
      <c r="D1881" s="572"/>
      <c r="E1881" s="579"/>
      <c r="F1881" s="579"/>
      <c r="G1881" s="580"/>
      <c r="H1881" s="43" t="e">
        <f>H1882</f>
        <v>#REF!</v>
      </c>
    </row>
    <row r="1882" spans="1:8">
      <c r="A1882" s="197" t="e">
        <f>#REF!</f>
        <v>#REF!</v>
      </c>
      <c r="B1882" s="292" t="e">
        <f>IF(#REF!&lt;&gt;"",#REF!,"")</f>
        <v>#REF!</v>
      </c>
      <c r="C1882" s="293" t="e">
        <f>#REF!</f>
        <v>#REF!</v>
      </c>
      <c r="D1882" s="294" t="e">
        <f>#REF!</f>
        <v>#REF!</v>
      </c>
      <c r="E1882" s="295" t="e">
        <f>'Паспорт-3'!F1740</f>
        <v>#REF!</v>
      </c>
      <c r="F1882" s="296"/>
      <c r="G1882" s="299" t="e">
        <f t="shared" ref="G1882:G1891" si="230">F1882-E1882</f>
        <v>#REF!</v>
      </c>
      <c r="H1882" s="43" t="e">
        <f t="shared" ref="H1882:H1891" si="231">IF(B1882&lt;&gt;"","Для друку","")</f>
        <v>#REF!</v>
      </c>
    </row>
    <row r="1883" spans="1:8">
      <c r="A1883" s="197" t="e">
        <f>#REF!</f>
        <v>#REF!</v>
      </c>
      <c r="B1883" s="169" t="e">
        <f>IF(#REF!&lt;&gt;"",#REF!,"")</f>
        <v>#REF!</v>
      </c>
      <c r="C1883" s="168" t="e">
        <f>#REF!</f>
        <v>#REF!</v>
      </c>
      <c r="D1883" s="167" t="e">
        <f>#REF!</f>
        <v>#REF!</v>
      </c>
      <c r="E1883" s="284" t="e">
        <f>'Паспорт-3'!F1741</f>
        <v>#REF!</v>
      </c>
      <c r="F1883" s="285"/>
      <c r="G1883" s="300" t="e">
        <f t="shared" si="230"/>
        <v>#REF!</v>
      </c>
      <c r="H1883" s="43" t="e">
        <f t="shared" si="231"/>
        <v>#REF!</v>
      </c>
    </row>
    <row r="1884" spans="1:8">
      <c r="A1884" s="197" t="e">
        <f>#REF!</f>
        <v>#REF!</v>
      </c>
      <c r="B1884" s="169" t="e">
        <f>IF(#REF!&lt;&gt;"",#REF!,"")</f>
        <v>#REF!</v>
      </c>
      <c r="C1884" s="168" t="e">
        <f>#REF!</f>
        <v>#REF!</v>
      </c>
      <c r="D1884" s="167" t="e">
        <f>#REF!</f>
        <v>#REF!</v>
      </c>
      <c r="E1884" s="284" t="e">
        <f>'Паспорт-3'!F1742</f>
        <v>#REF!</v>
      </c>
      <c r="F1884" s="285"/>
      <c r="G1884" s="300" t="e">
        <f t="shared" si="230"/>
        <v>#REF!</v>
      </c>
      <c r="H1884" s="43" t="e">
        <f t="shared" si="231"/>
        <v>#REF!</v>
      </c>
    </row>
    <row r="1885" spans="1:8">
      <c r="A1885" s="197" t="e">
        <f>#REF!</f>
        <v>#REF!</v>
      </c>
      <c r="B1885" s="169" t="e">
        <f>IF(#REF!&lt;&gt;"",#REF!,"")</f>
        <v>#REF!</v>
      </c>
      <c r="C1885" s="168" t="e">
        <f>#REF!</f>
        <v>#REF!</v>
      </c>
      <c r="D1885" s="167" t="e">
        <f>#REF!</f>
        <v>#REF!</v>
      </c>
      <c r="E1885" s="284" t="e">
        <f>'Паспорт-3'!F1743</f>
        <v>#REF!</v>
      </c>
      <c r="F1885" s="285"/>
      <c r="G1885" s="300" t="e">
        <f t="shared" si="230"/>
        <v>#REF!</v>
      </c>
      <c r="H1885" s="43" t="e">
        <f t="shared" si="231"/>
        <v>#REF!</v>
      </c>
    </row>
    <row r="1886" spans="1:8">
      <c r="A1886" s="197" t="e">
        <f>#REF!</f>
        <v>#REF!</v>
      </c>
      <c r="B1886" s="169" t="e">
        <f>IF(#REF!&lt;&gt;"",#REF!,"")</f>
        <v>#REF!</v>
      </c>
      <c r="C1886" s="168" t="e">
        <f>#REF!</f>
        <v>#REF!</v>
      </c>
      <c r="D1886" s="167" t="e">
        <f>#REF!</f>
        <v>#REF!</v>
      </c>
      <c r="E1886" s="284" t="e">
        <f>'Паспорт-3'!F1744</f>
        <v>#REF!</v>
      </c>
      <c r="F1886" s="285"/>
      <c r="G1886" s="300" t="e">
        <f t="shared" si="230"/>
        <v>#REF!</v>
      </c>
      <c r="H1886" s="43" t="e">
        <f t="shared" si="231"/>
        <v>#REF!</v>
      </c>
    </row>
    <row r="1887" spans="1:8">
      <c r="A1887" s="197" t="e">
        <f>#REF!</f>
        <v>#REF!</v>
      </c>
      <c r="B1887" s="169" t="e">
        <f>IF(#REF!&lt;&gt;"",#REF!,"")</f>
        <v>#REF!</v>
      </c>
      <c r="C1887" s="168" t="e">
        <f>#REF!</f>
        <v>#REF!</v>
      </c>
      <c r="D1887" s="167" t="e">
        <f>#REF!</f>
        <v>#REF!</v>
      </c>
      <c r="E1887" s="284" t="e">
        <f>'Паспорт-3'!F1745</f>
        <v>#REF!</v>
      </c>
      <c r="F1887" s="285"/>
      <c r="G1887" s="300" t="e">
        <f t="shared" si="230"/>
        <v>#REF!</v>
      </c>
      <c r="H1887" s="43" t="e">
        <f t="shared" si="231"/>
        <v>#REF!</v>
      </c>
    </row>
    <row r="1888" spans="1:8">
      <c r="A1888" s="197" t="e">
        <f>#REF!</f>
        <v>#REF!</v>
      </c>
      <c r="B1888" s="169" t="e">
        <f>IF(#REF!&lt;&gt;"",#REF!,"")</f>
        <v>#REF!</v>
      </c>
      <c r="C1888" s="168" t="e">
        <f>#REF!</f>
        <v>#REF!</v>
      </c>
      <c r="D1888" s="167" t="e">
        <f>#REF!</f>
        <v>#REF!</v>
      </c>
      <c r="E1888" s="284" t="e">
        <f>'Паспорт-3'!F1746</f>
        <v>#REF!</v>
      </c>
      <c r="F1888" s="285"/>
      <c r="G1888" s="300" t="e">
        <f t="shared" si="230"/>
        <v>#REF!</v>
      </c>
      <c r="H1888" s="43" t="e">
        <f t="shared" si="231"/>
        <v>#REF!</v>
      </c>
    </row>
    <row r="1889" spans="1:8">
      <c r="A1889" s="197" t="e">
        <f>#REF!</f>
        <v>#REF!</v>
      </c>
      <c r="B1889" s="169" t="e">
        <f>IF(#REF!&lt;&gt;"",#REF!,"")</f>
        <v>#REF!</v>
      </c>
      <c r="C1889" s="168" t="e">
        <f>#REF!</f>
        <v>#REF!</v>
      </c>
      <c r="D1889" s="167" t="e">
        <f>#REF!</f>
        <v>#REF!</v>
      </c>
      <c r="E1889" s="284" t="e">
        <f>'Паспорт-3'!F1747</f>
        <v>#REF!</v>
      </c>
      <c r="F1889" s="285"/>
      <c r="G1889" s="300" t="e">
        <f t="shared" si="230"/>
        <v>#REF!</v>
      </c>
      <c r="H1889" s="43" t="e">
        <f t="shared" si="231"/>
        <v>#REF!</v>
      </c>
    </row>
    <row r="1890" spans="1:8" ht="12.75" customHeight="1">
      <c r="A1890" s="197" t="e">
        <f>#REF!</f>
        <v>#REF!</v>
      </c>
      <c r="B1890" s="169" t="e">
        <f>IF(#REF!&lt;&gt;"",#REF!,"")</f>
        <v>#REF!</v>
      </c>
      <c r="C1890" s="168" t="e">
        <f>#REF!</f>
        <v>#REF!</v>
      </c>
      <c r="D1890" s="167" t="e">
        <f>#REF!</f>
        <v>#REF!</v>
      </c>
      <c r="E1890" s="284" t="e">
        <f>'Паспорт-3'!F1748</f>
        <v>#REF!</v>
      </c>
      <c r="F1890" s="285"/>
      <c r="G1890" s="300" t="e">
        <f t="shared" si="230"/>
        <v>#REF!</v>
      </c>
      <c r="H1890" s="43" t="e">
        <f t="shared" si="231"/>
        <v>#REF!</v>
      </c>
    </row>
    <row r="1891" spans="1:8">
      <c r="A1891" s="304" t="e">
        <f>#REF!</f>
        <v>#REF!</v>
      </c>
      <c r="B1891" s="305" t="e">
        <f>IF(#REF!&lt;&gt;"",#REF!,"")</f>
        <v>#REF!</v>
      </c>
      <c r="C1891" s="306" t="e">
        <f>#REF!</f>
        <v>#REF!</v>
      </c>
      <c r="D1891" s="307" t="e">
        <f>#REF!</f>
        <v>#REF!</v>
      </c>
      <c r="E1891" s="308" t="e">
        <f>'Паспорт-3'!F1749</f>
        <v>#REF!</v>
      </c>
      <c r="F1891" s="309"/>
      <c r="G1891" s="310" t="e">
        <f t="shared" si="230"/>
        <v>#REF!</v>
      </c>
      <c r="H1891" s="43" t="e">
        <f t="shared" si="231"/>
        <v>#REF!</v>
      </c>
    </row>
    <row r="1892" spans="1:8" ht="12.75" customHeight="1">
      <c r="A1892" s="574" t="s">
        <v>169</v>
      </c>
      <c r="B1892" s="575"/>
      <c r="C1892" s="575"/>
      <c r="D1892" s="575"/>
      <c r="E1892" s="575"/>
      <c r="F1892" s="575"/>
      <c r="G1892" s="576"/>
      <c r="H1892" s="43" t="e">
        <f>H1881</f>
        <v>#REF!</v>
      </c>
    </row>
    <row r="1893" spans="1:8" ht="12.75" customHeight="1">
      <c r="A1893" s="574" t="s">
        <v>189</v>
      </c>
      <c r="B1893" s="575"/>
      <c r="C1893" s="575"/>
      <c r="D1893" s="575"/>
      <c r="E1893" s="575"/>
      <c r="F1893" s="575"/>
      <c r="G1893" s="576"/>
      <c r="H1893" s="43" t="e">
        <f>H1829</f>
        <v>#REF!</v>
      </c>
    </row>
    <row r="1894" spans="1:8" ht="12.75" customHeight="1">
      <c r="A1894" s="457" t="e">
        <f>#REF!</f>
        <v>#REF!</v>
      </c>
      <c r="B1894" s="458"/>
      <c r="C1894" s="458"/>
      <c r="D1894" s="458"/>
      <c r="E1894" s="458"/>
      <c r="F1894" s="458"/>
      <c r="G1894" s="527"/>
      <c r="H1894" s="43" t="e">
        <f>H1895</f>
        <v>#REF!</v>
      </c>
    </row>
    <row r="1895" spans="1:8">
      <c r="A1895" s="291" t="s">
        <v>4</v>
      </c>
      <c r="B1895" s="571" t="s">
        <v>86</v>
      </c>
      <c r="C1895" s="572"/>
      <c r="D1895" s="572"/>
      <c r="E1895" s="577"/>
      <c r="F1895" s="577"/>
      <c r="G1895" s="578"/>
      <c r="H1895" s="43" t="e">
        <f>H1896</f>
        <v>#REF!</v>
      </c>
    </row>
    <row r="1896" spans="1:8">
      <c r="A1896" s="197" t="e">
        <f>#REF!</f>
        <v>#REF!</v>
      </c>
      <c r="B1896" s="292" t="e">
        <f>IF(#REF!&lt;&gt;"",#REF!,"")</f>
        <v>#REF!</v>
      </c>
      <c r="C1896" s="293" t="e">
        <f>#REF!</f>
        <v>#REF!</v>
      </c>
      <c r="D1896" s="294" t="e">
        <f>#REF!</f>
        <v>#REF!</v>
      </c>
      <c r="E1896" s="295" t="e">
        <f>'Паспорт-3'!F1752</f>
        <v>#REF!</v>
      </c>
      <c r="F1896" s="296"/>
      <c r="G1896" s="299" t="e">
        <f t="shared" ref="G1896:G1910" si="232">F1896-E1896</f>
        <v>#REF!</v>
      </c>
      <c r="H1896" s="43" t="e">
        <f t="shared" ref="H1896:H1910" si="233">IF(B1896&lt;&gt;"","Для друку","")</f>
        <v>#REF!</v>
      </c>
    </row>
    <row r="1897" spans="1:8">
      <c r="A1897" s="197" t="e">
        <f>#REF!</f>
        <v>#REF!</v>
      </c>
      <c r="B1897" s="169" t="e">
        <f>IF(#REF!&lt;&gt;"",#REF!,"")</f>
        <v>#REF!</v>
      </c>
      <c r="C1897" s="168" t="e">
        <f>#REF!</f>
        <v>#REF!</v>
      </c>
      <c r="D1897" s="167" t="e">
        <f>#REF!</f>
        <v>#REF!</v>
      </c>
      <c r="E1897" s="284" t="e">
        <f>'Паспорт-3'!F1753</f>
        <v>#REF!</v>
      </c>
      <c r="F1897" s="285"/>
      <c r="G1897" s="300" t="e">
        <f t="shared" si="232"/>
        <v>#REF!</v>
      </c>
      <c r="H1897" s="43" t="e">
        <f t="shared" si="233"/>
        <v>#REF!</v>
      </c>
    </row>
    <row r="1898" spans="1:8">
      <c r="A1898" s="197" t="e">
        <f>#REF!</f>
        <v>#REF!</v>
      </c>
      <c r="B1898" s="169" t="e">
        <f>IF(#REF!&lt;&gt;"",#REF!,"")</f>
        <v>#REF!</v>
      </c>
      <c r="C1898" s="168" t="e">
        <f>#REF!</f>
        <v>#REF!</v>
      </c>
      <c r="D1898" s="167" t="e">
        <f>#REF!</f>
        <v>#REF!</v>
      </c>
      <c r="E1898" s="284" t="e">
        <f>'Паспорт-3'!F1754</f>
        <v>#REF!</v>
      </c>
      <c r="F1898" s="285"/>
      <c r="G1898" s="300" t="e">
        <f t="shared" si="232"/>
        <v>#REF!</v>
      </c>
      <c r="H1898" s="43" t="e">
        <f t="shared" si="233"/>
        <v>#REF!</v>
      </c>
    </row>
    <row r="1899" spans="1:8">
      <c r="A1899" s="197" t="e">
        <f>#REF!</f>
        <v>#REF!</v>
      </c>
      <c r="B1899" s="169" t="e">
        <f>IF(#REF!&lt;&gt;"",#REF!,"")</f>
        <v>#REF!</v>
      </c>
      <c r="C1899" s="168" t="e">
        <f>#REF!</f>
        <v>#REF!</v>
      </c>
      <c r="D1899" s="167" t="e">
        <f>#REF!</f>
        <v>#REF!</v>
      </c>
      <c r="E1899" s="284" t="e">
        <f>'Паспорт-3'!F1755</f>
        <v>#REF!</v>
      </c>
      <c r="F1899" s="285"/>
      <c r="G1899" s="300" t="e">
        <f t="shared" si="232"/>
        <v>#REF!</v>
      </c>
      <c r="H1899" s="43" t="e">
        <f t="shared" si="233"/>
        <v>#REF!</v>
      </c>
    </row>
    <row r="1900" spans="1:8">
      <c r="A1900" s="197" t="e">
        <f>#REF!</f>
        <v>#REF!</v>
      </c>
      <c r="B1900" s="169" t="e">
        <f>IF(#REF!&lt;&gt;"",#REF!,"")</f>
        <v>#REF!</v>
      </c>
      <c r="C1900" s="168" t="e">
        <f>#REF!</f>
        <v>#REF!</v>
      </c>
      <c r="D1900" s="167" t="e">
        <f>#REF!</f>
        <v>#REF!</v>
      </c>
      <c r="E1900" s="284" t="e">
        <f>'Паспорт-3'!F1756</f>
        <v>#REF!</v>
      </c>
      <c r="F1900" s="285"/>
      <c r="G1900" s="300" t="e">
        <f t="shared" si="232"/>
        <v>#REF!</v>
      </c>
      <c r="H1900" s="43" t="e">
        <f t="shared" si="233"/>
        <v>#REF!</v>
      </c>
    </row>
    <row r="1901" spans="1:8">
      <c r="A1901" s="197" t="e">
        <f>#REF!</f>
        <v>#REF!</v>
      </c>
      <c r="B1901" s="169" t="e">
        <f>IF(#REF!&lt;&gt;"",#REF!,"")</f>
        <v>#REF!</v>
      </c>
      <c r="C1901" s="168" t="e">
        <f>#REF!</f>
        <v>#REF!</v>
      </c>
      <c r="D1901" s="167" t="e">
        <f>#REF!</f>
        <v>#REF!</v>
      </c>
      <c r="E1901" s="284" t="e">
        <f>'Паспорт-3'!F1757</f>
        <v>#REF!</v>
      </c>
      <c r="F1901" s="285"/>
      <c r="G1901" s="300" t="e">
        <f t="shared" si="232"/>
        <v>#REF!</v>
      </c>
      <c r="H1901" s="43" t="e">
        <f t="shared" si="233"/>
        <v>#REF!</v>
      </c>
    </row>
    <row r="1902" spans="1:8">
      <c r="A1902" s="197" t="e">
        <f>#REF!</f>
        <v>#REF!</v>
      </c>
      <c r="B1902" s="169" t="e">
        <f>IF(#REF!&lt;&gt;"",#REF!,"")</f>
        <v>#REF!</v>
      </c>
      <c r="C1902" s="168" t="e">
        <f>#REF!</f>
        <v>#REF!</v>
      </c>
      <c r="D1902" s="167" t="e">
        <f>#REF!</f>
        <v>#REF!</v>
      </c>
      <c r="E1902" s="284" t="e">
        <f>'Паспорт-3'!F1758</f>
        <v>#REF!</v>
      </c>
      <c r="F1902" s="285"/>
      <c r="G1902" s="300" t="e">
        <f t="shared" si="232"/>
        <v>#REF!</v>
      </c>
      <c r="H1902" s="43" t="e">
        <f t="shared" si="233"/>
        <v>#REF!</v>
      </c>
    </row>
    <row r="1903" spans="1:8">
      <c r="A1903" s="197" t="e">
        <f>#REF!</f>
        <v>#REF!</v>
      </c>
      <c r="B1903" s="169" t="e">
        <f>IF(#REF!&lt;&gt;"",#REF!,"")</f>
        <v>#REF!</v>
      </c>
      <c r="C1903" s="168" t="e">
        <f>#REF!</f>
        <v>#REF!</v>
      </c>
      <c r="D1903" s="167" t="e">
        <f>#REF!</f>
        <v>#REF!</v>
      </c>
      <c r="E1903" s="284" t="e">
        <f>'Паспорт-3'!F1759</f>
        <v>#REF!</v>
      </c>
      <c r="F1903" s="285"/>
      <c r="G1903" s="300" t="e">
        <f t="shared" si="232"/>
        <v>#REF!</v>
      </c>
      <c r="H1903" s="43" t="e">
        <f t="shared" si="233"/>
        <v>#REF!</v>
      </c>
    </row>
    <row r="1904" spans="1:8">
      <c r="A1904" s="197" t="e">
        <f>#REF!</f>
        <v>#REF!</v>
      </c>
      <c r="B1904" s="169" t="e">
        <f>IF(#REF!&lt;&gt;"",#REF!,"")</f>
        <v>#REF!</v>
      </c>
      <c r="C1904" s="168" t="e">
        <f>#REF!</f>
        <v>#REF!</v>
      </c>
      <c r="D1904" s="167" t="e">
        <f>#REF!</f>
        <v>#REF!</v>
      </c>
      <c r="E1904" s="284" t="e">
        <f>'Паспорт-3'!F1760</f>
        <v>#REF!</v>
      </c>
      <c r="F1904" s="285"/>
      <c r="G1904" s="300" t="e">
        <f t="shared" si="232"/>
        <v>#REF!</v>
      </c>
      <c r="H1904" s="43" t="e">
        <f t="shared" si="233"/>
        <v>#REF!</v>
      </c>
    </row>
    <row r="1905" spans="1:8">
      <c r="A1905" s="197" t="e">
        <f>#REF!</f>
        <v>#REF!</v>
      </c>
      <c r="B1905" s="169" t="e">
        <f>IF(#REF!&lt;&gt;"",#REF!,"")</f>
        <v>#REF!</v>
      </c>
      <c r="C1905" s="168" t="e">
        <f>#REF!</f>
        <v>#REF!</v>
      </c>
      <c r="D1905" s="167" t="e">
        <f>#REF!</f>
        <v>#REF!</v>
      </c>
      <c r="E1905" s="284" t="e">
        <f>'Паспорт-3'!F1761</f>
        <v>#REF!</v>
      </c>
      <c r="F1905" s="285"/>
      <c r="G1905" s="300" t="e">
        <f t="shared" si="232"/>
        <v>#REF!</v>
      </c>
      <c r="H1905" s="43" t="e">
        <f t="shared" si="233"/>
        <v>#REF!</v>
      </c>
    </row>
    <row r="1906" spans="1:8">
      <c r="A1906" s="197" t="e">
        <f>#REF!</f>
        <v>#REF!</v>
      </c>
      <c r="B1906" s="169" t="e">
        <f>IF(#REF!&lt;&gt;"",#REF!,"")</f>
        <v>#REF!</v>
      </c>
      <c r="C1906" s="168" t="e">
        <f>#REF!</f>
        <v>#REF!</v>
      </c>
      <c r="D1906" s="167" t="e">
        <f>#REF!</f>
        <v>#REF!</v>
      </c>
      <c r="E1906" s="284" t="e">
        <f>'Паспорт-3'!F1762</f>
        <v>#REF!</v>
      </c>
      <c r="F1906" s="285"/>
      <c r="G1906" s="300" t="e">
        <f t="shared" si="232"/>
        <v>#REF!</v>
      </c>
      <c r="H1906" s="43" t="e">
        <f t="shared" si="233"/>
        <v>#REF!</v>
      </c>
    </row>
    <row r="1907" spans="1:8">
      <c r="A1907" s="197" t="e">
        <f>#REF!</f>
        <v>#REF!</v>
      </c>
      <c r="B1907" s="169" t="e">
        <f>IF(#REF!&lt;&gt;"",#REF!,"")</f>
        <v>#REF!</v>
      </c>
      <c r="C1907" s="168" t="e">
        <f>#REF!</f>
        <v>#REF!</v>
      </c>
      <c r="D1907" s="167" t="e">
        <f>#REF!</f>
        <v>#REF!</v>
      </c>
      <c r="E1907" s="284" t="e">
        <f>'Паспорт-3'!F1763</f>
        <v>#REF!</v>
      </c>
      <c r="F1907" s="285"/>
      <c r="G1907" s="300" t="e">
        <f t="shared" si="232"/>
        <v>#REF!</v>
      </c>
      <c r="H1907" s="43" t="e">
        <f t="shared" si="233"/>
        <v>#REF!</v>
      </c>
    </row>
    <row r="1908" spans="1:8">
      <c r="A1908" s="197" t="e">
        <f>#REF!</f>
        <v>#REF!</v>
      </c>
      <c r="B1908" s="169" t="e">
        <f>IF(#REF!&lt;&gt;"",#REF!,"")</f>
        <v>#REF!</v>
      </c>
      <c r="C1908" s="168" t="e">
        <f>#REF!</f>
        <v>#REF!</v>
      </c>
      <c r="D1908" s="167" t="e">
        <f>#REF!</f>
        <v>#REF!</v>
      </c>
      <c r="E1908" s="284" t="e">
        <f>'Паспорт-3'!F1764</f>
        <v>#REF!</v>
      </c>
      <c r="F1908" s="285"/>
      <c r="G1908" s="300" t="e">
        <f t="shared" si="232"/>
        <v>#REF!</v>
      </c>
      <c r="H1908" s="43" t="e">
        <f t="shared" si="233"/>
        <v>#REF!</v>
      </c>
    </row>
    <row r="1909" spans="1:8">
      <c r="A1909" s="197" t="e">
        <f>#REF!</f>
        <v>#REF!</v>
      </c>
      <c r="B1909" s="169" t="e">
        <f>IF(#REF!&lt;&gt;"",#REF!,"")</f>
        <v>#REF!</v>
      </c>
      <c r="C1909" s="168" t="e">
        <f>#REF!</f>
        <v>#REF!</v>
      </c>
      <c r="D1909" s="167" t="e">
        <f>#REF!</f>
        <v>#REF!</v>
      </c>
      <c r="E1909" s="284" t="e">
        <f>'Паспорт-3'!F1765</f>
        <v>#REF!</v>
      </c>
      <c r="F1909" s="285"/>
      <c r="G1909" s="300" t="e">
        <f t="shared" si="232"/>
        <v>#REF!</v>
      </c>
      <c r="H1909" s="43" t="e">
        <f t="shared" si="233"/>
        <v>#REF!</v>
      </c>
    </row>
    <row r="1910" spans="1:8">
      <c r="A1910" s="304" t="e">
        <f>#REF!</f>
        <v>#REF!</v>
      </c>
      <c r="B1910" s="305" t="e">
        <f>IF(#REF!&lt;&gt;"",#REF!,"")</f>
        <v>#REF!</v>
      </c>
      <c r="C1910" s="306" t="e">
        <f>#REF!</f>
        <v>#REF!</v>
      </c>
      <c r="D1910" s="307" t="e">
        <f>#REF!</f>
        <v>#REF!</v>
      </c>
      <c r="E1910" s="308" t="e">
        <f>'Паспорт-3'!F1766</f>
        <v>#REF!</v>
      </c>
      <c r="F1910" s="309"/>
      <c r="G1910" s="310" t="e">
        <f t="shared" si="232"/>
        <v>#REF!</v>
      </c>
      <c r="H1910" s="43" t="e">
        <f t="shared" si="233"/>
        <v>#REF!</v>
      </c>
    </row>
    <row r="1911" spans="1:8" ht="12.75" customHeight="1">
      <c r="A1911" s="574" t="s">
        <v>169</v>
      </c>
      <c r="B1911" s="575"/>
      <c r="C1911" s="575"/>
      <c r="D1911" s="575"/>
      <c r="E1911" s="575"/>
      <c r="F1911" s="575"/>
      <c r="G1911" s="576"/>
      <c r="H1911" s="43" t="e">
        <f>H1895</f>
        <v>#REF!</v>
      </c>
    </row>
    <row r="1912" spans="1:8">
      <c r="A1912" s="291" t="e">
        <f>#REF!</f>
        <v>#REF!</v>
      </c>
      <c r="B1912" s="571" t="s">
        <v>87</v>
      </c>
      <c r="C1912" s="572"/>
      <c r="D1912" s="572"/>
      <c r="E1912" s="572"/>
      <c r="F1912" s="572"/>
      <c r="G1912" s="573"/>
      <c r="H1912" s="43" t="e">
        <f>H1913</f>
        <v>#REF!</v>
      </c>
    </row>
    <row r="1913" spans="1:8">
      <c r="A1913" s="197" t="e">
        <f>#REF!</f>
        <v>#REF!</v>
      </c>
      <c r="B1913" s="292" t="e">
        <f>IF(#REF!&lt;&gt;"",#REF!,"")</f>
        <v>#REF!</v>
      </c>
      <c r="C1913" s="293" t="e">
        <f>#REF!</f>
        <v>#REF!</v>
      </c>
      <c r="D1913" s="294" t="e">
        <f>#REF!</f>
        <v>#REF!</v>
      </c>
      <c r="E1913" s="301" t="e">
        <f>'Паспорт-3'!F1768</f>
        <v>#REF!</v>
      </c>
      <c r="F1913" s="302"/>
      <c r="G1913" s="303" t="e">
        <f t="shared" ref="G1913:G1927" si="234">F1913-E1913</f>
        <v>#REF!</v>
      </c>
      <c r="H1913" s="43" t="e">
        <f t="shared" ref="H1913:H1927" si="235">IF(B1913&lt;&gt;"","Для друку","")</f>
        <v>#REF!</v>
      </c>
    </row>
    <row r="1914" spans="1:8">
      <c r="A1914" s="197" t="e">
        <f>#REF!</f>
        <v>#REF!</v>
      </c>
      <c r="B1914" s="169" t="e">
        <f>IF(#REF!&lt;&gt;"",#REF!,"")</f>
        <v>#REF!</v>
      </c>
      <c r="C1914" s="168" t="e">
        <f>#REF!</f>
        <v>#REF!</v>
      </c>
      <c r="D1914" s="167" t="e">
        <f>#REF!</f>
        <v>#REF!</v>
      </c>
      <c r="E1914" s="284" t="e">
        <f>'Паспорт-3'!F1769</f>
        <v>#REF!</v>
      </c>
      <c r="F1914" s="285"/>
      <c r="G1914" s="300" t="e">
        <f t="shared" si="234"/>
        <v>#REF!</v>
      </c>
      <c r="H1914" s="43" t="e">
        <f t="shared" si="235"/>
        <v>#REF!</v>
      </c>
    </row>
    <row r="1915" spans="1:8">
      <c r="A1915" s="197" t="e">
        <f>#REF!</f>
        <v>#REF!</v>
      </c>
      <c r="B1915" s="169" t="e">
        <f>IF(#REF!&lt;&gt;"",#REF!,"")</f>
        <v>#REF!</v>
      </c>
      <c r="C1915" s="168" t="e">
        <f>#REF!</f>
        <v>#REF!</v>
      </c>
      <c r="D1915" s="167" t="e">
        <f>#REF!</f>
        <v>#REF!</v>
      </c>
      <c r="E1915" s="284" t="e">
        <f>'Паспорт-3'!F1770</f>
        <v>#REF!</v>
      </c>
      <c r="F1915" s="285"/>
      <c r="G1915" s="300" t="e">
        <f t="shared" si="234"/>
        <v>#REF!</v>
      </c>
      <c r="H1915" s="43" t="e">
        <f t="shared" si="235"/>
        <v>#REF!</v>
      </c>
    </row>
    <row r="1916" spans="1:8">
      <c r="A1916" s="197" t="e">
        <f>#REF!</f>
        <v>#REF!</v>
      </c>
      <c r="B1916" s="169" t="e">
        <f>IF(#REF!&lt;&gt;"",#REF!,"")</f>
        <v>#REF!</v>
      </c>
      <c r="C1916" s="168" t="e">
        <f>#REF!</f>
        <v>#REF!</v>
      </c>
      <c r="D1916" s="167" t="e">
        <f>#REF!</f>
        <v>#REF!</v>
      </c>
      <c r="E1916" s="284" t="e">
        <f>'Паспорт-3'!F1771</f>
        <v>#REF!</v>
      </c>
      <c r="F1916" s="285"/>
      <c r="G1916" s="300" t="e">
        <f t="shared" si="234"/>
        <v>#REF!</v>
      </c>
      <c r="H1916" s="43" t="e">
        <f t="shared" si="235"/>
        <v>#REF!</v>
      </c>
    </row>
    <row r="1917" spans="1:8">
      <c r="A1917" s="197" t="e">
        <f>#REF!</f>
        <v>#REF!</v>
      </c>
      <c r="B1917" s="169" t="e">
        <f>IF(#REF!&lt;&gt;"",#REF!,"")</f>
        <v>#REF!</v>
      </c>
      <c r="C1917" s="168" t="e">
        <f>#REF!</f>
        <v>#REF!</v>
      </c>
      <c r="D1917" s="167" t="e">
        <f>#REF!</f>
        <v>#REF!</v>
      </c>
      <c r="E1917" s="284" t="e">
        <f>'Паспорт-3'!F1772</f>
        <v>#REF!</v>
      </c>
      <c r="F1917" s="285"/>
      <c r="G1917" s="300" t="e">
        <f t="shared" si="234"/>
        <v>#REF!</v>
      </c>
      <c r="H1917" s="43" t="e">
        <f t="shared" si="235"/>
        <v>#REF!</v>
      </c>
    </row>
    <row r="1918" spans="1:8">
      <c r="A1918" s="197" t="e">
        <f>#REF!</f>
        <v>#REF!</v>
      </c>
      <c r="B1918" s="169" t="e">
        <f>IF(#REF!&lt;&gt;"",#REF!,"")</f>
        <v>#REF!</v>
      </c>
      <c r="C1918" s="168" t="e">
        <f>#REF!</f>
        <v>#REF!</v>
      </c>
      <c r="D1918" s="167" t="e">
        <f>#REF!</f>
        <v>#REF!</v>
      </c>
      <c r="E1918" s="284" t="e">
        <f>'Паспорт-3'!F1773</f>
        <v>#REF!</v>
      </c>
      <c r="F1918" s="285"/>
      <c r="G1918" s="300" t="e">
        <f t="shared" si="234"/>
        <v>#REF!</v>
      </c>
      <c r="H1918" s="43" t="e">
        <f t="shared" si="235"/>
        <v>#REF!</v>
      </c>
    </row>
    <row r="1919" spans="1:8">
      <c r="A1919" s="197" t="e">
        <f>#REF!</f>
        <v>#REF!</v>
      </c>
      <c r="B1919" s="169" t="e">
        <f>IF(#REF!&lt;&gt;"",#REF!,"")</f>
        <v>#REF!</v>
      </c>
      <c r="C1919" s="168" t="e">
        <f>#REF!</f>
        <v>#REF!</v>
      </c>
      <c r="D1919" s="167" t="e">
        <f>#REF!</f>
        <v>#REF!</v>
      </c>
      <c r="E1919" s="284" t="e">
        <f>'Паспорт-3'!F1774</f>
        <v>#REF!</v>
      </c>
      <c r="F1919" s="285"/>
      <c r="G1919" s="300" t="e">
        <f t="shared" si="234"/>
        <v>#REF!</v>
      </c>
      <c r="H1919" s="43" t="e">
        <f t="shared" si="235"/>
        <v>#REF!</v>
      </c>
    </row>
    <row r="1920" spans="1:8">
      <c r="A1920" s="197" t="e">
        <f>#REF!</f>
        <v>#REF!</v>
      </c>
      <c r="B1920" s="169" t="e">
        <f>IF(#REF!&lt;&gt;"",#REF!,"")</f>
        <v>#REF!</v>
      </c>
      <c r="C1920" s="168" t="e">
        <f>#REF!</f>
        <v>#REF!</v>
      </c>
      <c r="D1920" s="167" t="e">
        <f>#REF!</f>
        <v>#REF!</v>
      </c>
      <c r="E1920" s="284" t="e">
        <f>'Паспорт-3'!F1775</f>
        <v>#REF!</v>
      </c>
      <c r="F1920" s="285"/>
      <c r="G1920" s="300" t="e">
        <f t="shared" si="234"/>
        <v>#REF!</v>
      </c>
      <c r="H1920" s="43" t="e">
        <f t="shared" si="235"/>
        <v>#REF!</v>
      </c>
    </row>
    <row r="1921" spans="1:8">
      <c r="A1921" s="197" t="e">
        <f>#REF!</f>
        <v>#REF!</v>
      </c>
      <c r="B1921" s="169" t="e">
        <f>IF(#REF!&lt;&gt;"",#REF!,"")</f>
        <v>#REF!</v>
      </c>
      <c r="C1921" s="168" t="e">
        <f>#REF!</f>
        <v>#REF!</v>
      </c>
      <c r="D1921" s="167" t="e">
        <f>#REF!</f>
        <v>#REF!</v>
      </c>
      <c r="E1921" s="284" t="e">
        <f>'Паспорт-3'!F1776</f>
        <v>#REF!</v>
      </c>
      <c r="F1921" s="285"/>
      <c r="G1921" s="300" t="e">
        <f t="shared" si="234"/>
        <v>#REF!</v>
      </c>
      <c r="H1921" s="43" t="e">
        <f t="shared" si="235"/>
        <v>#REF!</v>
      </c>
    </row>
    <row r="1922" spans="1:8">
      <c r="A1922" s="197" t="e">
        <f>#REF!</f>
        <v>#REF!</v>
      </c>
      <c r="B1922" s="169" t="e">
        <f>IF(#REF!&lt;&gt;"",#REF!,"")</f>
        <v>#REF!</v>
      </c>
      <c r="C1922" s="168" t="e">
        <f>#REF!</f>
        <v>#REF!</v>
      </c>
      <c r="D1922" s="167" t="e">
        <f>#REF!</f>
        <v>#REF!</v>
      </c>
      <c r="E1922" s="284" t="e">
        <f>'Паспорт-3'!F1777</f>
        <v>#REF!</v>
      </c>
      <c r="F1922" s="285"/>
      <c r="G1922" s="300" t="e">
        <f t="shared" si="234"/>
        <v>#REF!</v>
      </c>
      <c r="H1922" s="43" t="e">
        <f t="shared" si="235"/>
        <v>#REF!</v>
      </c>
    </row>
    <row r="1923" spans="1:8">
      <c r="A1923" s="197" t="e">
        <f>#REF!</f>
        <v>#REF!</v>
      </c>
      <c r="B1923" s="169" t="e">
        <f>IF(#REF!&lt;&gt;"",#REF!,"")</f>
        <v>#REF!</v>
      </c>
      <c r="C1923" s="168" t="e">
        <f>#REF!</f>
        <v>#REF!</v>
      </c>
      <c r="D1923" s="167" t="e">
        <f>#REF!</f>
        <v>#REF!</v>
      </c>
      <c r="E1923" s="284" t="e">
        <f>'Паспорт-3'!F1778</f>
        <v>#REF!</v>
      </c>
      <c r="F1923" s="285"/>
      <c r="G1923" s="300" t="e">
        <f t="shared" si="234"/>
        <v>#REF!</v>
      </c>
      <c r="H1923" s="43" t="e">
        <f t="shared" si="235"/>
        <v>#REF!</v>
      </c>
    </row>
    <row r="1924" spans="1:8">
      <c r="A1924" s="197" t="e">
        <f>#REF!</f>
        <v>#REF!</v>
      </c>
      <c r="B1924" s="169" t="e">
        <f>IF(#REF!&lt;&gt;"",#REF!,"")</f>
        <v>#REF!</v>
      </c>
      <c r="C1924" s="168" t="e">
        <f>#REF!</f>
        <v>#REF!</v>
      </c>
      <c r="D1924" s="167" t="e">
        <f>#REF!</f>
        <v>#REF!</v>
      </c>
      <c r="E1924" s="284" t="e">
        <f>'Паспорт-3'!F1779</f>
        <v>#REF!</v>
      </c>
      <c r="F1924" s="285"/>
      <c r="G1924" s="300" t="e">
        <f t="shared" si="234"/>
        <v>#REF!</v>
      </c>
      <c r="H1924" s="43" t="e">
        <f t="shared" si="235"/>
        <v>#REF!</v>
      </c>
    </row>
    <row r="1925" spans="1:8">
      <c r="A1925" s="197" t="e">
        <f>#REF!</f>
        <v>#REF!</v>
      </c>
      <c r="B1925" s="169" t="e">
        <f>IF(#REF!&lt;&gt;"",#REF!,"")</f>
        <v>#REF!</v>
      </c>
      <c r="C1925" s="168" t="e">
        <f>#REF!</f>
        <v>#REF!</v>
      </c>
      <c r="D1925" s="167" t="e">
        <f>#REF!</f>
        <v>#REF!</v>
      </c>
      <c r="E1925" s="284" t="e">
        <f>'Паспорт-3'!F1780</f>
        <v>#REF!</v>
      </c>
      <c r="F1925" s="285"/>
      <c r="G1925" s="300" t="e">
        <f t="shared" si="234"/>
        <v>#REF!</v>
      </c>
      <c r="H1925" s="43" t="e">
        <f t="shared" si="235"/>
        <v>#REF!</v>
      </c>
    </row>
    <row r="1926" spans="1:8">
      <c r="A1926" s="197" t="e">
        <f>#REF!</f>
        <v>#REF!</v>
      </c>
      <c r="B1926" s="169" t="e">
        <f>IF(#REF!&lt;&gt;"",#REF!,"")</f>
        <v>#REF!</v>
      </c>
      <c r="C1926" s="168" t="e">
        <f>#REF!</f>
        <v>#REF!</v>
      </c>
      <c r="D1926" s="167" t="e">
        <f>#REF!</f>
        <v>#REF!</v>
      </c>
      <c r="E1926" s="284" t="e">
        <f>'Паспорт-3'!F1781</f>
        <v>#REF!</v>
      </c>
      <c r="F1926" s="285"/>
      <c r="G1926" s="300" t="e">
        <f t="shared" si="234"/>
        <v>#REF!</v>
      </c>
      <c r="H1926" s="43" t="e">
        <f t="shared" si="235"/>
        <v>#REF!</v>
      </c>
    </row>
    <row r="1927" spans="1:8">
      <c r="A1927" s="304" t="e">
        <f>#REF!</f>
        <v>#REF!</v>
      </c>
      <c r="B1927" s="305" t="e">
        <f>IF(#REF!&lt;&gt;"",#REF!,"")</f>
        <v>#REF!</v>
      </c>
      <c r="C1927" s="306" t="e">
        <f>#REF!</f>
        <v>#REF!</v>
      </c>
      <c r="D1927" s="307" t="e">
        <f>#REF!</f>
        <v>#REF!</v>
      </c>
      <c r="E1927" s="308" t="e">
        <f>'Паспорт-3'!F1782</f>
        <v>#REF!</v>
      </c>
      <c r="F1927" s="309"/>
      <c r="G1927" s="310" t="e">
        <f t="shared" si="234"/>
        <v>#REF!</v>
      </c>
      <c r="H1927" s="43" t="e">
        <f t="shared" si="235"/>
        <v>#REF!</v>
      </c>
    </row>
    <row r="1928" spans="1:8" ht="12.75" customHeight="1">
      <c r="A1928" s="574" t="s">
        <v>169</v>
      </c>
      <c r="B1928" s="575"/>
      <c r="C1928" s="575"/>
      <c r="D1928" s="575"/>
      <c r="E1928" s="575"/>
      <c r="F1928" s="575"/>
      <c r="G1928" s="576"/>
      <c r="H1928" s="43" t="e">
        <f>H1912</f>
        <v>#REF!</v>
      </c>
    </row>
    <row r="1929" spans="1:8">
      <c r="A1929" s="297" t="e">
        <f>#REF!</f>
        <v>#REF!</v>
      </c>
      <c r="B1929" s="571" t="s">
        <v>88</v>
      </c>
      <c r="C1929" s="572"/>
      <c r="D1929" s="572"/>
      <c r="E1929" s="579"/>
      <c r="F1929" s="579"/>
      <c r="G1929" s="580"/>
      <c r="H1929" s="43" t="e">
        <f>H1930</f>
        <v>#REF!</v>
      </c>
    </row>
    <row r="1930" spans="1:8">
      <c r="A1930" s="197" t="e">
        <f>#REF!</f>
        <v>#REF!</v>
      </c>
      <c r="B1930" s="292" t="e">
        <f>IF(#REF!&lt;&gt;"",#REF!,"")</f>
        <v>#REF!</v>
      </c>
      <c r="C1930" s="293" t="e">
        <f>#REF!</f>
        <v>#REF!</v>
      </c>
      <c r="D1930" s="294" t="e">
        <f>#REF!</f>
        <v>#REF!</v>
      </c>
      <c r="E1930" s="295" t="e">
        <f>'Паспорт-3'!F1784</f>
        <v>#REF!</v>
      </c>
      <c r="F1930" s="296"/>
      <c r="G1930" s="299" t="e">
        <f t="shared" ref="G1930:G1944" si="236">F1930-E1930</f>
        <v>#REF!</v>
      </c>
      <c r="H1930" s="43" t="e">
        <f t="shared" ref="H1930:H1944" si="237">IF(B1930&lt;&gt;"","Для друку","")</f>
        <v>#REF!</v>
      </c>
    </row>
    <row r="1931" spans="1:8">
      <c r="A1931" s="197" t="e">
        <f>#REF!</f>
        <v>#REF!</v>
      </c>
      <c r="B1931" s="169" t="e">
        <f>IF(#REF!&lt;&gt;"",#REF!,"")</f>
        <v>#REF!</v>
      </c>
      <c r="C1931" s="168" t="e">
        <f>#REF!</f>
        <v>#REF!</v>
      </c>
      <c r="D1931" s="167" t="e">
        <f>#REF!</f>
        <v>#REF!</v>
      </c>
      <c r="E1931" s="284" t="e">
        <f>'Паспорт-3'!F1785</f>
        <v>#REF!</v>
      </c>
      <c r="F1931" s="285"/>
      <c r="G1931" s="300" t="e">
        <f t="shared" si="236"/>
        <v>#REF!</v>
      </c>
      <c r="H1931" s="43" t="e">
        <f t="shared" si="237"/>
        <v>#REF!</v>
      </c>
    </row>
    <row r="1932" spans="1:8">
      <c r="A1932" s="197" t="e">
        <f>#REF!</f>
        <v>#REF!</v>
      </c>
      <c r="B1932" s="169" t="e">
        <f>IF(#REF!&lt;&gt;"",#REF!,"")</f>
        <v>#REF!</v>
      </c>
      <c r="C1932" s="168" t="e">
        <f>#REF!</f>
        <v>#REF!</v>
      </c>
      <c r="D1932" s="167" t="e">
        <f>#REF!</f>
        <v>#REF!</v>
      </c>
      <c r="E1932" s="284" t="e">
        <f>'Паспорт-3'!F1786</f>
        <v>#REF!</v>
      </c>
      <c r="F1932" s="285"/>
      <c r="G1932" s="300" t="e">
        <f t="shared" si="236"/>
        <v>#REF!</v>
      </c>
      <c r="H1932" s="43" t="e">
        <f t="shared" si="237"/>
        <v>#REF!</v>
      </c>
    </row>
    <row r="1933" spans="1:8">
      <c r="A1933" s="197" t="e">
        <f>#REF!</f>
        <v>#REF!</v>
      </c>
      <c r="B1933" s="169" t="e">
        <f>IF(#REF!&lt;&gt;"",#REF!,"")</f>
        <v>#REF!</v>
      </c>
      <c r="C1933" s="168" t="e">
        <f>#REF!</f>
        <v>#REF!</v>
      </c>
      <c r="D1933" s="167" t="e">
        <f>#REF!</f>
        <v>#REF!</v>
      </c>
      <c r="E1933" s="284" t="e">
        <f>'Паспорт-3'!F1787</f>
        <v>#REF!</v>
      </c>
      <c r="F1933" s="285"/>
      <c r="G1933" s="300" t="e">
        <f t="shared" si="236"/>
        <v>#REF!</v>
      </c>
      <c r="H1933" s="43" t="e">
        <f t="shared" si="237"/>
        <v>#REF!</v>
      </c>
    </row>
    <row r="1934" spans="1:8">
      <c r="A1934" s="197" t="e">
        <f>#REF!</f>
        <v>#REF!</v>
      </c>
      <c r="B1934" s="169" t="e">
        <f>IF(#REF!&lt;&gt;"",#REF!,"")</f>
        <v>#REF!</v>
      </c>
      <c r="C1934" s="168" t="e">
        <f>#REF!</f>
        <v>#REF!</v>
      </c>
      <c r="D1934" s="167" t="e">
        <f>#REF!</f>
        <v>#REF!</v>
      </c>
      <c r="E1934" s="284" t="e">
        <f>'Паспорт-3'!F1788</f>
        <v>#REF!</v>
      </c>
      <c r="F1934" s="285"/>
      <c r="G1934" s="300" t="e">
        <f t="shared" si="236"/>
        <v>#REF!</v>
      </c>
      <c r="H1934" s="43" t="e">
        <f t="shared" si="237"/>
        <v>#REF!</v>
      </c>
    </row>
    <row r="1935" spans="1:8">
      <c r="A1935" s="197" t="e">
        <f>#REF!</f>
        <v>#REF!</v>
      </c>
      <c r="B1935" s="169" t="e">
        <f>IF(#REF!&lt;&gt;"",#REF!,"")</f>
        <v>#REF!</v>
      </c>
      <c r="C1935" s="168" t="e">
        <f>#REF!</f>
        <v>#REF!</v>
      </c>
      <c r="D1935" s="167" t="e">
        <f>#REF!</f>
        <v>#REF!</v>
      </c>
      <c r="E1935" s="284" t="e">
        <f>'Паспорт-3'!F1789</f>
        <v>#REF!</v>
      </c>
      <c r="F1935" s="285"/>
      <c r="G1935" s="300" t="e">
        <f t="shared" si="236"/>
        <v>#REF!</v>
      </c>
      <c r="H1935" s="43" t="e">
        <f t="shared" si="237"/>
        <v>#REF!</v>
      </c>
    </row>
    <row r="1936" spans="1:8">
      <c r="A1936" s="197" t="e">
        <f>#REF!</f>
        <v>#REF!</v>
      </c>
      <c r="B1936" s="169" t="e">
        <f>IF(#REF!&lt;&gt;"",#REF!,"")</f>
        <v>#REF!</v>
      </c>
      <c r="C1936" s="168" t="e">
        <f>#REF!</f>
        <v>#REF!</v>
      </c>
      <c r="D1936" s="167" t="e">
        <f>#REF!</f>
        <v>#REF!</v>
      </c>
      <c r="E1936" s="284" t="e">
        <f>'Паспорт-3'!F1790</f>
        <v>#REF!</v>
      </c>
      <c r="F1936" s="285"/>
      <c r="G1936" s="300" t="e">
        <f t="shared" si="236"/>
        <v>#REF!</v>
      </c>
      <c r="H1936" s="43" t="e">
        <f t="shared" si="237"/>
        <v>#REF!</v>
      </c>
    </row>
    <row r="1937" spans="1:8">
      <c r="A1937" s="197" t="e">
        <f>#REF!</f>
        <v>#REF!</v>
      </c>
      <c r="B1937" s="169" t="e">
        <f>IF(#REF!&lt;&gt;"",#REF!,"")</f>
        <v>#REF!</v>
      </c>
      <c r="C1937" s="168" t="e">
        <f>#REF!</f>
        <v>#REF!</v>
      </c>
      <c r="D1937" s="167" t="e">
        <f>#REF!</f>
        <v>#REF!</v>
      </c>
      <c r="E1937" s="284" t="e">
        <f>'Паспорт-3'!F1791</f>
        <v>#REF!</v>
      </c>
      <c r="F1937" s="285"/>
      <c r="G1937" s="300" t="e">
        <f t="shared" si="236"/>
        <v>#REF!</v>
      </c>
      <c r="H1937" s="43" t="e">
        <f t="shared" si="237"/>
        <v>#REF!</v>
      </c>
    </row>
    <row r="1938" spans="1:8">
      <c r="A1938" s="197" t="e">
        <f>#REF!</f>
        <v>#REF!</v>
      </c>
      <c r="B1938" s="169" t="e">
        <f>IF(#REF!&lt;&gt;"",#REF!,"")</f>
        <v>#REF!</v>
      </c>
      <c r="C1938" s="168" t="e">
        <f>#REF!</f>
        <v>#REF!</v>
      </c>
      <c r="D1938" s="167" t="e">
        <f>#REF!</f>
        <v>#REF!</v>
      </c>
      <c r="E1938" s="284" t="e">
        <f>'Паспорт-3'!F1792</f>
        <v>#REF!</v>
      </c>
      <c r="F1938" s="285"/>
      <c r="G1938" s="300" t="e">
        <f t="shared" si="236"/>
        <v>#REF!</v>
      </c>
      <c r="H1938" s="43" t="e">
        <f t="shared" si="237"/>
        <v>#REF!</v>
      </c>
    </row>
    <row r="1939" spans="1:8">
      <c r="A1939" s="197" t="e">
        <f>#REF!</f>
        <v>#REF!</v>
      </c>
      <c r="B1939" s="169" t="e">
        <f>IF(#REF!&lt;&gt;"",#REF!,"")</f>
        <v>#REF!</v>
      </c>
      <c r="C1939" s="168" t="e">
        <f>#REF!</f>
        <v>#REF!</v>
      </c>
      <c r="D1939" s="167" t="e">
        <f>#REF!</f>
        <v>#REF!</v>
      </c>
      <c r="E1939" s="284" t="e">
        <f>'Паспорт-3'!F1793</f>
        <v>#REF!</v>
      </c>
      <c r="F1939" s="285"/>
      <c r="G1939" s="300" t="e">
        <f t="shared" si="236"/>
        <v>#REF!</v>
      </c>
      <c r="H1939" s="43" t="e">
        <f t="shared" si="237"/>
        <v>#REF!</v>
      </c>
    </row>
    <row r="1940" spans="1:8">
      <c r="A1940" s="197" t="e">
        <f>#REF!</f>
        <v>#REF!</v>
      </c>
      <c r="B1940" s="169" t="e">
        <f>IF(#REF!&lt;&gt;"",#REF!,"")</f>
        <v>#REF!</v>
      </c>
      <c r="C1940" s="168" t="e">
        <f>#REF!</f>
        <v>#REF!</v>
      </c>
      <c r="D1940" s="167" t="e">
        <f>#REF!</f>
        <v>#REF!</v>
      </c>
      <c r="E1940" s="284" t="e">
        <f>'Паспорт-3'!F1794</f>
        <v>#REF!</v>
      </c>
      <c r="F1940" s="285"/>
      <c r="G1940" s="300" t="e">
        <f t="shared" si="236"/>
        <v>#REF!</v>
      </c>
      <c r="H1940" s="43" t="e">
        <f t="shared" si="237"/>
        <v>#REF!</v>
      </c>
    </row>
    <row r="1941" spans="1:8">
      <c r="A1941" s="197" t="e">
        <f>#REF!</f>
        <v>#REF!</v>
      </c>
      <c r="B1941" s="169" t="e">
        <f>IF(#REF!&lt;&gt;"",#REF!,"")</f>
        <v>#REF!</v>
      </c>
      <c r="C1941" s="168" t="e">
        <f>#REF!</f>
        <v>#REF!</v>
      </c>
      <c r="D1941" s="167" t="e">
        <f>#REF!</f>
        <v>#REF!</v>
      </c>
      <c r="E1941" s="284" t="e">
        <f>'Паспорт-3'!F1795</f>
        <v>#REF!</v>
      </c>
      <c r="F1941" s="285"/>
      <c r="G1941" s="300" t="e">
        <f t="shared" si="236"/>
        <v>#REF!</v>
      </c>
      <c r="H1941" s="43" t="e">
        <f t="shared" si="237"/>
        <v>#REF!</v>
      </c>
    </row>
    <row r="1942" spans="1:8">
      <c r="A1942" s="197" t="e">
        <f>#REF!</f>
        <v>#REF!</v>
      </c>
      <c r="B1942" s="169" t="e">
        <f>IF(#REF!&lt;&gt;"",#REF!,"")</f>
        <v>#REF!</v>
      </c>
      <c r="C1942" s="168" t="e">
        <f>#REF!</f>
        <v>#REF!</v>
      </c>
      <c r="D1942" s="167" t="e">
        <f>#REF!</f>
        <v>#REF!</v>
      </c>
      <c r="E1942" s="284" t="e">
        <f>'Паспорт-3'!F1796</f>
        <v>#REF!</v>
      </c>
      <c r="F1942" s="285"/>
      <c r="G1942" s="300" t="e">
        <f t="shared" si="236"/>
        <v>#REF!</v>
      </c>
      <c r="H1942" s="43" t="e">
        <f t="shared" si="237"/>
        <v>#REF!</v>
      </c>
    </row>
    <row r="1943" spans="1:8">
      <c r="A1943" s="197" t="e">
        <f>#REF!</f>
        <v>#REF!</v>
      </c>
      <c r="B1943" s="169" t="e">
        <f>IF(#REF!&lt;&gt;"",#REF!,"")</f>
        <v>#REF!</v>
      </c>
      <c r="C1943" s="168" t="e">
        <f>#REF!</f>
        <v>#REF!</v>
      </c>
      <c r="D1943" s="167" t="e">
        <f>#REF!</f>
        <v>#REF!</v>
      </c>
      <c r="E1943" s="284" t="e">
        <f>'Паспорт-3'!F1797</f>
        <v>#REF!</v>
      </c>
      <c r="F1943" s="285"/>
      <c r="G1943" s="300" t="e">
        <f t="shared" si="236"/>
        <v>#REF!</v>
      </c>
      <c r="H1943" s="43" t="e">
        <f t="shared" si="237"/>
        <v>#REF!</v>
      </c>
    </row>
    <row r="1944" spans="1:8">
      <c r="A1944" s="304" t="e">
        <f>#REF!</f>
        <v>#REF!</v>
      </c>
      <c r="B1944" s="305" t="e">
        <f>IF(#REF!&lt;&gt;"",#REF!,"")</f>
        <v>#REF!</v>
      </c>
      <c r="C1944" s="306" t="e">
        <f>#REF!</f>
        <v>#REF!</v>
      </c>
      <c r="D1944" s="307" t="e">
        <f>#REF!</f>
        <v>#REF!</v>
      </c>
      <c r="E1944" s="308" t="e">
        <f>'Паспорт-3'!F1798</f>
        <v>#REF!</v>
      </c>
      <c r="F1944" s="309"/>
      <c r="G1944" s="310" t="e">
        <f t="shared" si="236"/>
        <v>#REF!</v>
      </c>
      <c r="H1944" s="43" t="e">
        <f t="shared" si="237"/>
        <v>#REF!</v>
      </c>
    </row>
    <row r="1945" spans="1:8" ht="12.75" customHeight="1">
      <c r="A1945" s="574" t="s">
        <v>169</v>
      </c>
      <c r="B1945" s="575"/>
      <c r="C1945" s="575"/>
      <c r="D1945" s="575"/>
      <c r="E1945" s="575"/>
      <c r="F1945" s="575"/>
      <c r="G1945" s="576"/>
      <c r="H1945" s="43" t="e">
        <f>H1929</f>
        <v>#REF!</v>
      </c>
    </row>
    <row r="1946" spans="1:8">
      <c r="A1946" s="297" t="e">
        <f>#REF!</f>
        <v>#REF!</v>
      </c>
      <c r="B1946" s="571" t="s">
        <v>89</v>
      </c>
      <c r="C1946" s="572"/>
      <c r="D1946" s="572"/>
      <c r="E1946" s="579"/>
      <c r="F1946" s="579"/>
      <c r="G1946" s="580"/>
      <c r="H1946" s="43" t="e">
        <f>H1947</f>
        <v>#REF!</v>
      </c>
    </row>
    <row r="1947" spans="1:8">
      <c r="A1947" s="197" t="e">
        <f>#REF!</f>
        <v>#REF!</v>
      </c>
      <c r="B1947" s="292" t="e">
        <f>IF(#REF!&lt;&gt;"",#REF!,"")</f>
        <v>#REF!</v>
      </c>
      <c r="C1947" s="293" t="e">
        <f>#REF!</f>
        <v>#REF!</v>
      </c>
      <c r="D1947" s="294" t="e">
        <f>#REF!</f>
        <v>#REF!</v>
      </c>
      <c r="E1947" s="295" t="e">
        <f>'Паспорт-3'!F1800</f>
        <v>#REF!</v>
      </c>
      <c r="F1947" s="296"/>
      <c r="G1947" s="299" t="e">
        <f t="shared" ref="G1947:G1956" si="238">F1947-E1947</f>
        <v>#REF!</v>
      </c>
      <c r="H1947" s="43" t="e">
        <f t="shared" ref="H1947:H1956" si="239">IF(B1947&lt;&gt;"","Для друку","")</f>
        <v>#REF!</v>
      </c>
    </row>
    <row r="1948" spans="1:8">
      <c r="A1948" s="197" t="e">
        <f>#REF!</f>
        <v>#REF!</v>
      </c>
      <c r="B1948" s="169" t="e">
        <f>IF(#REF!&lt;&gt;"",#REF!,"")</f>
        <v>#REF!</v>
      </c>
      <c r="C1948" s="168" t="e">
        <f>#REF!</f>
        <v>#REF!</v>
      </c>
      <c r="D1948" s="167" t="e">
        <f>#REF!</f>
        <v>#REF!</v>
      </c>
      <c r="E1948" s="284" t="e">
        <f>'Паспорт-3'!F1801</f>
        <v>#REF!</v>
      </c>
      <c r="F1948" s="285"/>
      <c r="G1948" s="300" t="e">
        <f t="shared" si="238"/>
        <v>#REF!</v>
      </c>
      <c r="H1948" s="43" t="e">
        <f t="shared" si="239"/>
        <v>#REF!</v>
      </c>
    </row>
    <row r="1949" spans="1:8">
      <c r="A1949" s="197" t="e">
        <f>#REF!</f>
        <v>#REF!</v>
      </c>
      <c r="B1949" s="169" t="e">
        <f>IF(#REF!&lt;&gt;"",#REF!,"")</f>
        <v>#REF!</v>
      </c>
      <c r="C1949" s="168" t="e">
        <f>#REF!</f>
        <v>#REF!</v>
      </c>
      <c r="D1949" s="167" t="e">
        <f>#REF!</f>
        <v>#REF!</v>
      </c>
      <c r="E1949" s="284" t="e">
        <f>'Паспорт-3'!F1802</f>
        <v>#REF!</v>
      </c>
      <c r="F1949" s="285"/>
      <c r="G1949" s="300" t="e">
        <f t="shared" si="238"/>
        <v>#REF!</v>
      </c>
      <c r="H1949" s="43" t="e">
        <f t="shared" si="239"/>
        <v>#REF!</v>
      </c>
    </row>
    <row r="1950" spans="1:8">
      <c r="A1950" s="197" t="e">
        <f>#REF!</f>
        <v>#REF!</v>
      </c>
      <c r="B1950" s="169" t="e">
        <f>IF(#REF!&lt;&gt;"",#REF!,"")</f>
        <v>#REF!</v>
      </c>
      <c r="C1950" s="168" t="e">
        <f>#REF!</f>
        <v>#REF!</v>
      </c>
      <c r="D1950" s="167" t="e">
        <f>#REF!</f>
        <v>#REF!</v>
      </c>
      <c r="E1950" s="284" t="e">
        <f>'Паспорт-3'!F1803</f>
        <v>#REF!</v>
      </c>
      <c r="F1950" s="285"/>
      <c r="G1950" s="300" t="e">
        <f t="shared" si="238"/>
        <v>#REF!</v>
      </c>
      <c r="H1950" s="43" t="e">
        <f t="shared" si="239"/>
        <v>#REF!</v>
      </c>
    </row>
    <row r="1951" spans="1:8">
      <c r="A1951" s="197" t="e">
        <f>#REF!</f>
        <v>#REF!</v>
      </c>
      <c r="B1951" s="169" t="e">
        <f>IF(#REF!&lt;&gt;"",#REF!,"")</f>
        <v>#REF!</v>
      </c>
      <c r="C1951" s="168" t="e">
        <f>#REF!</f>
        <v>#REF!</v>
      </c>
      <c r="D1951" s="167" t="e">
        <f>#REF!</f>
        <v>#REF!</v>
      </c>
      <c r="E1951" s="284" t="e">
        <f>'Паспорт-3'!F1804</f>
        <v>#REF!</v>
      </c>
      <c r="F1951" s="285"/>
      <c r="G1951" s="300" t="e">
        <f t="shared" si="238"/>
        <v>#REF!</v>
      </c>
      <c r="H1951" s="43" t="e">
        <f t="shared" si="239"/>
        <v>#REF!</v>
      </c>
    </row>
    <row r="1952" spans="1:8">
      <c r="A1952" s="197" t="e">
        <f>#REF!</f>
        <v>#REF!</v>
      </c>
      <c r="B1952" s="169" t="e">
        <f>IF(#REF!&lt;&gt;"",#REF!,"")</f>
        <v>#REF!</v>
      </c>
      <c r="C1952" s="168" t="e">
        <f>#REF!</f>
        <v>#REF!</v>
      </c>
      <c r="D1952" s="167" t="e">
        <f>#REF!</f>
        <v>#REF!</v>
      </c>
      <c r="E1952" s="284" t="e">
        <f>'Паспорт-3'!F1805</f>
        <v>#REF!</v>
      </c>
      <c r="F1952" s="285"/>
      <c r="G1952" s="300" t="e">
        <f t="shared" si="238"/>
        <v>#REF!</v>
      </c>
      <c r="H1952" s="43" t="e">
        <f t="shared" si="239"/>
        <v>#REF!</v>
      </c>
    </row>
    <row r="1953" spans="1:8">
      <c r="A1953" s="197" t="e">
        <f>#REF!</f>
        <v>#REF!</v>
      </c>
      <c r="B1953" s="169" t="e">
        <f>IF(#REF!&lt;&gt;"",#REF!,"")</f>
        <v>#REF!</v>
      </c>
      <c r="C1953" s="168" t="e">
        <f>#REF!</f>
        <v>#REF!</v>
      </c>
      <c r="D1953" s="167" t="e">
        <f>#REF!</f>
        <v>#REF!</v>
      </c>
      <c r="E1953" s="284" t="e">
        <f>'Паспорт-3'!F1806</f>
        <v>#REF!</v>
      </c>
      <c r="F1953" s="285"/>
      <c r="G1953" s="300" t="e">
        <f t="shared" si="238"/>
        <v>#REF!</v>
      </c>
      <c r="H1953" s="43" t="e">
        <f t="shared" si="239"/>
        <v>#REF!</v>
      </c>
    </row>
    <row r="1954" spans="1:8">
      <c r="A1954" s="197" t="e">
        <f>#REF!</f>
        <v>#REF!</v>
      </c>
      <c r="B1954" s="169" t="e">
        <f>IF(#REF!&lt;&gt;"",#REF!,"")</f>
        <v>#REF!</v>
      </c>
      <c r="C1954" s="168" t="e">
        <f>#REF!</f>
        <v>#REF!</v>
      </c>
      <c r="D1954" s="167" t="e">
        <f>#REF!</f>
        <v>#REF!</v>
      </c>
      <c r="E1954" s="284" t="e">
        <f>'Паспорт-3'!F1807</f>
        <v>#REF!</v>
      </c>
      <c r="F1954" s="285"/>
      <c r="G1954" s="300" t="e">
        <f t="shared" si="238"/>
        <v>#REF!</v>
      </c>
      <c r="H1954" s="43" t="e">
        <f t="shared" si="239"/>
        <v>#REF!</v>
      </c>
    </row>
    <row r="1955" spans="1:8" ht="12.75" customHeight="1">
      <c r="A1955" s="197" t="e">
        <f>#REF!</f>
        <v>#REF!</v>
      </c>
      <c r="B1955" s="169" t="e">
        <f>IF(#REF!&lt;&gt;"",#REF!,"")</f>
        <v>#REF!</v>
      </c>
      <c r="C1955" s="168" t="e">
        <f>#REF!</f>
        <v>#REF!</v>
      </c>
      <c r="D1955" s="167" t="e">
        <f>#REF!</f>
        <v>#REF!</v>
      </c>
      <c r="E1955" s="284" t="e">
        <f>'Паспорт-3'!F1808</f>
        <v>#REF!</v>
      </c>
      <c r="F1955" s="285"/>
      <c r="G1955" s="300" t="e">
        <f t="shared" si="238"/>
        <v>#REF!</v>
      </c>
      <c r="H1955" s="43" t="e">
        <f t="shared" si="239"/>
        <v>#REF!</v>
      </c>
    </row>
    <row r="1956" spans="1:8" ht="12.75" customHeight="1">
      <c r="A1956" s="304" t="e">
        <f>#REF!</f>
        <v>#REF!</v>
      </c>
      <c r="B1956" s="305" t="e">
        <f>IF(#REF!&lt;&gt;"",#REF!,"")</f>
        <v>#REF!</v>
      </c>
      <c r="C1956" s="306" t="e">
        <f>#REF!</f>
        <v>#REF!</v>
      </c>
      <c r="D1956" s="307" t="e">
        <f>#REF!</f>
        <v>#REF!</v>
      </c>
      <c r="E1956" s="308" t="e">
        <f>'Паспорт-3'!F1809</f>
        <v>#REF!</v>
      </c>
      <c r="F1956" s="309"/>
      <c r="G1956" s="310" t="e">
        <f t="shared" si="238"/>
        <v>#REF!</v>
      </c>
      <c r="H1956" s="43" t="e">
        <f t="shared" si="239"/>
        <v>#REF!</v>
      </c>
    </row>
    <row r="1957" spans="1:8" ht="12.75" customHeight="1">
      <c r="A1957" s="574" t="s">
        <v>169</v>
      </c>
      <c r="B1957" s="575"/>
      <c r="C1957" s="575"/>
      <c r="D1957" s="575"/>
      <c r="E1957" s="575"/>
      <c r="F1957" s="575"/>
      <c r="G1957" s="576"/>
      <c r="H1957" s="43" t="e">
        <f>H1946</f>
        <v>#REF!</v>
      </c>
    </row>
    <row r="1958" spans="1:8" ht="12.75" customHeight="1">
      <c r="A1958" s="574" t="s">
        <v>189</v>
      </c>
      <c r="B1958" s="575"/>
      <c r="C1958" s="575"/>
      <c r="D1958" s="575"/>
      <c r="E1958" s="575"/>
      <c r="F1958" s="575"/>
      <c r="G1958" s="576"/>
      <c r="H1958" s="43" t="e">
        <f>H1894</f>
        <v>#REF!</v>
      </c>
    </row>
    <row r="1959" spans="1:8" ht="12.75" customHeight="1">
      <c r="A1959" s="581" t="e">
        <f>#REF!</f>
        <v>#REF!</v>
      </c>
      <c r="B1959" s="582"/>
      <c r="C1959" s="582"/>
      <c r="D1959" s="582"/>
      <c r="E1959" s="582"/>
      <c r="F1959" s="582"/>
      <c r="G1959" s="583"/>
      <c r="H1959" s="43" t="e">
        <f>H1960</f>
        <v>#REF!</v>
      </c>
    </row>
    <row r="1960" spans="1:8" ht="12.75" customHeight="1">
      <c r="A1960" s="457" t="e">
        <f>#REF!</f>
        <v>#REF!</v>
      </c>
      <c r="B1960" s="458"/>
      <c r="C1960" s="458"/>
      <c r="D1960" s="458"/>
      <c r="E1960" s="458"/>
      <c r="F1960" s="458"/>
      <c r="G1960" s="527"/>
      <c r="H1960" s="43" t="e">
        <f>H1961</f>
        <v>#REF!</v>
      </c>
    </row>
    <row r="1961" spans="1:8">
      <c r="A1961" s="291" t="s">
        <v>4</v>
      </c>
      <c r="B1961" s="571" t="s">
        <v>86</v>
      </c>
      <c r="C1961" s="572"/>
      <c r="D1961" s="572"/>
      <c r="E1961" s="577"/>
      <c r="F1961" s="577"/>
      <c r="G1961" s="578"/>
      <c r="H1961" s="43" t="e">
        <f>H1962</f>
        <v>#REF!</v>
      </c>
    </row>
    <row r="1962" spans="1:8">
      <c r="A1962" s="197" t="e">
        <f>#REF!</f>
        <v>#REF!</v>
      </c>
      <c r="B1962" s="292" t="e">
        <f>IF(#REF!&lt;&gt;"",#REF!,"")</f>
        <v>#REF!</v>
      </c>
      <c r="C1962" s="293" t="e">
        <f>#REF!</f>
        <v>#REF!</v>
      </c>
      <c r="D1962" s="294" t="e">
        <f>#REF!</f>
        <v>#REF!</v>
      </c>
      <c r="E1962" s="295" t="e">
        <f>'Паспорт-3'!F1813</f>
        <v>#REF!</v>
      </c>
      <c r="F1962" s="296"/>
      <c r="G1962" s="299" t="e">
        <f t="shared" ref="G1962:G1976" si="240">F1962-E1962</f>
        <v>#REF!</v>
      </c>
      <c r="H1962" s="43" t="e">
        <f t="shared" ref="H1962:H1976" si="241">IF(B1962&lt;&gt;"","Для друку","")</f>
        <v>#REF!</v>
      </c>
    </row>
    <row r="1963" spans="1:8">
      <c r="A1963" s="197" t="e">
        <f>#REF!</f>
        <v>#REF!</v>
      </c>
      <c r="B1963" s="169" t="e">
        <f>IF(#REF!&lt;&gt;"",#REF!,"")</f>
        <v>#REF!</v>
      </c>
      <c r="C1963" s="168" t="e">
        <f>#REF!</f>
        <v>#REF!</v>
      </c>
      <c r="D1963" s="167" t="e">
        <f>#REF!</f>
        <v>#REF!</v>
      </c>
      <c r="E1963" s="284" t="e">
        <f>'Паспорт-3'!F1814</f>
        <v>#REF!</v>
      </c>
      <c r="F1963" s="285"/>
      <c r="G1963" s="300" t="e">
        <f t="shared" si="240"/>
        <v>#REF!</v>
      </c>
      <c r="H1963" s="43" t="e">
        <f t="shared" si="241"/>
        <v>#REF!</v>
      </c>
    </row>
    <row r="1964" spans="1:8">
      <c r="A1964" s="197" t="e">
        <f>#REF!</f>
        <v>#REF!</v>
      </c>
      <c r="B1964" s="169" t="e">
        <f>IF(#REF!&lt;&gt;"",#REF!,"")</f>
        <v>#REF!</v>
      </c>
      <c r="C1964" s="168" t="e">
        <f>#REF!</f>
        <v>#REF!</v>
      </c>
      <c r="D1964" s="167" t="e">
        <f>#REF!</f>
        <v>#REF!</v>
      </c>
      <c r="E1964" s="284" t="e">
        <f>'Паспорт-3'!F1815</f>
        <v>#REF!</v>
      </c>
      <c r="F1964" s="285"/>
      <c r="G1964" s="300" t="e">
        <f t="shared" si="240"/>
        <v>#REF!</v>
      </c>
      <c r="H1964" s="43" t="e">
        <f t="shared" si="241"/>
        <v>#REF!</v>
      </c>
    </row>
    <row r="1965" spans="1:8">
      <c r="A1965" s="197" t="e">
        <f>#REF!</f>
        <v>#REF!</v>
      </c>
      <c r="B1965" s="169" t="e">
        <f>IF(#REF!&lt;&gt;"",#REF!,"")</f>
        <v>#REF!</v>
      </c>
      <c r="C1965" s="168" t="e">
        <f>#REF!</f>
        <v>#REF!</v>
      </c>
      <c r="D1965" s="167" t="e">
        <f>#REF!</f>
        <v>#REF!</v>
      </c>
      <c r="E1965" s="284" t="e">
        <f>'Паспорт-3'!F1816</f>
        <v>#REF!</v>
      </c>
      <c r="F1965" s="285"/>
      <c r="G1965" s="300" t="e">
        <f t="shared" si="240"/>
        <v>#REF!</v>
      </c>
      <c r="H1965" s="43" t="e">
        <f t="shared" si="241"/>
        <v>#REF!</v>
      </c>
    </row>
    <row r="1966" spans="1:8">
      <c r="A1966" s="197" t="e">
        <f>#REF!</f>
        <v>#REF!</v>
      </c>
      <c r="B1966" s="169" t="e">
        <f>IF(#REF!&lt;&gt;"",#REF!,"")</f>
        <v>#REF!</v>
      </c>
      <c r="C1966" s="168" t="e">
        <f>#REF!</f>
        <v>#REF!</v>
      </c>
      <c r="D1966" s="167" t="e">
        <f>#REF!</f>
        <v>#REF!</v>
      </c>
      <c r="E1966" s="284" t="e">
        <f>'Паспорт-3'!F1817</f>
        <v>#REF!</v>
      </c>
      <c r="F1966" s="285"/>
      <c r="G1966" s="300" t="e">
        <f t="shared" si="240"/>
        <v>#REF!</v>
      </c>
      <c r="H1966" s="43" t="e">
        <f t="shared" si="241"/>
        <v>#REF!</v>
      </c>
    </row>
    <row r="1967" spans="1:8">
      <c r="A1967" s="197" t="e">
        <f>#REF!</f>
        <v>#REF!</v>
      </c>
      <c r="B1967" s="169" t="e">
        <f>IF(#REF!&lt;&gt;"",#REF!,"")</f>
        <v>#REF!</v>
      </c>
      <c r="C1967" s="168" t="e">
        <f>#REF!</f>
        <v>#REF!</v>
      </c>
      <c r="D1967" s="167" t="e">
        <f>#REF!</f>
        <v>#REF!</v>
      </c>
      <c r="E1967" s="284" t="e">
        <f>'Паспорт-3'!F1818</f>
        <v>#REF!</v>
      </c>
      <c r="F1967" s="285"/>
      <c r="G1967" s="300" t="e">
        <f t="shared" si="240"/>
        <v>#REF!</v>
      </c>
      <c r="H1967" s="43" t="e">
        <f t="shared" si="241"/>
        <v>#REF!</v>
      </c>
    </row>
    <row r="1968" spans="1:8">
      <c r="A1968" s="197" t="e">
        <f>#REF!</f>
        <v>#REF!</v>
      </c>
      <c r="B1968" s="169" t="e">
        <f>IF(#REF!&lt;&gt;"",#REF!,"")</f>
        <v>#REF!</v>
      </c>
      <c r="C1968" s="168" t="e">
        <f>#REF!</f>
        <v>#REF!</v>
      </c>
      <c r="D1968" s="167" t="e">
        <f>#REF!</f>
        <v>#REF!</v>
      </c>
      <c r="E1968" s="284" t="e">
        <f>'Паспорт-3'!F1819</f>
        <v>#REF!</v>
      </c>
      <c r="F1968" s="285"/>
      <c r="G1968" s="300" t="e">
        <f t="shared" si="240"/>
        <v>#REF!</v>
      </c>
      <c r="H1968" s="43" t="e">
        <f t="shared" si="241"/>
        <v>#REF!</v>
      </c>
    </row>
    <row r="1969" spans="1:8">
      <c r="A1969" s="197" t="e">
        <f>#REF!</f>
        <v>#REF!</v>
      </c>
      <c r="B1969" s="169" t="e">
        <f>IF(#REF!&lt;&gt;"",#REF!,"")</f>
        <v>#REF!</v>
      </c>
      <c r="C1969" s="168" t="e">
        <f>#REF!</f>
        <v>#REF!</v>
      </c>
      <c r="D1969" s="167" t="e">
        <f>#REF!</f>
        <v>#REF!</v>
      </c>
      <c r="E1969" s="284" t="e">
        <f>'Паспорт-3'!F1820</f>
        <v>#REF!</v>
      </c>
      <c r="F1969" s="285"/>
      <c r="G1969" s="300" t="e">
        <f t="shared" si="240"/>
        <v>#REF!</v>
      </c>
      <c r="H1969" s="43" t="e">
        <f t="shared" si="241"/>
        <v>#REF!</v>
      </c>
    </row>
    <row r="1970" spans="1:8">
      <c r="A1970" s="197" t="e">
        <f>#REF!</f>
        <v>#REF!</v>
      </c>
      <c r="B1970" s="169" t="e">
        <f>IF(#REF!&lt;&gt;"",#REF!,"")</f>
        <v>#REF!</v>
      </c>
      <c r="C1970" s="168" t="e">
        <f>#REF!</f>
        <v>#REF!</v>
      </c>
      <c r="D1970" s="167" t="e">
        <f>#REF!</f>
        <v>#REF!</v>
      </c>
      <c r="E1970" s="284" t="e">
        <f>'Паспорт-3'!F1821</f>
        <v>#REF!</v>
      </c>
      <c r="F1970" s="285"/>
      <c r="G1970" s="300" t="e">
        <f t="shared" si="240"/>
        <v>#REF!</v>
      </c>
      <c r="H1970" s="43" t="e">
        <f t="shared" si="241"/>
        <v>#REF!</v>
      </c>
    </row>
    <row r="1971" spans="1:8">
      <c r="A1971" s="197" t="e">
        <f>#REF!</f>
        <v>#REF!</v>
      </c>
      <c r="B1971" s="169" t="e">
        <f>IF(#REF!&lt;&gt;"",#REF!,"")</f>
        <v>#REF!</v>
      </c>
      <c r="C1971" s="168" t="e">
        <f>#REF!</f>
        <v>#REF!</v>
      </c>
      <c r="D1971" s="167" t="e">
        <f>#REF!</f>
        <v>#REF!</v>
      </c>
      <c r="E1971" s="284" t="e">
        <f>'Паспорт-3'!F1822</f>
        <v>#REF!</v>
      </c>
      <c r="F1971" s="285"/>
      <c r="G1971" s="300" t="e">
        <f t="shared" si="240"/>
        <v>#REF!</v>
      </c>
      <c r="H1971" s="43" t="e">
        <f t="shared" si="241"/>
        <v>#REF!</v>
      </c>
    </row>
    <row r="1972" spans="1:8">
      <c r="A1972" s="197" t="e">
        <f>#REF!</f>
        <v>#REF!</v>
      </c>
      <c r="B1972" s="169" t="e">
        <f>IF(#REF!&lt;&gt;"",#REF!,"")</f>
        <v>#REF!</v>
      </c>
      <c r="C1972" s="168" t="e">
        <f>#REF!</f>
        <v>#REF!</v>
      </c>
      <c r="D1972" s="167" t="e">
        <f>#REF!</f>
        <v>#REF!</v>
      </c>
      <c r="E1972" s="284" t="e">
        <f>'Паспорт-3'!F1823</f>
        <v>#REF!</v>
      </c>
      <c r="F1972" s="285"/>
      <c r="G1972" s="300" t="e">
        <f t="shared" si="240"/>
        <v>#REF!</v>
      </c>
      <c r="H1972" s="43" t="e">
        <f t="shared" si="241"/>
        <v>#REF!</v>
      </c>
    </row>
    <row r="1973" spans="1:8">
      <c r="A1973" s="197" t="e">
        <f>#REF!</f>
        <v>#REF!</v>
      </c>
      <c r="B1973" s="169" t="e">
        <f>IF(#REF!&lt;&gt;"",#REF!,"")</f>
        <v>#REF!</v>
      </c>
      <c r="C1973" s="168" t="e">
        <f>#REF!</f>
        <v>#REF!</v>
      </c>
      <c r="D1973" s="167" t="e">
        <f>#REF!</f>
        <v>#REF!</v>
      </c>
      <c r="E1973" s="284" t="e">
        <f>'Паспорт-3'!F1824</f>
        <v>#REF!</v>
      </c>
      <c r="F1973" s="285"/>
      <c r="G1973" s="300" t="e">
        <f t="shared" si="240"/>
        <v>#REF!</v>
      </c>
      <c r="H1973" s="43" t="e">
        <f t="shared" si="241"/>
        <v>#REF!</v>
      </c>
    </row>
    <row r="1974" spans="1:8">
      <c r="A1974" s="197" t="e">
        <f>#REF!</f>
        <v>#REF!</v>
      </c>
      <c r="B1974" s="169" t="e">
        <f>IF(#REF!&lt;&gt;"",#REF!,"")</f>
        <v>#REF!</v>
      </c>
      <c r="C1974" s="168" t="e">
        <f>#REF!</f>
        <v>#REF!</v>
      </c>
      <c r="D1974" s="167" t="e">
        <f>#REF!</f>
        <v>#REF!</v>
      </c>
      <c r="E1974" s="284" t="e">
        <f>'Паспорт-3'!F1825</f>
        <v>#REF!</v>
      </c>
      <c r="F1974" s="285"/>
      <c r="G1974" s="300" t="e">
        <f t="shared" si="240"/>
        <v>#REF!</v>
      </c>
      <c r="H1974" s="43" t="e">
        <f t="shared" si="241"/>
        <v>#REF!</v>
      </c>
    </row>
    <row r="1975" spans="1:8">
      <c r="A1975" s="197" t="e">
        <f>#REF!</f>
        <v>#REF!</v>
      </c>
      <c r="B1975" s="169" t="e">
        <f>IF(#REF!&lt;&gt;"",#REF!,"")</f>
        <v>#REF!</v>
      </c>
      <c r="C1975" s="168" t="e">
        <f>#REF!</f>
        <v>#REF!</v>
      </c>
      <c r="D1975" s="167" t="e">
        <f>#REF!</f>
        <v>#REF!</v>
      </c>
      <c r="E1975" s="284" t="e">
        <f>'Паспорт-3'!F1826</f>
        <v>#REF!</v>
      </c>
      <c r="F1975" s="285"/>
      <c r="G1975" s="300" t="e">
        <f t="shared" si="240"/>
        <v>#REF!</v>
      </c>
      <c r="H1975" s="43" t="e">
        <f t="shared" si="241"/>
        <v>#REF!</v>
      </c>
    </row>
    <row r="1976" spans="1:8">
      <c r="A1976" s="304" t="e">
        <f>#REF!</f>
        <v>#REF!</v>
      </c>
      <c r="B1976" s="305" t="e">
        <f>IF(#REF!&lt;&gt;"",#REF!,"")</f>
        <v>#REF!</v>
      </c>
      <c r="C1976" s="306" t="e">
        <f>#REF!</f>
        <v>#REF!</v>
      </c>
      <c r="D1976" s="307" t="e">
        <f>#REF!</f>
        <v>#REF!</v>
      </c>
      <c r="E1976" s="308" t="e">
        <f>'Паспорт-3'!F1827</f>
        <v>#REF!</v>
      </c>
      <c r="F1976" s="309"/>
      <c r="G1976" s="310" t="e">
        <f t="shared" si="240"/>
        <v>#REF!</v>
      </c>
      <c r="H1976" s="43" t="e">
        <f t="shared" si="241"/>
        <v>#REF!</v>
      </c>
    </row>
    <row r="1977" spans="1:8" ht="12.75" customHeight="1">
      <c r="A1977" s="574" t="s">
        <v>169</v>
      </c>
      <c r="B1977" s="575"/>
      <c r="C1977" s="575"/>
      <c r="D1977" s="575"/>
      <c r="E1977" s="575"/>
      <c r="F1977" s="575"/>
      <c r="G1977" s="576"/>
      <c r="H1977" s="43" t="e">
        <f>H1961</f>
        <v>#REF!</v>
      </c>
    </row>
    <row r="1978" spans="1:8">
      <c r="A1978" s="291" t="e">
        <f>#REF!</f>
        <v>#REF!</v>
      </c>
      <c r="B1978" s="571" t="s">
        <v>87</v>
      </c>
      <c r="C1978" s="572"/>
      <c r="D1978" s="572"/>
      <c r="E1978" s="572"/>
      <c r="F1978" s="572"/>
      <c r="G1978" s="573"/>
      <c r="H1978" s="43" t="e">
        <f>H1979</f>
        <v>#REF!</v>
      </c>
    </row>
    <row r="1979" spans="1:8">
      <c r="A1979" s="197" t="e">
        <f>#REF!</f>
        <v>#REF!</v>
      </c>
      <c r="B1979" s="292" t="e">
        <f>IF(#REF!&lt;&gt;"",#REF!,"")</f>
        <v>#REF!</v>
      </c>
      <c r="C1979" s="293" t="e">
        <f>#REF!</f>
        <v>#REF!</v>
      </c>
      <c r="D1979" s="294" t="e">
        <f>#REF!</f>
        <v>#REF!</v>
      </c>
      <c r="E1979" s="301" t="e">
        <f>'Паспорт-3'!F1829</f>
        <v>#REF!</v>
      </c>
      <c r="F1979" s="302"/>
      <c r="G1979" s="303" t="e">
        <f t="shared" ref="G1979:G1993" si="242">F1979-E1979</f>
        <v>#REF!</v>
      </c>
      <c r="H1979" s="43" t="e">
        <f t="shared" ref="H1979:H1993" si="243">IF(B1979&lt;&gt;"","Для друку","")</f>
        <v>#REF!</v>
      </c>
    </row>
    <row r="1980" spans="1:8">
      <c r="A1980" s="197" t="e">
        <f>#REF!</f>
        <v>#REF!</v>
      </c>
      <c r="B1980" s="169" t="e">
        <f>IF(#REF!&lt;&gt;"",#REF!,"")</f>
        <v>#REF!</v>
      </c>
      <c r="C1980" s="168" t="e">
        <f>#REF!</f>
        <v>#REF!</v>
      </c>
      <c r="D1980" s="167" t="e">
        <f>#REF!</f>
        <v>#REF!</v>
      </c>
      <c r="E1980" s="284" t="e">
        <f>'Паспорт-3'!F1830</f>
        <v>#REF!</v>
      </c>
      <c r="F1980" s="285"/>
      <c r="G1980" s="300" t="e">
        <f t="shared" si="242"/>
        <v>#REF!</v>
      </c>
      <c r="H1980" s="43" t="e">
        <f t="shared" si="243"/>
        <v>#REF!</v>
      </c>
    </row>
    <row r="1981" spans="1:8">
      <c r="A1981" s="197" t="e">
        <f>#REF!</f>
        <v>#REF!</v>
      </c>
      <c r="B1981" s="169" t="e">
        <f>IF(#REF!&lt;&gt;"",#REF!,"")</f>
        <v>#REF!</v>
      </c>
      <c r="C1981" s="168" t="e">
        <f>#REF!</f>
        <v>#REF!</v>
      </c>
      <c r="D1981" s="167" t="e">
        <f>#REF!</f>
        <v>#REF!</v>
      </c>
      <c r="E1981" s="284" t="e">
        <f>'Паспорт-3'!F1831</f>
        <v>#REF!</v>
      </c>
      <c r="F1981" s="285"/>
      <c r="G1981" s="300" t="e">
        <f t="shared" si="242"/>
        <v>#REF!</v>
      </c>
      <c r="H1981" s="43" t="e">
        <f t="shared" si="243"/>
        <v>#REF!</v>
      </c>
    </row>
    <row r="1982" spans="1:8">
      <c r="A1982" s="197" t="e">
        <f>#REF!</f>
        <v>#REF!</v>
      </c>
      <c r="B1982" s="169" t="e">
        <f>IF(#REF!&lt;&gt;"",#REF!,"")</f>
        <v>#REF!</v>
      </c>
      <c r="C1982" s="168" t="e">
        <f>#REF!</f>
        <v>#REF!</v>
      </c>
      <c r="D1982" s="167" t="e">
        <f>#REF!</f>
        <v>#REF!</v>
      </c>
      <c r="E1982" s="284" t="e">
        <f>'Паспорт-3'!F1832</f>
        <v>#REF!</v>
      </c>
      <c r="F1982" s="285"/>
      <c r="G1982" s="300" t="e">
        <f t="shared" si="242"/>
        <v>#REF!</v>
      </c>
      <c r="H1982" s="43" t="e">
        <f t="shared" si="243"/>
        <v>#REF!</v>
      </c>
    </row>
    <row r="1983" spans="1:8">
      <c r="A1983" s="197" t="e">
        <f>#REF!</f>
        <v>#REF!</v>
      </c>
      <c r="B1983" s="169" t="e">
        <f>IF(#REF!&lt;&gt;"",#REF!,"")</f>
        <v>#REF!</v>
      </c>
      <c r="C1983" s="168" t="e">
        <f>#REF!</f>
        <v>#REF!</v>
      </c>
      <c r="D1983" s="167" t="e">
        <f>#REF!</f>
        <v>#REF!</v>
      </c>
      <c r="E1983" s="284" t="e">
        <f>'Паспорт-3'!F1833</f>
        <v>#REF!</v>
      </c>
      <c r="F1983" s="285"/>
      <c r="G1983" s="300" t="e">
        <f t="shared" si="242"/>
        <v>#REF!</v>
      </c>
      <c r="H1983" s="43" t="e">
        <f t="shared" si="243"/>
        <v>#REF!</v>
      </c>
    </row>
    <row r="1984" spans="1:8">
      <c r="A1984" s="197" t="e">
        <f>#REF!</f>
        <v>#REF!</v>
      </c>
      <c r="B1984" s="169" t="e">
        <f>IF(#REF!&lt;&gt;"",#REF!,"")</f>
        <v>#REF!</v>
      </c>
      <c r="C1984" s="168" t="e">
        <f>#REF!</f>
        <v>#REF!</v>
      </c>
      <c r="D1984" s="167" t="e">
        <f>#REF!</f>
        <v>#REF!</v>
      </c>
      <c r="E1984" s="284" t="e">
        <f>'Паспорт-3'!F1834</f>
        <v>#REF!</v>
      </c>
      <c r="F1984" s="285"/>
      <c r="G1984" s="300" t="e">
        <f t="shared" si="242"/>
        <v>#REF!</v>
      </c>
      <c r="H1984" s="43" t="e">
        <f t="shared" si="243"/>
        <v>#REF!</v>
      </c>
    </row>
    <row r="1985" spans="1:8">
      <c r="A1985" s="197" t="e">
        <f>#REF!</f>
        <v>#REF!</v>
      </c>
      <c r="B1985" s="169" t="e">
        <f>IF(#REF!&lt;&gt;"",#REF!,"")</f>
        <v>#REF!</v>
      </c>
      <c r="C1985" s="168" t="e">
        <f>#REF!</f>
        <v>#REF!</v>
      </c>
      <c r="D1985" s="167" t="e">
        <f>#REF!</f>
        <v>#REF!</v>
      </c>
      <c r="E1985" s="284" t="e">
        <f>'Паспорт-3'!F1835</f>
        <v>#REF!</v>
      </c>
      <c r="F1985" s="285"/>
      <c r="G1985" s="300" t="e">
        <f t="shared" si="242"/>
        <v>#REF!</v>
      </c>
      <c r="H1985" s="43" t="e">
        <f t="shared" si="243"/>
        <v>#REF!</v>
      </c>
    </row>
    <row r="1986" spans="1:8">
      <c r="A1986" s="197" t="e">
        <f>#REF!</f>
        <v>#REF!</v>
      </c>
      <c r="B1986" s="169" t="e">
        <f>IF(#REF!&lt;&gt;"",#REF!,"")</f>
        <v>#REF!</v>
      </c>
      <c r="C1986" s="168" t="e">
        <f>#REF!</f>
        <v>#REF!</v>
      </c>
      <c r="D1986" s="167" t="e">
        <f>#REF!</f>
        <v>#REF!</v>
      </c>
      <c r="E1986" s="284" t="e">
        <f>'Паспорт-3'!F1836</f>
        <v>#REF!</v>
      </c>
      <c r="F1986" s="285"/>
      <c r="G1986" s="300" t="e">
        <f t="shared" si="242"/>
        <v>#REF!</v>
      </c>
      <c r="H1986" s="43" t="e">
        <f t="shared" si="243"/>
        <v>#REF!</v>
      </c>
    </row>
    <row r="1987" spans="1:8">
      <c r="A1987" s="197" t="e">
        <f>#REF!</f>
        <v>#REF!</v>
      </c>
      <c r="B1987" s="169" t="e">
        <f>IF(#REF!&lt;&gt;"",#REF!,"")</f>
        <v>#REF!</v>
      </c>
      <c r="C1987" s="168" t="e">
        <f>#REF!</f>
        <v>#REF!</v>
      </c>
      <c r="D1987" s="167" t="e">
        <f>#REF!</f>
        <v>#REF!</v>
      </c>
      <c r="E1987" s="284" t="e">
        <f>'Паспорт-3'!F1837</f>
        <v>#REF!</v>
      </c>
      <c r="F1987" s="285"/>
      <c r="G1987" s="300" t="e">
        <f t="shared" si="242"/>
        <v>#REF!</v>
      </c>
      <c r="H1987" s="43" t="e">
        <f t="shared" si="243"/>
        <v>#REF!</v>
      </c>
    </row>
    <row r="1988" spans="1:8">
      <c r="A1988" s="197" t="e">
        <f>#REF!</f>
        <v>#REF!</v>
      </c>
      <c r="B1988" s="169" t="e">
        <f>IF(#REF!&lt;&gt;"",#REF!,"")</f>
        <v>#REF!</v>
      </c>
      <c r="C1988" s="168" t="e">
        <f>#REF!</f>
        <v>#REF!</v>
      </c>
      <c r="D1988" s="167" t="e">
        <f>#REF!</f>
        <v>#REF!</v>
      </c>
      <c r="E1988" s="284" t="e">
        <f>'Паспорт-3'!F1838</f>
        <v>#REF!</v>
      </c>
      <c r="F1988" s="285"/>
      <c r="G1988" s="300" t="e">
        <f t="shared" si="242"/>
        <v>#REF!</v>
      </c>
      <c r="H1988" s="43" t="e">
        <f t="shared" si="243"/>
        <v>#REF!</v>
      </c>
    </row>
    <row r="1989" spans="1:8">
      <c r="A1989" s="197" t="e">
        <f>#REF!</f>
        <v>#REF!</v>
      </c>
      <c r="B1989" s="169" t="e">
        <f>IF(#REF!&lt;&gt;"",#REF!,"")</f>
        <v>#REF!</v>
      </c>
      <c r="C1989" s="168" t="e">
        <f>#REF!</f>
        <v>#REF!</v>
      </c>
      <c r="D1989" s="167" t="e">
        <f>#REF!</f>
        <v>#REF!</v>
      </c>
      <c r="E1989" s="284" t="e">
        <f>'Паспорт-3'!F1839</f>
        <v>#REF!</v>
      </c>
      <c r="F1989" s="285"/>
      <c r="G1989" s="300" t="e">
        <f t="shared" si="242"/>
        <v>#REF!</v>
      </c>
      <c r="H1989" s="43" t="e">
        <f t="shared" si="243"/>
        <v>#REF!</v>
      </c>
    </row>
    <row r="1990" spans="1:8">
      <c r="A1990" s="197" t="e">
        <f>#REF!</f>
        <v>#REF!</v>
      </c>
      <c r="B1990" s="169" t="e">
        <f>IF(#REF!&lt;&gt;"",#REF!,"")</f>
        <v>#REF!</v>
      </c>
      <c r="C1990" s="168" t="e">
        <f>#REF!</f>
        <v>#REF!</v>
      </c>
      <c r="D1990" s="167" t="e">
        <f>#REF!</f>
        <v>#REF!</v>
      </c>
      <c r="E1990" s="284" t="e">
        <f>'Паспорт-3'!F1840</f>
        <v>#REF!</v>
      </c>
      <c r="F1990" s="285"/>
      <c r="G1990" s="300" t="e">
        <f t="shared" si="242"/>
        <v>#REF!</v>
      </c>
      <c r="H1990" s="43" t="e">
        <f t="shared" si="243"/>
        <v>#REF!</v>
      </c>
    </row>
    <row r="1991" spans="1:8">
      <c r="A1991" s="197" t="e">
        <f>#REF!</f>
        <v>#REF!</v>
      </c>
      <c r="B1991" s="169" t="e">
        <f>IF(#REF!&lt;&gt;"",#REF!,"")</f>
        <v>#REF!</v>
      </c>
      <c r="C1991" s="168" t="e">
        <f>#REF!</f>
        <v>#REF!</v>
      </c>
      <c r="D1991" s="167" t="e">
        <f>#REF!</f>
        <v>#REF!</v>
      </c>
      <c r="E1991" s="284" t="e">
        <f>'Паспорт-3'!F1841</f>
        <v>#REF!</v>
      </c>
      <c r="F1991" s="285"/>
      <c r="G1991" s="300" t="e">
        <f t="shared" si="242"/>
        <v>#REF!</v>
      </c>
      <c r="H1991" s="43" t="e">
        <f t="shared" si="243"/>
        <v>#REF!</v>
      </c>
    </row>
    <row r="1992" spans="1:8">
      <c r="A1992" s="197" t="e">
        <f>#REF!</f>
        <v>#REF!</v>
      </c>
      <c r="B1992" s="169" t="e">
        <f>IF(#REF!&lt;&gt;"",#REF!,"")</f>
        <v>#REF!</v>
      </c>
      <c r="C1992" s="168" t="e">
        <f>#REF!</f>
        <v>#REF!</v>
      </c>
      <c r="D1992" s="167" t="e">
        <f>#REF!</f>
        <v>#REF!</v>
      </c>
      <c r="E1992" s="284" t="e">
        <f>'Паспорт-3'!F1842</f>
        <v>#REF!</v>
      </c>
      <c r="F1992" s="285"/>
      <c r="G1992" s="300" t="e">
        <f t="shared" si="242"/>
        <v>#REF!</v>
      </c>
      <c r="H1992" s="43" t="e">
        <f t="shared" si="243"/>
        <v>#REF!</v>
      </c>
    </row>
    <row r="1993" spans="1:8">
      <c r="A1993" s="304" t="e">
        <f>#REF!</f>
        <v>#REF!</v>
      </c>
      <c r="B1993" s="305" t="e">
        <f>IF(#REF!&lt;&gt;"",#REF!,"")</f>
        <v>#REF!</v>
      </c>
      <c r="C1993" s="306" t="e">
        <f>#REF!</f>
        <v>#REF!</v>
      </c>
      <c r="D1993" s="307" t="e">
        <f>#REF!</f>
        <v>#REF!</v>
      </c>
      <c r="E1993" s="308" t="e">
        <f>'Паспорт-3'!F1843</f>
        <v>#REF!</v>
      </c>
      <c r="F1993" s="309"/>
      <c r="G1993" s="310" t="e">
        <f t="shared" si="242"/>
        <v>#REF!</v>
      </c>
      <c r="H1993" s="43" t="e">
        <f t="shared" si="243"/>
        <v>#REF!</v>
      </c>
    </row>
    <row r="1994" spans="1:8" ht="12.75" customHeight="1">
      <c r="A1994" s="574" t="s">
        <v>169</v>
      </c>
      <c r="B1994" s="575"/>
      <c r="C1994" s="575"/>
      <c r="D1994" s="575"/>
      <c r="E1994" s="575"/>
      <c r="F1994" s="575"/>
      <c r="G1994" s="576"/>
      <c r="H1994" s="43" t="e">
        <f>H1978</f>
        <v>#REF!</v>
      </c>
    </row>
    <row r="1995" spans="1:8">
      <c r="A1995" s="297" t="e">
        <f>#REF!</f>
        <v>#REF!</v>
      </c>
      <c r="B1995" s="571" t="s">
        <v>88</v>
      </c>
      <c r="C1995" s="572"/>
      <c r="D1995" s="572"/>
      <c r="E1995" s="579"/>
      <c r="F1995" s="579"/>
      <c r="G1995" s="580"/>
      <c r="H1995" s="43" t="e">
        <f>H1996</f>
        <v>#REF!</v>
      </c>
    </row>
    <row r="1996" spans="1:8">
      <c r="A1996" s="197" t="e">
        <f>#REF!</f>
        <v>#REF!</v>
      </c>
      <c r="B1996" s="292" t="e">
        <f>IF(#REF!&lt;&gt;"",#REF!,"")</f>
        <v>#REF!</v>
      </c>
      <c r="C1996" s="293" t="e">
        <f>#REF!</f>
        <v>#REF!</v>
      </c>
      <c r="D1996" s="294" t="e">
        <f>#REF!</f>
        <v>#REF!</v>
      </c>
      <c r="E1996" s="295" t="e">
        <f>'Паспорт-3'!F1845</f>
        <v>#REF!</v>
      </c>
      <c r="F1996" s="296"/>
      <c r="G1996" s="299" t="e">
        <f t="shared" ref="G1996:G2010" si="244">F1996-E1996</f>
        <v>#REF!</v>
      </c>
      <c r="H1996" s="43" t="e">
        <f t="shared" ref="H1996:H2010" si="245">IF(B1996&lt;&gt;"","Для друку","")</f>
        <v>#REF!</v>
      </c>
    </row>
    <row r="1997" spans="1:8">
      <c r="A1997" s="197" t="e">
        <f>#REF!</f>
        <v>#REF!</v>
      </c>
      <c r="B1997" s="169" t="e">
        <f>IF(#REF!&lt;&gt;"",#REF!,"")</f>
        <v>#REF!</v>
      </c>
      <c r="C1997" s="168" t="e">
        <f>#REF!</f>
        <v>#REF!</v>
      </c>
      <c r="D1997" s="167" t="e">
        <f>#REF!</f>
        <v>#REF!</v>
      </c>
      <c r="E1997" s="284" t="e">
        <f>'Паспорт-3'!F1846</f>
        <v>#REF!</v>
      </c>
      <c r="F1997" s="285"/>
      <c r="G1997" s="300" t="e">
        <f t="shared" si="244"/>
        <v>#REF!</v>
      </c>
      <c r="H1997" s="43" t="e">
        <f t="shared" si="245"/>
        <v>#REF!</v>
      </c>
    </row>
    <row r="1998" spans="1:8">
      <c r="A1998" s="197" t="e">
        <f>#REF!</f>
        <v>#REF!</v>
      </c>
      <c r="B1998" s="169" t="e">
        <f>IF(#REF!&lt;&gt;"",#REF!,"")</f>
        <v>#REF!</v>
      </c>
      <c r="C1998" s="168" t="e">
        <f>#REF!</f>
        <v>#REF!</v>
      </c>
      <c r="D1998" s="167" t="e">
        <f>#REF!</f>
        <v>#REF!</v>
      </c>
      <c r="E1998" s="284" t="e">
        <f>'Паспорт-3'!F1847</f>
        <v>#REF!</v>
      </c>
      <c r="F1998" s="285"/>
      <c r="G1998" s="300" t="e">
        <f t="shared" si="244"/>
        <v>#REF!</v>
      </c>
      <c r="H1998" s="43" t="e">
        <f t="shared" si="245"/>
        <v>#REF!</v>
      </c>
    </row>
    <row r="1999" spans="1:8">
      <c r="A1999" s="197" t="e">
        <f>#REF!</f>
        <v>#REF!</v>
      </c>
      <c r="B1999" s="169" t="e">
        <f>IF(#REF!&lt;&gt;"",#REF!,"")</f>
        <v>#REF!</v>
      </c>
      <c r="C1999" s="168" t="e">
        <f>#REF!</f>
        <v>#REF!</v>
      </c>
      <c r="D1999" s="167" t="e">
        <f>#REF!</f>
        <v>#REF!</v>
      </c>
      <c r="E1999" s="284" t="e">
        <f>'Паспорт-3'!F1848</f>
        <v>#REF!</v>
      </c>
      <c r="F1999" s="285"/>
      <c r="G1999" s="300" t="e">
        <f t="shared" si="244"/>
        <v>#REF!</v>
      </c>
      <c r="H1999" s="43" t="e">
        <f t="shared" si="245"/>
        <v>#REF!</v>
      </c>
    </row>
    <row r="2000" spans="1:8">
      <c r="A2000" s="197" t="e">
        <f>#REF!</f>
        <v>#REF!</v>
      </c>
      <c r="B2000" s="169" t="e">
        <f>IF(#REF!&lt;&gt;"",#REF!,"")</f>
        <v>#REF!</v>
      </c>
      <c r="C2000" s="168" t="e">
        <f>#REF!</f>
        <v>#REF!</v>
      </c>
      <c r="D2000" s="167" t="e">
        <f>#REF!</f>
        <v>#REF!</v>
      </c>
      <c r="E2000" s="284" t="e">
        <f>'Паспорт-3'!F1849</f>
        <v>#REF!</v>
      </c>
      <c r="F2000" s="285"/>
      <c r="G2000" s="300" t="e">
        <f t="shared" si="244"/>
        <v>#REF!</v>
      </c>
      <c r="H2000" s="43" t="e">
        <f t="shared" si="245"/>
        <v>#REF!</v>
      </c>
    </row>
    <row r="2001" spans="1:8">
      <c r="A2001" s="197" t="e">
        <f>#REF!</f>
        <v>#REF!</v>
      </c>
      <c r="B2001" s="169" t="e">
        <f>IF(#REF!&lt;&gt;"",#REF!,"")</f>
        <v>#REF!</v>
      </c>
      <c r="C2001" s="168" t="e">
        <f>#REF!</f>
        <v>#REF!</v>
      </c>
      <c r="D2001" s="167" t="e">
        <f>#REF!</f>
        <v>#REF!</v>
      </c>
      <c r="E2001" s="284" t="e">
        <f>'Паспорт-3'!F1850</f>
        <v>#REF!</v>
      </c>
      <c r="F2001" s="285"/>
      <c r="G2001" s="300" t="e">
        <f t="shared" si="244"/>
        <v>#REF!</v>
      </c>
      <c r="H2001" s="43" t="e">
        <f t="shared" si="245"/>
        <v>#REF!</v>
      </c>
    </row>
    <row r="2002" spans="1:8">
      <c r="A2002" s="197" t="e">
        <f>#REF!</f>
        <v>#REF!</v>
      </c>
      <c r="B2002" s="169" t="e">
        <f>IF(#REF!&lt;&gt;"",#REF!,"")</f>
        <v>#REF!</v>
      </c>
      <c r="C2002" s="168" t="e">
        <f>#REF!</f>
        <v>#REF!</v>
      </c>
      <c r="D2002" s="167" t="e">
        <f>#REF!</f>
        <v>#REF!</v>
      </c>
      <c r="E2002" s="284" t="e">
        <f>'Паспорт-3'!F1851</f>
        <v>#REF!</v>
      </c>
      <c r="F2002" s="285"/>
      <c r="G2002" s="300" t="e">
        <f t="shared" si="244"/>
        <v>#REF!</v>
      </c>
      <c r="H2002" s="43" t="e">
        <f t="shared" si="245"/>
        <v>#REF!</v>
      </c>
    </row>
    <row r="2003" spans="1:8">
      <c r="A2003" s="197" t="e">
        <f>#REF!</f>
        <v>#REF!</v>
      </c>
      <c r="B2003" s="169" t="e">
        <f>IF(#REF!&lt;&gt;"",#REF!,"")</f>
        <v>#REF!</v>
      </c>
      <c r="C2003" s="168" t="e">
        <f>#REF!</f>
        <v>#REF!</v>
      </c>
      <c r="D2003" s="167" t="e">
        <f>#REF!</f>
        <v>#REF!</v>
      </c>
      <c r="E2003" s="284" t="e">
        <f>'Паспорт-3'!F1852</f>
        <v>#REF!</v>
      </c>
      <c r="F2003" s="285"/>
      <c r="G2003" s="300" t="e">
        <f t="shared" si="244"/>
        <v>#REF!</v>
      </c>
      <c r="H2003" s="43" t="e">
        <f t="shared" si="245"/>
        <v>#REF!</v>
      </c>
    </row>
    <row r="2004" spans="1:8">
      <c r="A2004" s="197" t="e">
        <f>#REF!</f>
        <v>#REF!</v>
      </c>
      <c r="B2004" s="169" t="e">
        <f>IF(#REF!&lt;&gt;"",#REF!,"")</f>
        <v>#REF!</v>
      </c>
      <c r="C2004" s="168" t="e">
        <f>#REF!</f>
        <v>#REF!</v>
      </c>
      <c r="D2004" s="167" t="e">
        <f>#REF!</f>
        <v>#REF!</v>
      </c>
      <c r="E2004" s="284" t="e">
        <f>'Паспорт-3'!F1853</f>
        <v>#REF!</v>
      </c>
      <c r="F2004" s="285"/>
      <c r="G2004" s="300" t="e">
        <f t="shared" si="244"/>
        <v>#REF!</v>
      </c>
      <c r="H2004" s="43" t="e">
        <f t="shared" si="245"/>
        <v>#REF!</v>
      </c>
    </row>
    <row r="2005" spans="1:8">
      <c r="A2005" s="197" t="e">
        <f>#REF!</f>
        <v>#REF!</v>
      </c>
      <c r="B2005" s="169" t="e">
        <f>IF(#REF!&lt;&gt;"",#REF!,"")</f>
        <v>#REF!</v>
      </c>
      <c r="C2005" s="168" t="e">
        <f>#REF!</f>
        <v>#REF!</v>
      </c>
      <c r="D2005" s="167" t="e">
        <f>#REF!</f>
        <v>#REF!</v>
      </c>
      <c r="E2005" s="284" t="e">
        <f>'Паспорт-3'!F1854</f>
        <v>#REF!</v>
      </c>
      <c r="F2005" s="285"/>
      <c r="G2005" s="300" t="e">
        <f t="shared" si="244"/>
        <v>#REF!</v>
      </c>
      <c r="H2005" s="43" t="e">
        <f t="shared" si="245"/>
        <v>#REF!</v>
      </c>
    </row>
    <row r="2006" spans="1:8">
      <c r="A2006" s="197" t="e">
        <f>#REF!</f>
        <v>#REF!</v>
      </c>
      <c r="B2006" s="169" t="e">
        <f>IF(#REF!&lt;&gt;"",#REF!,"")</f>
        <v>#REF!</v>
      </c>
      <c r="C2006" s="168" t="e">
        <f>#REF!</f>
        <v>#REF!</v>
      </c>
      <c r="D2006" s="167" t="e">
        <f>#REF!</f>
        <v>#REF!</v>
      </c>
      <c r="E2006" s="284" t="e">
        <f>'Паспорт-3'!F1855</f>
        <v>#REF!</v>
      </c>
      <c r="F2006" s="285"/>
      <c r="G2006" s="300" t="e">
        <f t="shared" si="244"/>
        <v>#REF!</v>
      </c>
      <c r="H2006" s="43" t="e">
        <f t="shared" si="245"/>
        <v>#REF!</v>
      </c>
    </row>
    <row r="2007" spans="1:8">
      <c r="A2007" s="197" t="e">
        <f>#REF!</f>
        <v>#REF!</v>
      </c>
      <c r="B2007" s="169" t="e">
        <f>IF(#REF!&lt;&gt;"",#REF!,"")</f>
        <v>#REF!</v>
      </c>
      <c r="C2007" s="168" t="e">
        <f>#REF!</f>
        <v>#REF!</v>
      </c>
      <c r="D2007" s="167" t="e">
        <f>#REF!</f>
        <v>#REF!</v>
      </c>
      <c r="E2007" s="284" t="e">
        <f>'Паспорт-3'!F1856</f>
        <v>#REF!</v>
      </c>
      <c r="F2007" s="285"/>
      <c r="G2007" s="300" t="e">
        <f t="shared" si="244"/>
        <v>#REF!</v>
      </c>
      <c r="H2007" s="43" t="e">
        <f t="shared" si="245"/>
        <v>#REF!</v>
      </c>
    </row>
    <row r="2008" spans="1:8">
      <c r="A2008" s="197" t="e">
        <f>#REF!</f>
        <v>#REF!</v>
      </c>
      <c r="B2008" s="169" t="e">
        <f>IF(#REF!&lt;&gt;"",#REF!,"")</f>
        <v>#REF!</v>
      </c>
      <c r="C2008" s="168" t="e">
        <f>#REF!</f>
        <v>#REF!</v>
      </c>
      <c r="D2008" s="167" t="e">
        <f>#REF!</f>
        <v>#REF!</v>
      </c>
      <c r="E2008" s="284" t="e">
        <f>'Паспорт-3'!F1857</f>
        <v>#REF!</v>
      </c>
      <c r="F2008" s="285"/>
      <c r="G2008" s="300" t="e">
        <f t="shared" si="244"/>
        <v>#REF!</v>
      </c>
      <c r="H2008" s="43" t="e">
        <f t="shared" si="245"/>
        <v>#REF!</v>
      </c>
    </row>
    <row r="2009" spans="1:8">
      <c r="A2009" s="197" t="e">
        <f>#REF!</f>
        <v>#REF!</v>
      </c>
      <c r="B2009" s="169" t="e">
        <f>IF(#REF!&lt;&gt;"",#REF!,"")</f>
        <v>#REF!</v>
      </c>
      <c r="C2009" s="168" t="e">
        <f>#REF!</f>
        <v>#REF!</v>
      </c>
      <c r="D2009" s="167" t="e">
        <f>#REF!</f>
        <v>#REF!</v>
      </c>
      <c r="E2009" s="284" t="e">
        <f>'Паспорт-3'!F1858</f>
        <v>#REF!</v>
      </c>
      <c r="F2009" s="285"/>
      <c r="G2009" s="300" t="e">
        <f t="shared" si="244"/>
        <v>#REF!</v>
      </c>
      <c r="H2009" s="43" t="e">
        <f t="shared" si="245"/>
        <v>#REF!</v>
      </c>
    </row>
    <row r="2010" spans="1:8">
      <c r="A2010" s="304" t="e">
        <f>#REF!</f>
        <v>#REF!</v>
      </c>
      <c r="B2010" s="305" t="e">
        <f>IF(#REF!&lt;&gt;"",#REF!,"")</f>
        <v>#REF!</v>
      </c>
      <c r="C2010" s="306" t="e">
        <f>#REF!</f>
        <v>#REF!</v>
      </c>
      <c r="D2010" s="307" t="e">
        <f>#REF!</f>
        <v>#REF!</v>
      </c>
      <c r="E2010" s="308" t="e">
        <f>'Паспорт-3'!F1859</f>
        <v>#REF!</v>
      </c>
      <c r="F2010" s="309"/>
      <c r="G2010" s="310" t="e">
        <f t="shared" si="244"/>
        <v>#REF!</v>
      </c>
      <c r="H2010" s="43" t="e">
        <f t="shared" si="245"/>
        <v>#REF!</v>
      </c>
    </row>
    <row r="2011" spans="1:8" ht="12.75" customHeight="1">
      <c r="A2011" s="574" t="s">
        <v>169</v>
      </c>
      <c r="B2011" s="575"/>
      <c r="C2011" s="575"/>
      <c r="D2011" s="575"/>
      <c r="E2011" s="575"/>
      <c r="F2011" s="575"/>
      <c r="G2011" s="576"/>
      <c r="H2011" s="43" t="e">
        <f>H1995</f>
        <v>#REF!</v>
      </c>
    </row>
    <row r="2012" spans="1:8">
      <c r="A2012" s="297" t="e">
        <f>#REF!</f>
        <v>#REF!</v>
      </c>
      <c r="B2012" s="571" t="s">
        <v>89</v>
      </c>
      <c r="C2012" s="572"/>
      <c r="D2012" s="572"/>
      <c r="E2012" s="579"/>
      <c r="F2012" s="579"/>
      <c r="G2012" s="580"/>
      <c r="H2012" s="43" t="e">
        <f>H2013</f>
        <v>#REF!</v>
      </c>
    </row>
    <row r="2013" spans="1:8">
      <c r="A2013" s="197" t="e">
        <f>#REF!</f>
        <v>#REF!</v>
      </c>
      <c r="B2013" s="292" t="e">
        <f>IF(#REF!&lt;&gt;"",#REF!,"")</f>
        <v>#REF!</v>
      </c>
      <c r="C2013" s="293" t="e">
        <f>#REF!</f>
        <v>#REF!</v>
      </c>
      <c r="D2013" s="294" t="e">
        <f>#REF!</f>
        <v>#REF!</v>
      </c>
      <c r="E2013" s="295" t="e">
        <f>'Паспорт-3'!F1861</f>
        <v>#REF!</v>
      </c>
      <c r="F2013" s="296"/>
      <c r="G2013" s="299" t="e">
        <f t="shared" ref="G2013:G2022" si="246">F2013-E2013</f>
        <v>#REF!</v>
      </c>
      <c r="H2013" s="43" t="e">
        <f t="shared" ref="H2013:H2022" si="247">IF(B2013&lt;&gt;"","Для друку","")</f>
        <v>#REF!</v>
      </c>
    </row>
    <row r="2014" spans="1:8">
      <c r="A2014" s="197" t="e">
        <f>#REF!</f>
        <v>#REF!</v>
      </c>
      <c r="B2014" s="169" t="e">
        <f>IF(#REF!&lt;&gt;"",#REF!,"")</f>
        <v>#REF!</v>
      </c>
      <c r="C2014" s="168" t="e">
        <f>#REF!</f>
        <v>#REF!</v>
      </c>
      <c r="D2014" s="167" t="e">
        <f>#REF!</f>
        <v>#REF!</v>
      </c>
      <c r="E2014" s="284" t="e">
        <f>'Паспорт-3'!F1862</f>
        <v>#REF!</v>
      </c>
      <c r="F2014" s="285"/>
      <c r="G2014" s="300" t="e">
        <f t="shared" si="246"/>
        <v>#REF!</v>
      </c>
      <c r="H2014" s="43" t="e">
        <f t="shared" si="247"/>
        <v>#REF!</v>
      </c>
    </row>
    <row r="2015" spans="1:8">
      <c r="A2015" s="197" t="e">
        <f>#REF!</f>
        <v>#REF!</v>
      </c>
      <c r="B2015" s="169" t="e">
        <f>IF(#REF!&lt;&gt;"",#REF!,"")</f>
        <v>#REF!</v>
      </c>
      <c r="C2015" s="168" t="e">
        <f>#REF!</f>
        <v>#REF!</v>
      </c>
      <c r="D2015" s="167" t="e">
        <f>#REF!</f>
        <v>#REF!</v>
      </c>
      <c r="E2015" s="284" t="e">
        <f>'Паспорт-3'!F1863</f>
        <v>#REF!</v>
      </c>
      <c r="F2015" s="285"/>
      <c r="G2015" s="300" t="e">
        <f t="shared" si="246"/>
        <v>#REF!</v>
      </c>
      <c r="H2015" s="43" t="e">
        <f t="shared" si="247"/>
        <v>#REF!</v>
      </c>
    </row>
    <row r="2016" spans="1:8">
      <c r="A2016" s="197" t="e">
        <f>#REF!</f>
        <v>#REF!</v>
      </c>
      <c r="B2016" s="169" t="e">
        <f>IF(#REF!&lt;&gt;"",#REF!,"")</f>
        <v>#REF!</v>
      </c>
      <c r="C2016" s="168" t="e">
        <f>#REF!</f>
        <v>#REF!</v>
      </c>
      <c r="D2016" s="167" t="e">
        <f>#REF!</f>
        <v>#REF!</v>
      </c>
      <c r="E2016" s="284" t="e">
        <f>'Паспорт-3'!F1864</f>
        <v>#REF!</v>
      </c>
      <c r="F2016" s="285"/>
      <c r="G2016" s="300" t="e">
        <f t="shared" si="246"/>
        <v>#REF!</v>
      </c>
      <c r="H2016" s="43" t="e">
        <f t="shared" si="247"/>
        <v>#REF!</v>
      </c>
    </row>
    <row r="2017" spans="1:8">
      <c r="A2017" s="197" t="e">
        <f>#REF!</f>
        <v>#REF!</v>
      </c>
      <c r="B2017" s="169" t="e">
        <f>IF(#REF!&lt;&gt;"",#REF!,"")</f>
        <v>#REF!</v>
      </c>
      <c r="C2017" s="168" t="e">
        <f>#REF!</f>
        <v>#REF!</v>
      </c>
      <c r="D2017" s="167" t="e">
        <f>#REF!</f>
        <v>#REF!</v>
      </c>
      <c r="E2017" s="284" t="e">
        <f>'Паспорт-3'!F1865</f>
        <v>#REF!</v>
      </c>
      <c r="F2017" s="285"/>
      <c r="G2017" s="300" t="e">
        <f t="shared" si="246"/>
        <v>#REF!</v>
      </c>
      <c r="H2017" s="43" t="e">
        <f t="shared" si="247"/>
        <v>#REF!</v>
      </c>
    </row>
    <row r="2018" spans="1:8">
      <c r="A2018" s="197" t="e">
        <f>#REF!</f>
        <v>#REF!</v>
      </c>
      <c r="B2018" s="169" t="e">
        <f>IF(#REF!&lt;&gt;"",#REF!,"")</f>
        <v>#REF!</v>
      </c>
      <c r="C2018" s="168" t="e">
        <f>#REF!</f>
        <v>#REF!</v>
      </c>
      <c r="D2018" s="167" t="e">
        <f>#REF!</f>
        <v>#REF!</v>
      </c>
      <c r="E2018" s="284" t="e">
        <f>'Паспорт-3'!F1866</f>
        <v>#REF!</v>
      </c>
      <c r="F2018" s="285"/>
      <c r="G2018" s="300" t="e">
        <f t="shared" si="246"/>
        <v>#REF!</v>
      </c>
      <c r="H2018" s="43" t="e">
        <f t="shared" si="247"/>
        <v>#REF!</v>
      </c>
    </row>
    <row r="2019" spans="1:8">
      <c r="A2019" s="197" t="e">
        <f>#REF!</f>
        <v>#REF!</v>
      </c>
      <c r="B2019" s="169" t="e">
        <f>IF(#REF!&lt;&gt;"",#REF!,"")</f>
        <v>#REF!</v>
      </c>
      <c r="C2019" s="168" t="e">
        <f>#REF!</f>
        <v>#REF!</v>
      </c>
      <c r="D2019" s="167" t="e">
        <f>#REF!</f>
        <v>#REF!</v>
      </c>
      <c r="E2019" s="284" t="e">
        <f>'Паспорт-3'!F1867</f>
        <v>#REF!</v>
      </c>
      <c r="F2019" s="285"/>
      <c r="G2019" s="300" t="e">
        <f t="shared" si="246"/>
        <v>#REF!</v>
      </c>
      <c r="H2019" s="43" t="e">
        <f t="shared" si="247"/>
        <v>#REF!</v>
      </c>
    </row>
    <row r="2020" spans="1:8">
      <c r="A2020" s="197" t="e">
        <f>#REF!</f>
        <v>#REF!</v>
      </c>
      <c r="B2020" s="169" t="e">
        <f>IF(#REF!&lt;&gt;"",#REF!,"")</f>
        <v>#REF!</v>
      </c>
      <c r="C2020" s="168" t="e">
        <f>#REF!</f>
        <v>#REF!</v>
      </c>
      <c r="D2020" s="167" t="e">
        <f>#REF!</f>
        <v>#REF!</v>
      </c>
      <c r="E2020" s="284" t="e">
        <f>'Паспорт-3'!F1868</f>
        <v>#REF!</v>
      </c>
      <c r="F2020" s="285"/>
      <c r="G2020" s="300" t="e">
        <f t="shared" si="246"/>
        <v>#REF!</v>
      </c>
      <c r="H2020" s="43" t="e">
        <f t="shared" si="247"/>
        <v>#REF!</v>
      </c>
    </row>
    <row r="2021" spans="1:8" ht="12.75" customHeight="1">
      <c r="A2021" s="197" t="e">
        <f>#REF!</f>
        <v>#REF!</v>
      </c>
      <c r="B2021" s="169" t="e">
        <f>IF(#REF!&lt;&gt;"",#REF!,"")</f>
        <v>#REF!</v>
      </c>
      <c r="C2021" s="168" t="e">
        <f>#REF!</f>
        <v>#REF!</v>
      </c>
      <c r="D2021" s="167" t="e">
        <f>#REF!</f>
        <v>#REF!</v>
      </c>
      <c r="E2021" s="284" t="e">
        <f>'Паспорт-3'!F1869</f>
        <v>#REF!</v>
      </c>
      <c r="F2021" s="285"/>
      <c r="G2021" s="300" t="e">
        <f t="shared" si="246"/>
        <v>#REF!</v>
      </c>
      <c r="H2021" s="43" t="e">
        <f t="shared" si="247"/>
        <v>#REF!</v>
      </c>
    </row>
    <row r="2022" spans="1:8">
      <c r="A2022" s="304" t="e">
        <f>#REF!</f>
        <v>#REF!</v>
      </c>
      <c r="B2022" s="305" t="e">
        <f>IF(#REF!&lt;&gt;"",#REF!,"")</f>
        <v>#REF!</v>
      </c>
      <c r="C2022" s="306" t="e">
        <f>#REF!</f>
        <v>#REF!</v>
      </c>
      <c r="D2022" s="307" t="e">
        <f>#REF!</f>
        <v>#REF!</v>
      </c>
      <c r="E2022" s="308" t="e">
        <f>'Паспорт-3'!F1870</f>
        <v>#REF!</v>
      </c>
      <c r="F2022" s="309"/>
      <c r="G2022" s="310" t="e">
        <f t="shared" si="246"/>
        <v>#REF!</v>
      </c>
      <c r="H2022" s="43" t="e">
        <f t="shared" si="247"/>
        <v>#REF!</v>
      </c>
    </row>
    <row r="2023" spans="1:8" ht="12.75" customHeight="1">
      <c r="A2023" s="574" t="s">
        <v>169</v>
      </c>
      <c r="B2023" s="575"/>
      <c r="C2023" s="575"/>
      <c r="D2023" s="575"/>
      <c r="E2023" s="575"/>
      <c r="F2023" s="575"/>
      <c r="G2023" s="576"/>
      <c r="H2023" s="43" t="e">
        <f>H2012</f>
        <v>#REF!</v>
      </c>
    </row>
    <row r="2024" spans="1:8" ht="12.75" customHeight="1">
      <c r="A2024" s="574" t="s">
        <v>189</v>
      </c>
      <c r="B2024" s="575"/>
      <c r="C2024" s="575"/>
      <c r="D2024" s="575"/>
      <c r="E2024" s="575"/>
      <c r="F2024" s="575"/>
      <c r="G2024" s="576"/>
      <c r="H2024" s="43" t="e">
        <f>H1960</f>
        <v>#REF!</v>
      </c>
    </row>
    <row r="2025" spans="1:8" ht="12.75" customHeight="1">
      <c r="A2025" s="457" t="e">
        <f>#REF!</f>
        <v>#REF!</v>
      </c>
      <c r="B2025" s="458"/>
      <c r="C2025" s="458"/>
      <c r="D2025" s="458"/>
      <c r="E2025" s="458"/>
      <c r="F2025" s="458"/>
      <c r="G2025" s="527"/>
      <c r="H2025" s="43" t="e">
        <f>H2026</f>
        <v>#REF!</v>
      </c>
    </row>
    <row r="2026" spans="1:8">
      <c r="A2026" s="291" t="s">
        <v>4</v>
      </c>
      <c r="B2026" s="571" t="s">
        <v>86</v>
      </c>
      <c r="C2026" s="572"/>
      <c r="D2026" s="572"/>
      <c r="E2026" s="577"/>
      <c r="F2026" s="577"/>
      <c r="G2026" s="578"/>
      <c r="H2026" s="43" t="e">
        <f>H2027</f>
        <v>#REF!</v>
      </c>
    </row>
    <row r="2027" spans="1:8">
      <c r="A2027" s="197" t="e">
        <f>#REF!</f>
        <v>#REF!</v>
      </c>
      <c r="B2027" s="292" t="e">
        <f>IF(#REF!&lt;&gt;"",#REF!,"")</f>
        <v>#REF!</v>
      </c>
      <c r="C2027" s="293" t="e">
        <f>#REF!</f>
        <v>#REF!</v>
      </c>
      <c r="D2027" s="294" t="e">
        <f>#REF!</f>
        <v>#REF!</v>
      </c>
      <c r="E2027" s="295" t="e">
        <f>'Паспорт-3'!F1873</f>
        <v>#REF!</v>
      </c>
      <c r="F2027" s="296"/>
      <c r="G2027" s="299" t="e">
        <f t="shared" ref="G2027:G2041" si="248">F2027-E2027</f>
        <v>#REF!</v>
      </c>
      <c r="H2027" s="43" t="e">
        <f t="shared" ref="H2027:H2041" si="249">IF(B2027&lt;&gt;"","Для друку","")</f>
        <v>#REF!</v>
      </c>
    </row>
    <row r="2028" spans="1:8">
      <c r="A2028" s="197" t="e">
        <f>#REF!</f>
        <v>#REF!</v>
      </c>
      <c r="B2028" s="169" t="e">
        <f>IF(#REF!&lt;&gt;"",#REF!,"")</f>
        <v>#REF!</v>
      </c>
      <c r="C2028" s="168" t="e">
        <f>#REF!</f>
        <v>#REF!</v>
      </c>
      <c r="D2028" s="167" t="e">
        <f>#REF!</f>
        <v>#REF!</v>
      </c>
      <c r="E2028" s="284" t="e">
        <f>'Паспорт-3'!F1874</f>
        <v>#REF!</v>
      </c>
      <c r="F2028" s="285"/>
      <c r="G2028" s="300" t="e">
        <f t="shared" si="248"/>
        <v>#REF!</v>
      </c>
      <c r="H2028" s="43" t="e">
        <f t="shared" si="249"/>
        <v>#REF!</v>
      </c>
    </row>
    <row r="2029" spans="1:8">
      <c r="A2029" s="197" t="e">
        <f>#REF!</f>
        <v>#REF!</v>
      </c>
      <c r="B2029" s="169" t="e">
        <f>IF(#REF!&lt;&gt;"",#REF!,"")</f>
        <v>#REF!</v>
      </c>
      <c r="C2029" s="168" t="e">
        <f>#REF!</f>
        <v>#REF!</v>
      </c>
      <c r="D2029" s="167" t="e">
        <f>#REF!</f>
        <v>#REF!</v>
      </c>
      <c r="E2029" s="284" t="e">
        <f>'Паспорт-3'!F1875</f>
        <v>#REF!</v>
      </c>
      <c r="F2029" s="285"/>
      <c r="G2029" s="300" t="e">
        <f t="shared" si="248"/>
        <v>#REF!</v>
      </c>
      <c r="H2029" s="43" t="e">
        <f t="shared" si="249"/>
        <v>#REF!</v>
      </c>
    </row>
    <row r="2030" spans="1:8">
      <c r="A2030" s="197" t="e">
        <f>#REF!</f>
        <v>#REF!</v>
      </c>
      <c r="B2030" s="169" t="e">
        <f>IF(#REF!&lt;&gt;"",#REF!,"")</f>
        <v>#REF!</v>
      </c>
      <c r="C2030" s="168" t="e">
        <f>#REF!</f>
        <v>#REF!</v>
      </c>
      <c r="D2030" s="167" t="e">
        <f>#REF!</f>
        <v>#REF!</v>
      </c>
      <c r="E2030" s="284" t="e">
        <f>'Паспорт-3'!F1876</f>
        <v>#REF!</v>
      </c>
      <c r="F2030" s="285"/>
      <c r="G2030" s="300" t="e">
        <f t="shared" si="248"/>
        <v>#REF!</v>
      </c>
      <c r="H2030" s="43" t="e">
        <f t="shared" si="249"/>
        <v>#REF!</v>
      </c>
    </row>
    <row r="2031" spans="1:8">
      <c r="A2031" s="197" t="e">
        <f>#REF!</f>
        <v>#REF!</v>
      </c>
      <c r="B2031" s="169" t="e">
        <f>IF(#REF!&lt;&gt;"",#REF!,"")</f>
        <v>#REF!</v>
      </c>
      <c r="C2031" s="168" t="e">
        <f>#REF!</f>
        <v>#REF!</v>
      </c>
      <c r="D2031" s="167" t="e">
        <f>#REF!</f>
        <v>#REF!</v>
      </c>
      <c r="E2031" s="284" t="e">
        <f>'Паспорт-3'!F1877</f>
        <v>#REF!</v>
      </c>
      <c r="F2031" s="285"/>
      <c r="G2031" s="300" t="e">
        <f t="shared" si="248"/>
        <v>#REF!</v>
      </c>
      <c r="H2031" s="43" t="e">
        <f t="shared" si="249"/>
        <v>#REF!</v>
      </c>
    </row>
    <row r="2032" spans="1:8">
      <c r="A2032" s="197" t="e">
        <f>#REF!</f>
        <v>#REF!</v>
      </c>
      <c r="B2032" s="169" t="e">
        <f>IF(#REF!&lt;&gt;"",#REF!,"")</f>
        <v>#REF!</v>
      </c>
      <c r="C2032" s="168" t="e">
        <f>#REF!</f>
        <v>#REF!</v>
      </c>
      <c r="D2032" s="167" t="e">
        <f>#REF!</f>
        <v>#REF!</v>
      </c>
      <c r="E2032" s="284" t="e">
        <f>'Паспорт-3'!F1878</f>
        <v>#REF!</v>
      </c>
      <c r="F2032" s="285"/>
      <c r="G2032" s="300" t="e">
        <f t="shared" si="248"/>
        <v>#REF!</v>
      </c>
      <c r="H2032" s="43" t="e">
        <f t="shared" si="249"/>
        <v>#REF!</v>
      </c>
    </row>
    <row r="2033" spans="1:8">
      <c r="A2033" s="197" t="e">
        <f>#REF!</f>
        <v>#REF!</v>
      </c>
      <c r="B2033" s="169" t="e">
        <f>IF(#REF!&lt;&gt;"",#REF!,"")</f>
        <v>#REF!</v>
      </c>
      <c r="C2033" s="168" t="e">
        <f>#REF!</f>
        <v>#REF!</v>
      </c>
      <c r="D2033" s="167" t="e">
        <f>#REF!</f>
        <v>#REF!</v>
      </c>
      <c r="E2033" s="284" t="e">
        <f>'Паспорт-3'!F1879</f>
        <v>#REF!</v>
      </c>
      <c r="F2033" s="285"/>
      <c r="G2033" s="300" t="e">
        <f t="shared" si="248"/>
        <v>#REF!</v>
      </c>
      <c r="H2033" s="43" t="e">
        <f t="shared" si="249"/>
        <v>#REF!</v>
      </c>
    </row>
    <row r="2034" spans="1:8">
      <c r="A2034" s="197" t="e">
        <f>#REF!</f>
        <v>#REF!</v>
      </c>
      <c r="B2034" s="169" t="e">
        <f>IF(#REF!&lt;&gt;"",#REF!,"")</f>
        <v>#REF!</v>
      </c>
      <c r="C2034" s="168" t="e">
        <f>#REF!</f>
        <v>#REF!</v>
      </c>
      <c r="D2034" s="167" t="e">
        <f>#REF!</f>
        <v>#REF!</v>
      </c>
      <c r="E2034" s="284" t="e">
        <f>'Паспорт-3'!F1880</f>
        <v>#REF!</v>
      </c>
      <c r="F2034" s="285"/>
      <c r="G2034" s="300" t="e">
        <f t="shared" si="248"/>
        <v>#REF!</v>
      </c>
      <c r="H2034" s="43" t="e">
        <f t="shared" si="249"/>
        <v>#REF!</v>
      </c>
    </row>
    <row r="2035" spans="1:8">
      <c r="A2035" s="197" t="e">
        <f>#REF!</f>
        <v>#REF!</v>
      </c>
      <c r="B2035" s="169" t="e">
        <f>IF(#REF!&lt;&gt;"",#REF!,"")</f>
        <v>#REF!</v>
      </c>
      <c r="C2035" s="168" t="e">
        <f>#REF!</f>
        <v>#REF!</v>
      </c>
      <c r="D2035" s="167" t="e">
        <f>#REF!</f>
        <v>#REF!</v>
      </c>
      <c r="E2035" s="284" t="e">
        <f>'Паспорт-3'!F1881</f>
        <v>#REF!</v>
      </c>
      <c r="F2035" s="285"/>
      <c r="G2035" s="300" t="e">
        <f t="shared" si="248"/>
        <v>#REF!</v>
      </c>
      <c r="H2035" s="43" t="e">
        <f t="shared" si="249"/>
        <v>#REF!</v>
      </c>
    </row>
    <row r="2036" spans="1:8">
      <c r="A2036" s="197" t="e">
        <f>#REF!</f>
        <v>#REF!</v>
      </c>
      <c r="B2036" s="169" t="e">
        <f>IF(#REF!&lt;&gt;"",#REF!,"")</f>
        <v>#REF!</v>
      </c>
      <c r="C2036" s="168" t="e">
        <f>#REF!</f>
        <v>#REF!</v>
      </c>
      <c r="D2036" s="167" t="e">
        <f>#REF!</f>
        <v>#REF!</v>
      </c>
      <c r="E2036" s="284" t="e">
        <f>'Паспорт-3'!F1882</f>
        <v>#REF!</v>
      </c>
      <c r="F2036" s="285"/>
      <c r="G2036" s="300" t="e">
        <f t="shared" si="248"/>
        <v>#REF!</v>
      </c>
      <c r="H2036" s="43" t="e">
        <f t="shared" si="249"/>
        <v>#REF!</v>
      </c>
    </row>
    <row r="2037" spans="1:8">
      <c r="A2037" s="197" t="e">
        <f>#REF!</f>
        <v>#REF!</v>
      </c>
      <c r="B2037" s="169" t="e">
        <f>IF(#REF!&lt;&gt;"",#REF!,"")</f>
        <v>#REF!</v>
      </c>
      <c r="C2037" s="168" t="e">
        <f>#REF!</f>
        <v>#REF!</v>
      </c>
      <c r="D2037" s="167" t="e">
        <f>#REF!</f>
        <v>#REF!</v>
      </c>
      <c r="E2037" s="284" t="e">
        <f>'Паспорт-3'!F1883</f>
        <v>#REF!</v>
      </c>
      <c r="F2037" s="285"/>
      <c r="G2037" s="300" t="e">
        <f t="shared" si="248"/>
        <v>#REF!</v>
      </c>
      <c r="H2037" s="43" t="e">
        <f t="shared" si="249"/>
        <v>#REF!</v>
      </c>
    </row>
    <row r="2038" spans="1:8">
      <c r="A2038" s="197" t="e">
        <f>#REF!</f>
        <v>#REF!</v>
      </c>
      <c r="B2038" s="169" t="e">
        <f>IF(#REF!&lt;&gt;"",#REF!,"")</f>
        <v>#REF!</v>
      </c>
      <c r="C2038" s="168" t="e">
        <f>#REF!</f>
        <v>#REF!</v>
      </c>
      <c r="D2038" s="167" t="e">
        <f>#REF!</f>
        <v>#REF!</v>
      </c>
      <c r="E2038" s="284" t="e">
        <f>'Паспорт-3'!F1884</f>
        <v>#REF!</v>
      </c>
      <c r="F2038" s="285"/>
      <c r="G2038" s="300" t="e">
        <f t="shared" si="248"/>
        <v>#REF!</v>
      </c>
      <c r="H2038" s="43" t="e">
        <f t="shared" si="249"/>
        <v>#REF!</v>
      </c>
    </row>
    <row r="2039" spans="1:8">
      <c r="A2039" s="197" t="e">
        <f>#REF!</f>
        <v>#REF!</v>
      </c>
      <c r="B2039" s="169" t="e">
        <f>IF(#REF!&lt;&gt;"",#REF!,"")</f>
        <v>#REF!</v>
      </c>
      <c r="C2039" s="168" t="e">
        <f>#REF!</f>
        <v>#REF!</v>
      </c>
      <c r="D2039" s="167" t="e">
        <f>#REF!</f>
        <v>#REF!</v>
      </c>
      <c r="E2039" s="284" t="e">
        <f>'Паспорт-3'!F1885</f>
        <v>#REF!</v>
      </c>
      <c r="F2039" s="285"/>
      <c r="G2039" s="300" t="e">
        <f t="shared" si="248"/>
        <v>#REF!</v>
      </c>
      <c r="H2039" s="43" t="e">
        <f t="shared" si="249"/>
        <v>#REF!</v>
      </c>
    </row>
    <row r="2040" spans="1:8">
      <c r="A2040" s="197" t="e">
        <f>#REF!</f>
        <v>#REF!</v>
      </c>
      <c r="B2040" s="169" t="e">
        <f>IF(#REF!&lt;&gt;"",#REF!,"")</f>
        <v>#REF!</v>
      </c>
      <c r="C2040" s="168" t="e">
        <f>#REF!</f>
        <v>#REF!</v>
      </c>
      <c r="D2040" s="167" t="e">
        <f>#REF!</f>
        <v>#REF!</v>
      </c>
      <c r="E2040" s="284" t="e">
        <f>'Паспорт-3'!F1886</f>
        <v>#REF!</v>
      </c>
      <c r="F2040" s="285"/>
      <c r="G2040" s="300" t="e">
        <f t="shared" si="248"/>
        <v>#REF!</v>
      </c>
      <c r="H2040" s="43" t="e">
        <f t="shared" si="249"/>
        <v>#REF!</v>
      </c>
    </row>
    <row r="2041" spans="1:8">
      <c r="A2041" s="304" t="e">
        <f>#REF!</f>
        <v>#REF!</v>
      </c>
      <c r="B2041" s="305" t="e">
        <f>IF(#REF!&lt;&gt;"",#REF!,"")</f>
        <v>#REF!</v>
      </c>
      <c r="C2041" s="306" t="e">
        <f>#REF!</f>
        <v>#REF!</v>
      </c>
      <c r="D2041" s="307" t="e">
        <f>#REF!</f>
        <v>#REF!</v>
      </c>
      <c r="E2041" s="308" t="e">
        <f>'Паспорт-3'!F1887</f>
        <v>#REF!</v>
      </c>
      <c r="F2041" s="309"/>
      <c r="G2041" s="310" t="e">
        <f t="shared" si="248"/>
        <v>#REF!</v>
      </c>
      <c r="H2041" s="43" t="e">
        <f t="shared" si="249"/>
        <v>#REF!</v>
      </c>
    </row>
    <row r="2042" spans="1:8" ht="12.75" customHeight="1">
      <c r="A2042" s="574" t="s">
        <v>169</v>
      </c>
      <c r="B2042" s="575"/>
      <c r="C2042" s="575"/>
      <c r="D2042" s="575"/>
      <c r="E2042" s="575"/>
      <c r="F2042" s="575"/>
      <c r="G2042" s="576"/>
      <c r="H2042" s="43" t="e">
        <f>H2026</f>
        <v>#REF!</v>
      </c>
    </row>
    <row r="2043" spans="1:8">
      <c r="A2043" s="291" t="e">
        <f>#REF!</f>
        <v>#REF!</v>
      </c>
      <c r="B2043" s="571" t="s">
        <v>87</v>
      </c>
      <c r="C2043" s="572"/>
      <c r="D2043" s="572"/>
      <c r="E2043" s="572"/>
      <c r="F2043" s="572"/>
      <c r="G2043" s="573"/>
      <c r="H2043" s="43" t="e">
        <f>H2044</f>
        <v>#REF!</v>
      </c>
    </row>
    <row r="2044" spans="1:8">
      <c r="A2044" s="197" t="e">
        <f>#REF!</f>
        <v>#REF!</v>
      </c>
      <c r="B2044" s="292" t="e">
        <f>IF(#REF!&lt;&gt;"",#REF!,"")</f>
        <v>#REF!</v>
      </c>
      <c r="C2044" s="293" t="e">
        <f>#REF!</f>
        <v>#REF!</v>
      </c>
      <c r="D2044" s="294" t="e">
        <f>#REF!</f>
        <v>#REF!</v>
      </c>
      <c r="E2044" s="301" t="e">
        <f>'Паспорт-3'!F1889</f>
        <v>#REF!</v>
      </c>
      <c r="F2044" s="302"/>
      <c r="G2044" s="303" t="e">
        <f t="shared" ref="G2044:G2058" si="250">F2044-E2044</f>
        <v>#REF!</v>
      </c>
      <c r="H2044" s="43" t="e">
        <f t="shared" ref="H2044:H2058" si="251">IF(B2044&lt;&gt;"","Для друку","")</f>
        <v>#REF!</v>
      </c>
    </row>
    <row r="2045" spans="1:8">
      <c r="A2045" s="197" t="e">
        <f>#REF!</f>
        <v>#REF!</v>
      </c>
      <c r="B2045" s="169" t="e">
        <f>IF(#REF!&lt;&gt;"",#REF!,"")</f>
        <v>#REF!</v>
      </c>
      <c r="C2045" s="168" t="e">
        <f>#REF!</f>
        <v>#REF!</v>
      </c>
      <c r="D2045" s="167" t="e">
        <f>#REF!</f>
        <v>#REF!</v>
      </c>
      <c r="E2045" s="284" t="e">
        <f>'Паспорт-3'!F1890</f>
        <v>#REF!</v>
      </c>
      <c r="F2045" s="285"/>
      <c r="G2045" s="300" t="e">
        <f t="shared" si="250"/>
        <v>#REF!</v>
      </c>
      <c r="H2045" s="43" t="e">
        <f t="shared" si="251"/>
        <v>#REF!</v>
      </c>
    </row>
    <row r="2046" spans="1:8">
      <c r="A2046" s="197" t="e">
        <f>#REF!</f>
        <v>#REF!</v>
      </c>
      <c r="B2046" s="169" t="e">
        <f>IF(#REF!&lt;&gt;"",#REF!,"")</f>
        <v>#REF!</v>
      </c>
      <c r="C2046" s="168" t="e">
        <f>#REF!</f>
        <v>#REF!</v>
      </c>
      <c r="D2046" s="167" t="e">
        <f>#REF!</f>
        <v>#REF!</v>
      </c>
      <c r="E2046" s="284" t="e">
        <f>'Паспорт-3'!F1891</f>
        <v>#REF!</v>
      </c>
      <c r="F2046" s="285"/>
      <c r="G2046" s="300" t="e">
        <f t="shared" si="250"/>
        <v>#REF!</v>
      </c>
      <c r="H2046" s="43" t="e">
        <f t="shared" si="251"/>
        <v>#REF!</v>
      </c>
    </row>
    <row r="2047" spans="1:8">
      <c r="A2047" s="197" t="e">
        <f>#REF!</f>
        <v>#REF!</v>
      </c>
      <c r="B2047" s="169" t="e">
        <f>IF(#REF!&lt;&gt;"",#REF!,"")</f>
        <v>#REF!</v>
      </c>
      <c r="C2047" s="168" t="e">
        <f>#REF!</f>
        <v>#REF!</v>
      </c>
      <c r="D2047" s="167" t="e">
        <f>#REF!</f>
        <v>#REF!</v>
      </c>
      <c r="E2047" s="284" t="e">
        <f>'Паспорт-3'!F1892</f>
        <v>#REF!</v>
      </c>
      <c r="F2047" s="285"/>
      <c r="G2047" s="300" t="e">
        <f t="shared" si="250"/>
        <v>#REF!</v>
      </c>
      <c r="H2047" s="43" t="e">
        <f t="shared" si="251"/>
        <v>#REF!</v>
      </c>
    </row>
    <row r="2048" spans="1:8">
      <c r="A2048" s="197" t="e">
        <f>#REF!</f>
        <v>#REF!</v>
      </c>
      <c r="B2048" s="169" t="e">
        <f>IF(#REF!&lt;&gt;"",#REF!,"")</f>
        <v>#REF!</v>
      </c>
      <c r="C2048" s="168" t="e">
        <f>#REF!</f>
        <v>#REF!</v>
      </c>
      <c r="D2048" s="167" t="e">
        <f>#REF!</f>
        <v>#REF!</v>
      </c>
      <c r="E2048" s="284" t="e">
        <f>'Паспорт-3'!F1893</f>
        <v>#REF!</v>
      </c>
      <c r="F2048" s="285"/>
      <c r="G2048" s="300" t="e">
        <f t="shared" si="250"/>
        <v>#REF!</v>
      </c>
      <c r="H2048" s="43" t="e">
        <f t="shared" si="251"/>
        <v>#REF!</v>
      </c>
    </row>
    <row r="2049" spans="1:8">
      <c r="A2049" s="197" t="e">
        <f>#REF!</f>
        <v>#REF!</v>
      </c>
      <c r="B2049" s="169" t="e">
        <f>IF(#REF!&lt;&gt;"",#REF!,"")</f>
        <v>#REF!</v>
      </c>
      <c r="C2049" s="168" t="e">
        <f>#REF!</f>
        <v>#REF!</v>
      </c>
      <c r="D2049" s="167" t="e">
        <f>#REF!</f>
        <v>#REF!</v>
      </c>
      <c r="E2049" s="284" t="e">
        <f>'Паспорт-3'!F1894</f>
        <v>#REF!</v>
      </c>
      <c r="F2049" s="285"/>
      <c r="G2049" s="300" t="e">
        <f t="shared" si="250"/>
        <v>#REF!</v>
      </c>
      <c r="H2049" s="43" t="e">
        <f t="shared" si="251"/>
        <v>#REF!</v>
      </c>
    </row>
    <row r="2050" spans="1:8">
      <c r="A2050" s="197" t="e">
        <f>#REF!</f>
        <v>#REF!</v>
      </c>
      <c r="B2050" s="169" t="e">
        <f>IF(#REF!&lt;&gt;"",#REF!,"")</f>
        <v>#REF!</v>
      </c>
      <c r="C2050" s="168" t="e">
        <f>#REF!</f>
        <v>#REF!</v>
      </c>
      <c r="D2050" s="167" t="e">
        <f>#REF!</f>
        <v>#REF!</v>
      </c>
      <c r="E2050" s="284" t="e">
        <f>'Паспорт-3'!F1895</f>
        <v>#REF!</v>
      </c>
      <c r="F2050" s="285"/>
      <c r="G2050" s="300" t="e">
        <f t="shared" si="250"/>
        <v>#REF!</v>
      </c>
      <c r="H2050" s="43" t="e">
        <f t="shared" si="251"/>
        <v>#REF!</v>
      </c>
    </row>
    <row r="2051" spans="1:8">
      <c r="A2051" s="197" t="e">
        <f>#REF!</f>
        <v>#REF!</v>
      </c>
      <c r="B2051" s="169" t="e">
        <f>IF(#REF!&lt;&gt;"",#REF!,"")</f>
        <v>#REF!</v>
      </c>
      <c r="C2051" s="168" t="e">
        <f>#REF!</f>
        <v>#REF!</v>
      </c>
      <c r="D2051" s="167" t="e">
        <f>#REF!</f>
        <v>#REF!</v>
      </c>
      <c r="E2051" s="284" t="e">
        <f>'Паспорт-3'!F1896</f>
        <v>#REF!</v>
      </c>
      <c r="F2051" s="285"/>
      <c r="G2051" s="300" t="e">
        <f t="shared" si="250"/>
        <v>#REF!</v>
      </c>
      <c r="H2051" s="43" t="e">
        <f t="shared" si="251"/>
        <v>#REF!</v>
      </c>
    </row>
    <row r="2052" spans="1:8">
      <c r="A2052" s="197" t="e">
        <f>#REF!</f>
        <v>#REF!</v>
      </c>
      <c r="B2052" s="169" t="e">
        <f>IF(#REF!&lt;&gt;"",#REF!,"")</f>
        <v>#REF!</v>
      </c>
      <c r="C2052" s="168" t="e">
        <f>#REF!</f>
        <v>#REF!</v>
      </c>
      <c r="D2052" s="167" t="e">
        <f>#REF!</f>
        <v>#REF!</v>
      </c>
      <c r="E2052" s="284" t="e">
        <f>'Паспорт-3'!F1897</f>
        <v>#REF!</v>
      </c>
      <c r="F2052" s="285"/>
      <c r="G2052" s="300" t="e">
        <f t="shared" si="250"/>
        <v>#REF!</v>
      </c>
      <c r="H2052" s="43" t="e">
        <f t="shared" si="251"/>
        <v>#REF!</v>
      </c>
    </row>
    <row r="2053" spans="1:8">
      <c r="A2053" s="197" t="e">
        <f>#REF!</f>
        <v>#REF!</v>
      </c>
      <c r="B2053" s="169" t="e">
        <f>IF(#REF!&lt;&gt;"",#REF!,"")</f>
        <v>#REF!</v>
      </c>
      <c r="C2053" s="168" t="e">
        <f>#REF!</f>
        <v>#REF!</v>
      </c>
      <c r="D2053" s="167" t="e">
        <f>#REF!</f>
        <v>#REF!</v>
      </c>
      <c r="E2053" s="284" t="e">
        <f>'Паспорт-3'!F1898</f>
        <v>#REF!</v>
      </c>
      <c r="F2053" s="285"/>
      <c r="G2053" s="300" t="e">
        <f t="shared" si="250"/>
        <v>#REF!</v>
      </c>
      <c r="H2053" s="43" t="e">
        <f t="shared" si="251"/>
        <v>#REF!</v>
      </c>
    </row>
    <row r="2054" spans="1:8">
      <c r="A2054" s="197" t="e">
        <f>#REF!</f>
        <v>#REF!</v>
      </c>
      <c r="B2054" s="169" t="e">
        <f>IF(#REF!&lt;&gt;"",#REF!,"")</f>
        <v>#REF!</v>
      </c>
      <c r="C2054" s="168" t="e">
        <f>#REF!</f>
        <v>#REF!</v>
      </c>
      <c r="D2054" s="167" t="e">
        <f>#REF!</f>
        <v>#REF!</v>
      </c>
      <c r="E2054" s="284" t="e">
        <f>'Паспорт-3'!F1899</f>
        <v>#REF!</v>
      </c>
      <c r="F2054" s="285"/>
      <c r="G2054" s="300" t="e">
        <f t="shared" si="250"/>
        <v>#REF!</v>
      </c>
      <c r="H2054" s="43" t="e">
        <f t="shared" si="251"/>
        <v>#REF!</v>
      </c>
    </row>
    <row r="2055" spans="1:8">
      <c r="A2055" s="197" t="e">
        <f>#REF!</f>
        <v>#REF!</v>
      </c>
      <c r="B2055" s="169" t="e">
        <f>IF(#REF!&lt;&gt;"",#REF!,"")</f>
        <v>#REF!</v>
      </c>
      <c r="C2055" s="168" t="e">
        <f>#REF!</f>
        <v>#REF!</v>
      </c>
      <c r="D2055" s="167" t="e">
        <f>#REF!</f>
        <v>#REF!</v>
      </c>
      <c r="E2055" s="284" t="e">
        <f>'Паспорт-3'!F1900</f>
        <v>#REF!</v>
      </c>
      <c r="F2055" s="285"/>
      <c r="G2055" s="300" t="e">
        <f t="shared" si="250"/>
        <v>#REF!</v>
      </c>
      <c r="H2055" s="43" t="e">
        <f t="shared" si="251"/>
        <v>#REF!</v>
      </c>
    </row>
    <row r="2056" spans="1:8">
      <c r="A2056" s="197" t="e">
        <f>#REF!</f>
        <v>#REF!</v>
      </c>
      <c r="B2056" s="169" t="e">
        <f>IF(#REF!&lt;&gt;"",#REF!,"")</f>
        <v>#REF!</v>
      </c>
      <c r="C2056" s="168" t="e">
        <f>#REF!</f>
        <v>#REF!</v>
      </c>
      <c r="D2056" s="167" t="e">
        <f>#REF!</f>
        <v>#REF!</v>
      </c>
      <c r="E2056" s="284" t="e">
        <f>'Паспорт-3'!F1901</f>
        <v>#REF!</v>
      </c>
      <c r="F2056" s="285"/>
      <c r="G2056" s="300" t="e">
        <f t="shared" si="250"/>
        <v>#REF!</v>
      </c>
      <c r="H2056" s="43" t="e">
        <f t="shared" si="251"/>
        <v>#REF!</v>
      </c>
    </row>
    <row r="2057" spans="1:8">
      <c r="A2057" s="197" t="e">
        <f>#REF!</f>
        <v>#REF!</v>
      </c>
      <c r="B2057" s="169" t="e">
        <f>IF(#REF!&lt;&gt;"",#REF!,"")</f>
        <v>#REF!</v>
      </c>
      <c r="C2057" s="168" t="e">
        <f>#REF!</f>
        <v>#REF!</v>
      </c>
      <c r="D2057" s="167" t="e">
        <f>#REF!</f>
        <v>#REF!</v>
      </c>
      <c r="E2057" s="284" t="e">
        <f>'Паспорт-3'!F1902</f>
        <v>#REF!</v>
      </c>
      <c r="F2057" s="285"/>
      <c r="G2057" s="300" t="e">
        <f t="shared" si="250"/>
        <v>#REF!</v>
      </c>
      <c r="H2057" s="43" t="e">
        <f t="shared" si="251"/>
        <v>#REF!</v>
      </c>
    </row>
    <row r="2058" spans="1:8">
      <c r="A2058" s="304" t="e">
        <f>#REF!</f>
        <v>#REF!</v>
      </c>
      <c r="B2058" s="305" t="e">
        <f>IF(#REF!&lt;&gt;"",#REF!,"")</f>
        <v>#REF!</v>
      </c>
      <c r="C2058" s="306" t="e">
        <f>#REF!</f>
        <v>#REF!</v>
      </c>
      <c r="D2058" s="307" t="e">
        <f>#REF!</f>
        <v>#REF!</v>
      </c>
      <c r="E2058" s="308" t="e">
        <f>'Паспорт-3'!F1903</f>
        <v>#REF!</v>
      </c>
      <c r="F2058" s="309"/>
      <c r="G2058" s="310" t="e">
        <f t="shared" si="250"/>
        <v>#REF!</v>
      </c>
      <c r="H2058" s="43" t="e">
        <f t="shared" si="251"/>
        <v>#REF!</v>
      </c>
    </row>
    <row r="2059" spans="1:8" ht="12.75" customHeight="1">
      <c r="A2059" s="574" t="s">
        <v>169</v>
      </c>
      <c r="B2059" s="575"/>
      <c r="C2059" s="575"/>
      <c r="D2059" s="575"/>
      <c r="E2059" s="575"/>
      <c r="F2059" s="575"/>
      <c r="G2059" s="576"/>
      <c r="H2059" s="43" t="e">
        <f>H2043</f>
        <v>#REF!</v>
      </c>
    </row>
    <row r="2060" spans="1:8">
      <c r="A2060" s="297" t="e">
        <f>#REF!</f>
        <v>#REF!</v>
      </c>
      <c r="B2060" s="571" t="s">
        <v>88</v>
      </c>
      <c r="C2060" s="572"/>
      <c r="D2060" s="572"/>
      <c r="E2060" s="579"/>
      <c r="F2060" s="579"/>
      <c r="G2060" s="580"/>
      <c r="H2060" s="43" t="e">
        <f>H2061</f>
        <v>#REF!</v>
      </c>
    </row>
    <row r="2061" spans="1:8">
      <c r="A2061" s="197" t="e">
        <f>#REF!</f>
        <v>#REF!</v>
      </c>
      <c r="B2061" s="292" t="e">
        <f>IF(#REF!&lt;&gt;"",#REF!,"")</f>
        <v>#REF!</v>
      </c>
      <c r="C2061" s="293" t="e">
        <f>#REF!</f>
        <v>#REF!</v>
      </c>
      <c r="D2061" s="294" t="e">
        <f>#REF!</f>
        <v>#REF!</v>
      </c>
      <c r="E2061" s="295" t="e">
        <f>'Паспорт-3'!F1905</f>
        <v>#REF!</v>
      </c>
      <c r="F2061" s="296"/>
      <c r="G2061" s="299" t="e">
        <f t="shared" ref="G2061:G2075" si="252">F2061-E2061</f>
        <v>#REF!</v>
      </c>
      <c r="H2061" s="43" t="e">
        <f t="shared" ref="H2061:H2075" si="253">IF(B2061&lt;&gt;"","Для друку","")</f>
        <v>#REF!</v>
      </c>
    </row>
    <row r="2062" spans="1:8">
      <c r="A2062" s="197" t="e">
        <f>#REF!</f>
        <v>#REF!</v>
      </c>
      <c r="B2062" s="169" t="e">
        <f>IF(#REF!&lt;&gt;"",#REF!,"")</f>
        <v>#REF!</v>
      </c>
      <c r="C2062" s="168" t="e">
        <f>#REF!</f>
        <v>#REF!</v>
      </c>
      <c r="D2062" s="167" t="e">
        <f>#REF!</f>
        <v>#REF!</v>
      </c>
      <c r="E2062" s="284" t="e">
        <f>'Паспорт-3'!F1906</f>
        <v>#REF!</v>
      </c>
      <c r="F2062" s="285"/>
      <c r="G2062" s="300" t="e">
        <f t="shared" si="252"/>
        <v>#REF!</v>
      </c>
      <c r="H2062" s="43" t="e">
        <f t="shared" si="253"/>
        <v>#REF!</v>
      </c>
    </row>
    <row r="2063" spans="1:8">
      <c r="A2063" s="197" t="e">
        <f>#REF!</f>
        <v>#REF!</v>
      </c>
      <c r="B2063" s="169" t="e">
        <f>IF(#REF!&lt;&gt;"",#REF!,"")</f>
        <v>#REF!</v>
      </c>
      <c r="C2063" s="168" t="e">
        <f>#REF!</f>
        <v>#REF!</v>
      </c>
      <c r="D2063" s="167" t="e">
        <f>#REF!</f>
        <v>#REF!</v>
      </c>
      <c r="E2063" s="284" t="e">
        <f>'Паспорт-3'!F1907</f>
        <v>#REF!</v>
      </c>
      <c r="F2063" s="285"/>
      <c r="G2063" s="300" t="e">
        <f t="shared" si="252"/>
        <v>#REF!</v>
      </c>
      <c r="H2063" s="43" t="e">
        <f t="shared" si="253"/>
        <v>#REF!</v>
      </c>
    </row>
    <row r="2064" spans="1:8">
      <c r="A2064" s="197" t="e">
        <f>#REF!</f>
        <v>#REF!</v>
      </c>
      <c r="B2064" s="169" t="e">
        <f>IF(#REF!&lt;&gt;"",#REF!,"")</f>
        <v>#REF!</v>
      </c>
      <c r="C2064" s="168" t="e">
        <f>#REF!</f>
        <v>#REF!</v>
      </c>
      <c r="D2064" s="167" t="e">
        <f>#REF!</f>
        <v>#REF!</v>
      </c>
      <c r="E2064" s="284" t="e">
        <f>'Паспорт-3'!F1908</f>
        <v>#REF!</v>
      </c>
      <c r="F2064" s="285"/>
      <c r="G2064" s="300" t="e">
        <f t="shared" si="252"/>
        <v>#REF!</v>
      </c>
      <c r="H2064" s="43" t="e">
        <f t="shared" si="253"/>
        <v>#REF!</v>
      </c>
    </row>
    <row r="2065" spans="1:8">
      <c r="A2065" s="197" t="e">
        <f>#REF!</f>
        <v>#REF!</v>
      </c>
      <c r="B2065" s="169" t="e">
        <f>IF(#REF!&lt;&gt;"",#REF!,"")</f>
        <v>#REF!</v>
      </c>
      <c r="C2065" s="168" t="e">
        <f>#REF!</f>
        <v>#REF!</v>
      </c>
      <c r="D2065" s="167" t="e">
        <f>#REF!</f>
        <v>#REF!</v>
      </c>
      <c r="E2065" s="284" t="e">
        <f>'Паспорт-3'!F1909</f>
        <v>#REF!</v>
      </c>
      <c r="F2065" s="285"/>
      <c r="G2065" s="300" t="e">
        <f t="shared" si="252"/>
        <v>#REF!</v>
      </c>
      <c r="H2065" s="43" t="e">
        <f t="shared" si="253"/>
        <v>#REF!</v>
      </c>
    </row>
    <row r="2066" spans="1:8">
      <c r="A2066" s="197" t="e">
        <f>#REF!</f>
        <v>#REF!</v>
      </c>
      <c r="B2066" s="169" t="e">
        <f>IF(#REF!&lt;&gt;"",#REF!,"")</f>
        <v>#REF!</v>
      </c>
      <c r="C2066" s="168" t="e">
        <f>#REF!</f>
        <v>#REF!</v>
      </c>
      <c r="D2066" s="167" t="e">
        <f>#REF!</f>
        <v>#REF!</v>
      </c>
      <c r="E2066" s="284" t="e">
        <f>'Паспорт-3'!F1910</f>
        <v>#REF!</v>
      </c>
      <c r="F2066" s="285"/>
      <c r="G2066" s="300" t="e">
        <f t="shared" si="252"/>
        <v>#REF!</v>
      </c>
      <c r="H2066" s="43" t="e">
        <f t="shared" si="253"/>
        <v>#REF!</v>
      </c>
    </row>
    <row r="2067" spans="1:8">
      <c r="A2067" s="197" t="e">
        <f>#REF!</f>
        <v>#REF!</v>
      </c>
      <c r="B2067" s="169" t="e">
        <f>IF(#REF!&lt;&gt;"",#REF!,"")</f>
        <v>#REF!</v>
      </c>
      <c r="C2067" s="168" t="e">
        <f>#REF!</f>
        <v>#REF!</v>
      </c>
      <c r="D2067" s="167" t="e">
        <f>#REF!</f>
        <v>#REF!</v>
      </c>
      <c r="E2067" s="284" t="e">
        <f>'Паспорт-3'!F1911</f>
        <v>#REF!</v>
      </c>
      <c r="F2067" s="285"/>
      <c r="G2067" s="300" t="e">
        <f t="shared" si="252"/>
        <v>#REF!</v>
      </c>
      <c r="H2067" s="43" t="e">
        <f t="shared" si="253"/>
        <v>#REF!</v>
      </c>
    </row>
    <row r="2068" spans="1:8">
      <c r="A2068" s="197" t="e">
        <f>#REF!</f>
        <v>#REF!</v>
      </c>
      <c r="B2068" s="169" t="e">
        <f>IF(#REF!&lt;&gt;"",#REF!,"")</f>
        <v>#REF!</v>
      </c>
      <c r="C2068" s="168" t="e">
        <f>#REF!</f>
        <v>#REF!</v>
      </c>
      <c r="D2068" s="167" t="e">
        <f>#REF!</f>
        <v>#REF!</v>
      </c>
      <c r="E2068" s="284" t="e">
        <f>'Паспорт-3'!F1912</f>
        <v>#REF!</v>
      </c>
      <c r="F2068" s="285"/>
      <c r="G2068" s="300" t="e">
        <f t="shared" si="252"/>
        <v>#REF!</v>
      </c>
      <c r="H2068" s="43" t="e">
        <f t="shared" si="253"/>
        <v>#REF!</v>
      </c>
    </row>
    <row r="2069" spans="1:8">
      <c r="A2069" s="197" t="e">
        <f>#REF!</f>
        <v>#REF!</v>
      </c>
      <c r="B2069" s="169" t="e">
        <f>IF(#REF!&lt;&gt;"",#REF!,"")</f>
        <v>#REF!</v>
      </c>
      <c r="C2069" s="168" t="e">
        <f>#REF!</f>
        <v>#REF!</v>
      </c>
      <c r="D2069" s="167" t="e">
        <f>#REF!</f>
        <v>#REF!</v>
      </c>
      <c r="E2069" s="284" t="e">
        <f>'Паспорт-3'!F1913</f>
        <v>#REF!</v>
      </c>
      <c r="F2069" s="285"/>
      <c r="G2069" s="300" t="e">
        <f t="shared" si="252"/>
        <v>#REF!</v>
      </c>
      <c r="H2069" s="43" t="e">
        <f t="shared" si="253"/>
        <v>#REF!</v>
      </c>
    </row>
    <row r="2070" spans="1:8">
      <c r="A2070" s="197" t="e">
        <f>#REF!</f>
        <v>#REF!</v>
      </c>
      <c r="B2070" s="169" t="e">
        <f>IF(#REF!&lt;&gt;"",#REF!,"")</f>
        <v>#REF!</v>
      </c>
      <c r="C2070" s="168" t="e">
        <f>#REF!</f>
        <v>#REF!</v>
      </c>
      <c r="D2070" s="167" t="e">
        <f>#REF!</f>
        <v>#REF!</v>
      </c>
      <c r="E2070" s="284" t="e">
        <f>'Паспорт-3'!F1914</f>
        <v>#REF!</v>
      </c>
      <c r="F2070" s="285"/>
      <c r="G2070" s="300" t="e">
        <f t="shared" si="252"/>
        <v>#REF!</v>
      </c>
      <c r="H2070" s="43" t="e">
        <f t="shared" si="253"/>
        <v>#REF!</v>
      </c>
    </row>
    <row r="2071" spans="1:8">
      <c r="A2071" s="197" t="e">
        <f>#REF!</f>
        <v>#REF!</v>
      </c>
      <c r="B2071" s="169" t="e">
        <f>IF(#REF!&lt;&gt;"",#REF!,"")</f>
        <v>#REF!</v>
      </c>
      <c r="C2071" s="168" t="e">
        <f>#REF!</f>
        <v>#REF!</v>
      </c>
      <c r="D2071" s="167" t="e">
        <f>#REF!</f>
        <v>#REF!</v>
      </c>
      <c r="E2071" s="284" t="e">
        <f>'Паспорт-3'!F1915</f>
        <v>#REF!</v>
      </c>
      <c r="F2071" s="285"/>
      <c r="G2071" s="300" t="e">
        <f t="shared" si="252"/>
        <v>#REF!</v>
      </c>
      <c r="H2071" s="43" t="e">
        <f t="shared" si="253"/>
        <v>#REF!</v>
      </c>
    </row>
    <row r="2072" spans="1:8">
      <c r="A2072" s="197" t="e">
        <f>#REF!</f>
        <v>#REF!</v>
      </c>
      <c r="B2072" s="169" t="e">
        <f>IF(#REF!&lt;&gt;"",#REF!,"")</f>
        <v>#REF!</v>
      </c>
      <c r="C2072" s="168" t="e">
        <f>#REF!</f>
        <v>#REF!</v>
      </c>
      <c r="D2072" s="167" t="e">
        <f>#REF!</f>
        <v>#REF!</v>
      </c>
      <c r="E2072" s="284" t="e">
        <f>'Паспорт-3'!F1916</f>
        <v>#REF!</v>
      </c>
      <c r="F2072" s="285"/>
      <c r="G2072" s="300" t="e">
        <f t="shared" si="252"/>
        <v>#REF!</v>
      </c>
      <c r="H2072" s="43" t="e">
        <f t="shared" si="253"/>
        <v>#REF!</v>
      </c>
    </row>
    <row r="2073" spans="1:8">
      <c r="A2073" s="197" t="e">
        <f>#REF!</f>
        <v>#REF!</v>
      </c>
      <c r="B2073" s="169" t="e">
        <f>IF(#REF!&lt;&gt;"",#REF!,"")</f>
        <v>#REF!</v>
      </c>
      <c r="C2073" s="168" t="e">
        <f>#REF!</f>
        <v>#REF!</v>
      </c>
      <c r="D2073" s="167" t="e">
        <f>#REF!</f>
        <v>#REF!</v>
      </c>
      <c r="E2073" s="284" t="e">
        <f>'Паспорт-3'!F1917</f>
        <v>#REF!</v>
      </c>
      <c r="F2073" s="285"/>
      <c r="G2073" s="300" t="e">
        <f t="shared" si="252"/>
        <v>#REF!</v>
      </c>
      <c r="H2073" s="43" t="e">
        <f t="shared" si="253"/>
        <v>#REF!</v>
      </c>
    </row>
    <row r="2074" spans="1:8">
      <c r="A2074" s="197" t="e">
        <f>#REF!</f>
        <v>#REF!</v>
      </c>
      <c r="B2074" s="169" t="e">
        <f>IF(#REF!&lt;&gt;"",#REF!,"")</f>
        <v>#REF!</v>
      </c>
      <c r="C2074" s="168" t="e">
        <f>#REF!</f>
        <v>#REF!</v>
      </c>
      <c r="D2074" s="167" t="e">
        <f>#REF!</f>
        <v>#REF!</v>
      </c>
      <c r="E2074" s="284" t="e">
        <f>'Паспорт-3'!F1918</f>
        <v>#REF!</v>
      </c>
      <c r="F2074" s="285"/>
      <c r="G2074" s="300" t="e">
        <f t="shared" si="252"/>
        <v>#REF!</v>
      </c>
      <c r="H2074" s="43" t="e">
        <f t="shared" si="253"/>
        <v>#REF!</v>
      </c>
    </row>
    <row r="2075" spans="1:8">
      <c r="A2075" s="304" t="e">
        <f>#REF!</f>
        <v>#REF!</v>
      </c>
      <c r="B2075" s="305" t="e">
        <f>IF(#REF!&lt;&gt;"",#REF!,"")</f>
        <v>#REF!</v>
      </c>
      <c r="C2075" s="306" t="e">
        <f>#REF!</f>
        <v>#REF!</v>
      </c>
      <c r="D2075" s="307" t="e">
        <f>#REF!</f>
        <v>#REF!</v>
      </c>
      <c r="E2075" s="308" t="e">
        <f>'Паспорт-3'!F1919</f>
        <v>#REF!</v>
      </c>
      <c r="F2075" s="309"/>
      <c r="G2075" s="310" t="e">
        <f t="shared" si="252"/>
        <v>#REF!</v>
      </c>
      <c r="H2075" s="43" t="e">
        <f t="shared" si="253"/>
        <v>#REF!</v>
      </c>
    </row>
    <row r="2076" spans="1:8" ht="12.75" customHeight="1">
      <c r="A2076" s="574" t="s">
        <v>169</v>
      </c>
      <c r="B2076" s="575"/>
      <c r="C2076" s="575"/>
      <c r="D2076" s="575"/>
      <c r="E2076" s="575"/>
      <c r="F2076" s="575"/>
      <c r="G2076" s="576"/>
      <c r="H2076" s="43" t="e">
        <f>H2060</f>
        <v>#REF!</v>
      </c>
    </row>
    <row r="2077" spans="1:8">
      <c r="A2077" s="297" t="e">
        <f>#REF!</f>
        <v>#REF!</v>
      </c>
      <c r="B2077" s="571" t="s">
        <v>89</v>
      </c>
      <c r="C2077" s="572"/>
      <c r="D2077" s="572"/>
      <c r="E2077" s="579"/>
      <c r="F2077" s="579"/>
      <c r="G2077" s="580"/>
      <c r="H2077" s="43" t="e">
        <f>H2078</f>
        <v>#REF!</v>
      </c>
    </row>
    <row r="2078" spans="1:8">
      <c r="A2078" s="197" t="e">
        <f>#REF!</f>
        <v>#REF!</v>
      </c>
      <c r="B2078" s="292" t="e">
        <f>IF(#REF!&lt;&gt;"",#REF!,"")</f>
        <v>#REF!</v>
      </c>
      <c r="C2078" s="293" t="e">
        <f>#REF!</f>
        <v>#REF!</v>
      </c>
      <c r="D2078" s="294" t="e">
        <f>#REF!</f>
        <v>#REF!</v>
      </c>
      <c r="E2078" s="295" t="e">
        <f>'Паспорт-3'!F1921</f>
        <v>#REF!</v>
      </c>
      <c r="F2078" s="296"/>
      <c r="G2078" s="299" t="e">
        <f t="shared" ref="G2078:G2087" si="254">F2078-E2078</f>
        <v>#REF!</v>
      </c>
      <c r="H2078" s="43" t="e">
        <f t="shared" ref="H2078:H2087" si="255">IF(B2078&lt;&gt;"","Для друку","")</f>
        <v>#REF!</v>
      </c>
    </row>
    <row r="2079" spans="1:8">
      <c r="A2079" s="197" t="e">
        <f>#REF!</f>
        <v>#REF!</v>
      </c>
      <c r="B2079" s="169" t="e">
        <f>IF(#REF!&lt;&gt;"",#REF!,"")</f>
        <v>#REF!</v>
      </c>
      <c r="C2079" s="168" t="e">
        <f>#REF!</f>
        <v>#REF!</v>
      </c>
      <c r="D2079" s="167" t="e">
        <f>#REF!</f>
        <v>#REF!</v>
      </c>
      <c r="E2079" s="284" t="e">
        <f>'Паспорт-3'!F1922</f>
        <v>#REF!</v>
      </c>
      <c r="F2079" s="285"/>
      <c r="G2079" s="300" t="e">
        <f t="shared" si="254"/>
        <v>#REF!</v>
      </c>
      <c r="H2079" s="43" t="e">
        <f t="shared" si="255"/>
        <v>#REF!</v>
      </c>
    </row>
    <row r="2080" spans="1:8">
      <c r="A2080" s="197" t="e">
        <f>#REF!</f>
        <v>#REF!</v>
      </c>
      <c r="B2080" s="169" t="e">
        <f>IF(#REF!&lt;&gt;"",#REF!,"")</f>
        <v>#REF!</v>
      </c>
      <c r="C2080" s="168" t="e">
        <f>#REF!</f>
        <v>#REF!</v>
      </c>
      <c r="D2080" s="167" t="e">
        <f>#REF!</f>
        <v>#REF!</v>
      </c>
      <c r="E2080" s="284" t="e">
        <f>'Паспорт-3'!F1923</f>
        <v>#REF!</v>
      </c>
      <c r="F2080" s="285"/>
      <c r="G2080" s="300" t="e">
        <f t="shared" si="254"/>
        <v>#REF!</v>
      </c>
      <c r="H2080" s="43" t="e">
        <f t="shared" si="255"/>
        <v>#REF!</v>
      </c>
    </row>
    <row r="2081" spans="1:8">
      <c r="A2081" s="197" t="e">
        <f>#REF!</f>
        <v>#REF!</v>
      </c>
      <c r="B2081" s="169" t="e">
        <f>IF(#REF!&lt;&gt;"",#REF!,"")</f>
        <v>#REF!</v>
      </c>
      <c r="C2081" s="168" t="e">
        <f>#REF!</f>
        <v>#REF!</v>
      </c>
      <c r="D2081" s="167" t="e">
        <f>#REF!</f>
        <v>#REF!</v>
      </c>
      <c r="E2081" s="284" t="e">
        <f>'Паспорт-3'!F1924</f>
        <v>#REF!</v>
      </c>
      <c r="F2081" s="285"/>
      <c r="G2081" s="300" t="e">
        <f t="shared" si="254"/>
        <v>#REF!</v>
      </c>
      <c r="H2081" s="43" t="e">
        <f t="shared" si="255"/>
        <v>#REF!</v>
      </c>
    </row>
    <row r="2082" spans="1:8">
      <c r="A2082" s="197" t="e">
        <f>#REF!</f>
        <v>#REF!</v>
      </c>
      <c r="B2082" s="169" t="e">
        <f>IF(#REF!&lt;&gt;"",#REF!,"")</f>
        <v>#REF!</v>
      </c>
      <c r="C2082" s="168" t="e">
        <f>#REF!</f>
        <v>#REF!</v>
      </c>
      <c r="D2082" s="167" t="e">
        <f>#REF!</f>
        <v>#REF!</v>
      </c>
      <c r="E2082" s="284" t="e">
        <f>'Паспорт-3'!F1925</f>
        <v>#REF!</v>
      </c>
      <c r="F2082" s="285"/>
      <c r="G2082" s="300" t="e">
        <f t="shared" si="254"/>
        <v>#REF!</v>
      </c>
      <c r="H2082" s="43" t="e">
        <f t="shared" si="255"/>
        <v>#REF!</v>
      </c>
    </row>
    <row r="2083" spans="1:8">
      <c r="A2083" s="197" t="e">
        <f>#REF!</f>
        <v>#REF!</v>
      </c>
      <c r="B2083" s="169" t="e">
        <f>IF(#REF!&lt;&gt;"",#REF!,"")</f>
        <v>#REF!</v>
      </c>
      <c r="C2083" s="168" t="e">
        <f>#REF!</f>
        <v>#REF!</v>
      </c>
      <c r="D2083" s="167" t="e">
        <f>#REF!</f>
        <v>#REF!</v>
      </c>
      <c r="E2083" s="284" t="e">
        <f>'Паспорт-3'!F1926</f>
        <v>#REF!</v>
      </c>
      <c r="F2083" s="285"/>
      <c r="G2083" s="300" t="e">
        <f t="shared" si="254"/>
        <v>#REF!</v>
      </c>
      <c r="H2083" s="43" t="e">
        <f t="shared" si="255"/>
        <v>#REF!</v>
      </c>
    </row>
    <row r="2084" spans="1:8">
      <c r="A2084" s="197" t="e">
        <f>#REF!</f>
        <v>#REF!</v>
      </c>
      <c r="B2084" s="169" t="e">
        <f>IF(#REF!&lt;&gt;"",#REF!,"")</f>
        <v>#REF!</v>
      </c>
      <c r="C2084" s="168" t="e">
        <f>#REF!</f>
        <v>#REF!</v>
      </c>
      <c r="D2084" s="167" t="e">
        <f>#REF!</f>
        <v>#REF!</v>
      </c>
      <c r="E2084" s="284" t="e">
        <f>'Паспорт-3'!F1927</f>
        <v>#REF!</v>
      </c>
      <c r="F2084" s="285"/>
      <c r="G2084" s="300" t="e">
        <f t="shared" si="254"/>
        <v>#REF!</v>
      </c>
      <c r="H2084" s="43" t="e">
        <f t="shared" si="255"/>
        <v>#REF!</v>
      </c>
    </row>
    <row r="2085" spans="1:8">
      <c r="A2085" s="197" t="e">
        <f>#REF!</f>
        <v>#REF!</v>
      </c>
      <c r="B2085" s="169" t="e">
        <f>IF(#REF!&lt;&gt;"",#REF!,"")</f>
        <v>#REF!</v>
      </c>
      <c r="C2085" s="168" t="e">
        <f>#REF!</f>
        <v>#REF!</v>
      </c>
      <c r="D2085" s="167" t="e">
        <f>#REF!</f>
        <v>#REF!</v>
      </c>
      <c r="E2085" s="284" t="e">
        <f>'Паспорт-3'!F1928</f>
        <v>#REF!</v>
      </c>
      <c r="F2085" s="285"/>
      <c r="G2085" s="300" t="e">
        <f t="shared" si="254"/>
        <v>#REF!</v>
      </c>
      <c r="H2085" s="43" t="e">
        <f t="shared" si="255"/>
        <v>#REF!</v>
      </c>
    </row>
    <row r="2086" spans="1:8" ht="12.75" customHeight="1">
      <c r="A2086" s="197" t="e">
        <f>#REF!</f>
        <v>#REF!</v>
      </c>
      <c r="B2086" s="169" t="e">
        <f>IF(#REF!&lt;&gt;"",#REF!,"")</f>
        <v>#REF!</v>
      </c>
      <c r="C2086" s="168" t="e">
        <f>#REF!</f>
        <v>#REF!</v>
      </c>
      <c r="D2086" s="167" t="e">
        <f>#REF!</f>
        <v>#REF!</v>
      </c>
      <c r="E2086" s="284" t="e">
        <f>'Паспорт-3'!F1929</f>
        <v>#REF!</v>
      </c>
      <c r="F2086" s="285"/>
      <c r="G2086" s="300" t="e">
        <f t="shared" si="254"/>
        <v>#REF!</v>
      </c>
      <c r="H2086" s="43" t="e">
        <f t="shared" si="255"/>
        <v>#REF!</v>
      </c>
    </row>
    <row r="2087" spans="1:8">
      <c r="A2087" s="304" t="e">
        <f>#REF!</f>
        <v>#REF!</v>
      </c>
      <c r="B2087" s="305" t="e">
        <f>IF(#REF!&lt;&gt;"",#REF!,"")</f>
        <v>#REF!</v>
      </c>
      <c r="C2087" s="306" t="e">
        <f>#REF!</f>
        <v>#REF!</v>
      </c>
      <c r="D2087" s="307" t="e">
        <f>#REF!</f>
        <v>#REF!</v>
      </c>
      <c r="E2087" s="308" t="e">
        <f>'Паспорт-3'!F1930</f>
        <v>#REF!</v>
      </c>
      <c r="F2087" s="309"/>
      <c r="G2087" s="310" t="e">
        <f t="shared" si="254"/>
        <v>#REF!</v>
      </c>
      <c r="H2087" s="43" t="e">
        <f t="shared" si="255"/>
        <v>#REF!</v>
      </c>
    </row>
    <row r="2088" spans="1:8" ht="12.75" customHeight="1">
      <c r="A2088" s="574" t="s">
        <v>169</v>
      </c>
      <c r="B2088" s="575"/>
      <c r="C2088" s="575"/>
      <c r="D2088" s="575"/>
      <c r="E2088" s="575"/>
      <c r="F2088" s="575"/>
      <c r="G2088" s="576"/>
      <c r="H2088" s="43" t="e">
        <f>H2077</f>
        <v>#REF!</v>
      </c>
    </row>
    <row r="2089" spans="1:8" ht="12.75" customHeight="1">
      <c r="A2089" s="574" t="s">
        <v>189</v>
      </c>
      <c r="B2089" s="575"/>
      <c r="C2089" s="575"/>
      <c r="D2089" s="575"/>
      <c r="E2089" s="575"/>
      <c r="F2089" s="575"/>
      <c r="G2089" s="576"/>
      <c r="H2089" s="43" t="e">
        <f>H2025</f>
        <v>#REF!</v>
      </c>
    </row>
    <row r="2090" spans="1:8" ht="12.75" customHeight="1">
      <c r="A2090" s="457" t="e">
        <f>#REF!</f>
        <v>#REF!</v>
      </c>
      <c r="B2090" s="458"/>
      <c r="C2090" s="458"/>
      <c r="D2090" s="458"/>
      <c r="E2090" s="458"/>
      <c r="F2090" s="458"/>
      <c r="G2090" s="527"/>
      <c r="H2090" s="43" t="e">
        <f>H2091</f>
        <v>#REF!</v>
      </c>
    </row>
    <row r="2091" spans="1:8">
      <c r="A2091" s="291" t="s">
        <v>4</v>
      </c>
      <c r="B2091" s="571" t="s">
        <v>86</v>
      </c>
      <c r="C2091" s="572"/>
      <c r="D2091" s="572"/>
      <c r="E2091" s="577"/>
      <c r="F2091" s="577"/>
      <c r="G2091" s="578"/>
      <c r="H2091" s="43" t="e">
        <f>H2092</f>
        <v>#REF!</v>
      </c>
    </row>
    <row r="2092" spans="1:8">
      <c r="A2092" s="197" t="e">
        <f>#REF!</f>
        <v>#REF!</v>
      </c>
      <c r="B2092" s="292" t="e">
        <f>IF(#REF!&lt;&gt;"",#REF!,"")</f>
        <v>#REF!</v>
      </c>
      <c r="C2092" s="293" t="e">
        <f>#REF!</f>
        <v>#REF!</v>
      </c>
      <c r="D2092" s="294" t="e">
        <f>#REF!</f>
        <v>#REF!</v>
      </c>
      <c r="E2092" s="295" t="e">
        <f>'Паспорт-3'!F1933</f>
        <v>#REF!</v>
      </c>
      <c r="F2092" s="296"/>
      <c r="G2092" s="299" t="e">
        <f t="shared" ref="G2092:G2106" si="256">F2092-E2092</f>
        <v>#REF!</v>
      </c>
      <c r="H2092" s="43" t="e">
        <f t="shared" ref="H2092:H2106" si="257">IF(B2092&lt;&gt;"","Для друку","")</f>
        <v>#REF!</v>
      </c>
    </row>
    <row r="2093" spans="1:8">
      <c r="A2093" s="197" t="e">
        <f>#REF!</f>
        <v>#REF!</v>
      </c>
      <c r="B2093" s="169" t="e">
        <f>IF(#REF!&lt;&gt;"",#REF!,"")</f>
        <v>#REF!</v>
      </c>
      <c r="C2093" s="168" t="e">
        <f>#REF!</f>
        <v>#REF!</v>
      </c>
      <c r="D2093" s="167" t="e">
        <f>#REF!</f>
        <v>#REF!</v>
      </c>
      <c r="E2093" s="284" t="e">
        <f>'Паспорт-3'!F1934</f>
        <v>#REF!</v>
      </c>
      <c r="F2093" s="285"/>
      <c r="G2093" s="300" t="e">
        <f t="shared" si="256"/>
        <v>#REF!</v>
      </c>
      <c r="H2093" s="43" t="e">
        <f t="shared" si="257"/>
        <v>#REF!</v>
      </c>
    </row>
    <row r="2094" spans="1:8">
      <c r="A2094" s="197" t="e">
        <f>#REF!</f>
        <v>#REF!</v>
      </c>
      <c r="B2094" s="169" t="e">
        <f>IF(#REF!&lt;&gt;"",#REF!,"")</f>
        <v>#REF!</v>
      </c>
      <c r="C2094" s="168" t="e">
        <f>#REF!</f>
        <v>#REF!</v>
      </c>
      <c r="D2094" s="167" t="e">
        <f>#REF!</f>
        <v>#REF!</v>
      </c>
      <c r="E2094" s="284" t="e">
        <f>'Паспорт-3'!F1935</f>
        <v>#REF!</v>
      </c>
      <c r="F2094" s="285"/>
      <c r="G2094" s="300" t="e">
        <f t="shared" si="256"/>
        <v>#REF!</v>
      </c>
      <c r="H2094" s="43" t="e">
        <f t="shared" si="257"/>
        <v>#REF!</v>
      </c>
    </row>
    <row r="2095" spans="1:8">
      <c r="A2095" s="197" t="e">
        <f>#REF!</f>
        <v>#REF!</v>
      </c>
      <c r="B2095" s="169" t="e">
        <f>IF(#REF!&lt;&gt;"",#REF!,"")</f>
        <v>#REF!</v>
      </c>
      <c r="C2095" s="168" t="e">
        <f>#REF!</f>
        <v>#REF!</v>
      </c>
      <c r="D2095" s="167" t="e">
        <f>#REF!</f>
        <v>#REF!</v>
      </c>
      <c r="E2095" s="284" t="e">
        <f>'Паспорт-3'!F1936</f>
        <v>#REF!</v>
      </c>
      <c r="F2095" s="285"/>
      <c r="G2095" s="300" t="e">
        <f t="shared" si="256"/>
        <v>#REF!</v>
      </c>
      <c r="H2095" s="43" t="e">
        <f t="shared" si="257"/>
        <v>#REF!</v>
      </c>
    </row>
    <row r="2096" spans="1:8">
      <c r="A2096" s="197" t="e">
        <f>#REF!</f>
        <v>#REF!</v>
      </c>
      <c r="B2096" s="169" t="e">
        <f>IF(#REF!&lt;&gt;"",#REF!,"")</f>
        <v>#REF!</v>
      </c>
      <c r="C2096" s="168" t="e">
        <f>#REF!</f>
        <v>#REF!</v>
      </c>
      <c r="D2096" s="167" t="e">
        <f>#REF!</f>
        <v>#REF!</v>
      </c>
      <c r="E2096" s="284" t="e">
        <f>'Паспорт-3'!F1937</f>
        <v>#REF!</v>
      </c>
      <c r="F2096" s="285"/>
      <c r="G2096" s="300" t="e">
        <f t="shared" si="256"/>
        <v>#REF!</v>
      </c>
      <c r="H2096" s="43" t="e">
        <f t="shared" si="257"/>
        <v>#REF!</v>
      </c>
    </row>
    <row r="2097" spans="1:8">
      <c r="A2097" s="197" t="e">
        <f>#REF!</f>
        <v>#REF!</v>
      </c>
      <c r="B2097" s="169" t="e">
        <f>IF(#REF!&lt;&gt;"",#REF!,"")</f>
        <v>#REF!</v>
      </c>
      <c r="C2097" s="168" t="e">
        <f>#REF!</f>
        <v>#REF!</v>
      </c>
      <c r="D2097" s="167" t="e">
        <f>#REF!</f>
        <v>#REF!</v>
      </c>
      <c r="E2097" s="284" t="e">
        <f>'Паспорт-3'!F1938</f>
        <v>#REF!</v>
      </c>
      <c r="F2097" s="285"/>
      <c r="G2097" s="300" t="e">
        <f t="shared" si="256"/>
        <v>#REF!</v>
      </c>
      <c r="H2097" s="43" t="e">
        <f t="shared" si="257"/>
        <v>#REF!</v>
      </c>
    </row>
    <row r="2098" spans="1:8">
      <c r="A2098" s="197" t="e">
        <f>#REF!</f>
        <v>#REF!</v>
      </c>
      <c r="B2098" s="169" t="e">
        <f>IF(#REF!&lt;&gt;"",#REF!,"")</f>
        <v>#REF!</v>
      </c>
      <c r="C2098" s="168" t="e">
        <f>#REF!</f>
        <v>#REF!</v>
      </c>
      <c r="D2098" s="167" t="e">
        <f>#REF!</f>
        <v>#REF!</v>
      </c>
      <c r="E2098" s="284" t="e">
        <f>'Паспорт-3'!F1939</f>
        <v>#REF!</v>
      </c>
      <c r="F2098" s="285"/>
      <c r="G2098" s="300" t="e">
        <f t="shared" si="256"/>
        <v>#REF!</v>
      </c>
      <c r="H2098" s="43" t="e">
        <f t="shared" si="257"/>
        <v>#REF!</v>
      </c>
    </row>
    <row r="2099" spans="1:8">
      <c r="A2099" s="197" t="e">
        <f>#REF!</f>
        <v>#REF!</v>
      </c>
      <c r="B2099" s="169" t="e">
        <f>IF(#REF!&lt;&gt;"",#REF!,"")</f>
        <v>#REF!</v>
      </c>
      <c r="C2099" s="168" t="e">
        <f>#REF!</f>
        <v>#REF!</v>
      </c>
      <c r="D2099" s="167" t="e">
        <f>#REF!</f>
        <v>#REF!</v>
      </c>
      <c r="E2099" s="284" t="e">
        <f>'Паспорт-3'!F1940</f>
        <v>#REF!</v>
      </c>
      <c r="F2099" s="285"/>
      <c r="G2099" s="300" t="e">
        <f t="shared" si="256"/>
        <v>#REF!</v>
      </c>
      <c r="H2099" s="43" t="e">
        <f t="shared" si="257"/>
        <v>#REF!</v>
      </c>
    </row>
    <row r="2100" spans="1:8">
      <c r="A2100" s="197" t="e">
        <f>#REF!</f>
        <v>#REF!</v>
      </c>
      <c r="B2100" s="169" t="e">
        <f>IF(#REF!&lt;&gt;"",#REF!,"")</f>
        <v>#REF!</v>
      </c>
      <c r="C2100" s="168" t="e">
        <f>#REF!</f>
        <v>#REF!</v>
      </c>
      <c r="D2100" s="167" t="e">
        <f>#REF!</f>
        <v>#REF!</v>
      </c>
      <c r="E2100" s="284" t="e">
        <f>'Паспорт-3'!F1941</f>
        <v>#REF!</v>
      </c>
      <c r="F2100" s="285"/>
      <c r="G2100" s="300" t="e">
        <f t="shared" si="256"/>
        <v>#REF!</v>
      </c>
      <c r="H2100" s="43" t="e">
        <f t="shared" si="257"/>
        <v>#REF!</v>
      </c>
    </row>
    <row r="2101" spans="1:8">
      <c r="A2101" s="197" t="e">
        <f>#REF!</f>
        <v>#REF!</v>
      </c>
      <c r="B2101" s="169" t="e">
        <f>IF(#REF!&lt;&gt;"",#REF!,"")</f>
        <v>#REF!</v>
      </c>
      <c r="C2101" s="168" t="e">
        <f>#REF!</f>
        <v>#REF!</v>
      </c>
      <c r="D2101" s="167" t="e">
        <f>#REF!</f>
        <v>#REF!</v>
      </c>
      <c r="E2101" s="284" t="e">
        <f>'Паспорт-3'!F1942</f>
        <v>#REF!</v>
      </c>
      <c r="F2101" s="285"/>
      <c r="G2101" s="300" t="e">
        <f t="shared" si="256"/>
        <v>#REF!</v>
      </c>
      <c r="H2101" s="43" t="e">
        <f t="shared" si="257"/>
        <v>#REF!</v>
      </c>
    </row>
    <row r="2102" spans="1:8">
      <c r="A2102" s="197" t="e">
        <f>#REF!</f>
        <v>#REF!</v>
      </c>
      <c r="B2102" s="169" t="e">
        <f>IF(#REF!&lt;&gt;"",#REF!,"")</f>
        <v>#REF!</v>
      </c>
      <c r="C2102" s="168" t="e">
        <f>#REF!</f>
        <v>#REF!</v>
      </c>
      <c r="D2102" s="167" t="e">
        <f>#REF!</f>
        <v>#REF!</v>
      </c>
      <c r="E2102" s="284" t="e">
        <f>'Паспорт-3'!F1943</f>
        <v>#REF!</v>
      </c>
      <c r="F2102" s="285"/>
      <c r="G2102" s="300" t="e">
        <f t="shared" si="256"/>
        <v>#REF!</v>
      </c>
      <c r="H2102" s="43" t="e">
        <f t="shared" si="257"/>
        <v>#REF!</v>
      </c>
    </row>
    <row r="2103" spans="1:8">
      <c r="A2103" s="197" t="e">
        <f>#REF!</f>
        <v>#REF!</v>
      </c>
      <c r="B2103" s="169" t="e">
        <f>IF(#REF!&lt;&gt;"",#REF!,"")</f>
        <v>#REF!</v>
      </c>
      <c r="C2103" s="168" t="e">
        <f>#REF!</f>
        <v>#REF!</v>
      </c>
      <c r="D2103" s="167" t="e">
        <f>#REF!</f>
        <v>#REF!</v>
      </c>
      <c r="E2103" s="284" t="e">
        <f>'Паспорт-3'!F1944</f>
        <v>#REF!</v>
      </c>
      <c r="F2103" s="285"/>
      <c r="G2103" s="300" t="e">
        <f t="shared" si="256"/>
        <v>#REF!</v>
      </c>
      <c r="H2103" s="43" t="e">
        <f t="shared" si="257"/>
        <v>#REF!</v>
      </c>
    </row>
    <row r="2104" spans="1:8">
      <c r="A2104" s="197" t="e">
        <f>#REF!</f>
        <v>#REF!</v>
      </c>
      <c r="B2104" s="169" t="e">
        <f>IF(#REF!&lt;&gt;"",#REF!,"")</f>
        <v>#REF!</v>
      </c>
      <c r="C2104" s="168" t="e">
        <f>#REF!</f>
        <v>#REF!</v>
      </c>
      <c r="D2104" s="167" t="e">
        <f>#REF!</f>
        <v>#REF!</v>
      </c>
      <c r="E2104" s="284" t="e">
        <f>'Паспорт-3'!F1945</f>
        <v>#REF!</v>
      </c>
      <c r="F2104" s="285"/>
      <c r="G2104" s="300" t="e">
        <f t="shared" si="256"/>
        <v>#REF!</v>
      </c>
      <c r="H2104" s="43" t="e">
        <f t="shared" si="257"/>
        <v>#REF!</v>
      </c>
    </row>
    <row r="2105" spans="1:8">
      <c r="A2105" s="197" t="e">
        <f>#REF!</f>
        <v>#REF!</v>
      </c>
      <c r="B2105" s="169" t="e">
        <f>IF(#REF!&lt;&gt;"",#REF!,"")</f>
        <v>#REF!</v>
      </c>
      <c r="C2105" s="168" t="e">
        <f>#REF!</f>
        <v>#REF!</v>
      </c>
      <c r="D2105" s="167" t="e">
        <f>#REF!</f>
        <v>#REF!</v>
      </c>
      <c r="E2105" s="284" t="e">
        <f>'Паспорт-3'!F1946</f>
        <v>#REF!</v>
      </c>
      <c r="F2105" s="285"/>
      <c r="G2105" s="300" t="e">
        <f t="shared" si="256"/>
        <v>#REF!</v>
      </c>
      <c r="H2105" s="43" t="e">
        <f t="shared" si="257"/>
        <v>#REF!</v>
      </c>
    </row>
    <row r="2106" spans="1:8">
      <c r="A2106" s="304" t="e">
        <f>#REF!</f>
        <v>#REF!</v>
      </c>
      <c r="B2106" s="305" t="e">
        <f>IF(#REF!&lt;&gt;"",#REF!,"")</f>
        <v>#REF!</v>
      </c>
      <c r="C2106" s="306" t="e">
        <f>#REF!</f>
        <v>#REF!</v>
      </c>
      <c r="D2106" s="307" t="e">
        <f>#REF!</f>
        <v>#REF!</v>
      </c>
      <c r="E2106" s="308" t="e">
        <f>'Паспорт-3'!F1947</f>
        <v>#REF!</v>
      </c>
      <c r="F2106" s="309"/>
      <c r="G2106" s="310" t="e">
        <f t="shared" si="256"/>
        <v>#REF!</v>
      </c>
      <c r="H2106" s="43" t="e">
        <f t="shared" si="257"/>
        <v>#REF!</v>
      </c>
    </row>
    <row r="2107" spans="1:8" ht="12.75" customHeight="1">
      <c r="A2107" s="574" t="s">
        <v>169</v>
      </c>
      <c r="B2107" s="575"/>
      <c r="C2107" s="575"/>
      <c r="D2107" s="575"/>
      <c r="E2107" s="575"/>
      <c r="F2107" s="575"/>
      <c r="G2107" s="576"/>
      <c r="H2107" s="43" t="e">
        <f>H2091</f>
        <v>#REF!</v>
      </c>
    </row>
    <row r="2108" spans="1:8">
      <c r="A2108" s="291" t="e">
        <f>#REF!</f>
        <v>#REF!</v>
      </c>
      <c r="B2108" s="571" t="s">
        <v>87</v>
      </c>
      <c r="C2108" s="572"/>
      <c r="D2108" s="572"/>
      <c r="E2108" s="572"/>
      <c r="F2108" s="572"/>
      <c r="G2108" s="573"/>
      <c r="H2108" s="43" t="e">
        <f>H2109</f>
        <v>#REF!</v>
      </c>
    </row>
    <row r="2109" spans="1:8">
      <c r="A2109" s="197" t="e">
        <f>#REF!</f>
        <v>#REF!</v>
      </c>
      <c r="B2109" s="292" t="e">
        <f>IF(#REF!&lt;&gt;"",#REF!,"")</f>
        <v>#REF!</v>
      </c>
      <c r="C2109" s="293" t="e">
        <f>#REF!</f>
        <v>#REF!</v>
      </c>
      <c r="D2109" s="294" t="e">
        <f>#REF!</f>
        <v>#REF!</v>
      </c>
      <c r="E2109" s="301" t="e">
        <f>'Паспорт-3'!F1949</f>
        <v>#REF!</v>
      </c>
      <c r="F2109" s="302"/>
      <c r="G2109" s="303" t="e">
        <f t="shared" ref="G2109:G2123" si="258">F2109-E2109</f>
        <v>#REF!</v>
      </c>
      <c r="H2109" s="43" t="e">
        <f t="shared" ref="H2109:H2123" si="259">IF(B2109&lt;&gt;"","Для друку","")</f>
        <v>#REF!</v>
      </c>
    </row>
    <row r="2110" spans="1:8">
      <c r="A2110" s="197" t="e">
        <f>#REF!</f>
        <v>#REF!</v>
      </c>
      <c r="B2110" s="169" t="e">
        <f>IF(#REF!&lt;&gt;"",#REF!,"")</f>
        <v>#REF!</v>
      </c>
      <c r="C2110" s="168" t="e">
        <f>#REF!</f>
        <v>#REF!</v>
      </c>
      <c r="D2110" s="167" t="e">
        <f>#REF!</f>
        <v>#REF!</v>
      </c>
      <c r="E2110" s="284" t="e">
        <f>'Паспорт-3'!F1950</f>
        <v>#REF!</v>
      </c>
      <c r="F2110" s="285"/>
      <c r="G2110" s="300" t="e">
        <f t="shared" si="258"/>
        <v>#REF!</v>
      </c>
      <c r="H2110" s="43" t="e">
        <f t="shared" si="259"/>
        <v>#REF!</v>
      </c>
    </row>
    <row r="2111" spans="1:8">
      <c r="A2111" s="197" t="e">
        <f>#REF!</f>
        <v>#REF!</v>
      </c>
      <c r="B2111" s="169" t="e">
        <f>IF(#REF!&lt;&gt;"",#REF!,"")</f>
        <v>#REF!</v>
      </c>
      <c r="C2111" s="168" t="e">
        <f>#REF!</f>
        <v>#REF!</v>
      </c>
      <c r="D2111" s="167" t="e">
        <f>#REF!</f>
        <v>#REF!</v>
      </c>
      <c r="E2111" s="284" t="e">
        <f>'Паспорт-3'!F1951</f>
        <v>#REF!</v>
      </c>
      <c r="F2111" s="285"/>
      <c r="G2111" s="300" t="e">
        <f t="shared" si="258"/>
        <v>#REF!</v>
      </c>
      <c r="H2111" s="43" t="e">
        <f t="shared" si="259"/>
        <v>#REF!</v>
      </c>
    </row>
    <row r="2112" spans="1:8">
      <c r="A2112" s="197" t="e">
        <f>#REF!</f>
        <v>#REF!</v>
      </c>
      <c r="B2112" s="169" t="e">
        <f>IF(#REF!&lt;&gt;"",#REF!,"")</f>
        <v>#REF!</v>
      </c>
      <c r="C2112" s="168" t="e">
        <f>#REF!</f>
        <v>#REF!</v>
      </c>
      <c r="D2112" s="167" t="e">
        <f>#REF!</f>
        <v>#REF!</v>
      </c>
      <c r="E2112" s="284" t="e">
        <f>'Паспорт-3'!F1952</f>
        <v>#REF!</v>
      </c>
      <c r="F2112" s="285"/>
      <c r="G2112" s="300" t="e">
        <f t="shared" si="258"/>
        <v>#REF!</v>
      </c>
      <c r="H2112" s="43" t="e">
        <f t="shared" si="259"/>
        <v>#REF!</v>
      </c>
    </row>
    <row r="2113" spans="1:8">
      <c r="A2113" s="197" t="e">
        <f>#REF!</f>
        <v>#REF!</v>
      </c>
      <c r="B2113" s="169" t="e">
        <f>IF(#REF!&lt;&gt;"",#REF!,"")</f>
        <v>#REF!</v>
      </c>
      <c r="C2113" s="168" t="e">
        <f>#REF!</f>
        <v>#REF!</v>
      </c>
      <c r="D2113" s="167" t="e">
        <f>#REF!</f>
        <v>#REF!</v>
      </c>
      <c r="E2113" s="284" t="e">
        <f>'Паспорт-3'!F1953</f>
        <v>#REF!</v>
      </c>
      <c r="F2113" s="285"/>
      <c r="G2113" s="300" t="e">
        <f t="shared" si="258"/>
        <v>#REF!</v>
      </c>
      <c r="H2113" s="43" t="e">
        <f t="shared" si="259"/>
        <v>#REF!</v>
      </c>
    </row>
    <row r="2114" spans="1:8">
      <c r="A2114" s="197" t="e">
        <f>#REF!</f>
        <v>#REF!</v>
      </c>
      <c r="B2114" s="169" t="e">
        <f>IF(#REF!&lt;&gt;"",#REF!,"")</f>
        <v>#REF!</v>
      </c>
      <c r="C2114" s="168" t="e">
        <f>#REF!</f>
        <v>#REF!</v>
      </c>
      <c r="D2114" s="167" t="e">
        <f>#REF!</f>
        <v>#REF!</v>
      </c>
      <c r="E2114" s="284" t="e">
        <f>'Паспорт-3'!F1954</f>
        <v>#REF!</v>
      </c>
      <c r="F2114" s="285"/>
      <c r="G2114" s="300" t="e">
        <f t="shared" si="258"/>
        <v>#REF!</v>
      </c>
      <c r="H2114" s="43" t="e">
        <f t="shared" si="259"/>
        <v>#REF!</v>
      </c>
    </row>
    <row r="2115" spans="1:8">
      <c r="A2115" s="197" t="e">
        <f>#REF!</f>
        <v>#REF!</v>
      </c>
      <c r="B2115" s="169" t="e">
        <f>IF(#REF!&lt;&gt;"",#REF!,"")</f>
        <v>#REF!</v>
      </c>
      <c r="C2115" s="168" t="e">
        <f>#REF!</f>
        <v>#REF!</v>
      </c>
      <c r="D2115" s="167" t="e">
        <f>#REF!</f>
        <v>#REF!</v>
      </c>
      <c r="E2115" s="284" t="e">
        <f>'Паспорт-3'!F1955</f>
        <v>#REF!</v>
      </c>
      <c r="F2115" s="285"/>
      <c r="G2115" s="300" t="e">
        <f t="shared" si="258"/>
        <v>#REF!</v>
      </c>
      <c r="H2115" s="43" t="e">
        <f t="shared" si="259"/>
        <v>#REF!</v>
      </c>
    </row>
    <row r="2116" spans="1:8">
      <c r="A2116" s="197" t="e">
        <f>#REF!</f>
        <v>#REF!</v>
      </c>
      <c r="B2116" s="169" t="e">
        <f>IF(#REF!&lt;&gt;"",#REF!,"")</f>
        <v>#REF!</v>
      </c>
      <c r="C2116" s="168" t="e">
        <f>#REF!</f>
        <v>#REF!</v>
      </c>
      <c r="D2116" s="167" t="e">
        <f>#REF!</f>
        <v>#REF!</v>
      </c>
      <c r="E2116" s="284" t="e">
        <f>'Паспорт-3'!F1956</f>
        <v>#REF!</v>
      </c>
      <c r="F2116" s="285"/>
      <c r="G2116" s="300" t="e">
        <f t="shared" si="258"/>
        <v>#REF!</v>
      </c>
      <c r="H2116" s="43" t="e">
        <f t="shared" si="259"/>
        <v>#REF!</v>
      </c>
    </row>
    <row r="2117" spans="1:8">
      <c r="A2117" s="197" t="e">
        <f>#REF!</f>
        <v>#REF!</v>
      </c>
      <c r="B2117" s="169" t="e">
        <f>IF(#REF!&lt;&gt;"",#REF!,"")</f>
        <v>#REF!</v>
      </c>
      <c r="C2117" s="168" t="e">
        <f>#REF!</f>
        <v>#REF!</v>
      </c>
      <c r="D2117" s="167" t="e">
        <f>#REF!</f>
        <v>#REF!</v>
      </c>
      <c r="E2117" s="284" t="e">
        <f>'Паспорт-3'!F1957</f>
        <v>#REF!</v>
      </c>
      <c r="F2117" s="285"/>
      <c r="G2117" s="300" t="e">
        <f t="shared" si="258"/>
        <v>#REF!</v>
      </c>
      <c r="H2117" s="43" t="e">
        <f t="shared" si="259"/>
        <v>#REF!</v>
      </c>
    </row>
    <row r="2118" spans="1:8">
      <c r="A2118" s="197" t="e">
        <f>#REF!</f>
        <v>#REF!</v>
      </c>
      <c r="B2118" s="169" t="e">
        <f>IF(#REF!&lt;&gt;"",#REF!,"")</f>
        <v>#REF!</v>
      </c>
      <c r="C2118" s="168" t="e">
        <f>#REF!</f>
        <v>#REF!</v>
      </c>
      <c r="D2118" s="167" t="e">
        <f>#REF!</f>
        <v>#REF!</v>
      </c>
      <c r="E2118" s="284" t="e">
        <f>'Паспорт-3'!F1958</f>
        <v>#REF!</v>
      </c>
      <c r="F2118" s="285"/>
      <c r="G2118" s="300" t="e">
        <f t="shared" si="258"/>
        <v>#REF!</v>
      </c>
      <c r="H2118" s="43" t="e">
        <f t="shared" si="259"/>
        <v>#REF!</v>
      </c>
    </row>
    <row r="2119" spans="1:8">
      <c r="A2119" s="197" t="e">
        <f>#REF!</f>
        <v>#REF!</v>
      </c>
      <c r="B2119" s="169" t="e">
        <f>IF(#REF!&lt;&gt;"",#REF!,"")</f>
        <v>#REF!</v>
      </c>
      <c r="C2119" s="168" t="e">
        <f>#REF!</f>
        <v>#REF!</v>
      </c>
      <c r="D2119" s="167" t="e">
        <f>#REF!</f>
        <v>#REF!</v>
      </c>
      <c r="E2119" s="284" t="e">
        <f>'Паспорт-3'!F1959</f>
        <v>#REF!</v>
      </c>
      <c r="F2119" s="285"/>
      <c r="G2119" s="300" t="e">
        <f t="shared" si="258"/>
        <v>#REF!</v>
      </c>
      <c r="H2119" s="43" t="e">
        <f t="shared" si="259"/>
        <v>#REF!</v>
      </c>
    </row>
    <row r="2120" spans="1:8">
      <c r="A2120" s="197" t="e">
        <f>#REF!</f>
        <v>#REF!</v>
      </c>
      <c r="B2120" s="169" t="e">
        <f>IF(#REF!&lt;&gt;"",#REF!,"")</f>
        <v>#REF!</v>
      </c>
      <c r="C2120" s="168" t="e">
        <f>#REF!</f>
        <v>#REF!</v>
      </c>
      <c r="D2120" s="167" t="e">
        <f>#REF!</f>
        <v>#REF!</v>
      </c>
      <c r="E2120" s="284" t="e">
        <f>'Паспорт-3'!F1960</f>
        <v>#REF!</v>
      </c>
      <c r="F2120" s="285"/>
      <c r="G2120" s="300" t="e">
        <f t="shared" si="258"/>
        <v>#REF!</v>
      </c>
      <c r="H2120" s="43" t="e">
        <f t="shared" si="259"/>
        <v>#REF!</v>
      </c>
    </row>
    <row r="2121" spans="1:8">
      <c r="A2121" s="197" t="e">
        <f>#REF!</f>
        <v>#REF!</v>
      </c>
      <c r="B2121" s="169" t="e">
        <f>IF(#REF!&lt;&gt;"",#REF!,"")</f>
        <v>#REF!</v>
      </c>
      <c r="C2121" s="168" t="e">
        <f>#REF!</f>
        <v>#REF!</v>
      </c>
      <c r="D2121" s="167" t="e">
        <f>#REF!</f>
        <v>#REF!</v>
      </c>
      <c r="E2121" s="284" t="e">
        <f>'Паспорт-3'!F1961</f>
        <v>#REF!</v>
      </c>
      <c r="F2121" s="285"/>
      <c r="G2121" s="300" t="e">
        <f t="shared" si="258"/>
        <v>#REF!</v>
      </c>
      <c r="H2121" s="43" t="e">
        <f t="shared" si="259"/>
        <v>#REF!</v>
      </c>
    </row>
    <row r="2122" spans="1:8">
      <c r="A2122" s="197" t="e">
        <f>#REF!</f>
        <v>#REF!</v>
      </c>
      <c r="B2122" s="169" t="e">
        <f>IF(#REF!&lt;&gt;"",#REF!,"")</f>
        <v>#REF!</v>
      </c>
      <c r="C2122" s="168" t="e">
        <f>#REF!</f>
        <v>#REF!</v>
      </c>
      <c r="D2122" s="167" t="e">
        <f>#REF!</f>
        <v>#REF!</v>
      </c>
      <c r="E2122" s="284" t="e">
        <f>'Паспорт-3'!F1962</f>
        <v>#REF!</v>
      </c>
      <c r="F2122" s="285"/>
      <c r="G2122" s="300" t="e">
        <f t="shared" si="258"/>
        <v>#REF!</v>
      </c>
      <c r="H2122" s="43" t="e">
        <f t="shared" si="259"/>
        <v>#REF!</v>
      </c>
    </row>
    <row r="2123" spans="1:8">
      <c r="A2123" s="304" t="e">
        <f>#REF!</f>
        <v>#REF!</v>
      </c>
      <c r="B2123" s="305" t="e">
        <f>IF(#REF!&lt;&gt;"",#REF!,"")</f>
        <v>#REF!</v>
      </c>
      <c r="C2123" s="306" t="e">
        <f>#REF!</f>
        <v>#REF!</v>
      </c>
      <c r="D2123" s="307" t="e">
        <f>#REF!</f>
        <v>#REF!</v>
      </c>
      <c r="E2123" s="308" t="e">
        <f>'Паспорт-3'!F1963</f>
        <v>#REF!</v>
      </c>
      <c r="F2123" s="309"/>
      <c r="G2123" s="310" t="e">
        <f t="shared" si="258"/>
        <v>#REF!</v>
      </c>
      <c r="H2123" s="43" t="e">
        <f t="shared" si="259"/>
        <v>#REF!</v>
      </c>
    </row>
    <row r="2124" spans="1:8" ht="12.75" customHeight="1">
      <c r="A2124" s="574" t="s">
        <v>169</v>
      </c>
      <c r="B2124" s="575"/>
      <c r="C2124" s="575"/>
      <c r="D2124" s="575"/>
      <c r="E2124" s="575"/>
      <c r="F2124" s="575"/>
      <c r="G2124" s="576"/>
      <c r="H2124" s="43" t="e">
        <f>H2108</f>
        <v>#REF!</v>
      </c>
    </row>
    <row r="2125" spans="1:8">
      <c r="A2125" s="297" t="e">
        <f>#REF!</f>
        <v>#REF!</v>
      </c>
      <c r="B2125" s="571" t="s">
        <v>88</v>
      </c>
      <c r="C2125" s="572"/>
      <c r="D2125" s="572"/>
      <c r="E2125" s="579"/>
      <c r="F2125" s="579"/>
      <c r="G2125" s="580"/>
      <c r="H2125" s="43" t="e">
        <f>H2126</f>
        <v>#REF!</v>
      </c>
    </row>
    <row r="2126" spans="1:8">
      <c r="A2126" s="197" t="e">
        <f>#REF!</f>
        <v>#REF!</v>
      </c>
      <c r="B2126" s="292" t="e">
        <f>IF(#REF!&lt;&gt;"",#REF!,"")</f>
        <v>#REF!</v>
      </c>
      <c r="C2126" s="293" t="e">
        <f>#REF!</f>
        <v>#REF!</v>
      </c>
      <c r="D2126" s="294" t="e">
        <f>#REF!</f>
        <v>#REF!</v>
      </c>
      <c r="E2126" s="295" t="e">
        <f>'Паспорт-3'!F1965</f>
        <v>#REF!</v>
      </c>
      <c r="F2126" s="296"/>
      <c r="G2126" s="299" t="e">
        <f t="shared" ref="G2126:G2140" si="260">F2126-E2126</f>
        <v>#REF!</v>
      </c>
      <c r="H2126" s="43" t="e">
        <f t="shared" ref="H2126:H2140" si="261">IF(B2126&lt;&gt;"","Для друку","")</f>
        <v>#REF!</v>
      </c>
    </row>
    <row r="2127" spans="1:8">
      <c r="A2127" s="197" t="e">
        <f>#REF!</f>
        <v>#REF!</v>
      </c>
      <c r="B2127" s="169" t="e">
        <f>IF(#REF!&lt;&gt;"",#REF!,"")</f>
        <v>#REF!</v>
      </c>
      <c r="C2127" s="168" t="e">
        <f>#REF!</f>
        <v>#REF!</v>
      </c>
      <c r="D2127" s="167" t="e">
        <f>#REF!</f>
        <v>#REF!</v>
      </c>
      <c r="E2127" s="284" t="e">
        <f>'Паспорт-3'!F1966</f>
        <v>#REF!</v>
      </c>
      <c r="F2127" s="285"/>
      <c r="G2127" s="300" t="e">
        <f t="shared" si="260"/>
        <v>#REF!</v>
      </c>
      <c r="H2127" s="43" t="e">
        <f t="shared" si="261"/>
        <v>#REF!</v>
      </c>
    </row>
    <row r="2128" spans="1:8">
      <c r="A2128" s="197" t="e">
        <f>#REF!</f>
        <v>#REF!</v>
      </c>
      <c r="B2128" s="169" t="e">
        <f>IF(#REF!&lt;&gt;"",#REF!,"")</f>
        <v>#REF!</v>
      </c>
      <c r="C2128" s="168" t="e">
        <f>#REF!</f>
        <v>#REF!</v>
      </c>
      <c r="D2128" s="167" t="e">
        <f>#REF!</f>
        <v>#REF!</v>
      </c>
      <c r="E2128" s="284" t="e">
        <f>'Паспорт-3'!F1967</f>
        <v>#REF!</v>
      </c>
      <c r="F2128" s="285"/>
      <c r="G2128" s="300" t="e">
        <f t="shared" si="260"/>
        <v>#REF!</v>
      </c>
      <c r="H2128" s="43" t="e">
        <f t="shared" si="261"/>
        <v>#REF!</v>
      </c>
    </row>
    <row r="2129" spans="1:8">
      <c r="A2129" s="197" t="e">
        <f>#REF!</f>
        <v>#REF!</v>
      </c>
      <c r="B2129" s="169" t="e">
        <f>IF(#REF!&lt;&gt;"",#REF!,"")</f>
        <v>#REF!</v>
      </c>
      <c r="C2129" s="168" t="e">
        <f>#REF!</f>
        <v>#REF!</v>
      </c>
      <c r="D2129" s="167" t="e">
        <f>#REF!</f>
        <v>#REF!</v>
      </c>
      <c r="E2129" s="284" t="e">
        <f>'Паспорт-3'!F1968</f>
        <v>#REF!</v>
      </c>
      <c r="F2129" s="285"/>
      <c r="G2129" s="300" t="e">
        <f t="shared" si="260"/>
        <v>#REF!</v>
      </c>
      <c r="H2129" s="43" t="e">
        <f t="shared" si="261"/>
        <v>#REF!</v>
      </c>
    </row>
    <row r="2130" spans="1:8">
      <c r="A2130" s="197" t="e">
        <f>#REF!</f>
        <v>#REF!</v>
      </c>
      <c r="B2130" s="169" t="e">
        <f>IF(#REF!&lt;&gt;"",#REF!,"")</f>
        <v>#REF!</v>
      </c>
      <c r="C2130" s="168" t="e">
        <f>#REF!</f>
        <v>#REF!</v>
      </c>
      <c r="D2130" s="167" t="e">
        <f>#REF!</f>
        <v>#REF!</v>
      </c>
      <c r="E2130" s="284" t="e">
        <f>'Паспорт-3'!F1969</f>
        <v>#REF!</v>
      </c>
      <c r="F2130" s="285"/>
      <c r="G2130" s="300" t="e">
        <f t="shared" si="260"/>
        <v>#REF!</v>
      </c>
      <c r="H2130" s="43" t="e">
        <f t="shared" si="261"/>
        <v>#REF!</v>
      </c>
    </row>
    <row r="2131" spans="1:8">
      <c r="A2131" s="197" t="e">
        <f>#REF!</f>
        <v>#REF!</v>
      </c>
      <c r="B2131" s="169" t="e">
        <f>IF(#REF!&lt;&gt;"",#REF!,"")</f>
        <v>#REF!</v>
      </c>
      <c r="C2131" s="168" t="e">
        <f>#REF!</f>
        <v>#REF!</v>
      </c>
      <c r="D2131" s="167" t="e">
        <f>#REF!</f>
        <v>#REF!</v>
      </c>
      <c r="E2131" s="284" t="e">
        <f>'Паспорт-3'!F1970</f>
        <v>#REF!</v>
      </c>
      <c r="F2131" s="285"/>
      <c r="G2131" s="300" t="e">
        <f t="shared" si="260"/>
        <v>#REF!</v>
      </c>
      <c r="H2131" s="43" t="e">
        <f t="shared" si="261"/>
        <v>#REF!</v>
      </c>
    </row>
    <row r="2132" spans="1:8">
      <c r="A2132" s="197" t="e">
        <f>#REF!</f>
        <v>#REF!</v>
      </c>
      <c r="B2132" s="169" t="e">
        <f>IF(#REF!&lt;&gt;"",#REF!,"")</f>
        <v>#REF!</v>
      </c>
      <c r="C2132" s="168" t="e">
        <f>#REF!</f>
        <v>#REF!</v>
      </c>
      <c r="D2132" s="167" t="e">
        <f>#REF!</f>
        <v>#REF!</v>
      </c>
      <c r="E2132" s="284" t="e">
        <f>'Паспорт-3'!F1971</f>
        <v>#REF!</v>
      </c>
      <c r="F2132" s="285"/>
      <c r="G2132" s="300" t="e">
        <f t="shared" si="260"/>
        <v>#REF!</v>
      </c>
      <c r="H2132" s="43" t="e">
        <f t="shared" si="261"/>
        <v>#REF!</v>
      </c>
    </row>
    <row r="2133" spans="1:8">
      <c r="A2133" s="197" t="e">
        <f>#REF!</f>
        <v>#REF!</v>
      </c>
      <c r="B2133" s="169" t="e">
        <f>IF(#REF!&lt;&gt;"",#REF!,"")</f>
        <v>#REF!</v>
      </c>
      <c r="C2133" s="168" t="e">
        <f>#REF!</f>
        <v>#REF!</v>
      </c>
      <c r="D2133" s="167" t="e">
        <f>#REF!</f>
        <v>#REF!</v>
      </c>
      <c r="E2133" s="284" t="e">
        <f>'Паспорт-3'!F1972</f>
        <v>#REF!</v>
      </c>
      <c r="F2133" s="285"/>
      <c r="G2133" s="300" t="e">
        <f t="shared" si="260"/>
        <v>#REF!</v>
      </c>
      <c r="H2133" s="43" t="e">
        <f t="shared" si="261"/>
        <v>#REF!</v>
      </c>
    </row>
    <row r="2134" spans="1:8">
      <c r="A2134" s="197" t="e">
        <f>#REF!</f>
        <v>#REF!</v>
      </c>
      <c r="B2134" s="169" t="e">
        <f>IF(#REF!&lt;&gt;"",#REF!,"")</f>
        <v>#REF!</v>
      </c>
      <c r="C2134" s="168" t="e">
        <f>#REF!</f>
        <v>#REF!</v>
      </c>
      <c r="D2134" s="167" t="e">
        <f>#REF!</f>
        <v>#REF!</v>
      </c>
      <c r="E2134" s="284" t="e">
        <f>'Паспорт-3'!F1973</f>
        <v>#REF!</v>
      </c>
      <c r="F2134" s="285"/>
      <c r="G2134" s="300" t="e">
        <f t="shared" si="260"/>
        <v>#REF!</v>
      </c>
      <c r="H2134" s="43" t="e">
        <f t="shared" si="261"/>
        <v>#REF!</v>
      </c>
    </row>
    <row r="2135" spans="1:8">
      <c r="A2135" s="197" t="e">
        <f>#REF!</f>
        <v>#REF!</v>
      </c>
      <c r="B2135" s="169" t="e">
        <f>IF(#REF!&lt;&gt;"",#REF!,"")</f>
        <v>#REF!</v>
      </c>
      <c r="C2135" s="168" t="e">
        <f>#REF!</f>
        <v>#REF!</v>
      </c>
      <c r="D2135" s="167" t="e">
        <f>#REF!</f>
        <v>#REF!</v>
      </c>
      <c r="E2135" s="284" t="e">
        <f>'Паспорт-3'!F1974</f>
        <v>#REF!</v>
      </c>
      <c r="F2135" s="285"/>
      <c r="G2135" s="300" t="e">
        <f t="shared" si="260"/>
        <v>#REF!</v>
      </c>
      <c r="H2135" s="43" t="e">
        <f t="shared" si="261"/>
        <v>#REF!</v>
      </c>
    </row>
    <row r="2136" spans="1:8">
      <c r="A2136" s="197" t="e">
        <f>#REF!</f>
        <v>#REF!</v>
      </c>
      <c r="B2136" s="169" t="e">
        <f>IF(#REF!&lt;&gt;"",#REF!,"")</f>
        <v>#REF!</v>
      </c>
      <c r="C2136" s="168" t="e">
        <f>#REF!</f>
        <v>#REF!</v>
      </c>
      <c r="D2136" s="167" t="e">
        <f>#REF!</f>
        <v>#REF!</v>
      </c>
      <c r="E2136" s="284" t="e">
        <f>'Паспорт-3'!F1975</f>
        <v>#REF!</v>
      </c>
      <c r="F2136" s="285"/>
      <c r="G2136" s="300" t="e">
        <f t="shared" si="260"/>
        <v>#REF!</v>
      </c>
      <c r="H2136" s="43" t="e">
        <f t="shared" si="261"/>
        <v>#REF!</v>
      </c>
    </row>
    <row r="2137" spans="1:8">
      <c r="A2137" s="197" t="e">
        <f>#REF!</f>
        <v>#REF!</v>
      </c>
      <c r="B2137" s="169" t="e">
        <f>IF(#REF!&lt;&gt;"",#REF!,"")</f>
        <v>#REF!</v>
      </c>
      <c r="C2137" s="168" t="e">
        <f>#REF!</f>
        <v>#REF!</v>
      </c>
      <c r="D2137" s="167" t="e">
        <f>#REF!</f>
        <v>#REF!</v>
      </c>
      <c r="E2137" s="284" t="e">
        <f>'Паспорт-3'!F1976</f>
        <v>#REF!</v>
      </c>
      <c r="F2137" s="285"/>
      <c r="G2137" s="300" t="e">
        <f t="shared" si="260"/>
        <v>#REF!</v>
      </c>
      <c r="H2137" s="43" t="e">
        <f t="shared" si="261"/>
        <v>#REF!</v>
      </c>
    </row>
    <row r="2138" spans="1:8">
      <c r="A2138" s="197" t="e">
        <f>#REF!</f>
        <v>#REF!</v>
      </c>
      <c r="B2138" s="169" t="e">
        <f>IF(#REF!&lt;&gt;"",#REF!,"")</f>
        <v>#REF!</v>
      </c>
      <c r="C2138" s="168" t="e">
        <f>#REF!</f>
        <v>#REF!</v>
      </c>
      <c r="D2138" s="167" t="e">
        <f>#REF!</f>
        <v>#REF!</v>
      </c>
      <c r="E2138" s="284" t="e">
        <f>'Паспорт-3'!F1977</f>
        <v>#REF!</v>
      </c>
      <c r="F2138" s="285"/>
      <c r="G2138" s="300" t="e">
        <f t="shared" si="260"/>
        <v>#REF!</v>
      </c>
      <c r="H2138" s="43" t="e">
        <f t="shared" si="261"/>
        <v>#REF!</v>
      </c>
    </row>
    <row r="2139" spans="1:8">
      <c r="A2139" s="197" t="e">
        <f>#REF!</f>
        <v>#REF!</v>
      </c>
      <c r="B2139" s="169" t="e">
        <f>IF(#REF!&lt;&gt;"",#REF!,"")</f>
        <v>#REF!</v>
      </c>
      <c r="C2139" s="168" t="e">
        <f>#REF!</f>
        <v>#REF!</v>
      </c>
      <c r="D2139" s="167" t="e">
        <f>#REF!</f>
        <v>#REF!</v>
      </c>
      <c r="E2139" s="284" t="e">
        <f>'Паспорт-3'!F1978</f>
        <v>#REF!</v>
      </c>
      <c r="F2139" s="285"/>
      <c r="G2139" s="300" t="e">
        <f t="shared" si="260"/>
        <v>#REF!</v>
      </c>
      <c r="H2139" s="43" t="e">
        <f t="shared" si="261"/>
        <v>#REF!</v>
      </c>
    </row>
    <row r="2140" spans="1:8">
      <c r="A2140" s="304" t="e">
        <f>#REF!</f>
        <v>#REF!</v>
      </c>
      <c r="B2140" s="305" t="e">
        <f>IF(#REF!&lt;&gt;"",#REF!,"")</f>
        <v>#REF!</v>
      </c>
      <c r="C2140" s="306" t="e">
        <f>#REF!</f>
        <v>#REF!</v>
      </c>
      <c r="D2140" s="307" t="e">
        <f>#REF!</f>
        <v>#REF!</v>
      </c>
      <c r="E2140" s="308" t="e">
        <f>'Паспорт-3'!F1979</f>
        <v>#REF!</v>
      </c>
      <c r="F2140" s="309"/>
      <c r="G2140" s="310" t="e">
        <f t="shared" si="260"/>
        <v>#REF!</v>
      </c>
      <c r="H2140" s="43" t="e">
        <f t="shared" si="261"/>
        <v>#REF!</v>
      </c>
    </row>
    <row r="2141" spans="1:8" ht="12.75" customHeight="1">
      <c r="A2141" s="574" t="s">
        <v>169</v>
      </c>
      <c r="B2141" s="575"/>
      <c r="C2141" s="575"/>
      <c r="D2141" s="575"/>
      <c r="E2141" s="575"/>
      <c r="F2141" s="575"/>
      <c r="G2141" s="576"/>
      <c r="H2141" s="43" t="e">
        <f>H2125</f>
        <v>#REF!</v>
      </c>
    </row>
    <row r="2142" spans="1:8">
      <c r="A2142" s="297" t="e">
        <f>#REF!</f>
        <v>#REF!</v>
      </c>
      <c r="B2142" s="571" t="s">
        <v>89</v>
      </c>
      <c r="C2142" s="572"/>
      <c r="D2142" s="572"/>
      <c r="E2142" s="579"/>
      <c r="F2142" s="579"/>
      <c r="G2142" s="580"/>
      <c r="H2142" s="43" t="e">
        <f>H2143</f>
        <v>#REF!</v>
      </c>
    </row>
    <row r="2143" spans="1:8">
      <c r="A2143" s="197" t="e">
        <f>#REF!</f>
        <v>#REF!</v>
      </c>
      <c r="B2143" s="292" t="e">
        <f>IF(#REF!&lt;&gt;"",#REF!,"")</f>
        <v>#REF!</v>
      </c>
      <c r="C2143" s="293" t="e">
        <f>#REF!</f>
        <v>#REF!</v>
      </c>
      <c r="D2143" s="294" t="e">
        <f>#REF!</f>
        <v>#REF!</v>
      </c>
      <c r="E2143" s="295" t="e">
        <f>'Паспорт-3'!F1981</f>
        <v>#REF!</v>
      </c>
      <c r="F2143" s="296"/>
      <c r="G2143" s="299" t="e">
        <f t="shared" ref="G2143:G2152" si="262">F2143-E2143</f>
        <v>#REF!</v>
      </c>
      <c r="H2143" s="43" t="e">
        <f t="shared" ref="H2143:H2152" si="263">IF(B2143&lt;&gt;"","Для друку","")</f>
        <v>#REF!</v>
      </c>
    </row>
    <row r="2144" spans="1:8">
      <c r="A2144" s="197" t="e">
        <f>#REF!</f>
        <v>#REF!</v>
      </c>
      <c r="B2144" s="169" t="e">
        <f>IF(#REF!&lt;&gt;"",#REF!,"")</f>
        <v>#REF!</v>
      </c>
      <c r="C2144" s="168" t="e">
        <f>#REF!</f>
        <v>#REF!</v>
      </c>
      <c r="D2144" s="167" t="e">
        <f>#REF!</f>
        <v>#REF!</v>
      </c>
      <c r="E2144" s="284" t="e">
        <f>'Паспорт-3'!F1982</f>
        <v>#REF!</v>
      </c>
      <c r="F2144" s="285"/>
      <c r="G2144" s="300" t="e">
        <f t="shared" si="262"/>
        <v>#REF!</v>
      </c>
      <c r="H2144" s="43" t="e">
        <f t="shared" si="263"/>
        <v>#REF!</v>
      </c>
    </row>
    <row r="2145" spans="1:8">
      <c r="A2145" s="197" t="e">
        <f>#REF!</f>
        <v>#REF!</v>
      </c>
      <c r="B2145" s="169" t="e">
        <f>IF(#REF!&lt;&gt;"",#REF!,"")</f>
        <v>#REF!</v>
      </c>
      <c r="C2145" s="168" t="e">
        <f>#REF!</f>
        <v>#REF!</v>
      </c>
      <c r="D2145" s="167" t="e">
        <f>#REF!</f>
        <v>#REF!</v>
      </c>
      <c r="E2145" s="284" t="e">
        <f>'Паспорт-3'!F1983</f>
        <v>#REF!</v>
      </c>
      <c r="F2145" s="285"/>
      <c r="G2145" s="300" t="e">
        <f t="shared" si="262"/>
        <v>#REF!</v>
      </c>
      <c r="H2145" s="43" t="e">
        <f t="shared" si="263"/>
        <v>#REF!</v>
      </c>
    </row>
    <row r="2146" spans="1:8">
      <c r="A2146" s="197" t="e">
        <f>#REF!</f>
        <v>#REF!</v>
      </c>
      <c r="B2146" s="169" t="e">
        <f>IF(#REF!&lt;&gt;"",#REF!,"")</f>
        <v>#REF!</v>
      </c>
      <c r="C2146" s="168" t="e">
        <f>#REF!</f>
        <v>#REF!</v>
      </c>
      <c r="D2146" s="167" t="e">
        <f>#REF!</f>
        <v>#REF!</v>
      </c>
      <c r="E2146" s="284" t="e">
        <f>'Паспорт-3'!F1984</f>
        <v>#REF!</v>
      </c>
      <c r="F2146" s="285"/>
      <c r="G2146" s="300" t="e">
        <f t="shared" si="262"/>
        <v>#REF!</v>
      </c>
      <c r="H2146" s="43" t="e">
        <f t="shared" si="263"/>
        <v>#REF!</v>
      </c>
    </row>
    <row r="2147" spans="1:8">
      <c r="A2147" s="197" t="e">
        <f>#REF!</f>
        <v>#REF!</v>
      </c>
      <c r="B2147" s="169" t="e">
        <f>IF(#REF!&lt;&gt;"",#REF!,"")</f>
        <v>#REF!</v>
      </c>
      <c r="C2147" s="168" t="e">
        <f>#REF!</f>
        <v>#REF!</v>
      </c>
      <c r="D2147" s="167" t="e">
        <f>#REF!</f>
        <v>#REF!</v>
      </c>
      <c r="E2147" s="284" t="e">
        <f>'Паспорт-3'!F1985</f>
        <v>#REF!</v>
      </c>
      <c r="F2147" s="285"/>
      <c r="G2147" s="300" t="e">
        <f t="shared" si="262"/>
        <v>#REF!</v>
      </c>
      <c r="H2147" s="43" t="e">
        <f t="shared" si="263"/>
        <v>#REF!</v>
      </c>
    </row>
    <row r="2148" spans="1:8">
      <c r="A2148" s="197" t="e">
        <f>#REF!</f>
        <v>#REF!</v>
      </c>
      <c r="B2148" s="169" t="e">
        <f>IF(#REF!&lt;&gt;"",#REF!,"")</f>
        <v>#REF!</v>
      </c>
      <c r="C2148" s="168" t="e">
        <f>#REF!</f>
        <v>#REF!</v>
      </c>
      <c r="D2148" s="167" t="e">
        <f>#REF!</f>
        <v>#REF!</v>
      </c>
      <c r="E2148" s="284" t="e">
        <f>'Паспорт-3'!F1986</f>
        <v>#REF!</v>
      </c>
      <c r="F2148" s="285"/>
      <c r="G2148" s="300" t="e">
        <f t="shared" si="262"/>
        <v>#REF!</v>
      </c>
      <c r="H2148" s="43" t="e">
        <f t="shared" si="263"/>
        <v>#REF!</v>
      </c>
    </row>
    <row r="2149" spans="1:8">
      <c r="A2149" s="197" t="e">
        <f>#REF!</f>
        <v>#REF!</v>
      </c>
      <c r="B2149" s="169" t="e">
        <f>IF(#REF!&lt;&gt;"",#REF!,"")</f>
        <v>#REF!</v>
      </c>
      <c r="C2149" s="168" t="e">
        <f>#REF!</f>
        <v>#REF!</v>
      </c>
      <c r="D2149" s="167" t="e">
        <f>#REF!</f>
        <v>#REF!</v>
      </c>
      <c r="E2149" s="284" t="e">
        <f>'Паспорт-3'!F1987</f>
        <v>#REF!</v>
      </c>
      <c r="F2149" s="285"/>
      <c r="G2149" s="300" t="e">
        <f t="shared" si="262"/>
        <v>#REF!</v>
      </c>
      <c r="H2149" s="43" t="e">
        <f t="shared" si="263"/>
        <v>#REF!</v>
      </c>
    </row>
    <row r="2150" spans="1:8">
      <c r="A2150" s="197" t="e">
        <f>#REF!</f>
        <v>#REF!</v>
      </c>
      <c r="B2150" s="169" t="e">
        <f>IF(#REF!&lt;&gt;"",#REF!,"")</f>
        <v>#REF!</v>
      </c>
      <c r="C2150" s="168" t="e">
        <f>#REF!</f>
        <v>#REF!</v>
      </c>
      <c r="D2150" s="167" t="e">
        <f>#REF!</f>
        <v>#REF!</v>
      </c>
      <c r="E2150" s="284" t="e">
        <f>'Паспорт-3'!F1988</f>
        <v>#REF!</v>
      </c>
      <c r="F2150" s="285"/>
      <c r="G2150" s="300" t="e">
        <f t="shared" si="262"/>
        <v>#REF!</v>
      </c>
      <c r="H2150" s="43" t="e">
        <f t="shared" si="263"/>
        <v>#REF!</v>
      </c>
    </row>
    <row r="2151" spans="1:8" ht="12.75" customHeight="1">
      <c r="A2151" s="197" t="e">
        <f>#REF!</f>
        <v>#REF!</v>
      </c>
      <c r="B2151" s="169" t="e">
        <f>IF(#REF!&lt;&gt;"",#REF!,"")</f>
        <v>#REF!</v>
      </c>
      <c r="C2151" s="168" t="e">
        <f>#REF!</f>
        <v>#REF!</v>
      </c>
      <c r="D2151" s="167" t="e">
        <f>#REF!</f>
        <v>#REF!</v>
      </c>
      <c r="E2151" s="284" t="e">
        <f>'Паспорт-3'!F1989</f>
        <v>#REF!</v>
      </c>
      <c r="F2151" s="285"/>
      <c r="G2151" s="300" t="e">
        <f t="shared" si="262"/>
        <v>#REF!</v>
      </c>
      <c r="H2151" s="43" t="e">
        <f t="shared" si="263"/>
        <v>#REF!</v>
      </c>
    </row>
    <row r="2152" spans="1:8">
      <c r="A2152" s="304" t="e">
        <f>#REF!</f>
        <v>#REF!</v>
      </c>
      <c r="B2152" s="305" t="e">
        <f>IF(#REF!&lt;&gt;"",#REF!,"")</f>
        <v>#REF!</v>
      </c>
      <c r="C2152" s="306" t="e">
        <f>#REF!</f>
        <v>#REF!</v>
      </c>
      <c r="D2152" s="307" t="e">
        <f>#REF!</f>
        <v>#REF!</v>
      </c>
      <c r="E2152" s="308" t="e">
        <f>'Паспорт-3'!F1990</f>
        <v>#REF!</v>
      </c>
      <c r="F2152" s="309"/>
      <c r="G2152" s="310" t="e">
        <f t="shared" si="262"/>
        <v>#REF!</v>
      </c>
      <c r="H2152" s="43" t="e">
        <f t="shared" si="263"/>
        <v>#REF!</v>
      </c>
    </row>
    <row r="2153" spans="1:8" ht="12.75" customHeight="1">
      <c r="A2153" s="574" t="s">
        <v>169</v>
      </c>
      <c r="B2153" s="575"/>
      <c r="C2153" s="575"/>
      <c r="D2153" s="575"/>
      <c r="E2153" s="575"/>
      <c r="F2153" s="575"/>
      <c r="G2153" s="576"/>
      <c r="H2153" s="43" t="e">
        <f>H2142</f>
        <v>#REF!</v>
      </c>
    </row>
    <row r="2154" spans="1:8" ht="12.75" customHeight="1">
      <c r="A2154" s="574" t="s">
        <v>189</v>
      </c>
      <c r="B2154" s="575"/>
      <c r="C2154" s="575"/>
      <c r="D2154" s="575"/>
      <c r="E2154" s="575"/>
      <c r="F2154" s="575"/>
      <c r="G2154" s="576"/>
      <c r="H2154" s="43" t="e">
        <f>H2090</f>
        <v>#REF!</v>
      </c>
    </row>
    <row r="2155" spans="1:8" ht="12.75" customHeight="1">
      <c r="A2155" s="457" t="e">
        <f>#REF!</f>
        <v>#REF!</v>
      </c>
      <c r="B2155" s="458"/>
      <c r="C2155" s="458"/>
      <c r="D2155" s="458"/>
      <c r="E2155" s="458"/>
      <c r="F2155" s="458"/>
      <c r="G2155" s="527"/>
      <c r="H2155" s="43" t="e">
        <f>H2156</f>
        <v>#REF!</v>
      </c>
    </row>
    <row r="2156" spans="1:8">
      <c r="A2156" s="291" t="s">
        <v>4</v>
      </c>
      <c r="B2156" s="571" t="s">
        <v>86</v>
      </c>
      <c r="C2156" s="572"/>
      <c r="D2156" s="572"/>
      <c r="E2156" s="577"/>
      <c r="F2156" s="577"/>
      <c r="G2156" s="578"/>
      <c r="H2156" s="43" t="e">
        <f>H2157</f>
        <v>#REF!</v>
      </c>
    </row>
    <row r="2157" spans="1:8">
      <c r="A2157" s="197" t="e">
        <f>#REF!</f>
        <v>#REF!</v>
      </c>
      <c r="B2157" s="292" t="e">
        <f>IF(#REF!&lt;&gt;"",#REF!,"")</f>
        <v>#REF!</v>
      </c>
      <c r="C2157" s="293" t="e">
        <f>#REF!</f>
        <v>#REF!</v>
      </c>
      <c r="D2157" s="294" t="e">
        <f>#REF!</f>
        <v>#REF!</v>
      </c>
      <c r="E2157" s="295" t="e">
        <f>'Паспорт-3'!F1993</f>
        <v>#REF!</v>
      </c>
      <c r="F2157" s="296"/>
      <c r="G2157" s="299" t="e">
        <f t="shared" ref="G2157:G2171" si="264">F2157-E2157</f>
        <v>#REF!</v>
      </c>
      <c r="H2157" s="43" t="e">
        <f t="shared" ref="H2157:H2171" si="265">IF(B2157&lt;&gt;"","Для друку","")</f>
        <v>#REF!</v>
      </c>
    </row>
    <row r="2158" spans="1:8">
      <c r="A2158" s="197" t="e">
        <f>#REF!</f>
        <v>#REF!</v>
      </c>
      <c r="B2158" s="169" t="e">
        <f>IF(#REF!&lt;&gt;"",#REF!,"")</f>
        <v>#REF!</v>
      </c>
      <c r="C2158" s="168" t="e">
        <f>#REF!</f>
        <v>#REF!</v>
      </c>
      <c r="D2158" s="167" t="e">
        <f>#REF!</f>
        <v>#REF!</v>
      </c>
      <c r="E2158" s="284" t="e">
        <f>'Паспорт-3'!F1994</f>
        <v>#REF!</v>
      </c>
      <c r="F2158" s="285"/>
      <c r="G2158" s="300" t="e">
        <f t="shared" si="264"/>
        <v>#REF!</v>
      </c>
      <c r="H2158" s="43" t="e">
        <f t="shared" si="265"/>
        <v>#REF!</v>
      </c>
    </row>
    <row r="2159" spans="1:8">
      <c r="A2159" s="197" t="e">
        <f>#REF!</f>
        <v>#REF!</v>
      </c>
      <c r="B2159" s="169" t="e">
        <f>IF(#REF!&lt;&gt;"",#REF!,"")</f>
        <v>#REF!</v>
      </c>
      <c r="C2159" s="168" t="e">
        <f>#REF!</f>
        <v>#REF!</v>
      </c>
      <c r="D2159" s="167" t="e">
        <f>#REF!</f>
        <v>#REF!</v>
      </c>
      <c r="E2159" s="284" t="e">
        <f>'Паспорт-3'!F1995</f>
        <v>#REF!</v>
      </c>
      <c r="F2159" s="285"/>
      <c r="G2159" s="300" t="e">
        <f t="shared" si="264"/>
        <v>#REF!</v>
      </c>
      <c r="H2159" s="43" t="e">
        <f t="shared" si="265"/>
        <v>#REF!</v>
      </c>
    </row>
    <row r="2160" spans="1:8">
      <c r="A2160" s="197" t="e">
        <f>#REF!</f>
        <v>#REF!</v>
      </c>
      <c r="B2160" s="169" t="e">
        <f>IF(#REF!&lt;&gt;"",#REF!,"")</f>
        <v>#REF!</v>
      </c>
      <c r="C2160" s="168" t="e">
        <f>#REF!</f>
        <v>#REF!</v>
      </c>
      <c r="D2160" s="167" t="e">
        <f>#REF!</f>
        <v>#REF!</v>
      </c>
      <c r="E2160" s="284" t="e">
        <f>'Паспорт-3'!F1996</f>
        <v>#REF!</v>
      </c>
      <c r="F2160" s="285"/>
      <c r="G2160" s="300" t="e">
        <f t="shared" si="264"/>
        <v>#REF!</v>
      </c>
      <c r="H2160" s="43" t="e">
        <f t="shared" si="265"/>
        <v>#REF!</v>
      </c>
    </row>
    <row r="2161" spans="1:8">
      <c r="A2161" s="197" t="e">
        <f>#REF!</f>
        <v>#REF!</v>
      </c>
      <c r="B2161" s="169" t="e">
        <f>IF(#REF!&lt;&gt;"",#REF!,"")</f>
        <v>#REF!</v>
      </c>
      <c r="C2161" s="168" t="e">
        <f>#REF!</f>
        <v>#REF!</v>
      </c>
      <c r="D2161" s="167" t="e">
        <f>#REF!</f>
        <v>#REF!</v>
      </c>
      <c r="E2161" s="284" t="e">
        <f>'Паспорт-3'!F1997</f>
        <v>#REF!</v>
      </c>
      <c r="F2161" s="285"/>
      <c r="G2161" s="300" t="e">
        <f t="shared" si="264"/>
        <v>#REF!</v>
      </c>
      <c r="H2161" s="43" t="e">
        <f t="shared" si="265"/>
        <v>#REF!</v>
      </c>
    </row>
    <row r="2162" spans="1:8">
      <c r="A2162" s="197" t="e">
        <f>#REF!</f>
        <v>#REF!</v>
      </c>
      <c r="B2162" s="169" t="e">
        <f>IF(#REF!&lt;&gt;"",#REF!,"")</f>
        <v>#REF!</v>
      </c>
      <c r="C2162" s="168" t="e">
        <f>#REF!</f>
        <v>#REF!</v>
      </c>
      <c r="D2162" s="167" t="e">
        <f>#REF!</f>
        <v>#REF!</v>
      </c>
      <c r="E2162" s="284" t="e">
        <f>'Паспорт-3'!F1998</f>
        <v>#REF!</v>
      </c>
      <c r="F2162" s="285"/>
      <c r="G2162" s="300" t="e">
        <f t="shared" si="264"/>
        <v>#REF!</v>
      </c>
      <c r="H2162" s="43" t="e">
        <f t="shared" si="265"/>
        <v>#REF!</v>
      </c>
    </row>
    <row r="2163" spans="1:8">
      <c r="A2163" s="197" t="e">
        <f>#REF!</f>
        <v>#REF!</v>
      </c>
      <c r="B2163" s="169" t="e">
        <f>IF(#REF!&lt;&gt;"",#REF!,"")</f>
        <v>#REF!</v>
      </c>
      <c r="C2163" s="168" t="e">
        <f>#REF!</f>
        <v>#REF!</v>
      </c>
      <c r="D2163" s="167" t="e">
        <f>#REF!</f>
        <v>#REF!</v>
      </c>
      <c r="E2163" s="284" t="e">
        <f>'Паспорт-3'!F1999</f>
        <v>#REF!</v>
      </c>
      <c r="F2163" s="285"/>
      <c r="G2163" s="300" t="e">
        <f t="shared" si="264"/>
        <v>#REF!</v>
      </c>
      <c r="H2163" s="43" t="e">
        <f t="shared" si="265"/>
        <v>#REF!</v>
      </c>
    </row>
    <row r="2164" spans="1:8">
      <c r="A2164" s="197" t="e">
        <f>#REF!</f>
        <v>#REF!</v>
      </c>
      <c r="B2164" s="169" t="e">
        <f>IF(#REF!&lt;&gt;"",#REF!,"")</f>
        <v>#REF!</v>
      </c>
      <c r="C2164" s="168" t="e">
        <f>#REF!</f>
        <v>#REF!</v>
      </c>
      <c r="D2164" s="167" t="e">
        <f>#REF!</f>
        <v>#REF!</v>
      </c>
      <c r="E2164" s="284" t="e">
        <f>'Паспорт-3'!F2000</f>
        <v>#REF!</v>
      </c>
      <c r="F2164" s="285"/>
      <c r="G2164" s="300" t="e">
        <f t="shared" si="264"/>
        <v>#REF!</v>
      </c>
      <c r="H2164" s="43" t="e">
        <f t="shared" si="265"/>
        <v>#REF!</v>
      </c>
    </row>
    <row r="2165" spans="1:8">
      <c r="A2165" s="197" t="e">
        <f>#REF!</f>
        <v>#REF!</v>
      </c>
      <c r="B2165" s="169" t="e">
        <f>IF(#REF!&lt;&gt;"",#REF!,"")</f>
        <v>#REF!</v>
      </c>
      <c r="C2165" s="168" t="e">
        <f>#REF!</f>
        <v>#REF!</v>
      </c>
      <c r="D2165" s="167" t="e">
        <f>#REF!</f>
        <v>#REF!</v>
      </c>
      <c r="E2165" s="284" t="e">
        <f>'Паспорт-3'!F2001</f>
        <v>#REF!</v>
      </c>
      <c r="F2165" s="285"/>
      <c r="G2165" s="300" t="e">
        <f t="shared" si="264"/>
        <v>#REF!</v>
      </c>
      <c r="H2165" s="43" t="e">
        <f t="shared" si="265"/>
        <v>#REF!</v>
      </c>
    </row>
    <row r="2166" spans="1:8">
      <c r="A2166" s="197" t="e">
        <f>#REF!</f>
        <v>#REF!</v>
      </c>
      <c r="B2166" s="169" t="e">
        <f>IF(#REF!&lt;&gt;"",#REF!,"")</f>
        <v>#REF!</v>
      </c>
      <c r="C2166" s="168" t="e">
        <f>#REF!</f>
        <v>#REF!</v>
      </c>
      <c r="D2166" s="167" t="e">
        <f>#REF!</f>
        <v>#REF!</v>
      </c>
      <c r="E2166" s="284" t="e">
        <f>'Паспорт-3'!F2002</f>
        <v>#REF!</v>
      </c>
      <c r="F2166" s="285"/>
      <c r="G2166" s="300" t="e">
        <f t="shared" si="264"/>
        <v>#REF!</v>
      </c>
      <c r="H2166" s="43" t="e">
        <f t="shared" si="265"/>
        <v>#REF!</v>
      </c>
    </row>
    <row r="2167" spans="1:8">
      <c r="A2167" s="197" t="e">
        <f>#REF!</f>
        <v>#REF!</v>
      </c>
      <c r="B2167" s="169" t="e">
        <f>IF(#REF!&lt;&gt;"",#REF!,"")</f>
        <v>#REF!</v>
      </c>
      <c r="C2167" s="168" t="e">
        <f>#REF!</f>
        <v>#REF!</v>
      </c>
      <c r="D2167" s="167" t="e">
        <f>#REF!</f>
        <v>#REF!</v>
      </c>
      <c r="E2167" s="284" t="e">
        <f>'Паспорт-3'!F2003</f>
        <v>#REF!</v>
      </c>
      <c r="F2167" s="285"/>
      <c r="G2167" s="300" t="e">
        <f t="shared" si="264"/>
        <v>#REF!</v>
      </c>
      <c r="H2167" s="43" t="e">
        <f t="shared" si="265"/>
        <v>#REF!</v>
      </c>
    </row>
    <row r="2168" spans="1:8">
      <c r="A2168" s="197" t="e">
        <f>#REF!</f>
        <v>#REF!</v>
      </c>
      <c r="B2168" s="169" t="e">
        <f>IF(#REF!&lt;&gt;"",#REF!,"")</f>
        <v>#REF!</v>
      </c>
      <c r="C2168" s="168" t="e">
        <f>#REF!</f>
        <v>#REF!</v>
      </c>
      <c r="D2168" s="167" t="e">
        <f>#REF!</f>
        <v>#REF!</v>
      </c>
      <c r="E2168" s="284" t="e">
        <f>'Паспорт-3'!F2004</f>
        <v>#REF!</v>
      </c>
      <c r="F2168" s="285"/>
      <c r="G2168" s="300" t="e">
        <f t="shared" si="264"/>
        <v>#REF!</v>
      </c>
      <c r="H2168" s="43" t="e">
        <f t="shared" si="265"/>
        <v>#REF!</v>
      </c>
    </row>
    <row r="2169" spans="1:8">
      <c r="A2169" s="197" t="e">
        <f>#REF!</f>
        <v>#REF!</v>
      </c>
      <c r="B2169" s="169" t="e">
        <f>IF(#REF!&lt;&gt;"",#REF!,"")</f>
        <v>#REF!</v>
      </c>
      <c r="C2169" s="168" t="e">
        <f>#REF!</f>
        <v>#REF!</v>
      </c>
      <c r="D2169" s="167" t="e">
        <f>#REF!</f>
        <v>#REF!</v>
      </c>
      <c r="E2169" s="284" t="e">
        <f>'Паспорт-3'!F2005</f>
        <v>#REF!</v>
      </c>
      <c r="F2169" s="285"/>
      <c r="G2169" s="300" t="e">
        <f t="shared" si="264"/>
        <v>#REF!</v>
      </c>
      <c r="H2169" s="43" t="e">
        <f t="shared" si="265"/>
        <v>#REF!</v>
      </c>
    </row>
    <row r="2170" spans="1:8">
      <c r="A2170" s="197" t="e">
        <f>#REF!</f>
        <v>#REF!</v>
      </c>
      <c r="B2170" s="169" t="e">
        <f>IF(#REF!&lt;&gt;"",#REF!,"")</f>
        <v>#REF!</v>
      </c>
      <c r="C2170" s="168" t="e">
        <f>#REF!</f>
        <v>#REF!</v>
      </c>
      <c r="D2170" s="167" t="e">
        <f>#REF!</f>
        <v>#REF!</v>
      </c>
      <c r="E2170" s="284" t="e">
        <f>'Паспорт-3'!F2006</f>
        <v>#REF!</v>
      </c>
      <c r="F2170" s="285"/>
      <c r="G2170" s="300" t="e">
        <f t="shared" si="264"/>
        <v>#REF!</v>
      </c>
      <c r="H2170" s="43" t="e">
        <f t="shared" si="265"/>
        <v>#REF!</v>
      </c>
    </row>
    <row r="2171" spans="1:8">
      <c r="A2171" s="304" t="e">
        <f>#REF!</f>
        <v>#REF!</v>
      </c>
      <c r="B2171" s="305" t="e">
        <f>IF(#REF!&lt;&gt;"",#REF!,"")</f>
        <v>#REF!</v>
      </c>
      <c r="C2171" s="306" t="e">
        <f>#REF!</f>
        <v>#REF!</v>
      </c>
      <c r="D2171" s="307" t="e">
        <f>#REF!</f>
        <v>#REF!</v>
      </c>
      <c r="E2171" s="308" t="e">
        <f>'Паспорт-3'!F2007</f>
        <v>#REF!</v>
      </c>
      <c r="F2171" s="309"/>
      <c r="G2171" s="310" t="e">
        <f t="shared" si="264"/>
        <v>#REF!</v>
      </c>
      <c r="H2171" s="43" t="e">
        <f t="shared" si="265"/>
        <v>#REF!</v>
      </c>
    </row>
    <row r="2172" spans="1:8" ht="12.75" customHeight="1">
      <c r="A2172" s="574" t="s">
        <v>169</v>
      </c>
      <c r="B2172" s="575"/>
      <c r="C2172" s="575"/>
      <c r="D2172" s="575"/>
      <c r="E2172" s="575"/>
      <c r="F2172" s="575"/>
      <c r="G2172" s="576"/>
      <c r="H2172" s="43" t="e">
        <f>H2156</f>
        <v>#REF!</v>
      </c>
    </row>
    <row r="2173" spans="1:8">
      <c r="A2173" s="291" t="e">
        <f>#REF!</f>
        <v>#REF!</v>
      </c>
      <c r="B2173" s="571" t="s">
        <v>87</v>
      </c>
      <c r="C2173" s="572"/>
      <c r="D2173" s="572"/>
      <c r="E2173" s="572"/>
      <c r="F2173" s="572"/>
      <c r="G2173" s="573"/>
      <c r="H2173" s="43" t="e">
        <f>H2174</f>
        <v>#REF!</v>
      </c>
    </row>
    <row r="2174" spans="1:8">
      <c r="A2174" s="197" t="e">
        <f>#REF!</f>
        <v>#REF!</v>
      </c>
      <c r="B2174" s="292" t="e">
        <f>IF(#REF!&lt;&gt;"",#REF!,"")</f>
        <v>#REF!</v>
      </c>
      <c r="C2174" s="293" t="e">
        <f>#REF!</f>
        <v>#REF!</v>
      </c>
      <c r="D2174" s="294" t="e">
        <f>#REF!</f>
        <v>#REF!</v>
      </c>
      <c r="E2174" s="301" t="e">
        <f>'Паспорт-3'!F2009</f>
        <v>#REF!</v>
      </c>
      <c r="F2174" s="302"/>
      <c r="G2174" s="303" t="e">
        <f t="shared" ref="G2174:G2188" si="266">F2174-E2174</f>
        <v>#REF!</v>
      </c>
      <c r="H2174" s="43" t="e">
        <f t="shared" ref="H2174:H2188" si="267">IF(B2174&lt;&gt;"","Для друку","")</f>
        <v>#REF!</v>
      </c>
    </row>
    <row r="2175" spans="1:8">
      <c r="A2175" s="197" t="e">
        <f>#REF!</f>
        <v>#REF!</v>
      </c>
      <c r="B2175" s="169" t="e">
        <f>IF(#REF!&lt;&gt;"",#REF!,"")</f>
        <v>#REF!</v>
      </c>
      <c r="C2175" s="168" t="e">
        <f>#REF!</f>
        <v>#REF!</v>
      </c>
      <c r="D2175" s="167" t="e">
        <f>#REF!</f>
        <v>#REF!</v>
      </c>
      <c r="E2175" s="284" t="e">
        <f>'Паспорт-3'!F2010</f>
        <v>#REF!</v>
      </c>
      <c r="F2175" s="285"/>
      <c r="G2175" s="300" t="e">
        <f t="shared" si="266"/>
        <v>#REF!</v>
      </c>
      <c r="H2175" s="43" t="e">
        <f t="shared" si="267"/>
        <v>#REF!</v>
      </c>
    </row>
    <row r="2176" spans="1:8">
      <c r="A2176" s="197" t="e">
        <f>#REF!</f>
        <v>#REF!</v>
      </c>
      <c r="B2176" s="169" t="e">
        <f>IF(#REF!&lt;&gt;"",#REF!,"")</f>
        <v>#REF!</v>
      </c>
      <c r="C2176" s="168" t="e">
        <f>#REF!</f>
        <v>#REF!</v>
      </c>
      <c r="D2176" s="167" t="e">
        <f>#REF!</f>
        <v>#REF!</v>
      </c>
      <c r="E2176" s="284" t="e">
        <f>'Паспорт-3'!F2011</f>
        <v>#REF!</v>
      </c>
      <c r="F2176" s="285"/>
      <c r="G2176" s="300" t="e">
        <f t="shared" si="266"/>
        <v>#REF!</v>
      </c>
      <c r="H2176" s="43" t="e">
        <f t="shared" si="267"/>
        <v>#REF!</v>
      </c>
    </row>
    <row r="2177" spans="1:8">
      <c r="A2177" s="197" t="e">
        <f>#REF!</f>
        <v>#REF!</v>
      </c>
      <c r="B2177" s="169" t="e">
        <f>IF(#REF!&lt;&gt;"",#REF!,"")</f>
        <v>#REF!</v>
      </c>
      <c r="C2177" s="168" t="e">
        <f>#REF!</f>
        <v>#REF!</v>
      </c>
      <c r="D2177" s="167" t="e">
        <f>#REF!</f>
        <v>#REF!</v>
      </c>
      <c r="E2177" s="284" t="e">
        <f>'Паспорт-3'!F2012</f>
        <v>#REF!</v>
      </c>
      <c r="F2177" s="285"/>
      <c r="G2177" s="300" t="e">
        <f t="shared" si="266"/>
        <v>#REF!</v>
      </c>
      <c r="H2177" s="43" t="e">
        <f t="shared" si="267"/>
        <v>#REF!</v>
      </c>
    </row>
    <row r="2178" spans="1:8">
      <c r="A2178" s="197" t="e">
        <f>#REF!</f>
        <v>#REF!</v>
      </c>
      <c r="B2178" s="169" t="e">
        <f>IF(#REF!&lt;&gt;"",#REF!,"")</f>
        <v>#REF!</v>
      </c>
      <c r="C2178" s="168" t="e">
        <f>#REF!</f>
        <v>#REF!</v>
      </c>
      <c r="D2178" s="167" t="e">
        <f>#REF!</f>
        <v>#REF!</v>
      </c>
      <c r="E2178" s="284" t="e">
        <f>'Паспорт-3'!F2013</f>
        <v>#REF!</v>
      </c>
      <c r="F2178" s="285"/>
      <c r="G2178" s="300" t="e">
        <f t="shared" si="266"/>
        <v>#REF!</v>
      </c>
      <c r="H2178" s="43" t="e">
        <f t="shared" si="267"/>
        <v>#REF!</v>
      </c>
    </row>
    <row r="2179" spans="1:8">
      <c r="A2179" s="197" t="e">
        <f>#REF!</f>
        <v>#REF!</v>
      </c>
      <c r="B2179" s="169" t="e">
        <f>IF(#REF!&lt;&gt;"",#REF!,"")</f>
        <v>#REF!</v>
      </c>
      <c r="C2179" s="168" t="e">
        <f>#REF!</f>
        <v>#REF!</v>
      </c>
      <c r="D2179" s="167" t="e">
        <f>#REF!</f>
        <v>#REF!</v>
      </c>
      <c r="E2179" s="284" t="e">
        <f>'Паспорт-3'!F2014</f>
        <v>#REF!</v>
      </c>
      <c r="F2179" s="285"/>
      <c r="G2179" s="300" t="e">
        <f t="shared" si="266"/>
        <v>#REF!</v>
      </c>
      <c r="H2179" s="43" t="e">
        <f t="shared" si="267"/>
        <v>#REF!</v>
      </c>
    </row>
    <row r="2180" spans="1:8">
      <c r="A2180" s="197" t="e">
        <f>#REF!</f>
        <v>#REF!</v>
      </c>
      <c r="B2180" s="169" t="e">
        <f>IF(#REF!&lt;&gt;"",#REF!,"")</f>
        <v>#REF!</v>
      </c>
      <c r="C2180" s="168" t="e">
        <f>#REF!</f>
        <v>#REF!</v>
      </c>
      <c r="D2180" s="167" t="e">
        <f>#REF!</f>
        <v>#REF!</v>
      </c>
      <c r="E2180" s="284" t="e">
        <f>'Паспорт-3'!F2015</f>
        <v>#REF!</v>
      </c>
      <c r="F2180" s="285"/>
      <c r="G2180" s="300" t="e">
        <f t="shared" si="266"/>
        <v>#REF!</v>
      </c>
      <c r="H2180" s="43" t="e">
        <f t="shared" si="267"/>
        <v>#REF!</v>
      </c>
    </row>
    <row r="2181" spans="1:8">
      <c r="A2181" s="197" t="e">
        <f>#REF!</f>
        <v>#REF!</v>
      </c>
      <c r="B2181" s="169" t="e">
        <f>IF(#REF!&lt;&gt;"",#REF!,"")</f>
        <v>#REF!</v>
      </c>
      <c r="C2181" s="168" t="e">
        <f>#REF!</f>
        <v>#REF!</v>
      </c>
      <c r="D2181" s="167" t="e">
        <f>#REF!</f>
        <v>#REF!</v>
      </c>
      <c r="E2181" s="284" t="e">
        <f>'Паспорт-3'!F2016</f>
        <v>#REF!</v>
      </c>
      <c r="F2181" s="285"/>
      <c r="G2181" s="300" t="e">
        <f t="shared" si="266"/>
        <v>#REF!</v>
      </c>
      <c r="H2181" s="43" t="e">
        <f t="shared" si="267"/>
        <v>#REF!</v>
      </c>
    </row>
    <row r="2182" spans="1:8">
      <c r="A2182" s="197" t="e">
        <f>#REF!</f>
        <v>#REF!</v>
      </c>
      <c r="B2182" s="169" t="e">
        <f>IF(#REF!&lt;&gt;"",#REF!,"")</f>
        <v>#REF!</v>
      </c>
      <c r="C2182" s="168" t="e">
        <f>#REF!</f>
        <v>#REF!</v>
      </c>
      <c r="D2182" s="167" t="e">
        <f>#REF!</f>
        <v>#REF!</v>
      </c>
      <c r="E2182" s="284" t="e">
        <f>'Паспорт-3'!F2017</f>
        <v>#REF!</v>
      </c>
      <c r="F2182" s="285"/>
      <c r="G2182" s="300" t="e">
        <f t="shared" si="266"/>
        <v>#REF!</v>
      </c>
      <c r="H2182" s="43" t="e">
        <f t="shared" si="267"/>
        <v>#REF!</v>
      </c>
    </row>
    <row r="2183" spans="1:8">
      <c r="A2183" s="197" t="e">
        <f>#REF!</f>
        <v>#REF!</v>
      </c>
      <c r="B2183" s="169" t="e">
        <f>IF(#REF!&lt;&gt;"",#REF!,"")</f>
        <v>#REF!</v>
      </c>
      <c r="C2183" s="168" t="e">
        <f>#REF!</f>
        <v>#REF!</v>
      </c>
      <c r="D2183" s="167" t="e">
        <f>#REF!</f>
        <v>#REF!</v>
      </c>
      <c r="E2183" s="284" t="e">
        <f>'Паспорт-3'!F2018</f>
        <v>#REF!</v>
      </c>
      <c r="F2183" s="285"/>
      <c r="G2183" s="300" t="e">
        <f t="shared" si="266"/>
        <v>#REF!</v>
      </c>
      <c r="H2183" s="43" t="e">
        <f t="shared" si="267"/>
        <v>#REF!</v>
      </c>
    </row>
    <row r="2184" spans="1:8">
      <c r="A2184" s="197" t="e">
        <f>#REF!</f>
        <v>#REF!</v>
      </c>
      <c r="B2184" s="169" t="e">
        <f>IF(#REF!&lt;&gt;"",#REF!,"")</f>
        <v>#REF!</v>
      </c>
      <c r="C2184" s="168" t="e">
        <f>#REF!</f>
        <v>#REF!</v>
      </c>
      <c r="D2184" s="167" t="e">
        <f>#REF!</f>
        <v>#REF!</v>
      </c>
      <c r="E2184" s="284" t="e">
        <f>'Паспорт-3'!F2019</f>
        <v>#REF!</v>
      </c>
      <c r="F2184" s="285"/>
      <c r="G2184" s="300" t="e">
        <f t="shared" si="266"/>
        <v>#REF!</v>
      </c>
      <c r="H2184" s="43" t="e">
        <f t="shared" si="267"/>
        <v>#REF!</v>
      </c>
    </row>
    <row r="2185" spans="1:8">
      <c r="A2185" s="197" t="e">
        <f>#REF!</f>
        <v>#REF!</v>
      </c>
      <c r="B2185" s="169" t="e">
        <f>IF(#REF!&lt;&gt;"",#REF!,"")</f>
        <v>#REF!</v>
      </c>
      <c r="C2185" s="168" t="e">
        <f>#REF!</f>
        <v>#REF!</v>
      </c>
      <c r="D2185" s="167" t="e">
        <f>#REF!</f>
        <v>#REF!</v>
      </c>
      <c r="E2185" s="284" t="e">
        <f>'Паспорт-3'!F2020</f>
        <v>#REF!</v>
      </c>
      <c r="F2185" s="285"/>
      <c r="G2185" s="300" t="e">
        <f t="shared" si="266"/>
        <v>#REF!</v>
      </c>
      <c r="H2185" s="43" t="e">
        <f t="shared" si="267"/>
        <v>#REF!</v>
      </c>
    </row>
    <row r="2186" spans="1:8">
      <c r="A2186" s="197" t="e">
        <f>#REF!</f>
        <v>#REF!</v>
      </c>
      <c r="B2186" s="169" t="e">
        <f>IF(#REF!&lt;&gt;"",#REF!,"")</f>
        <v>#REF!</v>
      </c>
      <c r="C2186" s="168" t="e">
        <f>#REF!</f>
        <v>#REF!</v>
      </c>
      <c r="D2186" s="167" t="e">
        <f>#REF!</f>
        <v>#REF!</v>
      </c>
      <c r="E2186" s="284" t="e">
        <f>'Паспорт-3'!F2021</f>
        <v>#REF!</v>
      </c>
      <c r="F2186" s="285"/>
      <c r="G2186" s="300" t="e">
        <f t="shared" si="266"/>
        <v>#REF!</v>
      </c>
      <c r="H2186" s="43" t="e">
        <f t="shared" si="267"/>
        <v>#REF!</v>
      </c>
    </row>
    <row r="2187" spans="1:8">
      <c r="A2187" s="197" t="e">
        <f>#REF!</f>
        <v>#REF!</v>
      </c>
      <c r="B2187" s="169" t="e">
        <f>IF(#REF!&lt;&gt;"",#REF!,"")</f>
        <v>#REF!</v>
      </c>
      <c r="C2187" s="168" t="e">
        <f>#REF!</f>
        <v>#REF!</v>
      </c>
      <c r="D2187" s="167" t="e">
        <f>#REF!</f>
        <v>#REF!</v>
      </c>
      <c r="E2187" s="284" t="e">
        <f>'Паспорт-3'!F2022</f>
        <v>#REF!</v>
      </c>
      <c r="F2187" s="285"/>
      <c r="G2187" s="300" t="e">
        <f t="shared" si="266"/>
        <v>#REF!</v>
      </c>
      <c r="H2187" s="43" t="e">
        <f t="shared" si="267"/>
        <v>#REF!</v>
      </c>
    </row>
    <row r="2188" spans="1:8">
      <c r="A2188" s="304" t="e">
        <f>#REF!</f>
        <v>#REF!</v>
      </c>
      <c r="B2188" s="305" t="e">
        <f>IF(#REF!&lt;&gt;"",#REF!,"")</f>
        <v>#REF!</v>
      </c>
      <c r="C2188" s="306" t="e">
        <f>#REF!</f>
        <v>#REF!</v>
      </c>
      <c r="D2188" s="307" t="e">
        <f>#REF!</f>
        <v>#REF!</v>
      </c>
      <c r="E2188" s="308" t="e">
        <f>'Паспорт-3'!F2023</f>
        <v>#REF!</v>
      </c>
      <c r="F2188" s="309"/>
      <c r="G2188" s="310" t="e">
        <f t="shared" si="266"/>
        <v>#REF!</v>
      </c>
      <c r="H2188" s="43" t="e">
        <f t="shared" si="267"/>
        <v>#REF!</v>
      </c>
    </row>
    <row r="2189" spans="1:8" ht="12.75" customHeight="1">
      <c r="A2189" s="574" t="s">
        <v>169</v>
      </c>
      <c r="B2189" s="575"/>
      <c r="C2189" s="575"/>
      <c r="D2189" s="575"/>
      <c r="E2189" s="575"/>
      <c r="F2189" s="575"/>
      <c r="G2189" s="576"/>
      <c r="H2189" s="43" t="e">
        <f>H2173</f>
        <v>#REF!</v>
      </c>
    </row>
    <row r="2190" spans="1:8">
      <c r="A2190" s="297" t="e">
        <f>#REF!</f>
        <v>#REF!</v>
      </c>
      <c r="B2190" s="571" t="s">
        <v>88</v>
      </c>
      <c r="C2190" s="572"/>
      <c r="D2190" s="572"/>
      <c r="E2190" s="579"/>
      <c r="F2190" s="579"/>
      <c r="G2190" s="580"/>
      <c r="H2190" s="43" t="e">
        <f>H2191</f>
        <v>#REF!</v>
      </c>
    </row>
    <row r="2191" spans="1:8">
      <c r="A2191" s="197" t="e">
        <f>#REF!</f>
        <v>#REF!</v>
      </c>
      <c r="B2191" s="292" t="e">
        <f>IF(#REF!&lt;&gt;"",#REF!,"")</f>
        <v>#REF!</v>
      </c>
      <c r="C2191" s="293" t="e">
        <f>#REF!</f>
        <v>#REF!</v>
      </c>
      <c r="D2191" s="294" t="e">
        <f>#REF!</f>
        <v>#REF!</v>
      </c>
      <c r="E2191" s="295" t="e">
        <f>'Паспорт-3'!F2025</f>
        <v>#REF!</v>
      </c>
      <c r="F2191" s="296"/>
      <c r="G2191" s="299" t="e">
        <f t="shared" ref="G2191:G2205" si="268">F2191-E2191</f>
        <v>#REF!</v>
      </c>
      <c r="H2191" s="43" t="e">
        <f t="shared" ref="H2191:H2205" si="269">IF(B2191&lt;&gt;"","Для друку","")</f>
        <v>#REF!</v>
      </c>
    </row>
    <row r="2192" spans="1:8">
      <c r="A2192" s="197" t="e">
        <f>#REF!</f>
        <v>#REF!</v>
      </c>
      <c r="B2192" s="169" t="e">
        <f>IF(#REF!&lt;&gt;"",#REF!,"")</f>
        <v>#REF!</v>
      </c>
      <c r="C2192" s="168" t="e">
        <f>#REF!</f>
        <v>#REF!</v>
      </c>
      <c r="D2192" s="167" t="e">
        <f>#REF!</f>
        <v>#REF!</v>
      </c>
      <c r="E2192" s="284" t="e">
        <f>'Паспорт-3'!F2026</f>
        <v>#REF!</v>
      </c>
      <c r="F2192" s="285"/>
      <c r="G2192" s="300" t="e">
        <f t="shared" si="268"/>
        <v>#REF!</v>
      </c>
      <c r="H2192" s="43" t="e">
        <f t="shared" si="269"/>
        <v>#REF!</v>
      </c>
    </row>
    <row r="2193" spans="1:8">
      <c r="A2193" s="197" t="e">
        <f>#REF!</f>
        <v>#REF!</v>
      </c>
      <c r="B2193" s="169" t="e">
        <f>IF(#REF!&lt;&gt;"",#REF!,"")</f>
        <v>#REF!</v>
      </c>
      <c r="C2193" s="168" t="e">
        <f>#REF!</f>
        <v>#REF!</v>
      </c>
      <c r="D2193" s="167" t="e">
        <f>#REF!</f>
        <v>#REF!</v>
      </c>
      <c r="E2193" s="284" t="e">
        <f>'Паспорт-3'!F2027</f>
        <v>#REF!</v>
      </c>
      <c r="F2193" s="285"/>
      <c r="G2193" s="300" t="e">
        <f t="shared" si="268"/>
        <v>#REF!</v>
      </c>
      <c r="H2193" s="43" t="e">
        <f t="shared" si="269"/>
        <v>#REF!</v>
      </c>
    </row>
    <row r="2194" spans="1:8">
      <c r="A2194" s="197" t="e">
        <f>#REF!</f>
        <v>#REF!</v>
      </c>
      <c r="B2194" s="169" t="e">
        <f>IF(#REF!&lt;&gt;"",#REF!,"")</f>
        <v>#REF!</v>
      </c>
      <c r="C2194" s="168" t="e">
        <f>#REF!</f>
        <v>#REF!</v>
      </c>
      <c r="D2194" s="167" t="e">
        <f>#REF!</f>
        <v>#REF!</v>
      </c>
      <c r="E2194" s="284" t="e">
        <f>'Паспорт-3'!F2028</f>
        <v>#REF!</v>
      </c>
      <c r="F2194" s="285"/>
      <c r="G2194" s="300" t="e">
        <f t="shared" si="268"/>
        <v>#REF!</v>
      </c>
      <c r="H2194" s="43" t="e">
        <f t="shared" si="269"/>
        <v>#REF!</v>
      </c>
    </row>
    <row r="2195" spans="1:8">
      <c r="A2195" s="197" t="e">
        <f>#REF!</f>
        <v>#REF!</v>
      </c>
      <c r="B2195" s="169" t="e">
        <f>IF(#REF!&lt;&gt;"",#REF!,"")</f>
        <v>#REF!</v>
      </c>
      <c r="C2195" s="168" t="e">
        <f>#REF!</f>
        <v>#REF!</v>
      </c>
      <c r="D2195" s="167" t="e">
        <f>#REF!</f>
        <v>#REF!</v>
      </c>
      <c r="E2195" s="284" t="e">
        <f>'Паспорт-3'!F2029</f>
        <v>#REF!</v>
      </c>
      <c r="F2195" s="285"/>
      <c r="G2195" s="300" t="e">
        <f t="shared" si="268"/>
        <v>#REF!</v>
      </c>
      <c r="H2195" s="43" t="e">
        <f t="shared" si="269"/>
        <v>#REF!</v>
      </c>
    </row>
    <row r="2196" spans="1:8">
      <c r="A2196" s="197" t="e">
        <f>#REF!</f>
        <v>#REF!</v>
      </c>
      <c r="B2196" s="169" t="e">
        <f>IF(#REF!&lt;&gt;"",#REF!,"")</f>
        <v>#REF!</v>
      </c>
      <c r="C2196" s="168" t="e">
        <f>#REF!</f>
        <v>#REF!</v>
      </c>
      <c r="D2196" s="167" t="e">
        <f>#REF!</f>
        <v>#REF!</v>
      </c>
      <c r="E2196" s="284" t="e">
        <f>'Паспорт-3'!F2030</f>
        <v>#REF!</v>
      </c>
      <c r="F2196" s="285"/>
      <c r="G2196" s="300" t="e">
        <f t="shared" si="268"/>
        <v>#REF!</v>
      </c>
      <c r="H2196" s="43" t="e">
        <f t="shared" si="269"/>
        <v>#REF!</v>
      </c>
    </row>
    <row r="2197" spans="1:8">
      <c r="A2197" s="197" t="e">
        <f>#REF!</f>
        <v>#REF!</v>
      </c>
      <c r="B2197" s="169" t="e">
        <f>IF(#REF!&lt;&gt;"",#REF!,"")</f>
        <v>#REF!</v>
      </c>
      <c r="C2197" s="168" t="e">
        <f>#REF!</f>
        <v>#REF!</v>
      </c>
      <c r="D2197" s="167" t="e">
        <f>#REF!</f>
        <v>#REF!</v>
      </c>
      <c r="E2197" s="284" t="e">
        <f>'Паспорт-3'!F2031</f>
        <v>#REF!</v>
      </c>
      <c r="F2197" s="285"/>
      <c r="G2197" s="300" t="e">
        <f t="shared" si="268"/>
        <v>#REF!</v>
      </c>
      <c r="H2197" s="43" t="e">
        <f t="shared" si="269"/>
        <v>#REF!</v>
      </c>
    </row>
    <row r="2198" spans="1:8">
      <c r="A2198" s="197" t="e">
        <f>#REF!</f>
        <v>#REF!</v>
      </c>
      <c r="B2198" s="169" t="e">
        <f>IF(#REF!&lt;&gt;"",#REF!,"")</f>
        <v>#REF!</v>
      </c>
      <c r="C2198" s="168" t="e">
        <f>#REF!</f>
        <v>#REF!</v>
      </c>
      <c r="D2198" s="167" t="e">
        <f>#REF!</f>
        <v>#REF!</v>
      </c>
      <c r="E2198" s="284" t="e">
        <f>'Паспорт-3'!F2032</f>
        <v>#REF!</v>
      </c>
      <c r="F2198" s="285"/>
      <c r="G2198" s="300" t="e">
        <f t="shared" si="268"/>
        <v>#REF!</v>
      </c>
      <c r="H2198" s="43" t="e">
        <f t="shared" si="269"/>
        <v>#REF!</v>
      </c>
    </row>
    <row r="2199" spans="1:8">
      <c r="A2199" s="197" t="e">
        <f>#REF!</f>
        <v>#REF!</v>
      </c>
      <c r="B2199" s="169" t="e">
        <f>IF(#REF!&lt;&gt;"",#REF!,"")</f>
        <v>#REF!</v>
      </c>
      <c r="C2199" s="168" t="e">
        <f>#REF!</f>
        <v>#REF!</v>
      </c>
      <c r="D2199" s="167" t="e">
        <f>#REF!</f>
        <v>#REF!</v>
      </c>
      <c r="E2199" s="284" t="e">
        <f>'Паспорт-3'!F2033</f>
        <v>#REF!</v>
      </c>
      <c r="F2199" s="285"/>
      <c r="G2199" s="300" t="e">
        <f t="shared" si="268"/>
        <v>#REF!</v>
      </c>
      <c r="H2199" s="43" t="e">
        <f t="shared" si="269"/>
        <v>#REF!</v>
      </c>
    </row>
    <row r="2200" spans="1:8">
      <c r="A2200" s="197" t="e">
        <f>#REF!</f>
        <v>#REF!</v>
      </c>
      <c r="B2200" s="169" t="e">
        <f>IF(#REF!&lt;&gt;"",#REF!,"")</f>
        <v>#REF!</v>
      </c>
      <c r="C2200" s="168" t="e">
        <f>#REF!</f>
        <v>#REF!</v>
      </c>
      <c r="D2200" s="167" t="e">
        <f>#REF!</f>
        <v>#REF!</v>
      </c>
      <c r="E2200" s="284" t="e">
        <f>'Паспорт-3'!F2034</f>
        <v>#REF!</v>
      </c>
      <c r="F2200" s="285"/>
      <c r="G2200" s="300" t="e">
        <f t="shared" si="268"/>
        <v>#REF!</v>
      </c>
      <c r="H2200" s="43" t="e">
        <f t="shared" si="269"/>
        <v>#REF!</v>
      </c>
    </row>
    <row r="2201" spans="1:8">
      <c r="A2201" s="197" t="e">
        <f>#REF!</f>
        <v>#REF!</v>
      </c>
      <c r="B2201" s="169" t="e">
        <f>IF(#REF!&lt;&gt;"",#REF!,"")</f>
        <v>#REF!</v>
      </c>
      <c r="C2201" s="168" t="e">
        <f>#REF!</f>
        <v>#REF!</v>
      </c>
      <c r="D2201" s="167" t="e">
        <f>#REF!</f>
        <v>#REF!</v>
      </c>
      <c r="E2201" s="284" t="e">
        <f>'Паспорт-3'!F2035</f>
        <v>#REF!</v>
      </c>
      <c r="F2201" s="285"/>
      <c r="G2201" s="300" t="e">
        <f t="shared" si="268"/>
        <v>#REF!</v>
      </c>
      <c r="H2201" s="43" t="e">
        <f t="shared" si="269"/>
        <v>#REF!</v>
      </c>
    </row>
    <row r="2202" spans="1:8">
      <c r="A2202" s="197" t="e">
        <f>#REF!</f>
        <v>#REF!</v>
      </c>
      <c r="B2202" s="169" t="e">
        <f>IF(#REF!&lt;&gt;"",#REF!,"")</f>
        <v>#REF!</v>
      </c>
      <c r="C2202" s="168" t="e">
        <f>#REF!</f>
        <v>#REF!</v>
      </c>
      <c r="D2202" s="167" t="e">
        <f>#REF!</f>
        <v>#REF!</v>
      </c>
      <c r="E2202" s="284" t="e">
        <f>'Паспорт-3'!F2036</f>
        <v>#REF!</v>
      </c>
      <c r="F2202" s="285"/>
      <c r="G2202" s="300" t="e">
        <f t="shared" si="268"/>
        <v>#REF!</v>
      </c>
      <c r="H2202" s="43" t="e">
        <f t="shared" si="269"/>
        <v>#REF!</v>
      </c>
    </row>
    <row r="2203" spans="1:8">
      <c r="A2203" s="197" t="e">
        <f>#REF!</f>
        <v>#REF!</v>
      </c>
      <c r="B2203" s="169" t="e">
        <f>IF(#REF!&lt;&gt;"",#REF!,"")</f>
        <v>#REF!</v>
      </c>
      <c r="C2203" s="168" t="e">
        <f>#REF!</f>
        <v>#REF!</v>
      </c>
      <c r="D2203" s="167" t="e">
        <f>#REF!</f>
        <v>#REF!</v>
      </c>
      <c r="E2203" s="284" t="e">
        <f>'Паспорт-3'!F2037</f>
        <v>#REF!</v>
      </c>
      <c r="F2203" s="285"/>
      <c r="G2203" s="300" t="e">
        <f t="shared" si="268"/>
        <v>#REF!</v>
      </c>
      <c r="H2203" s="43" t="e">
        <f t="shared" si="269"/>
        <v>#REF!</v>
      </c>
    </row>
    <row r="2204" spans="1:8">
      <c r="A2204" s="197" t="e">
        <f>#REF!</f>
        <v>#REF!</v>
      </c>
      <c r="B2204" s="169" t="e">
        <f>IF(#REF!&lt;&gt;"",#REF!,"")</f>
        <v>#REF!</v>
      </c>
      <c r="C2204" s="168" t="e">
        <f>#REF!</f>
        <v>#REF!</v>
      </c>
      <c r="D2204" s="167" t="e">
        <f>#REF!</f>
        <v>#REF!</v>
      </c>
      <c r="E2204" s="284" t="e">
        <f>'Паспорт-3'!F2038</f>
        <v>#REF!</v>
      </c>
      <c r="F2204" s="285"/>
      <c r="G2204" s="300" t="e">
        <f t="shared" si="268"/>
        <v>#REF!</v>
      </c>
      <c r="H2204" s="43" t="e">
        <f t="shared" si="269"/>
        <v>#REF!</v>
      </c>
    </row>
    <row r="2205" spans="1:8">
      <c r="A2205" s="304" t="e">
        <f>#REF!</f>
        <v>#REF!</v>
      </c>
      <c r="B2205" s="305" t="e">
        <f>IF(#REF!&lt;&gt;"",#REF!,"")</f>
        <v>#REF!</v>
      </c>
      <c r="C2205" s="306" t="e">
        <f>#REF!</f>
        <v>#REF!</v>
      </c>
      <c r="D2205" s="307" t="e">
        <f>#REF!</f>
        <v>#REF!</v>
      </c>
      <c r="E2205" s="308" t="e">
        <f>'Паспорт-3'!F2039</f>
        <v>#REF!</v>
      </c>
      <c r="F2205" s="309"/>
      <c r="G2205" s="310" t="e">
        <f t="shared" si="268"/>
        <v>#REF!</v>
      </c>
      <c r="H2205" s="43" t="e">
        <f t="shared" si="269"/>
        <v>#REF!</v>
      </c>
    </row>
    <row r="2206" spans="1:8" ht="12.75" customHeight="1">
      <c r="A2206" s="574" t="s">
        <v>169</v>
      </c>
      <c r="B2206" s="575"/>
      <c r="C2206" s="575"/>
      <c r="D2206" s="575"/>
      <c r="E2206" s="575"/>
      <c r="F2206" s="575"/>
      <c r="G2206" s="576"/>
      <c r="H2206" s="43" t="e">
        <f>H2190</f>
        <v>#REF!</v>
      </c>
    </row>
    <row r="2207" spans="1:8">
      <c r="A2207" s="297" t="e">
        <f>#REF!</f>
        <v>#REF!</v>
      </c>
      <c r="B2207" s="571" t="s">
        <v>89</v>
      </c>
      <c r="C2207" s="572"/>
      <c r="D2207" s="572"/>
      <c r="E2207" s="579"/>
      <c r="F2207" s="579"/>
      <c r="G2207" s="580"/>
      <c r="H2207" s="43" t="e">
        <f>H2208</f>
        <v>#REF!</v>
      </c>
    </row>
    <row r="2208" spans="1:8">
      <c r="A2208" s="197" t="e">
        <f>#REF!</f>
        <v>#REF!</v>
      </c>
      <c r="B2208" s="292" t="e">
        <f>IF(#REF!&lt;&gt;"",#REF!,"")</f>
        <v>#REF!</v>
      </c>
      <c r="C2208" s="293" t="e">
        <f>#REF!</f>
        <v>#REF!</v>
      </c>
      <c r="D2208" s="294" t="e">
        <f>#REF!</f>
        <v>#REF!</v>
      </c>
      <c r="E2208" s="295" t="e">
        <f>'Паспорт-3'!F2041</f>
        <v>#REF!</v>
      </c>
      <c r="F2208" s="296"/>
      <c r="G2208" s="299" t="e">
        <f t="shared" ref="G2208:G2217" si="270">F2208-E2208</f>
        <v>#REF!</v>
      </c>
      <c r="H2208" s="43" t="e">
        <f t="shared" ref="H2208:H2217" si="271">IF(B2208&lt;&gt;"","Для друку","")</f>
        <v>#REF!</v>
      </c>
    </row>
    <row r="2209" spans="1:8">
      <c r="A2209" s="197" t="e">
        <f>#REF!</f>
        <v>#REF!</v>
      </c>
      <c r="B2209" s="169" t="e">
        <f>IF(#REF!&lt;&gt;"",#REF!,"")</f>
        <v>#REF!</v>
      </c>
      <c r="C2209" s="168" t="e">
        <f>#REF!</f>
        <v>#REF!</v>
      </c>
      <c r="D2209" s="167" t="e">
        <f>#REF!</f>
        <v>#REF!</v>
      </c>
      <c r="E2209" s="284" t="e">
        <f>'Паспорт-3'!F2042</f>
        <v>#REF!</v>
      </c>
      <c r="F2209" s="285"/>
      <c r="G2209" s="300" t="e">
        <f t="shared" si="270"/>
        <v>#REF!</v>
      </c>
      <c r="H2209" s="43" t="e">
        <f t="shared" si="271"/>
        <v>#REF!</v>
      </c>
    </row>
    <row r="2210" spans="1:8">
      <c r="A2210" s="197" t="e">
        <f>#REF!</f>
        <v>#REF!</v>
      </c>
      <c r="B2210" s="169" t="e">
        <f>IF(#REF!&lt;&gt;"",#REF!,"")</f>
        <v>#REF!</v>
      </c>
      <c r="C2210" s="168" t="e">
        <f>#REF!</f>
        <v>#REF!</v>
      </c>
      <c r="D2210" s="167" t="e">
        <f>#REF!</f>
        <v>#REF!</v>
      </c>
      <c r="E2210" s="284" t="e">
        <f>'Паспорт-3'!F2043</f>
        <v>#REF!</v>
      </c>
      <c r="F2210" s="285"/>
      <c r="G2210" s="300" t="e">
        <f t="shared" si="270"/>
        <v>#REF!</v>
      </c>
      <c r="H2210" s="43" t="e">
        <f t="shared" si="271"/>
        <v>#REF!</v>
      </c>
    </row>
    <row r="2211" spans="1:8">
      <c r="A2211" s="197" t="e">
        <f>#REF!</f>
        <v>#REF!</v>
      </c>
      <c r="B2211" s="169" t="e">
        <f>IF(#REF!&lt;&gt;"",#REF!,"")</f>
        <v>#REF!</v>
      </c>
      <c r="C2211" s="168" t="e">
        <f>#REF!</f>
        <v>#REF!</v>
      </c>
      <c r="D2211" s="167" t="e">
        <f>#REF!</f>
        <v>#REF!</v>
      </c>
      <c r="E2211" s="284" t="e">
        <f>'Паспорт-3'!F2044</f>
        <v>#REF!</v>
      </c>
      <c r="F2211" s="285"/>
      <c r="G2211" s="300" t="e">
        <f t="shared" si="270"/>
        <v>#REF!</v>
      </c>
      <c r="H2211" s="43" t="e">
        <f t="shared" si="271"/>
        <v>#REF!</v>
      </c>
    </row>
    <row r="2212" spans="1:8">
      <c r="A2212" s="197" t="e">
        <f>#REF!</f>
        <v>#REF!</v>
      </c>
      <c r="B2212" s="169" t="e">
        <f>IF(#REF!&lt;&gt;"",#REF!,"")</f>
        <v>#REF!</v>
      </c>
      <c r="C2212" s="168" t="e">
        <f>#REF!</f>
        <v>#REF!</v>
      </c>
      <c r="D2212" s="167" t="e">
        <f>#REF!</f>
        <v>#REF!</v>
      </c>
      <c r="E2212" s="284" t="e">
        <f>'Паспорт-3'!F2045</f>
        <v>#REF!</v>
      </c>
      <c r="F2212" s="285"/>
      <c r="G2212" s="300" t="e">
        <f t="shared" si="270"/>
        <v>#REF!</v>
      </c>
      <c r="H2212" s="43" t="e">
        <f t="shared" si="271"/>
        <v>#REF!</v>
      </c>
    </row>
    <row r="2213" spans="1:8">
      <c r="A2213" s="197" t="e">
        <f>#REF!</f>
        <v>#REF!</v>
      </c>
      <c r="B2213" s="169" t="e">
        <f>IF(#REF!&lt;&gt;"",#REF!,"")</f>
        <v>#REF!</v>
      </c>
      <c r="C2213" s="168" t="e">
        <f>#REF!</f>
        <v>#REF!</v>
      </c>
      <c r="D2213" s="167" t="e">
        <f>#REF!</f>
        <v>#REF!</v>
      </c>
      <c r="E2213" s="284" t="e">
        <f>'Паспорт-3'!F2046</f>
        <v>#REF!</v>
      </c>
      <c r="F2213" s="285"/>
      <c r="G2213" s="300" t="e">
        <f t="shared" si="270"/>
        <v>#REF!</v>
      </c>
      <c r="H2213" s="43" t="e">
        <f t="shared" si="271"/>
        <v>#REF!</v>
      </c>
    </row>
    <row r="2214" spans="1:8">
      <c r="A2214" s="197" t="e">
        <f>#REF!</f>
        <v>#REF!</v>
      </c>
      <c r="B2214" s="169" t="e">
        <f>IF(#REF!&lt;&gt;"",#REF!,"")</f>
        <v>#REF!</v>
      </c>
      <c r="C2214" s="168" t="e">
        <f>#REF!</f>
        <v>#REF!</v>
      </c>
      <c r="D2214" s="167" t="e">
        <f>#REF!</f>
        <v>#REF!</v>
      </c>
      <c r="E2214" s="284" t="e">
        <f>'Паспорт-3'!F2047</f>
        <v>#REF!</v>
      </c>
      <c r="F2214" s="285"/>
      <c r="G2214" s="300" t="e">
        <f t="shared" si="270"/>
        <v>#REF!</v>
      </c>
      <c r="H2214" s="43" t="e">
        <f t="shared" si="271"/>
        <v>#REF!</v>
      </c>
    </row>
    <row r="2215" spans="1:8">
      <c r="A2215" s="197" t="e">
        <f>#REF!</f>
        <v>#REF!</v>
      </c>
      <c r="B2215" s="169" t="e">
        <f>IF(#REF!&lt;&gt;"",#REF!,"")</f>
        <v>#REF!</v>
      </c>
      <c r="C2215" s="168" t="e">
        <f>#REF!</f>
        <v>#REF!</v>
      </c>
      <c r="D2215" s="167" t="e">
        <f>#REF!</f>
        <v>#REF!</v>
      </c>
      <c r="E2215" s="284" t="e">
        <f>'Паспорт-3'!F2048</f>
        <v>#REF!</v>
      </c>
      <c r="F2215" s="285"/>
      <c r="G2215" s="300" t="e">
        <f t="shared" si="270"/>
        <v>#REF!</v>
      </c>
      <c r="H2215" s="43" t="e">
        <f t="shared" si="271"/>
        <v>#REF!</v>
      </c>
    </row>
    <row r="2216" spans="1:8" ht="12.75" customHeight="1">
      <c r="A2216" s="197" t="e">
        <f>#REF!</f>
        <v>#REF!</v>
      </c>
      <c r="B2216" s="169" t="e">
        <f>IF(#REF!&lt;&gt;"",#REF!,"")</f>
        <v>#REF!</v>
      </c>
      <c r="C2216" s="168" t="e">
        <f>#REF!</f>
        <v>#REF!</v>
      </c>
      <c r="D2216" s="167" t="e">
        <f>#REF!</f>
        <v>#REF!</v>
      </c>
      <c r="E2216" s="284" t="e">
        <f>'Паспорт-3'!F2049</f>
        <v>#REF!</v>
      </c>
      <c r="F2216" s="285"/>
      <c r="G2216" s="300" t="e">
        <f t="shared" si="270"/>
        <v>#REF!</v>
      </c>
      <c r="H2216" s="43" t="e">
        <f t="shared" si="271"/>
        <v>#REF!</v>
      </c>
    </row>
    <row r="2217" spans="1:8">
      <c r="A2217" s="304" t="e">
        <f>#REF!</f>
        <v>#REF!</v>
      </c>
      <c r="B2217" s="305" t="e">
        <f>IF(#REF!&lt;&gt;"",#REF!,"")</f>
        <v>#REF!</v>
      </c>
      <c r="C2217" s="306" t="e">
        <f>#REF!</f>
        <v>#REF!</v>
      </c>
      <c r="D2217" s="307" t="e">
        <f>#REF!</f>
        <v>#REF!</v>
      </c>
      <c r="E2217" s="308" t="e">
        <f>'Паспорт-3'!F2050</f>
        <v>#REF!</v>
      </c>
      <c r="F2217" s="309"/>
      <c r="G2217" s="310" t="e">
        <f t="shared" si="270"/>
        <v>#REF!</v>
      </c>
      <c r="H2217" s="43" t="e">
        <f t="shared" si="271"/>
        <v>#REF!</v>
      </c>
    </row>
    <row r="2218" spans="1:8" ht="12.75" customHeight="1">
      <c r="A2218" s="574" t="s">
        <v>169</v>
      </c>
      <c r="B2218" s="575"/>
      <c r="C2218" s="575"/>
      <c r="D2218" s="575"/>
      <c r="E2218" s="575"/>
      <c r="F2218" s="575"/>
      <c r="G2218" s="576"/>
      <c r="H2218" s="43" t="e">
        <f>H2207</f>
        <v>#REF!</v>
      </c>
    </row>
    <row r="2219" spans="1:8" ht="12.75" customHeight="1">
      <c r="A2219" s="574" t="s">
        <v>189</v>
      </c>
      <c r="B2219" s="575"/>
      <c r="C2219" s="575"/>
      <c r="D2219" s="575"/>
      <c r="E2219" s="575"/>
      <c r="F2219" s="575"/>
      <c r="G2219" s="576"/>
      <c r="H2219" s="43" t="e">
        <f>H2155</f>
        <v>#REF!</v>
      </c>
    </row>
    <row r="2220" spans="1:8" ht="12.75" customHeight="1">
      <c r="A2220" s="457" t="e">
        <f>#REF!</f>
        <v>#REF!</v>
      </c>
      <c r="B2220" s="458"/>
      <c r="C2220" s="458"/>
      <c r="D2220" s="458"/>
      <c r="E2220" s="458"/>
      <c r="F2220" s="458"/>
      <c r="G2220" s="527"/>
      <c r="H2220" s="43" t="e">
        <f>H2221</f>
        <v>#REF!</v>
      </c>
    </row>
    <row r="2221" spans="1:8">
      <c r="A2221" s="291" t="s">
        <v>4</v>
      </c>
      <c r="B2221" s="571" t="s">
        <v>86</v>
      </c>
      <c r="C2221" s="572"/>
      <c r="D2221" s="572"/>
      <c r="E2221" s="577"/>
      <c r="F2221" s="577"/>
      <c r="G2221" s="578"/>
      <c r="H2221" s="43" t="e">
        <f>H2222</f>
        <v>#REF!</v>
      </c>
    </row>
    <row r="2222" spans="1:8">
      <c r="A2222" s="197" t="e">
        <f>#REF!</f>
        <v>#REF!</v>
      </c>
      <c r="B2222" s="292" t="e">
        <f>IF(#REF!&lt;&gt;"",#REF!,"")</f>
        <v>#REF!</v>
      </c>
      <c r="C2222" s="293" t="e">
        <f>#REF!</f>
        <v>#REF!</v>
      </c>
      <c r="D2222" s="294" t="e">
        <f>#REF!</f>
        <v>#REF!</v>
      </c>
      <c r="E2222" s="295" t="e">
        <f>'Паспорт-3'!F2053</f>
        <v>#REF!</v>
      </c>
      <c r="F2222" s="296"/>
      <c r="G2222" s="299" t="e">
        <f t="shared" ref="G2222:G2236" si="272">F2222-E2222</f>
        <v>#REF!</v>
      </c>
      <c r="H2222" s="43" t="e">
        <f t="shared" ref="H2222:H2236" si="273">IF(B2222&lt;&gt;"","Для друку","")</f>
        <v>#REF!</v>
      </c>
    </row>
    <row r="2223" spans="1:8">
      <c r="A2223" s="197" t="e">
        <f>#REF!</f>
        <v>#REF!</v>
      </c>
      <c r="B2223" s="169" t="e">
        <f>IF(#REF!&lt;&gt;"",#REF!,"")</f>
        <v>#REF!</v>
      </c>
      <c r="C2223" s="168" t="e">
        <f>#REF!</f>
        <v>#REF!</v>
      </c>
      <c r="D2223" s="167" t="e">
        <f>#REF!</f>
        <v>#REF!</v>
      </c>
      <c r="E2223" s="284" t="e">
        <f>'Паспорт-3'!F2054</f>
        <v>#REF!</v>
      </c>
      <c r="F2223" s="285"/>
      <c r="G2223" s="300" t="e">
        <f t="shared" si="272"/>
        <v>#REF!</v>
      </c>
      <c r="H2223" s="43" t="e">
        <f t="shared" si="273"/>
        <v>#REF!</v>
      </c>
    </row>
    <row r="2224" spans="1:8">
      <c r="A2224" s="197" t="e">
        <f>#REF!</f>
        <v>#REF!</v>
      </c>
      <c r="B2224" s="169" t="e">
        <f>IF(#REF!&lt;&gt;"",#REF!,"")</f>
        <v>#REF!</v>
      </c>
      <c r="C2224" s="168" t="e">
        <f>#REF!</f>
        <v>#REF!</v>
      </c>
      <c r="D2224" s="167" t="e">
        <f>#REF!</f>
        <v>#REF!</v>
      </c>
      <c r="E2224" s="284" t="e">
        <f>'Паспорт-3'!F2055</f>
        <v>#REF!</v>
      </c>
      <c r="F2224" s="285"/>
      <c r="G2224" s="300" t="e">
        <f t="shared" si="272"/>
        <v>#REF!</v>
      </c>
      <c r="H2224" s="43" t="e">
        <f t="shared" si="273"/>
        <v>#REF!</v>
      </c>
    </row>
    <row r="2225" spans="1:8">
      <c r="A2225" s="197" t="e">
        <f>#REF!</f>
        <v>#REF!</v>
      </c>
      <c r="B2225" s="169" t="e">
        <f>IF(#REF!&lt;&gt;"",#REF!,"")</f>
        <v>#REF!</v>
      </c>
      <c r="C2225" s="168" t="e">
        <f>#REF!</f>
        <v>#REF!</v>
      </c>
      <c r="D2225" s="167" t="e">
        <f>#REF!</f>
        <v>#REF!</v>
      </c>
      <c r="E2225" s="284" t="e">
        <f>'Паспорт-3'!F2056</f>
        <v>#REF!</v>
      </c>
      <c r="F2225" s="285"/>
      <c r="G2225" s="300" t="e">
        <f t="shared" si="272"/>
        <v>#REF!</v>
      </c>
      <c r="H2225" s="43" t="e">
        <f t="shared" si="273"/>
        <v>#REF!</v>
      </c>
    </row>
    <row r="2226" spans="1:8">
      <c r="A2226" s="197" t="e">
        <f>#REF!</f>
        <v>#REF!</v>
      </c>
      <c r="B2226" s="169" t="e">
        <f>IF(#REF!&lt;&gt;"",#REF!,"")</f>
        <v>#REF!</v>
      </c>
      <c r="C2226" s="168" t="e">
        <f>#REF!</f>
        <v>#REF!</v>
      </c>
      <c r="D2226" s="167" t="e">
        <f>#REF!</f>
        <v>#REF!</v>
      </c>
      <c r="E2226" s="284" t="e">
        <f>'Паспорт-3'!F2057</f>
        <v>#REF!</v>
      </c>
      <c r="F2226" s="285"/>
      <c r="G2226" s="300" t="e">
        <f t="shared" si="272"/>
        <v>#REF!</v>
      </c>
      <c r="H2226" s="43" t="e">
        <f t="shared" si="273"/>
        <v>#REF!</v>
      </c>
    </row>
    <row r="2227" spans="1:8">
      <c r="A2227" s="197" t="e">
        <f>#REF!</f>
        <v>#REF!</v>
      </c>
      <c r="B2227" s="169" t="e">
        <f>IF(#REF!&lt;&gt;"",#REF!,"")</f>
        <v>#REF!</v>
      </c>
      <c r="C2227" s="168" t="e">
        <f>#REF!</f>
        <v>#REF!</v>
      </c>
      <c r="D2227" s="167" t="e">
        <f>#REF!</f>
        <v>#REF!</v>
      </c>
      <c r="E2227" s="284" t="e">
        <f>'Паспорт-3'!F2058</f>
        <v>#REF!</v>
      </c>
      <c r="F2227" s="285"/>
      <c r="G2227" s="300" t="e">
        <f t="shared" si="272"/>
        <v>#REF!</v>
      </c>
      <c r="H2227" s="43" t="e">
        <f t="shared" si="273"/>
        <v>#REF!</v>
      </c>
    </row>
    <row r="2228" spans="1:8">
      <c r="A2228" s="197" t="e">
        <f>#REF!</f>
        <v>#REF!</v>
      </c>
      <c r="B2228" s="169" t="e">
        <f>IF(#REF!&lt;&gt;"",#REF!,"")</f>
        <v>#REF!</v>
      </c>
      <c r="C2228" s="168" t="e">
        <f>#REF!</f>
        <v>#REF!</v>
      </c>
      <c r="D2228" s="167" t="e">
        <f>#REF!</f>
        <v>#REF!</v>
      </c>
      <c r="E2228" s="284" t="e">
        <f>'Паспорт-3'!F2059</f>
        <v>#REF!</v>
      </c>
      <c r="F2228" s="285"/>
      <c r="G2228" s="300" t="e">
        <f t="shared" si="272"/>
        <v>#REF!</v>
      </c>
      <c r="H2228" s="43" t="e">
        <f t="shared" si="273"/>
        <v>#REF!</v>
      </c>
    </row>
    <row r="2229" spans="1:8">
      <c r="A2229" s="197" t="e">
        <f>#REF!</f>
        <v>#REF!</v>
      </c>
      <c r="B2229" s="169" t="e">
        <f>IF(#REF!&lt;&gt;"",#REF!,"")</f>
        <v>#REF!</v>
      </c>
      <c r="C2229" s="168" t="e">
        <f>#REF!</f>
        <v>#REF!</v>
      </c>
      <c r="D2229" s="167" t="e">
        <f>#REF!</f>
        <v>#REF!</v>
      </c>
      <c r="E2229" s="284" t="e">
        <f>'Паспорт-3'!F2060</f>
        <v>#REF!</v>
      </c>
      <c r="F2229" s="285"/>
      <c r="G2229" s="300" t="e">
        <f t="shared" si="272"/>
        <v>#REF!</v>
      </c>
      <c r="H2229" s="43" t="e">
        <f t="shared" si="273"/>
        <v>#REF!</v>
      </c>
    </row>
    <row r="2230" spans="1:8">
      <c r="A2230" s="197" t="e">
        <f>#REF!</f>
        <v>#REF!</v>
      </c>
      <c r="B2230" s="169" t="e">
        <f>IF(#REF!&lt;&gt;"",#REF!,"")</f>
        <v>#REF!</v>
      </c>
      <c r="C2230" s="168" t="e">
        <f>#REF!</f>
        <v>#REF!</v>
      </c>
      <c r="D2230" s="167" t="e">
        <f>#REF!</f>
        <v>#REF!</v>
      </c>
      <c r="E2230" s="284" t="e">
        <f>'Паспорт-3'!F2061</f>
        <v>#REF!</v>
      </c>
      <c r="F2230" s="285"/>
      <c r="G2230" s="300" t="e">
        <f t="shared" si="272"/>
        <v>#REF!</v>
      </c>
      <c r="H2230" s="43" t="e">
        <f t="shared" si="273"/>
        <v>#REF!</v>
      </c>
    </row>
    <row r="2231" spans="1:8">
      <c r="A2231" s="197" t="e">
        <f>#REF!</f>
        <v>#REF!</v>
      </c>
      <c r="B2231" s="169" t="e">
        <f>IF(#REF!&lt;&gt;"",#REF!,"")</f>
        <v>#REF!</v>
      </c>
      <c r="C2231" s="168" t="e">
        <f>#REF!</f>
        <v>#REF!</v>
      </c>
      <c r="D2231" s="167" t="e">
        <f>#REF!</f>
        <v>#REF!</v>
      </c>
      <c r="E2231" s="284" t="e">
        <f>'Паспорт-3'!F2062</f>
        <v>#REF!</v>
      </c>
      <c r="F2231" s="285"/>
      <c r="G2231" s="300" t="e">
        <f t="shared" si="272"/>
        <v>#REF!</v>
      </c>
      <c r="H2231" s="43" t="e">
        <f t="shared" si="273"/>
        <v>#REF!</v>
      </c>
    </row>
    <row r="2232" spans="1:8">
      <c r="A2232" s="197" t="e">
        <f>#REF!</f>
        <v>#REF!</v>
      </c>
      <c r="B2232" s="169" t="e">
        <f>IF(#REF!&lt;&gt;"",#REF!,"")</f>
        <v>#REF!</v>
      </c>
      <c r="C2232" s="168" t="e">
        <f>#REF!</f>
        <v>#REF!</v>
      </c>
      <c r="D2232" s="167" t="e">
        <f>#REF!</f>
        <v>#REF!</v>
      </c>
      <c r="E2232" s="284" t="e">
        <f>'Паспорт-3'!F2063</f>
        <v>#REF!</v>
      </c>
      <c r="F2232" s="285"/>
      <c r="G2232" s="300" t="e">
        <f t="shared" si="272"/>
        <v>#REF!</v>
      </c>
      <c r="H2232" s="43" t="e">
        <f t="shared" si="273"/>
        <v>#REF!</v>
      </c>
    </row>
    <row r="2233" spans="1:8">
      <c r="A2233" s="197" t="e">
        <f>#REF!</f>
        <v>#REF!</v>
      </c>
      <c r="B2233" s="169" t="e">
        <f>IF(#REF!&lt;&gt;"",#REF!,"")</f>
        <v>#REF!</v>
      </c>
      <c r="C2233" s="168" t="e">
        <f>#REF!</f>
        <v>#REF!</v>
      </c>
      <c r="D2233" s="167" t="e">
        <f>#REF!</f>
        <v>#REF!</v>
      </c>
      <c r="E2233" s="284" t="e">
        <f>'Паспорт-3'!F2064</f>
        <v>#REF!</v>
      </c>
      <c r="F2233" s="285"/>
      <c r="G2233" s="300" t="e">
        <f t="shared" si="272"/>
        <v>#REF!</v>
      </c>
      <c r="H2233" s="43" t="e">
        <f t="shared" si="273"/>
        <v>#REF!</v>
      </c>
    </row>
    <row r="2234" spans="1:8">
      <c r="A2234" s="197" t="e">
        <f>#REF!</f>
        <v>#REF!</v>
      </c>
      <c r="B2234" s="169" t="e">
        <f>IF(#REF!&lt;&gt;"",#REF!,"")</f>
        <v>#REF!</v>
      </c>
      <c r="C2234" s="168" t="e">
        <f>#REF!</f>
        <v>#REF!</v>
      </c>
      <c r="D2234" s="167" t="e">
        <f>#REF!</f>
        <v>#REF!</v>
      </c>
      <c r="E2234" s="284" t="e">
        <f>'Паспорт-3'!F2065</f>
        <v>#REF!</v>
      </c>
      <c r="F2234" s="285"/>
      <c r="G2234" s="300" t="e">
        <f t="shared" si="272"/>
        <v>#REF!</v>
      </c>
      <c r="H2234" s="43" t="e">
        <f t="shared" si="273"/>
        <v>#REF!</v>
      </c>
    </row>
    <row r="2235" spans="1:8">
      <c r="A2235" s="197" t="e">
        <f>#REF!</f>
        <v>#REF!</v>
      </c>
      <c r="B2235" s="169" t="e">
        <f>IF(#REF!&lt;&gt;"",#REF!,"")</f>
        <v>#REF!</v>
      </c>
      <c r="C2235" s="168" t="e">
        <f>#REF!</f>
        <v>#REF!</v>
      </c>
      <c r="D2235" s="167" t="e">
        <f>#REF!</f>
        <v>#REF!</v>
      </c>
      <c r="E2235" s="284" t="e">
        <f>'Паспорт-3'!F2066</f>
        <v>#REF!</v>
      </c>
      <c r="F2235" s="285"/>
      <c r="G2235" s="300" t="e">
        <f t="shared" si="272"/>
        <v>#REF!</v>
      </c>
      <c r="H2235" s="43" t="e">
        <f t="shared" si="273"/>
        <v>#REF!</v>
      </c>
    </row>
    <row r="2236" spans="1:8">
      <c r="A2236" s="304" t="e">
        <f>#REF!</f>
        <v>#REF!</v>
      </c>
      <c r="B2236" s="305" t="e">
        <f>IF(#REF!&lt;&gt;"",#REF!,"")</f>
        <v>#REF!</v>
      </c>
      <c r="C2236" s="306" t="e">
        <f>#REF!</f>
        <v>#REF!</v>
      </c>
      <c r="D2236" s="307" t="e">
        <f>#REF!</f>
        <v>#REF!</v>
      </c>
      <c r="E2236" s="308" t="e">
        <f>'Паспорт-3'!F2067</f>
        <v>#REF!</v>
      </c>
      <c r="F2236" s="309"/>
      <c r="G2236" s="310" t="e">
        <f t="shared" si="272"/>
        <v>#REF!</v>
      </c>
      <c r="H2236" s="43" t="e">
        <f t="shared" si="273"/>
        <v>#REF!</v>
      </c>
    </row>
    <row r="2237" spans="1:8" ht="12.75" customHeight="1">
      <c r="A2237" s="574" t="s">
        <v>169</v>
      </c>
      <c r="B2237" s="575"/>
      <c r="C2237" s="575"/>
      <c r="D2237" s="575"/>
      <c r="E2237" s="575"/>
      <c r="F2237" s="575"/>
      <c r="G2237" s="576"/>
      <c r="H2237" s="43" t="e">
        <f>H2221</f>
        <v>#REF!</v>
      </c>
    </row>
    <row r="2238" spans="1:8">
      <c r="A2238" s="291" t="e">
        <f>#REF!</f>
        <v>#REF!</v>
      </c>
      <c r="B2238" s="571" t="s">
        <v>87</v>
      </c>
      <c r="C2238" s="572"/>
      <c r="D2238" s="572"/>
      <c r="E2238" s="572"/>
      <c r="F2238" s="572"/>
      <c r="G2238" s="573"/>
      <c r="H2238" s="43" t="e">
        <f>H2239</f>
        <v>#REF!</v>
      </c>
    </row>
    <row r="2239" spans="1:8">
      <c r="A2239" s="197" t="e">
        <f>#REF!</f>
        <v>#REF!</v>
      </c>
      <c r="B2239" s="292" t="e">
        <f>IF(#REF!&lt;&gt;"",#REF!,"")</f>
        <v>#REF!</v>
      </c>
      <c r="C2239" s="293" t="e">
        <f>#REF!</f>
        <v>#REF!</v>
      </c>
      <c r="D2239" s="294" t="e">
        <f>#REF!</f>
        <v>#REF!</v>
      </c>
      <c r="E2239" s="301" t="e">
        <f>'Паспорт-3'!F2069</f>
        <v>#REF!</v>
      </c>
      <c r="F2239" s="302"/>
      <c r="G2239" s="303" t="e">
        <f t="shared" ref="G2239:G2253" si="274">F2239-E2239</f>
        <v>#REF!</v>
      </c>
      <c r="H2239" s="43" t="e">
        <f t="shared" ref="H2239:H2253" si="275">IF(B2239&lt;&gt;"","Для друку","")</f>
        <v>#REF!</v>
      </c>
    </row>
    <row r="2240" spans="1:8">
      <c r="A2240" s="197" t="e">
        <f>#REF!</f>
        <v>#REF!</v>
      </c>
      <c r="B2240" s="169" t="e">
        <f>IF(#REF!&lt;&gt;"",#REF!,"")</f>
        <v>#REF!</v>
      </c>
      <c r="C2240" s="168" t="e">
        <f>#REF!</f>
        <v>#REF!</v>
      </c>
      <c r="D2240" s="167" t="e">
        <f>#REF!</f>
        <v>#REF!</v>
      </c>
      <c r="E2240" s="284" t="e">
        <f>'Паспорт-3'!F2070</f>
        <v>#REF!</v>
      </c>
      <c r="F2240" s="285"/>
      <c r="G2240" s="300" t="e">
        <f t="shared" si="274"/>
        <v>#REF!</v>
      </c>
      <c r="H2240" s="43" t="e">
        <f t="shared" si="275"/>
        <v>#REF!</v>
      </c>
    </row>
    <row r="2241" spans="1:8">
      <c r="A2241" s="197" t="e">
        <f>#REF!</f>
        <v>#REF!</v>
      </c>
      <c r="B2241" s="169" t="e">
        <f>IF(#REF!&lt;&gt;"",#REF!,"")</f>
        <v>#REF!</v>
      </c>
      <c r="C2241" s="168" t="e">
        <f>#REF!</f>
        <v>#REF!</v>
      </c>
      <c r="D2241" s="167" t="e">
        <f>#REF!</f>
        <v>#REF!</v>
      </c>
      <c r="E2241" s="284" t="e">
        <f>'Паспорт-3'!F2071</f>
        <v>#REF!</v>
      </c>
      <c r="F2241" s="285"/>
      <c r="G2241" s="300" t="e">
        <f t="shared" si="274"/>
        <v>#REF!</v>
      </c>
      <c r="H2241" s="43" t="e">
        <f t="shared" si="275"/>
        <v>#REF!</v>
      </c>
    </row>
    <row r="2242" spans="1:8">
      <c r="A2242" s="197" t="e">
        <f>#REF!</f>
        <v>#REF!</v>
      </c>
      <c r="B2242" s="169" t="e">
        <f>IF(#REF!&lt;&gt;"",#REF!,"")</f>
        <v>#REF!</v>
      </c>
      <c r="C2242" s="168" t="e">
        <f>#REF!</f>
        <v>#REF!</v>
      </c>
      <c r="D2242" s="167" t="e">
        <f>#REF!</f>
        <v>#REF!</v>
      </c>
      <c r="E2242" s="284" t="e">
        <f>'Паспорт-3'!F2072</f>
        <v>#REF!</v>
      </c>
      <c r="F2242" s="285"/>
      <c r="G2242" s="300" t="e">
        <f t="shared" si="274"/>
        <v>#REF!</v>
      </c>
      <c r="H2242" s="43" t="e">
        <f t="shared" si="275"/>
        <v>#REF!</v>
      </c>
    </row>
    <row r="2243" spans="1:8">
      <c r="A2243" s="197" t="e">
        <f>#REF!</f>
        <v>#REF!</v>
      </c>
      <c r="B2243" s="169" t="e">
        <f>IF(#REF!&lt;&gt;"",#REF!,"")</f>
        <v>#REF!</v>
      </c>
      <c r="C2243" s="168" t="e">
        <f>#REF!</f>
        <v>#REF!</v>
      </c>
      <c r="D2243" s="167" t="e">
        <f>#REF!</f>
        <v>#REF!</v>
      </c>
      <c r="E2243" s="284" t="e">
        <f>'Паспорт-3'!F2073</f>
        <v>#REF!</v>
      </c>
      <c r="F2243" s="285"/>
      <c r="G2243" s="300" t="e">
        <f t="shared" si="274"/>
        <v>#REF!</v>
      </c>
      <c r="H2243" s="43" t="e">
        <f t="shared" si="275"/>
        <v>#REF!</v>
      </c>
    </row>
    <row r="2244" spans="1:8">
      <c r="A2244" s="197" t="e">
        <f>#REF!</f>
        <v>#REF!</v>
      </c>
      <c r="B2244" s="169" t="e">
        <f>IF(#REF!&lt;&gt;"",#REF!,"")</f>
        <v>#REF!</v>
      </c>
      <c r="C2244" s="168" t="e">
        <f>#REF!</f>
        <v>#REF!</v>
      </c>
      <c r="D2244" s="167" t="e">
        <f>#REF!</f>
        <v>#REF!</v>
      </c>
      <c r="E2244" s="284" t="e">
        <f>'Паспорт-3'!F2074</f>
        <v>#REF!</v>
      </c>
      <c r="F2244" s="285"/>
      <c r="G2244" s="300" t="e">
        <f t="shared" si="274"/>
        <v>#REF!</v>
      </c>
      <c r="H2244" s="43" t="e">
        <f t="shared" si="275"/>
        <v>#REF!</v>
      </c>
    </row>
    <row r="2245" spans="1:8">
      <c r="A2245" s="197" t="e">
        <f>#REF!</f>
        <v>#REF!</v>
      </c>
      <c r="B2245" s="169" t="e">
        <f>IF(#REF!&lt;&gt;"",#REF!,"")</f>
        <v>#REF!</v>
      </c>
      <c r="C2245" s="168" t="e">
        <f>#REF!</f>
        <v>#REF!</v>
      </c>
      <c r="D2245" s="167" t="e">
        <f>#REF!</f>
        <v>#REF!</v>
      </c>
      <c r="E2245" s="284" t="e">
        <f>'Паспорт-3'!F2075</f>
        <v>#REF!</v>
      </c>
      <c r="F2245" s="285"/>
      <c r="G2245" s="300" t="e">
        <f t="shared" si="274"/>
        <v>#REF!</v>
      </c>
      <c r="H2245" s="43" t="e">
        <f t="shared" si="275"/>
        <v>#REF!</v>
      </c>
    </row>
    <row r="2246" spans="1:8">
      <c r="A2246" s="197" t="e">
        <f>#REF!</f>
        <v>#REF!</v>
      </c>
      <c r="B2246" s="169" t="e">
        <f>IF(#REF!&lt;&gt;"",#REF!,"")</f>
        <v>#REF!</v>
      </c>
      <c r="C2246" s="168" t="e">
        <f>#REF!</f>
        <v>#REF!</v>
      </c>
      <c r="D2246" s="167" t="e">
        <f>#REF!</f>
        <v>#REF!</v>
      </c>
      <c r="E2246" s="284" t="e">
        <f>'Паспорт-3'!F2076</f>
        <v>#REF!</v>
      </c>
      <c r="F2246" s="285"/>
      <c r="G2246" s="300" t="e">
        <f t="shared" si="274"/>
        <v>#REF!</v>
      </c>
      <c r="H2246" s="43" t="e">
        <f t="shared" si="275"/>
        <v>#REF!</v>
      </c>
    </row>
    <row r="2247" spans="1:8">
      <c r="A2247" s="197" t="e">
        <f>#REF!</f>
        <v>#REF!</v>
      </c>
      <c r="B2247" s="169" t="e">
        <f>IF(#REF!&lt;&gt;"",#REF!,"")</f>
        <v>#REF!</v>
      </c>
      <c r="C2247" s="168" t="e">
        <f>#REF!</f>
        <v>#REF!</v>
      </c>
      <c r="D2247" s="167" t="e">
        <f>#REF!</f>
        <v>#REF!</v>
      </c>
      <c r="E2247" s="284" t="e">
        <f>'Паспорт-3'!F2077</f>
        <v>#REF!</v>
      </c>
      <c r="F2247" s="285"/>
      <c r="G2247" s="300" t="e">
        <f t="shared" si="274"/>
        <v>#REF!</v>
      </c>
      <c r="H2247" s="43" t="e">
        <f t="shared" si="275"/>
        <v>#REF!</v>
      </c>
    </row>
    <row r="2248" spans="1:8">
      <c r="A2248" s="197" t="e">
        <f>#REF!</f>
        <v>#REF!</v>
      </c>
      <c r="B2248" s="169" t="e">
        <f>IF(#REF!&lt;&gt;"",#REF!,"")</f>
        <v>#REF!</v>
      </c>
      <c r="C2248" s="168" t="e">
        <f>#REF!</f>
        <v>#REF!</v>
      </c>
      <c r="D2248" s="167" t="e">
        <f>#REF!</f>
        <v>#REF!</v>
      </c>
      <c r="E2248" s="284" t="e">
        <f>'Паспорт-3'!F2078</f>
        <v>#REF!</v>
      </c>
      <c r="F2248" s="285"/>
      <c r="G2248" s="300" t="e">
        <f t="shared" si="274"/>
        <v>#REF!</v>
      </c>
      <c r="H2248" s="43" t="e">
        <f t="shared" si="275"/>
        <v>#REF!</v>
      </c>
    </row>
    <row r="2249" spans="1:8">
      <c r="A2249" s="197" t="e">
        <f>#REF!</f>
        <v>#REF!</v>
      </c>
      <c r="B2249" s="169" t="e">
        <f>IF(#REF!&lt;&gt;"",#REF!,"")</f>
        <v>#REF!</v>
      </c>
      <c r="C2249" s="168" t="e">
        <f>#REF!</f>
        <v>#REF!</v>
      </c>
      <c r="D2249" s="167" t="e">
        <f>#REF!</f>
        <v>#REF!</v>
      </c>
      <c r="E2249" s="284" t="e">
        <f>'Паспорт-3'!F2079</f>
        <v>#REF!</v>
      </c>
      <c r="F2249" s="285"/>
      <c r="G2249" s="300" t="e">
        <f t="shared" si="274"/>
        <v>#REF!</v>
      </c>
      <c r="H2249" s="43" t="e">
        <f t="shared" si="275"/>
        <v>#REF!</v>
      </c>
    </row>
    <row r="2250" spans="1:8">
      <c r="A2250" s="197" t="e">
        <f>#REF!</f>
        <v>#REF!</v>
      </c>
      <c r="B2250" s="169" t="e">
        <f>IF(#REF!&lt;&gt;"",#REF!,"")</f>
        <v>#REF!</v>
      </c>
      <c r="C2250" s="168" t="e">
        <f>#REF!</f>
        <v>#REF!</v>
      </c>
      <c r="D2250" s="167" t="e">
        <f>#REF!</f>
        <v>#REF!</v>
      </c>
      <c r="E2250" s="284" t="e">
        <f>'Паспорт-3'!F2080</f>
        <v>#REF!</v>
      </c>
      <c r="F2250" s="285"/>
      <c r="G2250" s="300" t="e">
        <f t="shared" si="274"/>
        <v>#REF!</v>
      </c>
      <c r="H2250" s="43" t="e">
        <f t="shared" si="275"/>
        <v>#REF!</v>
      </c>
    </row>
    <row r="2251" spans="1:8">
      <c r="A2251" s="197" t="e">
        <f>#REF!</f>
        <v>#REF!</v>
      </c>
      <c r="B2251" s="169" t="e">
        <f>IF(#REF!&lt;&gt;"",#REF!,"")</f>
        <v>#REF!</v>
      </c>
      <c r="C2251" s="168" t="e">
        <f>#REF!</f>
        <v>#REF!</v>
      </c>
      <c r="D2251" s="167" t="e">
        <f>#REF!</f>
        <v>#REF!</v>
      </c>
      <c r="E2251" s="284" t="e">
        <f>'Паспорт-3'!F2081</f>
        <v>#REF!</v>
      </c>
      <c r="F2251" s="285"/>
      <c r="G2251" s="300" t="e">
        <f t="shared" si="274"/>
        <v>#REF!</v>
      </c>
      <c r="H2251" s="43" t="e">
        <f t="shared" si="275"/>
        <v>#REF!</v>
      </c>
    </row>
    <row r="2252" spans="1:8">
      <c r="A2252" s="197" t="e">
        <f>#REF!</f>
        <v>#REF!</v>
      </c>
      <c r="B2252" s="169" t="e">
        <f>IF(#REF!&lt;&gt;"",#REF!,"")</f>
        <v>#REF!</v>
      </c>
      <c r="C2252" s="168" t="e">
        <f>#REF!</f>
        <v>#REF!</v>
      </c>
      <c r="D2252" s="167" t="e">
        <f>#REF!</f>
        <v>#REF!</v>
      </c>
      <c r="E2252" s="284" t="e">
        <f>'Паспорт-3'!F2082</f>
        <v>#REF!</v>
      </c>
      <c r="F2252" s="285"/>
      <c r="G2252" s="300" t="e">
        <f t="shared" si="274"/>
        <v>#REF!</v>
      </c>
      <c r="H2252" s="43" t="e">
        <f t="shared" si="275"/>
        <v>#REF!</v>
      </c>
    </row>
    <row r="2253" spans="1:8">
      <c r="A2253" s="304" t="e">
        <f>#REF!</f>
        <v>#REF!</v>
      </c>
      <c r="B2253" s="305" t="e">
        <f>IF(#REF!&lt;&gt;"",#REF!,"")</f>
        <v>#REF!</v>
      </c>
      <c r="C2253" s="306" t="e">
        <f>#REF!</f>
        <v>#REF!</v>
      </c>
      <c r="D2253" s="307" t="e">
        <f>#REF!</f>
        <v>#REF!</v>
      </c>
      <c r="E2253" s="308" t="e">
        <f>'Паспорт-3'!F2083</f>
        <v>#REF!</v>
      </c>
      <c r="F2253" s="309"/>
      <c r="G2253" s="310" t="e">
        <f t="shared" si="274"/>
        <v>#REF!</v>
      </c>
      <c r="H2253" s="43" t="e">
        <f t="shared" si="275"/>
        <v>#REF!</v>
      </c>
    </row>
    <row r="2254" spans="1:8" ht="12.75" customHeight="1">
      <c r="A2254" s="574" t="s">
        <v>169</v>
      </c>
      <c r="B2254" s="575"/>
      <c r="C2254" s="575"/>
      <c r="D2254" s="575"/>
      <c r="E2254" s="575"/>
      <c r="F2254" s="575"/>
      <c r="G2254" s="576"/>
      <c r="H2254" s="43" t="e">
        <f>H2238</f>
        <v>#REF!</v>
      </c>
    </row>
    <row r="2255" spans="1:8">
      <c r="A2255" s="297" t="e">
        <f>#REF!</f>
        <v>#REF!</v>
      </c>
      <c r="B2255" s="571" t="s">
        <v>88</v>
      </c>
      <c r="C2255" s="572"/>
      <c r="D2255" s="572"/>
      <c r="E2255" s="579"/>
      <c r="F2255" s="579"/>
      <c r="G2255" s="580"/>
      <c r="H2255" s="43" t="e">
        <f>H2256</f>
        <v>#REF!</v>
      </c>
    </row>
    <row r="2256" spans="1:8">
      <c r="A2256" s="197" t="e">
        <f>#REF!</f>
        <v>#REF!</v>
      </c>
      <c r="B2256" s="292" t="e">
        <f>IF(#REF!&lt;&gt;"",#REF!,"")</f>
        <v>#REF!</v>
      </c>
      <c r="C2256" s="293" t="e">
        <f>#REF!</f>
        <v>#REF!</v>
      </c>
      <c r="D2256" s="294" t="e">
        <f>#REF!</f>
        <v>#REF!</v>
      </c>
      <c r="E2256" s="295" t="e">
        <f>'Паспорт-3'!F2085</f>
        <v>#REF!</v>
      </c>
      <c r="F2256" s="296"/>
      <c r="G2256" s="299" t="e">
        <f t="shared" ref="G2256:G2270" si="276">F2256-E2256</f>
        <v>#REF!</v>
      </c>
      <c r="H2256" s="43" t="e">
        <f t="shared" ref="H2256:H2270" si="277">IF(B2256&lt;&gt;"","Для друку","")</f>
        <v>#REF!</v>
      </c>
    </row>
    <row r="2257" spans="1:8">
      <c r="A2257" s="197" t="e">
        <f>#REF!</f>
        <v>#REF!</v>
      </c>
      <c r="B2257" s="169" t="e">
        <f>IF(#REF!&lt;&gt;"",#REF!,"")</f>
        <v>#REF!</v>
      </c>
      <c r="C2257" s="168" t="e">
        <f>#REF!</f>
        <v>#REF!</v>
      </c>
      <c r="D2257" s="167" t="e">
        <f>#REF!</f>
        <v>#REF!</v>
      </c>
      <c r="E2257" s="284" t="e">
        <f>'Паспорт-3'!F2086</f>
        <v>#REF!</v>
      </c>
      <c r="F2257" s="285"/>
      <c r="G2257" s="300" t="e">
        <f t="shared" si="276"/>
        <v>#REF!</v>
      </c>
      <c r="H2257" s="43" t="e">
        <f t="shared" si="277"/>
        <v>#REF!</v>
      </c>
    </row>
    <row r="2258" spans="1:8">
      <c r="A2258" s="197" t="e">
        <f>#REF!</f>
        <v>#REF!</v>
      </c>
      <c r="B2258" s="169" t="e">
        <f>IF(#REF!&lt;&gt;"",#REF!,"")</f>
        <v>#REF!</v>
      </c>
      <c r="C2258" s="168" t="e">
        <f>#REF!</f>
        <v>#REF!</v>
      </c>
      <c r="D2258" s="167" t="e">
        <f>#REF!</f>
        <v>#REF!</v>
      </c>
      <c r="E2258" s="284" t="e">
        <f>'Паспорт-3'!F2087</f>
        <v>#REF!</v>
      </c>
      <c r="F2258" s="285"/>
      <c r="G2258" s="300" t="e">
        <f t="shared" si="276"/>
        <v>#REF!</v>
      </c>
      <c r="H2258" s="43" t="e">
        <f t="shared" si="277"/>
        <v>#REF!</v>
      </c>
    </row>
    <row r="2259" spans="1:8">
      <c r="A2259" s="197" t="e">
        <f>#REF!</f>
        <v>#REF!</v>
      </c>
      <c r="B2259" s="169" t="e">
        <f>IF(#REF!&lt;&gt;"",#REF!,"")</f>
        <v>#REF!</v>
      </c>
      <c r="C2259" s="168" t="e">
        <f>#REF!</f>
        <v>#REF!</v>
      </c>
      <c r="D2259" s="167" t="e">
        <f>#REF!</f>
        <v>#REF!</v>
      </c>
      <c r="E2259" s="284" t="e">
        <f>'Паспорт-3'!F2088</f>
        <v>#REF!</v>
      </c>
      <c r="F2259" s="285"/>
      <c r="G2259" s="300" t="e">
        <f t="shared" si="276"/>
        <v>#REF!</v>
      </c>
      <c r="H2259" s="43" t="e">
        <f t="shared" si="277"/>
        <v>#REF!</v>
      </c>
    </row>
    <row r="2260" spans="1:8">
      <c r="A2260" s="197" t="e">
        <f>#REF!</f>
        <v>#REF!</v>
      </c>
      <c r="B2260" s="169" t="e">
        <f>IF(#REF!&lt;&gt;"",#REF!,"")</f>
        <v>#REF!</v>
      </c>
      <c r="C2260" s="168" t="e">
        <f>#REF!</f>
        <v>#REF!</v>
      </c>
      <c r="D2260" s="167" t="e">
        <f>#REF!</f>
        <v>#REF!</v>
      </c>
      <c r="E2260" s="284" t="e">
        <f>'Паспорт-3'!F2089</f>
        <v>#REF!</v>
      </c>
      <c r="F2260" s="285"/>
      <c r="G2260" s="300" t="e">
        <f t="shared" si="276"/>
        <v>#REF!</v>
      </c>
      <c r="H2260" s="43" t="e">
        <f t="shared" si="277"/>
        <v>#REF!</v>
      </c>
    </row>
    <row r="2261" spans="1:8">
      <c r="A2261" s="197" t="e">
        <f>#REF!</f>
        <v>#REF!</v>
      </c>
      <c r="B2261" s="169" t="e">
        <f>IF(#REF!&lt;&gt;"",#REF!,"")</f>
        <v>#REF!</v>
      </c>
      <c r="C2261" s="168" t="e">
        <f>#REF!</f>
        <v>#REF!</v>
      </c>
      <c r="D2261" s="167" t="e">
        <f>#REF!</f>
        <v>#REF!</v>
      </c>
      <c r="E2261" s="284" t="e">
        <f>'Паспорт-3'!F2090</f>
        <v>#REF!</v>
      </c>
      <c r="F2261" s="285"/>
      <c r="G2261" s="300" t="e">
        <f t="shared" si="276"/>
        <v>#REF!</v>
      </c>
      <c r="H2261" s="43" t="e">
        <f t="shared" si="277"/>
        <v>#REF!</v>
      </c>
    </row>
    <row r="2262" spans="1:8">
      <c r="A2262" s="197" t="e">
        <f>#REF!</f>
        <v>#REF!</v>
      </c>
      <c r="B2262" s="169" t="e">
        <f>IF(#REF!&lt;&gt;"",#REF!,"")</f>
        <v>#REF!</v>
      </c>
      <c r="C2262" s="168" t="e">
        <f>#REF!</f>
        <v>#REF!</v>
      </c>
      <c r="D2262" s="167" t="e">
        <f>#REF!</f>
        <v>#REF!</v>
      </c>
      <c r="E2262" s="284" t="e">
        <f>'Паспорт-3'!F2091</f>
        <v>#REF!</v>
      </c>
      <c r="F2262" s="285"/>
      <c r="G2262" s="300" t="e">
        <f t="shared" si="276"/>
        <v>#REF!</v>
      </c>
      <c r="H2262" s="43" t="e">
        <f t="shared" si="277"/>
        <v>#REF!</v>
      </c>
    </row>
    <row r="2263" spans="1:8">
      <c r="A2263" s="197" t="e">
        <f>#REF!</f>
        <v>#REF!</v>
      </c>
      <c r="B2263" s="169" t="e">
        <f>IF(#REF!&lt;&gt;"",#REF!,"")</f>
        <v>#REF!</v>
      </c>
      <c r="C2263" s="168" t="e">
        <f>#REF!</f>
        <v>#REF!</v>
      </c>
      <c r="D2263" s="167" t="e">
        <f>#REF!</f>
        <v>#REF!</v>
      </c>
      <c r="E2263" s="284" t="e">
        <f>'Паспорт-3'!F2092</f>
        <v>#REF!</v>
      </c>
      <c r="F2263" s="285"/>
      <c r="G2263" s="300" t="e">
        <f t="shared" si="276"/>
        <v>#REF!</v>
      </c>
      <c r="H2263" s="43" t="e">
        <f t="shared" si="277"/>
        <v>#REF!</v>
      </c>
    </row>
    <row r="2264" spans="1:8">
      <c r="A2264" s="197" t="e">
        <f>#REF!</f>
        <v>#REF!</v>
      </c>
      <c r="B2264" s="169" t="e">
        <f>IF(#REF!&lt;&gt;"",#REF!,"")</f>
        <v>#REF!</v>
      </c>
      <c r="C2264" s="168" t="e">
        <f>#REF!</f>
        <v>#REF!</v>
      </c>
      <c r="D2264" s="167" t="e">
        <f>#REF!</f>
        <v>#REF!</v>
      </c>
      <c r="E2264" s="284" t="e">
        <f>'Паспорт-3'!F2093</f>
        <v>#REF!</v>
      </c>
      <c r="F2264" s="285"/>
      <c r="G2264" s="300" t="e">
        <f t="shared" si="276"/>
        <v>#REF!</v>
      </c>
      <c r="H2264" s="43" t="e">
        <f t="shared" si="277"/>
        <v>#REF!</v>
      </c>
    </row>
    <row r="2265" spans="1:8">
      <c r="A2265" s="197" t="e">
        <f>#REF!</f>
        <v>#REF!</v>
      </c>
      <c r="B2265" s="169" t="e">
        <f>IF(#REF!&lt;&gt;"",#REF!,"")</f>
        <v>#REF!</v>
      </c>
      <c r="C2265" s="168" t="e">
        <f>#REF!</f>
        <v>#REF!</v>
      </c>
      <c r="D2265" s="167" t="e">
        <f>#REF!</f>
        <v>#REF!</v>
      </c>
      <c r="E2265" s="284" t="e">
        <f>'Паспорт-3'!F2094</f>
        <v>#REF!</v>
      </c>
      <c r="F2265" s="285"/>
      <c r="G2265" s="300" t="e">
        <f t="shared" si="276"/>
        <v>#REF!</v>
      </c>
      <c r="H2265" s="43" t="e">
        <f t="shared" si="277"/>
        <v>#REF!</v>
      </c>
    </row>
    <row r="2266" spans="1:8">
      <c r="A2266" s="197" t="e">
        <f>#REF!</f>
        <v>#REF!</v>
      </c>
      <c r="B2266" s="169" t="e">
        <f>IF(#REF!&lt;&gt;"",#REF!,"")</f>
        <v>#REF!</v>
      </c>
      <c r="C2266" s="168" t="e">
        <f>#REF!</f>
        <v>#REF!</v>
      </c>
      <c r="D2266" s="167" t="e">
        <f>#REF!</f>
        <v>#REF!</v>
      </c>
      <c r="E2266" s="284" t="e">
        <f>'Паспорт-3'!F2095</f>
        <v>#REF!</v>
      </c>
      <c r="F2266" s="285"/>
      <c r="G2266" s="300" t="e">
        <f t="shared" si="276"/>
        <v>#REF!</v>
      </c>
      <c r="H2266" s="43" t="e">
        <f t="shared" si="277"/>
        <v>#REF!</v>
      </c>
    </row>
    <row r="2267" spans="1:8">
      <c r="A2267" s="197" t="e">
        <f>#REF!</f>
        <v>#REF!</v>
      </c>
      <c r="B2267" s="169" t="e">
        <f>IF(#REF!&lt;&gt;"",#REF!,"")</f>
        <v>#REF!</v>
      </c>
      <c r="C2267" s="168" t="e">
        <f>#REF!</f>
        <v>#REF!</v>
      </c>
      <c r="D2267" s="167" t="e">
        <f>#REF!</f>
        <v>#REF!</v>
      </c>
      <c r="E2267" s="284" t="e">
        <f>'Паспорт-3'!F2096</f>
        <v>#REF!</v>
      </c>
      <c r="F2267" s="285"/>
      <c r="G2267" s="300" t="e">
        <f t="shared" si="276"/>
        <v>#REF!</v>
      </c>
      <c r="H2267" s="43" t="e">
        <f t="shared" si="277"/>
        <v>#REF!</v>
      </c>
    </row>
    <row r="2268" spans="1:8">
      <c r="A2268" s="197" t="e">
        <f>#REF!</f>
        <v>#REF!</v>
      </c>
      <c r="B2268" s="169" t="e">
        <f>IF(#REF!&lt;&gt;"",#REF!,"")</f>
        <v>#REF!</v>
      </c>
      <c r="C2268" s="168" t="e">
        <f>#REF!</f>
        <v>#REF!</v>
      </c>
      <c r="D2268" s="167" t="e">
        <f>#REF!</f>
        <v>#REF!</v>
      </c>
      <c r="E2268" s="284" t="e">
        <f>'Паспорт-3'!F2097</f>
        <v>#REF!</v>
      </c>
      <c r="F2268" s="285"/>
      <c r="G2268" s="300" t="e">
        <f t="shared" si="276"/>
        <v>#REF!</v>
      </c>
      <c r="H2268" s="43" t="e">
        <f t="shared" si="277"/>
        <v>#REF!</v>
      </c>
    </row>
    <row r="2269" spans="1:8">
      <c r="A2269" s="197" t="e">
        <f>#REF!</f>
        <v>#REF!</v>
      </c>
      <c r="B2269" s="169" t="e">
        <f>IF(#REF!&lt;&gt;"",#REF!,"")</f>
        <v>#REF!</v>
      </c>
      <c r="C2269" s="168" t="e">
        <f>#REF!</f>
        <v>#REF!</v>
      </c>
      <c r="D2269" s="167" t="e">
        <f>#REF!</f>
        <v>#REF!</v>
      </c>
      <c r="E2269" s="284" t="e">
        <f>'Паспорт-3'!F2098</f>
        <v>#REF!</v>
      </c>
      <c r="F2269" s="285"/>
      <c r="G2269" s="300" t="e">
        <f t="shared" si="276"/>
        <v>#REF!</v>
      </c>
      <c r="H2269" s="43" t="e">
        <f t="shared" si="277"/>
        <v>#REF!</v>
      </c>
    </row>
    <row r="2270" spans="1:8">
      <c r="A2270" s="304" t="e">
        <f>#REF!</f>
        <v>#REF!</v>
      </c>
      <c r="B2270" s="305" t="e">
        <f>IF(#REF!&lt;&gt;"",#REF!,"")</f>
        <v>#REF!</v>
      </c>
      <c r="C2270" s="306" t="e">
        <f>#REF!</f>
        <v>#REF!</v>
      </c>
      <c r="D2270" s="307" t="e">
        <f>#REF!</f>
        <v>#REF!</v>
      </c>
      <c r="E2270" s="308" t="e">
        <f>'Паспорт-3'!F2099</f>
        <v>#REF!</v>
      </c>
      <c r="F2270" s="309"/>
      <c r="G2270" s="310" t="e">
        <f t="shared" si="276"/>
        <v>#REF!</v>
      </c>
      <c r="H2270" s="43" t="e">
        <f t="shared" si="277"/>
        <v>#REF!</v>
      </c>
    </row>
    <row r="2271" spans="1:8" ht="12.75" customHeight="1">
      <c r="A2271" s="574" t="s">
        <v>169</v>
      </c>
      <c r="B2271" s="575"/>
      <c r="C2271" s="575"/>
      <c r="D2271" s="575"/>
      <c r="E2271" s="575"/>
      <c r="F2271" s="575"/>
      <c r="G2271" s="576"/>
      <c r="H2271" s="43" t="e">
        <f>H2255</f>
        <v>#REF!</v>
      </c>
    </row>
    <row r="2272" spans="1:8">
      <c r="A2272" s="297" t="e">
        <f>#REF!</f>
        <v>#REF!</v>
      </c>
      <c r="B2272" s="571" t="s">
        <v>89</v>
      </c>
      <c r="C2272" s="572"/>
      <c r="D2272" s="572"/>
      <c r="E2272" s="579"/>
      <c r="F2272" s="579"/>
      <c r="G2272" s="580"/>
      <c r="H2272" s="43" t="e">
        <f>H2273</f>
        <v>#REF!</v>
      </c>
    </row>
    <row r="2273" spans="1:8">
      <c r="A2273" s="197" t="e">
        <f>#REF!</f>
        <v>#REF!</v>
      </c>
      <c r="B2273" s="292" t="e">
        <f>IF(#REF!&lt;&gt;"",#REF!,"")</f>
        <v>#REF!</v>
      </c>
      <c r="C2273" s="293" t="e">
        <f>#REF!</f>
        <v>#REF!</v>
      </c>
      <c r="D2273" s="294" t="e">
        <f>#REF!</f>
        <v>#REF!</v>
      </c>
      <c r="E2273" s="295" t="e">
        <f>'Паспорт-3'!F2101</f>
        <v>#REF!</v>
      </c>
      <c r="F2273" s="296"/>
      <c r="G2273" s="299" t="e">
        <f t="shared" ref="G2273:G2282" si="278">F2273-E2273</f>
        <v>#REF!</v>
      </c>
      <c r="H2273" s="43" t="e">
        <f t="shared" ref="H2273:H2282" si="279">IF(B2273&lt;&gt;"","Для друку","")</f>
        <v>#REF!</v>
      </c>
    </row>
    <row r="2274" spans="1:8">
      <c r="A2274" s="197" t="e">
        <f>#REF!</f>
        <v>#REF!</v>
      </c>
      <c r="B2274" s="169" t="e">
        <f>IF(#REF!&lt;&gt;"",#REF!,"")</f>
        <v>#REF!</v>
      </c>
      <c r="C2274" s="168" t="e">
        <f>#REF!</f>
        <v>#REF!</v>
      </c>
      <c r="D2274" s="167" t="e">
        <f>#REF!</f>
        <v>#REF!</v>
      </c>
      <c r="E2274" s="284" t="e">
        <f>'Паспорт-3'!F2102</f>
        <v>#REF!</v>
      </c>
      <c r="F2274" s="285"/>
      <c r="G2274" s="300" t="e">
        <f t="shared" si="278"/>
        <v>#REF!</v>
      </c>
      <c r="H2274" s="43" t="e">
        <f t="shared" si="279"/>
        <v>#REF!</v>
      </c>
    </row>
    <row r="2275" spans="1:8">
      <c r="A2275" s="197" t="e">
        <f>#REF!</f>
        <v>#REF!</v>
      </c>
      <c r="B2275" s="169" t="e">
        <f>IF(#REF!&lt;&gt;"",#REF!,"")</f>
        <v>#REF!</v>
      </c>
      <c r="C2275" s="168" t="e">
        <f>#REF!</f>
        <v>#REF!</v>
      </c>
      <c r="D2275" s="167" t="e">
        <f>#REF!</f>
        <v>#REF!</v>
      </c>
      <c r="E2275" s="284" t="e">
        <f>'Паспорт-3'!F2103</f>
        <v>#REF!</v>
      </c>
      <c r="F2275" s="285"/>
      <c r="G2275" s="300" t="e">
        <f t="shared" si="278"/>
        <v>#REF!</v>
      </c>
      <c r="H2275" s="43" t="e">
        <f t="shared" si="279"/>
        <v>#REF!</v>
      </c>
    </row>
    <row r="2276" spans="1:8">
      <c r="A2276" s="197" t="e">
        <f>#REF!</f>
        <v>#REF!</v>
      </c>
      <c r="B2276" s="169" t="e">
        <f>IF(#REF!&lt;&gt;"",#REF!,"")</f>
        <v>#REF!</v>
      </c>
      <c r="C2276" s="168" t="e">
        <f>#REF!</f>
        <v>#REF!</v>
      </c>
      <c r="D2276" s="167" t="e">
        <f>#REF!</f>
        <v>#REF!</v>
      </c>
      <c r="E2276" s="284" t="e">
        <f>'Паспорт-3'!F2104</f>
        <v>#REF!</v>
      </c>
      <c r="F2276" s="285"/>
      <c r="G2276" s="300" t="e">
        <f t="shared" si="278"/>
        <v>#REF!</v>
      </c>
      <c r="H2276" s="43" t="e">
        <f t="shared" si="279"/>
        <v>#REF!</v>
      </c>
    </row>
    <row r="2277" spans="1:8">
      <c r="A2277" s="197" t="e">
        <f>#REF!</f>
        <v>#REF!</v>
      </c>
      <c r="B2277" s="169" t="e">
        <f>IF(#REF!&lt;&gt;"",#REF!,"")</f>
        <v>#REF!</v>
      </c>
      <c r="C2277" s="168" t="e">
        <f>#REF!</f>
        <v>#REF!</v>
      </c>
      <c r="D2277" s="167" t="e">
        <f>#REF!</f>
        <v>#REF!</v>
      </c>
      <c r="E2277" s="284" t="e">
        <f>'Паспорт-3'!F2105</f>
        <v>#REF!</v>
      </c>
      <c r="F2277" s="285"/>
      <c r="G2277" s="300" t="e">
        <f t="shared" si="278"/>
        <v>#REF!</v>
      </c>
      <c r="H2277" s="43" t="e">
        <f t="shared" si="279"/>
        <v>#REF!</v>
      </c>
    </row>
    <row r="2278" spans="1:8">
      <c r="A2278" s="197" t="e">
        <f>#REF!</f>
        <v>#REF!</v>
      </c>
      <c r="B2278" s="169" t="e">
        <f>IF(#REF!&lt;&gt;"",#REF!,"")</f>
        <v>#REF!</v>
      </c>
      <c r="C2278" s="168" t="e">
        <f>#REF!</f>
        <v>#REF!</v>
      </c>
      <c r="D2278" s="167" t="e">
        <f>#REF!</f>
        <v>#REF!</v>
      </c>
      <c r="E2278" s="284" t="e">
        <f>'Паспорт-3'!F2106</f>
        <v>#REF!</v>
      </c>
      <c r="F2278" s="285"/>
      <c r="G2278" s="300" t="e">
        <f t="shared" si="278"/>
        <v>#REF!</v>
      </c>
      <c r="H2278" s="43" t="e">
        <f t="shared" si="279"/>
        <v>#REF!</v>
      </c>
    </row>
    <row r="2279" spans="1:8">
      <c r="A2279" s="197" t="e">
        <f>#REF!</f>
        <v>#REF!</v>
      </c>
      <c r="B2279" s="169" t="e">
        <f>IF(#REF!&lt;&gt;"",#REF!,"")</f>
        <v>#REF!</v>
      </c>
      <c r="C2279" s="168" t="e">
        <f>#REF!</f>
        <v>#REF!</v>
      </c>
      <c r="D2279" s="167" t="e">
        <f>#REF!</f>
        <v>#REF!</v>
      </c>
      <c r="E2279" s="284" t="e">
        <f>'Паспорт-3'!F2107</f>
        <v>#REF!</v>
      </c>
      <c r="F2279" s="285"/>
      <c r="G2279" s="300" t="e">
        <f t="shared" si="278"/>
        <v>#REF!</v>
      </c>
      <c r="H2279" s="43" t="e">
        <f t="shared" si="279"/>
        <v>#REF!</v>
      </c>
    </row>
    <row r="2280" spans="1:8">
      <c r="A2280" s="197" t="e">
        <f>#REF!</f>
        <v>#REF!</v>
      </c>
      <c r="B2280" s="169" t="e">
        <f>IF(#REF!&lt;&gt;"",#REF!,"")</f>
        <v>#REF!</v>
      </c>
      <c r="C2280" s="168" t="e">
        <f>#REF!</f>
        <v>#REF!</v>
      </c>
      <c r="D2280" s="167" t="e">
        <f>#REF!</f>
        <v>#REF!</v>
      </c>
      <c r="E2280" s="284" t="e">
        <f>'Паспорт-3'!F2108</f>
        <v>#REF!</v>
      </c>
      <c r="F2280" s="285"/>
      <c r="G2280" s="300" t="e">
        <f t="shared" si="278"/>
        <v>#REF!</v>
      </c>
      <c r="H2280" s="43" t="e">
        <f t="shared" si="279"/>
        <v>#REF!</v>
      </c>
    </row>
    <row r="2281" spans="1:8" ht="12.75" customHeight="1">
      <c r="A2281" s="197" t="e">
        <f>#REF!</f>
        <v>#REF!</v>
      </c>
      <c r="B2281" s="169" t="e">
        <f>IF(#REF!&lt;&gt;"",#REF!,"")</f>
        <v>#REF!</v>
      </c>
      <c r="C2281" s="168" t="e">
        <f>#REF!</f>
        <v>#REF!</v>
      </c>
      <c r="D2281" s="167" t="e">
        <f>#REF!</f>
        <v>#REF!</v>
      </c>
      <c r="E2281" s="284" t="e">
        <f>'Паспорт-3'!F2109</f>
        <v>#REF!</v>
      </c>
      <c r="F2281" s="285"/>
      <c r="G2281" s="300" t="e">
        <f t="shared" si="278"/>
        <v>#REF!</v>
      </c>
      <c r="H2281" s="43" t="e">
        <f t="shared" si="279"/>
        <v>#REF!</v>
      </c>
    </row>
    <row r="2282" spans="1:8" ht="12.75" customHeight="1">
      <c r="A2282" s="304" t="e">
        <f>#REF!</f>
        <v>#REF!</v>
      </c>
      <c r="B2282" s="305" t="e">
        <f>IF(#REF!&lt;&gt;"",#REF!,"")</f>
        <v>#REF!</v>
      </c>
      <c r="C2282" s="306" t="e">
        <f>#REF!</f>
        <v>#REF!</v>
      </c>
      <c r="D2282" s="307" t="e">
        <f>#REF!</f>
        <v>#REF!</v>
      </c>
      <c r="E2282" s="308" t="e">
        <f>'Паспорт-3'!F2110</f>
        <v>#REF!</v>
      </c>
      <c r="F2282" s="309"/>
      <c r="G2282" s="310" t="e">
        <f t="shared" si="278"/>
        <v>#REF!</v>
      </c>
      <c r="H2282" s="43" t="e">
        <f t="shared" si="279"/>
        <v>#REF!</v>
      </c>
    </row>
    <row r="2283" spans="1:8" ht="12.75" customHeight="1">
      <c r="A2283" s="574" t="s">
        <v>169</v>
      </c>
      <c r="B2283" s="575"/>
      <c r="C2283" s="575"/>
      <c r="D2283" s="575"/>
      <c r="E2283" s="575"/>
      <c r="F2283" s="575"/>
      <c r="G2283" s="576"/>
      <c r="H2283" s="43" t="e">
        <f>H2272</f>
        <v>#REF!</v>
      </c>
    </row>
    <row r="2284" spans="1:8" ht="12.75" customHeight="1">
      <c r="A2284" s="574" t="s">
        <v>189</v>
      </c>
      <c r="B2284" s="575"/>
      <c r="C2284" s="575"/>
      <c r="D2284" s="575"/>
      <c r="E2284" s="575"/>
      <c r="F2284" s="575"/>
      <c r="G2284" s="576"/>
      <c r="H2284" s="43" t="e">
        <f>H2220</f>
        <v>#REF!</v>
      </c>
    </row>
    <row r="2285" spans="1:8" ht="12.75" customHeight="1">
      <c r="A2285" s="581" t="e">
        <f>#REF!</f>
        <v>#REF!</v>
      </c>
      <c r="B2285" s="582"/>
      <c r="C2285" s="582"/>
      <c r="D2285" s="582"/>
      <c r="E2285" s="582"/>
      <c r="F2285" s="582"/>
      <c r="G2285" s="583"/>
      <c r="H2285" s="43" t="e">
        <f>H2286</f>
        <v>#REF!</v>
      </c>
    </row>
    <row r="2286" spans="1:8" ht="12.75" customHeight="1">
      <c r="A2286" s="457" t="e">
        <f>#REF!</f>
        <v>#REF!</v>
      </c>
      <c r="B2286" s="458"/>
      <c r="C2286" s="458"/>
      <c r="D2286" s="458"/>
      <c r="E2286" s="458"/>
      <c r="F2286" s="458"/>
      <c r="G2286" s="527"/>
      <c r="H2286" s="43" t="e">
        <f>H2287</f>
        <v>#REF!</v>
      </c>
    </row>
    <row r="2287" spans="1:8">
      <c r="A2287" s="291" t="s">
        <v>4</v>
      </c>
      <c r="B2287" s="571" t="s">
        <v>86</v>
      </c>
      <c r="C2287" s="572"/>
      <c r="D2287" s="572"/>
      <c r="E2287" s="577"/>
      <c r="F2287" s="577"/>
      <c r="G2287" s="578"/>
      <c r="H2287" s="43" t="e">
        <f>H2288</f>
        <v>#REF!</v>
      </c>
    </row>
    <row r="2288" spans="1:8">
      <c r="A2288" s="197" t="e">
        <f>#REF!</f>
        <v>#REF!</v>
      </c>
      <c r="B2288" s="292" t="e">
        <f>IF(#REF!&lt;&gt;"",#REF!,"")</f>
        <v>#REF!</v>
      </c>
      <c r="C2288" s="293" t="e">
        <f>#REF!</f>
        <v>#REF!</v>
      </c>
      <c r="D2288" s="294" t="e">
        <f>#REF!</f>
        <v>#REF!</v>
      </c>
      <c r="E2288" s="295" t="e">
        <f>'Паспорт-3'!F2114</f>
        <v>#REF!</v>
      </c>
      <c r="F2288" s="296"/>
      <c r="G2288" s="299" t="e">
        <f t="shared" ref="G2288:G2302" si="280">F2288-E2288</f>
        <v>#REF!</v>
      </c>
      <c r="H2288" s="43" t="e">
        <f t="shared" ref="H2288:H2302" si="281">IF(B2288&lt;&gt;"","Для друку","")</f>
        <v>#REF!</v>
      </c>
    </row>
    <row r="2289" spans="1:8">
      <c r="A2289" s="197" t="e">
        <f>#REF!</f>
        <v>#REF!</v>
      </c>
      <c r="B2289" s="169" t="e">
        <f>IF(#REF!&lt;&gt;"",#REF!,"")</f>
        <v>#REF!</v>
      </c>
      <c r="C2289" s="168" t="e">
        <f>#REF!</f>
        <v>#REF!</v>
      </c>
      <c r="D2289" s="167" t="e">
        <f>#REF!</f>
        <v>#REF!</v>
      </c>
      <c r="E2289" s="284" t="e">
        <f>'Паспорт-3'!F2115</f>
        <v>#REF!</v>
      </c>
      <c r="F2289" s="285"/>
      <c r="G2289" s="300" t="e">
        <f t="shared" si="280"/>
        <v>#REF!</v>
      </c>
      <c r="H2289" s="43" t="e">
        <f t="shared" si="281"/>
        <v>#REF!</v>
      </c>
    </row>
    <row r="2290" spans="1:8">
      <c r="A2290" s="197" t="e">
        <f>#REF!</f>
        <v>#REF!</v>
      </c>
      <c r="B2290" s="169" t="e">
        <f>IF(#REF!&lt;&gt;"",#REF!,"")</f>
        <v>#REF!</v>
      </c>
      <c r="C2290" s="168" t="e">
        <f>#REF!</f>
        <v>#REF!</v>
      </c>
      <c r="D2290" s="167" t="e">
        <f>#REF!</f>
        <v>#REF!</v>
      </c>
      <c r="E2290" s="284" t="e">
        <f>'Паспорт-3'!F2116</f>
        <v>#REF!</v>
      </c>
      <c r="F2290" s="285"/>
      <c r="G2290" s="300" t="e">
        <f t="shared" si="280"/>
        <v>#REF!</v>
      </c>
      <c r="H2290" s="43" t="e">
        <f t="shared" si="281"/>
        <v>#REF!</v>
      </c>
    </row>
    <row r="2291" spans="1:8">
      <c r="A2291" s="197" t="e">
        <f>#REF!</f>
        <v>#REF!</v>
      </c>
      <c r="B2291" s="169" t="e">
        <f>IF(#REF!&lt;&gt;"",#REF!,"")</f>
        <v>#REF!</v>
      </c>
      <c r="C2291" s="168" t="e">
        <f>#REF!</f>
        <v>#REF!</v>
      </c>
      <c r="D2291" s="167" t="e">
        <f>#REF!</f>
        <v>#REF!</v>
      </c>
      <c r="E2291" s="284" t="e">
        <f>'Паспорт-3'!F2117</f>
        <v>#REF!</v>
      </c>
      <c r="F2291" s="285"/>
      <c r="G2291" s="300" t="e">
        <f t="shared" si="280"/>
        <v>#REF!</v>
      </c>
      <c r="H2291" s="43" t="e">
        <f t="shared" si="281"/>
        <v>#REF!</v>
      </c>
    </row>
    <row r="2292" spans="1:8">
      <c r="A2292" s="197" t="e">
        <f>#REF!</f>
        <v>#REF!</v>
      </c>
      <c r="B2292" s="169" t="e">
        <f>IF(#REF!&lt;&gt;"",#REF!,"")</f>
        <v>#REF!</v>
      </c>
      <c r="C2292" s="168" t="e">
        <f>#REF!</f>
        <v>#REF!</v>
      </c>
      <c r="D2292" s="167" t="e">
        <f>#REF!</f>
        <v>#REF!</v>
      </c>
      <c r="E2292" s="284" t="e">
        <f>'Паспорт-3'!F2118</f>
        <v>#REF!</v>
      </c>
      <c r="F2292" s="285"/>
      <c r="G2292" s="300" t="e">
        <f t="shared" si="280"/>
        <v>#REF!</v>
      </c>
      <c r="H2292" s="43" t="e">
        <f t="shared" si="281"/>
        <v>#REF!</v>
      </c>
    </row>
    <row r="2293" spans="1:8">
      <c r="A2293" s="197" t="e">
        <f>#REF!</f>
        <v>#REF!</v>
      </c>
      <c r="B2293" s="169" t="e">
        <f>IF(#REF!&lt;&gt;"",#REF!,"")</f>
        <v>#REF!</v>
      </c>
      <c r="C2293" s="168" t="e">
        <f>#REF!</f>
        <v>#REF!</v>
      </c>
      <c r="D2293" s="167" t="e">
        <f>#REF!</f>
        <v>#REF!</v>
      </c>
      <c r="E2293" s="284" t="e">
        <f>'Паспорт-3'!F2119</f>
        <v>#REF!</v>
      </c>
      <c r="F2293" s="285"/>
      <c r="G2293" s="300" t="e">
        <f t="shared" si="280"/>
        <v>#REF!</v>
      </c>
      <c r="H2293" s="43" t="e">
        <f t="shared" si="281"/>
        <v>#REF!</v>
      </c>
    </row>
    <row r="2294" spans="1:8">
      <c r="A2294" s="197" t="e">
        <f>#REF!</f>
        <v>#REF!</v>
      </c>
      <c r="B2294" s="169" t="e">
        <f>IF(#REF!&lt;&gt;"",#REF!,"")</f>
        <v>#REF!</v>
      </c>
      <c r="C2294" s="168" t="e">
        <f>#REF!</f>
        <v>#REF!</v>
      </c>
      <c r="D2294" s="167" t="e">
        <f>#REF!</f>
        <v>#REF!</v>
      </c>
      <c r="E2294" s="284" t="e">
        <f>'Паспорт-3'!F2120</f>
        <v>#REF!</v>
      </c>
      <c r="F2294" s="285"/>
      <c r="G2294" s="300" t="e">
        <f t="shared" si="280"/>
        <v>#REF!</v>
      </c>
      <c r="H2294" s="43" t="e">
        <f t="shared" si="281"/>
        <v>#REF!</v>
      </c>
    </row>
    <row r="2295" spans="1:8">
      <c r="A2295" s="197" t="e">
        <f>#REF!</f>
        <v>#REF!</v>
      </c>
      <c r="B2295" s="169" t="e">
        <f>IF(#REF!&lt;&gt;"",#REF!,"")</f>
        <v>#REF!</v>
      </c>
      <c r="C2295" s="168" t="e">
        <f>#REF!</f>
        <v>#REF!</v>
      </c>
      <c r="D2295" s="167" t="e">
        <f>#REF!</f>
        <v>#REF!</v>
      </c>
      <c r="E2295" s="284" t="e">
        <f>'Паспорт-3'!F2121</f>
        <v>#REF!</v>
      </c>
      <c r="F2295" s="285"/>
      <c r="G2295" s="300" t="e">
        <f t="shared" si="280"/>
        <v>#REF!</v>
      </c>
      <c r="H2295" s="43" t="e">
        <f t="shared" si="281"/>
        <v>#REF!</v>
      </c>
    </row>
    <row r="2296" spans="1:8">
      <c r="A2296" s="197" t="e">
        <f>#REF!</f>
        <v>#REF!</v>
      </c>
      <c r="B2296" s="169" t="e">
        <f>IF(#REF!&lt;&gt;"",#REF!,"")</f>
        <v>#REF!</v>
      </c>
      <c r="C2296" s="168" t="e">
        <f>#REF!</f>
        <v>#REF!</v>
      </c>
      <c r="D2296" s="167" t="e">
        <f>#REF!</f>
        <v>#REF!</v>
      </c>
      <c r="E2296" s="284" t="e">
        <f>'Паспорт-3'!F2122</f>
        <v>#REF!</v>
      </c>
      <c r="F2296" s="285"/>
      <c r="G2296" s="300" t="e">
        <f t="shared" si="280"/>
        <v>#REF!</v>
      </c>
      <c r="H2296" s="43" t="e">
        <f t="shared" si="281"/>
        <v>#REF!</v>
      </c>
    </row>
    <row r="2297" spans="1:8">
      <c r="A2297" s="197" t="e">
        <f>#REF!</f>
        <v>#REF!</v>
      </c>
      <c r="B2297" s="169" t="e">
        <f>IF(#REF!&lt;&gt;"",#REF!,"")</f>
        <v>#REF!</v>
      </c>
      <c r="C2297" s="168" t="e">
        <f>#REF!</f>
        <v>#REF!</v>
      </c>
      <c r="D2297" s="167" t="e">
        <f>#REF!</f>
        <v>#REF!</v>
      </c>
      <c r="E2297" s="284" t="e">
        <f>'Паспорт-3'!F2123</f>
        <v>#REF!</v>
      </c>
      <c r="F2297" s="285"/>
      <c r="G2297" s="300" t="e">
        <f t="shared" si="280"/>
        <v>#REF!</v>
      </c>
      <c r="H2297" s="43" t="e">
        <f t="shared" si="281"/>
        <v>#REF!</v>
      </c>
    </row>
    <row r="2298" spans="1:8">
      <c r="A2298" s="197" t="e">
        <f>#REF!</f>
        <v>#REF!</v>
      </c>
      <c r="B2298" s="169" t="e">
        <f>IF(#REF!&lt;&gt;"",#REF!,"")</f>
        <v>#REF!</v>
      </c>
      <c r="C2298" s="168" t="e">
        <f>#REF!</f>
        <v>#REF!</v>
      </c>
      <c r="D2298" s="167" t="e">
        <f>#REF!</f>
        <v>#REF!</v>
      </c>
      <c r="E2298" s="284" t="e">
        <f>'Паспорт-3'!F2124</f>
        <v>#REF!</v>
      </c>
      <c r="F2298" s="285"/>
      <c r="G2298" s="300" t="e">
        <f t="shared" si="280"/>
        <v>#REF!</v>
      </c>
      <c r="H2298" s="43" t="e">
        <f t="shared" si="281"/>
        <v>#REF!</v>
      </c>
    </row>
    <row r="2299" spans="1:8">
      <c r="A2299" s="197" t="e">
        <f>#REF!</f>
        <v>#REF!</v>
      </c>
      <c r="B2299" s="169" t="e">
        <f>IF(#REF!&lt;&gt;"",#REF!,"")</f>
        <v>#REF!</v>
      </c>
      <c r="C2299" s="168" t="e">
        <f>#REF!</f>
        <v>#REF!</v>
      </c>
      <c r="D2299" s="167" t="e">
        <f>#REF!</f>
        <v>#REF!</v>
      </c>
      <c r="E2299" s="284" t="e">
        <f>'Паспорт-3'!F2125</f>
        <v>#REF!</v>
      </c>
      <c r="F2299" s="285"/>
      <c r="G2299" s="300" t="e">
        <f t="shared" si="280"/>
        <v>#REF!</v>
      </c>
      <c r="H2299" s="43" t="e">
        <f t="shared" si="281"/>
        <v>#REF!</v>
      </c>
    </row>
    <row r="2300" spans="1:8">
      <c r="A2300" s="197" t="e">
        <f>#REF!</f>
        <v>#REF!</v>
      </c>
      <c r="B2300" s="169" t="e">
        <f>IF(#REF!&lt;&gt;"",#REF!,"")</f>
        <v>#REF!</v>
      </c>
      <c r="C2300" s="168" t="e">
        <f>#REF!</f>
        <v>#REF!</v>
      </c>
      <c r="D2300" s="167" t="e">
        <f>#REF!</f>
        <v>#REF!</v>
      </c>
      <c r="E2300" s="284" t="e">
        <f>'Паспорт-3'!F2126</f>
        <v>#REF!</v>
      </c>
      <c r="F2300" s="285"/>
      <c r="G2300" s="300" t="e">
        <f t="shared" si="280"/>
        <v>#REF!</v>
      </c>
      <c r="H2300" s="43" t="e">
        <f t="shared" si="281"/>
        <v>#REF!</v>
      </c>
    </row>
    <row r="2301" spans="1:8">
      <c r="A2301" s="197" t="e">
        <f>#REF!</f>
        <v>#REF!</v>
      </c>
      <c r="B2301" s="169" t="e">
        <f>IF(#REF!&lt;&gt;"",#REF!,"")</f>
        <v>#REF!</v>
      </c>
      <c r="C2301" s="168" t="e">
        <f>#REF!</f>
        <v>#REF!</v>
      </c>
      <c r="D2301" s="167" t="e">
        <f>#REF!</f>
        <v>#REF!</v>
      </c>
      <c r="E2301" s="284" t="e">
        <f>'Паспорт-3'!F2127</f>
        <v>#REF!</v>
      </c>
      <c r="F2301" s="285"/>
      <c r="G2301" s="300" t="e">
        <f t="shared" si="280"/>
        <v>#REF!</v>
      </c>
      <c r="H2301" s="43" t="e">
        <f t="shared" si="281"/>
        <v>#REF!</v>
      </c>
    </row>
    <row r="2302" spans="1:8">
      <c r="A2302" s="304" t="e">
        <f>#REF!</f>
        <v>#REF!</v>
      </c>
      <c r="B2302" s="305" t="e">
        <f>IF(#REF!&lt;&gt;"",#REF!,"")</f>
        <v>#REF!</v>
      </c>
      <c r="C2302" s="306" t="e">
        <f>#REF!</f>
        <v>#REF!</v>
      </c>
      <c r="D2302" s="307" t="e">
        <f>#REF!</f>
        <v>#REF!</v>
      </c>
      <c r="E2302" s="308" t="e">
        <f>'Паспорт-3'!F2128</f>
        <v>#REF!</v>
      </c>
      <c r="F2302" s="309"/>
      <c r="G2302" s="310" t="e">
        <f t="shared" si="280"/>
        <v>#REF!</v>
      </c>
      <c r="H2302" s="43" t="e">
        <f t="shared" si="281"/>
        <v>#REF!</v>
      </c>
    </row>
    <row r="2303" spans="1:8" ht="12.75" customHeight="1">
      <c r="A2303" s="574" t="s">
        <v>169</v>
      </c>
      <c r="B2303" s="575"/>
      <c r="C2303" s="575"/>
      <c r="D2303" s="575"/>
      <c r="E2303" s="575"/>
      <c r="F2303" s="575"/>
      <c r="G2303" s="576"/>
      <c r="H2303" s="43" t="e">
        <f>H2287</f>
        <v>#REF!</v>
      </c>
    </row>
    <row r="2304" spans="1:8">
      <c r="A2304" s="291" t="e">
        <f>#REF!</f>
        <v>#REF!</v>
      </c>
      <c r="B2304" s="571" t="s">
        <v>87</v>
      </c>
      <c r="C2304" s="572"/>
      <c r="D2304" s="572"/>
      <c r="E2304" s="572"/>
      <c r="F2304" s="572"/>
      <c r="G2304" s="573"/>
      <c r="H2304" s="43" t="e">
        <f>H2305</f>
        <v>#REF!</v>
      </c>
    </row>
    <row r="2305" spans="1:8">
      <c r="A2305" s="197" t="e">
        <f>#REF!</f>
        <v>#REF!</v>
      </c>
      <c r="B2305" s="292" t="e">
        <f>IF(#REF!&lt;&gt;"",#REF!,"")</f>
        <v>#REF!</v>
      </c>
      <c r="C2305" s="293" t="e">
        <f>#REF!</f>
        <v>#REF!</v>
      </c>
      <c r="D2305" s="294" t="e">
        <f>#REF!</f>
        <v>#REF!</v>
      </c>
      <c r="E2305" s="301" t="e">
        <f>'Паспорт-3'!F2130</f>
        <v>#REF!</v>
      </c>
      <c r="F2305" s="302"/>
      <c r="G2305" s="303" t="e">
        <f t="shared" ref="G2305:G2319" si="282">F2305-E2305</f>
        <v>#REF!</v>
      </c>
      <c r="H2305" s="43" t="e">
        <f t="shared" ref="H2305:H2319" si="283">IF(B2305&lt;&gt;"","Для друку","")</f>
        <v>#REF!</v>
      </c>
    </row>
    <row r="2306" spans="1:8">
      <c r="A2306" s="197" t="e">
        <f>#REF!</f>
        <v>#REF!</v>
      </c>
      <c r="B2306" s="169" t="e">
        <f>IF(#REF!&lt;&gt;"",#REF!,"")</f>
        <v>#REF!</v>
      </c>
      <c r="C2306" s="168" t="e">
        <f>#REF!</f>
        <v>#REF!</v>
      </c>
      <c r="D2306" s="167" t="e">
        <f>#REF!</f>
        <v>#REF!</v>
      </c>
      <c r="E2306" s="284" t="e">
        <f>'Паспорт-3'!F2131</f>
        <v>#REF!</v>
      </c>
      <c r="F2306" s="285"/>
      <c r="G2306" s="300" t="e">
        <f t="shared" si="282"/>
        <v>#REF!</v>
      </c>
      <c r="H2306" s="43" t="e">
        <f t="shared" si="283"/>
        <v>#REF!</v>
      </c>
    </row>
    <row r="2307" spans="1:8">
      <c r="A2307" s="197" t="e">
        <f>#REF!</f>
        <v>#REF!</v>
      </c>
      <c r="B2307" s="169" t="e">
        <f>IF(#REF!&lt;&gt;"",#REF!,"")</f>
        <v>#REF!</v>
      </c>
      <c r="C2307" s="168" t="e">
        <f>#REF!</f>
        <v>#REF!</v>
      </c>
      <c r="D2307" s="167" t="e">
        <f>#REF!</f>
        <v>#REF!</v>
      </c>
      <c r="E2307" s="284" t="e">
        <f>'Паспорт-3'!F2132</f>
        <v>#REF!</v>
      </c>
      <c r="F2307" s="285"/>
      <c r="G2307" s="300" t="e">
        <f t="shared" si="282"/>
        <v>#REF!</v>
      </c>
      <c r="H2307" s="43" t="e">
        <f t="shared" si="283"/>
        <v>#REF!</v>
      </c>
    </row>
    <row r="2308" spans="1:8">
      <c r="A2308" s="197" t="e">
        <f>#REF!</f>
        <v>#REF!</v>
      </c>
      <c r="B2308" s="169" t="e">
        <f>IF(#REF!&lt;&gt;"",#REF!,"")</f>
        <v>#REF!</v>
      </c>
      <c r="C2308" s="168" t="e">
        <f>#REF!</f>
        <v>#REF!</v>
      </c>
      <c r="D2308" s="167" t="e">
        <f>#REF!</f>
        <v>#REF!</v>
      </c>
      <c r="E2308" s="284" t="e">
        <f>'Паспорт-3'!F2133</f>
        <v>#REF!</v>
      </c>
      <c r="F2308" s="285"/>
      <c r="G2308" s="300" t="e">
        <f t="shared" si="282"/>
        <v>#REF!</v>
      </c>
      <c r="H2308" s="43" t="e">
        <f t="shared" si="283"/>
        <v>#REF!</v>
      </c>
    </row>
    <row r="2309" spans="1:8">
      <c r="A2309" s="197" t="e">
        <f>#REF!</f>
        <v>#REF!</v>
      </c>
      <c r="B2309" s="169" t="e">
        <f>IF(#REF!&lt;&gt;"",#REF!,"")</f>
        <v>#REF!</v>
      </c>
      <c r="C2309" s="168" t="e">
        <f>#REF!</f>
        <v>#REF!</v>
      </c>
      <c r="D2309" s="167" t="e">
        <f>#REF!</f>
        <v>#REF!</v>
      </c>
      <c r="E2309" s="284" t="e">
        <f>'Паспорт-3'!F2134</f>
        <v>#REF!</v>
      </c>
      <c r="F2309" s="285"/>
      <c r="G2309" s="300" t="e">
        <f t="shared" si="282"/>
        <v>#REF!</v>
      </c>
      <c r="H2309" s="43" t="e">
        <f t="shared" si="283"/>
        <v>#REF!</v>
      </c>
    </row>
    <row r="2310" spans="1:8">
      <c r="A2310" s="197" t="e">
        <f>#REF!</f>
        <v>#REF!</v>
      </c>
      <c r="B2310" s="169" t="e">
        <f>IF(#REF!&lt;&gt;"",#REF!,"")</f>
        <v>#REF!</v>
      </c>
      <c r="C2310" s="168" t="e">
        <f>#REF!</f>
        <v>#REF!</v>
      </c>
      <c r="D2310" s="167" t="e">
        <f>#REF!</f>
        <v>#REF!</v>
      </c>
      <c r="E2310" s="284" t="e">
        <f>'Паспорт-3'!F2135</f>
        <v>#REF!</v>
      </c>
      <c r="F2310" s="285"/>
      <c r="G2310" s="300" t="e">
        <f t="shared" si="282"/>
        <v>#REF!</v>
      </c>
      <c r="H2310" s="43" t="e">
        <f t="shared" si="283"/>
        <v>#REF!</v>
      </c>
    </row>
    <row r="2311" spans="1:8">
      <c r="A2311" s="197" t="e">
        <f>#REF!</f>
        <v>#REF!</v>
      </c>
      <c r="B2311" s="169" t="e">
        <f>IF(#REF!&lt;&gt;"",#REF!,"")</f>
        <v>#REF!</v>
      </c>
      <c r="C2311" s="168" t="e">
        <f>#REF!</f>
        <v>#REF!</v>
      </c>
      <c r="D2311" s="167" t="e">
        <f>#REF!</f>
        <v>#REF!</v>
      </c>
      <c r="E2311" s="284" t="e">
        <f>'Паспорт-3'!F2136</f>
        <v>#REF!</v>
      </c>
      <c r="F2311" s="285"/>
      <c r="G2311" s="300" t="e">
        <f t="shared" si="282"/>
        <v>#REF!</v>
      </c>
      <c r="H2311" s="43" t="e">
        <f t="shared" si="283"/>
        <v>#REF!</v>
      </c>
    </row>
    <row r="2312" spans="1:8">
      <c r="A2312" s="197" t="e">
        <f>#REF!</f>
        <v>#REF!</v>
      </c>
      <c r="B2312" s="169" t="e">
        <f>IF(#REF!&lt;&gt;"",#REF!,"")</f>
        <v>#REF!</v>
      </c>
      <c r="C2312" s="168" t="e">
        <f>#REF!</f>
        <v>#REF!</v>
      </c>
      <c r="D2312" s="167" t="e">
        <f>#REF!</f>
        <v>#REF!</v>
      </c>
      <c r="E2312" s="284" t="e">
        <f>'Паспорт-3'!F2137</f>
        <v>#REF!</v>
      </c>
      <c r="F2312" s="285"/>
      <c r="G2312" s="300" t="e">
        <f t="shared" si="282"/>
        <v>#REF!</v>
      </c>
      <c r="H2312" s="43" t="e">
        <f t="shared" si="283"/>
        <v>#REF!</v>
      </c>
    </row>
    <row r="2313" spans="1:8">
      <c r="A2313" s="197" t="e">
        <f>#REF!</f>
        <v>#REF!</v>
      </c>
      <c r="B2313" s="169" t="e">
        <f>IF(#REF!&lt;&gt;"",#REF!,"")</f>
        <v>#REF!</v>
      </c>
      <c r="C2313" s="168" t="e">
        <f>#REF!</f>
        <v>#REF!</v>
      </c>
      <c r="D2313" s="167" t="e">
        <f>#REF!</f>
        <v>#REF!</v>
      </c>
      <c r="E2313" s="284" t="e">
        <f>'Паспорт-3'!F2138</f>
        <v>#REF!</v>
      </c>
      <c r="F2313" s="285"/>
      <c r="G2313" s="300" t="e">
        <f t="shared" si="282"/>
        <v>#REF!</v>
      </c>
      <c r="H2313" s="43" t="e">
        <f t="shared" si="283"/>
        <v>#REF!</v>
      </c>
    </row>
    <row r="2314" spans="1:8">
      <c r="A2314" s="197" t="e">
        <f>#REF!</f>
        <v>#REF!</v>
      </c>
      <c r="B2314" s="169" t="e">
        <f>IF(#REF!&lt;&gt;"",#REF!,"")</f>
        <v>#REF!</v>
      </c>
      <c r="C2314" s="168" t="e">
        <f>#REF!</f>
        <v>#REF!</v>
      </c>
      <c r="D2314" s="167" t="e">
        <f>#REF!</f>
        <v>#REF!</v>
      </c>
      <c r="E2314" s="284" t="e">
        <f>'Паспорт-3'!F2139</f>
        <v>#REF!</v>
      </c>
      <c r="F2314" s="285"/>
      <c r="G2314" s="300" t="e">
        <f t="shared" si="282"/>
        <v>#REF!</v>
      </c>
      <c r="H2314" s="43" t="e">
        <f t="shared" si="283"/>
        <v>#REF!</v>
      </c>
    </row>
    <row r="2315" spans="1:8">
      <c r="A2315" s="197" t="e">
        <f>#REF!</f>
        <v>#REF!</v>
      </c>
      <c r="B2315" s="169" t="e">
        <f>IF(#REF!&lt;&gt;"",#REF!,"")</f>
        <v>#REF!</v>
      </c>
      <c r="C2315" s="168" t="e">
        <f>#REF!</f>
        <v>#REF!</v>
      </c>
      <c r="D2315" s="167" t="e">
        <f>#REF!</f>
        <v>#REF!</v>
      </c>
      <c r="E2315" s="284" t="e">
        <f>'Паспорт-3'!F2140</f>
        <v>#REF!</v>
      </c>
      <c r="F2315" s="285"/>
      <c r="G2315" s="300" t="e">
        <f t="shared" si="282"/>
        <v>#REF!</v>
      </c>
      <c r="H2315" s="43" t="e">
        <f t="shared" si="283"/>
        <v>#REF!</v>
      </c>
    </row>
    <row r="2316" spans="1:8">
      <c r="A2316" s="197" t="e">
        <f>#REF!</f>
        <v>#REF!</v>
      </c>
      <c r="B2316" s="169" t="e">
        <f>IF(#REF!&lt;&gt;"",#REF!,"")</f>
        <v>#REF!</v>
      </c>
      <c r="C2316" s="168" t="e">
        <f>#REF!</f>
        <v>#REF!</v>
      </c>
      <c r="D2316" s="167" t="e">
        <f>#REF!</f>
        <v>#REF!</v>
      </c>
      <c r="E2316" s="284" t="e">
        <f>'Паспорт-3'!F2141</f>
        <v>#REF!</v>
      </c>
      <c r="F2316" s="285"/>
      <c r="G2316" s="300" t="e">
        <f t="shared" si="282"/>
        <v>#REF!</v>
      </c>
      <c r="H2316" s="43" t="e">
        <f t="shared" si="283"/>
        <v>#REF!</v>
      </c>
    </row>
    <row r="2317" spans="1:8">
      <c r="A2317" s="197" t="e">
        <f>#REF!</f>
        <v>#REF!</v>
      </c>
      <c r="B2317" s="169" t="e">
        <f>IF(#REF!&lt;&gt;"",#REF!,"")</f>
        <v>#REF!</v>
      </c>
      <c r="C2317" s="168" t="e">
        <f>#REF!</f>
        <v>#REF!</v>
      </c>
      <c r="D2317" s="167" t="e">
        <f>#REF!</f>
        <v>#REF!</v>
      </c>
      <c r="E2317" s="284" t="e">
        <f>'Паспорт-3'!F2142</f>
        <v>#REF!</v>
      </c>
      <c r="F2317" s="285"/>
      <c r="G2317" s="300" t="e">
        <f t="shared" si="282"/>
        <v>#REF!</v>
      </c>
      <c r="H2317" s="43" t="e">
        <f t="shared" si="283"/>
        <v>#REF!</v>
      </c>
    </row>
    <row r="2318" spans="1:8">
      <c r="A2318" s="197" t="e">
        <f>#REF!</f>
        <v>#REF!</v>
      </c>
      <c r="B2318" s="169" t="e">
        <f>IF(#REF!&lt;&gt;"",#REF!,"")</f>
        <v>#REF!</v>
      </c>
      <c r="C2318" s="168" t="e">
        <f>#REF!</f>
        <v>#REF!</v>
      </c>
      <c r="D2318" s="167" t="e">
        <f>#REF!</f>
        <v>#REF!</v>
      </c>
      <c r="E2318" s="284" t="e">
        <f>'Паспорт-3'!F2143</f>
        <v>#REF!</v>
      </c>
      <c r="F2318" s="285"/>
      <c r="G2318" s="300" t="e">
        <f t="shared" si="282"/>
        <v>#REF!</v>
      </c>
      <c r="H2318" s="43" t="e">
        <f t="shared" si="283"/>
        <v>#REF!</v>
      </c>
    </row>
    <row r="2319" spans="1:8">
      <c r="A2319" s="304" t="e">
        <f>#REF!</f>
        <v>#REF!</v>
      </c>
      <c r="B2319" s="305" t="e">
        <f>IF(#REF!&lt;&gt;"",#REF!,"")</f>
        <v>#REF!</v>
      </c>
      <c r="C2319" s="306" t="e">
        <f>#REF!</f>
        <v>#REF!</v>
      </c>
      <c r="D2319" s="307" t="e">
        <f>#REF!</f>
        <v>#REF!</v>
      </c>
      <c r="E2319" s="308" t="e">
        <f>'Паспорт-3'!F2144</f>
        <v>#REF!</v>
      </c>
      <c r="F2319" s="309"/>
      <c r="G2319" s="310" t="e">
        <f t="shared" si="282"/>
        <v>#REF!</v>
      </c>
      <c r="H2319" s="43" t="e">
        <f t="shared" si="283"/>
        <v>#REF!</v>
      </c>
    </row>
    <row r="2320" spans="1:8" ht="12.75" customHeight="1">
      <c r="A2320" s="574" t="s">
        <v>169</v>
      </c>
      <c r="B2320" s="575"/>
      <c r="C2320" s="575"/>
      <c r="D2320" s="575"/>
      <c r="E2320" s="575"/>
      <c r="F2320" s="575"/>
      <c r="G2320" s="576"/>
      <c r="H2320" s="43" t="e">
        <f>H2304</f>
        <v>#REF!</v>
      </c>
    </row>
    <row r="2321" spans="1:8">
      <c r="A2321" s="297" t="e">
        <f>#REF!</f>
        <v>#REF!</v>
      </c>
      <c r="B2321" s="571" t="s">
        <v>88</v>
      </c>
      <c r="C2321" s="572"/>
      <c r="D2321" s="572"/>
      <c r="E2321" s="579"/>
      <c r="F2321" s="579"/>
      <c r="G2321" s="580"/>
      <c r="H2321" s="43" t="e">
        <f>H2322</f>
        <v>#REF!</v>
      </c>
    </row>
    <row r="2322" spans="1:8">
      <c r="A2322" s="197" t="e">
        <f>#REF!</f>
        <v>#REF!</v>
      </c>
      <c r="B2322" s="292" t="e">
        <f>IF(#REF!&lt;&gt;"",#REF!,"")</f>
        <v>#REF!</v>
      </c>
      <c r="C2322" s="293" t="e">
        <f>#REF!</f>
        <v>#REF!</v>
      </c>
      <c r="D2322" s="294" t="e">
        <f>#REF!</f>
        <v>#REF!</v>
      </c>
      <c r="E2322" s="295" t="e">
        <f>'Паспорт-3'!F2146</f>
        <v>#REF!</v>
      </c>
      <c r="F2322" s="296"/>
      <c r="G2322" s="299" t="e">
        <f t="shared" ref="G2322:G2336" si="284">F2322-E2322</f>
        <v>#REF!</v>
      </c>
      <c r="H2322" s="43" t="e">
        <f t="shared" ref="H2322:H2336" si="285">IF(B2322&lt;&gt;"","Для друку","")</f>
        <v>#REF!</v>
      </c>
    </row>
    <row r="2323" spans="1:8">
      <c r="A2323" s="197" t="e">
        <f>#REF!</f>
        <v>#REF!</v>
      </c>
      <c r="B2323" s="169" t="e">
        <f>IF(#REF!&lt;&gt;"",#REF!,"")</f>
        <v>#REF!</v>
      </c>
      <c r="C2323" s="168" t="e">
        <f>#REF!</f>
        <v>#REF!</v>
      </c>
      <c r="D2323" s="167" t="e">
        <f>#REF!</f>
        <v>#REF!</v>
      </c>
      <c r="E2323" s="284" t="e">
        <f>'Паспорт-3'!F2147</f>
        <v>#REF!</v>
      </c>
      <c r="F2323" s="285"/>
      <c r="G2323" s="300" t="e">
        <f t="shared" si="284"/>
        <v>#REF!</v>
      </c>
      <c r="H2323" s="43" t="e">
        <f t="shared" si="285"/>
        <v>#REF!</v>
      </c>
    </row>
    <row r="2324" spans="1:8">
      <c r="A2324" s="197" t="e">
        <f>#REF!</f>
        <v>#REF!</v>
      </c>
      <c r="B2324" s="169" t="e">
        <f>IF(#REF!&lt;&gt;"",#REF!,"")</f>
        <v>#REF!</v>
      </c>
      <c r="C2324" s="168" t="e">
        <f>#REF!</f>
        <v>#REF!</v>
      </c>
      <c r="D2324" s="167" t="e">
        <f>#REF!</f>
        <v>#REF!</v>
      </c>
      <c r="E2324" s="284" t="e">
        <f>'Паспорт-3'!F2148</f>
        <v>#REF!</v>
      </c>
      <c r="F2324" s="285"/>
      <c r="G2324" s="300" t="e">
        <f t="shared" si="284"/>
        <v>#REF!</v>
      </c>
      <c r="H2324" s="43" t="e">
        <f t="shared" si="285"/>
        <v>#REF!</v>
      </c>
    </row>
    <row r="2325" spans="1:8">
      <c r="A2325" s="197" t="e">
        <f>#REF!</f>
        <v>#REF!</v>
      </c>
      <c r="B2325" s="169" t="e">
        <f>IF(#REF!&lt;&gt;"",#REF!,"")</f>
        <v>#REF!</v>
      </c>
      <c r="C2325" s="168" t="e">
        <f>#REF!</f>
        <v>#REF!</v>
      </c>
      <c r="D2325" s="167" t="e">
        <f>#REF!</f>
        <v>#REF!</v>
      </c>
      <c r="E2325" s="284" t="e">
        <f>'Паспорт-3'!F2149</f>
        <v>#REF!</v>
      </c>
      <c r="F2325" s="285"/>
      <c r="G2325" s="300" t="e">
        <f t="shared" si="284"/>
        <v>#REF!</v>
      </c>
      <c r="H2325" s="43" t="e">
        <f t="shared" si="285"/>
        <v>#REF!</v>
      </c>
    </row>
    <row r="2326" spans="1:8">
      <c r="A2326" s="197" t="e">
        <f>#REF!</f>
        <v>#REF!</v>
      </c>
      <c r="B2326" s="169" t="e">
        <f>IF(#REF!&lt;&gt;"",#REF!,"")</f>
        <v>#REF!</v>
      </c>
      <c r="C2326" s="168" t="e">
        <f>#REF!</f>
        <v>#REF!</v>
      </c>
      <c r="D2326" s="167" t="e">
        <f>#REF!</f>
        <v>#REF!</v>
      </c>
      <c r="E2326" s="284" t="e">
        <f>'Паспорт-3'!F2150</f>
        <v>#REF!</v>
      </c>
      <c r="F2326" s="285"/>
      <c r="G2326" s="300" t="e">
        <f t="shared" si="284"/>
        <v>#REF!</v>
      </c>
      <c r="H2326" s="43" t="e">
        <f t="shared" si="285"/>
        <v>#REF!</v>
      </c>
    </row>
    <row r="2327" spans="1:8">
      <c r="A2327" s="197" t="e">
        <f>#REF!</f>
        <v>#REF!</v>
      </c>
      <c r="B2327" s="169" t="e">
        <f>IF(#REF!&lt;&gt;"",#REF!,"")</f>
        <v>#REF!</v>
      </c>
      <c r="C2327" s="168" t="e">
        <f>#REF!</f>
        <v>#REF!</v>
      </c>
      <c r="D2327" s="167" t="e">
        <f>#REF!</f>
        <v>#REF!</v>
      </c>
      <c r="E2327" s="284" t="e">
        <f>'Паспорт-3'!F2151</f>
        <v>#REF!</v>
      </c>
      <c r="F2327" s="285"/>
      <c r="G2327" s="300" t="e">
        <f t="shared" si="284"/>
        <v>#REF!</v>
      </c>
      <c r="H2327" s="43" t="e">
        <f t="shared" si="285"/>
        <v>#REF!</v>
      </c>
    </row>
    <row r="2328" spans="1:8">
      <c r="A2328" s="197" t="e">
        <f>#REF!</f>
        <v>#REF!</v>
      </c>
      <c r="B2328" s="169" t="e">
        <f>IF(#REF!&lt;&gt;"",#REF!,"")</f>
        <v>#REF!</v>
      </c>
      <c r="C2328" s="168" t="e">
        <f>#REF!</f>
        <v>#REF!</v>
      </c>
      <c r="D2328" s="167" t="e">
        <f>#REF!</f>
        <v>#REF!</v>
      </c>
      <c r="E2328" s="284" t="e">
        <f>'Паспорт-3'!F2152</f>
        <v>#REF!</v>
      </c>
      <c r="F2328" s="285"/>
      <c r="G2328" s="300" t="e">
        <f t="shared" si="284"/>
        <v>#REF!</v>
      </c>
      <c r="H2328" s="43" t="e">
        <f t="shared" si="285"/>
        <v>#REF!</v>
      </c>
    </row>
    <row r="2329" spans="1:8">
      <c r="A2329" s="197" t="e">
        <f>#REF!</f>
        <v>#REF!</v>
      </c>
      <c r="B2329" s="169" t="e">
        <f>IF(#REF!&lt;&gt;"",#REF!,"")</f>
        <v>#REF!</v>
      </c>
      <c r="C2329" s="168" t="e">
        <f>#REF!</f>
        <v>#REF!</v>
      </c>
      <c r="D2329" s="167" t="e">
        <f>#REF!</f>
        <v>#REF!</v>
      </c>
      <c r="E2329" s="284" t="e">
        <f>'Паспорт-3'!F2153</f>
        <v>#REF!</v>
      </c>
      <c r="F2329" s="285"/>
      <c r="G2329" s="300" t="e">
        <f t="shared" si="284"/>
        <v>#REF!</v>
      </c>
      <c r="H2329" s="43" t="e">
        <f t="shared" si="285"/>
        <v>#REF!</v>
      </c>
    </row>
    <row r="2330" spans="1:8">
      <c r="A2330" s="197" t="e">
        <f>#REF!</f>
        <v>#REF!</v>
      </c>
      <c r="B2330" s="169" t="e">
        <f>IF(#REF!&lt;&gt;"",#REF!,"")</f>
        <v>#REF!</v>
      </c>
      <c r="C2330" s="168" t="e">
        <f>#REF!</f>
        <v>#REF!</v>
      </c>
      <c r="D2330" s="167" t="e">
        <f>#REF!</f>
        <v>#REF!</v>
      </c>
      <c r="E2330" s="284" t="e">
        <f>'Паспорт-3'!F2154</f>
        <v>#REF!</v>
      </c>
      <c r="F2330" s="285"/>
      <c r="G2330" s="300" t="e">
        <f t="shared" si="284"/>
        <v>#REF!</v>
      </c>
      <c r="H2330" s="43" t="e">
        <f t="shared" si="285"/>
        <v>#REF!</v>
      </c>
    </row>
    <row r="2331" spans="1:8">
      <c r="A2331" s="197" t="e">
        <f>#REF!</f>
        <v>#REF!</v>
      </c>
      <c r="B2331" s="169" t="e">
        <f>IF(#REF!&lt;&gt;"",#REF!,"")</f>
        <v>#REF!</v>
      </c>
      <c r="C2331" s="168" t="e">
        <f>#REF!</f>
        <v>#REF!</v>
      </c>
      <c r="D2331" s="167" t="e">
        <f>#REF!</f>
        <v>#REF!</v>
      </c>
      <c r="E2331" s="284" t="e">
        <f>'Паспорт-3'!F2155</f>
        <v>#REF!</v>
      </c>
      <c r="F2331" s="285"/>
      <c r="G2331" s="300" t="e">
        <f t="shared" si="284"/>
        <v>#REF!</v>
      </c>
      <c r="H2331" s="43" t="e">
        <f t="shared" si="285"/>
        <v>#REF!</v>
      </c>
    </row>
    <row r="2332" spans="1:8">
      <c r="A2332" s="197" t="e">
        <f>#REF!</f>
        <v>#REF!</v>
      </c>
      <c r="B2332" s="169" t="e">
        <f>IF(#REF!&lt;&gt;"",#REF!,"")</f>
        <v>#REF!</v>
      </c>
      <c r="C2332" s="168" t="e">
        <f>#REF!</f>
        <v>#REF!</v>
      </c>
      <c r="D2332" s="167" t="e">
        <f>#REF!</f>
        <v>#REF!</v>
      </c>
      <c r="E2332" s="284" t="e">
        <f>'Паспорт-3'!F2156</f>
        <v>#REF!</v>
      </c>
      <c r="F2332" s="285"/>
      <c r="G2332" s="300" t="e">
        <f t="shared" si="284"/>
        <v>#REF!</v>
      </c>
      <c r="H2332" s="43" t="e">
        <f t="shared" si="285"/>
        <v>#REF!</v>
      </c>
    </row>
    <row r="2333" spans="1:8">
      <c r="A2333" s="197" t="e">
        <f>#REF!</f>
        <v>#REF!</v>
      </c>
      <c r="B2333" s="169" t="e">
        <f>IF(#REF!&lt;&gt;"",#REF!,"")</f>
        <v>#REF!</v>
      </c>
      <c r="C2333" s="168" t="e">
        <f>#REF!</f>
        <v>#REF!</v>
      </c>
      <c r="D2333" s="167" t="e">
        <f>#REF!</f>
        <v>#REF!</v>
      </c>
      <c r="E2333" s="284" t="e">
        <f>'Паспорт-3'!F2157</f>
        <v>#REF!</v>
      </c>
      <c r="F2333" s="285"/>
      <c r="G2333" s="300" t="e">
        <f t="shared" si="284"/>
        <v>#REF!</v>
      </c>
      <c r="H2333" s="43" t="e">
        <f t="shared" si="285"/>
        <v>#REF!</v>
      </c>
    </row>
    <row r="2334" spans="1:8">
      <c r="A2334" s="197" t="e">
        <f>#REF!</f>
        <v>#REF!</v>
      </c>
      <c r="B2334" s="169" t="e">
        <f>IF(#REF!&lt;&gt;"",#REF!,"")</f>
        <v>#REF!</v>
      </c>
      <c r="C2334" s="168" t="e">
        <f>#REF!</f>
        <v>#REF!</v>
      </c>
      <c r="D2334" s="167" t="e">
        <f>#REF!</f>
        <v>#REF!</v>
      </c>
      <c r="E2334" s="284" t="e">
        <f>'Паспорт-3'!F2158</f>
        <v>#REF!</v>
      </c>
      <c r="F2334" s="285"/>
      <c r="G2334" s="300" t="e">
        <f t="shared" si="284"/>
        <v>#REF!</v>
      </c>
      <c r="H2334" s="43" t="e">
        <f t="shared" si="285"/>
        <v>#REF!</v>
      </c>
    </row>
    <row r="2335" spans="1:8">
      <c r="A2335" s="197" t="e">
        <f>#REF!</f>
        <v>#REF!</v>
      </c>
      <c r="B2335" s="169" t="e">
        <f>IF(#REF!&lt;&gt;"",#REF!,"")</f>
        <v>#REF!</v>
      </c>
      <c r="C2335" s="168" t="e">
        <f>#REF!</f>
        <v>#REF!</v>
      </c>
      <c r="D2335" s="167" t="e">
        <f>#REF!</f>
        <v>#REF!</v>
      </c>
      <c r="E2335" s="284" t="e">
        <f>'Паспорт-3'!F2159</f>
        <v>#REF!</v>
      </c>
      <c r="F2335" s="285"/>
      <c r="G2335" s="300" t="e">
        <f t="shared" si="284"/>
        <v>#REF!</v>
      </c>
      <c r="H2335" s="43" t="e">
        <f t="shared" si="285"/>
        <v>#REF!</v>
      </c>
    </row>
    <row r="2336" spans="1:8">
      <c r="A2336" s="304" t="e">
        <f>#REF!</f>
        <v>#REF!</v>
      </c>
      <c r="B2336" s="305" t="e">
        <f>IF(#REF!&lt;&gt;"",#REF!,"")</f>
        <v>#REF!</v>
      </c>
      <c r="C2336" s="306" t="e">
        <f>#REF!</f>
        <v>#REF!</v>
      </c>
      <c r="D2336" s="307" t="e">
        <f>#REF!</f>
        <v>#REF!</v>
      </c>
      <c r="E2336" s="308" t="e">
        <f>'Паспорт-3'!F2160</f>
        <v>#REF!</v>
      </c>
      <c r="F2336" s="309"/>
      <c r="G2336" s="310" t="e">
        <f t="shared" si="284"/>
        <v>#REF!</v>
      </c>
      <c r="H2336" s="43" t="e">
        <f t="shared" si="285"/>
        <v>#REF!</v>
      </c>
    </row>
    <row r="2337" spans="1:8" ht="12.75" customHeight="1">
      <c r="A2337" s="574" t="s">
        <v>169</v>
      </c>
      <c r="B2337" s="575"/>
      <c r="C2337" s="575"/>
      <c r="D2337" s="575"/>
      <c r="E2337" s="575"/>
      <c r="F2337" s="575"/>
      <c r="G2337" s="576"/>
      <c r="H2337" s="43" t="e">
        <f>H2321</f>
        <v>#REF!</v>
      </c>
    </row>
    <row r="2338" spans="1:8">
      <c r="A2338" s="297" t="e">
        <f>#REF!</f>
        <v>#REF!</v>
      </c>
      <c r="B2338" s="571" t="s">
        <v>89</v>
      </c>
      <c r="C2338" s="572"/>
      <c r="D2338" s="572"/>
      <c r="E2338" s="579"/>
      <c r="F2338" s="579"/>
      <c r="G2338" s="580"/>
      <c r="H2338" s="43" t="e">
        <f>H2339</f>
        <v>#REF!</v>
      </c>
    </row>
    <row r="2339" spans="1:8">
      <c r="A2339" s="197" t="e">
        <f>#REF!</f>
        <v>#REF!</v>
      </c>
      <c r="B2339" s="292" t="e">
        <f>IF(#REF!&lt;&gt;"",#REF!,"")</f>
        <v>#REF!</v>
      </c>
      <c r="C2339" s="293" t="e">
        <f>#REF!</f>
        <v>#REF!</v>
      </c>
      <c r="D2339" s="294" t="e">
        <f>#REF!</f>
        <v>#REF!</v>
      </c>
      <c r="E2339" s="295" t="e">
        <f>'Паспорт-3'!F2162</f>
        <v>#REF!</v>
      </c>
      <c r="F2339" s="296"/>
      <c r="G2339" s="299" t="e">
        <f t="shared" ref="G2339:G2348" si="286">F2339-E2339</f>
        <v>#REF!</v>
      </c>
      <c r="H2339" s="43" t="e">
        <f t="shared" ref="H2339:H2348" si="287">IF(B2339&lt;&gt;"","Для друку","")</f>
        <v>#REF!</v>
      </c>
    </row>
    <row r="2340" spans="1:8">
      <c r="A2340" s="197" t="e">
        <f>#REF!</f>
        <v>#REF!</v>
      </c>
      <c r="B2340" s="169" t="e">
        <f>IF(#REF!&lt;&gt;"",#REF!,"")</f>
        <v>#REF!</v>
      </c>
      <c r="C2340" s="168" t="e">
        <f>#REF!</f>
        <v>#REF!</v>
      </c>
      <c r="D2340" s="167" t="e">
        <f>#REF!</f>
        <v>#REF!</v>
      </c>
      <c r="E2340" s="284" t="e">
        <f>'Паспорт-3'!F2163</f>
        <v>#REF!</v>
      </c>
      <c r="F2340" s="285"/>
      <c r="G2340" s="300" t="e">
        <f t="shared" si="286"/>
        <v>#REF!</v>
      </c>
      <c r="H2340" s="43" t="e">
        <f t="shared" si="287"/>
        <v>#REF!</v>
      </c>
    </row>
    <row r="2341" spans="1:8">
      <c r="A2341" s="197" t="e">
        <f>#REF!</f>
        <v>#REF!</v>
      </c>
      <c r="B2341" s="169" t="e">
        <f>IF(#REF!&lt;&gt;"",#REF!,"")</f>
        <v>#REF!</v>
      </c>
      <c r="C2341" s="168" t="e">
        <f>#REF!</f>
        <v>#REF!</v>
      </c>
      <c r="D2341" s="167" t="e">
        <f>#REF!</f>
        <v>#REF!</v>
      </c>
      <c r="E2341" s="284" t="e">
        <f>'Паспорт-3'!F2164</f>
        <v>#REF!</v>
      </c>
      <c r="F2341" s="285"/>
      <c r="G2341" s="300" t="e">
        <f t="shared" si="286"/>
        <v>#REF!</v>
      </c>
      <c r="H2341" s="43" t="e">
        <f t="shared" si="287"/>
        <v>#REF!</v>
      </c>
    </row>
    <row r="2342" spans="1:8">
      <c r="A2342" s="197" t="e">
        <f>#REF!</f>
        <v>#REF!</v>
      </c>
      <c r="B2342" s="169" t="e">
        <f>IF(#REF!&lt;&gt;"",#REF!,"")</f>
        <v>#REF!</v>
      </c>
      <c r="C2342" s="168" t="e">
        <f>#REF!</f>
        <v>#REF!</v>
      </c>
      <c r="D2342" s="167" t="e">
        <f>#REF!</f>
        <v>#REF!</v>
      </c>
      <c r="E2342" s="284" t="e">
        <f>'Паспорт-3'!F2165</f>
        <v>#REF!</v>
      </c>
      <c r="F2342" s="285"/>
      <c r="G2342" s="300" t="e">
        <f t="shared" si="286"/>
        <v>#REF!</v>
      </c>
      <c r="H2342" s="43" t="e">
        <f t="shared" si="287"/>
        <v>#REF!</v>
      </c>
    </row>
    <row r="2343" spans="1:8">
      <c r="A2343" s="197" t="e">
        <f>#REF!</f>
        <v>#REF!</v>
      </c>
      <c r="B2343" s="169" t="e">
        <f>IF(#REF!&lt;&gt;"",#REF!,"")</f>
        <v>#REF!</v>
      </c>
      <c r="C2343" s="168" t="e">
        <f>#REF!</f>
        <v>#REF!</v>
      </c>
      <c r="D2343" s="167" t="e">
        <f>#REF!</f>
        <v>#REF!</v>
      </c>
      <c r="E2343" s="284" t="e">
        <f>'Паспорт-3'!F2166</f>
        <v>#REF!</v>
      </c>
      <c r="F2343" s="285"/>
      <c r="G2343" s="300" t="e">
        <f t="shared" si="286"/>
        <v>#REF!</v>
      </c>
      <c r="H2343" s="43" t="e">
        <f t="shared" si="287"/>
        <v>#REF!</v>
      </c>
    </row>
    <row r="2344" spans="1:8">
      <c r="A2344" s="197" t="e">
        <f>#REF!</f>
        <v>#REF!</v>
      </c>
      <c r="B2344" s="169" t="e">
        <f>IF(#REF!&lt;&gt;"",#REF!,"")</f>
        <v>#REF!</v>
      </c>
      <c r="C2344" s="168" t="e">
        <f>#REF!</f>
        <v>#REF!</v>
      </c>
      <c r="D2344" s="167" t="e">
        <f>#REF!</f>
        <v>#REF!</v>
      </c>
      <c r="E2344" s="284" t="e">
        <f>'Паспорт-3'!F2167</f>
        <v>#REF!</v>
      </c>
      <c r="F2344" s="285"/>
      <c r="G2344" s="300" t="e">
        <f t="shared" si="286"/>
        <v>#REF!</v>
      </c>
      <c r="H2344" s="43" t="e">
        <f t="shared" si="287"/>
        <v>#REF!</v>
      </c>
    </row>
    <row r="2345" spans="1:8">
      <c r="A2345" s="197" t="e">
        <f>#REF!</f>
        <v>#REF!</v>
      </c>
      <c r="B2345" s="169" t="e">
        <f>IF(#REF!&lt;&gt;"",#REF!,"")</f>
        <v>#REF!</v>
      </c>
      <c r="C2345" s="168" t="e">
        <f>#REF!</f>
        <v>#REF!</v>
      </c>
      <c r="D2345" s="167" t="e">
        <f>#REF!</f>
        <v>#REF!</v>
      </c>
      <c r="E2345" s="284" t="e">
        <f>'Паспорт-3'!F2168</f>
        <v>#REF!</v>
      </c>
      <c r="F2345" s="285"/>
      <c r="G2345" s="300" t="e">
        <f t="shared" si="286"/>
        <v>#REF!</v>
      </c>
      <c r="H2345" s="43" t="e">
        <f t="shared" si="287"/>
        <v>#REF!</v>
      </c>
    </row>
    <row r="2346" spans="1:8">
      <c r="A2346" s="197" t="e">
        <f>#REF!</f>
        <v>#REF!</v>
      </c>
      <c r="B2346" s="169" t="e">
        <f>IF(#REF!&lt;&gt;"",#REF!,"")</f>
        <v>#REF!</v>
      </c>
      <c r="C2346" s="168" t="e">
        <f>#REF!</f>
        <v>#REF!</v>
      </c>
      <c r="D2346" s="167" t="e">
        <f>#REF!</f>
        <v>#REF!</v>
      </c>
      <c r="E2346" s="284" t="e">
        <f>'Паспорт-3'!F2169</f>
        <v>#REF!</v>
      </c>
      <c r="F2346" s="285"/>
      <c r="G2346" s="300" t="e">
        <f t="shared" si="286"/>
        <v>#REF!</v>
      </c>
      <c r="H2346" s="43" t="e">
        <f t="shared" si="287"/>
        <v>#REF!</v>
      </c>
    </row>
    <row r="2347" spans="1:8" ht="12.75" customHeight="1">
      <c r="A2347" s="197" t="e">
        <f>#REF!</f>
        <v>#REF!</v>
      </c>
      <c r="B2347" s="169" t="e">
        <f>IF(#REF!&lt;&gt;"",#REF!,"")</f>
        <v>#REF!</v>
      </c>
      <c r="C2347" s="168" t="e">
        <f>#REF!</f>
        <v>#REF!</v>
      </c>
      <c r="D2347" s="167" t="e">
        <f>#REF!</f>
        <v>#REF!</v>
      </c>
      <c r="E2347" s="284" t="e">
        <f>'Паспорт-3'!F2170</f>
        <v>#REF!</v>
      </c>
      <c r="F2347" s="285"/>
      <c r="G2347" s="300" t="e">
        <f t="shared" si="286"/>
        <v>#REF!</v>
      </c>
      <c r="H2347" s="43" t="e">
        <f t="shared" si="287"/>
        <v>#REF!</v>
      </c>
    </row>
    <row r="2348" spans="1:8">
      <c r="A2348" s="304" t="e">
        <f>#REF!</f>
        <v>#REF!</v>
      </c>
      <c r="B2348" s="305" t="e">
        <f>IF(#REF!&lt;&gt;"",#REF!,"")</f>
        <v>#REF!</v>
      </c>
      <c r="C2348" s="306" t="e">
        <f>#REF!</f>
        <v>#REF!</v>
      </c>
      <c r="D2348" s="307" t="e">
        <f>#REF!</f>
        <v>#REF!</v>
      </c>
      <c r="E2348" s="308" t="e">
        <f>'Паспорт-3'!F2171</f>
        <v>#REF!</v>
      </c>
      <c r="F2348" s="309"/>
      <c r="G2348" s="310" t="e">
        <f t="shared" si="286"/>
        <v>#REF!</v>
      </c>
      <c r="H2348" s="43" t="e">
        <f t="shared" si="287"/>
        <v>#REF!</v>
      </c>
    </row>
    <row r="2349" spans="1:8" ht="12.75" customHeight="1">
      <c r="A2349" s="574" t="s">
        <v>169</v>
      </c>
      <c r="B2349" s="575"/>
      <c r="C2349" s="575"/>
      <c r="D2349" s="575"/>
      <c r="E2349" s="575"/>
      <c r="F2349" s="575"/>
      <c r="G2349" s="576"/>
      <c r="H2349" s="43" t="e">
        <f>H2338</f>
        <v>#REF!</v>
      </c>
    </row>
    <row r="2350" spans="1:8" ht="12.75" customHeight="1">
      <c r="A2350" s="574" t="s">
        <v>189</v>
      </c>
      <c r="B2350" s="575"/>
      <c r="C2350" s="575"/>
      <c r="D2350" s="575"/>
      <c r="E2350" s="575"/>
      <c r="F2350" s="575"/>
      <c r="G2350" s="576"/>
      <c r="H2350" s="43" t="e">
        <f>H2286</f>
        <v>#REF!</v>
      </c>
    </row>
    <row r="2351" spans="1:8" ht="12.75" customHeight="1">
      <c r="A2351" s="457" t="e">
        <f>#REF!</f>
        <v>#REF!</v>
      </c>
      <c r="B2351" s="458"/>
      <c r="C2351" s="458"/>
      <c r="D2351" s="458"/>
      <c r="E2351" s="458"/>
      <c r="F2351" s="458"/>
      <c r="G2351" s="527"/>
      <c r="H2351" s="43" t="e">
        <f>H2352</f>
        <v>#REF!</v>
      </c>
    </row>
    <row r="2352" spans="1:8">
      <c r="A2352" s="291" t="s">
        <v>4</v>
      </c>
      <c r="B2352" s="571" t="s">
        <v>86</v>
      </c>
      <c r="C2352" s="572"/>
      <c r="D2352" s="572"/>
      <c r="E2352" s="577"/>
      <c r="F2352" s="577"/>
      <c r="G2352" s="578"/>
      <c r="H2352" s="43" t="e">
        <f>H2353</f>
        <v>#REF!</v>
      </c>
    </row>
    <row r="2353" spans="1:8">
      <c r="A2353" s="197" t="e">
        <f>#REF!</f>
        <v>#REF!</v>
      </c>
      <c r="B2353" s="292" t="e">
        <f>IF(#REF!&lt;&gt;"",#REF!,"")</f>
        <v>#REF!</v>
      </c>
      <c r="C2353" s="293" t="e">
        <f>#REF!</f>
        <v>#REF!</v>
      </c>
      <c r="D2353" s="294" t="e">
        <f>#REF!</f>
        <v>#REF!</v>
      </c>
      <c r="E2353" s="295" t="e">
        <f>'Паспорт-3'!F2174</f>
        <v>#REF!</v>
      </c>
      <c r="F2353" s="296"/>
      <c r="G2353" s="299" t="e">
        <f t="shared" ref="G2353:G2367" si="288">F2353-E2353</f>
        <v>#REF!</v>
      </c>
      <c r="H2353" s="43" t="e">
        <f t="shared" ref="H2353:H2367" si="289">IF(B2353&lt;&gt;"","Для друку","")</f>
        <v>#REF!</v>
      </c>
    </row>
    <row r="2354" spans="1:8">
      <c r="A2354" s="197" t="e">
        <f>#REF!</f>
        <v>#REF!</v>
      </c>
      <c r="B2354" s="169" t="e">
        <f>IF(#REF!&lt;&gt;"",#REF!,"")</f>
        <v>#REF!</v>
      </c>
      <c r="C2354" s="168" t="e">
        <f>#REF!</f>
        <v>#REF!</v>
      </c>
      <c r="D2354" s="167" t="e">
        <f>#REF!</f>
        <v>#REF!</v>
      </c>
      <c r="E2354" s="284" t="e">
        <f>'Паспорт-3'!F2175</f>
        <v>#REF!</v>
      </c>
      <c r="F2354" s="285"/>
      <c r="G2354" s="300" t="e">
        <f t="shared" si="288"/>
        <v>#REF!</v>
      </c>
      <c r="H2354" s="43" t="e">
        <f t="shared" si="289"/>
        <v>#REF!</v>
      </c>
    </row>
    <row r="2355" spans="1:8">
      <c r="A2355" s="197" t="e">
        <f>#REF!</f>
        <v>#REF!</v>
      </c>
      <c r="B2355" s="169" t="e">
        <f>IF(#REF!&lt;&gt;"",#REF!,"")</f>
        <v>#REF!</v>
      </c>
      <c r="C2355" s="168" t="e">
        <f>#REF!</f>
        <v>#REF!</v>
      </c>
      <c r="D2355" s="167" t="e">
        <f>#REF!</f>
        <v>#REF!</v>
      </c>
      <c r="E2355" s="284" t="e">
        <f>'Паспорт-3'!F2176</f>
        <v>#REF!</v>
      </c>
      <c r="F2355" s="285"/>
      <c r="G2355" s="300" t="e">
        <f t="shared" si="288"/>
        <v>#REF!</v>
      </c>
      <c r="H2355" s="43" t="e">
        <f t="shared" si="289"/>
        <v>#REF!</v>
      </c>
    </row>
    <row r="2356" spans="1:8">
      <c r="A2356" s="197" t="e">
        <f>#REF!</f>
        <v>#REF!</v>
      </c>
      <c r="B2356" s="169" t="e">
        <f>IF(#REF!&lt;&gt;"",#REF!,"")</f>
        <v>#REF!</v>
      </c>
      <c r="C2356" s="168" t="e">
        <f>#REF!</f>
        <v>#REF!</v>
      </c>
      <c r="D2356" s="167" t="e">
        <f>#REF!</f>
        <v>#REF!</v>
      </c>
      <c r="E2356" s="284" t="e">
        <f>'Паспорт-3'!F2177</f>
        <v>#REF!</v>
      </c>
      <c r="F2356" s="285"/>
      <c r="G2356" s="300" t="e">
        <f t="shared" si="288"/>
        <v>#REF!</v>
      </c>
      <c r="H2356" s="43" t="e">
        <f t="shared" si="289"/>
        <v>#REF!</v>
      </c>
    </row>
    <row r="2357" spans="1:8">
      <c r="A2357" s="197" t="e">
        <f>#REF!</f>
        <v>#REF!</v>
      </c>
      <c r="B2357" s="169" t="e">
        <f>IF(#REF!&lt;&gt;"",#REF!,"")</f>
        <v>#REF!</v>
      </c>
      <c r="C2357" s="168" t="e">
        <f>#REF!</f>
        <v>#REF!</v>
      </c>
      <c r="D2357" s="167" t="e">
        <f>#REF!</f>
        <v>#REF!</v>
      </c>
      <c r="E2357" s="284" t="e">
        <f>'Паспорт-3'!F2178</f>
        <v>#REF!</v>
      </c>
      <c r="F2357" s="285"/>
      <c r="G2357" s="300" t="e">
        <f t="shared" si="288"/>
        <v>#REF!</v>
      </c>
      <c r="H2357" s="43" t="e">
        <f t="shared" si="289"/>
        <v>#REF!</v>
      </c>
    </row>
    <row r="2358" spans="1:8">
      <c r="A2358" s="197" t="e">
        <f>#REF!</f>
        <v>#REF!</v>
      </c>
      <c r="B2358" s="169" t="e">
        <f>IF(#REF!&lt;&gt;"",#REF!,"")</f>
        <v>#REF!</v>
      </c>
      <c r="C2358" s="168" t="e">
        <f>#REF!</f>
        <v>#REF!</v>
      </c>
      <c r="D2358" s="167" t="e">
        <f>#REF!</f>
        <v>#REF!</v>
      </c>
      <c r="E2358" s="284" t="e">
        <f>'Паспорт-3'!F2179</f>
        <v>#REF!</v>
      </c>
      <c r="F2358" s="285"/>
      <c r="G2358" s="300" t="e">
        <f t="shared" si="288"/>
        <v>#REF!</v>
      </c>
      <c r="H2358" s="43" t="e">
        <f t="shared" si="289"/>
        <v>#REF!</v>
      </c>
    </row>
    <row r="2359" spans="1:8">
      <c r="A2359" s="197" t="e">
        <f>#REF!</f>
        <v>#REF!</v>
      </c>
      <c r="B2359" s="169" t="e">
        <f>IF(#REF!&lt;&gt;"",#REF!,"")</f>
        <v>#REF!</v>
      </c>
      <c r="C2359" s="168" t="e">
        <f>#REF!</f>
        <v>#REF!</v>
      </c>
      <c r="D2359" s="167" t="e">
        <f>#REF!</f>
        <v>#REF!</v>
      </c>
      <c r="E2359" s="284" t="e">
        <f>'Паспорт-3'!F2180</f>
        <v>#REF!</v>
      </c>
      <c r="F2359" s="285"/>
      <c r="G2359" s="300" t="e">
        <f t="shared" si="288"/>
        <v>#REF!</v>
      </c>
      <c r="H2359" s="43" t="e">
        <f t="shared" si="289"/>
        <v>#REF!</v>
      </c>
    </row>
    <row r="2360" spans="1:8">
      <c r="A2360" s="197" t="e">
        <f>#REF!</f>
        <v>#REF!</v>
      </c>
      <c r="B2360" s="169" t="e">
        <f>IF(#REF!&lt;&gt;"",#REF!,"")</f>
        <v>#REF!</v>
      </c>
      <c r="C2360" s="168" t="e">
        <f>#REF!</f>
        <v>#REF!</v>
      </c>
      <c r="D2360" s="167" t="e">
        <f>#REF!</f>
        <v>#REF!</v>
      </c>
      <c r="E2360" s="284" t="e">
        <f>'Паспорт-3'!F2181</f>
        <v>#REF!</v>
      </c>
      <c r="F2360" s="285"/>
      <c r="G2360" s="300" t="e">
        <f t="shared" si="288"/>
        <v>#REF!</v>
      </c>
      <c r="H2360" s="43" t="e">
        <f t="shared" si="289"/>
        <v>#REF!</v>
      </c>
    </row>
    <row r="2361" spans="1:8">
      <c r="A2361" s="197" t="e">
        <f>#REF!</f>
        <v>#REF!</v>
      </c>
      <c r="B2361" s="169" t="e">
        <f>IF(#REF!&lt;&gt;"",#REF!,"")</f>
        <v>#REF!</v>
      </c>
      <c r="C2361" s="168" t="e">
        <f>#REF!</f>
        <v>#REF!</v>
      </c>
      <c r="D2361" s="167" t="e">
        <f>#REF!</f>
        <v>#REF!</v>
      </c>
      <c r="E2361" s="284" t="e">
        <f>'Паспорт-3'!F2182</f>
        <v>#REF!</v>
      </c>
      <c r="F2361" s="285"/>
      <c r="G2361" s="300" t="e">
        <f t="shared" si="288"/>
        <v>#REF!</v>
      </c>
      <c r="H2361" s="43" t="e">
        <f t="shared" si="289"/>
        <v>#REF!</v>
      </c>
    </row>
    <row r="2362" spans="1:8">
      <c r="A2362" s="197" t="e">
        <f>#REF!</f>
        <v>#REF!</v>
      </c>
      <c r="B2362" s="169" t="e">
        <f>IF(#REF!&lt;&gt;"",#REF!,"")</f>
        <v>#REF!</v>
      </c>
      <c r="C2362" s="168" t="e">
        <f>#REF!</f>
        <v>#REF!</v>
      </c>
      <c r="D2362" s="167" t="e">
        <f>#REF!</f>
        <v>#REF!</v>
      </c>
      <c r="E2362" s="284" t="e">
        <f>'Паспорт-3'!F2183</f>
        <v>#REF!</v>
      </c>
      <c r="F2362" s="285"/>
      <c r="G2362" s="300" t="e">
        <f t="shared" si="288"/>
        <v>#REF!</v>
      </c>
      <c r="H2362" s="43" t="e">
        <f t="shared" si="289"/>
        <v>#REF!</v>
      </c>
    </row>
    <row r="2363" spans="1:8">
      <c r="A2363" s="197" t="e">
        <f>#REF!</f>
        <v>#REF!</v>
      </c>
      <c r="B2363" s="169" t="e">
        <f>IF(#REF!&lt;&gt;"",#REF!,"")</f>
        <v>#REF!</v>
      </c>
      <c r="C2363" s="168" t="e">
        <f>#REF!</f>
        <v>#REF!</v>
      </c>
      <c r="D2363" s="167" t="e">
        <f>#REF!</f>
        <v>#REF!</v>
      </c>
      <c r="E2363" s="284" t="e">
        <f>'Паспорт-3'!F2184</f>
        <v>#REF!</v>
      </c>
      <c r="F2363" s="285"/>
      <c r="G2363" s="300" t="e">
        <f t="shared" si="288"/>
        <v>#REF!</v>
      </c>
      <c r="H2363" s="43" t="e">
        <f t="shared" si="289"/>
        <v>#REF!</v>
      </c>
    </row>
    <row r="2364" spans="1:8">
      <c r="A2364" s="197" t="e">
        <f>#REF!</f>
        <v>#REF!</v>
      </c>
      <c r="B2364" s="169" t="e">
        <f>IF(#REF!&lt;&gt;"",#REF!,"")</f>
        <v>#REF!</v>
      </c>
      <c r="C2364" s="168" t="e">
        <f>#REF!</f>
        <v>#REF!</v>
      </c>
      <c r="D2364" s="167" t="e">
        <f>#REF!</f>
        <v>#REF!</v>
      </c>
      <c r="E2364" s="284" t="e">
        <f>'Паспорт-3'!F2185</f>
        <v>#REF!</v>
      </c>
      <c r="F2364" s="285"/>
      <c r="G2364" s="300" t="e">
        <f t="shared" si="288"/>
        <v>#REF!</v>
      </c>
      <c r="H2364" s="43" t="e">
        <f t="shared" si="289"/>
        <v>#REF!</v>
      </c>
    </row>
    <row r="2365" spans="1:8">
      <c r="A2365" s="197" t="e">
        <f>#REF!</f>
        <v>#REF!</v>
      </c>
      <c r="B2365" s="169" t="e">
        <f>IF(#REF!&lt;&gt;"",#REF!,"")</f>
        <v>#REF!</v>
      </c>
      <c r="C2365" s="168" t="e">
        <f>#REF!</f>
        <v>#REF!</v>
      </c>
      <c r="D2365" s="167" t="e">
        <f>#REF!</f>
        <v>#REF!</v>
      </c>
      <c r="E2365" s="284" t="e">
        <f>'Паспорт-3'!F2186</f>
        <v>#REF!</v>
      </c>
      <c r="F2365" s="285"/>
      <c r="G2365" s="300" t="e">
        <f t="shared" si="288"/>
        <v>#REF!</v>
      </c>
      <c r="H2365" s="43" t="e">
        <f t="shared" si="289"/>
        <v>#REF!</v>
      </c>
    </row>
    <row r="2366" spans="1:8">
      <c r="A2366" s="197" t="e">
        <f>#REF!</f>
        <v>#REF!</v>
      </c>
      <c r="B2366" s="169" t="e">
        <f>IF(#REF!&lt;&gt;"",#REF!,"")</f>
        <v>#REF!</v>
      </c>
      <c r="C2366" s="168" t="e">
        <f>#REF!</f>
        <v>#REF!</v>
      </c>
      <c r="D2366" s="167" t="e">
        <f>#REF!</f>
        <v>#REF!</v>
      </c>
      <c r="E2366" s="284" t="e">
        <f>'Паспорт-3'!F2187</f>
        <v>#REF!</v>
      </c>
      <c r="F2366" s="285"/>
      <c r="G2366" s="300" t="e">
        <f t="shared" si="288"/>
        <v>#REF!</v>
      </c>
      <c r="H2366" s="43" t="e">
        <f t="shared" si="289"/>
        <v>#REF!</v>
      </c>
    </row>
    <row r="2367" spans="1:8">
      <c r="A2367" s="304" t="e">
        <f>#REF!</f>
        <v>#REF!</v>
      </c>
      <c r="B2367" s="305" t="e">
        <f>IF(#REF!&lt;&gt;"",#REF!,"")</f>
        <v>#REF!</v>
      </c>
      <c r="C2367" s="306" t="e">
        <f>#REF!</f>
        <v>#REF!</v>
      </c>
      <c r="D2367" s="307" t="e">
        <f>#REF!</f>
        <v>#REF!</v>
      </c>
      <c r="E2367" s="308" t="e">
        <f>'Паспорт-3'!F2188</f>
        <v>#REF!</v>
      </c>
      <c r="F2367" s="309"/>
      <c r="G2367" s="310" t="e">
        <f t="shared" si="288"/>
        <v>#REF!</v>
      </c>
      <c r="H2367" s="43" t="e">
        <f t="shared" si="289"/>
        <v>#REF!</v>
      </c>
    </row>
    <row r="2368" spans="1:8" ht="12.75" customHeight="1">
      <c r="A2368" s="574" t="s">
        <v>169</v>
      </c>
      <c r="B2368" s="575"/>
      <c r="C2368" s="575"/>
      <c r="D2368" s="575"/>
      <c r="E2368" s="575"/>
      <c r="F2368" s="575"/>
      <c r="G2368" s="576"/>
      <c r="H2368" s="43" t="e">
        <f>H2352</f>
        <v>#REF!</v>
      </c>
    </row>
    <row r="2369" spans="1:8">
      <c r="A2369" s="291" t="e">
        <f>#REF!</f>
        <v>#REF!</v>
      </c>
      <c r="B2369" s="571" t="s">
        <v>87</v>
      </c>
      <c r="C2369" s="572"/>
      <c r="D2369" s="572"/>
      <c r="E2369" s="572"/>
      <c r="F2369" s="572"/>
      <c r="G2369" s="573"/>
      <c r="H2369" s="43" t="e">
        <f>H2370</f>
        <v>#REF!</v>
      </c>
    </row>
    <row r="2370" spans="1:8">
      <c r="A2370" s="197" t="e">
        <f>#REF!</f>
        <v>#REF!</v>
      </c>
      <c r="B2370" s="292" t="e">
        <f>IF(#REF!&lt;&gt;"",#REF!,"")</f>
        <v>#REF!</v>
      </c>
      <c r="C2370" s="293" t="e">
        <f>#REF!</f>
        <v>#REF!</v>
      </c>
      <c r="D2370" s="294" t="e">
        <f>#REF!</f>
        <v>#REF!</v>
      </c>
      <c r="E2370" s="301" t="e">
        <f>'Паспорт-3'!F2190</f>
        <v>#REF!</v>
      </c>
      <c r="F2370" s="302"/>
      <c r="G2370" s="303" t="e">
        <f t="shared" ref="G2370:G2384" si="290">F2370-E2370</f>
        <v>#REF!</v>
      </c>
      <c r="H2370" s="43" t="e">
        <f t="shared" ref="H2370:H2384" si="291">IF(B2370&lt;&gt;"","Для друку","")</f>
        <v>#REF!</v>
      </c>
    </row>
    <row r="2371" spans="1:8">
      <c r="A2371" s="197" t="e">
        <f>#REF!</f>
        <v>#REF!</v>
      </c>
      <c r="B2371" s="169" t="e">
        <f>IF(#REF!&lt;&gt;"",#REF!,"")</f>
        <v>#REF!</v>
      </c>
      <c r="C2371" s="168" t="e">
        <f>#REF!</f>
        <v>#REF!</v>
      </c>
      <c r="D2371" s="167" t="e">
        <f>#REF!</f>
        <v>#REF!</v>
      </c>
      <c r="E2371" s="284" t="e">
        <f>'Паспорт-3'!F2191</f>
        <v>#REF!</v>
      </c>
      <c r="F2371" s="285"/>
      <c r="G2371" s="300" t="e">
        <f t="shared" si="290"/>
        <v>#REF!</v>
      </c>
      <c r="H2371" s="43" t="e">
        <f t="shared" si="291"/>
        <v>#REF!</v>
      </c>
    </row>
    <row r="2372" spans="1:8">
      <c r="A2372" s="197" t="e">
        <f>#REF!</f>
        <v>#REF!</v>
      </c>
      <c r="B2372" s="169" t="e">
        <f>IF(#REF!&lt;&gt;"",#REF!,"")</f>
        <v>#REF!</v>
      </c>
      <c r="C2372" s="168" t="e">
        <f>#REF!</f>
        <v>#REF!</v>
      </c>
      <c r="D2372" s="167" t="e">
        <f>#REF!</f>
        <v>#REF!</v>
      </c>
      <c r="E2372" s="284" t="e">
        <f>'Паспорт-3'!F2192</f>
        <v>#REF!</v>
      </c>
      <c r="F2372" s="285"/>
      <c r="G2372" s="300" t="e">
        <f t="shared" si="290"/>
        <v>#REF!</v>
      </c>
      <c r="H2372" s="43" t="e">
        <f t="shared" si="291"/>
        <v>#REF!</v>
      </c>
    </row>
    <row r="2373" spans="1:8">
      <c r="A2373" s="197" t="e">
        <f>#REF!</f>
        <v>#REF!</v>
      </c>
      <c r="B2373" s="169" t="e">
        <f>IF(#REF!&lt;&gt;"",#REF!,"")</f>
        <v>#REF!</v>
      </c>
      <c r="C2373" s="168" t="e">
        <f>#REF!</f>
        <v>#REF!</v>
      </c>
      <c r="D2373" s="167" t="e">
        <f>#REF!</f>
        <v>#REF!</v>
      </c>
      <c r="E2373" s="284" t="e">
        <f>'Паспорт-3'!F2193</f>
        <v>#REF!</v>
      </c>
      <c r="F2373" s="285"/>
      <c r="G2373" s="300" t="e">
        <f t="shared" si="290"/>
        <v>#REF!</v>
      </c>
      <c r="H2373" s="43" t="e">
        <f t="shared" si="291"/>
        <v>#REF!</v>
      </c>
    </row>
    <row r="2374" spans="1:8">
      <c r="A2374" s="197" t="e">
        <f>#REF!</f>
        <v>#REF!</v>
      </c>
      <c r="B2374" s="169" t="e">
        <f>IF(#REF!&lt;&gt;"",#REF!,"")</f>
        <v>#REF!</v>
      </c>
      <c r="C2374" s="168" t="e">
        <f>#REF!</f>
        <v>#REF!</v>
      </c>
      <c r="D2374" s="167" t="e">
        <f>#REF!</f>
        <v>#REF!</v>
      </c>
      <c r="E2374" s="284" t="e">
        <f>'Паспорт-3'!F2194</f>
        <v>#REF!</v>
      </c>
      <c r="F2374" s="285"/>
      <c r="G2374" s="300" t="e">
        <f t="shared" si="290"/>
        <v>#REF!</v>
      </c>
      <c r="H2374" s="43" t="e">
        <f t="shared" si="291"/>
        <v>#REF!</v>
      </c>
    </row>
    <row r="2375" spans="1:8">
      <c r="A2375" s="197" t="e">
        <f>#REF!</f>
        <v>#REF!</v>
      </c>
      <c r="B2375" s="169" t="e">
        <f>IF(#REF!&lt;&gt;"",#REF!,"")</f>
        <v>#REF!</v>
      </c>
      <c r="C2375" s="168" t="e">
        <f>#REF!</f>
        <v>#REF!</v>
      </c>
      <c r="D2375" s="167" t="e">
        <f>#REF!</f>
        <v>#REF!</v>
      </c>
      <c r="E2375" s="284" t="e">
        <f>'Паспорт-3'!F2195</f>
        <v>#REF!</v>
      </c>
      <c r="F2375" s="285"/>
      <c r="G2375" s="300" t="e">
        <f t="shared" si="290"/>
        <v>#REF!</v>
      </c>
      <c r="H2375" s="43" t="e">
        <f t="shared" si="291"/>
        <v>#REF!</v>
      </c>
    </row>
    <row r="2376" spans="1:8">
      <c r="A2376" s="197" t="e">
        <f>#REF!</f>
        <v>#REF!</v>
      </c>
      <c r="B2376" s="169" t="e">
        <f>IF(#REF!&lt;&gt;"",#REF!,"")</f>
        <v>#REF!</v>
      </c>
      <c r="C2376" s="168" t="e">
        <f>#REF!</f>
        <v>#REF!</v>
      </c>
      <c r="D2376" s="167" t="e">
        <f>#REF!</f>
        <v>#REF!</v>
      </c>
      <c r="E2376" s="284" t="e">
        <f>'Паспорт-3'!F2196</f>
        <v>#REF!</v>
      </c>
      <c r="F2376" s="285"/>
      <c r="G2376" s="300" t="e">
        <f t="shared" si="290"/>
        <v>#REF!</v>
      </c>
      <c r="H2376" s="43" t="e">
        <f t="shared" si="291"/>
        <v>#REF!</v>
      </c>
    </row>
    <row r="2377" spans="1:8">
      <c r="A2377" s="197" t="e">
        <f>#REF!</f>
        <v>#REF!</v>
      </c>
      <c r="B2377" s="169" t="e">
        <f>IF(#REF!&lt;&gt;"",#REF!,"")</f>
        <v>#REF!</v>
      </c>
      <c r="C2377" s="168" t="e">
        <f>#REF!</f>
        <v>#REF!</v>
      </c>
      <c r="D2377" s="167" t="e">
        <f>#REF!</f>
        <v>#REF!</v>
      </c>
      <c r="E2377" s="284" t="e">
        <f>'Паспорт-3'!F2197</f>
        <v>#REF!</v>
      </c>
      <c r="F2377" s="285"/>
      <c r="G2377" s="300" t="e">
        <f t="shared" si="290"/>
        <v>#REF!</v>
      </c>
      <c r="H2377" s="43" t="e">
        <f t="shared" si="291"/>
        <v>#REF!</v>
      </c>
    </row>
    <row r="2378" spans="1:8">
      <c r="A2378" s="197" t="e">
        <f>#REF!</f>
        <v>#REF!</v>
      </c>
      <c r="B2378" s="169" t="e">
        <f>IF(#REF!&lt;&gt;"",#REF!,"")</f>
        <v>#REF!</v>
      </c>
      <c r="C2378" s="168" t="e">
        <f>#REF!</f>
        <v>#REF!</v>
      </c>
      <c r="D2378" s="167" t="e">
        <f>#REF!</f>
        <v>#REF!</v>
      </c>
      <c r="E2378" s="284" t="e">
        <f>'Паспорт-3'!F2198</f>
        <v>#REF!</v>
      </c>
      <c r="F2378" s="285"/>
      <c r="G2378" s="300" t="e">
        <f t="shared" si="290"/>
        <v>#REF!</v>
      </c>
      <c r="H2378" s="43" t="e">
        <f t="shared" si="291"/>
        <v>#REF!</v>
      </c>
    </row>
    <row r="2379" spans="1:8">
      <c r="A2379" s="197" t="e">
        <f>#REF!</f>
        <v>#REF!</v>
      </c>
      <c r="B2379" s="169" t="e">
        <f>IF(#REF!&lt;&gt;"",#REF!,"")</f>
        <v>#REF!</v>
      </c>
      <c r="C2379" s="168" t="e">
        <f>#REF!</f>
        <v>#REF!</v>
      </c>
      <c r="D2379" s="167" t="e">
        <f>#REF!</f>
        <v>#REF!</v>
      </c>
      <c r="E2379" s="284" t="e">
        <f>'Паспорт-3'!F2199</f>
        <v>#REF!</v>
      </c>
      <c r="F2379" s="285"/>
      <c r="G2379" s="300" t="e">
        <f t="shared" si="290"/>
        <v>#REF!</v>
      </c>
      <c r="H2379" s="43" t="e">
        <f t="shared" si="291"/>
        <v>#REF!</v>
      </c>
    </row>
    <row r="2380" spans="1:8">
      <c r="A2380" s="197" t="e">
        <f>#REF!</f>
        <v>#REF!</v>
      </c>
      <c r="B2380" s="169" t="e">
        <f>IF(#REF!&lt;&gt;"",#REF!,"")</f>
        <v>#REF!</v>
      </c>
      <c r="C2380" s="168" t="e">
        <f>#REF!</f>
        <v>#REF!</v>
      </c>
      <c r="D2380" s="167" t="e">
        <f>#REF!</f>
        <v>#REF!</v>
      </c>
      <c r="E2380" s="284" t="e">
        <f>'Паспорт-3'!F2200</f>
        <v>#REF!</v>
      </c>
      <c r="F2380" s="285"/>
      <c r="G2380" s="300" t="e">
        <f t="shared" si="290"/>
        <v>#REF!</v>
      </c>
      <c r="H2380" s="43" t="e">
        <f t="shared" si="291"/>
        <v>#REF!</v>
      </c>
    </row>
    <row r="2381" spans="1:8">
      <c r="A2381" s="197" t="e">
        <f>#REF!</f>
        <v>#REF!</v>
      </c>
      <c r="B2381" s="169" t="e">
        <f>IF(#REF!&lt;&gt;"",#REF!,"")</f>
        <v>#REF!</v>
      </c>
      <c r="C2381" s="168" t="e">
        <f>#REF!</f>
        <v>#REF!</v>
      </c>
      <c r="D2381" s="167" t="e">
        <f>#REF!</f>
        <v>#REF!</v>
      </c>
      <c r="E2381" s="284" t="e">
        <f>'Паспорт-3'!F2201</f>
        <v>#REF!</v>
      </c>
      <c r="F2381" s="285"/>
      <c r="G2381" s="300" t="e">
        <f t="shared" si="290"/>
        <v>#REF!</v>
      </c>
      <c r="H2381" s="43" t="e">
        <f t="shared" si="291"/>
        <v>#REF!</v>
      </c>
    </row>
    <row r="2382" spans="1:8">
      <c r="A2382" s="197" t="e">
        <f>#REF!</f>
        <v>#REF!</v>
      </c>
      <c r="B2382" s="169" t="e">
        <f>IF(#REF!&lt;&gt;"",#REF!,"")</f>
        <v>#REF!</v>
      </c>
      <c r="C2382" s="168" t="e">
        <f>#REF!</f>
        <v>#REF!</v>
      </c>
      <c r="D2382" s="167" t="e">
        <f>#REF!</f>
        <v>#REF!</v>
      </c>
      <c r="E2382" s="284" t="e">
        <f>'Паспорт-3'!F2202</f>
        <v>#REF!</v>
      </c>
      <c r="F2382" s="285"/>
      <c r="G2382" s="300" t="e">
        <f t="shared" si="290"/>
        <v>#REF!</v>
      </c>
      <c r="H2382" s="43" t="e">
        <f t="shared" si="291"/>
        <v>#REF!</v>
      </c>
    </row>
    <row r="2383" spans="1:8">
      <c r="A2383" s="197" t="e">
        <f>#REF!</f>
        <v>#REF!</v>
      </c>
      <c r="B2383" s="169" t="e">
        <f>IF(#REF!&lt;&gt;"",#REF!,"")</f>
        <v>#REF!</v>
      </c>
      <c r="C2383" s="168" t="e">
        <f>#REF!</f>
        <v>#REF!</v>
      </c>
      <c r="D2383" s="167" t="e">
        <f>#REF!</f>
        <v>#REF!</v>
      </c>
      <c r="E2383" s="284" t="e">
        <f>'Паспорт-3'!F2203</f>
        <v>#REF!</v>
      </c>
      <c r="F2383" s="285"/>
      <c r="G2383" s="300" t="e">
        <f t="shared" si="290"/>
        <v>#REF!</v>
      </c>
      <c r="H2383" s="43" t="e">
        <f t="shared" si="291"/>
        <v>#REF!</v>
      </c>
    </row>
    <row r="2384" spans="1:8">
      <c r="A2384" s="304" t="e">
        <f>#REF!</f>
        <v>#REF!</v>
      </c>
      <c r="B2384" s="305" t="e">
        <f>IF(#REF!&lt;&gt;"",#REF!,"")</f>
        <v>#REF!</v>
      </c>
      <c r="C2384" s="306" t="e">
        <f>#REF!</f>
        <v>#REF!</v>
      </c>
      <c r="D2384" s="307" t="e">
        <f>#REF!</f>
        <v>#REF!</v>
      </c>
      <c r="E2384" s="308" t="e">
        <f>'Паспорт-3'!F2204</f>
        <v>#REF!</v>
      </c>
      <c r="F2384" s="309"/>
      <c r="G2384" s="310" t="e">
        <f t="shared" si="290"/>
        <v>#REF!</v>
      </c>
      <c r="H2384" s="43" t="e">
        <f t="shared" si="291"/>
        <v>#REF!</v>
      </c>
    </row>
    <row r="2385" spans="1:8" ht="12.75" customHeight="1">
      <c r="A2385" s="574" t="s">
        <v>169</v>
      </c>
      <c r="B2385" s="575"/>
      <c r="C2385" s="575"/>
      <c r="D2385" s="575"/>
      <c r="E2385" s="575"/>
      <c r="F2385" s="575"/>
      <c r="G2385" s="576"/>
      <c r="H2385" s="43" t="e">
        <f>H2369</f>
        <v>#REF!</v>
      </c>
    </row>
    <row r="2386" spans="1:8">
      <c r="A2386" s="297" t="e">
        <f>#REF!</f>
        <v>#REF!</v>
      </c>
      <c r="B2386" s="571" t="s">
        <v>88</v>
      </c>
      <c r="C2386" s="572"/>
      <c r="D2386" s="572"/>
      <c r="E2386" s="579"/>
      <c r="F2386" s="579"/>
      <c r="G2386" s="580"/>
      <c r="H2386" s="43" t="e">
        <f>H2387</f>
        <v>#REF!</v>
      </c>
    </row>
    <row r="2387" spans="1:8">
      <c r="A2387" s="197" t="e">
        <f>#REF!</f>
        <v>#REF!</v>
      </c>
      <c r="B2387" s="292" t="e">
        <f>IF(#REF!&lt;&gt;"",#REF!,"")</f>
        <v>#REF!</v>
      </c>
      <c r="C2387" s="293" t="e">
        <f>#REF!</f>
        <v>#REF!</v>
      </c>
      <c r="D2387" s="294" t="e">
        <f>#REF!</f>
        <v>#REF!</v>
      </c>
      <c r="E2387" s="295" t="e">
        <f>'Паспорт-3'!F2206</f>
        <v>#REF!</v>
      </c>
      <c r="F2387" s="296"/>
      <c r="G2387" s="299" t="e">
        <f t="shared" ref="G2387:G2401" si="292">F2387-E2387</f>
        <v>#REF!</v>
      </c>
      <c r="H2387" s="43" t="e">
        <f t="shared" ref="H2387:H2401" si="293">IF(B2387&lt;&gt;"","Для друку","")</f>
        <v>#REF!</v>
      </c>
    </row>
    <row r="2388" spans="1:8">
      <c r="A2388" s="197" t="e">
        <f>#REF!</f>
        <v>#REF!</v>
      </c>
      <c r="B2388" s="169" t="e">
        <f>IF(#REF!&lt;&gt;"",#REF!,"")</f>
        <v>#REF!</v>
      </c>
      <c r="C2388" s="168" t="e">
        <f>#REF!</f>
        <v>#REF!</v>
      </c>
      <c r="D2388" s="167" t="e">
        <f>#REF!</f>
        <v>#REF!</v>
      </c>
      <c r="E2388" s="284" t="e">
        <f>'Паспорт-3'!F2207</f>
        <v>#REF!</v>
      </c>
      <c r="F2388" s="285"/>
      <c r="G2388" s="300" t="e">
        <f t="shared" si="292"/>
        <v>#REF!</v>
      </c>
      <c r="H2388" s="43" t="e">
        <f t="shared" si="293"/>
        <v>#REF!</v>
      </c>
    </row>
    <row r="2389" spans="1:8">
      <c r="A2389" s="197" t="e">
        <f>#REF!</f>
        <v>#REF!</v>
      </c>
      <c r="B2389" s="169" t="e">
        <f>IF(#REF!&lt;&gt;"",#REF!,"")</f>
        <v>#REF!</v>
      </c>
      <c r="C2389" s="168" t="e">
        <f>#REF!</f>
        <v>#REF!</v>
      </c>
      <c r="D2389" s="167" t="e">
        <f>#REF!</f>
        <v>#REF!</v>
      </c>
      <c r="E2389" s="284" t="e">
        <f>'Паспорт-3'!F2208</f>
        <v>#REF!</v>
      </c>
      <c r="F2389" s="285"/>
      <c r="G2389" s="300" t="e">
        <f t="shared" si="292"/>
        <v>#REF!</v>
      </c>
      <c r="H2389" s="43" t="e">
        <f t="shared" si="293"/>
        <v>#REF!</v>
      </c>
    </row>
    <row r="2390" spans="1:8">
      <c r="A2390" s="197" t="e">
        <f>#REF!</f>
        <v>#REF!</v>
      </c>
      <c r="B2390" s="169" t="e">
        <f>IF(#REF!&lt;&gt;"",#REF!,"")</f>
        <v>#REF!</v>
      </c>
      <c r="C2390" s="168" t="e">
        <f>#REF!</f>
        <v>#REF!</v>
      </c>
      <c r="D2390" s="167" t="e">
        <f>#REF!</f>
        <v>#REF!</v>
      </c>
      <c r="E2390" s="284" t="e">
        <f>'Паспорт-3'!F2209</f>
        <v>#REF!</v>
      </c>
      <c r="F2390" s="285"/>
      <c r="G2390" s="300" t="e">
        <f t="shared" si="292"/>
        <v>#REF!</v>
      </c>
      <c r="H2390" s="43" t="e">
        <f t="shared" si="293"/>
        <v>#REF!</v>
      </c>
    </row>
    <row r="2391" spans="1:8">
      <c r="A2391" s="197" t="e">
        <f>#REF!</f>
        <v>#REF!</v>
      </c>
      <c r="B2391" s="169" t="e">
        <f>IF(#REF!&lt;&gt;"",#REF!,"")</f>
        <v>#REF!</v>
      </c>
      <c r="C2391" s="168" t="e">
        <f>#REF!</f>
        <v>#REF!</v>
      </c>
      <c r="D2391" s="167" t="e">
        <f>#REF!</f>
        <v>#REF!</v>
      </c>
      <c r="E2391" s="284" t="e">
        <f>'Паспорт-3'!F2210</f>
        <v>#REF!</v>
      </c>
      <c r="F2391" s="285"/>
      <c r="G2391" s="300" t="e">
        <f t="shared" si="292"/>
        <v>#REF!</v>
      </c>
      <c r="H2391" s="43" t="e">
        <f t="shared" si="293"/>
        <v>#REF!</v>
      </c>
    </row>
    <row r="2392" spans="1:8">
      <c r="A2392" s="197" t="e">
        <f>#REF!</f>
        <v>#REF!</v>
      </c>
      <c r="B2392" s="169" t="e">
        <f>IF(#REF!&lt;&gt;"",#REF!,"")</f>
        <v>#REF!</v>
      </c>
      <c r="C2392" s="168" t="e">
        <f>#REF!</f>
        <v>#REF!</v>
      </c>
      <c r="D2392" s="167" t="e">
        <f>#REF!</f>
        <v>#REF!</v>
      </c>
      <c r="E2392" s="284" t="e">
        <f>'Паспорт-3'!F2211</f>
        <v>#REF!</v>
      </c>
      <c r="F2392" s="285"/>
      <c r="G2392" s="300" t="e">
        <f t="shared" si="292"/>
        <v>#REF!</v>
      </c>
      <c r="H2392" s="43" t="e">
        <f t="shared" si="293"/>
        <v>#REF!</v>
      </c>
    </row>
    <row r="2393" spans="1:8">
      <c r="A2393" s="197" t="e">
        <f>#REF!</f>
        <v>#REF!</v>
      </c>
      <c r="B2393" s="169" t="e">
        <f>IF(#REF!&lt;&gt;"",#REF!,"")</f>
        <v>#REF!</v>
      </c>
      <c r="C2393" s="168" t="e">
        <f>#REF!</f>
        <v>#REF!</v>
      </c>
      <c r="D2393" s="167" t="e">
        <f>#REF!</f>
        <v>#REF!</v>
      </c>
      <c r="E2393" s="284" t="e">
        <f>'Паспорт-3'!F2212</f>
        <v>#REF!</v>
      </c>
      <c r="F2393" s="285"/>
      <c r="G2393" s="300" t="e">
        <f t="shared" si="292"/>
        <v>#REF!</v>
      </c>
      <c r="H2393" s="43" t="e">
        <f t="shared" si="293"/>
        <v>#REF!</v>
      </c>
    </row>
    <row r="2394" spans="1:8">
      <c r="A2394" s="197" t="e">
        <f>#REF!</f>
        <v>#REF!</v>
      </c>
      <c r="B2394" s="169" t="e">
        <f>IF(#REF!&lt;&gt;"",#REF!,"")</f>
        <v>#REF!</v>
      </c>
      <c r="C2394" s="168" t="e">
        <f>#REF!</f>
        <v>#REF!</v>
      </c>
      <c r="D2394" s="167" t="e">
        <f>#REF!</f>
        <v>#REF!</v>
      </c>
      <c r="E2394" s="284" t="e">
        <f>'Паспорт-3'!F2213</f>
        <v>#REF!</v>
      </c>
      <c r="F2394" s="285"/>
      <c r="G2394" s="300" t="e">
        <f t="shared" si="292"/>
        <v>#REF!</v>
      </c>
      <c r="H2394" s="43" t="e">
        <f t="shared" si="293"/>
        <v>#REF!</v>
      </c>
    </row>
    <row r="2395" spans="1:8">
      <c r="A2395" s="197" t="e">
        <f>#REF!</f>
        <v>#REF!</v>
      </c>
      <c r="B2395" s="169" t="e">
        <f>IF(#REF!&lt;&gt;"",#REF!,"")</f>
        <v>#REF!</v>
      </c>
      <c r="C2395" s="168" t="e">
        <f>#REF!</f>
        <v>#REF!</v>
      </c>
      <c r="D2395" s="167" t="e">
        <f>#REF!</f>
        <v>#REF!</v>
      </c>
      <c r="E2395" s="284" t="e">
        <f>'Паспорт-3'!F2214</f>
        <v>#REF!</v>
      </c>
      <c r="F2395" s="285"/>
      <c r="G2395" s="300" t="e">
        <f t="shared" si="292"/>
        <v>#REF!</v>
      </c>
      <c r="H2395" s="43" t="e">
        <f t="shared" si="293"/>
        <v>#REF!</v>
      </c>
    </row>
    <row r="2396" spans="1:8">
      <c r="A2396" s="197" t="e">
        <f>#REF!</f>
        <v>#REF!</v>
      </c>
      <c r="B2396" s="169" t="e">
        <f>IF(#REF!&lt;&gt;"",#REF!,"")</f>
        <v>#REF!</v>
      </c>
      <c r="C2396" s="168" t="e">
        <f>#REF!</f>
        <v>#REF!</v>
      </c>
      <c r="D2396" s="167" t="e">
        <f>#REF!</f>
        <v>#REF!</v>
      </c>
      <c r="E2396" s="284" t="e">
        <f>'Паспорт-3'!F2215</f>
        <v>#REF!</v>
      </c>
      <c r="F2396" s="285"/>
      <c r="G2396" s="300" t="e">
        <f t="shared" si="292"/>
        <v>#REF!</v>
      </c>
      <c r="H2396" s="43" t="e">
        <f t="shared" si="293"/>
        <v>#REF!</v>
      </c>
    </row>
    <row r="2397" spans="1:8">
      <c r="A2397" s="197" t="e">
        <f>#REF!</f>
        <v>#REF!</v>
      </c>
      <c r="B2397" s="169" t="e">
        <f>IF(#REF!&lt;&gt;"",#REF!,"")</f>
        <v>#REF!</v>
      </c>
      <c r="C2397" s="168" t="e">
        <f>#REF!</f>
        <v>#REF!</v>
      </c>
      <c r="D2397" s="167" t="e">
        <f>#REF!</f>
        <v>#REF!</v>
      </c>
      <c r="E2397" s="284" t="e">
        <f>'Паспорт-3'!F2216</f>
        <v>#REF!</v>
      </c>
      <c r="F2397" s="285"/>
      <c r="G2397" s="300" t="e">
        <f t="shared" si="292"/>
        <v>#REF!</v>
      </c>
      <c r="H2397" s="43" t="e">
        <f t="shared" si="293"/>
        <v>#REF!</v>
      </c>
    </row>
    <row r="2398" spans="1:8">
      <c r="A2398" s="197" t="e">
        <f>#REF!</f>
        <v>#REF!</v>
      </c>
      <c r="B2398" s="169" t="e">
        <f>IF(#REF!&lt;&gt;"",#REF!,"")</f>
        <v>#REF!</v>
      </c>
      <c r="C2398" s="168" t="e">
        <f>#REF!</f>
        <v>#REF!</v>
      </c>
      <c r="D2398" s="167" t="e">
        <f>#REF!</f>
        <v>#REF!</v>
      </c>
      <c r="E2398" s="284" t="e">
        <f>'Паспорт-3'!F2217</f>
        <v>#REF!</v>
      </c>
      <c r="F2398" s="285"/>
      <c r="G2398" s="300" t="e">
        <f t="shared" si="292"/>
        <v>#REF!</v>
      </c>
      <c r="H2398" s="43" t="e">
        <f t="shared" si="293"/>
        <v>#REF!</v>
      </c>
    </row>
    <row r="2399" spans="1:8">
      <c r="A2399" s="197" t="e">
        <f>#REF!</f>
        <v>#REF!</v>
      </c>
      <c r="B2399" s="169" t="e">
        <f>IF(#REF!&lt;&gt;"",#REF!,"")</f>
        <v>#REF!</v>
      </c>
      <c r="C2399" s="168" t="e">
        <f>#REF!</f>
        <v>#REF!</v>
      </c>
      <c r="D2399" s="167" t="e">
        <f>#REF!</f>
        <v>#REF!</v>
      </c>
      <c r="E2399" s="284" t="e">
        <f>'Паспорт-3'!F2218</f>
        <v>#REF!</v>
      </c>
      <c r="F2399" s="285"/>
      <c r="G2399" s="300" t="e">
        <f t="shared" si="292"/>
        <v>#REF!</v>
      </c>
      <c r="H2399" s="43" t="e">
        <f t="shared" si="293"/>
        <v>#REF!</v>
      </c>
    </row>
    <row r="2400" spans="1:8">
      <c r="A2400" s="197" t="e">
        <f>#REF!</f>
        <v>#REF!</v>
      </c>
      <c r="B2400" s="169" t="e">
        <f>IF(#REF!&lt;&gt;"",#REF!,"")</f>
        <v>#REF!</v>
      </c>
      <c r="C2400" s="168" t="e">
        <f>#REF!</f>
        <v>#REF!</v>
      </c>
      <c r="D2400" s="167" t="e">
        <f>#REF!</f>
        <v>#REF!</v>
      </c>
      <c r="E2400" s="284" t="e">
        <f>'Паспорт-3'!F2219</f>
        <v>#REF!</v>
      </c>
      <c r="F2400" s="285"/>
      <c r="G2400" s="300" t="e">
        <f t="shared" si="292"/>
        <v>#REF!</v>
      </c>
      <c r="H2400" s="43" t="e">
        <f t="shared" si="293"/>
        <v>#REF!</v>
      </c>
    </row>
    <row r="2401" spans="1:8">
      <c r="A2401" s="304" t="e">
        <f>#REF!</f>
        <v>#REF!</v>
      </c>
      <c r="B2401" s="305" t="e">
        <f>IF(#REF!&lt;&gt;"",#REF!,"")</f>
        <v>#REF!</v>
      </c>
      <c r="C2401" s="306" t="e">
        <f>#REF!</f>
        <v>#REF!</v>
      </c>
      <c r="D2401" s="307" t="e">
        <f>#REF!</f>
        <v>#REF!</v>
      </c>
      <c r="E2401" s="308" t="e">
        <f>'Паспорт-3'!F2220</f>
        <v>#REF!</v>
      </c>
      <c r="F2401" s="309"/>
      <c r="G2401" s="310" t="e">
        <f t="shared" si="292"/>
        <v>#REF!</v>
      </c>
      <c r="H2401" s="43" t="e">
        <f t="shared" si="293"/>
        <v>#REF!</v>
      </c>
    </row>
    <row r="2402" spans="1:8" ht="12.75" customHeight="1">
      <c r="A2402" s="574" t="s">
        <v>169</v>
      </c>
      <c r="B2402" s="575"/>
      <c r="C2402" s="575"/>
      <c r="D2402" s="575"/>
      <c r="E2402" s="575"/>
      <c r="F2402" s="575"/>
      <c r="G2402" s="576"/>
      <c r="H2402" s="43" t="e">
        <f>H2386</f>
        <v>#REF!</v>
      </c>
    </row>
    <row r="2403" spans="1:8">
      <c r="A2403" s="297" t="e">
        <f>#REF!</f>
        <v>#REF!</v>
      </c>
      <c r="B2403" s="571" t="s">
        <v>89</v>
      </c>
      <c r="C2403" s="572"/>
      <c r="D2403" s="572"/>
      <c r="E2403" s="579"/>
      <c r="F2403" s="579"/>
      <c r="G2403" s="580"/>
      <c r="H2403" s="43" t="e">
        <f>H2404</f>
        <v>#REF!</v>
      </c>
    </row>
    <row r="2404" spans="1:8">
      <c r="A2404" s="197" t="e">
        <f>#REF!</f>
        <v>#REF!</v>
      </c>
      <c r="B2404" s="292" t="e">
        <f>IF(#REF!&lt;&gt;"",#REF!,"")</f>
        <v>#REF!</v>
      </c>
      <c r="C2404" s="293" t="e">
        <f>#REF!</f>
        <v>#REF!</v>
      </c>
      <c r="D2404" s="294" t="e">
        <f>#REF!</f>
        <v>#REF!</v>
      </c>
      <c r="E2404" s="295" t="e">
        <f>'Паспорт-3'!F2222</f>
        <v>#REF!</v>
      </c>
      <c r="F2404" s="296"/>
      <c r="G2404" s="299" t="e">
        <f t="shared" ref="G2404:G2413" si="294">F2404-E2404</f>
        <v>#REF!</v>
      </c>
      <c r="H2404" s="43" t="e">
        <f t="shared" ref="H2404:H2413" si="295">IF(B2404&lt;&gt;"","Для друку","")</f>
        <v>#REF!</v>
      </c>
    </row>
    <row r="2405" spans="1:8">
      <c r="A2405" s="197" t="e">
        <f>#REF!</f>
        <v>#REF!</v>
      </c>
      <c r="B2405" s="169" t="e">
        <f>IF(#REF!&lt;&gt;"",#REF!,"")</f>
        <v>#REF!</v>
      </c>
      <c r="C2405" s="168" t="e">
        <f>#REF!</f>
        <v>#REF!</v>
      </c>
      <c r="D2405" s="167" t="e">
        <f>#REF!</f>
        <v>#REF!</v>
      </c>
      <c r="E2405" s="284" t="e">
        <f>'Паспорт-3'!F2223</f>
        <v>#REF!</v>
      </c>
      <c r="F2405" s="285"/>
      <c r="G2405" s="300" t="e">
        <f t="shared" si="294"/>
        <v>#REF!</v>
      </c>
      <c r="H2405" s="43" t="e">
        <f t="shared" si="295"/>
        <v>#REF!</v>
      </c>
    </row>
    <row r="2406" spans="1:8">
      <c r="A2406" s="197" t="e">
        <f>#REF!</f>
        <v>#REF!</v>
      </c>
      <c r="B2406" s="169" t="e">
        <f>IF(#REF!&lt;&gt;"",#REF!,"")</f>
        <v>#REF!</v>
      </c>
      <c r="C2406" s="168" t="e">
        <f>#REF!</f>
        <v>#REF!</v>
      </c>
      <c r="D2406" s="167" t="e">
        <f>#REF!</f>
        <v>#REF!</v>
      </c>
      <c r="E2406" s="284" t="e">
        <f>'Паспорт-3'!F2224</f>
        <v>#REF!</v>
      </c>
      <c r="F2406" s="285"/>
      <c r="G2406" s="300" t="e">
        <f t="shared" si="294"/>
        <v>#REF!</v>
      </c>
      <c r="H2406" s="43" t="e">
        <f t="shared" si="295"/>
        <v>#REF!</v>
      </c>
    </row>
    <row r="2407" spans="1:8">
      <c r="A2407" s="197" t="e">
        <f>#REF!</f>
        <v>#REF!</v>
      </c>
      <c r="B2407" s="169" t="e">
        <f>IF(#REF!&lt;&gt;"",#REF!,"")</f>
        <v>#REF!</v>
      </c>
      <c r="C2407" s="168" t="e">
        <f>#REF!</f>
        <v>#REF!</v>
      </c>
      <c r="D2407" s="167" t="e">
        <f>#REF!</f>
        <v>#REF!</v>
      </c>
      <c r="E2407" s="284" t="e">
        <f>'Паспорт-3'!F2225</f>
        <v>#REF!</v>
      </c>
      <c r="F2407" s="285"/>
      <c r="G2407" s="300" t="e">
        <f t="shared" si="294"/>
        <v>#REF!</v>
      </c>
      <c r="H2407" s="43" t="e">
        <f t="shared" si="295"/>
        <v>#REF!</v>
      </c>
    </row>
    <row r="2408" spans="1:8">
      <c r="A2408" s="197" t="e">
        <f>#REF!</f>
        <v>#REF!</v>
      </c>
      <c r="B2408" s="169" t="e">
        <f>IF(#REF!&lt;&gt;"",#REF!,"")</f>
        <v>#REF!</v>
      </c>
      <c r="C2408" s="168" t="e">
        <f>#REF!</f>
        <v>#REF!</v>
      </c>
      <c r="D2408" s="167" t="e">
        <f>#REF!</f>
        <v>#REF!</v>
      </c>
      <c r="E2408" s="284" t="e">
        <f>'Паспорт-3'!F2226</f>
        <v>#REF!</v>
      </c>
      <c r="F2408" s="285"/>
      <c r="G2408" s="300" t="e">
        <f t="shared" si="294"/>
        <v>#REF!</v>
      </c>
      <c r="H2408" s="43" t="e">
        <f t="shared" si="295"/>
        <v>#REF!</v>
      </c>
    </row>
    <row r="2409" spans="1:8">
      <c r="A2409" s="197" t="e">
        <f>#REF!</f>
        <v>#REF!</v>
      </c>
      <c r="B2409" s="169" t="e">
        <f>IF(#REF!&lt;&gt;"",#REF!,"")</f>
        <v>#REF!</v>
      </c>
      <c r="C2409" s="168" t="e">
        <f>#REF!</f>
        <v>#REF!</v>
      </c>
      <c r="D2409" s="167" t="e">
        <f>#REF!</f>
        <v>#REF!</v>
      </c>
      <c r="E2409" s="284" t="e">
        <f>'Паспорт-3'!F2227</f>
        <v>#REF!</v>
      </c>
      <c r="F2409" s="285"/>
      <c r="G2409" s="300" t="e">
        <f t="shared" si="294"/>
        <v>#REF!</v>
      </c>
      <c r="H2409" s="43" t="e">
        <f t="shared" si="295"/>
        <v>#REF!</v>
      </c>
    </row>
    <row r="2410" spans="1:8">
      <c r="A2410" s="197" t="e">
        <f>#REF!</f>
        <v>#REF!</v>
      </c>
      <c r="B2410" s="169" t="e">
        <f>IF(#REF!&lt;&gt;"",#REF!,"")</f>
        <v>#REF!</v>
      </c>
      <c r="C2410" s="168" t="e">
        <f>#REF!</f>
        <v>#REF!</v>
      </c>
      <c r="D2410" s="167" t="e">
        <f>#REF!</f>
        <v>#REF!</v>
      </c>
      <c r="E2410" s="284" t="e">
        <f>'Паспорт-3'!F2228</f>
        <v>#REF!</v>
      </c>
      <c r="F2410" s="285"/>
      <c r="G2410" s="300" t="e">
        <f t="shared" si="294"/>
        <v>#REF!</v>
      </c>
      <c r="H2410" s="43" t="e">
        <f t="shared" si="295"/>
        <v>#REF!</v>
      </c>
    </row>
    <row r="2411" spans="1:8">
      <c r="A2411" s="197" t="e">
        <f>#REF!</f>
        <v>#REF!</v>
      </c>
      <c r="B2411" s="169" t="e">
        <f>IF(#REF!&lt;&gt;"",#REF!,"")</f>
        <v>#REF!</v>
      </c>
      <c r="C2411" s="168" t="e">
        <f>#REF!</f>
        <v>#REF!</v>
      </c>
      <c r="D2411" s="167" t="e">
        <f>#REF!</f>
        <v>#REF!</v>
      </c>
      <c r="E2411" s="284" t="e">
        <f>'Паспорт-3'!F2229</f>
        <v>#REF!</v>
      </c>
      <c r="F2411" s="285"/>
      <c r="G2411" s="300" t="e">
        <f t="shared" si="294"/>
        <v>#REF!</v>
      </c>
      <c r="H2411" s="43" t="e">
        <f t="shared" si="295"/>
        <v>#REF!</v>
      </c>
    </row>
    <row r="2412" spans="1:8" ht="12.75" customHeight="1">
      <c r="A2412" s="197" t="e">
        <f>#REF!</f>
        <v>#REF!</v>
      </c>
      <c r="B2412" s="169" t="e">
        <f>IF(#REF!&lt;&gt;"",#REF!,"")</f>
        <v>#REF!</v>
      </c>
      <c r="C2412" s="168" t="e">
        <f>#REF!</f>
        <v>#REF!</v>
      </c>
      <c r="D2412" s="167" t="e">
        <f>#REF!</f>
        <v>#REF!</v>
      </c>
      <c r="E2412" s="284" t="e">
        <f>'Паспорт-3'!F2230</f>
        <v>#REF!</v>
      </c>
      <c r="F2412" s="285"/>
      <c r="G2412" s="300" t="e">
        <f t="shared" si="294"/>
        <v>#REF!</v>
      </c>
      <c r="H2412" s="43" t="e">
        <f t="shared" si="295"/>
        <v>#REF!</v>
      </c>
    </row>
    <row r="2413" spans="1:8">
      <c r="A2413" s="304" t="e">
        <f>#REF!</f>
        <v>#REF!</v>
      </c>
      <c r="B2413" s="305" t="e">
        <f>IF(#REF!&lt;&gt;"",#REF!,"")</f>
        <v>#REF!</v>
      </c>
      <c r="C2413" s="306" t="e">
        <f>#REF!</f>
        <v>#REF!</v>
      </c>
      <c r="D2413" s="307" t="e">
        <f>#REF!</f>
        <v>#REF!</v>
      </c>
      <c r="E2413" s="308" t="e">
        <f>'Паспорт-3'!F2231</f>
        <v>#REF!</v>
      </c>
      <c r="F2413" s="309"/>
      <c r="G2413" s="310" t="e">
        <f t="shared" si="294"/>
        <v>#REF!</v>
      </c>
      <c r="H2413" s="43" t="e">
        <f t="shared" si="295"/>
        <v>#REF!</v>
      </c>
    </row>
    <row r="2414" spans="1:8" ht="12.75" customHeight="1">
      <c r="A2414" s="574" t="s">
        <v>169</v>
      </c>
      <c r="B2414" s="575"/>
      <c r="C2414" s="575"/>
      <c r="D2414" s="575"/>
      <c r="E2414" s="575"/>
      <c r="F2414" s="575"/>
      <c r="G2414" s="576"/>
      <c r="H2414" s="43" t="e">
        <f>H2403</f>
        <v>#REF!</v>
      </c>
    </row>
    <row r="2415" spans="1:8" ht="12.75" customHeight="1">
      <c r="A2415" s="574" t="s">
        <v>189</v>
      </c>
      <c r="B2415" s="575"/>
      <c r="C2415" s="575"/>
      <c r="D2415" s="575"/>
      <c r="E2415" s="575"/>
      <c r="F2415" s="575"/>
      <c r="G2415" s="576"/>
      <c r="H2415" s="43" t="e">
        <f>H2351</f>
        <v>#REF!</v>
      </c>
    </row>
    <row r="2416" spans="1:8" ht="12.75" customHeight="1">
      <c r="A2416" s="457" t="e">
        <f>#REF!</f>
        <v>#REF!</v>
      </c>
      <c r="B2416" s="458"/>
      <c r="C2416" s="458"/>
      <c r="D2416" s="458"/>
      <c r="E2416" s="458"/>
      <c r="F2416" s="458"/>
      <c r="G2416" s="527"/>
      <c r="H2416" s="43" t="e">
        <f>H2417</f>
        <v>#REF!</v>
      </c>
    </row>
    <row r="2417" spans="1:8">
      <c r="A2417" s="291" t="s">
        <v>4</v>
      </c>
      <c r="B2417" s="571" t="s">
        <v>86</v>
      </c>
      <c r="C2417" s="572"/>
      <c r="D2417" s="572"/>
      <c r="E2417" s="577"/>
      <c r="F2417" s="577"/>
      <c r="G2417" s="578"/>
      <c r="H2417" s="43" t="e">
        <f>H2418</f>
        <v>#REF!</v>
      </c>
    </row>
    <row r="2418" spans="1:8">
      <c r="A2418" s="197" t="e">
        <f>#REF!</f>
        <v>#REF!</v>
      </c>
      <c r="B2418" s="292" t="e">
        <f>IF(#REF!&lt;&gt;"",#REF!,"")</f>
        <v>#REF!</v>
      </c>
      <c r="C2418" s="293" t="e">
        <f>#REF!</f>
        <v>#REF!</v>
      </c>
      <c r="D2418" s="294" t="e">
        <f>#REF!</f>
        <v>#REF!</v>
      </c>
      <c r="E2418" s="295" t="e">
        <f>'Паспорт-3'!F2234</f>
        <v>#REF!</v>
      </c>
      <c r="F2418" s="296"/>
      <c r="G2418" s="299" t="e">
        <f t="shared" ref="G2418:G2432" si="296">F2418-E2418</f>
        <v>#REF!</v>
      </c>
      <c r="H2418" s="43" t="e">
        <f t="shared" ref="H2418:H2432" si="297">IF(B2418&lt;&gt;"","Для друку","")</f>
        <v>#REF!</v>
      </c>
    </row>
    <row r="2419" spans="1:8">
      <c r="A2419" s="197" t="e">
        <f>#REF!</f>
        <v>#REF!</v>
      </c>
      <c r="B2419" s="169" t="e">
        <f>IF(#REF!&lt;&gt;"",#REF!,"")</f>
        <v>#REF!</v>
      </c>
      <c r="C2419" s="168" t="e">
        <f>#REF!</f>
        <v>#REF!</v>
      </c>
      <c r="D2419" s="167" t="e">
        <f>#REF!</f>
        <v>#REF!</v>
      </c>
      <c r="E2419" s="284" t="e">
        <f>'Паспорт-3'!F2235</f>
        <v>#REF!</v>
      </c>
      <c r="F2419" s="285"/>
      <c r="G2419" s="300" t="e">
        <f t="shared" si="296"/>
        <v>#REF!</v>
      </c>
      <c r="H2419" s="43" t="e">
        <f t="shared" si="297"/>
        <v>#REF!</v>
      </c>
    </row>
    <row r="2420" spans="1:8">
      <c r="A2420" s="197" t="e">
        <f>#REF!</f>
        <v>#REF!</v>
      </c>
      <c r="B2420" s="169" t="e">
        <f>IF(#REF!&lt;&gt;"",#REF!,"")</f>
        <v>#REF!</v>
      </c>
      <c r="C2420" s="168" t="e">
        <f>#REF!</f>
        <v>#REF!</v>
      </c>
      <c r="D2420" s="167" t="e">
        <f>#REF!</f>
        <v>#REF!</v>
      </c>
      <c r="E2420" s="284" t="e">
        <f>'Паспорт-3'!F2236</f>
        <v>#REF!</v>
      </c>
      <c r="F2420" s="285"/>
      <c r="G2420" s="300" t="e">
        <f t="shared" si="296"/>
        <v>#REF!</v>
      </c>
      <c r="H2420" s="43" t="e">
        <f t="shared" si="297"/>
        <v>#REF!</v>
      </c>
    </row>
    <row r="2421" spans="1:8">
      <c r="A2421" s="197" t="e">
        <f>#REF!</f>
        <v>#REF!</v>
      </c>
      <c r="B2421" s="169" t="e">
        <f>IF(#REF!&lt;&gt;"",#REF!,"")</f>
        <v>#REF!</v>
      </c>
      <c r="C2421" s="168" t="e">
        <f>#REF!</f>
        <v>#REF!</v>
      </c>
      <c r="D2421" s="167" t="e">
        <f>#REF!</f>
        <v>#REF!</v>
      </c>
      <c r="E2421" s="284" t="e">
        <f>'Паспорт-3'!F2237</f>
        <v>#REF!</v>
      </c>
      <c r="F2421" s="285"/>
      <c r="G2421" s="300" t="e">
        <f t="shared" si="296"/>
        <v>#REF!</v>
      </c>
      <c r="H2421" s="43" t="e">
        <f t="shared" si="297"/>
        <v>#REF!</v>
      </c>
    </row>
    <row r="2422" spans="1:8">
      <c r="A2422" s="197" t="e">
        <f>#REF!</f>
        <v>#REF!</v>
      </c>
      <c r="B2422" s="169" t="e">
        <f>IF(#REF!&lt;&gt;"",#REF!,"")</f>
        <v>#REF!</v>
      </c>
      <c r="C2422" s="168" t="e">
        <f>#REF!</f>
        <v>#REF!</v>
      </c>
      <c r="D2422" s="167" t="e">
        <f>#REF!</f>
        <v>#REF!</v>
      </c>
      <c r="E2422" s="284" t="e">
        <f>'Паспорт-3'!F2238</f>
        <v>#REF!</v>
      </c>
      <c r="F2422" s="285"/>
      <c r="G2422" s="300" t="e">
        <f t="shared" si="296"/>
        <v>#REF!</v>
      </c>
      <c r="H2422" s="43" t="e">
        <f t="shared" si="297"/>
        <v>#REF!</v>
      </c>
    </row>
    <row r="2423" spans="1:8">
      <c r="A2423" s="197" t="e">
        <f>#REF!</f>
        <v>#REF!</v>
      </c>
      <c r="B2423" s="169" t="e">
        <f>IF(#REF!&lt;&gt;"",#REF!,"")</f>
        <v>#REF!</v>
      </c>
      <c r="C2423" s="168" t="e">
        <f>#REF!</f>
        <v>#REF!</v>
      </c>
      <c r="D2423" s="167" t="e">
        <f>#REF!</f>
        <v>#REF!</v>
      </c>
      <c r="E2423" s="284" t="e">
        <f>'Паспорт-3'!F2239</f>
        <v>#REF!</v>
      </c>
      <c r="F2423" s="285"/>
      <c r="G2423" s="300" t="e">
        <f t="shared" si="296"/>
        <v>#REF!</v>
      </c>
      <c r="H2423" s="43" t="e">
        <f t="shared" si="297"/>
        <v>#REF!</v>
      </c>
    </row>
    <row r="2424" spans="1:8">
      <c r="A2424" s="197" t="e">
        <f>#REF!</f>
        <v>#REF!</v>
      </c>
      <c r="B2424" s="169" t="e">
        <f>IF(#REF!&lt;&gt;"",#REF!,"")</f>
        <v>#REF!</v>
      </c>
      <c r="C2424" s="168" t="e">
        <f>#REF!</f>
        <v>#REF!</v>
      </c>
      <c r="D2424" s="167" t="e">
        <f>#REF!</f>
        <v>#REF!</v>
      </c>
      <c r="E2424" s="284" t="e">
        <f>'Паспорт-3'!F2240</f>
        <v>#REF!</v>
      </c>
      <c r="F2424" s="285"/>
      <c r="G2424" s="300" t="e">
        <f t="shared" si="296"/>
        <v>#REF!</v>
      </c>
      <c r="H2424" s="43" t="e">
        <f t="shared" si="297"/>
        <v>#REF!</v>
      </c>
    </row>
    <row r="2425" spans="1:8">
      <c r="A2425" s="197" t="e">
        <f>#REF!</f>
        <v>#REF!</v>
      </c>
      <c r="B2425" s="169" t="e">
        <f>IF(#REF!&lt;&gt;"",#REF!,"")</f>
        <v>#REF!</v>
      </c>
      <c r="C2425" s="168" t="e">
        <f>#REF!</f>
        <v>#REF!</v>
      </c>
      <c r="D2425" s="167" t="e">
        <f>#REF!</f>
        <v>#REF!</v>
      </c>
      <c r="E2425" s="284" t="e">
        <f>'Паспорт-3'!F2241</f>
        <v>#REF!</v>
      </c>
      <c r="F2425" s="285"/>
      <c r="G2425" s="300" t="e">
        <f t="shared" si="296"/>
        <v>#REF!</v>
      </c>
      <c r="H2425" s="43" t="e">
        <f t="shared" si="297"/>
        <v>#REF!</v>
      </c>
    </row>
    <row r="2426" spans="1:8">
      <c r="A2426" s="197" t="e">
        <f>#REF!</f>
        <v>#REF!</v>
      </c>
      <c r="B2426" s="169" t="e">
        <f>IF(#REF!&lt;&gt;"",#REF!,"")</f>
        <v>#REF!</v>
      </c>
      <c r="C2426" s="168" t="e">
        <f>#REF!</f>
        <v>#REF!</v>
      </c>
      <c r="D2426" s="167" t="e">
        <f>#REF!</f>
        <v>#REF!</v>
      </c>
      <c r="E2426" s="284" t="e">
        <f>'Паспорт-3'!F2242</f>
        <v>#REF!</v>
      </c>
      <c r="F2426" s="285"/>
      <c r="G2426" s="300" t="e">
        <f t="shared" si="296"/>
        <v>#REF!</v>
      </c>
      <c r="H2426" s="43" t="e">
        <f t="shared" si="297"/>
        <v>#REF!</v>
      </c>
    </row>
    <row r="2427" spans="1:8">
      <c r="A2427" s="197" t="e">
        <f>#REF!</f>
        <v>#REF!</v>
      </c>
      <c r="B2427" s="169" t="e">
        <f>IF(#REF!&lt;&gt;"",#REF!,"")</f>
        <v>#REF!</v>
      </c>
      <c r="C2427" s="168" t="e">
        <f>#REF!</f>
        <v>#REF!</v>
      </c>
      <c r="D2427" s="167" t="e">
        <f>#REF!</f>
        <v>#REF!</v>
      </c>
      <c r="E2427" s="284" t="e">
        <f>'Паспорт-3'!F2243</f>
        <v>#REF!</v>
      </c>
      <c r="F2427" s="285"/>
      <c r="G2427" s="300" t="e">
        <f t="shared" si="296"/>
        <v>#REF!</v>
      </c>
      <c r="H2427" s="43" t="e">
        <f t="shared" si="297"/>
        <v>#REF!</v>
      </c>
    </row>
    <row r="2428" spans="1:8">
      <c r="A2428" s="197" t="e">
        <f>#REF!</f>
        <v>#REF!</v>
      </c>
      <c r="B2428" s="169" t="e">
        <f>IF(#REF!&lt;&gt;"",#REF!,"")</f>
        <v>#REF!</v>
      </c>
      <c r="C2428" s="168" t="e">
        <f>#REF!</f>
        <v>#REF!</v>
      </c>
      <c r="D2428" s="167" t="e">
        <f>#REF!</f>
        <v>#REF!</v>
      </c>
      <c r="E2428" s="284" t="e">
        <f>'Паспорт-3'!F2244</f>
        <v>#REF!</v>
      </c>
      <c r="F2428" s="285"/>
      <c r="G2428" s="300" t="e">
        <f t="shared" si="296"/>
        <v>#REF!</v>
      </c>
      <c r="H2428" s="43" t="e">
        <f t="shared" si="297"/>
        <v>#REF!</v>
      </c>
    </row>
    <row r="2429" spans="1:8">
      <c r="A2429" s="197" t="e">
        <f>#REF!</f>
        <v>#REF!</v>
      </c>
      <c r="B2429" s="169" t="e">
        <f>IF(#REF!&lt;&gt;"",#REF!,"")</f>
        <v>#REF!</v>
      </c>
      <c r="C2429" s="168" t="e">
        <f>#REF!</f>
        <v>#REF!</v>
      </c>
      <c r="D2429" s="167" t="e">
        <f>#REF!</f>
        <v>#REF!</v>
      </c>
      <c r="E2429" s="284" t="e">
        <f>'Паспорт-3'!F2245</f>
        <v>#REF!</v>
      </c>
      <c r="F2429" s="285"/>
      <c r="G2429" s="300" t="e">
        <f t="shared" si="296"/>
        <v>#REF!</v>
      </c>
      <c r="H2429" s="43" t="e">
        <f t="shared" si="297"/>
        <v>#REF!</v>
      </c>
    </row>
    <row r="2430" spans="1:8">
      <c r="A2430" s="197" t="e">
        <f>#REF!</f>
        <v>#REF!</v>
      </c>
      <c r="B2430" s="169" t="e">
        <f>IF(#REF!&lt;&gt;"",#REF!,"")</f>
        <v>#REF!</v>
      </c>
      <c r="C2430" s="168" t="e">
        <f>#REF!</f>
        <v>#REF!</v>
      </c>
      <c r="D2430" s="167" t="e">
        <f>#REF!</f>
        <v>#REF!</v>
      </c>
      <c r="E2430" s="284" t="e">
        <f>'Паспорт-3'!F2246</f>
        <v>#REF!</v>
      </c>
      <c r="F2430" s="285"/>
      <c r="G2430" s="300" t="e">
        <f t="shared" si="296"/>
        <v>#REF!</v>
      </c>
      <c r="H2430" s="43" t="e">
        <f t="shared" si="297"/>
        <v>#REF!</v>
      </c>
    </row>
    <row r="2431" spans="1:8">
      <c r="A2431" s="197" t="e">
        <f>#REF!</f>
        <v>#REF!</v>
      </c>
      <c r="B2431" s="169" t="e">
        <f>IF(#REF!&lt;&gt;"",#REF!,"")</f>
        <v>#REF!</v>
      </c>
      <c r="C2431" s="168" t="e">
        <f>#REF!</f>
        <v>#REF!</v>
      </c>
      <c r="D2431" s="167" t="e">
        <f>#REF!</f>
        <v>#REF!</v>
      </c>
      <c r="E2431" s="284" t="e">
        <f>'Паспорт-3'!F2247</f>
        <v>#REF!</v>
      </c>
      <c r="F2431" s="285"/>
      <c r="G2431" s="300" t="e">
        <f t="shared" si="296"/>
        <v>#REF!</v>
      </c>
      <c r="H2431" s="43" t="e">
        <f t="shared" si="297"/>
        <v>#REF!</v>
      </c>
    </row>
    <row r="2432" spans="1:8">
      <c r="A2432" s="304" t="e">
        <f>#REF!</f>
        <v>#REF!</v>
      </c>
      <c r="B2432" s="305" t="e">
        <f>IF(#REF!&lt;&gt;"",#REF!,"")</f>
        <v>#REF!</v>
      </c>
      <c r="C2432" s="306" t="e">
        <f>#REF!</f>
        <v>#REF!</v>
      </c>
      <c r="D2432" s="307" t="e">
        <f>#REF!</f>
        <v>#REF!</v>
      </c>
      <c r="E2432" s="308" t="e">
        <f>'Паспорт-3'!F2248</f>
        <v>#REF!</v>
      </c>
      <c r="F2432" s="309"/>
      <c r="G2432" s="310" t="e">
        <f t="shared" si="296"/>
        <v>#REF!</v>
      </c>
      <c r="H2432" s="43" t="e">
        <f t="shared" si="297"/>
        <v>#REF!</v>
      </c>
    </row>
    <row r="2433" spans="1:8" ht="12.75" customHeight="1">
      <c r="A2433" s="574" t="s">
        <v>169</v>
      </c>
      <c r="B2433" s="575"/>
      <c r="C2433" s="575"/>
      <c r="D2433" s="575"/>
      <c r="E2433" s="575"/>
      <c r="F2433" s="575"/>
      <c r="G2433" s="576"/>
      <c r="H2433" s="43" t="e">
        <f>H2417</f>
        <v>#REF!</v>
      </c>
    </row>
    <row r="2434" spans="1:8">
      <c r="A2434" s="291" t="e">
        <f>#REF!</f>
        <v>#REF!</v>
      </c>
      <c r="B2434" s="571" t="s">
        <v>87</v>
      </c>
      <c r="C2434" s="572"/>
      <c r="D2434" s="572"/>
      <c r="E2434" s="572"/>
      <c r="F2434" s="572"/>
      <c r="G2434" s="573"/>
      <c r="H2434" s="43" t="e">
        <f>H2435</f>
        <v>#REF!</v>
      </c>
    </row>
    <row r="2435" spans="1:8">
      <c r="A2435" s="197" t="e">
        <f>#REF!</f>
        <v>#REF!</v>
      </c>
      <c r="B2435" s="292" t="e">
        <f>IF(#REF!&lt;&gt;"",#REF!,"")</f>
        <v>#REF!</v>
      </c>
      <c r="C2435" s="293" t="e">
        <f>#REF!</f>
        <v>#REF!</v>
      </c>
      <c r="D2435" s="294" t="e">
        <f>#REF!</f>
        <v>#REF!</v>
      </c>
      <c r="E2435" s="301" t="e">
        <f>'Паспорт-3'!F2250</f>
        <v>#REF!</v>
      </c>
      <c r="F2435" s="302"/>
      <c r="G2435" s="303" t="e">
        <f t="shared" ref="G2435:G2449" si="298">F2435-E2435</f>
        <v>#REF!</v>
      </c>
      <c r="H2435" s="43" t="e">
        <f t="shared" ref="H2435:H2449" si="299">IF(B2435&lt;&gt;"","Для друку","")</f>
        <v>#REF!</v>
      </c>
    </row>
    <row r="2436" spans="1:8">
      <c r="A2436" s="197" t="e">
        <f>#REF!</f>
        <v>#REF!</v>
      </c>
      <c r="B2436" s="169" t="e">
        <f>IF(#REF!&lt;&gt;"",#REF!,"")</f>
        <v>#REF!</v>
      </c>
      <c r="C2436" s="168" t="e">
        <f>#REF!</f>
        <v>#REF!</v>
      </c>
      <c r="D2436" s="167" t="e">
        <f>#REF!</f>
        <v>#REF!</v>
      </c>
      <c r="E2436" s="284" t="e">
        <f>'Паспорт-3'!F2251</f>
        <v>#REF!</v>
      </c>
      <c r="F2436" s="285"/>
      <c r="G2436" s="300" t="e">
        <f t="shared" si="298"/>
        <v>#REF!</v>
      </c>
      <c r="H2436" s="43" t="e">
        <f t="shared" si="299"/>
        <v>#REF!</v>
      </c>
    </row>
    <row r="2437" spans="1:8">
      <c r="A2437" s="197" t="e">
        <f>#REF!</f>
        <v>#REF!</v>
      </c>
      <c r="B2437" s="169" t="e">
        <f>IF(#REF!&lt;&gt;"",#REF!,"")</f>
        <v>#REF!</v>
      </c>
      <c r="C2437" s="168" t="e">
        <f>#REF!</f>
        <v>#REF!</v>
      </c>
      <c r="D2437" s="167" t="e">
        <f>#REF!</f>
        <v>#REF!</v>
      </c>
      <c r="E2437" s="284" t="e">
        <f>'Паспорт-3'!F2252</f>
        <v>#REF!</v>
      </c>
      <c r="F2437" s="285"/>
      <c r="G2437" s="300" t="e">
        <f t="shared" si="298"/>
        <v>#REF!</v>
      </c>
      <c r="H2437" s="43" t="e">
        <f t="shared" si="299"/>
        <v>#REF!</v>
      </c>
    </row>
    <row r="2438" spans="1:8">
      <c r="A2438" s="197" t="e">
        <f>#REF!</f>
        <v>#REF!</v>
      </c>
      <c r="B2438" s="169" t="e">
        <f>IF(#REF!&lt;&gt;"",#REF!,"")</f>
        <v>#REF!</v>
      </c>
      <c r="C2438" s="168" t="e">
        <f>#REF!</f>
        <v>#REF!</v>
      </c>
      <c r="D2438" s="167" t="e">
        <f>#REF!</f>
        <v>#REF!</v>
      </c>
      <c r="E2438" s="284" t="e">
        <f>'Паспорт-3'!F2253</f>
        <v>#REF!</v>
      </c>
      <c r="F2438" s="285"/>
      <c r="G2438" s="300" t="e">
        <f t="shared" si="298"/>
        <v>#REF!</v>
      </c>
      <c r="H2438" s="43" t="e">
        <f t="shared" si="299"/>
        <v>#REF!</v>
      </c>
    </row>
    <row r="2439" spans="1:8">
      <c r="A2439" s="197" t="e">
        <f>#REF!</f>
        <v>#REF!</v>
      </c>
      <c r="B2439" s="169" t="e">
        <f>IF(#REF!&lt;&gt;"",#REF!,"")</f>
        <v>#REF!</v>
      </c>
      <c r="C2439" s="168" t="e">
        <f>#REF!</f>
        <v>#REF!</v>
      </c>
      <c r="D2439" s="167" t="e">
        <f>#REF!</f>
        <v>#REF!</v>
      </c>
      <c r="E2439" s="284" t="e">
        <f>'Паспорт-3'!F2254</f>
        <v>#REF!</v>
      </c>
      <c r="F2439" s="285"/>
      <c r="G2439" s="300" t="e">
        <f t="shared" si="298"/>
        <v>#REF!</v>
      </c>
      <c r="H2439" s="43" t="e">
        <f t="shared" si="299"/>
        <v>#REF!</v>
      </c>
    </row>
    <row r="2440" spans="1:8">
      <c r="A2440" s="197" t="e">
        <f>#REF!</f>
        <v>#REF!</v>
      </c>
      <c r="B2440" s="169" t="e">
        <f>IF(#REF!&lt;&gt;"",#REF!,"")</f>
        <v>#REF!</v>
      </c>
      <c r="C2440" s="168" t="e">
        <f>#REF!</f>
        <v>#REF!</v>
      </c>
      <c r="D2440" s="167" t="e">
        <f>#REF!</f>
        <v>#REF!</v>
      </c>
      <c r="E2440" s="284" t="e">
        <f>'Паспорт-3'!F2255</f>
        <v>#REF!</v>
      </c>
      <c r="F2440" s="285"/>
      <c r="G2440" s="300" t="e">
        <f t="shared" si="298"/>
        <v>#REF!</v>
      </c>
      <c r="H2440" s="43" t="e">
        <f t="shared" si="299"/>
        <v>#REF!</v>
      </c>
    </row>
    <row r="2441" spans="1:8">
      <c r="A2441" s="197" t="e">
        <f>#REF!</f>
        <v>#REF!</v>
      </c>
      <c r="B2441" s="169" t="e">
        <f>IF(#REF!&lt;&gt;"",#REF!,"")</f>
        <v>#REF!</v>
      </c>
      <c r="C2441" s="168" t="e">
        <f>#REF!</f>
        <v>#REF!</v>
      </c>
      <c r="D2441" s="167" t="e">
        <f>#REF!</f>
        <v>#REF!</v>
      </c>
      <c r="E2441" s="284" t="e">
        <f>'Паспорт-3'!F2256</f>
        <v>#REF!</v>
      </c>
      <c r="F2441" s="285"/>
      <c r="G2441" s="300" t="e">
        <f t="shared" si="298"/>
        <v>#REF!</v>
      </c>
      <c r="H2441" s="43" t="e">
        <f t="shared" si="299"/>
        <v>#REF!</v>
      </c>
    </row>
    <row r="2442" spans="1:8">
      <c r="A2442" s="197" t="e">
        <f>#REF!</f>
        <v>#REF!</v>
      </c>
      <c r="B2442" s="169" t="e">
        <f>IF(#REF!&lt;&gt;"",#REF!,"")</f>
        <v>#REF!</v>
      </c>
      <c r="C2442" s="168" t="e">
        <f>#REF!</f>
        <v>#REF!</v>
      </c>
      <c r="D2442" s="167" t="e">
        <f>#REF!</f>
        <v>#REF!</v>
      </c>
      <c r="E2442" s="284" t="e">
        <f>'Паспорт-3'!F2257</f>
        <v>#REF!</v>
      </c>
      <c r="F2442" s="285"/>
      <c r="G2442" s="300" t="e">
        <f t="shared" si="298"/>
        <v>#REF!</v>
      </c>
      <c r="H2442" s="43" t="e">
        <f t="shared" si="299"/>
        <v>#REF!</v>
      </c>
    </row>
    <row r="2443" spans="1:8">
      <c r="A2443" s="197" t="e">
        <f>#REF!</f>
        <v>#REF!</v>
      </c>
      <c r="B2443" s="169" t="e">
        <f>IF(#REF!&lt;&gt;"",#REF!,"")</f>
        <v>#REF!</v>
      </c>
      <c r="C2443" s="168" t="e">
        <f>#REF!</f>
        <v>#REF!</v>
      </c>
      <c r="D2443" s="167" t="e">
        <f>#REF!</f>
        <v>#REF!</v>
      </c>
      <c r="E2443" s="284" t="e">
        <f>'Паспорт-3'!F2258</f>
        <v>#REF!</v>
      </c>
      <c r="F2443" s="285"/>
      <c r="G2443" s="300" t="e">
        <f t="shared" si="298"/>
        <v>#REF!</v>
      </c>
      <c r="H2443" s="43" t="e">
        <f t="shared" si="299"/>
        <v>#REF!</v>
      </c>
    </row>
    <row r="2444" spans="1:8">
      <c r="A2444" s="197" t="e">
        <f>#REF!</f>
        <v>#REF!</v>
      </c>
      <c r="B2444" s="169" t="e">
        <f>IF(#REF!&lt;&gt;"",#REF!,"")</f>
        <v>#REF!</v>
      </c>
      <c r="C2444" s="168" t="e">
        <f>#REF!</f>
        <v>#REF!</v>
      </c>
      <c r="D2444" s="167" t="e">
        <f>#REF!</f>
        <v>#REF!</v>
      </c>
      <c r="E2444" s="284" t="e">
        <f>'Паспорт-3'!F2259</f>
        <v>#REF!</v>
      </c>
      <c r="F2444" s="285"/>
      <c r="G2444" s="300" t="e">
        <f t="shared" si="298"/>
        <v>#REF!</v>
      </c>
      <c r="H2444" s="43" t="e">
        <f t="shared" si="299"/>
        <v>#REF!</v>
      </c>
    </row>
    <row r="2445" spans="1:8">
      <c r="A2445" s="197" t="e">
        <f>#REF!</f>
        <v>#REF!</v>
      </c>
      <c r="B2445" s="169" t="e">
        <f>IF(#REF!&lt;&gt;"",#REF!,"")</f>
        <v>#REF!</v>
      </c>
      <c r="C2445" s="168" t="e">
        <f>#REF!</f>
        <v>#REF!</v>
      </c>
      <c r="D2445" s="167" t="e">
        <f>#REF!</f>
        <v>#REF!</v>
      </c>
      <c r="E2445" s="284" t="e">
        <f>'Паспорт-3'!F2260</f>
        <v>#REF!</v>
      </c>
      <c r="F2445" s="285"/>
      <c r="G2445" s="300" t="e">
        <f t="shared" si="298"/>
        <v>#REF!</v>
      </c>
      <c r="H2445" s="43" t="e">
        <f t="shared" si="299"/>
        <v>#REF!</v>
      </c>
    </row>
    <row r="2446" spans="1:8">
      <c r="A2446" s="197" t="e">
        <f>#REF!</f>
        <v>#REF!</v>
      </c>
      <c r="B2446" s="169" t="e">
        <f>IF(#REF!&lt;&gt;"",#REF!,"")</f>
        <v>#REF!</v>
      </c>
      <c r="C2446" s="168" t="e">
        <f>#REF!</f>
        <v>#REF!</v>
      </c>
      <c r="D2446" s="167" t="e">
        <f>#REF!</f>
        <v>#REF!</v>
      </c>
      <c r="E2446" s="284" t="e">
        <f>'Паспорт-3'!F2261</f>
        <v>#REF!</v>
      </c>
      <c r="F2446" s="285"/>
      <c r="G2446" s="300" t="e">
        <f t="shared" si="298"/>
        <v>#REF!</v>
      </c>
      <c r="H2446" s="43" t="e">
        <f t="shared" si="299"/>
        <v>#REF!</v>
      </c>
    </row>
    <row r="2447" spans="1:8">
      <c r="A2447" s="197" t="e">
        <f>#REF!</f>
        <v>#REF!</v>
      </c>
      <c r="B2447" s="169" t="e">
        <f>IF(#REF!&lt;&gt;"",#REF!,"")</f>
        <v>#REF!</v>
      </c>
      <c r="C2447" s="168" t="e">
        <f>#REF!</f>
        <v>#REF!</v>
      </c>
      <c r="D2447" s="167" t="e">
        <f>#REF!</f>
        <v>#REF!</v>
      </c>
      <c r="E2447" s="284" t="e">
        <f>'Паспорт-3'!F2262</f>
        <v>#REF!</v>
      </c>
      <c r="F2447" s="285"/>
      <c r="G2447" s="300" t="e">
        <f t="shared" si="298"/>
        <v>#REF!</v>
      </c>
      <c r="H2447" s="43" t="e">
        <f t="shared" si="299"/>
        <v>#REF!</v>
      </c>
    </row>
    <row r="2448" spans="1:8">
      <c r="A2448" s="197" t="e">
        <f>#REF!</f>
        <v>#REF!</v>
      </c>
      <c r="B2448" s="169" t="e">
        <f>IF(#REF!&lt;&gt;"",#REF!,"")</f>
        <v>#REF!</v>
      </c>
      <c r="C2448" s="168" t="e">
        <f>#REF!</f>
        <v>#REF!</v>
      </c>
      <c r="D2448" s="167" t="e">
        <f>#REF!</f>
        <v>#REF!</v>
      </c>
      <c r="E2448" s="284" t="e">
        <f>'Паспорт-3'!F2263</f>
        <v>#REF!</v>
      </c>
      <c r="F2448" s="285"/>
      <c r="G2448" s="300" t="e">
        <f t="shared" si="298"/>
        <v>#REF!</v>
      </c>
      <c r="H2448" s="43" t="e">
        <f t="shared" si="299"/>
        <v>#REF!</v>
      </c>
    </row>
    <row r="2449" spans="1:8">
      <c r="A2449" s="304" t="e">
        <f>#REF!</f>
        <v>#REF!</v>
      </c>
      <c r="B2449" s="305" t="e">
        <f>IF(#REF!&lt;&gt;"",#REF!,"")</f>
        <v>#REF!</v>
      </c>
      <c r="C2449" s="306" t="e">
        <f>#REF!</f>
        <v>#REF!</v>
      </c>
      <c r="D2449" s="307" t="e">
        <f>#REF!</f>
        <v>#REF!</v>
      </c>
      <c r="E2449" s="308" t="e">
        <f>'Паспорт-3'!F2264</f>
        <v>#REF!</v>
      </c>
      <c r="F2449" s="309"/>
      <c r="G2449" s="310" t="e">
        <f t="shared" si="298"/>
        <v>#REF!</v>
      </c>
      <c r="H2449" s="43" t="e">
        <f t="shared" si="299"/>
        <v>#REF!</v>
      </c>
    </row>
    <row r="2450" spans="1:8" ht="12.75" customHeight="1">
      <c r="A2450" s="574" t="s">
        <v>169</v>
      </c>
      <c r="B2450" s="575"/>
      <c r="C2450" s="575"/>
      <c r="D2450" s="575"/>
      <c r="E2450" s="575"/>
      <c r="F2450" s="575"/>
      <c r="G2450" s="576"/>
      <c r="H2450" s="43" t="e">
        <f>H2434</f>
        <v>#REF!</v>
      </c>
    </row>
    <row r="2451" spans="1:8">
      <c r="A2451" s="297" t="e">
        <f>#REF!</f>
        <v>#REF!</v>
      </c>
      <c r="B2451" s="571" t="s">
        <v>88</v>
      </c>
      <c r="C2451" s="572"/>
      <c r="D2451" s="572"/>
      <c r="E2451" s="579"/>
      <c r="F2451" s="579"/>
      <c r="G2451" s="580"/>
      <c r="H2451" s="43" t="e">
        <f>H2452</f>
        <v>#REF!</v>
      </c>
    </row>
    <row r="2452" spans="1:8">
      <c r="A2452" s="197" t="e">
        <f>#REF!</f>
        <v>#REF!</v>
      </c>
      <c r="B2452" s="292" t="e">
        <f>IF(#REF!&lt;&gt;"",#REF!,"")</f>
        <v>#REF!</v>
      </c>
      <c r="C2452" s="293" t="e">
        <f>#REF!</f>
        <v>#REF!</v>
      </c>
      <c r="D2452" s="294" t="e">
        <f>#REF!</f>
        <v>#REF!</v>
      </c>
      <c r="E2452" s="295" t="e">
        <f>'Паспорт-3'!F2266</f>
        <v>#REF!</v>
      </c>
      <c r="F2452" s="296"/>
      <c r="G2452" s="299" t="e">
        <f t="shared" ref="G2452:G2466" si="300">F2452-E2452</f>
        <v>#REF!</v>
      </c>
      <c r="H2452" s="43" t="e">
        <f t="shared" ref="H2452:H2466" si="301">IF(B2452&lt;&gt;"","Для друку","")</f>
        <v>#REF!</v>
      </c>
    </row>
    <row r="2453" spans="1:8">
      <c r="A2453" s="197" t="e">
        <f>#REF!</f>
        <v>#REF!</v>
      </c>
      <c r="B2453" s="169" t="e">
        <f>IF(#REF!&lt;&gt;"",#REF!,"")</f>
        <v>#REF!</v>
      </c>
      <c r="C2453" s="168" t="e">
        <f>#REF!</f>
        <v>#REF!</v>
      </c>
      <c r="D2453" s="167" t="e">
        <f>#REF!</f>
        <v>#REF!</v>
      </c>
      <c r="E2453" s="284" t="e">
        <f>'Паспорт-3'!F2267</f>
        <v>#REF!</v>
      </c>
      <c r="F2453" s="285"/>
      <c r="G2453" s="300" t="e">
        <f t="shared" si="300"/>
        <v>#REF!</v>
      </c>
      <c r="H2453" s="43" t="e">
        <f t="shared" si="301"/>
        <v>#REF!</v>
      </c>
    </row>
    <row r="2454" spans="1:8">
      <c r="A2454" s="197" t="e">
        <f>#REF!</f>
        <v>#REF!</v>
      </c>
      <c r="B2454" s="169" t="e">
        <f>IF(#REF!&lt;&gt;"",#REF!,"")</f>
        <v>#REF!</v>
      </c>
      <c r="C2454" s="168" t="e">
        <f>#REF!</f>
        <v>#REF!</v>
      </c>
      <c r="D2454" s="167" t="e">
        <f>#REF!</f>
        <v>#REF!</v>
      </c>
      <c r="E2454" s="284" t="e">
        <f>'Паспорт-3'!F2268</f>
        <v>#REF!</v>
      </c>
      <c r="F2454" s="285"/>
      <c r="G2454" s="300" t="e">
        <f t="shared" si="300"/>
        <v>#REF!</v>
      </c>
      <c r="H2454" s="43" t="e">
        <f t="shared" si="301"/>
        <v>#REF!</v>
      </c>
    </row>
    <row r="2455" spans="1:8">
      <c r="A2455" s="197" t="e">
        <f>#REF!</f>
        <v>#REF!</v>
      </c>
      <c r="B2455" s="169" t="e">
        <f>IF(#REF!&lt;&gt;"",#REF!,"")</f>
        <v>#REF!</v>
      </c>
      <c r="C2455" s="168" t="e">
        <f>#REF!</f>
        <v>#REF!</v>
      </c>
      <c r="D2455" s="167" t="e">
        <f>#REF!</f>
        <v>#REF!</v>
      </c>
      <c r="E2455" s="284" t="e">
        <f>'Паспорт-3'!F2269</f>
        <v>#REF!</v>
      </c>
      <c r="F2455" s="285"/>
      <c r="G2455" s="300" t="e">
        <f t="shared" si="300"/>
        <v>#REF!</v>
      </c>
      <c r="H2455" s="43" t="e">
        <f t="shared" si="301"/>
        <v>#REF!</v>
      </c>
    </row>
    <row r="2456" spans="1:8">
      <c r="A2456" s="197" t="e">
        <f>#REF!</f>
        <v>#REF!</v>
      </c>
      <c r="B2456" s="169" t="e">
        <f>IF(#REF!&lt;&gt;"",#REF!,"")</f>
        <v>#REF!</v>
      </c>
      <c r="C2456" s="168" t="e">
        <f>#REF!</f>
        <v>#REF!</v>
      </c>
      <c r="D2456" s="167" t="e">
        <f>#REF!</f>
        <v>#REF!</v>
      </c>
      <c r="E2456" s="284" t="e">
        <f>'Паспорт-3'!F2270</f>
        <v>#REF!</v>
      </c>
      <c r="F2456" s="285"/>
      <c r="G2456" s="300" t="e">
        <f t="shared" si="300"/>
        <v>#REF!</v>
      </c>
      <c r="H2456" s="43" t="e">
        <f t="shared" si="301"/>
        <v>#REF!</v>
      </c>
    </row>
    <row r="2457" spans="1:8">
      <c r="A2457" s="197" t="e">
        <f>#REF!</f>
        <v>#REF!</v>
      </c>
      <c r="B2457" s="169" t="e">
        <f>IF(#REF!&lt;&gt;"",#REF!,"")</f>
        <v>#REF!</v>
      </c>
      <c r="C2457" s="168" t="e">
        <f>#REF!</f>
        <v>#REF!</v>
      </c>
      <c r="D2457" s="167" t="e">
        <f>#REF!</f>
        <v>#REF!</v>
      </c>
      <c r="E2457" s="284" t="e">
        <f>'Паспорт-3'!F2271</f>
        <v>#REF!</v>
      </c>
      <c r="F2457" s="285"/>
      <c r="G2457" s="300" t="e">
        <f t="shared" si="300"/>
        <v>#REF!</v>
      </c>
      <c r="H2457" s="43" t="e">
        <f t="shared" si="301"/>
        <v>#REF!</v>
      </c>
    </row>
    <row r="2458" spans="1:8">
      <c r="A2458" s="197" t="e">
        <f>#REF!</f>
        <v>#REF!</v>
      </c>
      <c r="B2458" s="169" t="e">
        <f>IF(#REF!&lt;&gt;"",#REF!,"")</f>
        <v>#REF!</v>
      </c>
      <c r="C2458" s="168" t="e">
        <f>#REF!</f>
        <v>#REF!</v>
      </c>
      <c r="D2458" s="167" t="e">
        <f>#REF!</f>
        <v>#REF!</v>
      </c>
      <c r="E2458" s="284" t="e">
        <f>'Паспорт-3'!F2272</f>
        <v>#REF!</v>
      </c>
      <c r="F2458" s="285"/>
      <c r="G2458" s="300" t="e">
        <f t="shared" si="300"/>
        <v>#REF!</v>
      </c>
      <c r="H2458" s="43" t="e">
        <f t="shared" si="301"/>
        <v>#REF!</v>
      </c>
    </row>
    <row r="2459" spans="1:8">
      <c r="A2459" s="197" t="e">
        <f>#REF!</f>
        <v>#REF!</v>
      </c>
      <c r="B2459" s="169" t="e">
        <f>IF(#REF!&lt;&gt;"",#REF!,"")</f>
        <v>#REF!</v>
      </c>
      <c r="C2459" s="168" t="e">
        <f>#REF!</f>
        <v>#REF!</v>
      </c>
      <c r="D2459" s="167" t="e">
        <f>#REF!</f>
        <v>#REF!</v>
      </c>
      <c r="E2459" s="284" t="e">
        <f>'Паспорт-3'!F2273</f>
        <v>#REF!</v>
      </c>
      <c r="F2459" s="285"/>
      <c r="G2459" s="300" t="e">
        <f t="shared" si="300"/>
        <v>#REF!</v>
      </c>
      <c r="H2459" s="43" t="e">
        <f t="shared" si="301"/>
        <v>#REF!</v>
      </c>
    </row>
    <row r="2460" spans="1:8">
      <c r="A2460" s="197" t="e">
        <f>#REF!</f>
        <v>#REF!</v>
      </c>
      <c r="B2460" s="169" t="e">
        <f>IF(#REF!&lt;&gt;"",#REF!,"")</f>
        <v>#REF!</v>
      </c>
      <c r="C2460" s="168" t="e">
        <f>#REF!</f>
        <v>#REF!</v>
      </c>
      <c r="D2460" s="167" t="e">
        <f>#REF!</f>
        <v>#REF!</v>
      </c>
      <c r="E2460" s="284" t="e">
        <f>'Паспорт-3'!F2274</f>
        <v>#REF!</v>
      </c>
      <c r="F2460" s="285"/>
      <c r="G2460" s="300" t="e">
        <f t="shared" si="300"/>
        <v>#REF!</v>
      </c>
      <c r="H2460" s="43" t="e">
        <f t="shared" si="301"/>
        <v>#REF!</v>
      </c>
    </row>
    <row r="2461" spans="1:8">
      <c r="A2461" s="197" t="e">
        <f>#REF!</f>
        <v>#REF!</v>
      </c>
      <c r="B2461" s="169" t="e">
        <f>IF(#REF!&lt;&gt;"",#REF!,"")</f>
        <v>#REF!</v>
      </c>
      <c r="C2461" s="168" t="e">
        <f>#REF!</f>
        <v>#REF!</v>
      </c>
      <c r="D2461" s="167" t="e">
        <f>#REF!</f>
        <v>#REF!</v>
      </c>
      <c r="E2461" s="284" t="e">
        <f>'Паспорт-3'!F2275</f>
        <v>#REF!</v>
      </c>
      <c r="F2461" s="285"/>
      <c r="G2461" s="300" t="e">
        <f t="shared" si="300"/>
        <v>#REF!</v>
      </c>
      <c r="H2461" s="43" t="e">
        <f t="shared" si="301"/>
        <v>#REF!</v>
      </c>
    </row>
    <row r="2462" spans="1:8">
      <c r="A2462" s="197" t="e">
        <f>#REF!</f>
        <v>#REF!</v>
      </c>
      <c r="B2462" s="169" t="e">
        <f>IF(#REF!&lt;&gt;"",#REF!,"")</f>
        <v>#REF!</v>
      </c>
      <c r="C2462" s="168" t="e">
        <f>#REF!</f>
        <v>#REF!</v>
      </c>
      <c r="D2462" s="167" t="e">
        <f>#REF!</f>
        <v>#REF!</v>
      </c>
      <c r="E2462" s="284" t="e">
        <f>'Паспорт-3'!F2276</f>
        <v>#REF!</v>
      </c>
      <c r="F2462" s="285"/>
      <c r="G2462" s="300" t="e">
        <f t="shared" si="300"/>
        <v>#REF!</v>
      </c>
      <c r="H2462" s="43" t="e">
        <f t="shared" si="301"/>
        <v>#REF!</v>
      </c>
    </row>
    <row r="2463" spans="1:8">
      <c r="A2463" s="197" t="e">
        <f>#REF!</f>
        <v>#REF!</v>
      </c>
      <c r="B2463" s="169" t="e">
        <f>IF(#REF!&lt;&gt;"",#REF!,"")</f>
        <v>#REF!</v>
      </c>
      <c r="C2463" s="168" t="e">
        <f>#REF!</f>
        <v>#REF!</v>
      </c>
      <c r="D2463" s="167" t="e">
        <f>#REF!</f>
        <v>#REF!</v>
      </c>
      <c r="E2463" s="284" t="e">
        <f>'Паспорт-3'!F2277</f>
        <v>#REF!</v>
      </c>
      <c r="F2463" s="285"/>
      <c r="G2463" s="300" t="e">
        <f t="shared" si="300"/>
        <v>#REF!</v>
      </c>
      <c r="H2463" s="43" t="e">
        <f t="shared" si="301"/>
        <v>#REF!</v>
      </c>
    </row>
    <row r="2464" spans="1:8">
      <c r="A2464" s="197" t="e">
        <f>#REF!</f>
        <v>#REF!</v>
      </c>
      <c r="B2464" s="169" t="e">
        <f>IF(#REF!&lt;&gt;"",#REF!,"")</f>
        <v>#REF!</v>
      </c>
      <c r="C2464" s="168" t="e">
        <f>#REF!</f>
        <v>#REF!</v>
      </c>
      <c r="D2464" s="167" t="e">
        <f>#REF!</f>
        <v>#REF!</v>
      </c>
      <c r="E2464" s="284" t="e">
        <f>'Паспорт-3'!F2278</f>
        <v>#REF!</v>
      </c>
      <c r="F2464" s="285"/>
      <c r="G2464" s="300" t="e">
        <f t="shared" si="300"/>
        <v>#REF!</v>
      </c>
      <c r="H2464" s="43" t="e">
        <f t="shared" si="301"/>
        <v>#REF!</v>
      </c>
    </row>
    <row r="2465" spans="1:8">
      <c r="A2465" s="197" t="e">
        <f>#REF!</f>
        <v>#REF!</v>
      </c>
      <c r="B2465" s="169" t="e">
        <f>IF(#REF!&lt;&gt;"",#REF!,"")</f>
        <v>#REF!</v>
      </c>
      <c r="C2465" s="168" t="e">
        <f>#REF!</f>
        <v>#REF!</v>
      </c>
      <c r="D2465" s="167" t="e">
        <f>#REF!</f>
        <v>#REF!</v>
      </c>
      <c r="E2465" s="284" t="e">
        <f>'Паспорт-3'!F2279</f>
        <v>#REF!</v>
      </c>
      <c r="F2465" s="285"/>
      <c r="G2465" s="300" t="e">
        <f t="shared" si="300"/>
        <v>#REF!</v>
      </c>
      <c r="H2465" s="43" t="e">
        <f t="shared" si="301"/>
        <v>#REF!</v>
      </c>
    </row>
    <row r="2466" spans="1:8">
      <c r="A2466" s="304" t="e">
        <f>#REF!</f>
        <v>#REF!</v>
      </c>
      <c r="B2466" s="305" t="e">
        <f>IF(#REF!&lt;&gt;"",#REF!,"")</f>
        <v>#REF!</v>
      </c>
      <c r="C2466" s="306" t="e">
        <f>#REF!</f>
        <v>#REF!</v>
      </c>
      <c r="D2466" s="307" t="e">
        <f>#REF!</f>
        <v>#REF!</v>
      </c>
      <c r="E2466" s="308" t="e">
        <f>'Паспорт-3'!F2280</f>
        <v>#REF!</v>
      </c>
      <c r="F2466" s="309"/>
      <c r="G2466" s="310" t="e">
        <f t="shared" si="300"/>
        <v>#REF!</v>
      </c>
      <c r="H2466" s="43" t="e">
        <f t="shared" si="301"/>
        <v>#REF!</v>
      </c>
    </row>
    <row r="2467" spans="1:8" ht="12.75" customHeight="1">
      <c r="A2467" s="574" t="s">
        <v>169</v>
      </c>
      <c r="B2467" s="575"/>
      <c r="C2467" s="575"/>
      <c r="D2467" s="575"/>
      <c r="E2467" s="575"/>
      <c r="F2467" s="575"/>
      <c r="G2467" s="576"/>
      <c r="H2467" s="43" t="e">
        <f>H2451</f>
        <v>#REF!</v>
      </c>
    </row>
    <row r="2468" spans="1:8">
      <c r="A2468" s="297" t="e">
        <f>#REF!</f>
        <v>#REF!</v>
      </c>
      <c r="B2468" s="571" t="s">
        <v>89</v>
      </c>
      <c r="C2468" s="572"/>
      <c r="D2468" s="572"/>
      <c r="E2468" s="579"/>
      <c r="F2468" s="579"/>
      <c r="G2468" s="580"/>
      <c r="H2468" s="43" t="e">
        <f>H2469</f>
        <v>#REF!</v>
      </c>
    </row>
    <row r="2469" spans="1:8">
      <c r="A2469" s="197" t="e">
        <f>#REF!</f>
        <v>#REF!</v>
      </c>
      <c r="B2469" s="292" t="e">
        <f>IF(#REF!&lt;&gt;"",#REF!,"")</f>
        <v>#REF!</v>
      </c>
      <c r="C2469" s="293" t="e">
        <f>#REF!</f>
        <v>#REF!</v>
      </c>
      <c r="D2469" s="294" t="e">
        <f>#REF!</f>
        <v>#REF!</v>
      </c>
      <c r="E2469" s="295" t="e">
        <f>'Паспорт-3'!F2282</f>
        <v>#REF!</v>
      </c>
      <c r="F2469" s="296"/>
      <c r="G2469" s="299" t="e">
        <f t="shared" ref="G2469:G2478" si="302">F2469-E2469</f>
        <v>#REF!</v>
      </c>
      <c r="H2469" s="43" t="e">
        <f t="shared" ref="H2469:H2478" si="303">IF(B2469&lt;&gt;"","Для друку","")</f>
        <v>#REF!</v>
      </c>
    </row>
    <row r="2470" spans="1:8">
      <c r="A2470" s="197" t="e">
        <f>#REF!</f>
        <v>#REF!</v>
      </c>
      <c r="B2470" s="169" t="e">
        <f>IF(#REF!&lt;&gt;"",#REF!,"")</f>
        <v>#REF!</v>
      </c>
      <c r="C2470" s="168" t="e">
        <f>#REF!</f>
        <v>#REF!</v>
      </c>
      <c r="D2470" s="167" t="e">
        <f>#REF!</f>
        <v>#REF!</v>
      </c>
      <c r="E2470" s="284" t="e">
        <f>'Паспорт-3'!F2283</f>
        <v>#REF!</v>
      </c>
      <c r="F2470" s="285"/>
      <c r="G2470" s="300" t="e">
        <f t="shared" si="302"/>
        <v>#REF!</v>
      </c>
      <c r="H2470" s="43" t="e">
        <f t="shared" si="303"/>
        <v>#REF!</v>
      </c>
    </row>
    <row r="2471" spans="1:8">
      <c r="A2471" s="197" t="e">
        <f>#REF!</f>
        <v>#REF!</v>
      </c>
      <c r="B2471" s="169" t="e">
        <f>IF(#REF!&lt;&gt;"",#REF!,"")</f>
        <v>#REF!</v>
      </c>
      <c r="C2471" s="168" t="e">
        <f>#REF!</f>
        <v>#REF!</v>
      </c>
      <c r="D2471" s="167" t="e">
        <f>#REF!</f>
        <v>#REF!</v>
      </c>
      <c r="E2471" s="284" t="e">
        <f>'Паспорт-3'!F2284</f>
        <v>#REF!</v>
      </c>
      <c r="F2471" s="285"/>
      <c r="G2471" s="300" t="e">
        <f t="shared" si="302"/>
        <v>#REF!</v>
      </c>
      <c r="H2471" s="43" t="e">
        <f t="shared" si="303"/>
        <v>#REF!</v>
      </c>
    </row>
    <row r="2472" spans="1:8">
      <c r="A2472" s="197" t="e">
        <f>#REF!</f>
        <v>#REF!</v>
      </c>
      <c r="B2472" s="169" t="e">
        <f>IF(#REF!&lt;&gt;"",#REF!,"")</f>
        <v>#REF!</v>
      </c>
      <c r="C2472" s="168" t="e">
        <f>#REF!</f>
        <v>#REF!</v>
      </c>
      <c r="D2472" s="167" t="e">
        <f>#REF!</f>
        <v>#REF!</v>
      </c>
      <c r="E2472" s="284" t="e">
        <f>'Паспорт-3'!F2285</f>
        <v>#REF!</v>
      </c>
      <c r="F2472" s="285"/>
      <c r="G2472" s="300" t="e">
        <f t="shared" si="302"/>
        <v>#REF!</v>
      </c>
      <c r="H2472" s="43" t="e">
        <f t="shared" si="303"/>
        <v>#REF!</v>
      </c>
    </row>
    <row r="2473" spans="1:8">
      <c r="A2473" s="197" t="e">
        <f>#REF!</f>
        <v>#REF!</v>
      </c>
      <c r="B2473" s="169" t="e">
        <f>IF(#REF!&lt;&gt;"",#REF!,"")</f>
        <v>#REF!</v>
      </c>
      <c r="C2473" s="168" t="e">
        <f>#REF!</f>
        <v>#REF!</v>
      </c>
      <c r="D2473" s="167" t="e">
        <f>#REF!</f>
        <v>#REF!</v>
      </c>
      <c r="E2473" s="284" t="e">
        <f>'Паспорт-3'!F2286</f>
        <v>#REF!</v>
      </c>
      <c r="F2473" s="285"/>
      <c r="G2473" s="300" t="e">
        <f t="shared" si="302"/>
        <v>#REF!</v>
      </c>
      <c r="H2473" s="43" t="e">
        <f t="shared" si="303"/>
        <v>#REF!</v>
      </c>
    </row>
    <row r="2474" spans="1:8">
      <c r="A2474" s="197" t="e">
        <f>#REF!</f>
        <v>#REF!</v>
      </c>
      <c r="B2474" s="169" t="e">
        <f>IF(#REF!&lt;&gt;"",#REF!,"")</f>
        <v>#REF!</v>
      </c>
      <c r="C2474" s="168" t="e">
        <f>#REF!</f>
        <v>#REF!</v>
      </c>
      <c r="D2474" s="167" t="e">
        <f>#REF!</f>
        <v>#REF!</v>
      </c>
      <c r="E2474" s="284" t="e">
        <f>'Паспорт-3'!F2287</f>
        <v>#REF!</v>
      </c>
      <c r="F2474" s="285"/>
      <c r="G2474" s="300" t="e">
        <f t="shared" si="302"/>
        <v>#REF!</v>
      </c>
      <c r="H2474" s="43" t="e">
        <f t="shared" si="303"/>
        <v>#REF!</v>
      </c>
    </row>
    <row r="2475" spans="1:8">
      <c r="A2475" s="197" t="e">
        <f>#REF!</f>
        <v>#REF!</v>
      </c>
      <c r="B2475" s="169" t="e">
        <f>IF(#REF!&lt;&gt;"",#REF!,"")</f>
        <v>#REF!</v>
      </c>
      <c r="C2475" s="168" t="e">
        <f>#REF!</f>
        <v>#REF!</v>
      </c>
      <c r="D2475" s="167" t="e">
        <f>#REF!</f>
        <v>#REF!</v>
      </c>
      <c r="E2475" s="284" t="e">
        <f>'Паспорт-3'!F2288</f>
        <v>#REF!</v>
      </c>
      <c r="F2475" s="285"/>
      <c r="G2475" s="300" t="e">
        <f t="shared" si="302"/>
        <v>#REF!</v>
      </c>
      <c r="H2475" s="43" t="e">
        <f t="shared" si="303"/>
        <v>#REF!</v>
      </c>
    </row>
    <row r="2476" spans="1:8">
      <c r="A2476" s="197" t="e">
        <f>#REF!</f>
        <v>#REF!</v>
      </c>
      <c r="B2476" s="169" t="e">
        <f>IF(#REF!&lt;&gt;"",#REF!,"")</f>
        <v>#REF!</v>
      </c>
      <c r="C2476" s="168" t="e">
        <f>#REF!</f>
        <v>#REF!</v>
      </c>
      <c r="D2476" s="167" t="e">
        <f>#REF!</f>
        <v>#REF!</v>
      </c>
      <c r="E2476" s="284" t="e">
        <f>'Паспорт-3'!F2289</f>
        <v>#REF!</v>
      </c>
      <c r="F2476" s="285"/>
      <c r="G2476" s="300" t="e">
        <f t="shared" si="302"/>
        <v>#REF!</v>
      </c>
      <c r="H2476" s="43" t="e">
        <f t="shared" si="303"/>
        <v>#REF!</v>
      </c>
    </row>
    <row r="2477" spans="1:8" ht="12.75" customHeight="1">
      <c r="A2477" s="197" t="e">
        <f>#REF!</f>
        <v>#REF!</v>
      </c>
      <c r="B2477" s="169" t="e">
        <f>IF(#REF!&lt;&gt;"",#REF!,"")</f>
        <v>#REF!</v>
      </c>
      <c r="C2477" s="168" t="e">
        <f>#REF!</f>
        <v>#REF!</v>
      </c>
      <c r="D2477" s="167" t="e">
        <f>#REF!</f>
        <v>#REF!</v>
      </c>
      <c r="E2477" s="284" t="e">
        <f>'Паспорт-3'!F2290</f>
        <v>#REF!</v>
      </c>
      <c r="F2477" s="285"/>
      <c r="G2477" s="300" t="e">
        <f t="shared" si="302"/>
        <v>#REF!</v>
      </c>
      <c r="H2477" s="43" t="e">
        <f t="shared" si="303"/>
        <v>#REF!</v>
      </c>
    </row>
    <row r="2478" spans="1:8">
      <c r="A2478" s="304" t="e">
        <f>#REF!</f>
        <v>#REF!</v>
      </c>
      <c r="B2478" s="305" t="e">
        <f>IF(#REF!&lt;&gt;"",#REF!,"")</f>
        <v>#REF!</v>
      </c>
      <c r="C2478" s="306" t="e">
        <f>#REF!</f>
        <v>#REF!</v>
      </c>
      <c r="D2478" s="307" t="e">
        <f>#REF!</f>
        <v>#REF!</v>
      </c>
      <c r="E2478" s="308" t="e">
        <f>'Паспорт-3'!F2291</f>
        <v>#REF!</v>
      </c>
      <c r="F2478" s="309"/>
      <c r="G2478" s="310" t="e">
        <f t="shared" si="302"/>
        <v>#REF!</v>
      </c>
      <c r="H2478" s="43" t="e">
        <f t="shared" si="303"/>
        <v>#REF!</v>
      </c>
    </row>
    <row r="2479" spans="1:8" ht="12.75" customHeight="1">
      <c r="A2479" s="574" t="s">
        <v>169</v>
      </c>
      <c r="B2479" s="575"/>
      <c r="C2479" s="575"/>
      <c r="D2479" s="575"/>
      <c r="E2479" s="575"/>
      <c r="F2479" s="575"/>
      <c r="G2479" s="576"/>
      <c r="H2479" s="43" t="e">
        <f>H2468</f>
        <v>#REF!</v>
      </c>
    </row>
    <row r="2480" spans="1:8" ht="12.75" customHeight="1">
      <c r="A2480" s="574" t="s">
        <v>189</v>
      </c>
      <c r="B2480" s="575"/>
      <c r="C2480" s="575"/>
      <c r="D2480" s="575"/>
      <c r="E2480" s="575"/>
      <c r="F2480" s="575"/>
      <c r="G2480" s="576"/>
      <c r="H2480" s="43" t="e">
        <f>H2416</f>
        <v>#REF!</v>
      </c>
    </row>
    <row r="2481" spans="1:8" ht="12.75" customHeight="1">
      <c r="A2481" s="457" t="e">
        <f>#REF!</f>
        <v>#REF!</v>
      </c>
      <c r="B2481" s="458"/>
      <c r="C2481" s="458"/>
      <c r="D2481" s="458"/>
      <c r="E2481" s="458"/>
      <c r="F2481" s="458"/>
      <c r="G2481" s="527"/>
      <c r="H2481" s="43" t="e">
        <f>H2482</f>
        <v>#REF!</v>
      </c>
    </row>
    <row r="2482" spans="1:8">
      <c r="A2482" s="291" t="s">
        <v>4</v>
      </c>
      <c r="B2482" s="571" t="s">
        <v>86</v>
      </c>
      <c r="C2482" s="572"/>
      <c r="D2482" s="572"/>
      <c r="E2482" s="577"/>
      <c r="F2482" s="577"/>
      <c r="G2482" s="578"/>
      <c r="H2482" s="43" t="e">
        <f>H2483</f>
        <v>#REF!</v>
      </c>
    </row>
    <row r="2483" spans="1:8">
      <c r="A2483" s="197" t="e">
        <f>#REF!</f>
        <v>#REF!</v>
      </c>
      <c r="B2483" s="292" t="e">
        <f>IF(#REF!&lt;&gt;"",#REF!,"")</f>
        <v>#REF!</v>
      </c>
      <c r="C2483" s="293" t="e">
        <f>#REF!</f>
        <v>#REF!</v>
      </c>
      <c r="D2483" s="294" t="e">
        <f>#REF!</f>
        <v>#REF!</v>
      </c>
      <c r="E2483" s="295" t="e">
        <f>'Паспорт-3'!F2294</f>
        <v>#REF!</v>
      </c>
      <c r="F2483" s="296"/>
      <c r="G2483" s="299" t="e">
        <f t="shared" ref="G2483:G2497" si="304">F2483-E2483</f>
        <v>#REF!</v>
      </c>
      <c r="H2483" s="43" t="e">
        <f t="shared" ref="H2483:H2497" si="305">IF(B2483&lt;&gt;"","Для друку","")</f>
        <v>#REF!</v>
      </c>
    </row>
    <row r="2484" spans="1:8">
      <c r="A2484" s="197" t="e">
        <f>#REF!</f>
        <v>#REF!</v>
      </c>
      <c r="B2484" s="169" t="e">
        <f>IF(#REF!&lt;&gt;"",#REF!,"")</f>
        <v>#REF!</v>
      </c>
      <c r="C2484" s="168" t="e">
        <f>#REF!</f>
        <v>#REF!</v>
      </c>
      <c r="D2484" s="167" t="e">
        <f>#REF!</f>
        <v>#REF!</v>
      </c>
      <c r="E2484" s="284" t="e">
        <f>'Паспорт-3'!F2295</f>
        <v>#REF!</v>
      </c>
      <c r="F2484" s="285"/>
      <c r="G2484" s="300" t="e">
        <f t="shared" si="304"/>
        <v>#REF!</v>
      </c>
      <c r="H2484" s="43" t="e">
        <f t="shared" si="305"/>
        <v>#REF!</v>
      </c>
    </row>
    <row r="2485" spans="1:8">
      <c r="A2485" s="197" t="e">
        <f>#REF!</f>
        <v>#REF!</v>
      </c>
      <c r="B2485" s="169" t="e">
        <f>IF(#REF!&lt;&gt;"",#REF!,"")</f>
        <v>#REF!</v>
      </c>
      <c r="C2485" s="168" t="e">
        <f>#REF!</f>
        <v>#REF!</v>
      </c>
      <c r="D2485" s="167" t="e">
        <f>#REF!</f>
        <v>#REF!</v>
      </c>
      <c r="E2485" s="284" t="e">
        <f>'Паспорт-3'!F2296</f>
        <v>#REF!</v>
      </c>
      <c r="F2485" s="285"/>
      <c r="G2485" s="300" t="e">
        <f t="shared" si="304"/>
        <v>#REF!</v>
      </c>
      <c r="H2485" s="43" t="e">
        <f t="shared" si="305"/>
        <v>#REF!</v>
      </c>
    </row>
    <row r="2486" spans="1:8">
      <c r="A2486" s="197" t="e">
        <f>#REF!</f>
        <v>#REF!</v>
      </c>
      <c r="B2486" s="169" t="e">
        <f>IF(#REF!&lt;&gt;"",#REF!,"")</f>
        <v>#REF!</v>
      </c>
      <c r="C2486" s="168" t="e">
        <f>#REF!</f>
        <v>#REF!</v>
      </c>
      <c r="D2486" s="167" t="e">
        <f>#REF!</f>
        <v>#REF!</v>
      </c>
      <c r="E2486" s="284" t="e">
        <f>'Паспорт-3'!F2297</f>
        <v>#REF!</v>
      </c>
      <c r="F2486" s="285"/>
      <c r="G2486" s="300" t="e">
        <f t="shared" si="304"/>
        <v>#REF!</v>
      </c>
      <c r="H2486" s="43" t="e">
        <f t="shared" si="305"/>
        <v>#REF!</v>
      </c>
    </row>
    <row r="2487" spans="1:8">
      <c r="A2487" s="197" t="e">
        <f>#REF!</f>
        <v>#REF!</v>
      </c>
      <c r="B2487" s="169" t="e">
        <f>IF(#REF!&lt;&gt;"",#REF!,"")</f>
        <v>#REF!</v>
      </c>
      <c r="C2487" s="168" t="e">
        <f>#REF!</f>
        <v>#REF!</v>
      </c>
      <c r="D2487" s="167" t="e">
        <f>#REF!</f>
        <v>#REF!</v>
      </c>
      <c r="E2487" s="284" t="e">
        <f>'Паспорт-3'!F2298</f>
        <v>#REF!</v>
      </c>
      <c r="F2487" s="285"/>
      <c r="G2487" s="300" t="e">
        <f t="shared" si="304"/>
        <v>#REF!</v>
      </c>
      <c r="H2487" s="43" t="e">
        <f t="shared" si="305"/>
        <v>#REF!</v>
      </c>
    </row>
    <row r="2488" spans="1:8">
      <c r="A2488" s="197" t="e">
        <f>#REF!</f>
        <v>#REF!</v>
      </c>
      <c r="B2488" s="169" t="e">
        <f>IF(#REF!&lt;&gt;"",#REF!,"")</f>
        <v>#REF!</v>
      </c>
      <c r="C2488" s="168" t="e">
        <f>#REF!</f>
        <v>#REF!</v>
      </c>
      <c r="D2488" s="167" t="e">
        <f>#REF!</f>
        <v>#REF!</v>
      </c>
      <c r="E2488" s="284" t="e">
        <f>'Паспорт-3'!F2299</f>
        <v>#REF!</v>
      </c>
      <c r="F2488" s="285"/>
      <c r="G2488" s="300" t="e">
        <f t="shared" si="304"/>
        <v>#REF!</v>
      </c>
      <c r="H2488" s="43" t="e">
        <f t="shared" si="305"/>
        <v>#REF!</v>
      </c>
    </row>
    <row r="2489" spans="1:8">
      <c r="A2489" s="197" t="e">
        <f>#REF!</f>
        <v>#REF!</v>
      </c>
      <c r="B2489" s="169" t="e">
        <f>IF(#REF!&lt;&gt;"",#REF!,"")</f>
        <v>#REF!</v>
      </c>
      <c r="C2489" s="168" t="e">
        <f>#REF!</f>
        <v>#REF!</v>
      </c>
      <c r="D2489" s="167" t="e">
        <f>#REF!</f>
        <v>#REF!</v>
      </c>
      <c r="E2489" s="284" t="e">
        <f>'Паспорт-3'!F2300</f>
        <v>#REF!</v>
      </c>
      <c r="F2489" s="285"/>
      <c r="G2489" s="300" t="e">
        <f t="shared" si="304"/>
        <v>#REF!</v>
      </c>
      <c r="H2489" s="43" t="e">
        <f t="shared" si="305"/>
        <v>#REF!</v>
      </c>
    </row>
    <row r="2490" spans="1:8">
      <c r="A2490" s="197" t="e">
        <f>#REF!</f>
        <v>#REF!</v>
      </c>
      <c r="B2490" s="169" t="e">
        <f>IF(#REF!&lt;&gt;"",#REF!,"")</f>
        <v>#REF!</v>
      </c>
      <c r="C2490" s="168" t="e">
        <f>#REF!</f>
        <v>#REF!</v>
      </c>
      <c r="D2490" s="167" t="e">
        <f>#REF!</f>
        <v>#REF!</v>
      </c>
      <c r="E2490" s="284" t="e">
        <f>'Паспорт-3'!F2301</f>
        <v>#REF!</v>
      </c>
      <c r="F2490" s="285"/>
      <c r="G2490" s="300" t="e">
        <f t="shared" si="304"/>
        <v>#REF!</v>
      </c>
      <c r="H2490" s="43" t="e">
        <f t="shared" si="305"/>
        <v>#REF!</v>
      </c>
    </row>
    <row r="2491" spans="1:8">
      <c r="A2491" s="197" t="e">
        <f>#REF!</f>
        <v>#REF!</v>
      </c>
      <c r="B2491" s="169" t="e">
        <f>IF(#REF!&lt;&gt;"",#REF!,"")</f>
        <v>#REF!</v>
      </c>
      <c r="C2491" s="168" t="e">
        <f>#REF!</f>
        <v>#REF!</v>
      </c>
      <c r="D2491" s="167" t="e">
        <f>#REF!</f>
        <v>#REF!</v>
      </c>
      <c r="E2491" s="284" t="e">
        <f>'Паспорт-3'!F2302</f>
        <v>#REF!</v>
      </c>
      <c r="F2491" s="285"/>
      <c r="G2491" s="300" t="e">
        <f t="shared" si="304"/>
        <v>#REF!</v>
      </c>
      <c r="H2491" s="43" t="e">
        <f t="shared" si="305"/>
        <v>#REF!</v>
      </c>
    </row>
    <row r="2492" spans="1:8">
      <c r="A2492" s="197" t="e">
        <f>#REF!</f>
        <v>#REF!</v>
      </c>
      <c r="B2492" s="169" t="e">
        <f>IF(#REF!&lt;&gt;"",#REF!,"")</f>
        <v>#REF!</v>
      </c>
      <c r="C2492" s="168" t="e">
        <f>#REF!</f>
        <v>#REF!</v>
      </c>
      <c r="D2492" s="167" t="e">
        <f>#REF!</f>
        <v>#REF!</v>
      </c>
      <c r="E2492" s="284" t="e">
        <f>'Паспорт-3'!F2303</f>
        <v>#REF!</v>
      </c>
      <c r="F2492" s="285"/>
      <c r="G2492" s="300" t="e">
        <f t="shared" si="304"/>
        <v>#REF!</v>
      </c>
      <c r="H2492" s="43" t="e">
        <f t="shared" si="305"/>
        <v>#REF!</v>
      </c>
    </row>
    <row r="2493" spans="1:8">
      <c r="A2493" s="197" t="e">
        <f>#REF!</f>
        <v>#REF!</v>
      </c>
      <c r="B2493" s="169" t="e">
        <f>IF(#REF!&lt;&gt;"",#REF!,"")</f>
        <v>#REF!</v>
      </c>
      <c r="C2493" s="168" t="e">
        <f>#REF!</f>
        <v>#REF!</v>
      </c>
      <c r="D2493" s="167" t="e">
        <f>#REF!</f>
        <v>#REF!</v>
      </c>
      <c r="E2493" s="284" t="e">
        <f>'Паспорт-3'!F2304</f>
        <v>#REF!</v>
      </c>
      <c r="F2493" s="285"/>
      <c r="G2493" s="300" t="e">
        <f t="shared" si="304"/>
        <v>#REF!</v>
      </c>
      <c r="H2493" s="43" t="e">
        <f t="shared" si="305"/>
        <v>#REF!</v>
      </c>
    </row>
    <row r="2494" spans="1:8">
      <c r="A2494" s="197" t="e">
        <f>#REF!</f>
        <v>#REF!</v>
      </c>
      <c r="B2494" s="169" t="e">
        <f>IF(#REF!&lt;&gt;"",#REF!,"")</f>
        <v>#REF!</v>
      </c>
      <c r="C2494" s="168" t="e">
        <f>#REF!</f>
        <v>#REF!</v>
      </c>
      <c r="D2494" s="167" t="e">
        <f>#REF!</f>
        <v>#REF!</v>
      </c>
      <c r="E2494" s="284" t="e">
        <f>'Паспорт-3'!F2305</f>
        <v>#REF!</v>
      </c>
      <c r="F2494" s="285"/>
      <c r="G2494" s="300" t="e">
        <f t="shared" si="304"/>
        <v>#REF!</v>
      </c>
      <c r="H2494" s="43" t="e">
        <f t="shared" si="305"/>
        <v>#REF!</v>
      </c>
    </row>
    <row r="2495" spans="1:8">
      <c r="A2495" s="197" t="e">
        <f>#REF!</f>
        <v>#REF!</v>
      </c>
      <c r="B2495" s="169" t="e">
        <f>IF(#REF!&lt;&gt;"",#REF!,"")</f>
        <v>#REF!</v>
      </c>
      <c r="C2495" s="168" t="e">
        <f>#REF!</f>
        <v>#REF!</v>
      </c>
      <c r="D2495" s="167" t="e">
        <f>#REF!</f>
        <v>#REF!</v>
      </c>
      <c r="E2495" s="284" t="e">
        <f>'Паспорт-3'!F2306</f>
        <v>#REF!</v>
      </c>
      <c r="F2495" s="285"/>
      <c r="G2495" s="300" t="e">
        <f t="shared" si="304"/>
        <v>#REF!</v>
      </c>
      <c r="H2495" s="43" t="e">
        <f t="shared" si="305"/>
        <v>#REF!</v>
      </c>
    </row>
    <row r="2496" spans="1:8">
      <c r="A2496" s="197" t="e">
        <f>#REF!</f>
        <v>#REF!</v>
      </c>
      <c r="B2496" s="169" t="e">
        <f>IF(#REF!&lt;&gt;"",#REF!,"")</f>
        <v>#REF!</v>
      </c>
      <c r="C2496" s="168" t="e">
        <f>#REF!</f>
        <v>#REF!</v>
      </c>
      <c r="D2496" s="167" t="e">
        <f>#REF!</f>
        <v>#REF!</v>
      </c>
      <c r="E2496" s="284" t="e">
        <f>'Паспорт-3'!F2307</f>
        <v>#REF!</v>
      </c>
      <c r="F2496" s="285"/>
      <c r="G2496" s="300" t="e">
        <f t="shared" si="304"/>
        <v>#REF!</v>
      </c>
      <c r="H2496" s="43" t="e">
        <f t="shared" si="305"/>
        <v>#REF!</v>
      </c>
    </row>
    <row r="2497" spans="1:8">
      <c r="A2497" s="304" t="e">
        <f>#REF!</f>
        <v>#REF!</v>
      </c>
      <c r="B2497" s="305" t="e">
        <f>IF(#REF!&lt;&gt;"",#REF!,"")</f>
        <v>#REF!</v>
      </c>
      <c r="C2497" s="306" t="e">
        <f>#REF!</f>
        <v>#REF!</v>
      </c>
      <c r="D2497" s="307" t="e">
        <f>#REF!</f>
        <v>#REF!</v>
      </c>
      <c r="E2497" s="308" t="e">
        <f>'Паспорт-3'!F2308</f>
        <v>#REF!</v>
      </c>
      <c r="F2497" s="309"/>
      <c r="G2497" s="310" t="e">
        <f t="shared" si="304"/>
        <v>#REF!</v>
      </c>
      <c r="H2497" s="43" t="e">
        <f t="shared" si="305"/>
        <v>#REF!</v>
      </c>
    </row>
    <row r="2498" spans="1:8" ht="12.75" customHeight="1">
      <c r="A2498" s="574" t="s">
        <v>169</v>
      </c>
      <c r="B2498" s="575"/>
      <c r="C2498" s="575"/>
      <c r="D2498" s="575"/>
      <c r="E2498" s="575"/>
      <c r="F2498" s="575"/>
      <c r="G2498" s="576"/>
      <c r="H2498" s="43" t="e">
        <f>H2482</f>
        <v>#REF!</v>
      </c>
    </row>
    <row r="2499" spans="1:8">
      <c r="A2499" s="291" t="e">
        <f>#REF!</f>
        <v>#REF!</v>
      </c>
      <c r="B2499" s="571" t="s">
        <v>87</v>
      </c>
      <c r="C2499" s="572"/>
      <c r="D2499" s="572"/>
      <c r="E2499" s="572"/>
      <c r="F2499" s="572"/>
      <c r="G2499" s="573"/>
      <c r="H2499" s="43" t="e">
        <f>H2500</f>
        <v>#REF!</v>
      </c>
    </row>
    <row r="2500" spans="1:8">
      <c r="A2500" s="197" t="e">
        <f>#REF!</f>
        <v>#REF!</v>
      </c>
      <c r="B2500" s="292" t="e">
        <f>IF(#REF!&lt;&gt;"",#REF!,"")</f>
        <v>#REF!</v>
      </c>
      <c r="C2500" s="293" t="e">
        <f>#REF!</f>
        <v>#REF!</v>
      </c>
      <c r="D2500" s="294" t="e">
        <f>#REF!</f>
        <v>#REF!</v>
      </c>
      <c r="E2500" s="301" t="e">
        <f>'Паспорт-3'!F2310</f>
        <v>#REF!</v>
      </c>
      <c r="F2500" s="302"/>
      <c r="G2500" s="303" t="e">
        <f t="shared" ref="G2500:G2514" si="306">F2500-E2500</f>
        <v>#REF!</v>
      </c>
      <c r="H2500" s="43" t="e">
        <f t="shared" ref="H2500:H2514" si="307">IF(B2500&lt;&gt;"","Для друку","")</f>
        <v>#REF!</v>
      </c>
    </row>
    <row r="2501" spans="1:8">
      <c r="A2501" s="197" t="e">
        <f>#REF!</f>
        <v>#REF!</v>
      </c>
      <c r="B2501" s="169" t="e">
        <f>IF(#REF!&lt;&gt;"",#REF!,"")</f>
        <v>#REF!</v>
      </c>
      <c r="C2501" s="168" t="e">
        <f>#REF!</f>
        <v>#REF!</v>
      </c>
      <c r="D2501" s="167" t="e">
        <f>#REF!</f>
        <v>#REF!</v>
      </c>
      <c r="E2501" s="284" t="e">
        <f>'Паспорт-3'!F2311</f>
        <v>#REF!</v>
      </c>
      <c r="F2501" s="285"/>
      <c r="G2501" s="300" t="e">
        <f t="shared" si="306"/>
        <v>#REF!</v>
      </c>
      <c r="H2501" s="43" t="e">
        <f t="shared" si="307"/>
        <v>#REF!</v>
      </c>
    </row>
    <row r="2502" spans="1:8">
      <c r="A2502" s="197" t="e">
        <f>#REF!</f>
        <v>#REF!</v>
      </c>
      <c r="B2502" s="169" t="e">
        <f>IF(#REF!&lt;&gt;"",#REF!,"")</f>
        <v>#REF!</v>
      </c>
      <c r="C2502" s="168" t="e">
        <f>#REF!</f>
        <v>#REF!</v>
      </c>
      <c r="D2502" s="167" t="e">
        <f>#REF!</f>
        <v>#REF!</v>
      </c>
      <c r="E2502" s="284" t="e">
        <f>'Паспорт-3'!F2312</f>
        <v>#REF!</v>
      </c>
      <c r="F2502" s="285"/>
      <c r="G2502" s="300" t="e">
        <f t="shared" si="306"/>
        <v>#REF!</v>
      </c>
      <c r="H2502" s="43" t="e">
        <f t="shared" si="307"/>
        <v>#REF!</v>
      </c>
    </row>
    <row r="2503" spans="1:8">
      <c r="A2503" s="197" t="e">
        <f>#REF!</f>
        <v>#REF!</v>
      </c>
      <c r="B2503" s="169" t="e">
        <f>IF(#REF!&lt;&gt;"",#REF!,"")</f>
        <v>#REF!</v>
      </c>
      <c r="C2503" s="168" t="e">
        <f>#REF!</f>
        <v>#REF!</v>
      </c>
      <c r="D2503" s="167" t="e">
        <f>#REF!</f>
        <v>#REF!</v>
      </c>
      <c r="E2503" s="284" t="e">
        <f>'Паспорт-3'!F2313</f>
        <v>#REF!</v>
      </c>
      <c r="F2503" s="285"/>
      <c r="G2503" s="300" t="e">
        <f t="shared" si="306"/>
        <v>#REF!</v>
      </c>
      <c r="H2503" s="43" t="e">
        <f t="shared" si="307"/>
        <v>#REF!</v>
      </c>
    </row>
    <row r="2504" spans="1:8">
      <c r="A2504" s="197" t="e">
        <f>#REF!</f>
        <v>#REF!</v>
      </c>
      <c r="B2504" s="169" t="e">
        <f>IF(#REF!&lt;&gt;"",#REF!,"")</f>
        <v>#REF!</v>
      </c>
      <c r="C2504" s="168" t="e">
        <f>#REF!</f>
        <v>#REF!</v>
      </c>
      <c r="D2504" s="167" t="e">
        <f>#REF!</f>
        <v>#REF!</v>
      </c>
      <c r="E2504" s="284" t="e">
        <f>'Паспорт-3'!F2314</f>
        <v>#REF!</v>
      </c>
      <c r="F2504" s="285"/>
      <c r="G2504" s="300" t="e">
        <f t="shared" si="306"/>
        <v>#REF!</v>
      </c>
      <c r="H2504" s="43" t="e">
        <f t="shared" si="307"/>
        <v>#REF!</v>
      </c>
    </row>
    <row r="2505" spans="1:8">
      <c r="A2505" s="197" t="e">
        <f>#REF!</f>
        <v>#REF!</v>
      </c>
      <c r="B2505" s="169" t="e">
        <f>IF(#REF!&lt;&gt;"",#REF!,"")</f>
        <v>#REF!</v>
      </c>
      <c r="C2505" s="168" t="e">
        <f>#REF!</f>
        <v>#REF!</v>
      </c>
      <c r="D2505" s="167" t="e">
        <f>#REF!</f>
        <v>#REF!</v>
      </c>
      <c r="E2505" s="284" t="e">
        <f>'Паспорт-3'!F2315</f>
        <v>#REF!</v>
      </c>
      <c r="F2505" s="285"/>
      <c r="G2505" s="300" t="e">
        <f t="shared" si="306"/>
        <v>#REF!</v>
      </c>
      <c r="H2505" s="43" t="e">
        <f t="shared" si="307"/>
        <v>#REF!</v>
      </c>
    </row>
    <row r="2506" spans="1:8">
      <c r="A2506" s="197" t="e">
        <f>#REF!</f>
        <v>#REF!</v>
      </c>
      <c r="B2506" s="169" t="e">
        <f>IF(#REF!&lt;&gt;"",#REF!,"")</f>
        <v>#REF!</v>
      </c>
      <c r="C2506" s="168" t="e">
        <f>#REF!</f>
        <v>#REF!</v>
      </c>
      <c r="D2506" s="167" t="e">
        <f>#REF!</f>
        <v>#REF!</v>
      </c>
      <c r="E2506" s="284" t="e">
        <f>'Паспорт-3'!F2316</f>
        <v>#REF!</v>
      </c>
      <c r="F2506" s="285"/>
      <c r="G2506" s="300" t="e">
        <f t="shared" si="306"/>
        <v>#REF!</v>
      </c>
      <c r="H2506" s="43" t="e">
        <f t="shared" si="307"/>
        <v>#REF!</v>
      </c>
    </row>
    <row r="2507" spans="1:8">
      <c r="A2507" s="197" t="e">
        <f>#REF!</f>
        <v>#REF!</v>
      </c>
      <c r="B2507" s="169" t="e">
        <f>IF(#REF!&lt;&gt;"",#REF!,"")</f>
        <v>#REF!</v>
      </c>
      <c r="C2507" s="168" t="e">
        <f>#REF!</f>
        <v>#REF!</v>
      </c>
      <c r="D2507" s="167" t="e">
        <f>#REF!</f>
        <v>#REF!</v>
      </c>
      <c r="E2507" s="284" t="e">
        <f>'Паспорт-3'!F2317</f>
        <v>#REF!</v>
      </c>
      <c r="F2507" s="285"/>
      <c r="G2507" s="300" t="e">
        <f t="shared" si="306"/>
        <v>#REF!</v>
      </c>
      <c r="H2507" s="43" t="e">
        <f t="shared" si="307"/>
        <v>#REF!</v>
      </c>
    </row>
    <row r="2508" spans="1:8">
      <c r="A2508" s="197" t="e">
        <f>#REF!</f>
        <v>#REF!</v>
      </c>
      <c r="B2508" s="169" t="e">
        <f>IF(#REF!&lt;&gt;"",#REF!,"")</f>
        <v>#REF!</v>
      </c>
      <c r="C2508" s="168" t="e">
        <f>#REF!</f>
        <v>#REF!</v>
      </c>
      <c r="D2508" s="167" t="e">
        <f>#REF!</f>
        <v>#REF!</v>
      </c>
      <c r="E2508" s="284" t="e">
        <f>'Паспорт-3'!F2318</f>
        <v>#REF!</v>
      </c>
      <c r="F2508" s="285"/>
      <c r="G2508" s="300" t="e">
        <f t="shared" si="306"/>
        <v>#REF!</v>
      </c>
      <c r="H2508" s="43" t="e">
        <f t="shared" si="307"/>
        <v>#REF!</v>
      </c>
    </row>
    <row r="2509" spans="1:8">
      <c r="A2509" s="197" t="e">
        <f>#REF!</f>
        <v>#REF!</v>
      </c>
      <c r="B2509" s="169" t="e">
        <f>IF(#REF!&lt;&gt;"",#REF!,"")</f>
        <v>#REF!</v>
      </c>
      <c r="C2509" s="168" t="e">
        <f>#REF!</f>
        <v>#REF!</v>
      </c>
      <c r="D2509" s="167" t="e">
        <f>#REF!</f>
        <v>#REF!</v>
      </c>
      <c r="E2509" s="284" t="e">
        <f>'Паспорт-3'!F2319</f>
        <v>#REF!</v>
      </c>
      <c r="F2509" s="285"/>
      <c r="G2509" s="300" t="e">
        <f t="shared" si="306"/>
        <v>#REF!</v>
      </c>
      <c r="H2509" s="43" t="e">
        <f t="shared" si="307"/>
        <v>#REF!</v>
      </c>
    </row>
    <row r="2510" spans="1:8">
      <c r="A2510" s="197" t="e">
        <f>#REF!</f>
        <v>#REF!</v>
      </c>
      <c r="B2510" s="169" t="e">
        <f>IF(#REF!&lt;&gt;"",#REF!,"")</f>
        <v>#REF!</v>
      </c>
      <c r="C2510" s="168" t="e">
        <f>#REF!</f>
        <v>#REF!</v>
      </c>
      <c r="D2510" s="167" t="e">
        <f>#REF!</f>
        <v>#REF!</v>
      </c>
      <c r="E2510" s="284" t="e">
        <f>'Паспорт-3'!F2320</f>
        <v>#REF!</v>
      </c>
      <c r="F2510" s="285"/>
      <c r="G2510" s="300" t="e">
        <f t="shared" si="306"/>
        <v>#REF!</v>
      </c>
      <c r="H2510" s="43" t="e">
        <f t="shared" si="307"/>
        <v>#REF!</v>
      </c>
    </row>
    <row r="2511" spans="1:8">
      <c r="A2511" s="197" t="e">
        <f>#REF!</f>
        <v>#REF!</v>
      </c>
      <c r="B2511" s="169" t="e">
        <f>IF(#REF!&lt;&gt;"",#REF!,"")</f>
        <v>#REF!</v>
      </c>
      <c r="C2511" s="168" t="e">
        <f>#REF!</f>
        <v>#REF!</v>
      </c>
      <c r="D2511" s="167" t="e">
        <f>#REF!</f>
        <v>#REF!</v>
      </c>
      <c r="E2511" s="284" t="e">
        <f>'Паспорт-3'!F2321</f>
        <v>#REF!</v>
      </c>
      <c r="F2511" s="285"/>
      <c r="G2511" s="300" t="e">
        <f t="shared" si="306"/>
        <v>#REF!</v>
      </c>
      <c r="H2511" s="43" t="e">
        <f t="shared" si="307"/>
        <v>#REF!</v>
      </c>
    </row>
    <row r="2512" spans="1:8">
      <c r="A2512" s="197" t="e">
        <f>#REF!</f>
        <v>#REF!</v>
      </c>
      <c r="B2512" s="169" t="e">
        <f>IF(#REF!&lt;&gt;"",#REF!,"")</f>
        <v>#REF!</v>
      </c>
      <c r="C2512" s="168" t="e">
        <f>#REF!</f>
        <v>#REF!</v>
      </c>
      <c r="D2512" s="167" t="e">
        <f>#REF!</f>
        <v>#REF!</v>
      </c>
      <c r="E2512" s="284" t="e">
        <f>'Паспорт-3'!F2322</f>
        <v>#REF!</v>
      </c>
      <c r="F2512" s="285"/>
      <c r="G2512" s="300" t="e">
        <f t="shared" si="306"/>
        <v>#REF!</v>
      </c>
      <c r="H2512" s="43" t="e">
        <f t="shared" si="307"/>
        <v>#REF!</v>
      </c>
    </row>
    <row r="2513" spans="1:8">
      <c r="A2513" s="197" t="e">
        <f>#REF!</f>
        <v>#REF!</v>
      </c>
      <c r="B2513" s="169" t="e">
        <f>IF(#REF!&lt;&gt;"",#REF!,"")</f>
        <v>#REF!</v>
      </c>
      <c r="C2513" s="168" t="e">
        <f>#REF!</f>
        <v>#REF!</v>
      </c>
      <c r="D2513" s="167" t="e">
        <f>#REF!</f>
        <v>#REF!</v>
      </c>
      <c r="E2513" s="284" t="e">
        <f>'Паспорт-3'!F2323</f>
        <v>#REF!</v>
      </c>
      <c r="F2513" s="285"/>
      <c r="G2513" s="300" t="e">
        <f t="shared" si="306"/>
        <v>#REF!</v>
      </c>
      <c r="H2513" s="43" t="e">
        <f t="shared" si="307"/>
        <v>#REF!</v>
      </c>
    </row>
    <row r="2514" spans="1:8">
      <c r="A2514" s="304" t="e">
        <f>#REF!</f>
        <v>#REF!</v>
      </c>
      <c r="B2514" s="305" t="e">
        <f>IF(#REF!&lt;&gt;"",#REF!,"")</f>
        <v>#REF!</v>
      </c>
      <c r="C2514" s="306" t="e">
        <f>#REF!</f>
        <v>#REF!</v>
      </c>
      <c r="D2514" s="307" t="e">
        <f>#REF!</f>
        <v>#REF!</v>
      </c>
      <c r="E2514" s="308" t="e">
        <f>'Паспорт-3'!F2324</f>
        <v>#REF!</v>
      </c>
      <c r="F2514" s="309"/>
      <c r="G2514" s="310" t="e">
        <f t="shared" si="306"/>
        <v>#REF!</v>
      </c>
      <c r="H2514" s="43" t="e">
        <f t="shared" si="307"/>
        <v>#REF!</v>
      </c>
    </row>
    <row r="2515" spans="1:8" ht="12.75" customHeight="1">
      <c r="A2515" s="574" t="s">
        <v>169</v>
      </c>
      <c r="B2515" s="575"/>
      <c r="C2515" s="575"/>
      <c r="D2515" s="575"/>
      <c r="E2515" s="575"/>
      <c r="F2515" s="575"/>
      <c r="G2515" s="576"/>
      <c r="H2515" s="43" t="e">
        <f>H2499</f>
        <v>#REF!</v>
      </c>
    </row>
    <row r="2516" spans="1:8">
      <c r="A2516" s="297" t="e">
        <f>#REF!</f>
        <v>#REF!</v>
      </c>
      <c r="B2516" s="571" t="s">
        <v>88</v>
      </c>
      <c r="C2516" s="572"/>
      <c r="D2516" s="572"/>
      <c r="E2516" s="579"/>
      <c r="F2516" s="579"/>
      <c r="G2516" s="580"/>
      <c r="H2516" s="43" t="e">
        <f>H2517</f>
        <v>#REF!</v>
      </c>
    </row>
    <row r="2517" spans="1:8">
      <c r="A2517" s="197" t="e">
        <f>#REF!</f>
        <v>#REF!</v>
      </c>
      <c r="B2517" s="292" t="e">
        <f>IF(#REF!&lt;&gt;"",#REF!,"")</f>
        <v>#REF!</v>
      </c>
      <c r="C2517" s="293" t="e">
        <f>#REF!</f>
        <v>#REF!</v>
      </c>
      <c r="D2517" s="294" t="e">
        <f>#REF!</f>
        <v>#REF!</v>
      </c>
      <c r="E2517" s="295" t="e">
        <f>'Паспорт-3'!F2326</f>
        <v>#REF!</v>
      </c>
      <c r="F2517" s="296"/>
      <c r="G2517" s="299" t="e">
        <f t="shared" ref="G2517:G2531" si="308">F2517-E2517</f>
        <v>#REF!</v>
      </c>
      <c r="H2517" s="43" t="e">
        <f t="shared" ref="H2517:H2531" si="309">IF(B2517&lt;&gt;"","Для друку","")</f>
        <v>#REF!</v>
      </c>
    </row>
    <row r="2518" spans="1:8">
      <c r="A2518" s="197" t="e">
        <f>#REF!</f>
        <v>#REF!</v>
      </c>
      <c r="B2518" s="169" t="e">
        <f>IF(#REF!&lt;&gt;"",#REF!,"")</f>
        <v>#REF!</v>
      </c>
      <c r="C2518" s="168" t="e">
        <f>#REF!</f>
        <v>#REF!</v>
      </c>
      <c r="D2518" s="167" t="e">
        <f>#REF!</f>
        <v>#REF!</v>
      </c>
      <c r="E2518" s="284" t="e">
        <f>'Паспорт-3'!F2327</f>
        <v>#REF!</v>
      </c>
      <c r="F2518" s="285"/>
      <c r="G2518" s="300" t="e">
        <f t="shared" si="308"/>
        <v>#REF!</v>
      </c>
      <c r="H2518" s="43" t="e">
        <f t="shared" si="309"/>
        <v>#REF!</v>
      </c>
    </row>
    <row r="2519" spans="1:8">
      <c r="A2519" s="197" t="e">
        <f>#REF!</f>
        <v>#REF!</v>
      </c>
      <c r="B2519" s="169" t="e">
        <f>IF(#REF!&lt;&gt;"",#REF!,"")</f>
        <v>#REF!</v>
      </c>
      <c r="C2519" s="168" t="e">
        <f>#REF!</f>
        <v>#REF!</v>
      </c>
      <c r="D2519" s="167" t="e">
        <f>#REF!</f>
        <v>#REF!</v>
      </c>
      <c r="E2519" s="284" t="e">
        <f>'Паспорт-3'!F2328</f>
        <v>#REF!</v>
      </c>
      <c r="F2519" s="285"/>
      <c r="G2519" s="300" t="e">
        <f t="shared" si="308"/>
        <v>#REF!</v>
      </c>
      <c r="H2519" s="43" t="e">
        <f t="shared" si="309"/>
        <v>#REF!</v>
      </c>
    </row>
    <row r="2520" spans="1:8">
      <c r="A2520" s="197" t="e">
        <f>#REF!</f>
        <v>#REF!</v>
      </c>
      <c r="B2520" s="169" t="e">
        <f>IF(#REF!&lt;&gt;"",#REF!,"")</f>
        <v>#REF!</v>
      </c>
      <c r="C2520" s="168" t="e">
        <f>#REF!</f>
        <v>#REF!</v>
      </c>
      <c r="D2520" s="167" t="e">
        <f>#REF!</f>
        <v>#REF!</v>
      </c>
      <c r="E2520" s="284" t="e">
        <f>'Паспорт-3'!F2329</f>
        <v>#REF!</v>
      </c>
      <c r="F2520" s="285"/>
      <c r="G2520" s="300" t="e">
        <f t="shared" si="308"/>
        <v>#REF!</v>
      </c>
      <c r="H2520" s="43" t="e">
        <f t="shared" si="309"/>
        <v>#REF!</v>
      </c>
    </row>
    <row r="2521" spans="1:8">
      <c r="A2521" s="197" t="e">
        <f>#REF!</f>
        <v>#REF!</v>
      </c>
      <c r="B2521" s="169" t="e">
        <f>IF(#REF!&lt;&gt;"",#REF!,"")</f>
        <v>#REF!</v>
      </c>
      <c r="C2521" s="168" t="e">
        <f>#REF!</f>
        <v>#REF!</v>
      </c>
      <c r="D2521" s="167" t="e">
        <f>#REF!</f>
        <v>#REF!</v>
      </c>
      <c r="E2521" s="284" t="e">
        <f>'Паспорт-3'!F2330</f>
        <v>#REF!</v>
      </c>
      <c r="F2521" s="285"/>
      <c r="G2521" s="300" t="e">
        <f t="shared" si="308"/>
        <v>#REF!</v>
      </c>
      <c r="H2521" s="43" t="e">
        <f t="shared" si="309"/>
        <v>#REF!</v>
      </c>
    </row>
    <row r="2522" spans="1:8">
      <c r="A2522" s="197" t="e">
        <f>#REF!</f>
        <v>#REF!</v>
      </c>
      <c r="B2522" s="169" t="e">
        <f>IF(#REF!&lt;&gt;"",#REF!,"")</f>
        <v>#REF!</v>
      </c>
      <c r="C2522" s="168" t="e">
        <f>#REF!</f>
        <v>#REF!</v>
      </c>
      <c r="D2522" s="167" t="e">
        <f>#REF!</f>
        <v>#REF!</v>
      </c>
      <c r="E2522" s="284" t="e">
        <f>'Паспорт-3'!F2331</f>
        <v>#REF!</v>
      </c>
      <c r="F2522" s="285"/>
      <c r="G2522" s="300" t="e">
        <f t="shared" si="308"/>
        <v>#REF!</v>
      </c>
      <c r="H2522" s="43" t="e">
        <f t="shared" si="309"/>
        <v>#REF!</v>
      </c>
    </row>
    <row r="2523" spans="1:8">
      <c r="A2523" s="197" t="e">
        <f>#REF!</f>
        <v>#REF!</v>
      </c>
      <c r="B2523" s="169" t="e">
        <f>IF(#REF!&lt;&gt;"",#REF!,"")</f>
        <v>#REF!</v>
      </c>
      <c r="C2523" s="168" t="e">
        <f>#REF!</f>
        <v>#REF!</v>
      </c>
      <c r="D2523" s="167" t="e">
        <f>#REF!</f>
        <v>#REF!</v>
      </c>
      <c r="E2523" s="284" t="e">
        <f>'Паспорт-3'!F2332</f>
        <v>#REF!</v>
      </c>
      <c r="F2523" s="285"/>
      <c r="G2523" s="300" t="e">
        <f t="shared" si="308"/>
        <v>#REF!</v>
      </c>
      <c r="H2523" s="43" t="e">
        <f t="shared" si="309"/>
        <v>#REF!</v>
      </c>
    </row>
    <row r="2524" spans="1:8">
      <c r="A2524" s="197" t="e">
        <f>#REF!</f>
        <v>#REF!</v>
      </c>
      <c r="B2524" s="169" t="e">
        <f>IF(#REF!&lt;&gt;"",#REF!,"")</f>
        <v>#REF!</v>
      </c>
      <c r="C2524" s="168" t="e">
        <f>#REF!</f>
        <v>#REF!</v>
      </c>
      <c r="D2524" s="167" t="e">
        <f>#REF!</f>
        <v>#REF!</v>
      </c>
      <c r="E2524" s="284" t="e">
        <f>'Паспорт-3'!F2333</f>
        <v>#REF!</v>
      </c>
      <c r="F2524" s="285"/>
      <c r="G2524" s="300" t="e">
        <f t="shared" si="308"/>
        <v>#REF!</v>
      </c>
      <c r="H2524" s="43" t="e">
        <f t="shared" si="309"/>
        <v>#REF!</v>
      </c>
    </row>
    <row r="2525" spans="1:8">
      <c r="A2525" s="197" t="e">
        <f>#REF!</f>
        <v>#REF!</v>
      </c>
      <c r="B2525" s="169" t="e">
        <f>IF(#REF!&lt;&gt;"",#REF!,"")</f>
        <v>#REF!</v>
      </c>
      <c r="C2525" s="168" t="e">
        <f>#REF!</f>
        <v>#REF!</v>
      </c>
      <c r="D2525" s="167" t="e">
        <f>#REF!</f>
        <v>#REF!</v>
      </c>
      <c r="E2525" s="284" t="e">
        <f>'Паспорт-3'!F2334</f>
        <v>#REF!</v>
      </c>
      <c r="F2525" s="285"/>
      <c r="G2525" s="300" t="e">
        <f t="shared" si="308"/>
        <v>#REF!</v>
      </c>
      <c r="H2525" s="43" t="e">
        <f t="shared" si="309"/>
        <v>#REF!</v>
      </c>
    </row>
    <row r="2526" spans="1:8">
      <c r="A2526" s="197" t="e">
        <f>#REF!</f>
        <v>#REF!</v>
      </c>
      <c r="B2526" s="169" t="e">
        <f>IF(#REF!&lt;&gt;"",#REF!,"")</f>
        <v>#REF!</v>
      </c>
      <c r="C2526" s="168" t="e">
        <f>#REF!</f>
        <v>#REF!</v>
      </c>
      <c r="D2526" s="167" t="e">
        <f>#REF!</f>
        <v>#REF!</v>
      </c>
      <c r="E2526" s="284" t="e">
        <f>'Паспорт-3'!F2335</f>
        <v>#REF!</v>
      </c>
      <c r="F2526" s="285"/>
      <c r="G2526" s="300" t="e">
        <f t="shared" si="308"/>
        <v>#REF!</v>
      </c>
      <c r="H2526" s="43" t="e">
        <f t="shared" si="309"/>
        <v>#REF!</v>
      </c>
    </row>
    <row r="2527" spans="1:8">
      <c r="A2527" s="197" t="e">
        <f>#REF!</f>
        <v>#REF!</v>
      </c>
      <c r="B2527" s="169" t="e">
        <f>IF(#REF!&lt;&gt;"",#REF!,"")</f>
        <v>#REF!</v>
      </c>
      <c r="C2527" s="168" t="e">
        <f>#REF!</f>
        <v>#REF!</v>
      </c>
      <c r="D2527" s="167" t="e">
        <f>#REF!</f>
        <v>#REF!</v>
      </c>
      <c r="E2527" s="284" t="e">
        <f>'Паспорт-3'!F2336</f>
        <v>#REF!</v>
      </c>
      <c r="F2527" s="285"/>
      <c r="G2527" s="300" t="e">
        <f t="shared" si="308"/>
        <v>#REF!</v>
      </c>
      <c r="H2527" s="43" t="e">
        <f t="shared" si="309"/>
        <v>#REF!</v>
      </c>
    </row>
    <row r="2528" spans="1:8">
      <c r="A2528" s="197" t="e">
        <f>#REF!</f>
        <v>#REF!</v>
      </c>
      <c r="B2528" s="169" t="e">
        <f>IF(#REF!&lt;&gt;"",#REF!,"")</f>
        <v>#REF!</v>
      </c>
      <c r="C2528" s="168" t="e">
        <f>#REF!</f>
        <v>#REF!</v>
      </c>
      <c r="D2528" s="167" t="e">
        <f>#REF!</f>
        <v>#REF!</v>
      </c>
      <c r="E2528" s="284" t="e">
        <f>'Паспорт-3'!F2337</f>
        <v>#REF!</v>
      </c>
      <c r="F2528" s="285"/>
      <c r="G2528" s="300" t="e">
        <f t="shared" si="308"/>
        <v>#REF!</v>
      </c>
      <c r="H2528" s="43" t="e">
        <f t="shared" si="309"/>
        <v>#REF!</v>
      </c>
    </row>
    <row r="2529" spans="1:8">
      <c r="A2529" s="197" t="e">
        <f>#REF!</f>
        <v>#REF!</v>
      </c>
      <c r="B2529" s="169" t="e">
        <f>IF(#REF!&lt;&gt;"",#REF!,"")</f>
        <v>#REF!</v>
      </c>
      <c r="C2529" s="168" t="e">
        <f>#REF!</f>
        <v>#REF!</v>
      </c>
      <c r="D2529" s="167" t="e">
        <f>#REF!</f>
        <v>#REF!</v>
      </c>
      <c r="E2529" s="284" t="e">
        <f>'Паспорт-3'!F2338</f>
        <v>#REF!</v>
      </c>
      <c r="F2529" s="285"/>
      <c r="G2529" s="300" t="e">
        <f t="shared" si="308"/>
        <v>#REF!</v>
      </c>
      <c r="H2529" s="43" t="e">
        <f t="shared" si="309"/>
        <v>#REF!</v>
      </c>
    </row>
    <row r="2530" spans="1:8">
      <c r="A2530" s="197" t="e">
        <f>#REF!</f>
        <v>#REF!</v>
      </c>
      <c r="B2530" s="169" t="e">
        <f>IF(#REF!&lt;&gt;"",#REF!,"")</f>
        <v>#REF!</v>
      </c>
      <c r="C2530" s="168" t="e">
        <f>#REF!</f>
        <v>#REF!</v>
      </c>
      <c r="D2530" s="167" t="e">
        <f>#REF!</f>
        <v>#REF!</v>
      </c>
      <c r="E2530" s="284" t="e">
        <f>'Паспорт-3'!F2339</f>
        <v>#REF!</v>
      </c>
      <c r="F2530" s="285"/>
      <c r="G2530" s="300" t="e">
        <f t="shared" si="308"/>
        <v>#REF!</v>
      </c>
      <c r="H2530" s="43" t="e">
        <f t="shared" si="309"/>
        <v>#REF!</v>
      </c>
    </row>
    <row r="2531" spans="1:8">
      <c r="A2531" s="304" t="e">
        <f>#REF!</f>
        <v>#REF!</v>
      </c>
      <c r="B2531" s="305" t="e">
        <f>IF(#REF!&lt;&gt;"",#REF!,"")</f>
        <v>#REF!</v>
      </c>
      <c r="C2531" s="306" t="e">
        <f>#REF!</f>
        <v>#REF!</v>
      </c>
      <c r="D2531" s="307" t="e">
        <f>#REF!</f>
        <v>#REF!</v>
      </c>
      <c r="E2531" s="308" t="e">
        <f>'Паспорт-3'!F2340</f>
        <v>#REF!</v>
      </c>
      <c r="F2531" s="309"/>
      <c r="G2531" s="310" t="e">
        <f t="shared" si="308"/>
        <v>#REF!</v>
      </c>
      <c r="H2531" s="43" t="e">
        <f t="shared" si="309"/>
        <v>#REF!</v>
      </c>
    </row>
    <row r="2532" spans="1:8" ht="12.75" customHeight="1">
      <c r="A2532" s="574" t="s">
        <v>169</v>
      </c>
      <c r="B2532" s="575"/>
      <c r="C2532" s="575"/>
      <c r="D2532" s="575"/>
      <c r="E2532" s="575"/>
      <c r="F2532" s="575"/>
      <c r="G2532" s="576"/>
      <c r="H2532" s="43" t="e">
        <f>H2516</f>
        <v>#REF!</v>
      </c>
    </row>
    <row r="2533" spans="1:8">
      <c r="A2533" s="297" t="e">
        <f>#REF!</f>
        <v>#REF!</v>
      </c>
      <c r="B2533" s="571" t="s">
        <v>89</v>
      </c>
      <c r="C2533" s="572"/>
      <c r="D2533" s="572"/>
      <c r="E2533" s="579"/>
      <c r="F2533" s="579"/>
      <c r="G2533" s="580"/>
      <c r="H2533" s="43" t="e">
        <f>H2534</f>
        <v>#REF!</v>
      </c>
    </row>
    <row r="2534" spans="1:8">
      <c r="A2534" s="197" t="e">
        <f>#REF!</f>
        <v>#REF!</v>
      </c>
      <c r="B2534" s="292" t="e">
        <f>IF(#REF!&lt;&gt;"",#REF!,"")</f>
        <v>#REF!</v>
      </c>
      <c r="C2534" s="293" t="e">
        <f>#REF!</f>
        <v>#REF!</v>
      </c>
      <c r="D2534" s="294" t="e">
        <f>#REF!</f>
        <v>#REF!</v>
      </c>
      <c r="E2534" s="295" t="e">
        <f>'Паспорт-3'!F2342</f>
        <v>#REF!</v>
      </c>
      <c r="F2534" s="296"/>
      <c r="G2534" s="299" t="e">
        <f t="shared" ref="G2534:G2543" si="310">F2534-E2534</f>
        <v>#REF!</v>
      </c>
      <c r="H2534" s="43" t="e">
        <f t="shared" ref="H2534:H2543" si="311">IF(B2534&lt;&gt;"","Для друку","")</f>
        <v>#REF!</v>
      </c>
    </row>
    <row r="2535" spans="1:8">
      <c r="A2535" s="197" t="e">
        <f>#REF!</f>
        <v>#REF!</v>
      </c>
      <c r="B2535" s="169" t="e">
        <f>IF(#REF!&lt;&gt;"",#REF!,"")</f>
        <v>#REF!</v>
      </c>
      <c r="C2535" s="168" t="e">
        <f>#REF!</f>
        <v>#REF!</v>
      </c>
      <c r="D2535" s="167" t="e">
        <f>#REF!</f>
        <v>#REF!</v>
      </c>
      <c r="E2535" s="284" t="e">
        <f>'Паспорт-3'!F2343</f>
        <v>#REF!</v>
      </c>
      <c r="F2535" s="285"/>
      <c r="G2535" s="300" t="e">
        <f t="shared" si="310"/>
        <v>#REF!</v>
      </c>
      <c r="H2535" s="43" t="e">
        <f t="shared" si="311"/>
        <v>#REF!</v>
      </c>
    </row>
    <row r="2536" spans="1:8">
      <c r="A2536" s="197" t="e">
        <f>#REF!</f>
        <v>#REF!</v>
      </c>
      <c r="B2536" s="169" t="e">
        <f>IF(#REF!&lt;&gt;"",#REF!,"")</f>
        <v>#REF!</v>
      </c>
      <c r="C2536" s="168" t="e">
        <f>#REF!</f>
        <v>#REF!</v>
      </c>
      <c r="D2536" s="167" t="e">
        <f>#REF!</f>
        <v>#REF!</v>
      </c>
      <c r="E2536" s="284" t="e">
        <f>'Паспорт-3'!F2344</f>
        <v>#REF!</v>
      </c>
      <c r="F2536" s="285"/>
      <c r="G2536" s="300" t="e">
        <f t="shared" si="310"/>
        <v>#REF!</v>
      </c>
      <c r="H2536" s="43" t="e">
        <f t="shared" si="311"/>
        <v>#REF!</v>
      </c>
    </row>
    <row r="2537" spans="1:8">
      <c r="A2537" s="197" t="e">
        <f>#REF!</f>
        <v>#REF!</v>
      </c>
      <c r="B2537" s="169" t="e">
        <f>IF(#REF!&lt;&gt;"",#REF!,"")</f>
        <v>#REF!</v>
      </c>
      <c r="C2537" s="168" t="e">
        <f>#REF!</f>
        <v>#REF!</v>
      </c>
      <c r="D2537" s="167" t="e">
        <f>#REF!</f>
        <v>#REF!</v>
      </c>
      <c r="E2537" s="284" t="e">
        <f>'Паспорт-3'!F2345</f>
        <v>#REF!</v>
      </c>
      <c r="F2537" s="285"/>
      <c r="G2537" s="300" t="e">
        <f t="shared" si="310"/>
        <v>#REF!</v>
      </c>
      <c r="H2537" s="43" t="e">
        <f t="shared" si="311"/>
        <v>#REF!</v>
      </c>
    </row>
    <row r="2538" spans="1:8">
      <c r="A2538" s="197" t="e">
        <f>#REF!</f>
        <v>#REF!</v>
      </c>
      <c r="B2538" s="169" t="e">
        <f>IF(#REF!&lt;&gt;"",#REF!,"")</f>
        <v>#REF!</v>
      </c>
      <c r="C2538" s="168" t="e">
        <f>#REF!</f>
        <v>#REF!</v>
      </c>
      <c r="D2538" s="167" t="e">
        <f>#REF!</f>
        <v>#REF!</v>
      </c>
      <c r="E2538" s="284" t="e">
        <f>'Паспорт-3'!F2346</f>
        <v>#REF!</v>
      </c>
      <c r="F2538" s="285"/>
      <c r="G2538" s="300" t="e">
        <f t="shared" si="310"/>
        <v>#REF!</v>
      </c>
      <c r="H2538" s="43" t="e">
        <f t="shared" si="311"/>
        <v>#REF!</v>
      </c>
    </row>
    <row r="2539" spans="1:8">
      <c r="A2539" s="197" t="e">
        <f>#REF!</f>
        <v>#REF!</v>
      </c>
      <c r="B2539" s="169" t="e">
        <f>IF(#REF!&lt;&gt;"",#REF!,"")</f>
        <v>#REF!</v>
      </c>
      <c r="C2539" s="168" t="e">
        <f>#REF!</f>
        <v>#REF!</v>
      </c>
      <c r="D2539" s="167" t="e">
        <f>#REF!</f>
        <v>#REF!</v>
      </c>
      <c r="E2539" s="284" t="e">
        <f>'Паспорт-3'!F2347</f>
        <v>#REF!</v>
      </c>
      <c r="F2539" s="285"/>
      <c r="G2539" s="300" t="e">
        <f t="shared" si="310"/>
        <v>#REF!</v>
      </c>
      <c r="H2539" s="43" t="e">
        <f t="shared" si="311"/>
        <v>#REF!</v>
      </c>
    </row>
    <row r="2540" spans="1:8">
      <c r="A2540" s="197" t="e">
        <f>#REF!</f>
        <v>#REF!</v>
      </c>
      <c r="B2540" s="169" t="e">
        <f>IF(#REF!&lt;&gt;"",#REF!,"")</f>
        <v>#REF!</v>
      </c>
      <c r="C2540" s="168" t="e">
        <f>#REF!</f>
        <v>#REF!</v>
      </c>
      <c r="D2540" s="167" t="e">
        <f>#REF!</f>
        <v>#REF!</v>
      </c>
      <c r="E2540" s="284" t="e">
        <f>'Паспорт-3'!F2348</f>
        <v>#REF!</v>
      </c>
      <c r="F2540" s="285"/>
      <c r="G2540" s="300" t="e">
        <f t="shared" si="310"/>
        <v>#REF!</v>
      </c>
      <c r="H2540" s="43" t="e">
        <f t="shared" si="311"/>
        <v>#REF!</v>
      </c>
    </row>
    <row r="2541" spans="1:8">
      <c r="A2541" s="197" t="e">
        <f>#REF!</f>
        <v>#REF!</v>
      </c>
      <c r="B2541" s="169" t="e">
        <f>IF(#REF!&lt;&gt;"",#REF!,"")</f>
        <v>#REF!</v>
      </c>
      <c r="C2541" s="168" t="e">
        <f>#REF!</f>
        <v>#REF!</v>
      </c>
      <c r="D2541" s="167" t="e">
        <f>#REF!</f>
        <v>#REF!</v>
      </c>
      <c r="E2541" s="284" t="e">
        <f>'Паспорт-3'!F2349</f>
        <v>#REF!</v>
      </c>
      <c r="F2541" s="285"/>
      <c r="G2541" s="300" t="e">
        <f t="shared" si="310"/>
        <v>#REF!</v>
      </c>
      <c r="H2541" s="43" t="e">
        <f t="shared" si="311"/>
        <v>#REF!</v>
      </c>
    </row>
    <row r="2542" spans="1:8" ht="12.75" customHeight="1">
      <c r="A2542" s="197" t="e">
        <f>#REF!</f>
        <v>#REF!</v>
      </c>
      <c r="B2542" s="169" t="e">
        <f>IF(#REF!&lt;&gt;"",#REF!,"")</f>
        <v>#REF!</v>
      </c>
      <c r="C2542" s="168" t="e">
        <f>#REF!</f>
        <v>#REF!</v>
      </c>
      <c r="D2542" s="167" t="e">
        <f>#REF!</f>
        <v>#REF!</v>
      </c>
      <c r="E2542" s="284" t="e">
        <f>'Паспорт-3'!F2350</f>
        <v>#REF!</v>
      </c>
      <c r="F2542" s="285"/>
      <c r="G2542" s="300" t="e">
        <f t="shared" si="310"/>
        <v>#REF!</v>
      </c>
      <c r="H2542" s="43" t="e">
        <f t="shared" si="311"/>
        <v>#REF!</v>
      </c>
    </row>
    <row r="2543" spans="1:8">
      <c r="A2543" s="304" t="e">
        <f>#REF!</f>
        <v>#REF!</v>
      </c>
      <c r="B2543" s="305" t="e">
        <f>IF(#REF!&lt;&gt;"",#REF!,"")</f>
        <v>#REF!</v>
      </c>
      <c r="C2543" s="306" t="e">
        <f>#REF!</f>
        <v>#REF!</v>
      </c>
      <c r="D2543" s="307" t="e">
        <f>#REF!</f>
        <v>#REF!</v>
      </c>
      <c r="E2543" s="308" t="e">
        <f>'Паспорт-3'!F2351</f>
        <v>#REF!</v>
      </c>
      <c r="F2543" s="309"/>
      <c r="G2543" s="310" t="e">
        <f t="shared" si="310"/>
        <v>#REF!</v>
      </c>
      <c r="H2543" s="43" t="e">
        <f t="shared" si="311"/>
        <v>#REF!</v>
      </c>
    </row>
    <row r="2544" spans="1:8" ht="12.75" customHeight="1">
      <c r="A2544" s="574" t="s">
        <v>169</v>
      </c>
      <c r="B2544" s="575"/>
      <c r="C2544" s="575"/>
      <c r="D2544" s="575"/>
      <c r="E2544" s="575"/>
      <c r="F2544" s="575"/>
      <c r="G2544" s="576"/>
      <c r="H2544" s="43" t="e">
        <f>H2533</f>
        <v>#REF!</v>
      </c>
    </row>
    <row r="2545" spans="1:8" ht="12.75" customHeight="1">
      <c r="A2545" s="574" t="s">
        <v>189</v>
      </c>
      <c r="B2545" s="575"/>
      <c r="C2545" s="575"/>
      <c r="D2545" s="575"/>
      <c r="E2545" s="575"/>
      <c r="F2545" s="575"/>
      <c r="G2545" s="576"/>
      <c r="H2545" s="43" t="e">
        <f>H2481</f>
        <v>#REF!</v>
      </c>
    </row>
    <row r="2546" spans="1:8" ht="12.75" customHeight="1">
      <c r="A2546" s="457" t="e">
        <f>#REF!</f>
        <v>#REF!</v>
      </c>
      <c r="B2546" s="458"/>
      <c r="C2546" s="458"/>
      <c r="D2546" s="458"/>
      <c r="E2546" s="458"/>
      <c r="F2546" s="458"/>
      <c r="G2546" s="527"/>
      <c r="H2546" s="43" t="e">
        <f>H2547</f>
        <v>#REF!</v>
      </c>
    </row>
    <row r="2547" spans="1:8">
      <c r="A2547" s="291" t="s">
        <v>4</v>
      </c>
      <c r="B2547" s="571" t="s">
        <v>86</v>
      </c>
      <c r="C2547" s="572"/>
      <c r="D2547" s="572"/>
      <c r="E2547" s="577"/>
      <c r="F2547" s="577"/>
      <c r="G2547" s="578"/>
      <c r="H2547" s="43" t="e">
        <f>H2548</f>
        <v>#REF!</v>
      </c>
    </row>
    <row r="2548" spans="1:8">
      <c r="A2548" s="197" t="e">
        <f>#REF!</f>
        <v>#REF!</v>
      </c>
      <c r="B2548" s="292" t="e">
        <f>IF(#REF!&lt;&gt;"",#REF!,"")</f>
        <v>#REF!</v>
      </c>
      <c r="C2548" s="293" t="e">
        <f>#REF!</f>
        <v>#REF!</v>
      </c>
      <c r="D2548" s="294" t="e">
        <f>#REF!</f>
        <v>#REF!</v>
      </c>
      <c r="E2548" s="295" t="e">
        <f>'Паспорт-3'!F2354</f>
        <v>#REF!</v>
      </c>
      <c r="F2548" s="296"/>
      <c r="G2548" s="299" t="e">
        <f t="shared" ref="G2548:G2562" si="312">F2548-E2548</f>
        <v>#REF!</v>
      </c>
      <c r="H2548" s="43" t="e">
        <f t="shared" ref="H2548:H2562" si="313">IF(B2548&lt;&gt;"","Для друку","")</f>
        <v>#REF!</v>
      </c>
    </row>
    <row r="2549" spans="1:8">
      <c r="A2549" s="197" t="e">
        <f>#REF!</f>
        <v>#REF!</v>
      </c>
      <c r="B2549" s="169" t="e">
        <f>IF(#REF!&lt;&gt;"",#REF!,"")</f>
        <v>#REF!</v>
      </c>
      <c r="C2549" s="168" t="e">
        <f>#REF!</f>
        <v>#REF!</v>
      </c>
      <c r="D2549" s="167" t="e">
        <f>#REF!</f>
        <v>#REF!</v>
      </c>
      <c r="E2549" s="284" t="e">
        <f>'Паспорт-3'!F2355</f>
        <v>#REF!</v>
      </c>
      <c r="F2549" s="285"/>
      <c r="G2549" s="300" t="e">
        <f t="shared" si="312"/>
        <v>#REF!</v>
      </c>
      <c r="H2549" s="43" t="e">
        <f t="shared" si="313"/>
        <v>#REF!</v>
      </c>
    </row>
    <row r="2550" spans="1:8">
      <c r="A2550" s="197" t="e">
        <f>#REF!</f>
        <v>#REF!</v>
      </c>
      <c r="B2550" s="169" t="e">
        <f>IF(#REF!&lt;&gt;"",#REF!,"")</f>
        <v>#REF!</v>
      </c>
      <c r="C2550" s="168" t="e">
        <f>#REF!</f>
        <v>#REF!</v>
      </c>
      <c r="D2550" s="167" t="e">
        <f>#REF!</f>
        <v>#REF!</v>
      </c>
      <c r="E2550" s="284" t="e">
        <f>'Паспорт-3'!F2356</f>
        <v>#REF!</v>
      </c>
      <c r="F2550" s="285"/>
      <c r="G2550" s="300" t="e">
        <f t="shared" si="312"/>
        <v>#REF!</v>
      </c>
      <c r="H2550" s="43" t="e">
        <f t="shared" si="313"/>
        <v>#REF!</v>
      </c>
    </row>
    <row r="2551" spans="1:8">
      <c r="A2551" s="197" t="e">
        <f>#REF!</f>
        <v>#REF!</v>
      </c>
      <c r="B2551" s="169" t="e">
        <f>IF(#REF!&lt;&gt;"",#REF!,"")</f>
        <v>#REF!</v>
      </c>
      <c r="C2551" s="168" t="e">
        <f>#REF!</f>
        <v>#REF!</v>
      </c>
      <c r="D2551" s="167" t="e">
        <f>#REF!</f>
        <v>#REF!</v>
      </c>
      <c r="E2551" s="284" t="e">
        <f>'Паспорт-3'!F2357</f>
        <v>#REF!</v>
      </c>
      <c r="F2551" s="285"/>
      <c r="G2551" s="300" t="e">
        <f t="shared" si="312"/>
        <v>#REF!</v>
      </c>
      <c r="H2551" s="43" t="e">
        <f t="shared" si="313"/>
        <v>#REF!</v>
      </c>
    </row>
    <row r="2552" spans="1:8">
      <c r="A2552" s="197" t="e">
        <f>#REF!</f>
        <v>#REF!</v>
      </c>
      <c r="B2552" s="169" t="e">
        <f>IF(#REF!&lt;&gt;"",#REF!,"")</f>
        <v>#REF!</v>
      </c>
      <c r="C2552" s="168" t="e">
        <f>#REF!</f>
        <v>#REF!</v>
      </c>
      <c r="D2552" s="167" t="e">
        <f>#REF!</f>
        <v>#REF!</v>
      </c>
      <c r="E2552" s="284" t="e">
        <f>'Паспорт-3'!F2358</f>
        <v>#REF!</v>
      </c>
      <c r="F2552" s="285"/>
      <c r="G2552" s="300" t="e">
        <f t="shared" si="312"/>
        <v>#REF!</v>
      </c>
      <c r="H2552" s="43" t="e">
        <f t="shared" si="313"/>
        <v>#REF!</v>
      </c>
    </row>
    <row r="2553" spans="1:8">
      <c r="A2553" s="197" t="e">
        <f>#REF!</f>
        <v>#REF!</v>
      </c>
      <c r="B2553" s="169" t="e">
        <f>IF(#REF!&lt;&gt;"",#REF!,"")</f>
        <v>#REF!</v>
      </c>
      <c r="C2553" s="168" t="e">
        <f>#REF!</f>
        <v>#REF!</v>
      </c>
      <c r="D2553" s="167" t="e">
        <f>#REF!</f>
        <v>#REF!</v>
      </c>
      <c r="E2553" s="284" t="e">
        <f>'Паспорт-3'!F2359</f>
        <v>#REF!</v>
      </c>
      <c r="F2553" s="285"/>
      <c r="G2553" s="300" t="e">
        <f t="shared" si="312"/>
        <v>#REF!</v>
      </c>
      <c r="H2553" s="43" t="e">
        <f t="shared" si="313"/>
        <v>#REF!</v>
      </c>
    </row>
    <row r="2554" spans="1:8">
      <c r="A2554" s="197" t="e">
        <f>#REF!</f>
        <v>#REF!</v>
      </c>
      <c r="B2554" s="169" t="e">
        <f>IF(#REF!&lt;&gt;"",#REF!,"")</f>
        <v>#REF!</v>
      </c>
      <c r="C2554" s="168" t="e">
        <f>#REF!</f>
        <v>#REF!</v>
      </c>
      <c r="D2554" s="167" t="e">
        <f>#REF!</f>
        <v>#REF!</v>
      </c>
      <c r="E2554" s="284" t="e">
        <f>'Паспорт-3'!F2360</f>
        <v>#REF!</v>
      </c>
      <c r="F2554" s="285"/>
      <c r="G2554" s="300" t="e">
        <f t="shared" si="312"/>
        <v>#REF!</v>
      </c>
      <c r="H2554" s="43" t="e">
        <f t="shared" si="313"/>
        <v>#REF!</v>
      </c>
    </row>
    <row r="2555" spans="1:8">
      <c r="A2555" s="197" t="e">
        <f>#REF!</f>
        <v>#REF!</v>
      </c>
      <c r="B2555" s="169" t="e">
        <f>IF(#REF!&lt;&gt;"",#REF!,"")</f>
        <v>#REF!</v>
      </c>
      <c r="C2555" s="168" t="e">
        <f>#REF!</f>
        <v>#REF!</v>
      </c>
      <c r="D2555" s="167" t="e">
        <f>#REF!</f>
        <v>#REF!</v>
      </c>
      <c r="E2555" s="284" t="e">
        <f>'Паспорт-3'!F2361</f>
        <v>#REF!</v>
      </c>
      <c r="F2555" s="285"/>
      <c r="G2555" s="300" t="e">
        <f t="shared" si="312"/>
        <v>#REF!</v>
      </c>
      <c r="H2555" s="43" t="e">
        <f t="shared" si="313"/>
        <v>#REF!</v>
      </c>
    </row>
    <row r="2556" spans="1:8">
      <c r="A2556" s="197" t="e">
        <f>#REF!</f>
        <v>#REF!</v>
      </c>
      <c r="B2556" s="169" t="e">
        <f>IF(#REF!&lt;&gt;"",#REF!,"")</f>
        <v>#REF!</v>
      </c>
      <c r="C2556" s="168" t="e">
        <f>#REF!</f>
        <v>#REF!</v>
      </c>
      <c r="D2556" s="167" t="e">
        <f>#REF!</f>
        <v>#REF!</v>
      </c>
      <c r="E2556" s="284" t="e">
        <f>'Паспорт-3'!F2362</f>
        <v>#REF!</v>
      </c>
      <c r="F2556" s="285"/>
      <c r="G2556" s="300" t="e">
        <f t="shared" si="312"/>
        <v>#REF!</v>
      </c>
      <c r="H2556" s="43" t="e">
        <f t="shared" si="313"/>
        <v>#REF!</v>
      </c>
    </row>
    <row r="2557" spans="1:8">
      <c r="A2557" s="197" t="e">
        <f>#REF!</f>
        <v>#REF!</v>
      </c>
      <c r="B2557" s="169" t="e">
        <f>IF(#REF!&lt;&gt;"",#REF!,"")</f>
        <v>#REF!</v>
      </c>
      <c r="C2557" s="168" t="e">
        <f>#REF!</f>
        <v>#REF!</v>
      </c>
      <c r="D2557" s="167" t="e">
        <f>#REF!</f>
        <v>#REF!</v>
      </c>
      <c r="E2557" s="284" t="e">
        <f>'Паспорт-3'!F2363</f>
        <v>#REF!</v>
      </c>
      <c r="F2557" s="285"/>
      <c r="G2557" s="300" t="e">
        <f t="shared" si="312"/>
        <v>#REF!</v>
      </c>
      <c r="H2557" s="43" t="e">
        <f t="shared" si="313"/>
        <v>#REF!</v>
      </c>
    </row>
    <row r="2558" spans="1:8">
      <c r="A2558" s="197" t="e">
        <f>#REF!</f>
        <v>#REF!</v>
      </c>
      <c r="B2558" s="169" t="e">
        <f>IF(#REF!&lt;&gt;"",#REF!,"")</f>
        <v>#REF!</v>
      </c>
      <c r="C2558" s="168" t="e">
        <f>#REF!</f>
        <v>#REF!</v>
      </c>
      <c r="D2558" s="167" t="e">
        <f>#REF!</f>
        <v>#REF!</v>
      </c>
      <c r="E2558" s="284" t="e">
        <f>'Паспорт-3'!F2364</f>
        <v>#REF!</v>
      </c>
      <c r="F2558" s="285"/>
      <c r="G2558" s="300" t="e">
        <f t="shared" si="312"/>
        <v>#REF!</v>
      </c>
      <c r="H2558" s="43" t="e">
        <f t="shared" si="313"/>
        <v>#REF!</v>
      </c>
    </row>
    <row r="2559" spans="1:8">
      <c r="A2559" s="197" t="e">
        <f>#REF!</f>
        <v>#REF!</v>
      </c>
      <c r="B2559" s="169" t="e">
        <f>IF(#REF!&lt;&gt;"",#REF!,"")</f>
        <v>#REF!</v>
      </c>
      <c r="C2559" s="168" t="e">
        <f>#REF!</f>
        <v>#REF!</v>
      </c>
      <c r="D2559" s="167" t="e">
        <f>#REF!</f>
        <v>#REF!</v>
      </c>
      <c r="E2559" s="284" t="e">
        <f>'Паспорт-3'!F2365</f>
        <v>#REF!</v>
      </c>
      <c r="F2559" s="285"/>
      <c r="G2559" s="300" t="e">
        <f t="shared" si="312"/>
        <v>#REF!</v>
      </c>
      <c r="H2559" s="43" t="e">
        <f t="shared" si="313"/>
        <v>#REF!</v>
      </c>
    </row>
    <row r="2560" spans="1:8">
      <c r="A2560" s="197" t="e">
        <f>#REF!</f>
        <v>#REF!</v>
      </c>
      <c r="B2560" s="169" t="e">
        <f>IF(#REF!&lt;&gt;"",#REF!,"")</f>
        <v>#REF!</v>
      </c>
      <c r="C2560" s="168" t="e">
        <f>#REF!</f>
        <v>#REF!</v>
      </c>
      <c r="D2560" s="167" t="e">
        <f>#REF!</f>
        <v>#REF!</v>
      </c>
      <c r="E2560" s="284" t="e">
        <f>'Паспорт-3'!F2366</f>
        <v>#REF!</v>
      </c>
      <c r="F2560" s="285"/>
      <c r="G2560" s="300" t="e">
        <f t="shared" si="312"/>
        <v>#REF!</v>
      </c>
      <c r="H2560" s="43" t="e">
        <f t="shared" si="313"/>
        <v>#REF!</v>
      </c>
    </row>
    <row r="2561" spans="1:8">
      <c r="A2561" s="197" t="e">
        <f>#REF!</f>
        <v>#REF!</v>
      </c>
      <c r="B2561" s="169" t="e">
        <f>IF(#REF!&lt;&gt;"",#REF!,"")</f>
        <v>#REF!</v>
      </c>
      <c r="C2561" s="168" t="e">
        <f>#REF!</f>
        <v>#REF!</v>
      </c>
      <c r="D2561" s="167" t="e">
        <f>#REF!</f>
        <v>#REF!</v>
      </c>
      <c r="E2561" s="284" t="e">
        <f>'Паспорт-3'!F2367</f>
        <v>#REF!</v>
      </c>
      <c r="F2561" s="285"/>
      <c r="G2561" s="300" t="e">
        <f t="shared" si="312"/>
        <v>#REF!</v>
      </c>
      <c r="H2561" s="43" t="e">
        <f t="shared" si="313"/>
        <v>#REF!</v>
      </c>
    </row>
    <row r="2562" spans="1:8">
      <c r="A2562" s="304" t="e">
        <f>#REF!</f>
        <v>#REF!</v>
      </c>
      <c r="B2562" s="305" t="e">
        <f>IF(#REF!&lt;&gt;"",#REF!,"")</f>
        <v>#REF!</v>
      </c>
      <c r="C2562" s="306" t="e">
        <f>#REF!</f>
        <v>#REF!</v>
      </c>
      <c r="D2562" s="307" t="e">
        <f>#REF!</f>
        <v>#REF!</v>
      </c>
      <c r="E2562" s="308" t="e">
        <f>'Паспорт-3'!F2368</f>
        <v>#REF!</v>
      </c>
      <c r="F2562" s="309"/>
      <c r="G2562" s="310" t="e">
        <f t="shared" si="312"/>
        <v>#REF!</v>
      </c>
      <c r="H2562" s="43" t="e">
        <f t="shared" si="313"/>
        <v>#REF!</v>
      </c>
    </row>
    <row r="2563" spans="1:8" ht="12.75" customHeight="1">
      <c r="A2563" s="574" t="s">
        <v>169</v>
      </c>
      <c r="B2563" s="575"/>
      <c r="C2563" s="575"/>
      <c r="D2563" s="575"/>
      <c r="E2563" s="575"/>
      <c r="F2563" s="575"/>
      <c r="G2563" s="576"/>
      <c r="H2563" s="43" t="e">
        <f>H2547</f>
        <v>#REF!</v>
      </c>
    </row>
    <row r="2564" spans="1:8">
      <c r="A2564" s="291" t="e">
        <f>#REF!</f>
        <v>#REF!</v>
      </c>
      <c r="B2564" s="571" t="s">
        <v>87</v>
      </c>
      <c r="C2564" s="572"/>
      <c r="D2564" s="572"/>
      <c r="E2564" s="572"/>
      <c r="F2564" s="572"/>
      <c r="G2564" s="573"/>
      <c r="H2564" s="43" t="e">
        <f>H2565</f>
        <v>#REF!</v>
      </c>
    </row>
    <row r="2565" spans="1:8">
      <c r="A2565" s="197" t="e">
        <f>#REF!</f>
        <v>#REF!</v>
      </c>
      <c r="B2565" s="292" t="e">
        <f>IF(#REF!&lt;&gt;"",#REF!,"")</f>
        <v>#REF!</v>
      </c>
      <c r="C2565" s="293" t="e">
        <f>#REF!</f>
        <v>#REF!</v>
      </c>
      <c r="D2565" s="294" t="e">
        <f>#REF!</f>
        <v>#REF!</v>
      </c>
      <c r="E2565" s="301" t="e">
        <f>'Паспорт-3'!F2370</f>
        <v>#REF!</v>
      </c>
      <c r="F2565" s="302"/>
      <c r="G2565" s="303" t="e">
        <f t="shared" ref="G2565:G2579" si="314">F2565-E2565</f>
        <v>#REF!</v>
      </c>
      <c r="H2565" s="43" t="e">
        <f t="shared" ref="H2565:H2579" si="315">IF(B2565&lt;&gt;"","Для друку","")</f>
        <v>#REF!</v>
      </c>
    </row>
    <row r="2566" spans="1:8">
      <c r="A2566" s="197" t="e">
        <f>#REF!</f>
        <v>#REF!</v>
      </c>
      <c r="B2566" s="169" t="e">
        <f>IF(#REF!&lt;&gt;"",#REF!,"")</f>
        <v>#REF!</v>
      </c>
      <c r="C2566" s="168" t="e">
        <f>#REF!</f>
        <v>#REF!</v>
      </c>
      <c r="D2566" s="167" t="e">
        <f>#REF!</f>
        <v>#REF!</v>
      </c>
      <c r="E2566" s="284" t="e">
        <f>'Паспорт-3'!F2371</f>
        <v>#REF!</v>
      </c>
      <c r="F2566" s="285"/>
      <c r="G2566" s="300" t="e">
        <f t="shared" si="314"/>
        <v>#REF!</v>
      </c>
      <c r="H2566" s="43" t="e">
        <f t="shared" si="315"/>
        <v>#REF!</v>
      </c>
    </row>
    <row r="2567" spans="1:8">
      <c r="A2567" s="197" t="e">
        <f>#REF!</f>
        <v>#REF!</v>
      </c>
      <c r="B2567" s="169" t="e">
        <f>IF(#REF!&lt;&gt;"",#REF!,"")</f>
        <v>#REF!</v>
      </c>
      <c r="C2567" s="168" t="e">
        <f>#REF!</f>
        <v>#REF!</v>
      </c>
      <c r="D2567" s="167" t="e">
        <f>#REF!</f>
        <v>#REF!</v>
      </c>
      <c r="E2567" s="284" t="e">
        <f>'Паспорт-3'!F2372</f>
        <v>#REF!</v>
      </c>
      <c r="F2567" s="285"/>
      <c r="G2567" s="300" t="e">
        <f t="shared" si="314"/>
        <v>#REF!</v>
      </c>
      <c r="H2567" s="43" t="e">
        <f t="shared" si="315"/>
        <v>#REF!</v>
      </c>
    </row>
    <row r="2568" spans="1:8">
      <c r="A2568" s="197" t="e">
        <f>#REF!</f>
        <v>#REF!</v>
      </c>
      <c r="B2568" s="169" t="e">
        <f>IF(#REF!&lt;&gt;"",#REF!,"")</f>
        <v>#REF!</v>
      </c>
      <c r="C2568" s="168" t="e">
        <f>#REF!</f>
        <v>#REF!</v>
      </c>
      <c r="D2568" s="167" t="e">
        <f>#REF!</f>
        <v>#REF!</v>
      </c>
      <c r="E2568" s="284" t="e">
        <f>'Паспорт-3'!F2373</f>
        <v>#REF!</v>
      </c>
      <c r="F2568" s="285"/>
      <c r="G2568" s="300" t="e">
        <f t="shared" si="314"/>
        <v>#REF!</v>
      </c>
      <c r="H2568" s="43" t="e">
        <f t="shared" si="315"/>
        <v>#REF!</v>
      </c>
    </row>
    <row r="2569" spans="1:8">
      <c r="A2569" s="197" t="e">
        <f>#REF!</f>
        <v>#REF!</v>
      </c>
      <c r="B2569" s="169" t="e">
        <f>IF(#REF!&lt;&gt;"",#REF!,"")</f>
        <v>#REF!</v>
      </c>
      <c r="C2569" s="168" t="e">
        <f>#REF!</f>
        <v>#REF!</v>
      </c>
      <c r="D2569" s="167" t="e">
        <f>#REF!</f>
        <v>#REF!</v>
      </c>
      <c r="E2569" s="284" t="e">
        <f>'Паспорт-3'!F2374</f>
        <v>#REF!</v>
      </c>
      <c r="F2569" s="285"/>
      <c r="G2569" s="300" t="e">
        <f t="shared" si="314"/>
        <v>#REF!</v>
      </c>
      <c r="H2569" s="43" t="e">
        <f t="shared" si="315"/>
        <v>#REF!</v>
      </c>
    </row>
    <row r="2570" spans="1:8">
      <c r="A2570" s="197" t="e">
        <f>#REF!</f>
        <v>#REF!</v>
      </c>
      <c r="B2570" s="169" t="e">
        <f>IF(#REF!&lt;&gt;"",#REF!,"")</f>
        <v>#REF!</v>
      </c>
      <c r="C2570" s="168" t="e">
        <f>#REF!</f>
        <v>#REF!</v>
      </c>
      <c r="D2570" s="167" t="e">
        <f>#REF!</f>
        <v>#REF!</v>
      </c>
      <c r="E2570" s="284" t="e">
        <f>'Паспорт-3'!F2375</f>
        <v>#REF!</v>
      </c>
      <c r="F2570" s="285"/>
      <c r="G2570" s="300" t="e">
        <f t="shared" si="314"/>
        <v>#REF!</v>
      </c>
      <c r="H2570" s="43" t="e">
        <f t="shared" si="315"/>
        <v>#REF!</v>
      </c>
    </row>
    <row r="2571" spans="1:8">
      <c r="A2571" s="197" t="e">
        <f>#REF!</f>
        <v>#REF!</v>
      </c>
      <c r="B2571" s="169" t="e">
        <f>IF(#REF!&lt;&gt;"",#REF!,"")</f>
        <v>#REF!</v>
      </c>
      <c r="C2571" s="168" t="e">
        <f>#REF!</f>
        <v>#REF!</v>
      </c>
      <c r="D2571" s="167" t="e">
        <f>#REF!</f>
        <v>#REF!</v>
      </c>
      <c r="E2571" s="284" t="e">
        <f>'Паспорт-3'!F2376</f>
        <v>#REF!</v>
      </c>
      <c r="F2571" s="285"/>
      <c r="G2571" s="300" t="e">
        <f t="shared" si="314"/>
        <v>#REF!</v>
      </c>
      <c r="H2571" s="43" t="e">
        <f t="shared" si="315"/>
        <v>#REF!</v>
      </c>
    </row>
    <row r="2572" spans="1:8">
      <c r="A2572" s="197" t="e">
        <f>#REF!</f>
        <v>#REF!</v>
      </c>
      <c r="B2572" s="169" t="e">
        <f>IF(#REF!&lt;&gt;"",#REF!,"")</f>
        <v>#REF!</v>
      </c>
      <c r="C2572" s="168" t="e">
        <f>#REF!</f>
        <v>#REF!</v>
      </c>
      <c r="D2572" s="167" t="e">
        <f>#REF!</f>
        <v>#REF!</v>
      </c>
      <c r="E2572" s="284" t="e">
        <f>'Паспорт-3'!F2377</f>
        <v>#REF!</v>
      </c>
      <c r="F2572" s="285"/>
      <c r="G2572" s="300" t="e">
        <f t="shared" si="314"/>
        <v>#REF!</v>
      </c>
      <c r="H2572" s="43" t="e">
        <f t="shared" si="315"/>
        <v>#REF!</v>
      </c>
    </row>
    <row r="2573" spans="1:8">
      <c r="A2573" s="197" t="e">
        <f>#REF!</f>
        <v>#REF!</v>
      </c>
      <c r="B2573" s="169" t="e">
        <f>IF(#REF!&lt;&gt;"",#REF!,"")</f>
        <v>#REF!</v>
      </c>
      <c r="C2573" s="168" t="e">
        <f>#REF!</f>
        <v>#REF!</v>
      </c>
      <c r="D2573" s="167" t="e">
        <f>#REF!</f>
        <v>#REF!</v>
      </c>
      <c r="E2573" s="284" t="e">
        <f>'Паспорт-3'!F2378</f>
        <v>#REF!</v>
      </c>
      <c r="F2573" s="285"/>
      <c r="G2573" s="300" t="e">
        <f t="shared" si="314"/>
        <v>#REF!</v>
      </c>
      <c r="H2573" s="43" t="e">
        <f t="shared" si="315"/>
        <v>#REF!</v>
      </c>
    </row>
    <row r="2574" spans="1:8">
      <c r="A2574" s="197" t="e">
        <f>#REF!</f>
        <v>#REF!</v>
      </c>
      <c r="B2574" s="169" t="e">
        <f>IF(#REF!&lt;&gt;"",#REF!,"")</f>
        <v>#REF!</v>
      </c>
      <c r="C2574" s="168" t="e">
        <f>#REF!</f>
        <v>#REF!</v>
      </c>
      <c r="D2574" s="167" t="e">
        <f>#REF!</f>
        <v>#REF!</v>
      </c>
      <c r="E2574" s="284" t="e">
        <f>'Паспорт-3'!F2379</f>
        <v>#REF!</v>
      </c>
      <c r="F2574" s="285"/>
      <c r="G2574" s="300" t="e">
        <f t="shared" si="314"/>
        <v>#REF!</v>
      </c>
      <c r="H2574" s="43" t="e">
        <f t="shared" si="315"/>
        <v>#REF!</v>
      </c>
    </row>
    <row r="2575" spans="1:8">
      <c r="A2575" s="197" t="e">
        <f>#REF!</f>
        <v>#REF!</v>
      </c>
      <c r="B2575" s="169" t="e">
        <f>IF(#REF!&lt;&gt;"",#REF!,"")</f>
        <v>#REF!</v>
      </c>
      <c r="C2575" s="168" t="e">
        <f>#REF!</f>
        <v>#REF!</v>
      </c>
      <c r="D2575" s="167" t="e">
        <f>#REF!</f>
        <v>#REF!</v>
      </c>
      <c r="E2575" s="284" t="e">
        <f>'Паспорт-3'!F2380</f>
        <v>#REF!</v>
      </c>
      <c r="F2575" s="285"/>
      <c r="G2575" s="300" t="e">
        <f t="shared" si="314"/>
        <v>#REF!</v>
      </c>
      <c r="H2575" s="43" t="e">
        <f t="shared" si="315"/>
        <v>#REF!</v>
      </c>
    </row>
    <row r="2576" spans="1:8">
      <c r="A2576" s="197" t="e">
        <f>#REF!</f>
        <v>#REF!</v>
      </c>
      <c r="B2576" s="169" t="e">
        <f>IF(#REF!&lt;&gt;"",#REF!,"")</f>
        <v>#REF!</v>
      </c>
      <c r="C2576" s="168" t="e">
        <f>#REF!</f>
        <v>#REF!</v>
      </c>
      <c r="D2576" s="167" t="e">
        <f>#REF!</f>
        <v>#REF!</v>
      </c>
      <c r="E2576" s="284" t="e">
        <f>'Паспорт-3'!F2381</f>
        <v>#REF!</v>
      </c>
      <c r="F2576" s="285"/>
      <c r="G2576" s="300" t="e">
        <f t="shared" si="314"/>
        <v>#REF!</v>
      </c>
      <c r="H2576" s="43" t="e">
        <f t="shared" si="315"/>
        <v>#REF!</v>
      </c>
    </row>
    <row r="2577" spans="1:8">
      <c r="A2577" s="197" t="e">
        <f>#REF!</f>
        <v>#REF!</v>
      </c>
      <c r="B2577" s="169" t="e">
        <f>IF(#REF!&lt;&gt;"",#REF!,"")</f>
        <v>#REF!</v>
      </c>
      <c r="C2577" s="168" t="e">
        <f>#REF!</f>
        <v>#REF!</v>
      </c>
      <c r="D2577" s="167" t="e">
        <f>#REF!</f>
        <v>#REF!</v>
      </c>
      <c r="E2577" s="284" t="e">
        <f>'Паспорт-3'!F2382</f>
        <v>#REF!</v>
      </c>
      <c r="F2577" s="285"/>
      <c r="G2577" s="300" t="e">
        <f t="shared" si="314"/>
        <v>#REF!</v>
      </c>
      <c r="H2577" s="43" t="e">
        <f t="shared" si="315"/>
        <v>#REF!</v>
      </c>
    </row>
    <row r="2578" spans="1:8">
      <c r="A2578" s="197" t="e">
        <f>#REF!</f>
        <v>#REF!</v>
      </c>
      <c r="B2578" s="169" t="e">
        <f>IF(#REF!&lt;&gt;"",#REF!,"")</f>
        <v>#REF!</v>
      </c>
      <c r="C2578" s="168" t="e">
        <f>#REF!</f>
        <v>#REF!</v>
      </c>
      <c r="D2578" s="167" t="e">
        <f>#REF!</f>
        <v>#REF!</v>
      </c>
      <c r="E2578" s="284" t="e">
        <f>'Паспорт-3'!F2383</f>
        <v>#REF!</v>
      </c>
      <c r="F2578" s="285"/>
      <c r="G2578" s="300" t="e">
        <f t="shared" si="314"/>
        <v>#REF!</v>
      </c>
      <c r="H2578" s="43" t="e">
        <f t="shared" si="315"/>
        <v>#REF!</v>
      </c>
    </row>
    <row r="2579" spans="1:8">
      <c r="A2579" s="304" t="e">
        <f>#REF!</f>
        <v>#REF!</v>
      </c>
      <c r="B2579" s="305" t="e">
        <f>IF(#REF!&lt;&gt;"",#REF!,"")</f>
        <v>#REF!</v>
      </c>
      <c r="C2579" s="306" t="e">
        <f>#REF!</f>
        <v>#REF!</v>
      </c>
      <c r="D2579" s="307" t="e">
        <f>#REF!</f>
        <v>#REF!</v>
      </c>
      <c r="E2579" s="308" t="e">
        <f>'Паспорт-3'!F2384</f>
        <v>#REF!</v>
      </c>
      <c r="F2579" s="309"/>
      <c r="G2579" s="310" t="e">
        <f t="shared" si="314"/>
        <v>#REF!</v>
      </c>
      <c r="H2579" s="43" t="e">
        <f t="shared" si="315"/>
        <v>#REF!</v>
      </c>
    </row>
    <row r="2580" spans="1:8" ht="12.75" customHeight="1">
      <c r="A2580" s="574" t="s">
        <v>169</v>
      </c>
      <c r="B2580" s="575"/>
      <c r="C2580" s="575"/>
      <c r="D2580" s="575"/>
      <c r="E2580" s="575"/>
      <c r="F2580" s="575"/>
      <c r="G2580" s="576"/>
      <c r="H2580" s="43" t="e">
        <f>H2564</f>
        <v>#REF!</v>
      </c>
    </row>
    <row r="2581" spans="1:8">
      <c r="A2581" s="297" t="e">
        <f>#REF!</f>
        <v>#REF!</v>
      </c>
      <c r="B2581" s="571" t="s">
        <v>88</v>
      </c>
      <c r="C2581" s="572"/>
      <c r="D2581" s="572"/>
      <c r="E2581" s="579"/>
      <c r="F2581" s="579"/>
      <c r="G2581" s="580"/>
      <c r="H2581" s="43" t="e">
        <f>H2582</f>
        <v>#REF!</v>
      </c>
    </row>
    <row r="2582" spans="1:8">
      <c r="A2582" s="197" t="e">
        <f>#REF!</f>
        <v>#REF!</v>
      </c>
      <c r="B2582" s="292" t="e">
        <f>IF(#REF!&lt;&gt;"",#REF!,"")</f>
        <v>#REF!</v>
      </c>
      <c r="C2582" s="293" t="e">
        <f>#REF!</f>
        <v>#REF!</v>
      </c>
      <c r="D2582" s="294" t="e">
        <f>#REF!</f>
        <v>#REF!</v>
      </c>
      <c r="E2582" s="295" t="e">
        <f>'Паспорт-3'!F2386</f>
        <v>#REF!</v>
      </c>
      <c r="F2582" s="296"/>
      <c r="G2582" s="299" t="e">
        <f t="shared" ref="G2582:G2596" si="316">F2582-E2582</f>
        <v>#REF!</v>
      </c>
      <c r="H2582" s="43" t="e">
        <f t="shared" ref="H2582:H2596" si="317">IF(B2582&lt;&gt;"","Для друку","")</f>
        <v>#REF!</v>
      </c>
    </row>
    <row r="2583" spans="1:8">
      <c r="A2583" s="197" t="e">
        <f>#REF!</f>
        <v>#REF!</v>
      </c>
      <c r="B2583" s="169" t="e">
        <f>IF(#REF!&lt;&gt;"",#REF!,"")</f>
        <v>#REF!</v>
      </c>
      <c r="C2583" s="168" t="e">
        <f>#REF!</f>
        <v>#REF!</v>
      </c>
      <c r="D2583" s="167" t="e">
        <f>#REF!</f>
        <v>#REF!</v>
      </c>
      <c r="E2583" s="284" t="e">
        <f>'Паспорт-3'!F2387</f>
        <v>#REF!</v>
      </c>
      <c r="F2583" s="285"/>
      <c r="G2583" s="300" t="e">
        <f t="shared" si="316"/>
        <v>#REF!</v>
      </c>
      <c r="H2583" s="43" t="e">
        <f t="shared" si="317"/>
        <v>#REF!</v>
      </c>
    </row>
    <row r="2584" spans="1:8">
      <c r="A2584" s="197" t="e">
        <f>#REF!</f>
        <v>#REF!</v>
      </c>
      <c r="B2584" s="169" t="e">
        <f>IF(#REF!&lt;&gt;"",#REF!,"")</f>
        <v>#REF!</v>
      </c>
      <c r="C2584" s="168" t="e">
        <f>#REF!</f>
        <v>#REF!</v>
      </c>
      <c r="D2584" s="167" t="e">
        <f>#REF!</f>
        <v>#REF!</v>
      </c>
      <c r="E2584" s="284" t="e">
        <f>'Паспорт-3'!F2388</f>
        <v>#REF!</v>
      </c>
      <c r="F2584" s="285"/>
      <c r="G2584" s="300" t="e">
        <f t="shared" si="316"/>
        <v>#REF!</v>
      </c>
      <c r="H2584" s="43" t="e">
        <f t="shared" si="317"/>
        <v>#REF!</v>
      </c>
    </row>
    <row r="2585" spans="1:8">
      <c r="A2585" s="197" t="e">
        <f>#REF!</f>
        <v>#REF!</v>
      </c>
      <c r="B2585" s="169" t="e">
        <f>IF(#REF!&lt;&gt;"",#REF!,"")</f>
        <v>#REF!</v>
      </c>
      <c r="C2585" s="168" t="e">
        <f>#REF!</f>
        <v>#REF!</v>
      </c>
      <c r="D2585" s="167" t="e">
        <f>#REF!</f>
        <v>#REF!</v>
      </c>
      <c r="E2585" s="284" t="e">
        <f>'Паспорт-3'!F2389</f>
        <v>#REF!</v>
      </c>
      <c r="F2585" s="285"/>
      <c r="G2585" s="300" t="e">
        <f t="shared" si="316"/>
        <v>#REF!</v>
      </c>
      <c r="H2585" s="43" t="e">
        <f t="shared" si="317"/>
        <v>#REF!</v>
      </c>
    </row>
    <row r="2586" spans="1:8">
      <c r="A2586" s="197" t="e">
        <f>#REF!</f>
        <v>#REF!</v>
      </c>
      <c r="B2586" s="169" t="e">
        <f>IF(#REF!&lt;&gt;"",#REF!,"")</f>
        <v>#REF!</v>
      </c>
      <c r="C2586" s="168" t="e">
        <f>#REF!</f>
        <v>#REF!</v>
      </c>
      <c r="D2586" s="167" t="e">
        <f>#REF!</f>
        <v>#REF!</v>
      </c>
      <c r="E2586" s="284" t="e">
        <f>'Паспорт-3'!F2390</f>
        <v>#REF!</v>
      </c>
      <c r="F2586" s="285"/>
      <c r="G2586" s="300" t="e">
        <f t="shared" si="316"/>
        <v>#REF!</v>
      </c>
      <c r="H2586" s="43" t="e">
        <f t="shared" si="317"/>
        <v>#REF!</v>
      </c>
    </row>
    <row r="2587" spans="1:8">
      <c r="A2587" s="197" t="e">
        <f>#REF!</f>
        <v>#REF!</v>
      </c>
      <c r="B2587" s="169" t="e">
        <f>IF(#REF!&lt;&gt;"",#REF!,"")</f>
        <v>#REF!</v>
      </c>
      <c r="C2587" s="168" t="e">
        <f>#REF!</f>
        <v>#REF!</v>
      </c>
      <c r="D2587" s="167" t="e">
        <f>#REF!</f>
        <v>#REF!</v>
      </c>
      <c r="E2587" s="284" t="e">
        <f>'Паспорт-3'!F2391</f>
        <v>#REF!</v>
      </c>
      <c r="F2587" s="285"/>
      <c r="G2587" s="300" t="e">
        <f t="shared" si="316"/>
        <v>#REF!</v>
      </c>
      <c r="H2587" s="43" t="e">
        <f t="shared" si="317"/>
        <v>#REF!</v>
      </c>
    </row>
    <row r="2588" spans="1:8">
      <c r="A2588" s="197" t="e">
        <f>#REF!</f>
        <v>#REF!</v>
      </c>
      <c r="B2588" s="169" t="e">
        <f>IF(#REF!&lt;&gt;"",#REF!,"")</f>
        <v>#REF!</v>
      </c>
      <c r="C2588" s="168" t="e">
        <f>#REF!</f>
        <v>#REF!</v>
      </c>
      <c r="D2588" s="167" t="e">
        <f>#REF!</f>
        <v>#REF!</v>
      </c>
      <c r="E2588" s="284" t="e">
        <f>'Паспорт-3'!F2392</f>
        <v>#REF!</v>
      </c>
      <c r="F2588" s="285"/>
      <c r="G2588" s="300" t="e">
        <f t="shared" si="316"/>
        <v>#REF!</v>
      </c>
      <c r="H2588" s="43" t="e">
        <f t="shared" si="317"/>
        <v>#REF!</v>
      </c>
    </row>
    <row r="2589" spans="1:8">
      <c r="A2589" s="197" t="e">
        <f>#REF!</f>
        <v>#REF!</v>
      </c>
      <c r="B2589" s="169" t="e">
        <f>IF(#REF!&lt;&gt;"",#REF!,"")</f>
        <v>#REF!</v>
      </c>
      <c r="C2589" s="168" t="e">
        <f>#REF!</f>
        <v>#REF!</v>
      </c>
      <c r="D2589" s="167" t="e">
        <f>#REF!</f>
        <v>#REF!</v>
      </c>
      <c r="E2589" s="284" t="e">
        <f>'Паспорт-3'!F2393</f>
        <v>#REF!</v>
      </c>
      <c r="F2589" s="285"/>
      <c r="G2589" s="300" t="e">
        <f t="shared" si="316"/>
        <v>#REF!</v>
      </c>
      <c r="H2589" s="43" t="e">
        <f t="shared" si="317"/>
        <v>#REF!</v>
      </c>
    </row>
    <row r="2590" spans="1:8">
      <c r="A2590" s="197" t="e">
        <f>#REF!</f>
        <v>#REF!</v>
      </c>
      <c r="B2590" s="169" t="e">
        <f>IF(#REF!&lt;&gt;"",#REF!,"")</f>
        <v>#REF!</v>
      </c>
      <c r="C2590" s="168" t="e">
        <f>#REF!</f>
        <v>#REF!</v>
      </c>
      <c r="D2590" s="167" t="e">
        <f>#REF!</f>
        <v>#REF!</v>
      </c>
      <c r="E2590" s="284" t="e">
        <f>'Паспорт-3'!F2394</f>
        <v>#REF!</v>
      </c>
      <c r="F2590" s="285"/>
      <c r="G2590" s="300" t="e">
        <f t="shared" si="316"/>
        <v>#REF!</v>
      </c>
      <c r="H2590" s="43" t="e">
        <f t="shared" si="317"/>
        <v>#REF!</v>
      </c>
    </row>
    <row r="2591" spans="1:8">
      <c r="A2591" s="197" t="e">
        <f>#REF!</f>
        <v>#REF!</v>
      </c>
      <c r="B2591" s="169" t="e">
        <f>IF(#REF!&lt;&gt;"",#REF!,"")</f>
        <v>#REF!</v>
      </c>
      <c r="C2591" s="168" t="e">
        <f>#REF!</f>
        <v>#REF!</v>
      </c>
      <c r="D2591" s="167" t="e">
        <f>#REF!</f>
        <v>#REF!</v>
      </c>
      <c r="E2591" s="284" t="e">
        <f>'Паспорт-3'!F2395</f>
        <v>#REF!</v>
      </c>
      <c r="F2591" s="285"/>
      <c r="G2591" s="300" t="e">
        <f t="shared" si="316"/>
        <v>#REF!</v>
      </c>
      <c r="H2591" s="43" t="e">
        <f t="shared" si="317"/>
        <v>#REF!</v>
      </c>
    </row>
    <row r="2592" spans="1:8">
      <c r="A2592" s="197" t="e">
        <f>#REF!</f>
        <v>#REF!</v>
      </c>
      <c r="B2592" s="169" t="e">
        <f>IF(#REF!&lt;&gt;"",#REF!,"")</f>
        <v>#REF!</v>
      </c>
      <c r="C2592" s="168" t="e">
        <f>#REF!</f>
        <v>#REF!</v>
      </c>
      <c r="D2592" s="167" t="e">
        <f>#REF!</f>
        <v>#REF!</v>
      </c>
      <c r="E2592" s="284" t="e">
        <f>'Паспорт-3'!F2396</f>
        <v>#REF!</v>
      </c>
      <c r="F2592" s="285"/>
      <c r="G2592" s="300" t="e">
        <f t="shared" si="316"/>
        <v>#REF!</v>
      </c>
      <c r="H2592" s="43" t="e">
        <f t="shared" si="317"/>
        <v>#REF!</v>
      </c>
    </row>
    <row r="2593" spans="1:8">
      <c r="A2593" s="197" t="e">
        <f>#REF!</f>
        <v>#REF!</v>
      </c>
      <c r="B2593" s="169" t="e">
        <f>IF(#REF!&lt;&gt;"",#REF!,"")</f>
        <v>#REF!</v>
      </c>
      <c r="C2593" s="168" t="e">
        <f>#REF!</f>
        <v>#REF!</v>
      </c>
      <c r="D2593" s="167" t="e">
        <f>#REF!</f>
        <v>#REF!</v>
      </c>
      <c r="E2593" s="284" t="e">
        <f>'Паспорт-3'!F2397</f>
        <v>#REF!</v>
      </c>
      <c r="F2593" s="285"/>
      <c r="G2593" s="300" t="e">
        <f t="shared" si="316"/>
        <v>#REF!</v>
      </c>
      <c r="H2593" s="43" t="e">
        <f t="shared" si="317"/>
        <v>#REF!</v>
      </c>
    </row>
    <row r="2594" spans="1:8">
      <c r="A2594" s="197" t="e">
        <f>#REF!</f>
        <v>#REF!</v>
      </c>
      <c r="B2594" s="169" t="e">
        <f>IF(#REF!&lt;&gt;"",#REF!,"")</f>
        <v>#REF!</v>
      </c>
      <c r="C2594" s="168" t="e">
        <f>#REF!</f>
        <v>#REF!</v>
      </c>
      <c r="D2594" s="167" t="e">
        <f>#REF!</f>
        <v>#REF!</v>
      </c>
      <c r="E2594" s="284" t="e">
        <f>'Паспорт-3'!F2398</f>
        <v>#REF!</v>
      </c>
      <c r="F2594" s="285"/>
      <c r="G2594" s="300" t="e">
        <f t="shared" si="316"/>
        <v>#REF!</v>
      </c>
      <c r="H2594" s="43" t="e">
        <f t="shared" si="317"/>
        <v>#REF!</v>
      </c>
    </row>
    <row r="2595" spans="1:8">
      <c r="A2595" s="197" t="e">
        <f>#REF!</f>
        <v>#REF!</v>
      </c>
      <c r="B2595" s="169" t="e">
        <f>IF(#REF!&lt;&gt;"",#REF!,"")</f>
        <v>#REF!</v>
      </c>
      <c r="C2595" s="168" t="e">
        <f>#REF!</f>
        <v>#REF!</v>
      </c>
      <c r="D2595" s="167" t="e">
        <f>#REF!</f>
        <v>#REF!</v>
      </c>
      <c r="E2595" s="284" t="e">
        <f>'Паспорт-3'!F2399</f>
        <v>#REF!</v>
      </c>
      <c r="F2595" s="285"/>
      <c r="G2595" s="300" t="e">
        <f t="shared" si="316"/>
        <v>#REF!</v>
      </c>
      <c r="H2595" s="43" t="e">
        <f t="shared" si="317"/>
        <v>#REF!</v>
      </c>
    </row>
    <row r="2596" spans="1:8">
      <c r="A2596" s="304" t="e">
        <f>#REF!</f>
        <v>#REF!</v>
      </c>
      <c r="B2596" s="305" t="e">
        <f>IF(#REF!&lt;&gt;"",#REF!,"")</f>
        <v>#REF!</v>
      </c>
      <c r="C2596" s="306" t="e">
        <f>#REF!</f>
        <v>#REF!</v>
      </c>
      <c r="D2596" s="307" t="e">
        <f>#REF!</f>
        <v>#REF!</v>
      </c>
      <c r="E2596" s="308" t="e">
        <f>'Паспорт-3'!F2400</f>
        <v>#REF!</v>
      </c>
      <c r="F2596" s="309"/>
      <c r="G2596" s="310" t="e">
        <f t="shared" si="316"/>
        <v>#REF!</v>
      </c>
      <c r="H2596" s="43" t="e">
        <f t="shared" si="317"/>
        <v>#REF!</v>
      </c>
    </row>
    <row r="2597" spans="1:8" ht="12.75" customHeight="1">
      <c r="A2597" s="574" t="s">
        <v>169</v>
      </c>
      <c r="B2597" s="575"/>
      <c r="C2597" s="575"/>
      <c r="D2597" s="575"/>
      <c r="E2597" s="575"/>
      <c r="F2597" s="575"/>
      <c r="G2597" s="576"/>
      <c r="H2597" s="43" t="e">
        <f>H2581</f>
        <v>#REF!</v>
      </c>
    </row>
    <row r="2598" spans="1:8">
      <c r="A2598" s="297" t="e">
        <f>#REF!</f>
        <v>#REF!</v>
      </c>
      <c r="B2598" s="571" t="s">
        <v>89</v>
      </c>
      <c r="C2598" s="572"/>
      <c r="D2598" s="572"/>
      <c r="E2598" s="579"/>
      <c r="F2598" s="579"/>
      <c r="G2598" s="580"/>
      <c r="H2598" s="43" t="e">
        <f>H2599</f>
        <v>#REF!</v>
      </c>
    </row>
    <row r="2599" spans="1:8">
      <c r="A2599" s="197" t="e">
        <f>#REF!</f>
        <v>#REF!</v>
      </c>
      <c r="B2599" s="292" t="e">
        <f>IF(#REF!&lt;&gt;"",#REF!,"")</f>
        <v>#REF!</v>
      </c>
      <c r="C2599" s="293" t="e">
        <f>#REF!</f>
        <v>#REF!</v>
      </c>
      <c r="D2599" s="294" t="e">
        <f>#REF!</f>
        <v>#REF!</v>
      </c>
      <c r="E2599" s="295" t="e">
        <f>'Паспорт-3'!F2402</f>
        <v>#REF!</v>
      </c>
      <c r="F2599" s="296"/>
      <c r="G2599" s="299" t="e">
        <f t="shared" ref="G2599:G2608" si="318">F2599-E2599</f>
        <v>#REF!</v>
      </c>
      <c r="H2599" s="43" t="e">
        <f t="shared" ref="H2599:H2608" si="319">IF(B2599&lt;&gt;"","Для друку","")</f>
        <v>#REF!</v>
      </c>
    </row>
    <row r="2600" spans="1:8">
      <c r="A2600" s="197" t="e">
        <f>#REF!</f>
        <v>#REF!</v>
      </c>
      <c r="B2600" s="169" t="e">
        <f>IF(#REF!&lt;&gt;"",#REF!,"")</f>
        <v>#REF!</v>
      </c>
      <c r="C2600" s="168" t="e">
        <f>#REF!</f>
        <v>#REF!</v>
      </c>
      <c r="D2600" s="167" t="e">
        <f>#REF!</f>
        <v>#REF!</v>
      </c>
      <c r="E2600" s="284" t="e">
        <f>'Паспорт-3'!F2403</f>
        <v>#REF!</v>
      </c>
      <c r="F2600" s="285"/>
      <c r="G2600" s="300" t="e">
        <f t="shared" si="318"/>
        <v>#REF!</v>
      </c>
      <c r="H2600" s="43" t="e">
        <f t="shared" si="319"/>
        <v>#REF!</v>
      </c>
    </row>
    <row r="2601" spans="1:8">
      <c r="A2601" s="197" t="e">
        <f>#REF!</f>
        <v>#REF!</v>
      </c>
      <c r="B2601" s="169" t="e">
        <f>IF(#REF!&lt;&gt;"",#REF!,"")</f>
        <v>#REF!</v>
      </c>
      <c r="C2601" s="168" t="e">
        <f>#REF!</f>
        <v>#REF!</v>
      </c>
      <c r="D2601" s="167" t="e">
        <f>#REF!</f>
        <v>#REF!</v>
      </c>
      <c r="E2601" s="284" t="e">
        <f>'Паспорт-3'!F2404</f>
        <v>#REF!</v>
      </c>
      <c r="F2601" s="285"/>
      <c r="G2601" s="300" t="e">
        <f t="shared" si="318"/>
        <v>#REF!</v>
      </c>
      <c r="H2601" s="43" t="e">
        <f t="shared" si="319"/>
        <v>#REF!</v>
      </c>
    </row>
    <row r="2602" spans="1:8">
      <c r="A2602" s="197" t="e">
        <f>#REF!</f>
        <v>#REF!</v>
      </c>
      <c r="B2602" s="169" t="e">
        <f>IF(#REF!&lt;&gt;"",#REF!,"")</f>
        <v>#REF!</v>
      </c>
      <c r="C2602" s="168" t="e">
        <f>#REF!</f>
        <v>#REF!</v>
      </c>
      <c r="D2602" s="167" t="e">
        <f>#REF!</f>
        <v>#REF!</v>
      </c>
      <c r="E2602" s="284" t="e">
        <f>'Паспорт-3'!F2405</f>
        <v>#REF!</v>
      </c>
      <c r="F2602" s="285"/>
      <c r="G2602" s="300" t="e">
        <f t="shared" si="318"/>
        <v>#REF!</v>
      </c>
      <c r="H2602" s="43" t="e">
        <f t="shared" si="319"/>
        <v>#REF!</v>
      </c>
    </row>
    <row r="2603" spans="1:8">
      <c r="A2603" s="197" t="e">
        <f>#REF!</f>
        <v>#REF!</v>
      </c>
      <c r="B2603" s="169" t="e">
        <f>IF(#REF!&lt;&gt;"",#REF!,"")</f>
        <v>#REF!</v>
      </c>
      <c r="C2603" s="168" t="e">
        <f>#REF!</f>
        <v>#REF!</v>
      </c>
      <c r="D2603" s="167" t="e">
        <f>#REF!</f>
        <v>#REF!</v>
      </c>
      <c r="E2603" s="284" t="e">
        <f>'Паспорт-3'!F2406</f>
        <v>#REF!</v>
      </c>
      <c r="F2603" s="285"/>
      <c r="G2603" s="300" t="e">
        <f t="shared" si="318"/>
        <v>#REF!</v>
      </c>
      <c r="H2603" s="43" t="e">
        <f t="shared" si="319"/>
        <v>#REF!</v>
      </c>
    </row>
    <row r="2604" spans="1:8">
      <c r="A2604" s="197" t="e">
        <f>#REF!</f>
        <v>#REF!</v>
      </c>
      <c r="B2604" s="169" t="e">
        <f>IF(#REF!&lt;&gt;"",#REF!,"")</f>
        <v>#REF!</v>
      </c>
      <c r="C2604" s="168" t="e">
        <f>#REF!</f>
        <v>#REF!</v>
      </c>
      <c r="D2604" s="167" t="e">
        <f>#REF!</f>
        <v>#REF!</v>
      </c>
      <c r="E2604" s="284" t="e">
        <f>'Паспорт-3'!F2407</f>
        <v>#REF!</v>
      </c>
      <c r="F2604" s="285"/>
      <c r="G2604" s="300" t="e">
        <f t="shared" si="318"/>
        <v>#REF!</v>
      </c>
      <c r="H2604" s="43" t="e">
        <f t="shared" si="319"/>
        <v>#REF!</v>
      </c>
    </row>
    <row r="2605" spans="1:8">
      <c r="A2605" s="197" t="e">
        <f>#REF!</f>
        <v>#REF!</v>
      </c>
      <c r="B2605" s="169" t="e">
        <f>IF(#REF!&lt;&gt;"",#REF!,"")</f>
        <v>#REF!</v>
      </c>
      <c r="C2605" s="168" t="e">
        <f>#REF!</f>
        <v>#REF!</v>
      </c>
      <c r="D2605" s="167" t="e">
        <f>#REF!</f>
        <v>#REF!</v>
      </c>
      <c r="E2605" s="284" t="e">
        <f>'Паспорт-3'!F2408</f>
        <v>#REF!</v>
      </c>
      <c r="F2605" s="285"/>
      <c r="G2605" s="300" t="e">
        <f t="shared" si="318"/>
        <v>#REF!</v>
      </c>
      <c r="H2605" s="43" t="e">
        <f t="shared" si="319"/>
        <v>#REF!</v>
      </c>
    </row>
    <row r="2606" spans="1:8">
      <c r="A2606" s="197" t="e">
        <f>#REF!</f>
        <v>#REF!</v>
      </c>
      <c r="B2606" s="169" t="e">
        <f>IF(#REF!&lt;&gt;"",#REF!,"")</f>
        <v>#REF!</v>
      </c>
      <c r="C2606" s="168" t="e">
        <f>#REF!</f>
        <v>#REF!</v>
      </c>
      <c r="D2606" s="167" t="e">
        <f>#REF!</f>
        <v>#REF!</v>
      </c>
      <c r="E2606" s="284" t="e">
        <f>'Паспорт-3'!F2409</f>
        <v>#REF!</v>
      </c>
      <c r="F2606" s="285"/>
      <c r="G2606" s="300" t="e">
        <f t="shared" si="318"/>
        <v>#REF!</v>
      </c>
      <c r="H2606" s="43" t="e">
        <f t="shared" si="319"/>
        <v>#REF!</v>
      </c>
    </row>
    <row r="2607" spans="1:8">
      <c r="A2607" s="197" t="e">
        <f>#REF!</f>
        <v>#REF!</v>
      </c>
      <c r="B2607" s="169" t="e">
        <f>IF(#REF!&lt;&gt;"",#REF!,"")</f>
        <v>#REF!</v>
      </c>
      <c r="C2607" s="168" t="e">
        <f>#REF!</f>
        <v>#REF!</v>
      </c>
      <c r="D2607" s="167" t="e">
        <f>#REF!</f>
        <v>#REF!</v>
      </c>
      <c r="E2607" s="284" t="e">
        <f>'Паспорт-3'!F2410</f>
        <v>#REF!</v>
      </c>
      <c r="F2607" s="285"/>
      <c r="G2607" s="300" t="e">
        <f t="shared" si="318"/>
        <v>#REF!</v>
      </c>
      <c r="H2607" s="43" t="e">
        <f t="shared" si="319"/>
        <v>#REF!</v>
      </c>
    </row>
    <row r="2608" spans="1:8">
      <c r="A2608" s="304" t="e">
        <f>#REF!</f>
        <v>#REF!</v>
      </c>
      <c r="B2608" s="305" t="e">
        <f>IF(#REF!&lt;&gt;"",#REF!,"")</f>
        <v>#REF!</v>
      </c>
      <c r="C2608" s="306" t="e">
        <f>#REF!</f>
        <v>#REF!</v>
      </c>
      <c r="D2608" s="307" t="e">
        <f>#REF!</f>
        <v>#REF!</v>
      </c>
      <c r="E2608" s="308" t="e">
        <f>'Паспорт-3'!F2411</f>
        <v>#REF!</v>
      </c>
      <c r="F2608" s="309"/>
      <c r="G2608" s="310" t="e">
        <f t="shared" si="318"/>
        <v>#REF!</v>
      </c>
      <c r="H2608" s="43" t="e">
        <f t="shared" si="319"/>
        <v>#REF!</v>
      </c>
    </row>
    <row r="2609" spans="1:8" ht="12.75" customHeight="1">
      <c r="A2609" s="574" t="s">
        <v>169</v>
      </c>
      <c r="B2609" s="575"/>
      <c r="C2609" s="575"/>
      <c r="D2609" s="575"/>
      <c r="E2609" s="575"/>
      <c r="F2609" s="575"/>
      <c r="G2609" s="576"/>
      <c r="H2609" s="43" t="e">
        <f>H2598</f>
        <v>#REF!</v>
      </c>
    </row>
    <row r="2610" spans="1:8" ht="12.75" customHeight="1">
      <c r="A2610" s="574" t="s">
        <v>189</v>
      </c>
      <c r="B2610" s="575"/>
      <c r="C2610" s="575"/>
      <c r="D2610" s="575"/>
      <c r="E2610" s="575"/>
      <c r="F2610" s="575"/>
      <c r="G2610" s="576"/>
      <c r="H2610" s="43" t="e">
        <f>H2546</f>
        <v>#REF!</v>
      </c>
    </row>
  </sheetData>
  <sheetProtection password="CF7A" sheet="1" formatCells="0" formatColumns="0" formatRows="0" autoFilter="0"/>
  <autoFilter ref="H1:H2610"/>
  <mergeCells count="408">
    <mergeCell ref="A68:G68"/>
    <mergeCell ref="A69:G69"/>
    <mergeCell ref="A3:G3"/>
    <mergeCell ref="A4:G4"/>
    <mergeCell ref="B5:G5"/>
    <mergeCell ref="A21:G21"/>
    <mergeCell ref="B22:G22"/>
    <mergeCell ref="A38:G38"/>
    <mergeCell ref="B39:G39"/>
    <mergeCell ref="A55:G55"/>
    <mergeCell ref="B56:G56"/>
    <mergeCell ref="A67:G67"/>
    <mergeCell ref="B135:G135"/>
    <mergeCell ref="A151:G151"/>
    <mergeCell ref="B70:G70"/>
    <mergeCell ref="A86:G86"/>
    <mergeCell ref="B87:G87"/>
    <mergeCell ref="A103:G103"/>
    <mergeCell ref="B104:G104"/>
    <mergeCell ref="A120:G120"/>
    <mergeCell ref="A198:G198"/>
    <mergeCell ref="A199:G199"/>
    <mergeCell ref="B121:G121"/>
    <mergeCell ref="A132:G132"/>
    <mergeCell ref="A133:G133"/>
    <mergeCell ref="A134:G134"/>
    <mergeCell ref="B152:G152"/>
    <mergeCell ref="A168:G168"/>
    <mergeCell ref="B169:G169"/>
    <mergeCell ref="A185:G185"/>
    <mergeCell ref="B186:G186"/>
    <mergeCell ref="A197:G197"/>
    <mergeCell ref="B299:G299"/>
    <mergeCell ref="A315:G315"/>
    <mergeCell ref="B234:G234"/>
    <mergeCell ref="A250:G250"/>
    <mergeCell ref="B251:G251"/>
    <mergeCell ref="A262:G262"/>
    <mergeCell ref="A263:G263"/>
    <mergeCell ref="A264:G264"/>
    <mergeCell ref="B265:G265"/>
    <mergeCell ref="A281:G281"/>
    <mergeCell ref="B282:G282"/>
    <mergeCell ref="A298:G298"/>
    <mergeCell ref="B200:G200"/>
    <mergeCell ref="A216:G216"/>
    <mergeCell ref="B217:G217"/>
    <mergeCell ref="A233:G233"/>
    <mergeCell ref="A381:G381"/>
    <mergeCell ref="B382:G382"/>
    <mergeCell ref="B316:G316"/>
    <mergeCell ref="A327:G327"/>
    <mergeCell ref="A328:G328"/>
    <mergeCell ref="A329:G329"/>
    <mergeCell ref="A330:G330"/>
    <mergeCell ref="B331:G331"/>
    <mergeCell ref="A347:G347"/>
    <mergeCell ref="B348:G348"/>
    <mergeCell ref="A364:G364"/>
    <mergeCell ref="B365:G365"/>
    <mergeCell ref="A458:G458"/>
    <mergeCell ref="A459:G459"/>
    <mergeCell ref="A393:G393"/>
    <mergeCell ref="A394:G394"/>
    <mergeCell ref="A395:G395"/>
    <mergeCell ref="B396:G396"/>
    <mergeCell ref="A412:G412"/>
    <mergeCell ref="B413:G413"/>
    <mergeCell ref="A511:G511"/>
    <mergeCell ref="B512:G512"/>
    <mergeCell ref="A429:G429"/>
    <mergeCell ref="B430:G430"/>
    <mergeCell ref="A446:G446"/>
    <mergeCell ref="B447:G447"/>
    <mergeCell ref="A460:G460"/>
    <mergeCell ref="B461:G461"/>
    <mergeCell ref="A477:G477"/>
    <mergeCell ref="B478:G478"/>
    <mergeCell ref="A494:G494"/>
    <mergeCell ref="B495:G495"/>
    <mergeCell ref="A607:G607"/>
    <mergeCell ref="B608:G608"/>
    <mergeCell ref="A542:G542"/>
    <mergeCell ref="B543:G543"/>
    <mergeCell ref="A559:G559"/>
    <mergeCell ref="B560:G560"/>
    <mergeCell ref="A576:G576"/>
    <mergeCell ref="B577:G577"/>
    <mergeCell ref="A588:G588"/>
    <mergeCell ref="A589:G589"/>
    <mergeCell ref="A590:G590"/>
    <mergeCell ref="B591:G591"/>
    <mergeCell ref="A523:G523"/>
    <mergeCell ref="A524:G524"/>
    <mergeCell ref="A525:G525"/>
    <mergeCell ref="B526:G526"/>
    <mergeCell ref="B674:G674"/>
    <mergeCell ref="A690:G690"/>
    <mergeCell ref="A624:G624"/>
    <mergeCell ref="B625:G625"/>
    <mergeCell ref="A641:G641"/>
    <mergeCell ref="B642:G642"/>
    <mergeCell ref="A653:G653"/>
    <mergeCell ref="A654:G654"/>
    <mergeCell ref="A655:G655"/>
    <mergeCell ref="A656:G656"/>
    <mergeCell ref="B657:G657"/>
    <mergeCell ref="A673:G673"/>
    <mergeCell ref="B756:G756"/>
    <mergeCell ref="A772:G772"/>
    <mergeCell ref="B691:G691"/>
    <mergeCell ref="A707:G707"/>
    <mergeCell ref="B708:G708"/>
    <mergeCell ref="A719:G719"/>
    <mergeCell ref="A720:G720"/>
    <mergeCell ref="A721:G721"/>
    <mergeCell ref="B804:G804"/>
    <mergeCell ref="A820:G820"/>
    <mergeCell ref="B722:G722"/>
    <mergeCell ref="A738:G738"/>
    <mergeCell ref="B739:G739"/>
    <mergeCell ref="A755:G755"/>
    <mergeCell ref="B773:G773"/>
    <mergeCell ref="A784:G784"/>
    <mergeCell ref="A785:G785"/>
    <mergeCell ref="A786:G786"/>
    <mergeCell ref="B787:G787"/>
    <mergeCell ref="A803:G803"/>
    <mergeCell ref="A915:G915"/>
    <mergeCell ref="A916:G916"/>
    <mergeCell ref="A850:G850"/>
    <mergeCell ref="A851:G851"/>
    <mergeCell ref="B852:G852"/>
    <mergeCell ref="A868:G868"/>
    <mergeCell ref="B869:G869"/>
    <mergeCell ref="A885:G885"/>
    <mergeCell ref="B886:G886"/>
    <mergeCell ref="A902:G902"/>
    <mergeCell ref="B903:G903"/>
    <mergeCell ref="A914:G914"/>
    <mergeCell ref="B821:G821"/>
    <mergeCell ref="A837:G837"/>
    <mergeCell ref="B838:G838"/>
    <mergeCell ref="A849:G849"/>
    <mergeCell ref="A982:G982"/>
    <mergeCell ref="B983:G983"/>
    <mergeCell ref="B917:G917"/>
    <mergeCell ref="A933:G933"/>
    <mergeCell ref="B934:G934"/>
    <mergeCell ref="A950:G950"/>
    <mergeCell ref="B951:G951"/>
    <mergeCell ref="A967:G967"/>
    <mergeCell ref="B968:G968"/>
    <mergeCell ref="A979:G979"/>
    <mergeCell ref="A980:G980"/>
    <mergeCell ref="A981:G981"/>
    <mergeCell ref="A1064:G1064"/>
    <mergeCell ref="B1065:G1065"/>
    <mergeCell ref="A999:G999"/>
    <mergeCell ref="B1000:G1000"/>
    <mergeCell ref="A1016:G1016"/>
    <mergeCell ref="B1017:G1017"/>
    <mergeCell ref="A1033:G1033"/>
    <mergeCell ref="B1034:G1034"/>
    <mergeCell ref="A1112:G1112"/>
    <mergeCell ref="B1113:G1113"/>
    <mergeCell ref="A1045:G1045"/>
    <mergeCell ref="A1046:G1046"/>
    <mergeCell ref="A1047:G1047"/>
    <mergeCell ref="B1048:G1048"/>
    <mergeCell ref="A1081:G1081"/>
    <mergeCell ref="B1082:G1082"/>
    <mergeCell ref="A1098:G1098"/>
    <mergeCell ref="B1099:G1099"/>
    <mergeCell ref="A1110:G1110"/>
    <mergeCell ref="A1111:G1111"/>
    <mergeCell ref="A1228:G1228"/>
    <mergeCell ref="B1229:G1229"/>
    <mergeCell ref="A1163:G1163"/>
    <mergeCell ref="B1164:G1164"/>
    <mergeCell ref="A1175:G1175"/>
    <mergeCell ref="A1176:G1176"/>
    <mergeCell ref="A1177:G1177"/>
    <mergeCell ref="B1178:G1178"/>
    <mergeCell ref="A1194:G1194"/>
    <mergeCell ref="B1195:G1195"/>
    <mergeCell ref="A1211:G1211"/>
    <mergeCell ref="B1212:G1212"/>
    <mergeCell ref="A1129:G1129"/>
    <mergeCell ref="B1130:G1130"/>
    <mergeCell ref="A1146:G1146"/>
    <mergeCell ref="B1147:G1147"/>
    <mergeCell ref="A1305:G1305"/>
    <mergeCell ref="A1306:G1306"/>
    <mergeCell ref="A1240:G1240"/>
    <mergeCell ref="A1241:G1241"/>
    <mergeCell ref="A1242:G1242"/>
    <mergeCell ref="B1243:G1243"/>
    <mergeCell ref="A1259:G1259"/>
    <mergeCell ref="B1260:G1260"/>
    <mergeCell ref="A1276:G1276"/>
    <mergeCell ref="B1277:G1277"/>
    <mergeCell ref="A1293:G1293"/>
    <mergeCell ref="B1294:G1294"/>
    <mergeCell ref="A1372:G1372"/>
    <mergeCell ref="A1373:G1373"/>
    <mergeCell ref="A1307:G1307"/>
    <mergeCell ref="A1308:G1308"/>
    <mergeCell ref="B1309:G1309"/>
    <mergeCell ref="A1325:G1325"/>
    <mergeCell ref="B1326:G1326"/>
    <mergeCell ref="A1342:G1342"/>
    <mergeCell ref="B1425:G1425"/>
    <mergeCell ref="A1436:G1436"/>
    <mergeCell ref="B1343:G1343"/>
    <mergeCell ref="A1359:G1359"/>
    <mergeCell ref="B1360:G1360"/>
    <mergeCell ref="A1371:G1371"/>
    <mergeCell ref="B1374:G1374"/>
    <mergeCell ref="A1390:G1390"/>
    <mergeCell ref="B1391:G1391"/>
    <mergeCell ref="A1407:G1407"/>
    <mergeCell ref="B1408:G1408"/>
    <mergeCell ref="A1424:G1424"/>
    <mergeCell ref="B1521:G1521"/>
    <mergeCell ref="A1537:G1537"/>
    <mergeCell ref="B1456:G1456"/>
    <mergeCell ref="A1472:G1472"/>
    <mergeCell ref="B1473:G1473"/>
    <mergeCell ref="A1489:G1489"/>
    <mergeCell ref="B1490:G1490"/>
    <mergeCell ref="A1501:G1501"/>
    <mergeCell ref="A1502:G1502"/>
    <mergeCell ref="A1503:G1503"/>
    <mergeCell ref="B1504:G1504"/>
    <mergeCell ref="A1520:G1520"/>
    <mergeCell ref="A1437:G1437"/>
    <mergeCell ref="A1438:G1438"/>
    <mergeCell ref="B1439:G1439"/>
    <mergeCell ref="A1455:G1455"/>
    <mergeCell ref="B1603:G1603"/>
    <mergeCell ref="A1619:G1619"/>
    <mergeCell ref="B1538:G1538"/>
    <mergeCell ref="A1554:G1554"/>
    <mergeCell ref="B1555:G1555"/>
    <mergeCell ref="A1566:G1566"/>
    <mergeCell ref="A1567:G1567"/>
    <mergeCell ref="A1568:G1568"/>
    <mergeCell ref="B1569:G1569"/>
    <mergeCell ref="A1585:G1585"/>
    <mergeCell ref="B1586:G1586"/>
    <mergeCell ref="A1602:G1602"/>
    <mergeCell ref="A1685:G1685"/>
    <mergeCell ref="B1686:G1686"/>
    <mergeCell ref="B1620:G1620"/>
    <mergeCell ref="A1631:G1631"/>
    <mergeCell ref="A1632:G1632"/>
    <mergeCell ref="A1633:G1633"/>
    <mergeCell ref="A1634:G1634"/>
    <mergeCell ref="B1635:G1635"/>
    <mergeCell ref="A1733:G1733"/>
    <mergeCell ref="B1734:G1734"/>
    <mergeCell ref="A1651:G1651"/>
    <mergeCell ref="B1652:G1652"/>
    <mergeCell ref="A1668:G1668"/>
    <mergeCell ref="B1669:G1669"/>
    <mergeCell ref="A1697:G1697"/>
    <mergeCell ref="A1698:G1698"/>
    <mergeCell ref="A1699:G1699"/>
    <mergeCell ref="B1700:G1700"/>
    <mergeCell ref="A1716:G1716"/>
    <mergeCell ref="B1717:G1717"/>
    <mergeCell ref="A1829:G1829"/>
    <mergeCell ref="B1830:G1830"/>
    <mergeCell ref="A1764:G1764"/>
    <mergeCell ref="B1765:G1765"/>
    <mergeCell ref="A1781:G1781"/>
    <mergeCell ref="B1782:G1782"/>
    <mergeCell ref="A1798:G1798"/>
    <mergeCell ref="B1799:G1799"/>
    <mergeCell ref="A1815:G1815"/>
    <mergeCell ref="B1816:G1816"/>
    <mergeCell ref="A1827:G1827"/>
    <mergeCell ref="A1828:G1828"/>
    <mergeCell ref="A1750:G1750"/>
    <mergeCell ref="B1751:G1751"/>
    <mergeCell ref="A1762:G1762"/>
    <mergeCell ref="A1763:G1763"/>
    <mergeCell ref="A1911:G1911"/>
    <mergeCell ref="B1912:G1912"/>
    <mergeCell ref="A1846:G1846"/>
    <mergeCell ref="B1847:G1847"/>
    <mergeCell ref="A1863:G1863"/>
    <mergeCell ref="B1864:G1864"/>
    <mergeCell ref="A1880:G1880"/>
    <mergeCell ref="B1881:G1881"/>
    <mergeCell ref="A1892:G1892"/>
    <mergeCell ref="A1893:G1893"/>
    <mergeCell ref="A1894:G1894"/>
    <mergeCell ref="B1895:G1895"/>
    <mergeCell ref="B1978:G1978"/>
    <mergeCell ref="A1994:G1994"/>
    <mergeCell ref="A1928:G1928"/>
    <mergeCell ref="B1929:G1929"/>
    <mergeCell ref="A1945:G1945"/>
    <mergeCell ref="B1946:G1946"/>
    <mergeCell ref="A1957:G1957"/>
    <mergeCell ref="A1958:G1958"/>
    <mergeCell ref="B2026:G2026"/>
    <mergeCell ref="A2042:G2042"/>
    <mergeCell ref="A1959:G1959"/>
    <mergeCell ref="A1960:G1960"/>
    <mergeCell ref="B1961:G1961"/>
    <mergeCell ref="A1977:G1977"/>
    <mergeCell ref="B1995:G1995"/>
    <mergeCell ref="A2011:G2011"/>
    <mergeCell ref="B2012:G2012"/>
    <mergeCell ref="A2023:G2023"/>
    <mergeCell ref="A2024:G2024"/>
    <mergeCell ref="A2025:G2025"/>
    <mergeCell ref="B2142:G2142"/>
    <mergeCell ref="A2153:G2153"/>
    <mergeCell ref="B2077:G2077"/>
    <mergeCell ref="A2088:G2088"/>
    <mergeCell ref="A2089:G2089"/>
    <mergeCell ref="A2090:G2090"/>
    <mergeCell ref="B2091:G2091"/>
    <mergeCell ref="A2107:G2107"/>
    <mergeCell ref="B2108:G2108"/>
    <mergeCell ref="A2124:G2124"/>
    <mergeCell ref="B2125:G2125"/>
    <mergeCell ref="A2141:G2141"/>
    <mergeCell ref="B2043:G2043"/>
    <mergeCell ref="A2059:G2059"/>
    <mergeCell ref="B2060:G2060"/>
    <mergeCell ref="A2076:G2076"/>
    <mergeCell ref="A2219:G2219"/>
    <mergeCell ref="A2220:G2220"/>
    <mergeCell ref="A2154:G2154"/>
    <mergeCell ref="A2155:G2155"/>
    <mergeCell ref="B2156:G2156"/>
    <mergeCell ref="A2172:G2172"/>
    <mergeCell ref="B2173:G2173"/>
    <mergeCell ref="A2189:G2189"/>
    <mergeCell ref="B2190:G2190"/>
    <mergeCell ref="A2206:G2206"/>
    <mergeCell ref="B2207:G2207"/>
    <mergeCell ref="A2218:G2218"/>
    <mergeCell ref="A2286:G2286"/>
    <mergeCell ref="B2287:G2287"/>
    <mergeCell ref="B2221:G2221"/>
    <mergeCell ref="A2237:G2237"/>
    <mergeCell ref="B2238:G2238"/>
    <mergeCell ref="A2254:G2254"/>
    <mergeCell ref="B2255:G2255"/>
    <mergeCell ref="A2271:G2271"/>
    <mergeCell ref="A2349:G2349"/>
    <mergeCell ref="A2350:G2350"/>
    <mergeCell ref="B2272:G2272"/>
    <mergeCell ref="A2283:G2283"/>
    <mergeCell ref="A2284:G2284"/>
    <mergeCell ref="A2285:G2285"/>
    <mergeCell ref="A2303:G2303"/>
    <mergeCell ref="B2304:G2304"/>
    <mergeCell ref="A2320:G2320"/>
    <mergeCell ref="B2321:G2321"/>
    <mergeCell ref="A2337:G2337"/>
    <mergeCell ref="B2338:G2338"/>
    <mergeCell ref="A2450:G2450"/>
    <mergeCell ref="B2451:G2451"/>
    <mergeCell ref="A2385:G2385"/>
    <mergeCell ref="B2386:G2386"/>
    <mergeCell ref="A2402:G2402"/>
    <mergeCell ref="B2403:G2403"/>
    <mergeCell ref="A2414:G2414"/>
    <mergeCell ref="A2415:G2415"/>
    <mergeCell ref="A2416:G2416"/>
    <mergeCell ref="B2417:G2417"/>
    <mergeCell ref="A2433:G2433"/>
    <mergeCell ref="B2434:G2434"/>
    <mergeCell ref="A2351:G2351"/>
    <mergeCell ref="B2352:G2352"/>
    <mergeCell ref="A2368:G2368"/>
    <mergeCell ref="B2369:G2369"/>
    <mergeCell ref="A2544:G2544"/>
    <mergeCell ref="A2545:G2545"/>
    <mergeCell ref="A2532:G2532"/>
    <mergeCell ref="B2533:G2533"/>
    <mergeCell ref="A2467:G2467"/>
    <mergeCell ref="B2468:G2468"/>
    <mergeCell ref="A2479:G2479"/>
    <mergeCell ref="A2480:G2480"/>
    <mergeCell ref="A2609:G2609"/>
    <mergeCell ref="A2610:G2610"/>
    <mergeCell ref="A2580:G2580"/>
    <mergeCell ref="B2581:G2581"/>
    <mergeCell ref="A2481:G2481"/>
    <mergeCell ref="B2482:G2482"/>
    <mergeCell ref="A2498:G2498"/>
    <mergeCell ref="B2499:G2499"/>
    <mergeCell ref="A2515:G2515"/>
    <mergeCell ref="B2516:G2516"/>
    <mergeCell ref="A2546:G2546"/>
    <mergeCell ref="B2547:G2547"/>
    <mergeCell ref="A2563:G2563"/>
    <mergeCell ref="B2564:G2564"/>
    <mergeCell ref="A2597:G2597"/>
    <mergeCell ref="B2598:G2598"/>
  </mergeCells>
  <phoneticPr fontId="27" type="noConversion"/>
  <pageMargins left="0.31496062992125984" right="0.15748031496062992" top="0.27559055118110237" bottom="0.15748031496062992" header="0.19685039370078741" footer="0.15748031496062992"/>
  <pageSetup paperSize="9" scale="83" fitToHeight="10" orientation="landscape" blackAndWhite="1" r:id="rId1"/>
</worksheet>
</file>

<file path=xl/worksheets/sheet14.xml><?xml version="1.0" encoding="utf-8"?>
<worksheet xmlns="http://schemas.openxmlformats.org/spreadsheetml/2006/main" xmlns:r="http://schemas.openxmlformats.org/officeDocument/2006/relationships">
  <sheetPr>
    <tabColor rgb="FF00FF00"/>
    <pageSetUpPr fitToPage="1"/>
  </sheetPr>
  <dimension ref="A1:O277"/>
  <sheetViews>
    <sheetView zoomScale="85" zoomScaleNormal="85" workbookViewId="0"/>
  </sheetViews>
  <sheetFormatPr defaultColWidth="9.28515625" defaultRowHeight="15"/>
  <cols>
    <col min="1" max="1" width="10.28515625" style="142" customWidth="1"/>
    <col min="2" max="2" width="32.42578125" style="142" customWidth="1"/>
    <col min="3" max="14" width="13.28515625" style="142" customWidth="1"/>
    <col min="15" max="16384" width="9.28515625" style="142"/>
  </cols>
  <sheetData>
    <row r="1" spans="1:15" s="143" customFormat="1" ht="12.75">
      <c r="A1" s="178" t="s">
        <v>153</v>
      </c>
      <c r="B1" s="132" t="s">
        <v>193</v>
      </c>
      <c r="C1" s="132"/>
      <c r="D1" s="132"/>
      <c r="E1" s="132"/>
      <c r="F1" s="132"/>
      <c r="G1" s="132"/>
      <c r="H1" s="132"/>
      <c r="I1" s="132"/>
      <c r="J1" s="132"/>
      <c r="K1" s="132"/>
      <c r="L1" s="132"/>
      <c r="M1" s="132"/>
      <c r="N1" s="132"/>
      <c r="O1" s="2" t="s">
        <v>78</v>
      </c>
    </row>
    <row r="2" spans="1:15">
      <c r="A2" s="536" t="s">
        <v>9</v>
      </c>
      <c r="B2" s="538" t="s">
        <v>10</v>
      </c>
      <c r="C2" s="536" t="s">
        <v>159</v>
      </c>
      <c r="D2" s="540"/>
      <c r="E2" s="538"/>
      <c r="F2" s="536" t="s">
        <v>190</v>
      </c>
      <c r="G2" s="540"/>
      <c r="H2" s="538"/>
      <c r="I2" s="536" t="s">
        <v>171</v>
      </c>
      <c r="J2" s="540"/>
      <c r="K2" s="538"/>
      <c r="L2" s="536" t="s">
        <v>191</v>
      </c>
      <c r="M2" s="540"/>
      <c r="N2" s="538"/>
      <c r="O2" s="2" t="s">
        <v>78</v>
      </c>
    </row>
    <row r="3" spans="1:15" ht="21">
      <c r="A3" s="537"/>
      <c r="B3" s="539"/>
      <c r="C3" s="176" t="s">
        <v>1</v>
      </c>
      <c r="D3" s="175" t="s">
        <v>2</v>
      </c>
      <c r="E3" s="174" t="s">
        <v>3</v>
      </c>
      <c r="F3" s="176" t="s">
        <v>1</v>
      </c>
      <c r="G3" s="175" t="s">
        <v>2</v>
      </c>
      <c r="H3" s="174" t="s">
        <v>3</v>
      </c>
      <c r="I3" s="176" t="s">
        <v>1</v>
      </c>
      <c r="J3" s="175" t="s">
        <v>2</v>
      </c>
      <c r="K3" s="174" t="s">
        <v>3</v>
      </c>
      <c r="L3" s="176" t="s">
        <v>1</v>
      </c>
      <c r="M3" s="175" t="s">
        <v>2</v>
      </c>
      <c r="N3" s="174" t="s">
        <v>3</v>
      </c>
      <c r="O3" s="2" t="s">
        <v>78</v>
      </c>
    </row>
    <row r="4" spans="1:15">
      <c r="A4" s="173" t="s">
        <v>4</v>
      </c>
      <c r="B4" s="171" t="s">
        <v>5</v>
      </c>
      <c r="C4" s="173" t="s">
        <v>6</v>
      </c>
      <c r="D4" s="172" t="s">
        <v>7</v>
      </c>
      <c r="E4" s="171" t="s">
        <v>12</v>
      </c>
      <c r="F4" s="173" t="s">
        <v>13</v>
      </c>
      <c r="G4" s="172" t="s">
        <v>14</v>
      </c>
      <c r="H4" s="171" t="s">
        <v>15</v>
      </c>
      <c r="I4" s="173" t="s">
        <v>16</v>
      </c>
      <c r="J4" s="172" t="s">
        <v>17</v>
      </c>
      <c r="K4" s="171" t="s">
        <v>18</v>
      </c>
      <c r="L4" s="173" t="s">
        <v>16</v>
      </c>
      <c r="M4" s="172" t="s">
        <v>17</v>
      </c>
      <c r="N4" s="171" t="s">
        <v>18</v>
      </c>
      <c r="O4" s="2" t="s">
        <v>78</v>
      </c>
    </row>
    <row r="5" spans="1:15">
      <c r="A5" s="457" t="e">
        <f>#REF!</f>
        <v>#REF!</v>
      </c>
      <c r="B5" s="458"/>
      <c r="C5" s="458"/>
      <c r="D5" s="458"/>
      <c r="E5" s="458"/>
      <c r="F5" s="458"/>
      <c r="G5" s="458"/>
      <c r="H5" s="458"/>
      <c r="I5" s="458"/>
      <c r="J5" s="458"/>
      <c r="K5" s="458"/>
      <c r="L5" s="458"/>
      <c r="M5" s="458"/>
      <c r="N5" s="527"/>
      <c r="O5" s="2" t="str">
        <f>O36</f>
        <v/>
      </c>
    </row>
    <row r="6" spans="1:15">
      <c r="A6" s="314" t="e">
        <f>#REF!</f>
        <v>#REF!</v>
      </c>
      <c r="B6" s="230" t="e">
        <f>#REF!</f>
        <v>#REF!</v>
      </c>
      <c r="C6" s="96">
        <f>SUM(C7:C12)</f>
        <v>0</v>
      </c>
      <c r="D6" s="97">
        <f>SUM(D7:D12)</f>
        <v>0</v>
      </c>
      <c r="E6" s="98">
        <f>SUM(E7:E12)</f>
        <v>0</v>
      </c>
      <c r="F6" s="96">
        <f t="shared" ref="F6:K6" si="0">SUM(F7:F12)</f>
        <v>0</v>
      </c>
      <c r="G6" s="97">
        <f t="shared" si="0"/>
        <v>0</v>
      </c>
      <c r="H6" s="98">
        <f t="shared" si="0"/>
        <v>0</v>
      </c>
      <c r="I6" s="96">
        <f t="shared" si="0"/>
        <v>0</v>
      </c>
      <c r="J6" s="97">
        <f t="shared" si="0"/>
        <v>0</v>
      </c>
      <c r="K6" s="98">
        <f t="shared" si="0"/>
        <v>0</v>
      </c>
      <c r="L6" s="96" t="e">
        <f>SUM(L7:L12)</f>
        <v>#REF!</v>
      </c>
      <c r="M6" s="97" t="e">
        <f>SUM(M7:M12)</f>
        <v>#REF!</v>
      </c>
      <c r="N6" s="315" t="e">
        <f>SUM(N7:N12)</f>
        <v>#REF!</v>
      </c>
      <c r="O6" s="2" t="str">
        <f>IF(SUM(C6:K6)&lt;&gt;0,"Для друку","")</f>
        <v/>
      </c>
    </row>
    <row r="7" spans="1:15">
      <c r="A7" s="316" t="e">
        <f>#REF!</f>
        <v>#REF!</v>
      </c>
      <c r="B7" s="81" t="s">
        <v>96</v>
      </c>
      <c r="C7" s="229">
        <f>'Паспорт-4'!C7</f>
        <v>0</v>
      </c>
      <c r="D7" s="82" t="s">
        <v>8</v>
      </c>
      <c r="E7" s="46">
        <f>SUM(C7:D7)</f>
        <v>0</v>
      </c>
      <c r="F7" s="229">
        <f>'Паспорт-4'!F7</f>
        <v>0</v>
      </c>
      <c r="G7" s="82" t="s">
        <v>8</v>
      </c>
      <c r="H7" s="46">
        <f>SUM(F7:G7)</f>
        <v>0</v>
      </c>
      <c r="I7" s="86"/>
      <c r="J7" s="82" t="s">
        <v>8</v>
      </c>
      <c r="K7" s="46">
        <f>SUM(I7:J7)</f>
        <v>0</v>
      </c>
      <c r="L7" s="232" t="e">
        <f>'Паспорт-4'!I7</f>
        <v>#REF!</v>
      </c>
      <c r="M7" s="82" t="s">
        <v>8</v>
      </c>
      <c r="N7" s="317" t="e">
        <f>SUM(L7:M7)</f>
        <v>#REF!</v>
      </c>
      <c r="O7" s="2" t="str">
        <f t="shared" ref="O7:O36" si="1">IF(SUM(C7:K7)&lt;&gt;0,"Для друку","")</f>
        <v/>
      </c>
    </row>
    <row r="8" spans="1:15">
      <c r="A8" s="316" t="e">
        <f>#REF!</f>
        <v>#REF!</v>
      </c>
      <c r="B8" s="81" t="s">
        <v>31</v>
      </c>
      <c r="C8" s="83" t="s">
        <v>8</v>
      </c>
      <c r="D8" s="226">
        <f>'Паспорт-4'!D8</f>
        <v>0</v>
      </c>
      <c r="E8" s="46">
        <f>SUM(C8:D8)</f>
        <v>0</v>
      </c>
      <c r="F8" s="83" t="s">
        <v>8</v>
      </c>
      <c r="G8" s="226">
        <f>'Паспорт-4'!G8</f>
        <v>0</v>
      </c>
      <c r="H8" s="46">
        <f>SUM(F8:G8)</f>
        <v>0</v>
      </c>
      <c r="I8" s="83" t="s">
        <v>8</v>
      </c>
      <c r="J8" s="87"/>
      <c r="K8" s="46">
        <f>SUM(I8:J8)</f>
        <v>0</v>
      </c>
      <c r="L8" s="83" t="s">
        <v>8</v>
      </c>
      <c r="M8" s="234" t="e">
        <f>'Паспорт-4'!J8</f>
        <v>#REF!</v>
      </c>
      <c r="N8" s="317" t="e">
        <f>SUM(L8:M8)</f>
        <v>#REF!</v>
      </c>
      <c r="O8" s="2" t="str">
        <f>IF(SUM(C8:K8)&lt;&gt;0,"Для друку","")</f>
        <v/>
      </c>
    </row>
    <row r="9" spans="1:15">
      <c r="A9" s="316" t="e">
        <f>#REF!</f>
        <v>#REF!</v>
      </c>
      <c r="B9" s="81" t="s">
        <v>20</v>
      </c>
      <c r="C9" s="83" t="s">
        <v>8</v>
      </c>
      <c r="D9" s="226">
        <f>'Паспорт-4'!D9</f>
        <v>0</v>
      </c>
      <c r="E9" s="46">
        <f>SUM(C9:D9)</f>
        <v>0</v>
      </c>
      <c r="F9" s="83" t="s">
        <v>8</v>
      </c>
      <c r="G9" s="226">
        <f>'Паспорт-4'!G9</f>
        <v>0</v>
      </c>
      <c r="H9" s="46">
        <f>SUM(F9:G9)</f>
        <v>0</v>
      </c>
      <c r="I9" s="83" t="s">
        <v>8</v>
      </c>
      <c r="J9" s="87"/>
      <c r="K9" s="46">
        <f>SUM(I9:J9)</f>
        <v>0</v>
      </c>
      <c r="L9" s="83" t="s">
        <v>8</v>
      </c>
      <c r="M9" s="234" t="e">
        <f>'Паспорт-4'!J9</f>
        <v>#REF!</v>
      </c>
      <c r="N9" s="317" t="e">
        <f>SUM(L9:M9)</f>
        <v>#REF!</v>
      </c>
      <c r="O9" s="2" t="str">
        <f t="shared" si="1"/>
        <v/>
      </c>
    </row>
    <row r="10" spans="1:15">
      <c r="A10" s="316" t="e">
        <f>#REF!</f>
        <v>#REF!</v>
      </c>
      <c r="B10" s="81" t="s">
        <v>21</v>
      </c>
      <c r="C10" s="83" t="s">
        <v>8</v>
      </c>
      <c r="D10" s="226">
        <f>'Паспорт-4'!D10</f>
        <v>0</v>
      </c>
      <c r="E10" s="46">
        <f>SUM(C10:D10)</f>
        <v>0</v>
      </c>
      <c r="F10" s="83" t="s">
        <v>8</v>
      </c>
      <c r="G10" s="226">
        <f>'Паспорт-4'!G10</f>
        <v>0</v>
      </c>
      <c r="H10" s="46">
        <f>SUM(F10:G10)</f>
        <v>0</v>
      </c>
      <c r="I10" s="83" t="s">
        <v>8</v>
      </c>
      <c r="J10" s="87"/>
      <c r="K10" s="46">
        <f>SUM(I10:J10)</f>
        <v>0</v>
      </c>
      <c r="L10" s="83" t="s">
        <v>8</v>
      </c>
      <c r="M10" s="234" t="e">
        <f>'Паспорт-4'!J10</f>
        <v>#REF!</v>
      </c>
      <c r="N10" s="317" t="e">
        <f>SUM(L10:M10)</f>
        <v>#REF!</v>
      </c>
      <c r="O10" s="2" t="str">
        <f t="shared" si="1"/>
        <v/>
      </c>
    </row>
    <row r="11" spans="1:15">
      <c r="A11" s="316" t="e">
        <f>#REF!</f>
        <v>#REF!</v>
      </c>
      <c r="B11" s="81" t="s">
        <v>22</v>
      </c>
      <c r="C11" s="83" t="s">
        <v>8</v>
      </c>
      <c r="D11" s="226">
        <f>'Паспорт-4'!D11</f>
        <v>0</v>
      </c>
      <c r="E11" s="46">
        <f>SUM(C11:D11)</f>
        <v>0</v>
      </c>
      <c r="F11" s="83" t="s">
        <v>8</v>
      </c>
      <c r="G11" s="226">
        <f>'Паспорт-4'!G11</f>
        <v>0</v>
      </c>
      <c r="H11" s="46">
        <f>SUM(F11:G11)</f>
        <v>0</v>
      </c>
      <c r="I11" s="83" t="s">
        <v>8</v>
      </c>
      <c r="J11" s="87"/>
      <c r="K11" s="46">
        <f>SUM(I11:J11)</f>
        <v>0</v>
      </c>
      <c r="L11" s="83" t="s">
        <v>8</v>
      </c>
      <c r="M11" s="234" t="e">
        <f>'Паспорт-4'!J11</f>
        <v>#REF!</v>
      </c>
      <c r="N11" s="317" t="e">
        <f>SUM(L11:M11)</f>
        <v>#REF!</v>
      </c>
      <c r="O11" s="2" t="str">
        <f t="shared" si="1"/>
        <v/>
      </c>
    </row>
    <row r="12" spans="1:15" ht="25.5">
      <c r="A12" s="316" t="e">
        <f>#REF!</f>
        <v>#REF!</v>
      </c>
      <c r="B12" s="81" t="s">
        <v>23</v>
      </c>
      <c r="C12" s="83" t="s">
        <v>8</v>
      </c>
      <c r="D12" s="82" t="s">
        <v>8</v>
      </c>
      <c r="E12" s="46">
        <f>SUM(E13:E15)</f>
        <v>0</v>
      </c>
      <c r="F12" s="83" t="s">
        <v>8</v>
      </c>
      <c r="G12" s="82" t="s">
        <v>8</v>
      </c>
      <c r="H12" s="46">
        <f>SUM(H13:H15)</f>
        <v>0</v>
      </c>
      <c r="I12" s="83" t="s">
        <v>8</v>
      </c>
      <c r="J12" s="82" t="s">
        <v>8</v>
      </c>
      <c r="K12" s="46">
        <f>SUM(K13:K15)</f>
        <v>0</v>
      </c>
      <c r="L12" s="83" t="s">
        <v>8</v>
      </c>
      <c r="M12" s="82" t="s">
        <v>8</v>
      </c>
      <c r="N12" s="317" t="e">
        <f>SUM(N13:N15)</f>
        <v>#REF!</v>
      </c>
      <c r="O12" s="2" t="str">
        <f t="shared" si="1"/>
        <v/>
      </c>
    </row>
    <row r="13" spans="1:15">
      <c r="A13" s="316" t="e">
        <f>#REF!</f>
        <v>#REF!</v>
      </c>
      <c r="B13" s="19" t="e">
        <f>#REF!</f>
        <v>#REF!</v>
      </c>
      <c r="C13" s="83" t="s">
        <v>8</v>
      </c>
      <c r="D13" s="82" t="s">
        <v>8</v>
      </c>
      <c r="E13" s="227">
        <f>'Паспорт-4'!E13</f>
        <v>0</v>
      </c>
      <c r="F13" s="83" t="s">
        <v>8</v>
      </c>
      <c r="G13" s="82" t="s">
        <v>8</v>
      </c>
      <c r="H13" s="227">
        <f>'Паспорт-4'!H13</f>
        <v>0</v>
      </c>
      <c r="I13" s="83" t="s">
        <v>8</v>
      </c>
      <c r="J13" s="82" t="s">
        <v>8</v>
      </c>
      <c r="K13" s="88"/>
      <c r="L13" s="83" t="s">
        <v>8</v>
      </c>
      <c r="M13" s="82" t="s">
        <v>8</v>
      </c>
      <c r="N13" s="318" t="e">
        <f>'Паспорт-4'!K13</f>
        <v>#REF!</v>
      </c>
      <c r="O13" s="2" t="str">
        <f t="shared" si="1"/>
        <v/>
      </c>
    </row>
    <row r="14" spans="1:15">
      <c r="A14" s="316" t="e">
        <f>#REF!</f>
        <v>#REF!</v>
      </c>
      <c r="B14" s="19" t="e">
        <f>#REF!</f>
        <v>#REF!</v>
      </c>
      <c r="C14" s="83" t="s">
        <v>8</v>
      </c>
      <c r="D14" s="82" t="s">
        <v>8</v>
      </c>
      <c r="E14" s="227">
        <f>'Паспорт-4'!E14</f>
        <v>0</v>
      </c>
      <c r="F14" s="83" t="s">
        <v>8</v>
      </c>
      <c r="G14" s="82" t="s">
        <v>8</v>
      </c>
      <c r="H14" s="227">
        <f>'Паспорт-4'!H14</f>
        <v>0</v>
      </c>
      <c r="I14" s="83" t="s">
        <v>8</v>
      </c>
      <c r="J14" s="82" t="s">
        <v>8</v>
      </c>
      <c r="K14" s="88"/>
      <c r="L14" s="83" t="s">
        <v>8</v>
      </c>
      <c r="M14" s="82" t="s">
        <v>8</v>
      </c>
      <c r="N14" s="318" t="e">
        <f>'Паспорт-4'!K14</f>
        <v>#REF!</v>
      </c>
      <c r="O14" s="2" t="str">
        <f t="shared" si="1"/>
        <v/>
      </c>
    </row>
    <row r="15" spans="1:15">
      <c r="A15" s="319" t="e">
        <f>#REF!</f>
        <v>#REF!</v>
      </c>
      <c r="B15" s="236" t="e">
        <f>#REF!</f>
        <v>#REF!</v>
      </c>
      <c r="C15" s="84" t="s">
        <v>8</v>
      </c>
      <c r="D15" s="85" t="s">
        <v>8</v>
      </c>
      <c r="E15" s="228">
        <f>'Паспорт-4'!E15</f>
        <v>0</v>
      </c>
      <c r="F15" s="84" t="s">
        <v>8</v>
      </c>
      <c r="G15" s="85" t="s">
        <v>8</v>
      </c>
      <c r="H15" s="228">
        <f>'Паспорт-4'!H15</f>
        <v>0</v>
      </c>
      <c r="I15" s="84" t="s">
        <v>8</v>
      </c>
      <c r="J15" s="85" t="s">
        <v>8</v>
      </c>
      <c r="K15" s="93"/>
      <c r="L15" s="84" t="s">
        <v>8</v>
      </c>
      <c r="M15" s="85" t="s">
        <v>8</v>
      </c>
      <c r="N15" s="320" t="e">
        <f>'Паспорт-4'!K15</f>
        <v>#REF!</v>
      </c>
      <c r="O15" s="2" t="str">
        <f t="shared" si="1"/>
        <v/>
      </c>
    </row>
    <row r="16" spans="1:15">
      <c r="A16" s="314" t="e">
        <f>#REF!</f>
        <v>#REF!</v>
      </c>
      <c r="B16" s="230" t="e">
        <f>#REF!</f>
        <v>#REF!</v>
      </c>
      <c r="C16" s="96">
        <f t="shared" ref="C16:N16" si="2">SUM(C17:C22)</f>
        <v>0</v>
      </c>
      <c r="D16" s="97">
        <f t="shared" si="2"/>
        <v>0</v>
      </c>
      <c r="E16" s="98">
        <f t="shared" si="2"/>
        <v>0</v>
      </c>
      <c r="F16" s="96">
        <f t="shared" si="2"/>
        <v>0</v>
      </c>
      <c r="G16" s="97">
        <f t="shared" si="2"/>
        <v>0</v>
      </c>
      <c r="H16" s="98">
        <f t="shared" si="2"/>
        <v>0</v>
      </c>
      <c r="I16" s="96">
        <f t="shared" si="2"/>
        <v>0</v>
      </c>
      <c r="J16" s="97">
        <f t="shared" si="2"/>
        <v>0</v>
      </c>
      <c r="K16" s="98">
        <f t="shared" si="2"/>
        <v>0</v>
      </c>
      <c r="L16" s="96" t="e">
        <f t="shared" si="2"/>
        <v>#REF!</v>
      </c>
      <c r="M16" s="97" t="e">
        <f t="shared" si="2"/>
        <v>#REF!</v>
      </c>
      <c r="N16" s="315" t="e">
        <f t="shared" si="2"/>
        <v>#REF!</v>
      </c>
      <c r="O16" s="2" t="str">
        <f t="shared" si="1"/>
        <v/>
      </c>
    </row>
    <row r="17" spans="1:15">
      <c r="A17" s="316" t="e">
        <f>#REF!</f>
        <v>#REF!</v>
      </c>
      <c r="B17" s="81" t="s">
        <v>96</v>
      </c>
      <c r="C17" s="229">
        <f>'Паспорт-4'!C17</f>
        <v>0</v>
      </c>
      <c r="D17" s="82" t="s">
        <v>8</v>
      </c>
      <c r="E17" s="46">
        <f>SUM(C17:D17)</f>
        <v>0</v>
      </c>
      <c r="F17" s="229">
        <f>'Паспорт-4'!F17</f>
        <v>0</v>
      </c>
      <c r="G17" s="82" t="s">
        <v>8</v>
      </c>
      <c r="H17" s="46">
        <f>SUM(F17:G17)</f>
        <v>0</v>
      </c>
      <c r="I17" s="86"/>
      <c r="J17" s="82" t="s">
        <v>8</v>
      </c>
      <c r="K17" s="46">
        <f>SUM(I17:J17)</f>
        <v>0</v>
      </c>
      <c r="L17" s="232" t="e">
        <f>'Паспорт-4'!I17</f>
        <v>#REF!</v>
      </c>
      <c r="M17" s="82" t="s">
        <v>8</v>
      </c>
      <c r="N17" s="317" t="e">
        <f>SUM(L17:M17)</f>
        <v>#REF!</v>
      </c>
      <c r="O17" s="2" t="str">
        <f t="shared" si="1"/>
        <v/>
      </c>
    </row>
    <row r="18" spans="1:15">
      <c r="A18" s="316" t="e">
        <f>#REF!</f>
        <v>#REF!</v>
      </c>
      <c r="B18" s="81" t="s">
        <v>31</v>
      </c>
      <c r="C18" s="83" t="s">
        <v>8</v>
      </c>
      <c r="D18" s="226">
        <f>'Паспорт-4'!D18</f>
        <v>0</v>
      </c>
      <c r="E18" s="46">
        <f>SUM(C18:D18)</f>
        <v>0</v>
      </c>
      <c r="F18" s="83" t="s">
        <v>8</v>
      </c>
      <c r="G18" s="226">
        <f>'Паспорт-4'!G18</f>
        <v>0</v>
      </c>
      <c r="H18" s="46">
        <f>SUM(F18:G18)</f>
        <v>0</v>
      </c>
      <c r="I18" s="83" t="s">
        <v>8</v>
      </c>
      <c r="J18" s="87"/>
      <c r="K18" s="46">
        <f>SUM(I18:J18)</f>
        <v>0</v>
      </c>
      <c r="L18" s="83" t="s">
        <v>8</v>
      </c>
      <c r="M18" s="234" t="e">
        <f>'Паспорт-4'!J18</f>
        <v>#REF!</v>
      </c>
      <c r="N18" s="317" t="e">
        <f>SUM(L18:M18)</f>
        <v>#REF!</v>
      </c>
      <c r="O18" s="2" t="str">
        <f t="shared" si="1"/>
        <v/>
      </c>
    </row>
    <row r="19" spans="1:15">
      <c r="A19" s="316" t="e">
        <f>#REF!</f>
        <v>#REF!</v>
      </c>
      <c r="B19" s="81" t="s">
        <v>20</v>
      </c>
      <c r="C19" s="83" t="s">
        <v>8</v>
      </c>
      <c r="D19" s="226">
        <f>'Паспорт-4'!D19</f>
        <v>0</v>
      </c>
      <c r="E19" s="46">
        <f>SUM(C19:D19)</f>
        <v>0</v>
      </c>
      <c r="F19" s="83" t="s">
        <v>8</v>
      </c>
      <c r="G19" s="226">
        <f>'Паспорт-4'!G19</f>
        <v>0</v>
      </c>
      <c r="H19" s="46">
        <f>SUM(F19:G19)</f>
        <v>0</v>
      </c>
      <c r="I19" s="83" t="s">
        <v>8</v>
      </c>
      <c r="J19" s="87"/>
      <c r="K19" s="46">
        <f>SUM(I19:J19)</f>
        <v>0</v>
      </c>
      <c r="L19" s="83" t="s">
        <v>8</v>
      </c>
      <c r="M19" s="234" t="e">
        <f>'Паспорт-4'!J19</f>
        <v>#REF!</v>
      </c>
      <c r="N19" s="317" t="e">
        <f>SUM(L19:M19)</f>
        <v>#REF!</v>
      </c>
      <c r="O19" s="2" t="str">
        <f t="shared" si="1"/>
        <v/>
      </c>
    </row>
    <row r="20" spans="1:15">
      <c r="A20" s="316" t="e">
        <f>#REF!</f>
        <v>#REF!</v>
      </c>
      <c r="B20" s="81" t="s">
        <v>21</v>
      </c>
      <c r="C20" s="83" t="s">
        <v>8</v>
      </c>
      <c r="D20" s="226">
        <f>'Паспорт-4'!D20</f>
        <v>0</v>
      </c>
      <c r="E20" s="46">
        <f>SUM(C20:D20)</f>
        <v>0</v>
      </c>
      <c r="F20" s="83" t="s">
        <v>8</v>
      </c>
      <c r="G20" s="226">
        <f>'Паспорт-4'!G20</f>
        <v>0</v>
      </c>
      <c r="H20" s="46">
        <f>SUM(F20:G20)</f>
        <v>0</v>
      </c>
      <c r="I20" s="83" t="s">
        <v>8</v>
      </c>
      <c r="J20" s="87"/>
      <c r="K20" s="46">
        <f>SUM(I20:J20)</f>
        <v>0</v>
      </c>
      <c r="L20" s="83" t="s">
        <v>8</v>
      </c>
      <c r="M20" s="234" t="e">
        <f>'Паспорт-4'!J20</f>
        <v>#REF!</v>
      </c>
      <c r="N20" s="317" t="e">
        <f>SUM(L20:M20)</f>
        <v>#REF!</v>
      </c>
      <c r="O20" s="2" t="str">
        <f t="shared" si="1"/>
        <v/>
      </c>
    </row>
    <row r="21" spans="1:15">
      <c r="A21" s="316" t="e">
        <f>#REF!</f>
        <v>#REF!</v>
      </c>
      <c r="B21" s="81" t="s">
        <v>22</v>
      </c>
      <c r="C21" s="83" t="s">
        <v>8</v>
      </c>
      <c r="D21" s="226">
        <f>'Паспорт-4'!D21</f>
        <v>0</v>
      </c>
      <c r="E21" s="46">
        <f>SUM(C21:D21)</f>
        <v>0</v>
      </c>
      <c r="F21" s="83" t="s">
        <v>8</v>
      </c>
      <c r="G21" s="226">
        <f>'Паспорт-4'!G21</f>
        <v>0</v>
      </c>
      <c r="H21" s="46">
        <f>SUM(F21:G21)</f>
        <v>0</v>
      </c>
      <c r="I21" s="83" t="s">
        <v>8</v>
      </c>
      <c r="J21" s="87"/>
      <c r="K21" s="46">
        <f>SUM(I21:J21)</f>
        <v>0</v>
      </c>
      <c r="L21" s="83" t="s">
        <v>8</v>
      </c>
      <c r="M21" s="234" t="e">
        <f>'Паспорт-4'!J21</f>
        <v>#REF!</v>
      </c>
      <c r="N21" s="317" t="e">
        <f>SUM(L21:M21)</f>
        <v>#REF!</v>
      </c>
      <c r="O21" s="2" t="str">
        <f t="shared" si="1"/>
        <v/>
      </c>
    </row>
    <row r="22" spans="1:15" ht="25.5">
      <c r="A22" s="316" t="e">
        <f>#REF!</f>
        <v>#REF!</v>
      </c>
      <c r="B22" s="81" t="s">
        <v>23</v>
      </c>
      <c r="C22" s="83" t="s">
        <v>8</v>
      </c>
      <c r="D22" s="82" t="s">
        <v>8</v>
      </c>
      <c r="E22" s="46">
        <f>SUM(E23:E25)</f>
        <v>0</v>
      </c>
      <c r="F22" s="83" t="s">
        <v>8</v>
      </c>
      <c r="G22" s="82" t="s">
        <v>8</v>
      </c>
      <c r="H22" s="46">
        <f>SUM(H23:H25)</f>
        <v>0</v>
      </c>
      <c r="I22" s="83" t="s">
        <v>8</v>
      </c>
      <c r="J22" s="82" t="s">
        <v>8</v>
      </c>
      <c r="K22" s="46">
        <f>SUM(K23:K25)</f>
        <v>0</v>
      </c>
      <c r="L22" s="83" t="s">
        <v>8</v>
      </c>
      <c r="M22" s="82" t="s">
        <v>8</v>
      </c>
      <c r="N22" s="317" t="e">
        <f>SUM(N23:N25)</f>
        <v>#REF!</v>
      </c>
      <c r="O22" s="2" t="str">
        <f t="shared" si="1"/>
        <v/>
      </c>
    </row>
    <row r="23" spans="1:15">
      <c r="A23" s="316" t="e">
        <f>#REF!</f>
        <v>#REF!</v>
      </c>
      <c r="B23" s="19" t="e">
        <f>#REF!</f>
        <v>#REF!</v>
      </c>
      <c r="C23" s="83" t="s">
        <v>8</v>
      </c>
      <c r="D23" s="82" t="s">
        <v>8</v>
      </c>
      <c r="E23" s="227">
        <f>'Паспорт-4'!E23</f>
        <v>0</v>
      </c>
      <c r="F23" s="83" t="s">
        <v>8</v>
      </c>
      <c r="G23" s="82" t="s">
        <v>8</v>
      </c>
      <c r="H23" s="227">
        <f>'Паспорт-4'!H23</f>
        <v>0</v>
      </c>
      <c r="I23" s="83" t="s">
        <v>8</v>
      </c>
      <c r="J23" s="82" t="s">
        <v>8</v>
      </c>
      <c r="K23" s="88"/>
      <c r="L23" s="83" t="s">
        <v>8</v>
      </c>
      <c r="M23" s="82" t="s">
        <v>8</v>
      </c>
      <c r="N23" s="318" t="e">
        <f>'Паспорт-4'!K23</f>
        <v>#REF!</v>
      </c>
      <c r="O23" s="2" t="str">
        <f t="shared" si="1"/>
        <v/>
      </c>
    </row>
    <row r="24" spans="1:15">
      <c r="A24" s="316" t="e">
        <f>#REF!</f>
        <v>#REF!</v>
      </c>
      <c r="B24" s="19" t="e">
        <f>#REF!</f>
        <v>#REF!</v>
      </c>
      <c r="C24" s="83" t="s">
        <v>8</v>
      </c>
      <c r="D24" s="82" t="s">
        <v>8</v>
      </c>
      <c r="E24" s="227">
        <f>'Паспорт-4'!E24</f>
        <v>0</v>
      </c>
      <c r="F24" s="83" t="s">
        <v>8</v>
      </c>
      <c r="G24" s="82" t="s">
        <v>8</v>
      </c>
      <c r="H24" s="227">
        <f>'Паспорт-4'!H24</f>
        <v>0</v>
      </c>
      <c r="I24" s="83" t="s">
        <v>8</v>
      </c>
      <c r="J24" s="82" t="s">
        <v>8</v>
      </c>
      <c r="K24" s="88"/>
      <c r="L24" s="83" t="s">
        <v>8</v>
      </c>
      <c r="M24" s="82" t="s">
        <v>8</v>
      </c>
      <c r="N24" s="318" t="e">
        <f>'Паспорт-4'!K24</f>
        <v>#REF!</v>
      </c>
      <c r="O24" s="2" t="str">
        <f t="shared" si="1"/>
        <v/>
      </c>
    </row>
    <row r="25" spans="1:15">
      <c r="A25" s="319" t="e">
        <f>#REF!</f>
        <v>#REF!</v>
      </c>
      <c r="B25" s="236" t="e">
        <f>#REF!</f>
        <v>#REF!</v>
      </c>
      <c r="C25" s="84" t="s">
        <v>8</v>
      </c>
      <c r="D25" s="85" t="s">
        <v>8</v>
      </c>
      <c r="E25" s="228">
        <f>'Паспорт-4'!E25</f>
        <v>0</v>
      </c>
      <c r="F25" s="84" t="s">
        <v>8</v>
      </c>
      <c r="G25" s="85" t="s">
        <v>8</v>
      </c>
      <c r="H25" s="228">
        <f>'Паспорт-4'!H25</f>
        <v>0</v>
      </c>
      <c r="I25" s="84" t="s">
        <v>8</v>
      </c>
      <c r="J25" s="85" t="s">
        <v>8</v>
      </c>
      <c r="K25" s="93"/>
      <c r="L25" s="84" t="s">
        <v>8</v>
      </c>
      <c r="M25" s="85" t="s">
        <v>8</v>
      </c>
      <c r="N25" s="320" t="e">
        <f>'Паспорт-4'!K25</f>
        <v>#REF!</v>
      </c>
      <c r="O25" s="2" t="str">
        <f t="shared" si="1"/>
        <v/>
      </c>
    </row>
    <row r="26" spans="1:15">
      <c r="A26" s="314" t="e">
        <f>#REF!</f>
        <v>#REF!</v>
      </c>
      <c r="B26" s="230" t="e">
        <f>#REF!</f>
        <v>#REF!</v>
      </c>
      <c r="C26" s="96">
        <f t="shared" ref="C26:N26" si="3">SUM(C27:C32)</f>
        <v>0</v>
      </c>
      <c r="D26" s="97">
        <f t="shared" si="3"/>
        <v>0</v>
      </c>
      <c r="E26" s="98">
        <f t="shared" si="3"/>
        <v>0</v>
      </c>
      <c r="F26" s="96">
        <f t="shared" si="3"/>
        <v>0</v>
      </c>
      <c r="G26" s="97">
        <f t="shared" si="3"/>
        <v>0</v>
      </c>
      <c r="H26" s="98">
        <f t="shared" si="3"/>
        <v>0</v>
      </c>
      <c r="I26" s="96">
        <f t="shared" si="3"/>
        <v>0</v>
      </c>
      <c r="J26" s="97">
        <f t="shared" si="3"/>
        <v>0</v>
      </c>
      <c r="K26" s="98">
        <f t="shared" si="3"/>
        <v>0</v>
      </c>
      <c r="L26" s="96" t="e">
        <f t="shared" si="3"/>
        <v>#REF!</v>
      </c>
      <c r="M26" s="97" t="e">
        <f t="shared" si="3"/>
        <v>#REF!</v>
      </c>
      <c r="N26" s="315" t="e">
        <f t="shared" si="3"/>
        <v>#REF!</v>
      </c>
      <c r="O26" s="2" t="str">
        <f t="shared" si="1"/>
        <v/>
      </c>
    </row>
    <row r="27" spans="1:15">
      <c r="A27" s="316" t="e">
        <f>#REF!</f>
        <v>#REF!</v>
      </c>
      <c r="B27" s="81" t="s">
        <v>96</v>
      </c>
      <c r="C27" s="229">
        <f>'Паспорт-4'!C27</f>
        <v>0</v>
      </c>
      <c r="D27" s="82" t="s">
        <v>8</v>
      </c>
      <c r="E27" s="46">
        <f>SUM(C27:D27)</f>
        <v>0</v>
      </c>
      <c r="F27" s="229">
        <f>'Паспорт-4'!F27</f>
        <v>0</v>
      </c>
      <c r="G27" s="82" t="s">
        <v>8</v>
      </c>
      <c r="H27" s="46">
        <f>SUM(F27:G27)</f>
        <v>0</v>
      </c>
      <c r="I27" s="86"/>
      <c r="J27" s="82" t="s">
        <v>8</v>
      </c>
      <c r="K27" s="46">
        <f>SUM(I27:J27)</f>
        <v>0</v>
      </c>
      <c r="L27" s="232" t="e">
        <f>'Паспорт-4'!I27</f>
        <v>#REF!</v>
      </c>
      <c r="M27" s="82" t="s">
        <v>8</v>
      </c>
      <c r="N27" s="317" t="e">
        <f>SUM(L27:M27)</f>
        <v>#REF!</v>
      </c>
      <c r="O27" s="2" t="str">
        <f t="shared" si="1"/>
        <v/>
      </c>
    </row>
    <row r="28" spans="1:15">
      <c r="A28" s="316" t="e">
        <f>#REF!</f>
        <v>#REF!</v>
      </c>
      <c r="B28" s="81" t="s">
        <v>31</v>
      </c>
      <c r="C28" s="83" t="s">
        <v>8</v>
      </c>
      <c r="D28" s="226">
        <f>'Паспорт-4'!D28</f>
        <v>0</v>
      </c>
      <c r="E28" s="46">
        <f>SUM(C28:D28)</f>
        <v>0</v>
      </c>
      <c r="F28" s="83" t="s">
        <v>8</v>
      </c>
      <c r="G28" s="226">
        <f>'Паспорт-4'!G28</f>
        <v>0</v>
      </c>
      <c r="H28" s="46">
        <f>SUM(F28:G28)</f>
        <v>0</v>
      </c>
      <c r="I28" s="83" t="s">
        <v>8</v>
      </c>
      <c r="J28" s="87"/>
      <c r="K28" s="46">
        <f>SUM(I28:J28)</f>
        <v>0</v>
      </c>
      <c r="L28" s="83" t="s">
        <v>8</v>
      </c>
      <c r="M28" s="234" t="e">
        <f>'Паспорт-4'!J28</f>
        <v>#REF!</v>
      </c>
      <c r="N28" s="317" t="e">
        <f>SUM(L28:M28)</f>
        <v>#REF!</v>
      </c>
      <c r="O28" s="2" t="str">
        <f t="shared" si="1"/>
        <v/>
      </c>
    </row>
    <row r="29" spans="1:15">
      <c r="A29" s="316" t="e">
        <f>#REF!</f>
        <v>#REF!</v>
      </c>
      <c r="B29" s="81" t="s">
        <v>20</v>
      </c>
      <c r="C29" s="83" t="s">
        <v>8</v>
      </c>
      <c r="D29" s="226">
        <f>'Паспорт-4'!D29</f>
        <v>0</v>
      </c>
      <c r="E29" s="46">
        <f>SUM(C29:D29)</f>
        <v>0</v>
      </c>
      <c r="F29" s="83" t="s">
        <v>8</v>
      </c>
      <c r="G29" s="226">
        <f>'Паспорт-4'!G29</f>
        <v>0</v>
      </c>
      <c r="H29" s="46">
        <f>SUM(F29:G29)</f>
        <v>0</v>
      </c>
      <c r="I29" s="83" t="s">
        <v>8</v>
      </c>
      <c r="J29" s="87"/>
      <c r="K29" s="46">
        <f>SUM(I29:J29)</f>
        <v>0</v>
      </c>
      <c r="L29" s="83" t="s">
        <v>8</v>
      </c>
      <c r="M29" s="234" t="e">
        <f>'Паспорт-4'!J29</f>
        <v>#REF!</v>
      </c>
      <c r="N29" s="317" t="e">
        <f>SUM(L29:M29)</f>
        <v>#REF!</v>
      </c>
      <c r="O29" s="2" t="str">
        <f t="shared" si="1"/>
        <v/>
      </c>
    </row>
    <row r="30" spans="1:15">
      <c r="A30" s="316" t="e">
        <f>#REF!</f>
        <v>#REF!</v>
      </c>
      <c r="B30" s="81" t="s">
        <v>21</v>
      </c>
      <c r="C30" s="83" t="s">
        <v>8</v>
      </c>
      <c r="D30" s="226">
        <f>'Паспорт-4'!D30</f>
        <v>0</v>
      </c>
      <c r="E30" s="46">
        <f>SUM(C30:D30)</f>
        <v>0</v>
      </c>
      <c r="F30" s="83" t="s">
        <v>8</v>
      </c>
      <c r="G30" s="226">
        <f>'Паспорт-4'!G30</f>
        <v>0</v>
      </c>
      <c r="H30" s="46">
        <f>SUM(F30:G30)</f>
        <v>0</v>
      </c>
      <c r="I30" s="83" t="s">
        <v>8</v>
      </c>
      <c r="J30" s="87"/>
      <c r="K30" s="46">
        <f>SUM(I30:J30)</f>
        <v>0</v>
      </c>
      <c r="L30" s="83" t="s">
        <v>8</v>
      </c>
      <c r="M30" s="234" t="e">
        <f>'Паспорт-4'!J30</f>
        <v>#REF!</v>
      </c>
      <c r="N30" s="317" t="e">
        <f>SUM(L30:M30)</f>
        <v>#REF!</v>
      </c>
      <c r="O30" s="2" t="str">
        <f t="shared" si="1"/>
        <v/>
      </c>
    </row>
    <row r="31" spans="1:15">
      <c r="A31" s="316" t="e">
        <f>#REF!</f>
        <v>#REF!</v>
      </c>
      <c r="B31" s="81" t="s">
        <v>22</v>
      </c>
      <c r="C31" s="83" t="s">
        <v>8</v>
      </c>
      <c r="D31" s="226">
        <f>'Паспорт-4'!D31</f>
        <v>0</v>
      </c>
      <c r="E31" s="46">
        <f>SUM(C31:D31)</f>
        <v>0</v>
      </c>
      <c r="F31" s="83" t="s">
        <v>8</v>
      </c>
      <c r="G31" s="226">
        <f>'Паспорт-4'!G31</f>
        <v>0</v>
      </c>
      <c r="H31" s="46">
        <f>SUM(F31:G31)</f>
        <v>0</v>
      </c>
      <c r="I31" s="83" t="s">
        <v>8</v>
      </c>
      <c r="J31" s="87"/>
      <c r="K31" s="46">
        <f>SUM(I31:J31)</f>
        <v>0</v>
      </c>
      <c r="L31" s="83" t="s">
        <v>8</v>
      </c>
      <c r="M31" s="234" t="e">
        <f>'Паспорт-4'!J31</f>
        <v>#REF!</v>
      </c>
      <c r="N31" s="317" t="e">
        <f>SUM(L31:M31)</f>
        <v>#REF!</v>
      </c>
      <c r="O31" s="2" t="str">
        <f t="shared" si="1"/>
        <v/>
      </c>
    </row>
    <row r="32" spans="1:15" ht="25.5">
      <c r="A32" s="316" t="e">
        <f>#REF!</f>
        <v>#REF!</v>
      </c>
      <c r="B32" s="81" t="s">
        <v>23</v>
      </c>
      <c r="C32" s="83" t="s">
        <v>8</v>
      </c>
      <c r="D32" s="82" t="s">
        <v>8</v>
      </c>
      <c r="E32" s="46">
        <f>SUM(E33:E35)</f>
        <v>0</v>
      </c>
      <c r="F32" s="83" t="s">
        <v>8</v>
      </c>
      <c r="G32" s="82" t="s">
        <v>8</v>
      </c>
      <c r="H32" s="46">
        <f>SUM(H33:H35)</f>
        <v>0</v>
      </c>
      <c r="I32" s="83" t="s">
        <v>8</v>
      </c>
      <c r="J32" s="82" t="s">
        <v>8</v>
      </c>
      <c r="K32" s="46">
        <f>SUM(K33:K35)</f>
        <v>0</v>
      </c>
      <c r="L32" s="83" t="s">
        <v>8</v>
      </c>
      <c r="M32" s="82" t="s">
        <v>8</v>
      </c>
      <c r="N32" s="317" t="e">
        <f>SUM(N33:N35)</f>
        <v>#REF!</v>
      </c>
      <c r="O32" s="2" t="str">
        <f t="shared" si="1"/>
        <v/>
      </c>
    </row>
    <row r="33" spans="1:15">
      <c r="A33" s="316" t="e">
        <f>#REF!</f>
        <v>#REF!</v>
      </c>
      <c r="B33" s="19" t="e">
        <f>#REF!</f>
        <v>#REF!</v>
      </c>
      <c r="C33" s="83" t="s">
        <v>8</v>
      </c>
      <c r="D33" s="82" t="s">
        <v>8</v>
      </c>
      <c r="E33" s="227">
        <f>'Паспорт-4'!E33</f>
        <v>0</v>
      </c>
      <c r="F33" s="83" t="s">
        <v>8</v>
      </c>
      <c r="G33" s="82" t="s">
        <v>8</v>
      </c>
      <c r="H33" s="227">
        <f>'Паспорт-4'!H33</f>
        <v>0</v>
      </c>
      <c r="I33" s="83" t="s">
        <v>8</v>
      </c>
      <c r="J33" s="82" t="s">
        <v>8</v>
      </c>
      <c r="K33" s="88"/>
      <c r="L33" s="83" t="s">
        <v>8</v>
      </c>
      <c r="M33" s="82" t="s">
        <v>8</v>
      </c>
      <c r="N33" s="318" t="e">
        <f>'Паспорт-4'!K33</f>
        <v>#REF!</v>
      </c>
      <c r="O33" s="2" t="str">
        <f t="shared" si="1"/>
        <v/>
      </c>
    </row>
    <row r="34" spans="1:15">
      <c r="A34" s="316" t="e">
        <f>#REF!</f>
        <v>#REF!</v>
      </c>
      <c r="B34" s="19" t="e">
        <f>#REF!</f>
        <v>#REF!</v>
      </c>
      <c r="C34" s="83" t="s">
        <v>8</v>
      </c>
      <c r="D34" s="82" t="s">
        <v>8</v>
      </c>
      <c r="E34" s="227">
        <f>'Паспорт-4'!E34</f>
        <v>0</v>
      </c>
      <c r="F34" s="83" t="s">
        <v>8</v>
      </c>
      <c r="G34" s="82" t="s">
        <v>8</v>
      </c>
      <c r="H34" s="227">
        <f>'Паспорт-4'!H34</f>
        <v>0</v>
      </c>
      <c r="I34" s="83" t="s">
        <v>8</v>
      </c>
      <c r="J34" s="82" t="s">
        <v>8</v>
      </c>
      <c r="K34" s="88"/>
      <c r="L34" s="83" t="s">
        <v>8</v>
      </c>
      <c r="M34" s="82" t="s">
        <v>8</v>
      </c>
      <c r="N34" s="318" t="e">
        <f>'Паспорт-4'!K34</f>
        <v>#REF!</v>
      </c>
      <c r="O34" s="2" t="str">
        <f t="shared" si="1"/>
        <v/>
      </c>
    </row>
    <row r="35" spans="1:15">
      <c r="A35" s="319" t="e">
        <f>#REF!</f>
        <v>#REF!</v>
      </c>
      <c r="B35" s="236" t="e">
        <f>#REF!</f>
        <v>#REF!</v>
      </c>
      <c r="C35" s="84" t="s">
        <v>8</v>
      </c>
      <c r="D35" s="85" t="s">
        <v>8</v>
      </c>
      <c r="E35" s="228">
        <f>'Паспорт-4'!E35</f>
        <v>0</v>
      </c>
      <c r="F35" s="84" t="s">
        <v>8</v>
      </c>
      <c r="G35" s="85" t="s">
        <v>8</v>
      </c>
      <c r="H35" s="228">
        <f>'Паспорт-4'!H35</f>
        <v>0</v>
      </c>
      <c r="I35" s="84" t="s">
        <v>8</v>
      </c>
      <c r="J35" s="85" t="s">
        <v>8</v>
      </c>
      <c r="K35" s="93"/>
      <c r="L35" s="84" t="s">
        <v>8</v>
      </c>
      <c r="M35" s="85" t="s">
        <v>8</v>
      </c>
      <c r="N35" s="320" t="e">
        <f>'Паспорт-4'!K35</f>
        <v>#REF!</v>
      </c>
      <c r="O35" s="2" t="str">
        <f t="shared" si="1"/>
        <v/>
      </c>
    </row>
    <row r="36" spans="1:15" ht="15" customHeight="1">
      <c r="A36" s="599" t="s">
        <v>24</v>
      </c>
      <c r="B36" s="529"/>
      <c r="C36" s="89">
        <f t="shared" ref="C36:K36" si="4">C6+C16+C26</f>
        <v>0</v>
      </c>
      <c r="D36" s="90">
        <f t="shared" si="4"/>
        <v>0</v>
      </c>
      <c r="E36" s="91">
        <f t="shared" si="4"/>
        <v>0</v>
      </c>
      <c r="F36" s="89">
        <f t="shared" si="4"/>
        <v>0</v>
      </c>
      <c r="G36" s="90">
        <f t="shared" si="4"/>
        <v>0</v>
      </c>
      <c r="H36" s="91">
        <f t="shared" si="4"/>
        <v>0</v>
      </c>
      <c r="I36" s="89">
        <f t="shared" si="4"/>
        <v>0</v>
      </c>
      <c r="J36" s="90">
        <f t="shared" si="4"/>
        <v>0</v>
      </c>
      <c r="K36" s="91">
        <f t="shared" si="4"/>
        <v>0</v>
      </c>
      <c r="L36" s="89" t="e">
        <f>L6+L16+L26</f>
        <v>#REF!</v>
      </c>
      <c r="M36" s="90" t="e">
        <f>M6+M16+M26</f>
        <v>#REF!</v>
      </c>
      <c r="N36" s="321" t="e">
        <f>N6+N16+N26</f>
        <v>#REF!</v>
      </c>
      <c r="O36" s="2" t="str">
        <f t="shared" si="1"/>
        <v/>
      </c>
    </row>
    <row r="37" spans="1:15" ht="15" customHeight="1">
      <c r="A37" s="596" t="s">
        <v>170</v>
      </c>
      <c r="B37" s="597"/>
      <c r="C37" s="597"/>
      <c r="D37" s="597"/>
      <c r="E37" s="597"/>
      <c r="F37" s="597"/>
      <c r="G37" s="597"/>
      <c r="H37" s="597"/>
      <c r="I37" s="597"/>
      <c r="J37" s="597"/>
      <c r="K37" s="597"/>
      <c r="L37" s="597"/>
      <c r="M37" s="597"/>
      <c r="N37" s="598"/>
      <c r="O37" s="2" t="str">
        <f>O36</f>
        <v/>
      </c>
    </row>
    <row r="38" spans="1:15" ht="15" customHeight="1">
      <c r="A38" s="605" t="e">
        <f>#REF!</f>
        <v>#REF!</v>
      </c>
      <c r="B38" s="606"/>
      <c r="C38" s="606"/>
      <c r="D38" s="606"/>
      <c r="E38" s="606"/>
      <c r="F38" s="606"/>
      <c r="G38" s="606"/>
      <c r="H38" s="606"/>
      <c r="I38" s="606"/>
      <c r="J38" s="606"/>
      <c r="K38" s="606"/>
      <c r="L38" s="606"/>
      <c r="M38" s="606"/>
      <c r="N38" s="607"/>
      <c r="O38" s="2" t="str">
        <f>O69</f>
        <v/>
      </c>
    </row>
    <row r="39" spans="1:15">
      <c r="A39" s="314" t="e">
        <f>#REF!</f>
        <v>#REF!</v>
      </c>
      <c r="B39" s="230" t="e">
        <f>#REF!</f>
        <v>#REF!</v>
      </c>
      <c r="C39" s="96">
        <f t="shared" ref="C39:N39" si="5">SUM(C40:C45)</f>
        <v>0</v>
      </c>
      <c r="D39" s="97">
        <f t="shared" si="5"/>
        <v>0</v>
      </c>
      <c r="E39" s="98">
        <f t="shared" si="5"/>
        <v>0</v>
      </c>
      <c r="F39" s="96">
        <f t="shared" si="5"/>
        <v>0</v>
      </c>
      <c r="G39" s="97">
        <f t="shared" si="5"/>
        <v>0</v>
      </c>
      <c r="H39" s="98">
        <f t="shared" si="5"/>
        <v>0</v>
      </c>
      <c r="I39" s="96">
        <f t="shared" si="5"/>
        <v>0</v>
      </c>
      <c r="J39" s="97">
        <f t="shared" si="5"/>
        <v>0</v>
      </c>
      <c r="K39" s="98">
        <f t="shared" si="5"/>
        <v>0</v>
      </c>
      <c r="L39" s="96" t="e">
        <f t="shared" si="5"/>
        <v>#REF!</v>
      </c>
      <c r="M39" s="97" t="e">
        <f t="shared" si="5"/>
        <v>#REF!</v>
      </c>
      <c r="N39" s="315" t="e">
        <f t="shared" si="5"/>
        <v>#REF!</v>
      </c>
      <c r="O39" s="2" t="str">
        <f t="shared" ref="O39:O102" si="6">IF(SUM(C39:K39)&lt;&gt;0,"Для друку","")</f>
        <v/>
      </c>
    </row>
    <row r="40" spans="1:15">
      <c r="A40" s="316" t="e">
        <f>#REF!</f>
        <v>#REF!</v>
      </c>
      <c r="B40" s="81" t="s">
        <v>96</v>
      </c>
      <c r="C40" s="229">
        <f>'Паспорт-4'!C39</f>
        <v>0</v>
      </c>
      <c r="D40" s="82" t="s">
        <v>8</v>
      </c>
      <c r="E40" s="46">
        <f>SUM(C40:D40)</f>
        <v>0</v>
      </c>
      <c r="F40" s="229">
        <f>'Паспорт-4'!F39</f>
        <v>0</v>
      </c>
      <c r="G40" s="82" t="s">
        <v>8</v>
      </c>
      <c r="H40" s="46">
        <f>SUM(F40:G40)</f>
        <v>0</v>
      </c>
      <c r="I40" s="86"/>
      <c r="J40" s="82" t="s">
        <v>8</v>
      </c>
      <c r="K40" s="46">
        <f>SUM(I40:J40)</f>
        <v>0</v>
      </c>
      <c r="L40" s="232" t="e">
        <f>'Паспорт-4'!I39</f>
        <v>#REF!</v>
      </c>
      <c r="M40" s="82" t="s">
        <v>8</v>
      </c>
      <c r="N40" s="317" t="e">
        <f>SUM(L40:M40)</f>
        <v>#REF!</v>
      </c>
      <c r="O40" s="2" t="str">
        <f t="shared" si="6"/>
        <v/>
      </c>
    </row>
    <row r="41" spans="1:15">
      <c r="A41" s="316" t="e">
        <f>#REF!</f>
        <v>#REF!</v>
      </c>
      <c r="B41" s="81" t="s">
        <v>31</v>
      </c>
      <c r="C41" s="83" t="s">
        <v>8</v>
      </c>
      <c r="D41" s="226">
        <f>'Паспорт-4'!D40</f>
        <v>0</v>
      </c>
      <c r="E41" s="46">
        <f>SUM(C41:D41)</f>
        <v>0</v>
      </c>
      <c r="F41" s="83" t="s">
        <v>8</v>
      </c>
      <c r="G41" s="226">
        <f>'Паспорт-4'!G40</f>
        <v>0</v>
      </c>
      <c r="H41" s="46">
        <f>SUM(F41:G41)</f>
        <v>0</v>
      </c>
      <c r="I41" s="83" t="s">
        <v>8</v>
      </c>
      <c r="J41" s="87"/>
      <c r="K41" s="46">
        <f>SUM(I41:J41)</f>
        <v>0</v>
      </c>
      <c r="L41" s="83" t="s">
        <v>8</v>
      </c>
      <c r="M41" s="234" t="e">
        <f>'Паспорт-4'!J40</f>
        <v>#REF!</v>
      </c>
      <c r="N41" s="317" t="e">
        <f>SUM(L41:M41)</f>
        <v>#REF!</v>
      </c>
      <c r="O41" s="2" t="str">
        <f t="shared" si="6"/>
        <v/>
      </c>
    </row>
    <row r="42" spans="1:15">
      <c r="A42" s="316" t="e">
        <f>#REF!</f>
        <v>#REF!</v>
      </c>
      <c r="B42" s="81" t="s">
        <v>20</v>
      </c>
      <c r="C42" s="83" t="s">
        <v>8</v>
      </c>
      <c r="D42" s="226">
        <f>'Паспорт-4'!D41</f>
        <v>0</v>
      </c>
      <c r="E42" s="46">
        <f>SUM(C42:D42)</f>
        <v>0</v>
      </c>
      <c r="F42" s="83" t="s">
        <v>8</v>
      </c>
      <c r="G42" s="226">
        <f>'Паспорт-4'!G41</f>
        <v>0</v>
      </c>
      <c r="H42" s="46">
        <f>SUM(F42:G42)</f>
        <v>0</v>
      </c>
      <c r="I42" s="83" t="s">
        <v>8</v>
      </c>
      <c r="J42" s="87"/>
      <c r="K42" s="46">
        <f>SUM(I42:J42)</f>
        <v>0</v>
      </c>
      <c r="L42" s="83" t="s">
        <v>8</v>
      </c>
      <c r="M42" s="234" t="e">
        <f>'Паспорт-4'!J41</f>
        <v>#REF!</v>
      </c>
      <c r="N42" s="317" t="e">
        <f>SUM(L42:M42)</f>
        <v>#REF!</v>
      </c>
      <c r="O42" s="2" t="str">
        <f t="shared" si="6"/>
        <v/>
      </c>
    </row>
    <row r="43" spans="1:15">
      <c r="A43" s="316" t="e">
        <f>#REF!</f>
        <v>#REF!</v>
      </c>
      <c r="B43" s="81" t="s">
        <v>21</v>
      </c>
      <c r="C43" s="83" t="s">
        <v>8</v>
      </c>
      <c r="D43" s="226">
        <f>'Паспорт-4'!D42</f>
        <v>0</v>
      </c>
      <c r="E43" s="46">
        <f>SUM(C43:D43)</f>
        <v>0</v>
      </c>
      <c r="F43" s="83" t="s">
        <v>8</v>
      </c>
      <c r="G43" s="226">
        <f>'Паспорт-4'!G42</f>
        <v>0</v>
      </c>
      <c r="H43" s="46">
        <f>SUM(F43:G43)</f>
        <v>0</v>
      </c>
      <c r="I43" s="83" t="s">
        <v>8</v>
      </c>
      <c r="J43" s="87"/>
      <c r="K43" s="46">
        <f>SUM(I43:J43)</f>
        <v>0</v>
      </c>
      <c r="L43" s="83" t="s">
        <v>8</v>
      </c>
      <c r="M43" s="234" t="e">
        <f>'Паспорт-4'!J42</f>
        <v>#REF!</v>
      </c>
      <c r="N43" s="317" t="e">
        <f>SUM(L43:M43)</f>
        <v>#REF!</v>
      </c>
      <c r="O43" s="2" t="str">
        <f t="shared" si="6"/>
        <v/>
      </c>
    </row>
    <row r="44" spans="1:15">
      <c r="A44" s="316" t="e">
        <f>#REF!</f>
        <v>#REF!</v>
      </c>
      <c r="B44" s="81" t="s">
        <v>22</v>
      </c>
      <c r="C44" s="83" t="s">
        <v>8</v>
      </c>
      <c r="D44" s="226">
        <f>'Паспорт-4'!D43</f>
        <v>0</v>
      </c>
      <c r="E44" s="46">
        <f>SUM(C44:D44)</f>
        <v>0</v>
      </c>
      <c r="F44" s="83" t="s">
        <v>8</v>
      </c>
      <c r="G44" s="226">
        <f>'Паспорт-4'!G43</f>
        <v>0</v>
      </c>
      <c r="H44" s="46">
        <f>SUM(F44:G44)</f>
        <v>0</v>
      </c>
      <c r="I44" s="83" t="s">
        <v>8</v>
      </c>
      <c r="J44" s="87"/>
      <c r="K44" s="46">
        <f>SUM(I44:J44)</f>
        <v>0</v>
      </c>
      <c r="L44" s="83" t="s">
        <v>8</v>
      </c>
      <c r="M44" s="234" t="e">
        <f>'Паспорт-4'!J43</f>
        <v>#REF!</v>
      </c>
      <c r="N44" s="317" t="e">
        <f>SUM(L44:M44)</f>
        <v>#REF!</v>
      </c>
      <c r="O44" s="2" t="str">
        <f t="shared" si="6"/>
        <v/>
      </c>
    </row>
    <row r="45" spans="1:15" ht="25.5">
      <c r="A45" s="316" t="e">
        <f>#REF!</f>
        <v>#REF!</v>
      </c>
      <c r="B45" s="81" t="s">
        <v>23</v>
      </c>
      <c r="C45" s="83" t="s">
        <v>8</v>
      </c>
      <c r="D45" s="82" t="s">
        <v>8</v>
      </c>
      <c r="E45" s="46">
        <f>SUM(E46:E48)</f>
        <v>0</v>
      </c>
      <c r="F45" s="83" t="s">
        <v>8</v>
      </c>
      <c r="G45" s="82" t="s">
        <v>8</v>
      </c>
      <c r="H45" s="46">
        <f>SUM(H46:H48)</f>
        <v>0</v>
      </c>
      <c r="I45" s="83" t="s">
        <v>8</v>
      </c>
      <c r="J45" s="82" t="s">
        <v>8</v>
      </c>
      <c r="K45" s="46">
        <f>SUM(K46:K48)</f>
        <v>0</v>
      </c>
      <c r="L45" s="83" t="s">
        <v>8</v>
      </c>
      <c r="M45" s="82" t="s">
        <v>8</v>
      </c>
      <c r="N45" s="317" t="e">
        <f>SUM(N46:N48)</f>
        <v>#REF!</v>
      </c>
      <c r="O45" s="2" t="str">
        <f t="shared" si="6"/>
        <v/>
      </c>
    </row>
    <row r="46" spans="1:15">
      <c r="A46" s="316" t="e">
        <f>#REF!</f>
        <v>#REF!</v>
      </c>
      <c r="B46" s="19" t="e">
        <f>#REF!</f>
        <v>#REF!</v>
      </c>
      <c r="C46" s="83" t="s">
        <v>8</v>
      </c>
      <c r="D46" s="82" t="s">
        <v>8</v>
      </c>
      <c r="E46" s="227">
        <f>'Паспорт-4'!E45</f>
        <v>0</v>
      </c>
      <c r="F46" s="83" t="s">
        <v>8</v>
      </c>
      <c r="G46" s="82" t="s">
        <v>8</v>
      </c>
      <c r="H46" s="227">
        <f>'Паспорт-4'!H45</f>
        <v>0</v>
      </c>
      <c r="I46" s="83" t="s">
        <v>8</v>
      </c>
      <c r="J46" s="82" t="s">
        <v>8</v>
      </c>
      <c r="K46" s="88"/>
      <c r="L46" s="83" t="s">
        <v>8</v>
      </c>
      <c r="M46" s="82" t="s">
        <v>8</v>
      </c>
      <c r="N46" s="318" t="e">
        <f>'Паспорт-4'!K45</f>
        <v>#REF!</v>
      </c>
      <c r="O46" s="2" t="str">
        <f t="shared" si="6"/>
        <v/>
      </c>
    </row>
    <row r="47" spans="1:15">
      <c r="A47" s="316" t="e">
        <f>#REF!</f>
        <v>#REF!</v>
      </c>
      <c r="B47" s="19" t="e">
        <f>#REF!</f>
        <v>#REF!</v>
      </c>
      <c r="C47" s="83" t="s">
        <v>8</v>
      </c>
      <c r="D47" s="82" t="s">
        <v>8</v>
      </c>
      <c r="E47" s="227">
        <f>'Паспорт-4'!E46</f>
        <v>0</v>
      </c>
      <c r="F47" s="83" t="s">
        <v>8</v>
      </c>
      <c r="G47" s="82" t="s">
        <v>8</v>
      </c>
      <c r="H47" s="227">
        <f>'Паспорт-4'!H46</f>
        <v>0</v>
      </c>
      <c r="I47" s="83" t="s">
        <v>8</v>
      </c>
      <c r="J47" s="82" t="s">
        <v>8</v>
      </c>
      <c r="K47" s="88"/>
      <c r="L47" s="83" t="s">
        <v>8</v>
      </c>
      <c r="M47" s="82" t="s">
        <v>8</v>
      </c>
      <c r="N47" s="318" t="e">
        <f>'Паспорт-4'!K46</f>
        <v>#REF!</v>
      </c>
      <c r="O47" s="2" t="str">
        <f t="shared" si="6"/>
        <v/>
      </c>
    </row>
    <row r="48" spans="1:15">
      <c r="A48" s="319" t="e">
        <f>#REF!</f>
        <v>#REF!</v>
      </c>
      <c r="B48" s="236" t="e">
        <f>#REF!</f>
        <v>#REF!</v>
      </c>
      <c r="C48" s="84" t="s">
        <v>8</v>
      </c>
      <c r="D48" s="85" t="s">
        <v>8</v>
      </c>
      <c r="E48" s="228">
        <f>'Паспорт-4'!E47</f>
        <v>0</v>
      </c>
      <c r="F48" s="84" t="s">
        <v>8</v>
      </c>
      <c r="G48" s="85" t="s">
        <v>8</v>
      </c>
      <c r="H48" s="228">
        <f>'Паспорт-4'!H47</f>
        <v>0</v>
      </c>
      <c r="I48" s="84" t="s">
        <v>8</v>
      </c>
      <c r="J48" s="85" t="s">
        <v>8</v>
      </c>
      <c r="K48" s="93"/>
      <c r="L48" s="84" t="s">
        <v>8</v>
      </c>
      <c r="M48" s="85" t="s">
        <v>8</v>
      </c>
      <c r="N48" s="320" t="e">
        <f>'Паспорт-4'!K47</f>
        <v>#REF!</v>
      </c>
      <c r="O48" s="2" t="str">
        <f t="shared" si="6"/>
        <v/>
      </c>
    </row>
    <row r="49" spans="1:15">
      <c r="A49" s="314" t="e">
        <f>#REF!</f>
        <v>#REF!</v>
      </c>
      <c r="B49" s="230" t="e">
        <f>#REF!</f>
        <v>#REF!</v>
      </c>
      <c r="C49" s="96">
        <f t="shared" ref="C49:N49" si="7">SUM(C50:C55)</f>
        <v>0</v>
      </c>
      <c r="D49" s="97">
        <f t="shared" si="7"/>
        <v>0</v>
      </c>
      <c r="E49" s="98">
        <f t="shared" si="7"/>
        <v>0</v>
      </c>
      <c r="F49" s="96">
        <f t="shared" si="7"/>
        <v>0</v>
      </c>
      <c r="G49" s="97">
        <f t="shared" si="7"/>
        <v>0</v>
      </c>
      <c r="H49" s="98">
        <f t="shared" si="7"/>
        <v>0</v>
      </c>
      <c r="I49" s="96">
        <f t="shared" si="7"/>
        <v>0</v>
      </c>
      <c r="J49" s="97">
        <f t="shared" si="7"/>
        <v>0</v>
      </c>
      <c r="K49" s="98">
        <f t="shared" si="7"/>
        <v>0</v>
      </c>
      <c r="L49" s="96" t="e">
        <f t="shared" si="7"/>
        <v>#REF!</v>
      </c>
      <c r="M49" s="97" t="e">
        <f t="shared" si="7"/>
        <v>#REF!</v>
      </c>
      <c r="N49" s="315" t="e">
        <f t="shared" si="7"/>
        <v>#REF!</v>
      </c>
      <c r="O49" s="2" t="str">
        <f t="shared" si="6"/>
        <v/>
      </c>
    </row>
    <row r="50" spans="1:15">
      <c r="A50" s="316" t="e">
        <f>#REF!</f>
        <v>#REF!</v>
      </c>
      <c r="B50" s="81" t="s">
        <v>96</v>
      </c>
      <c r="C50" s="229">
        <f>'Паспорт-4'!C49</f>
        <v>0</v>
      </c>
      <c r="D50" s="82" t="s">
        <v>8</v>
      </c>
      <c r="E50" s="46">
        <f>SUM(C50:D50)</f>
        <v>0</v>
      </c>
      <c r="F50" s="229">
        <f>'Паспорт-4'!F49</f>
        <v>0</v>
      </c>
      <c r="G50" s="82" t="s">
        <v>8</v>
      </c>
      <c r="H50" s="46">
        <f>SUM(F50:G50)</f>
        <v>0</v>
      </c>
      <c r="I50" s="86"/>
      <c r="J50" s="82" t="s">
        <v>8</v>
      </c>
      <c r="K50" s="46">
        <f>SUM(I50:J50)</f>
        <v>0</v>
      </c>
      <c r="L50" s="232" t="e">
        <f>'Паспорт-4'!I49</f>
        <v>#REF!</v>
      </c>
      <c r="M50" s="82" t="s">
        <v>8</v>
      </c>
      <c r="N50" s="317" t="e">
        <f>SUM(L50:M50)</f>
        <v>#REF!</v>
      </c>
      <c r="O50" s="2" t="str">
        <f t="shared" si="6"/>
        <v/>
      </c>
    </row>
    <row r="51" spans="1:15">
      <c r="A51" s="316" t="e">
        <f>#REF!</f>
        <v>#REF!</v>
      </c>
      <c r="B51" s="81" t="s">
        <v>31</v>
      </c>
      <c r="C51" s="83" t="s">
        <v>8</v>
      </c>
      <c r="D51" s="226">
        <f>'Паспорт-4'!D50</f>
        <v>0</v>
      </c>
      <c r="E51" s="46">
        <f>SUM(C51:D51)</f>
        <v>0</v>
      </c>
      <c r="F51" s="83" t="s">
        <v>8</v>
      </c>
      <c r="G51" s="226">
        <f>'Паспорт-4'!G50</f>
        <v>0</v>
      </c>
      <c r="H51" s="46">
        <f>SUM(F51:G51)</f>
        <v>0</v>
      </c>
      <c r="I51" s="83" t="s">
        <v>8</v>
      </c>
      <c r="J51" s="87"/>
      <c r="K51" s="46">
        <f>SUM(I51:J51)</f>
        <v>0</v>
      </c>
      <c r="L51" s="83" t="s">
        <v>8</v>
      </c>
      <c r="M51" s="234" t="e">
        <f>'Паспорт-4'!J50</f>
        <v>#REF!</v>
      </c>
      <c r="N51" s="317" t="e">
        <f>SUM(L51:M51)</f>
        <v>#REF!</v>
      </c>
      <c r="O51" s="2" t="str">
        <f t="shared" si="6"/>
        <v/>
      </c>
    </row>
    <row r="52" spans="1:15">
      <c r="A52" s="316" t="e">
        <f>#REF!</f>
        <v>#REF!</v>
      </c>
      <c r="B52" s="81" t="s">
        <v>20</v>
      </c>
      <c r="C52" s="83" t="s">
        <v>8</v>
      </c>
      <c r="D52" s="226">
        <f>'Паспорт-4'!D51</f>
        <v>0</v>
      </c>
      <c r="E52" s="46">
        <f>SUM(C52:D52)</f>
        <v>0</v>
      </c>
      <c r="F52" s="83" t="s">
        <v>8</v>
      </c>
      <c r="G52" s="226">
        <f>'Паспорт-4'!G51</f>
        <v>0</v>
      </c>
      <c r="H52" s="46">
        <f>SUM(F52:G52)</f>
        <v>0</v>
      </c>
      <c r="I52" s="83" t="s">
        <v>8</v>
      </c>
      <c r="J52" s="87"/>
      <c r="K52" s="46">
        <f>SUM(I52:J52)</f>
        <v>0</v>
      </c>
      <c r="L52" s="83" t="s">
        <v>8</v>
      </c>
      <c r="M52" s="234" t="e">
        <f>'Паспорт-4'!J51</f>
        <v>#REF!</v>
      </c>
      <c r="N52" s="317" t="e">
        <f>SUM(L52:M52)</f>
        <v>#REF!</v>
      </c>
      <c r="O52" s="2" t="str">
        <f t="shared" si="6"/>
        <v/>
      </c>
    </row>
    <row r="53" spans="1:15">
      <c r="A53" s="316" t="e">
        <f>#REF!</f>
        <v>#REF!</v>
      </c>
      <c r="B53" s="81" t="s">
        <v>21</v>
      </c>
      <c r="C53" s="83" t="s">
        <v>8</v>
      </c>
      <c r="D53" s="226">
        <f>'Паспорт-4'!D52</f>
        <v>0</v>
      </c>
      <c r="E53" s="46">
        <f>SUM(C53:D53)</f>
        <v>0</v>
      </c>
      <c r="F53" s="83" t="s">
        <v>8</v>
      </c>
      <c r="G53" s="226">
        <f>'Паспорт-4'!G52</f>
        <v>0</v>
      </c>
      <c r="H53" s="46">
        <f>SUM(F53:G53)</f>
        <v>0</v>
      </c>
      <c r="I53" s="83" t="s">
        <v>8</v>
      </c>
      <c r="J53" s="87"/>
      <c r="K53" s="46">
        <f>SUM(I53:J53)</f>
        <v>0</v>
      </c>
      <c r="L53" s="83" t="s">
        <v>8</v>
      </c>
      <c r="M53" s="234" t="e">
        <f>'Паспорт-4'!J52</f>
        <v>#REF!</v>
      </c>
      <c r="N53" s="317" t="e">
        <f>SUM(L53:M53)</f>
        <v>#REF!</v>
      </c>
      <c r="O53" s="2" t="str">
        <f t="shared" si="6"/>
        <v/>
      </c>
    </row>
    <row r="54" spans="1:15">
      <c r="A54" s="316" t="e">
        <f>#REF!</f>
        <v>#REF!</v>
      </c>
      <c r="B54" s="81" t="s">
        <v>22</v>
      </c>
      <c r="C54" s="83" t="s">
        <v>8</v>
      </c>
      <c r="D54" s="226">
        <f>'Паспорт-4'!D53</f>
        <v>0</v>
      </c>
      <c r="E54" s="46">
        <f>SUM(C54:D54)</f>
        <v>0</v>
      </c>
      <c r="F54" s="83" t="s">
        <v>8</v>
      </c>
      <c r="G54" s="226">
        <f>'Паспорт-4'!G53</f>
        <v>0</v>
      </c>
      <c r="H54" s="46">
        <f>SUM(F54:G54)</f>
        <v>0</v>
      </c>
      <c r="I54" s="83" t="s">
        <v>8</v>
      </c>
      <c r="J54" s="87"/>
      <c r="K54" s="46">
        <f>SUM(I54:J54)</f>
        <v>0</v>
      </c>
      <c r="L54" s="83" t="s">
        <v>8</v>
      </c>
      <c r="M54" s="234" t="e">
        <f>'Паспорт-4'!J53</f>
        <v>#REF!</v>
      </c>
      <c r="N54" s="317" t="e">
        <f>SUM(L54:M54)</f>
        <v>#REF!</v>
      </c>
      <c r="O54" s="2" t="str">
        <f t="shared" si="6"/>
        <v/>
      </c>
    </row>
    <row r="55" spans="1:15" ht="25.5">
      <c r="A55" s="316" t="e">
        <f>#REF!</f>
        <v>#REF!</v>
      </c>
      <c r="B55" s="81" t="s">
        <v>23</v>
      </c>
      <c r="C55" s="83" t="s">
        <v>8</v>
      </c>
      <c r="D55" s="82" t="s">
        <v>8</v>
      </c>
      <c r="E55" s="46">
        <f>SUM(E56:E58)</f>
        <v>0</v>
      </c>
      <c r="F55" s="83" t="s">
        <v>8</v>
      </c>
      <c r="G55" s="82" t="s">
        <v>8</v>
      </c>
      <c r="H55" s="46">
        <f>SUM(H56:H58)</f>
        <v>0</v>
      </c>
      <c r="I55" s="83" t="s">
        <v>8</v>
      </c>
      <c r="J55" s="82" t="s">
        <v>8</v>
      </c>
      <c r="K55" s="46">
        <f>SUM(K56:K58)</f>
        <v>0</v>
      </c>
      <c r="L55" s="83" t="s">
        <v>8</v>
      </c>
      <c r="M55" s="82" t="s">
        <v>8</v>
      </c>
      <c r="N55" s="317" t="e">
        <f>SUM(N56:N58)</f>
        <v>#REF!</v>
      </c>
      <c r="O55" s="2" t="str">
        <f t="shared" si="6"/>
        <v/>
      </c>
    </row>
    <row r="56" spans="1:15">
      <c r="A56" s="316" t="e">
        <f>#REF!</f>
        <v>#REF!</v>
      </c>
      <c r="B56" s="19" t="e">
        <f>#REF!</f>
        <v>#REF!</v>
      </c>
      <c r="C56" s="83" t="s">
        <v>8</v>
      </c>
      <c r="D56" s="82" t="s">
        <v>8</v>
      </c>
      <c r="E56" s="227">
        <f>'Паспорт-4'!E55</f>
        <v>0</v>
      </c>
      <c r="F56" s="83" t="s">
        <v>8</v>
      </c>
      <c r="G56" s="82" t="s">
        <v>8</v>
      </c>
      <c r="H56" s="227">
        <f>'Паспорт-4'!H55</f>
        <v>0</v>
      </c>
      <c r="I56" s="83" t="s">
        <v>8</v>
      </c>
      <c r="J56" s="82" t="s">
        <v>8</v>
      </c>
      <c r="K56" s="88"/>
      <c r="L56" s="83" t="s">
        <v>8</v>
      </c>
      <c r="M56" s="82" t="s">
        <v>8</v>
      </c>
      <c r="N56" s="318" t="e">
        <f>'Паспорт-4'!K55</f>
        <v>#REF!</v>
      </c>
      <c r="O56" s="2" t="str">
        <f t="shared" si="6"/>
        <v/>
      </c>
    </row>
    <row r="57" spans="1:15">
      <c r="A57" s="316" t="e">
        <f>#REF!</f>
        <v>#REF!</v>
      </c>
      <c r="B57" s="19" t="e">
        <f>#REF!</f>
        <v>#REF!</v>
      </c>
      <c r="C57" s="83" t="s">
        <v>8</v>
      </c>
      <c r="D57" s="82" t="s">
        <v>8</v>
      </c>
      <c r="E57" s="227">
        <f>'Паспорт-4'!E56</f>
        <v>0</v>
      </c>
      <c r="F57" s="83" t="s">
        <v>8</v>
      </c>
      <c r="G57" s="82" t="s">
        <v>8</v>
      </c>
      <c r="H57" s="227">
        <f>'Паспорт-4'!H56</f>
        <v>0</v>
      </c>
      <c r="I57" s="83" t="s">
        <v>8</v>
      </c>
      <c r="J57" s="82" t="s">
        <v>8</v>
      </c>
      <c r="K57" s="88"/>
      <c r="L57" s="83" t="s">
        <v>8</v>
      </c>
      <c r="M57" s="82" t="s">
        <v>8</v>
      </c>
      <c r="N57" s="318" t="e">
        <f>'Паспорт-4'!K56</f>
        <v>#REF!</v>
      </c>
      <c r="O57" s="2" t="str">
        <f t="shared" si="6"/>
        <v/>
      </c>
    </row>
    <row r="58" spans="1:15">
      <c r="A58" s="319" t="e">
        <f>#REF!</f>
        <v>#REF!</v>
      </c>
      <c r="B58" s="236" t="e">
        <f>#REF!</f>
        <v>#REF!</v>
      </c>
      <c r="C58" s="84" t="s">
        <v>8</v>
      </c>
      <c r="D58" s="85" t="s">
        <v>8</v>
      </c>
      <c r="E58" s="228">
        <f>'Паспорт-4'!E57</f>
        <v>0</v>
      </c>
      <c r="F58" s="84" t="s">
        <v>8</v>
      </c>
      <c r="G58" s="85" t="s">
        <v>8</v>
      </c>
      <c r="H58" s="228">
        <f>'Паспорт-4'!H57</f>
        <v>0</v>
      </c>
      <c r="I58" s="84" t="s">
        <v>8</v>
      </c>
      <c r="J58" s="85" t="s">
        <v>8</v>
      </c>
      <c r="K58" s="93"/>
      <c r="L58" s="84" t="s">
        <v>8</v>
      </c>
      <c r="M58" s="85" t="s">
        <v>8</v>
      </c>
      <c r="N58" s="320" t="e">
        <f>'Паспорт-4'!K57</f>
        <v>#REF!</v>
      </c>
      <c r="O58" s="2" t="str">
        <f t="shared" si="6"/>
        <v/>
      </c>
    </row>
    <row r="59" spans="1:15">
      <c r="A59" s="314" t="e">
        <f>#REF!</f>
        <v>#REF!</v>
      </c>
      <c r="B59" s="230" t="e">
        <f>#REF!</f>
        <v>#REF!</v>
      </c>
      <c r="C59" s="96">
        <f t="shared" ref="C59:N59" si="8">SUM(C60:C65)</f>
        <v>0</v>
      </c>
      <c r="D59" s="97">
        <f t="shared" si="8"/>
        <v>0</v>
      </c>
      <c r="E59" s="98">
        <f t="shared" si="8"/>
        <v>0</v>
      </c>
      <c r="F59" s="96">
        <f t="shared" si="8"/>
        <v>0</v>
      </c>
      <c r="G59" s="97">
        <f t="shared" si="8"/>
        <v>0</v>
      </c>
      <c r="H59" s="98">
        <f t="shared" si="8"/>
        <v>0</v>
      </c>
      <c r="I59" s="96">
        <f t="shared" si="8"/>
        <v>0</v>
      </c>
      <c r="J59" s="97">
        <f t="shared" si="8"/>
        <v>0</v>
      </c>
      <c r="K59" s="98">
        <f t="shared" si="8"/>
        <v>0</v>
      </c>
      <c r="L59" s="96" t="e">
        <f t="shared" si="8"/>
        <v>#REF!</v>
      </c>
      <c r="M59" s="97" t="e">
        <f t="shared" si="8"/>
        <v>#REF!</v>
      </c>
      <c r="N59" s="315" t="e">
        <f t="shared" si="8"/>
        <v>#REF!</v>
      </c>
      <c r="O59" s="2" t="str">
        <f t="shared" si="6"/>
        <v/>
      </c>
    </row>
    <row r="60" spans="1:15">
      <c r="A60" s="316" t="e">
        <f>#REF!</f>
        <v>#REF!</v>
      </c>
      <c r="B60" s="81" t="s">
        <v>96</v>
      </c>
      <c r="C60" s="229">
        <f>'Паспорт-4'!C59</f>
        <v>0</v>
      </c>
      <c r="D60" s="82" t="s">
        <v>8</v>
      </c>
      <c r="E60" s="46">
        <f>SUM(C60:D60)</f>
        <v>0</v>
      </c>
      <c r="F60" s="229">
        <f>'Паспорт-4'!F59</f>
        <v>0</v>
      </c>
      <c r="G60" s="82" t="s">
        <v>8</v>
      </c>
      <c r="H60" s="46">
        <f>SUM(F60:G60)</f>
        <v>0</v>
      </c>
      <c r="I60" s="86"/>
      <c r="J60" s="82" t="s">
        <v>8</v>
      </c>
      <c r="K60" s="46">
        <f>SUM(I60:J60)</f>
        <v>0</v>
      </c>
      <c r="L60" s="232" t="e">
        <f>'Паспорт-4'!I59</f>
        <v>#REF!</v>
      </c>
      <c r="M60" s="82" t="s">
        <v>8</v>
      </c>
      <c r="N60" s="317" t="e">
        <f>SUM(L60:M60)</f>
        <v>#REF!</v>
      </c>
      <c r="O60" s="2" t="str">
        <f t="shared" si="6"/>
        <v/>
      </c>
    </row>
    <row r="61" spans="1:15">
      <c r="A61" s="316" t="e">
        <f>#REF!</f>
        <v>#REF!</v>
      </c>
      <c r="B61" s="81" t="s">
        <v>31</v>
      </c>
      <c r="C61" s="83" t="s">
        <v>8</v>
      </c>
      <c r="D61" s="226">
        <f>'Паспорт-4'!D60</f>
        <v>0</v>
      </c>
      <c r="E61" s="46">
        <f>SUM(C61:D61)</f>
        <v>0</v>
      </c>
      <c r="F61" s="83" t="s">
        <v>8</v>
      </c>
      <c r="G61" s="226">
        <f>'Паспорт-4'!G60</f>
        <v>0</v>
      </c>
      <c r="H61" s="46">
        <f>SUM(F61:G61)</f>
        <v>0</v>
      </c>
      <c r="I61" s="83" t="s">
        <v>8</v>
      </c>
      <c r="J61" s="87"/>
      <c r="K61" s="46">
        <f>SUM(I61:J61)</f>
        <v>0</v>
      </c>
      <c r="L61" s="83" t="s">
        <v>8</v>
      </c>
      <c r="M61" s="234" t="e">
        <f>'Паспорт-4'!J60</f>
        <v>#REF!</v>
      </c>
      <c r="N61" s="317" t="e">
        <f>SUM(L61:M61)</f>
        <v>#REF!</v>
      </c>
      <c r="O61" s="2" t="str">
        <f t="shared" si="6"/>
        <v/>
      </c>
    </row>
    <row r="62" spans="1:15">
      <c r="A62" s="316" t="e">
        <f>#REF!</f>
        <v>#REF!</v>
      </c>
      <c r="B62" s="81" t="s">
        <v>20</v>
      </c>
      <c r="C62" s="83" t="s">
        <v>8</v>
      </c>
      <c r="D62" s="226">
        <f>'Паспорт-4'!D61</f>
        <v>0</v>
      </c>
      <c r="E62" s="46">
        <f>SUM(C62:D62)</f>
        <v>0</v>
      </c>
      <c r="F62" s="83" t="s">
        <v>8</v>
      </c>
      <c r="G62" s="226">
        <f>'Паспорт-4'!G61</f>
        <v>0</v>
      </c>
      <c r="H62" s="46">
        <f>SUM(F62:G62)</f>
        <v>0</v>
      </c>
      <c r="I62" s="83" t="s">
        <v>8</v>
      </c>
      <c r="J62" s="87"/>
      <c r="K62" s="46">
        <f>SUM(I62:J62)</f>
        <v>0</v>
      </c>
      <c r="L62" s="83" t="s">
        <v>8</v>
      </c>
      <c r="M62" s="234" t="e">
        <f>'Паспорт-4'!J61</f>
        <v>#REF!</v>
      </c>
      <c r="N62" s="317" t="e">
        <f>SUM(L62:M62)</f>
        <v>#REF!</v>
      </c>
      <c r="O62" s="2" t="str">
        <f t="shared" si="6"/>
        <v/>
      </c>
    </row>
    <row r="63" spans="1:15">
      <c r="A63" s="316" t="e">
        <f>#REF!</f>
        <v>#REF!</v>
      </c>
      <c r="B63" s="81" t="s">
        <v>21</v>
      </c>
      <c r="C63" s="83" t="s">
        <v>8</v>
      </c>
      <c r="D63" s="226">
        <f>'Паспорт-4'!D62</f>
        <v>0</v>
      </c>
      <c r="E63" s="46">
        <f>SUM(C63:D63)</f>
        <v>0</v>
      </c>
      <c r="F63" s="83" t="s">
        <v>8</v>
      </c>
      <c r="G63" s="226">
        <f>'Паспорт-4'!G62</f>
        <v>0</v>
      </c>
      <c r="H63" s="46">
        <f>SUM(F63:G63)</f>
        <v>0</v>
      </c>
      <c r="I63" s="83" t="s">
        <v>8</v>
      </c>
      <c r="J63" s="87"/>
      <c r="K63" s="46">
        <f>SUM(I63:J63)</f>
        <v>0</v>
      </c>
      <c r="L63" s="83" t="s">
        <v>8</v>
      </c>
      <c r="M63" s="234" t="e">
        <f>'Паспорт-4'!J62</f>
        <v>#REF!</v>
      </c>
      <c r="N63" s="317" t="e">
        <f>SUM(L63:M63)</f>
        <v>#REF!</v>
      </c>
      <c r="O63" s="2" t="str">
        <f t="shared" si="6"/>
        <v/>
      </c>
    </row>
    <row r="64" spans="1:15">
      <c r="A64" s="316" t="e">
        <f>#REF!</f>
        <v>#REF!</v>
      </c>
      <c r="B64" s="81" t="s">
        <v>22</v>
      </c>
      <c r="C64" s="83" t="s">
        <v>8</v>
      </c>
      <c r="D64" s="226">
        <f>'Паспорт-4'!D63</f>
        <v>0</v>
      </c>
      <c r="E64" s="46">
        <f>SUM(C64:D64)</f>
        <v>0</v>
      </c>
      <c r="F64" s="83" t="s">
        <v>8</v>
      </c>
      <c r="G64" s="226">
        <f>'Паспорт-4'!G63</f>
        <v>0</v>
      </c>
      <c r="H64" s="46">
        <f>SUM(F64:G64)</f>
        <v>0</v>
      </c>
      <c r="I64" s="83" t="s">
        <v>8</v>
      </c>
      <c r="J64" s="87"/>
      <c r="K64" s="46">
        <f>SUM(I64:J64)</f>
        <v>0</v>
      </c>
      <c r="L64" s="83" t="s">
        <v>8</v>
      </c>
      <c r="M64" s="234" t="e">
        <f>'Паспорт-4'!J63</f>
        <v>#REF!</v>
      </c>
      <c r="N64" s="317" t="e">
        <f>SUM(L64:M64)</f>
        <v>#REF!</v>
      </c>
      <c r="O64" s="2" t="str">
        <f t="shared" si="6"/>
        <v/>
      </c>
    </row>
    <row r="65" spans="1:15" ht="25.5">
      <c r="A65" s="316" t="e">
        <f>#REF!</f>
        <v>#REF!</v>
      </c>
      <c r="B65" s="81" t="s">
        <v>23</v>
      </c>
      <c r="C65" s="83" t="s">
        <v>8</v>
      </c>
      <c r="D65" s="82" t="s">
        <v>8</v>
      </c>
      <c r="E65" s="46">
        <f>SUM(E66:E68)</f>
        <v>0</v>
      </c>
      <c r="F65" s="83" t="s">
        <v>8</v>
      </c>
      <c r="G65" s="82" t="s">
        <v>8</v>
      </c>
      <c r="H65" s="46">
        <f>SUM(H66:H68)</f>
        <v>0</v>
      </c>
      <c r="I65" s="83" t="s">
        <v>8</v>
      </c>
      <c r="J65" s="82" t="s">
        <v>8</v>
      </c>
      <c r="K65" s="46">
        <f>SUM(K66:K68)</f>
        <v>0</v>
      </c>
      <c r="L65" s="83" t="s">
        <v>8</v>
      </c>
      <c r="M65" s="82" t="s">
        <v>8</v>
      </c>
      <c r="N65" s="317" t="e">
        <f>SUM(N66:N68)</f>
        <v>#REF!</v>
      </c>
      <c r="O65" s="2" t="str">
        <f t="shared" si="6"/>
        <v/>
      </c>
    </row>
    <row r="66" spans="1:15">
      <c r="A66" s="316" t="e">
        <f>#REF!</f>
        <v>#REF!</v>
      </c>
      <c r="B66" s="19" t="e">
        <f>#REF!</f>
        <v>#REF!</v>
      </c>
      <c r="C66" s="83" t="s">
        <v>8</v>
      </c>
      <c r="D66" s="82" t="s">
        <v>8</v>
      </c>
      <c r="E66" s="227">
        <f>'Паспорт-4'!E65</f>
        <v>0</v>
      </c>
      <c r="F66" s="83" t="s">
        <v>8</v>
      </c>
      <c r="G66" s="82" t="s">
        <v>8</v>
      </c>
      <c r="H66" s="227">
        <f>'Паспорт-4'!H65</f>
        <v>0</v>
      </c>
      <c r="I66" s="83" t="s">
        <v>8</v>
      </c>
      <c r="J66" s="82" t="s">
        <v>8</v>
      </c>
      <c r="K66" s="88"/>
      <c r="L66" s="83" t="s">
        <v>8</v>
      </c>
      <c r="M66" s="82" t="s">
        <v>8</v>
      </c>
      <c r="N66" s="318" t="e">
        <f>'Паспорт-4'!K65</f>
        <v>#REF!</v>
      </c>
      <c r="O66" s="2" t="str">
        <f t="shared" si="6"/>
        <v/>
      </c>
    </row>
    <row r="67" spans="1:15">
      <c r="A67" s="316" t="e">
        <f>#REF!</f>
        <v>#REF!</v>
      </c>
      <c r="B67" s="19" t="e">
        <f>#REF!</f>
        <v>#REF!</v>
      </c>
      <c r="C67" s="83" t="s">
        <v>8</v>
      </c>
      <c r="D67" s="82" t="s">
        <v>8</v>
      </c>
      <c r="E67" s="227">
        <f>'Паспорт-4'!E66</f>
        <v>0</v>
      </c>
      <c r="F67" s="83" t="s">
        <v>8</v>
      </c>
      <c r="G67" s="82" t="s">
        <v>8</v>
      </c>
      <c r="H67" s="227">
        <f>'Паспорт-4'!H66</f>
        <v>0</v>
      </c>
      <c r="I67" s="83" t="s">
        <v>8</v>
      </c>
      <c r="J67" s="82" t="s">
        <v>8</v>
      </c>
      <c r="K67" s="88"/>
      <c r="L67" s="83" t="s">
        <v>8</v>
      </c>
      <c r="M67" s="82" t="s">
        <v>8</v>
      </c>
      <c r="N67" s="318" t="e">
        <f>'Паспорт-4'!K66</f>
        <v>#REF!</v>
      </c>
      <c r="O67" s="2" t="str">
        <f t="shared" si="6"/>
        <v/>
      </c>
    </row>
    <row r="68" spans="1:15">
      <c r="A68" s="319" t="e">
        <f>#REF!</f>
        <v>#REF!</v>
      </c>
      <c r="B68" s="236" t="e">
        <f>#REF!</f>
        <v>#REF!</v>
      </c>
      <c r="C68" s="84" t="s">
        <v>8</v>
      </c>
      <c r="D68" s="85" t="s">
        <v>8</v>
      </c>
      <c r="E68" s="228">
        <f>'Паспорт-4'!E67</f>
        <v>0</v>
      </c>
      <c r="F68" s="84" t="s">
        <v>8</v>
      </c>
      <c r="G68" s="85" t="s">
        <v>8</v>
      </c>
      <c r="H68" s="228">
        <f>'Паспорт-4'!H67</f>
        <v>0</v>
      </c>
      <c r="I68" s="84" t="s">
        <v>8</v>
      </c>
      <c r="J68" s="85" t="s">
        <v>8</v>
      </c>
      <c r="K68" s="93"/>
      <c r="L68" s="84" t="s">
        <v>8</v>
      </c>
      <c r="M68" s="85" t="s">
        <v>8</v>
      </c>
      <c r="N68" s="320" t="e">
        <f>'Паспорт-4'!K67</f>
        <v>#REF!</v>
      </c>
      <c r="O68" s="2" t="str">
        <f t="shared" si="6"/>
        <v/>
      </c>
    </row>
    <row r="69" spans="1:15" ht="15" customHeight="1">
      <c r="A69" s="599" t="s">
        <v>24</v>
      </c>
      <c r="B69" s="529"/>
      <c r="C69" s="89">
        <f t="shared" ref="C69:N69" si="9">C39+C49+C59</f>
        <v>0</v>
      </c>
      <c r="D69" s="90">
        <f t="shared" si="9"/>
        <v>0</v>
      </c>
      <c r="E69" s="91">
        <f t="shared" si="9"/>
        <v>0</v>
      </c>
      <c r="F69" s="89">
        <f t="shared" si="9"/>
        <v>0</v>
      </c>
      <c r="G69" s="90">
        <f t="shared" si="9"/>
        <v>0</v>
      </c>
      <c r="H69" s="91">
        <f t="shared" si="9"/>
        <v>0</v>
      </c>
      <c r="I69" s="89">
        <f t="shared" si="9"/>
        <v>0</v>
      </c>
      <c r="J69" s="90">
        <f t="shared" si="9"/>
        <v>0</v>
      </c>
      <c r="K69" s="91">
        <f t="shared" si="9"/>
        <v>0</v>
      </c>
      <c r="L69" s="89" t="e">
        <f t="shared" si="9"/>
        <v>#REF!</v>
      </c>
      <c r="M69" s="90" t="e">
        <f t="shared" si="9"/>
        <v>#REF!</v>
      </c>
      <c r="N69" s="321" t="e">
        <f t="shared" si="9"/>
        <v>#REF!</v>
      </c>
      <c r="O69" s="2" t="str">
        <f t="shared" si="6"/>
        <v/>
      </c>
    </row>
    <row r="70" spans="1:15" ht="15" customHeight="1">
      <c r="A70" s="596" t="s">
        <v>170</v>
      </c>
      <c r="B70" s="597"/>
      <c r="C70" s="597"/>
      <c r="D70" s="597"/>
      <c r="E70" s="597"/>
      <c r="F70" s="597"/>
      <c r="G70" s="597"/>
      <c r="H70" s="597"/>
      <c r="I70" s="597"/>
      <c r="J70" s="597"/>
      <c r="K70" s="597"/>
      <c r="L70" s="597"/>
      <c r="M70" s="597"/>
      <c r="N70" s="598"/>
      <c r="O70" s="2" t="str">
        <f>O69</f>
        <v/>
      </c>
    </row>
    <row r="71" spans="1:15">
      <c r="A71" s="457" t="e">
        <f>#REF!</f>
        <v>#REF!</v>
      </c>
      <c r="B71" s="458"/>
      <c r="C71" s="458"/>
      <c r="D71" s="458"/>
      <c r="E71" s="458"/>
      <c r="F71" s="458"/>
      <c r="G71" s="458"/>
      <c r="H71" s="458"/>
      <c r="I71" s="458"/>
      <c r="J71" s="458"/>
      <c r="K71" s="458"/>
      <c r="L71" s="458"/>
      <c r="M71" s="458"/>
      <c r="N71" s="527"/>
      <c r="O71" s="2" t="str">
        <f>O102</f>
        <v/>
      </c>
    </row>
    <row r="72" spans="1:15">
      <c r="A72" s="314" t="e">
        <f>#REF!</f>
        <v>#REF!</v>
      </c>
      <c r="B72" s="230" t="e">
        <f>#REF!</f>
        <v>#REF!</v>
      </c>
      <c r="C72" s="96">
        <f t="shared" ref="C72:N72" si="10">SUM(C73:C78)</f>
        <v>0</v>
      </c>
      <c r="D72" s="97">
        <f t="shared" si="10"/>
        <v>0</v>
      </c>
      <c r="E72" s="98">
        <f t="shared" si="10"/>
        <v>0</v>
      </c>
      <c r="F72" s="96">
        <f t="shared" si="10"/>
        <v>0</v>
      </c>
      <c r="G72" s="97">
        <f t="shared" si="10"/>
        <v>0</v>
      </c>
      <c r="H72" s="98">
        <f t="shared" si="10"/>
        <v>0</v>
      </c>
      <c r="I72" s="96">
        <f t="shared" si="10"/>
        <v>0</v>
      </c>
      <c r="J72" s="97">
        <f t="shared" si="10"/>
        <v>0</v>
      </c>
      <c r="K72" s="98">
        <f t="shared" si="10"/>
        <v>0</v>
      </c>
      <c r="L72" s="96" t="e">
        <f t="shared" si="10"/>
        <v>#REF!</v>
      </c>
      <c r="M72" s="97" t="e">
        <f t="shared" si="10"/>
        <v>#REF!</v>
      </c>
      <c r="N72" s="315" t="e">
        <f t="shared" si="10"/>
        <v>#REF!</v>
      </c>
      <c r="O72" s="2" t="str">
        <f>IF(SUM(C72:K72)&lt;&gt;0,"Для друку","")</f>
        <v/>
      </c>
    </row>
    <row r="73" spans="1:15">
      <c r="A73" s="316" t="e">
        <f>#REF!</f>
        <v>#REF!</v>
      </c>
      <c r="B73" s="81" t="s">
        <v>96</v>
      </c>
      <c r="C73" s="229">
        <f>'Паспорт-4'!C71</f>
        <v>0</v>
      </c>
      <c r="D73" s="82" t="s">
        <v>8</v>
      </c>
      <c r="E73" s="46">
        <f>SUM(C73:D73)</f>
        <v>0</v>
      </c>
      <c r="F73" s="229">
        <f>'Паспорт-4'!F71</f>
        <v>0</v>
      </c>
      <c r="G73" s="82" t="s">
        <v>8</v>
      </c>
      <c r="H73" s="46">
        <f>SUM(F73:G73)</f>
        <v>0</v>
      </c>
      <c r="I73" s="86"/>
      <c r="J73" s="82" t="s">
        <v>8</v>
      </c>
      <c r="K73" s="46">
        <f>SUM(I73:J73)</f>
        <v>0</v>
      </c>
      <c r="L73" s="232" t="e">
        <f>'Паспорт-4'!I71</f>
        <v>#REF!</v>
      </c>
      <c r="M73" s="82" t="s">
        <v>8</v>
      </c>
      <c r="N73" s="317" t="e">
        <f>SUM(L73:M73)</f>
        <v>#REF!</v>
      </c>
      <c r="O73" s="2" t="str">
        <f t="shared" si="6"/>
        <v/>
      </c>
    </row>
    <row r="74" spans="1:15">
      <c r="A74" s="316" t="e">
        <f>#REF!</f>
        <v>#REF!</v>
      </c>
      <c r="B74" s="81" t="s">
        <v>31</v>
      </c>
      <c r="C74" s="83" t="s">
        <v>8</v>
      </c>
      <c r="D74" s="226">
        <f>'Паспорт-4'!D72</f>
        <v>0</v>
      </c>
      <c r="E74" s="46">
        <f>SUM(C74:D74)</f>
        <v>0</v>
      </c>
      <c r="F74" s="83" t="s">
        <v>8</v>
      </c>
      <c r="G74" s="226">
        <f>'Паспорт-4'!G72</f>
        <v>0</v>
      </c>
      <c r="H74" s="46">
        <f>SUM(F74:G74)</f>
        <v>0</v>
      </c>
      <c r="I74" s="83" t="s">
        <v>8</v>
      </c>
      <c r="J74" s="87"/>
      <c r="K74" s="46">
        <f>SUM(I74:J74)</f>
        <v>0</v>
      </c>
      <c r="L74" s="83" t="s">
        <v>8</v>
      </c>
      <c r="M74" s="234" t="e">
        <f>'Паспорт-4'!J72</f>
        <v>#REF!</v>
      </c>
      <c r="N74" s="317" t="e">
        <f>SUM(L74:M74)</f>
        <v>#REF!</v>
      </c>
      <c r="O74" s="2" t="str">
        <f t="shared" si="6"/>
        <v/>
      </c>
    </row>
    <row r="75" spans="1:15">
      <c r="A75" s="316" t="e">
        <f>#REF!</f>
        <v>#REF!</v>
      </c>
      <c r="B75" s="81" t="s">
        <v>20</v>
      </c>
      <c r="C75" s="83" t="s">
        <v>8</v>
      </c>
      <c r="D75" s="226">
        <f>'Паспорт-4'!D73</f>
        <v>0</v>
      </c>
      <c r="E75" s="46">
        <f>SUM(C75:D75)</f>
        <v>0</v>
      </c>
      <c r="F75" s="83" t="s">
        <v>8</v>
      </c>
      <c r="G75" s="226">
        <f>'Паспорт-4'!G73</f>
        <v>0</v>
      </c>
      <c r="H75" s="46">
        <f>SUM(F75:G75)</f>
        <v>0</v>
      </c>
      <c r="I75" s="83" t="s">
        <v>8</v>
      </c>
      <c r="J75" s="87"/>
      <c r="K75" s="46">
        <f>SUM(I75:J75)</f>
        <v>0</v>
      </c>
      <c r="L75" s="83" t="s">
        <v>8</v>
      </c>
      <c r="M75" s="234" t="e">
        <f>'Паспорт-4'!J73</f>
        <v>#REF!</v>
      </c>
      <c r="N75" s="317" t="e">
        <f>SUM(L75:M75)</f>
        <v>#REF!</v>
      </c>
      <c r="O75" s="2" t="str">
        <f t="shared" si="6"/>
        <v/>
      </c>
    </row>
    <row r="76" spans="1:15">
      <c r="A76" s="316" t="e">
        <f>#REF!</f>
        <v>#REF!</v>
      </c>
      <c r="B76" s="81" t="s">
        <v>21</v>
      </c>
      <c r="C76" s="83" t="s">
        <v>8</v>
      </c>
      <c r="D76" s="226">
        <f>'Паспорт-4'!D74</f>
        <v>0</v>
      </c>
      <c r="E76" s="46">
        <f>SUM(C76:D76)</f>
        <v>0</v>
      </c>
      <c r="F76" s="83" t="s">
        <v>8</v>
      </c>
      <c r="G76" s="226">
        <f>'Паспорт-4'!G74</f>
        <v>0</v>
      </c>
      <c r="H76" s="46">
        <f>SUM(F76:G76)</f>
        <v>0</v>
      </c>
      <c r="I76" s="83" t="s">
        <v>8</v>
      </c>
      <c r="J76" s="87"/>
      <c r="K76" s="46">
        <f>SUM(I76:J76)</f>
        <v>0</v>
      </c>
      <c r="L76" s="83" t="s">
        <v>8</v>
      </c>
      <c r="M76" s="234" t="e">
        <f>'Паспорт-4'!J74</f>
        <v>#REF!</v>
      </c>
      <c r="N76" s="317" t="e">
        <f>SUM(L76:M76)</f>
        <v>#REF!</v>
      </c>
      <c r="O76" s="2" t="str">
        <f t="shared" si="6"/>
        <v/>
      </c>
    </row>
    <row r="77" spans="1:15">
      <c r="A77" s="316" t="e">
        <f>#REF!</f>
        <v>#REF!</v>
      </c>
      <c r="B77" s="81" t="s">
        <v>22</v>
      </c>
      <c r="C77" s="83" t="s">
        <v>8</v>
      </c>
      <c r="D77" s="226">
        <f>'Паспорт-4'!D75</f>
        <v>0</v>
      </c>
      <c r="E77" s="46">
        <f>SUM(C77:D77)</f>
        <v>0</v>
      </c>
      <c r="F77" s="83" t="s">
        <v>8</v>
      </c>
      <c r="G77" s="226">
        <f>'Паспорт-4'!G75</f>
        <v>0</v>
      </c>
      <c r="H77" s="46">
        <f>SUM(F77:G77)</f>
        <v>0</v>
      </c>
      <c r="I77" s="83" t="s">
        <v>8</v>
      </c>
      <c r="J77" s="87"/>
      <c r="K77" s="46">
        <f>SUM(I77:J77)</f>
        <v>0</v>
      </c>
      <c r="L77" s="83" t="s">
        <v>8</v>
      </c>
      <c r="M77" s="234" t="e">
        <f>'Паспорт-4'!J75</f>
        <v>#REF!</v>
      </c>
      <c r="N77" s="317" t="e">
        <f>SUM(L77:M77)</f>
        <v>#REF!</v>
      </c>
      <c r="O77" s="2" t="str">
        <f t="shared" si="6"/>
        <v/>
      </c>
    </row>
    <row r="78" spans="1:15" ht="25.5">
      <c r="A78" s="316" t="e">
        <f>#REF!</f>
        <v>#REF!</v>
      </c>
      <c r="B78" s="81" t="s">
        <v>23</v>
      </c>
      <c r="C78" s="83" t="s">
        <v>8</v>
      </c>
      <c r="D78" s="82" t="s">
        <v>8</v>
      </c>
      <c r="E78" s="46">
        <f>SUM(E79:E81)</f>
        <v>0</v>
      </c>
      <c r="F78" s="83" t="s">
        <v>8</v>
      </c>
      <c r="G78" s="82" t="s">
        <v>8</v>
      </c>
      <c r="H78" s="46">
        <f>SUM(H79:H81)</f>
        <v>0</v>
      </c>
      <c r="I78" s="83" t="s">
        <v>8</v>
      </c>
      <c r="J78" s="82" t="s">
        <v>8</v>
      </c>
      <c r="K78" s="46">
        <f>SUM(K79:K81)</f>
        <v>0</v>
      </c>
      <c r="L78" s="83" t="s">
        <v>8</v>
      </c>
      <c r="M78" s="82" t="s">
        <v>8</v>
      </c>
      <c r="N78" s="317" t="e">
        <f>SUM(N79:N81)</f>
        <v>#REF!</v>
      </c>
      <c r="O78" s="2" t="str">
        <f t="shared" si="6"/>
        <v/>
      </c>
    </row>
    <row r="79" spans="1:15">
      <c r="A79" s="316" t="e">
        <f>#REF!</f>
        <v>#REF!</v>
      </c>
      <c r="B79" s="19" t="e">
        <f>#REF!</f>
        <v>#REF!</v>
      </c>
      <c r="C79" s="83" t="s">
        <v>8</v>
      </c>
      <c r="D79" s="82" t="s">
        <v>8</v>
      </c>
      <c r="E79" s="227">
        <f>'Паспорт-4'!E77</f>
        <v>0</v>
      </c>
      <c r="F79" s="83" t="s">
        <v>8</v>
      </c>
      <c r="G79" s="82" t="s">
        <v>8</v>
      </c>
      <c r="H79" s="227">
        <f>'Паспорт-4'!H77</f>
        <v>0</v>
      </c>
      <c r="I79" s="83" t="s">
        <v>8</v>
      </c>
      <c r="J79" s="82" t="s">
        <v>8</v>
      </c>
      <c r="K79" s="88"/>
      <c r="L79" s="83" t="s">
        <v>8</v>
      </c>
      <c r="M79" s="82" t="s">
        <v>8</v>
      </c>
      <c r="N79" s="318" t="e">
        <f>'Паспорт-4'!K77</f>
        <v>#REF!</v>
      </c>
      <c r="O79" s="2" t="str">
        <f t="shared" si="6"/>
        <v/>
      </c>
    </row>
    <row r="80" spans="1:15">
      <c r="A80" s="316" t="e">
        <f>#REF!</f>
        <v>#REF!</v>
      </c>
      <c r="B80" s="19" t="e">
        <f>#REF!</f>
        <v>#REF!</v>
      </c>
      <c r="C80" s="83" t="s">
        <v>8</v>
      </c>
      <c r="D80" s="82" t="s">
        <v>8</v>
      </c>
      <c r="E80" s="227">
        <f>'Паспорт-4'!E78</f>
        <v>0</v>
      </c>
      <c r="F80" s="83" t="s">
        <v>8</v>
      </c>
      <c r="G80" s="82" t="s">
        <v>8</v>
      </c>
      <c r="H80" s="227">
        <f>'Паспорт-4'!H78</f>
        <v>0</v>
      </c>
      <c r="I80" s="83" t="s">
        <v>8</v>
      </c>
      <c r="J80" s="82" t="s">
        <v>8</v>
      </c>
      <c r="K80" s="88"/>
      <c r="L80" s="83" t="s">
        <v>8</v>
      </c>
      <c r="M80" s="82" t="s">
        <v>8</v>
      </c>
      <c r="N80" s="318" t="e">
        <f>'Паспорт-4'!K78</f>
        <v>#REF!</v>
      </c>
      <c r="O80" s="2" t="str">
        <f t="shared" si="6"/>
        <v/>
      </c>
    </row>
    <row r="81" spans="1:15">
      <c r="A81" s="319" t="e">
        <f>#REF!</f>
        <v>#REF!</v>
      </c>
      <c r="B81" s="236" t="e">
        <f>#REF!</f>
        <v>#REF!</v>
      </c>
      <c r="C81" s="84" t="s">
        <v>8</v>
      </c>
      <c r="D81" s="85" t="s">
        <v>8</v>
      </c>
      <c r="E81" s="228">
        <f>'Паспорт-4'!E79</f>
        <v>0</v>
      </c>
      <c r="F81" s="84" t="s">
        <v>8</v>
      </c>
      <c r="G81" s="85" t="s">
        <v>8</v>
      </c>
      <c r="H81" s="228">
        <f>'Паспорт-4'!H79</f>
        <v>0</v>
      </c>
      <c r="I81" s="84" t="s">
        <v>8</v>
      </c>
      <c r="J81" s="85" t="s">
        <v>8</v>
      </c>
      <c r="K81" s="93"/>
      <c r="L81" s="84" t="s">
        <v>8</v>
      </c>
      <c r="M81" s="85" t="s">
        <v>8</v>
      </c>
      <c r="N81" s="320" t="e">
        <f>'Паспорт-4'!K79</f>
        <v>#REF!</v>
      </c>
      <c r="O81" s="2" t="str">
        <f t="shared" si="6"/>
        <v/>
      </c>
    </row>
    <row r="82" spans="1:15">
      <c r="A82" s="314" t="e">
        <f>#REF!</f>
        <v>#REF!</v>
      </c>
      <c r="B82" s="230" t="e">
        <f>#REF!</f>
        <v>#REF!</v>
      </c>
      <c r="C82" s="96">
        <f t="shared" ref="C82:N82" si="11">SUM(C83:C88)</f>
        <v>0</v>
      </c>
      <c r="D82" s="97">
        <f t="shared" si="11"/>
        <v>0</v>
      </c>
      <c r="E82" s="98">
        <f t="shared" si="11"/>
        <v>0</v>
      </c>
      <c r="F82" s="96">
        <f t="shared" si="11"/>
        <v>0</v>
      </c>
      <c r="G82" s="97">
        <f t="shared" si="11"/>
        <v>0</v>
      </c>
      <c r="H82" s="98">
        <f t="shared" si="11"/>
        <v>0</v>
      </c>
      <c r="I82" s="96">
        <f t="shared" si="11"/>
        <v>0</v>
      </c>
      <c r="J82" s="97">
        <f t="shared" si="11"/>
        <v>0</v>
      </c>
      <c r="K82" s="98">
        <f t="shared" si="11"/>
        <v>0</v>
      </c>
      <c r="L82" s="96" t="e">
        <f t="shared" si="11"/>
        <v>#REF!</v>
      </c>
      <c r="M82" s="97" t="e">
        <f t="shared" si="11"/>
        <v>#REF!</v>
      </c>
      <c r="N82" s="315" t="e">
        <f t="shared" si="11"/>
        <v>#REF!</v>
      </c>
      <c r="O82" s="2" t="str">
        <f t="shared" si="6"/>
        <v/>
      </c>
    </row>
    <row r="83" spans="1:15">
      <c r="A83" s="316" t="e">
        <f>#REF!</f>
        <v>#REF!</v>
      </c>
      <c r="B83" s="81" t="s">
        <v>96</v>
      </c>
      <c r="C83" s="229">
        <f>'Паспорт-4'!C81</f>
        <v>0</v>
      </c>
      <c r="D83" s="82" t="s">
        <v>8</v>
      </c>
      <c r="E83" s="46">
        <f>SUM(C83:D83)</f>
        <v>0</v>
      </c>
      <c r="F83" s="229">
        <f>'Паспорт-4'!F81</f>
        <v>0</v>
      </c>
      <c r="G83" s="82" t="s">
        <v>8</v>
      </c>
      <c r="H83" s="46">
        <f>SUM(F83:G83)</f>
        <v>0</v>
      </c>
      <c r="I83" s="86"/>
      <c r="J83" s="82" t="s">
        <v>8</v>
      </c>
      <c r="K83" s="46">
        <f>SUM(I83:J83)</f>
        <v>0</v>
      </c>
      <c r="L83" s="232" t="e">
        <f>'Паспорт-4'!I81</f>
        <v>#REF!</v>
      </c>
      <c r="M83" s="82" t="s">
        <v>8</v>
      </c>
      <c r="N83" s="317" t="e">
        <f>SUM(L83:M83)</f>
        <v>#REF!</v>
      </c>
      <c r="O83" s="2" t="str">
        <f t="shared" si="6"/>
        <v/>
      </c>
    </row>
    <row r="84" spans="1:15">
      <c r="A84" s="316" t="e">
        <f>#REF!</f>
        <v>#REF!</v>
      </c>
      <c r="B84" s="81" t="s">
        <v>31</v>
      </c>
      <c r="C84" s="83" t="s">
        <v>8</v>
      </c>
      <c r="D84" s="226">
        <f>'Паспорт-4'!D82</f>
        <v>0</v>
      </c>
      <c r="E84" s="46">
        <f>SUM(C84:D84)</f>
        <v>0</v>
      </c>
      <c r="F84" s="83" t="s">
        <v>8</v>
      </c>
      <c r="G84" s="226">
        <f>'Паспорт-4'!G82</f>
        <v>0</v>
      </c>
      <c r="H84" s="46">
        <f>SUM(F84:G84)</f>
        <v>0</v>
      </c>
      <c r="I84" s="83" t="s">
        <v>8</v>
      </c>
      <c r="J84" s="87"/>
      <c r="K84" s="46">
        <f>SUM(I84:J84)</f>
        <v>0</v>
      </c>
      <c r="L84" s="83" t="s">
        <v>8</v>
      </c>
      <c r="M84" s="234" t="e">
        <f>'Паспорт-4'!J82</f>
        <v>#REF!</v>
      </c>
      <c r="N84" s="317" t="e">
        <f>SUM(L84:M84)</f>
        <v>#REF!</v>
      </c>
      <c r="O84" s="2" t="str">
        <f t="shared" si="6"/>
        <v/>
      </c>
    </row>
    <row r="85" spans="1:15">
      <c r="A85" s="316" t="e">
        <f>#REF!</f>
        <v>#REF!</v>
      </c>
      <c r="B85" s="81" t="s">
        <v>20</v>
      </c>
      <c r="C85" s="83" t="s">
        <v>8</v>
      </c>
      <c r="D85" s="226">
        <f>'Паспорт-4'!D83</f>
        <v>0</v>
      </c>
      <c r="E85" s="46">
        <f>SUM(C85:D85)</f>
        <v>0</v>
      </c>
      <c r="F85" s="83" t="s">
        <v>8</v>
      </c>
      <c r="G85" s="226">
        <f>'Паспорт-4'!G83</f>
        <v>0</v>
      </c>
      <c r="H85" s="46">
        <f>SUM(F85:G85)</f>
        <v>0</v>
      </c>
      <c r="I85" s="83" t="s">
        <v>8</v>
      </c>
      <c r="J85" s="87"/>
      <c r="K85" s="46">
        <f>SUM(I85:J85)</f>
        <v>0</v>
      </c>
      <c r="L85" s="83" t="s">
        <v>8</v>
      </c>
      <c r="M85" s="234" t="e">
        <f>'Паспорт-4'!J83</f>
        <v>#REF!</v>
      </c>
      <c r="N85" s="317" t="e">
        <f>SUM(L85:M85)</f>
        <v>#REF!</v>
      </c>
      <c r="O85" s="2" t="str">
        <f t="shared" si="6"/>
        <v/>
      </c>
    </row>
    <row r="86" spans="1:15">
      <c r="A86" s="316" t="e">
        <f>#REF!</f>
        <v>#REF!</v>
      </c>
      <c r="B86" s="81" t="s">
        <v>21</v>
      </c>
      <c r="C86" s="83" t="s">
        <v>8</v>
      </c>
      <c r="D86" s="226">
        <f>'Паспорт-4'!D84</f>
        <v>0</v>
      </c>
      <c r="E86" s="46">
        <f>SUM(C86:D86)</f>
        <v>0</v>
      </c>
      <c r="F86" s="83" t="s">
        <v>8</v>
      </c>
      <c r="G86" s="226">
        <f>'Паспорт-4'!G84</f>
        <v>0</v>
      </c>
      <c r="H86" s="46">
        <f>SUM(F86:G86)</f>
        <v>0</v>
      </c>
      <c r="I86" s="83" t="s">
        <v>8</v>
      </c>
      <c r="J86" s="87"/>
      <c r="K86" s="46">
        <f>SUM(I86:J86)</f>
        <v>0</v>
      </c>
      <c r="L86" s="83" t="s">
        <v>8</v>
      </c>
      <c r="M86" s="234" t="e">
        <f>'Паспорт-4'!J84</f>
        <v>#REF!</v>
      </c>
      <c r="N86" s="317" t="e">
        <f>SUM(L86:M86)</f>
        <v>#REF!</v>
      </c>
      <c r="O86" s="2" t="str">
        <f t="shared" si="6"/>
        <v/>
      </c>
    </row>
    <row r="87" spans="1:15">
      <c r="A87" s="316" t="e">
        <f>#REF!</f>
        <v>#REF!</v>
      </c>
      <c r="B87" s="81" t="s">
        <v>22</v>
      </c>
      <c r="C87" s="83" t="s">
        <v>8</v>
      </c>
      <c r="D87" s="226">
        <f>'Паспорт-4'!D85</f>
        <v>0</v>
      </c>
      <c r="E87" s="46">
        <f>SUM(C87:D87)</f>
        <v>0</v>
      </c>
      <c r="F87" s="83" t="s">
        <v>8</v>
      </c>
      <c r="G87" s="226">
        <f>'Паспорт-4'!G85</f>
        <v>0</v>
      </c>
      <c r="H87" s="46">
        <f>SUM(F87:G87)</f>
        <v>0</v>
      </c>
      <c r="I87" s="83" t="s">
        <v>8</v>
      </c>
      <c r="J87" s="87"/>
      <c r="K87" s="46">
        <f>SUM(I87:J87)</f>
        <v>0</v>
      </c>
      <c r="L87" s="83" t="s">
        <v>8</v>
      </c>
      <c r="M87" s="234" t="e">
        <f>'Паспорт-4'!J85</f>
        <v>#REF!</v>
      </c>
      <c r="N87" s="317" t="e">
        <f>SUM(L87:M87)</f>
        <v>#REF!</v>
      </c>
      <c r="O87" s="2" t="str">
        <f t="shared" si="6"/>
        <v/>
      </c>
    </row>
    <row r="88" spans="1:15" ht="25.5">
      <c r="A88" s="316" t="e">
        <f>#REF!</f>
        <v>#REF!</v>
      </c>
      <c r="B88" s="81" t="s">
        <v>23</v>
      </c>
      <c r="C88" s="83" t="s">
        <v>8</v>
      </c>
      <c r="D88" s="82" t="s">
        <v>8</v>
      </c>
      <c r="E88" s="46">
        <f>SUM(E89:E91)</f>
        <v>0</v>
      </c>
      <c r="F88" s="83" t="s">
        <v>8</v>
      </c>
      <c r="G88" s="82" t="s">
        <v>8</v>
      </c>
      <c r="H88" s="46">
        <f>SUM(H89:H91)</f>
        <v>0</v>
      </c>
      <c r="I88" s="83" t="s">
        <v>8</v>
      </c>
      <c r="J88" s="82" t="s">
        <v>8</v>
      </c>
      <c r="K88" s="46">
        <f>SUM(K89:K91)</f>
        <v>0</v>
      </c>
      <c r="L88" s="83" t="s">
        <v>8</v>
      </c>
      <c r="M88" s="82" t="s">
        <v>8</v>
      </c>
      <c r="N88" s="317" t="e">
        <f>SUM(N89:N91)</f>
        <v>#REF!</v>
      </c>
      <c r="O88" s="2" t="str">
        <f t="shared" si="6"/>
        <v/>
      </c>
    </row>
    <row r="89" spans="1:15">
      <c r="A89" s="316" t="e">
        <f>#REF!</f>
        <v>#REF!</v>
      </c>
      <c r="B89" s="19" t="e">
        <f>#REF!</f>
        <v>#REF!</v>
      </c>
      <c r="C89" s="83" t="s">
        <v>8</v>
      </c>
      <c r="D89" s="82" t="s">
        <v>8</v>
      </c>
      <c r="E89" s="227">
        <f>'Паспорт-4'!E87</f>
        <v>0</v>
      </c>
      <c r="F89" s="83" t="s">
        <v>8</v>
      </c>
      <c r="G89" s="82" t="s">
        <v>8</v>
      </c>
      <c r="H89" s="227">
        <f>'Паспорт-4'!H87</f>
        <v>0</v>
      </c>
      <c r="I89" s="83" t="s">
        <v>8</v>
      </c>
      <c r="J89" s="82" t="s">
        <v>8</v>
      </c>
      <c r="K89" s="88"/>
      <c r="L89" s="83" t="s">
        <v>8</v>
      </c>
      <c r="M89" s="82" t="s">
        <v>8</v>
      </c>
      <c r="N89" s="318" t="e">
        <f>'Паспорт-4'!K87</f>
        <v>#REF!</v>
      </c>
      <c r="O89" s="2" t="str">
        <f t="shared" si="6"/>
        <v/>
      </c>
    </row>
    <row r="90" spans="1:15">
      <c r="A90" s="316" t="e">
        <f>#REF!</f>
        <v>#REF!</v>
      </c>
      <c r="B90" s="19" t="e">
        <f>#REF!</f>
        <v>#REF!</v>
      </c>
      <c r="C90" s="83" t="s">
        <v>8</v>
      </c>
      <c r="D90" s="82" t="s">
        <v>8</v>
      </c>
      <c r="E90" s="227">
        <f>'Паспорт-4'!E88</f>
        <v>0</v>
      </c>
      <c r="F90" s="83" t="s">
        <v>8</v>
      </c>
      <c r="G90" s="82" t="s">
        <v>8</v>
      </c>
      <c r="H90" s="227">
        <f>'Паспорт-4'!H88</f>
        <v>0</v>
      </c>
      <c r="I90" s="83" t="s">
        <v>8</v>
      </c>
      <c r="J90" s="82" t="s">
        <v>8</v>
      </c>
      <c r="K90" s="88"/>
      <c r="L90" s="83" t="s">
        <v>8</v>
      </c>
      <c r="M90" s="82" t="s">
        <v>8</v>
      </c>
      <c r="N90" s="318" t="e">
        <f>'Паспорт-4'!K88</f>
        <v>#REF!</v>
      </c>
      <c r="O90" s="2" t="str">
        <f t="shared" si="6"/>
        <v/>
      </c>
    </row>
    <row r="91" spans="1:15">
      <c r="A91" s="319" t="e">
        <f>#REF!</f>
        <v>#REF!</v>
      </c>
      <c r="B91" s="236" t="e">
        <f>#REF!</f>
        <v>#REF!</v>
      </c>
      <c r="C91" s="84" t="s">
        <v>8</v>
      </c>
      <c r="D91" s="85" t="s">
        <v>8</v>
      </c>
      <c r="E91" s="228">
        <f>'Паспорт-4'!E89</f>
        <v>0</v>
      </c>
      <c r="F91" s="84" t="s">
        <v>8</v>
      </c>
      <c r="G91" s="85" t="s">
        <v>8</v>
      </c>
      <c r="H91" s="228">
        <f>'Паспорт-4'!H89</f>
        <v>0</v>
      </c>
      <c r="I91" s="84" t="s">
        <v>8</v>
      </c>
      <c r="J91" s="85" t="s">
        <v>8</v>
      </c>
      <c r="K91" s="93"/>
      <c r="L91" s="84" t="s">
        <v>8</v>
      </c>
      <c r="M91" s="85" t="s">
        <v>8</v>
      </c>
      <c r="N91" s="320" t="e">
        <f>'Паспорт-4'!K89</f>
        <v>#REF!</v>
      </c>
      <c r="O91" s="2" t="str">
        <f t="shared" si="6"/>
        <v/>
      </c>
    </row>
    <row r="92" spans="1:15">
      <c r="A92" s="314" t="e">
        <f>#REF!</f>
        <v>#REF!</v>
      </c>
      <c r="B92" s="230" t="e">
        <f>#REF!</f>
        <v>#REF!</v>
      </c>
      <c r="C92" s="96">
        <f t="shared" ref="C92:N92" si="12">SUM(C93:C98)</f>
        <v>0</v>
      </c>
      <c r="D92" s="97">
        <f t="shared" si="12"/>
        <v>0</v>
      </c>
      <c r="E92" s="98">
        <f t="shared" si="12"/>
        <v>0</v>
      </c>
      <c r="F92" s="96">
        <f t="shared" si="12"/>
        <v>0</v>
      </c>
      <c r="G92" s="97">
        <f t="shared" si="12"/>
        <v>0</v>
      </c>
      <c r="H92" s="98">
        <f t="shared" si="12"/>
        <v>0</v>
      </c>
      <c r="I92" s="96">
        <f t="shared" si="12"/>
        <v>0</v>
      </c>
      <c r="J92" s="97">
        <f t="shared" si="12"/>
        <v>0</v>
      </c>
      <c r="K92" s="98">
        <f t="shared" si="12"/>
        <v>0</v>
      </c>
      <c r="L92" s="96" t="e">
        <f t="shared" si="12"/>
        <v>#REF!</v>
      </c>
      <c r="M92" s="97" t="e">
        <f t="shared" si="12"/>
        <v>#REF!</v>
      </c>
      <c r="N92" s="315" t="e">
        <f t="shared" si="12"/>
        <v>#REF!</v>
      </c>
      <c r="O92" s="2" t="str">
        <f t="shared" si="6"/>
        <v/>
      </c>
    </row>
    <row r="93" spans="1:15">
      <c r="A93" s="316" t="e">
        <f>#REF!</f>
        <v>#REF!</v>
      </c>
      <c r="B93" s="81" t="s">
        <v>96</v>
      </c>
      <c r="C93" s="229">
        <f>'Паспорт-4'!C91</f>
        <v>0</v>
      </c>
      <c r="D93" s="82" t="s">
        <v>8</v>
      </c>
      <c r="E93" s="46">
        <f>SUM(C93:D93)</f>
        <v>0</v>
      </c>
      <c r="F93" s="229">
        <f>'Паспорт-4'!F91</f>
        <v>0</v>
      </c>
      <c r="G93" s="82" t="s">
        <v>8</v>
      </c>
      <c r="H93" s="46">
        <f>SUM(F93:G93)</f>
        <v>0</v>
      </c>
      <c r="I93" s="86"/>
      <c r="J93" s="82" t="s">
        <v>8</v>
      </c>
      <c r="K93" s="46">
        <f>SUM(I93:J93)</f>
        <v>0</v>
      </c>
      <c r="L93" s="232" t="e">
        <f>'Паспорт-4'!I91</f>
        <v>#REF!</v>
      </c>
      <c r="M93" s="82" t="s">
        <v>8</v>
      </c>
      <c r="N93" s="317" t="e">
        <f>SUM(L93:M93)</f>
        <v>#REF!</v>
      </c>
      <c r="O93" s="2" t="str">
        <f t="shared" si="6"/>
        <v/>
      </c>
    </row>
    <row r="94" spans="1:15">
      <c r="A94" s="316" t="e">
        <f>#REF!</f>
        <v>#REF!</v>
      </c>
      <c r="B94" s="81" t="s">
        <v>31</v>
      </c>
      <c r="C94" s="83" t="s">
        <v>8</v>
      </c>
      <c r="D94" s="226">
        <f>'Паспорт-4'!D92</f>
        <v>0</v>
      </c>
      <c r="E94" s="46">
        <f>SUM(C94:D94)</f>
        <v>0</v>
      </c>
      <c r="F94" s="83" t="s">
        <v>8</v>
      </c>
      <c r="G94" s="226">
        <f>'Паспорт-4'!G92</f>
        <v>0</v>
      </c>
      <c r="H94" s="46">
        <f>SUM(F94:G94)</f>
        <v>0</v>
      </c>
      <c r="I94" s="83" t="s">
        <v>8</v>
      </c>
      <c r="J94" s="87"/>
      <c r="K94" s="46">
        <f>SUM(I94:J94)</f>
        <v>0</v>
      </c>
      <c r="L94" s="83" t="s">
        <v>8</v>
      </c>
      <c r="M94" s="234" t="e">
        <f>'Паспорт-4'!J92</f>
        <v>#REF!</v>
      </c>
      <c r="N94" s="317" t="e">
        <f>SUM(L94:M94)</f>
        <v>#REF!</v>
      </c>
      <c r="O94" s="2" t="str">
        <f t="shared" si="6"/>
        <v/>
      </c>
    </row>
    <row r="95" spans="1:15">
      <c r="A95" s="316" t="e">
        <f>#REF!</f>
        <v>#REF!</v>
      </c>
      <c r="B95" s="81" t="s">
        <v>20</v>
      </c>
      <c r="C95" s="83" t="s">
        <v>8</v>
      </c>
      <c r="D95" s="226">
        <f>'Паспорт-4'!D93</f>
        <v>0</v>
      </c>
      <c r="E95" s="46">
        <f>SUM(C95:D95)</f>
        <v>0</v>
      </c>
      <c r="F95" s="83" t="s">
        <v>8</v>
      </c>
      <c r="G95" s="226">
        <f>'Паспорт-4'!G93</f>
        <v>0</v>
      </c>
      <c r="H95" s="46">
        <f>SUM(F95:G95)</f>
        <v>0</v>
      </c>
      <c r="I95" s="83" t="s">
        <v>8</v>
      </c>
      <c r="J95" s="87"/>
      <c r="K95" s="46">
        <f>SUM(I95:J95)</f>
        <v>0</v>
      </c>
      <c r="L95" s="83" t="s">
        <v>8</v>
      </c>
      <c r="M95" s="234" t="e">
        <f>'Паспорт-4'!J93</f>
        <v>#REF!</v>
      </c>
      <c r="N95" s="317" t="e">
        <f>SUM(L95:M95)</f>
        <v>#REF!</v>
      </c>
      <c r="O95" s="2" t="str">
        <f t="shared" si="6"/>
        <v/>
      </c>
    </row>
    <row r="96" spans="1:15">
      <c r="A96" s="316" t="e">
        <f>#REF!</f>
        <v>#REF!</v>
      </c>
      <c r="B96" s="81" t="s">
        <v>21</v>
      </c>
      <c r="C96" s="83" t="s">
        <v>8</v>
      </c>
      <c r="D96" s="226">
        <f>'Паспорт-4'!D94</f>
        <v>0</v>
      </c>
      <c r="E96" s="46">
        <f>SUM(C96:D96)</f>
        <v>0</v>
      </c>
      <c r="F96" s="83" t="s">
        <v>8</v>
      </c>
      <c r="G96" s="226">
        <f>'Паспорт-4'!G94</f>
        <v>0</v>
      </c>
      <c r="H96" s="46">
        <f>SUM(F96:G96)</f>
        <v>0</v>
      </c>
      <c r="I96" s="83" t="s">
        <v>8</v>
      </c>
      <c r="J96" s="87"/>
      <c r="K96" s="46">
        <f>SUM(I96:J96)</f>
        <v>0</v>
      </c>
      <c r="L96" s="83" t="s">
        <v>8</v>
      </c>
      <c r="M96" s="234" t="e">
        <f>'Паспорт-4'!J94</f>
        <v>#REF!</v>
      </c>
      <c r="N96" s="317" t="e">
        <f>SUM(L96:M96)</f>
        <v>#REF!</v>
      </c>
      <c r="O96" s="2" t="str">
        <f t="shared" si="6"/>
        <v/>
      </c>
    </row>
    <row r="97" spans="1:15">
      <c r="A97" s="316" t="e">
        <f>#REF!</f>
        <v>#REF!</v>
      </c>
      <c r="B97" s="81" t="s">
        <v>22</v>
      </c>
      <c r="C97" s="83" t="s">
        <v>8</v>
      </c>
      <c r="D97" s="226">
        <f>'Паспорт-4'!D95</f>
        <v>0</v>
      </c>
      <c r="E97" s="46">
        <f>SUM(C97:D97)</f>
        <v>0</v>
      </c>
      <c r="F97" s="83" t="s">
        <v>8</v>
      </c>
      <c r="G97" s="226">
        <f>'Паспорт-4'!G95</f>
        <v>0</v>
      </c>
      <c r="H97" s="46">
        <f>SUM(F97:G97)</f>
        <v>0</v>
      </c>
      <c r="I97" s="83" t="s">
        <v>8</v>
      </c>
      <c r="J97" s="87"/>
      <c r="K97" s="46">
        <f>SUM(I97:J97)</f>
        <v>0</v>
      </c>
      <c r="L97" s="83" t="s">
        <v>8</v>
      </c>
      <c r="M97" s="234" t="e">
        <f>'Паспорт-4'!J95</f>
        <v>#REF!</v>
      </c>
      <c r="N97" s="317" t="e">
        <f>SUM(L97:M97)</f>
        <v>#REF!</v>
      </c>
      <c r="O97" s="2" t="str">
        <f t="shared" si="6"/>
        <v/>
      </c>
    </row>
    <row r="98" spans="1:15" ht="25.5">
      <c r="A98" s="316" t="e">
        <f>#REF!</f>
        <v>#REF!</v>
      </c>
      <c r="B98" s="81" t="s">
        <v>23</v>
      </c>
      <c r="C98" s="83" t="s">
        <v>8</v>
      </c>
      <c r="D98" s="82" t="s">
        <v>8</v>
      </c>
      <c r="E98" s="46">
        <f>SUM(E99:E101)</f>
        <v>0</v>
      </c>
      <c r="F98" s="83" t="s">
        <v>8</v>
      </c>
      <c r="G98" s="82" t="s">
        <v>8</v>
      </c>
      <c r="H98" s="46">
        <f>SUM(H99:H101)</f>
        <v>0</v>
      </c>
      <c r="I98" s="83" t="s">
        <v>8</v>
      </c>
      <c r="J98" s="82" t="s">
        <v>8</v>
      </c>
      <c r="K98" s="46">
        <f>SUM(K99:K101)</f>
        <v>0</v>
      </c>
      <c r="L98" s="83" t="s">
        <v>8</v>
      </c>
      <c r="M98" s="82" t="s">
        <v>8</v>
      </c>
      <c r="N98" s="317" t="e">
        <f>SUM(N99:N101)</f>
        <v>#REF!</v>
      </c>
      <c r="O98" s="2" t="str">
        <f t="shared" si="6"/>
        <v/>
      </c>
    </row>
    <row r="99" spans="1:15">
      <c r="A99" s="316" t="e">
        <f>#REF!</f>
        <v>#REF!</v>
      </c>
      <c r="B99" s="19" t="e">
        <f>#REF!</f>
        <v>#REF!</v>
      </c>
      <c r="C99" s="83" t="s">
        <v>8</v>
      </c>
      <c r="D99" s="82" t="s">
        <v>8</v>
      </c>
      <c r="E99" s="227">
        <f>'Паспорт-4'!E97</f>
        <v>0</v>
      </c>
      <c r="F99" s="83" t="s">
        <v>8</v>
      </c>
      <c r="G99" s="82" t="s">
        <v>8</v>
      </c>
      <c r="H99" s="227">
        <f>'Паспорт-4'!H97</f>
        <v>0</v>
      </c>
      <c r="I99" s="83" t="s">
        <v>8</v>
      </c>
      <c r="J99" s="82" t="s">
        <v>8</v>
      </c>
      <c r="K99" s="88"/>
      <c r="L99" s="83" t="s">
        <v>8</v>
      </c>
      <c r="M99" s="82" t="s">
        <v>8</v>
      </c>
      <c r="N99" s="318" t="e">
        <f>'Паспорт-4'!K97</f>
        <v>#REF!</v>
      </c>
      <c r="O99" s="2" t="str">
        <f t="shared" si="6"/>
        <v/>
      </c>
    </row>
    <row r="100" spans="1:15">
      <c r="A100" s="316" t="e">
        <f>#REF!</f>
        <v>#REF!</v>
      </c>
      <c r="B100" s="19" t="e">
        <f>#REF!</f>
        <v>#REF!</v>
      </c>
      <c r="C100" s="83" t="s">
        <v>8</v>
      </c>
      <c r="D100" s="82" t="s">
        <v>8</v>
      </c>
      <c r="E100" s="227">
        <f>'Паспорт-4'!E98</f>
        <v>0</v>
      </c>
      <c r="F100" s="83" t="s">
        <v>8</v>
      </c>
      <c r="G100" s="82" t="s">
        <v>8</v>
      </c>
      <c r="H100" s="227">
        <f>'Паспорт-4'!H98</f>
        <v>0</v>
      </c>
      <c r="I100" s="83" t="s">
        <v>8</v>
      </c>
      <c r="J100" s="82" t="s">
        <v>8</v>
      </c>
      <c r="K100" s="88"/>
      <c r="L100" s="83" t="s">
        <v>8</v>
      </c>
      <c r="M100" s="82" t="s">
        <v>8</v>
      </c>
      <c r="N100" s="318" t="e">
        <f>'Паспорт-4'!K98</f>
        <v>#REF!</v>
      </c>
      <c r="O100" s="2" t="str">
        <f t="shared" si="6"/>
        <v/>
      </c>
    </row>
    <row r="101" spans="1:15">
      <c r="A101" s="319" t="e">
        <f>#REF!</f>
        <v>#REF!</v>
      </c>
      <c r="B101" s="236" t="e">
        <f>#REF!</f>
        <v>#REF!</v>
      </c>
      <c r="C101" s="84" t="s">
        <v>8</v>
      </c>
      <c r="D101" s="85" t="s">
        <v>8</v>
      </c>
      <c r="E101" s="228">
        <f>'Паспорт-4'!E99</f>
        <v>0</v>
      </c>
      <c r="F101" s="84" t="s">
        <v>8</v>
      </c>
      <c r="G101" s="85" t="s">
        <v>8</v>
      </c>
      <c r="H101" s="228">
        <f>'Паспорт-4'!H99</f>
        <v>0</v>
      </c>
      <c r="I101" s="84" t="s">
        <v>8</v>
      </c>
      <c r="J101" s="85" t="s">
        <v>8</v>
      </c>
      <c r="K101" s="93"/>
      <c r="L101" s="84" t="s">
        <v>8</v>
      </c>
      <c r="M101" s="85" t="s">
        <v>8</v>
      </c>
      <c r="N101" s="320" t="e">
        <f>'Паспорт-4'!K99</f>
        <v>#REF!</v>
      </c>
      <c r="O101" s="2" t="str">
        <f t="shared" si="6"/>
        <v/>
      </c>
    </row>
    <row r="102" spans="1:15" ht="15" customHeight="1">
      <c r="A102" s="599" t="s">
        <v>24</v>
      </c>
      <c r="B102" s="529"/>
      <c r="C102" s="89">
        <f t="shared" ref="C102:N102" si="13">C72+C82+C92</f>
        <v>0</v>
      </c>
      <c r="D102" s="90">
        <f t="shared" si="13"/>
        <v>0</v>
      </c>
      <c r="E102" s="91">
        <f t="shared" si="13"/>
        <v>0</v>
      </c>
      <c r="F102" s="89">
        <f t="shared" si="13"/>
        <v>0</v>
      </c>
      <c r="G102" s="90">
        <f t="shared" si="13"/>
        <v>0</v>
      </c>
      <c r="H102" s="91">
        <f t="shared" si="13"/>
        <v>0</v>
      </c>
      <c r="I102" s="89">
        <f t="shared" si="13"/>
        <v>0</v>
      </c>
      <c r="J102" s="90">
        <f t="shared" si="13"/>
        <v>0</v>
      </c>
      <c r="K102" s="91">
        <f t="shared" si="13"/>
        <v>0</v>
      </c>
      <c r="L102" s="89" t="e">
        <f t="shared" si="13"/>
        <v>#REF!</v>
      </c>
      <c r="M102" s="90" t="e">
        <f t="shared" si="13"/>
        <v>#REF!</v>
      </c>
      <c r="N102" s="321" t="e">
        <f t="shared" si="13"/>
        <v>#REF!</v>
      </c>
      <c r="O102" s="2" t="str">
        <f t="shared" si="6"/>
        <v/>
      </c>
    </row>
    <row r="103" spans="1:15" ht="15" customHeight="1">
      <c r="A103" s="596" t="s">
        <v>170</v>
      </c>
      <c r="B103" s="597"/>
      <c r="C103" s="597"/>
      <c r="D103" s="597"/>
      <c r="E103" s="597"/>
      <c r="F103" s="597"/>
      <c r="G103" s="597"/>
      <c r="H103" s="597"/>
      <c r="I103" s="597"/>
      <c r="J103" s="597"/>
      <c r="K103" s="597"/>
      <c r="L103" s="597"/>
      <c r="M103" s="597"/>
      <c r="N103" s="598"/>
      <c r="O103" s="2" t="str">
        <f>O102</f>
        <v/>
      </c>
    </row>
    <row r="104" spans="1:15">
      <c r="A104" s="457" t="e">
        <f>#REF!</f>
        <v>#REF!</v>
      </c>
      <c r="B104" s="458"/>
      <c r="C104" s="458"/>
      <c r="D104" s="458"/>
      <c r="E104" s="458"/>
      <c r="F104" s="458"/>
      <c r="G104" s="458"/>
      <c r="H104" s="458"/>
      <c r="I104" s="458"/>
      <c r="J104" s="458"/>
      <c r="K104" s="458"/>
      <c r="L104" s="458"/>
      <c r="M104" s="458"/>
      <c r="N104" s="527"/>
      <c r="O104" s="2" t="str">
        <f>O135</f>
        <v/>
      </c>
    </row>
    <row r="105" spans="1:15">
      <c r="A105" s="314" t="e">
        <f>#REF!</f>
        <v>#REF!</v>
      </c>
      <c r="B105" s="230" t="e">
        <f>#REF!</f>
        <v>#REF!</v>
      </c>
      <c r="C105" s="96">
        <f t="shared" ref="C105:N105" si="14">SUM(C106:C111)</f>
        <v>0</v>
      </c>
      <c r="D105" s="97">
        <f t="shared" si="14"/>
        <v>0</v>
      </c>
      <c r="E105" s="98">
        <f t="shared" si="14"/>
        <v>0</v>
      </c>
      <c r="F105" s="96">
        <f t="shared" si="14"/>
        <v>0</v>
      </c>
      <c r="G105" s="97">
        <f t="shared" si="14"/>
        <v>0</v>
      </c>
      <c r="H105" s="98">
        <f t="shared" si="14"/>
        <v>0</v>
      </c>
      <c r="I105" s="96">
        <f t="shared" si="14"/>
        <v>0</v>
      </c>
      <c r="J105" s="97">
        <f t="shared" si="14"/>
        <v>0</v>
      </c>
      <c r="K105" s="98">
        <f t="shared" si="14"/>
        <v>0</v>
      </c>
      <c r="L105" s="96" t="e">
        <f t="shared" si="14"/>
        <v>#REF!</v>
      </c>
      <c r="M105" s="97" t="e">
        <f t="shared" si="14"/>
        <v>#REF!</v>
      </c>
      <c r="N105" s="315" t="e">
        <f t="shared" si="14"/>
        <v>#REF!</v>
      </c>
      <c r="O105" s="2" t="str">
        <f t="shared" ref="O105:O168" si="15">IF(SUM(C105:K105)&lt;&gt;0,"Для друку","")</f>
        <v/>
      </c>
    </row>
    <row r="106" spans="1:15">
      <c r="A106" s="316" t="e">
        <f>#REF!</f>
        <v>#REF!</v>
      </c>
      <c r="B106" s="81" t="s">
        <v>96</v>
      </c>
      <c r="C106" s="229">
        <f>'Паспорт-4'!C103</f>
        <v>0</v>
      </c>
      <c r="D106" s="82" t="s">
        <v>8</v>
      </c>
      <c r="E106" s="46">
        <f>SUM(C106:D106)</f>
        <v>0</v>
      </c>
      <c r="F106" s="229">
        <f>'Паспорт-4'!F103</f>
        <v>0</v>
      </c>
      <c r="G106" s="82" t="s">
        <v>8</v>
      </c>
      <c r="H106" s="46">
        <f>SUM(F106:G106)</f>
        <v>0</v>
      </c>
      <c r="I106" s="86"/>
      <c r="J106" s="82" t="s">
        <v>8</v>
      </c>
      <c r="K106" s="46">
        <f>SUM(I106:J106)</f>
        <v>0</v>
      </c>
      <c r="L106" s="232" t="e">
        <f>'Паспорт-4'!I103</f>
        <v>#REF!</v>
      </c>
      <c r="M106" s="82" t="s">
        <v>8</v>
      </c>
      <c r="N106" s="317" t="e">
        <f>SUM(L106:M106)</f>
        <v>#REF!</v>
      </c>
      <c r="O106" s="2" t="str">
        <f t="shared" si="15"/>
        <v/>
      </c>
    </row>
    <row r="107" spans="1:15">
      <c r="A107" s="316" t="e">
        <f>#REF!</f>
        <v>#REF!</v>
      </c>
      <c r="B107" s="81" t="s">
        <v>31</v>
      </c>
      <c r="C107" s="83" t="s">
        <v>8</v>
      </c>
      <c r="D107" s="226">
        <f>'Паспорт-4'!D104</f>
        <v>0</v>
      </c>
      <c r="E107" s="46">
        <f>SUM(C107:D107)</f>
        <v>0</v>
      </c>
      <c r="F107" s="83" t="s">
        <v>8</v>
      </c>
      <c r="G107" s="226">
        <f>'Паспорт-4'!G104</f>
        <v>0</v>
      </c>
      <c r="H107" s="46">
        <f>SUM(F107:G107)</f>
        <v>0</v>
      </c>
      <c r="I107" s="83" t="s">
        <v>8</v>
      </c>
      <c r="J107" s="87"/>
      <c r="K107" s="46">
        <f>SUM(I107:J107)</f>
        <v>0</v>
      </c>
      <c r="L107" s="83" t="s">
        <v>8</v>
      </c>
      <c r="M107" s="234" t="e">
        <f>'Паспорт-4'!J104</f>
        <v>#REF!</v>
      </c>
      <c r="N107" s="317" t="e">
        <f>SUM(L107:M107)</f>
        <v>#REF!</v>
      </c>
      <c r="O107" s="2" t="str">
        <f t="shared" si="15"/>
        <v/>
      </c>
    </row>
    <row r="108" spans="1:15">
      <c r="A108" s="316" t="e">
        <f>#REF!</f>
        <v>#REF!</v>
      </c>
      <c r="B108" s="81" t="s">
        <v>20</v>
      </c>
      <c r="C108" s="83" t="s">
        <v>8</v>
      </c>
      <c r="D108" s="226">
        <f>'Паспорт-4'!D105</f>
        <v>0</v>
      </c>
      <c r="E108" s="46">
        <f>SUM(C108:D108)</f>
        <v>0</v>
      </c>
      <c r="F108" s="83" t="s">
        <v>8</v>
      </c>
      <c r="G108" s="226">
        <f>'Паспорт-4'!G105</f>
        <v>0</v>
      </c>
      <c r="H108" s="46">
        <f>SUM(F108:G108)</f>
        <v>0</v>
      </c>
      <c r="I108" s="83" t="s">
        <v>8</v>
      </c>
      <c r="J108" s="87"/>
      <c r="K108" s="46">
        <f>SUM(I108:J108)</f>
        <v>0</v>
      </c>
      <c r="L108" s="83" t="s">
        <v>8</v>
      </c>
      <c r="M108" s="234" t="e">
        <f>'Паспорт-4'!J105</f>
        <v>#REF!</v>
      </c>
      <c r="N108" s="317" t="e">
        <f>SUM(L108:M108)</f>
        <v>#REF!</v>
      </c>
      <c r="O108" s="2" t="str">
        <f t="shared" si="15"/>
        <v/>
      </c>
    </row>
    <row r="109" spans="1:15">
      <c r="A109" s="316" t="e">
        <f>#REF!</f>
        <v>#REF!</v>
      </c>
      <c r="B109" s="81" t="s">
        <v>21</v>
      </c>
      <c r="C109" s="83" t="s">
        <v>8</v>
      </c>
      <c r="D109" s="226">
        <f>'Паспорт-4'!D106</f>
        <v>0</v>
      </c>
      <c r="E109" s="46">
        <f>SUM(C109:D109)</f>
        <v>0</v>
      </c>
      <c r="F109" s="83" t="s">
        <v>8</v>
      </c>
      <c r="G109" s="226">
        <f>'Паспорт-4'!G106</f>
        <v>0</v>
      </c>
      <c r="H109" s="46">
        <f>SUM(F109:G109)</f>
        <v>0</v>
      </c>
      <c r="I109" s="83" t="s">
        <v>8</v>
      </c>
      <c r="J109" s="87"/>
      <c r="K109" s="46">
        <f>SUM(I109:J109)</f>
        <v>0</v>
      </c>
      <c r="L109" s="83" t="s">
        <v>8</v>
      </c>
      <c r="M109" s="234" t="e">
        <f>'Паспорт-4'!J106</f>
        <v>#REF!</v>
      </c>
      <c r="N109" s="317" t="e">
        <f>SUM(L109:M109)</f>
        <v>#REF!</v>
      </c>
      <c r="O109" s="2" t="str">
        <f t="shared" si="15"/>
        <v/>
      </c>
    </row>
    <row r="110" spans="1:15">
      <c r="A110" s="316" t="e">
        <f>#REF!</f>
        <v>#REF!</v>
      </c>
      <c r="B110" s="81" t="s">
        <v>22</v>
      </c>
      <c r="C110" s="83" t="s">
        <v>8</v>
      </c>
      <c r="D110" s="226">
        <f>'Паспорт-4'!D107</f>
        <v>0</v>
      </c>
      <c r="E110" s="46">
        <f>SUM(C110:D110)</f>
        <v>0</v>
      </c>
      <c r="F110" s="83" t="s">
        <v>8</v>
      </c>
      <c r="G110" s="226">
        <f>'Паспорт-4'!G107</f>
        <v>0</v>
      </c>
      <c r="H110" s="46">
        <f>SUM(F110:G110)</f>
        <v>0</v>
      </c>
      <c r="I110" s="83" t="s">
        <v>8</v>
      </c>
      <c r="J110" s="87"/>
      <c r="K110" s="46">
        <f>SUM(I110:J110)</f>
        <v>0</v>
      </c>
      <c r="L110" s="83" t="s">
        <v>8</v>
      </c>
      <c r="M110" s="234" t="e">
        <f>'Паспорт-4'!J107</f>
        <v>#REF!</v>
      </c>
      <c r="N110" s="317" t="e">
        <f>SUM(L110:M110)</f>
        <v>#REF!</v>
      </c>
      <c r="O110" s="2" t="str">
        <f t="shared" si="15"/>
        <v/>
      </c>
    </row>
    <row r="111" spans="1:15" ht="25.5">
      <c r="A111" s="316" t="e">
        <f>#REF!</f>
        <v>#REF!</v>
      </c>
      <c r="B111" s="81" t="s">
        <v>23</v>
      </c>
      <c r="C111" s="83" t="s">
        <v>8</v>
      </c>
      <c r="D111" s="82" t="s">
        <v>8</v>
      </c>
      <c r="E111" s="46">
        <f>SUM(E112:E114)</f>
        <v>0</v>
      </c>
      <c r="F111" s="83" t="s">
        <v>8</v>
      </c>
      <c r="G111" s="82" t="s">
        <v>8</v>
      </c>
      <c r="H111" s="46">
        <f>SUM(H112:H114)</f>
        <v>0</v>
      </c>
      <c r="I111" s="83" t="s">
        <v>8</v>
      </c>
      <c r="J111" s="82" t="s">
        <v>8</v>
      </c>
      <c r="K111" s="46">
        <f>SUM(K112:K114)</f>
        <v>0</v>
      </c>
      <c r="L111" s="83" t="s">
        <v>8</v>
      </c>
      <c r="M111" s="82" t="s">
        <v>8</v>
      </c>
      <c r="N111" s="317" t="e">
        <f>SUM(N112:N114)</f>
        <v>#REF!</v>
      </c>
      <c r="O111" s="2" t="str">
        <f t="shared" si="15"/>
        <v/>
      </c>
    </row>
    <row r="112" spans="1:15">
      <c r="A112" s="316" t="e">
        <f>#REF!</f>
        <v>#REF!</v>
      </c>
      <c r="B112" s="19" t="e">
        <f>#REF!</f>
        <v>#REF!</v>
      </c>
      <c r="C112" s="83" t="s">
        <v>8</v>
      </c>
      <c r="D112" s="82" t="s">
        <v>8</v>
      </c>
      <c r="E112" s="227">
        <f>'Паспорт-4'!E109</f>
        <v>0</v>
      </c>
      <c r="F112" s="83" t="s">
        <v>8</v>
      </c>
      <c r="G112" s="82" t="s">
        <v>8</v>
      </c>
      <c r="H112" s="227">
        <f>'Паспорт-4'!H109</f>
        <v>0</v>
      </c>
      <c r="I112" s="83" t="s">
        <v>8</v>
      </c>
      <c r="J112" s="82" t="s">
        <v>8</v>
      </c>
      <c r="K112" s="88"/>
      <c r="L112" s="83" t="s">
        <v>8</v>
      </c>
      <c r="M112" s="82" t="s">
        <v>8</v>
      </c>
      <c r="N112" s="318" t="e">
        <f>'Паспорт-4'!K109</f>
        <v>#REF!</v>
      </c>
      <c r="O112" s="2" t="str">
        <f t="shared" si="15"/>
        <v/>
      </c>
    </row>
    <row r="113" spans="1:15">
      <c r="A113" s="316" t="e">
        <f>#REF!</f>
        <v>#REF!</v>
      </c>
      <c r="B113" s="19" t="e">
        <f>#REF!</f>
        <v>#REF!</v>
      </c>
      <c r="C113" s="83" t="s">
        <v>8</v>
      </c>
      <c r="D113" s="82" t="s">
        <v>8</v>
      </c>
      <c r="E113" s="227">
        <f>'Паспорт-4'!E110</f>
        <v>0</v>
      </c>
      <c r="F113" s="83" t="s">
        <v>8</v>
      </c>
      <c r="G113" s="82" t="s">
        <v>8</v>
      </c>
      <c r="H113" s="227">
        <f>'Паспорт-4'!H110</f>
        <v>0</v>
      </c>
      <c r="I113" s="83" t="s">
        <v>8</v>
      </c>
      <c r="J113" s="82" t="s">
        <v>8</v>
      </c>
      <c r="K113" s="88"/>
      <c r="L113" s="83" t="s">
        <v>8</v>
      </c>
      <c r="M113" s="82" t="s">
        <v>8</v>
      </c>
      <c r="N113" s="318" t="e">
        <f>'Паспорт-4'!K110</f>
        <v>#REF!</v>
      </c>
      <c r="O113" s="2" t="str">
        <f t="shared" si="15"/>
        <v/>
      </c>
    </row>
    <row r="114" spans="1:15">
      <c r="A114" s="319" t="e">
        <f>#REF!</f>
        <v>#REF!</v>
      </c>
      <c r="B114" s="236" t="e">
        <f>#REF!</f>
        <v>#REF!</v>
      </c>
      <c r="C114" s="84" t="s">
        <v>8</v>
      </c>
      <c r="D114" s="85" t="s">
        <v>8</v>
      </c>
      <c r="E114" s="228">
        <f>'Паспорт-4'!E111</f>
        <v>0</v>
      </c>
      <c r="F114" s="84" t="s">
        <v>8</v>
      </c>
      <c r="G114" s="85" t="s">
        <v>8</v>
      </c>
      <c r="H114" s="228">
        <f>'Паспорт-4'!H111</f>
        <v>0</v>
      </c>
      <c r="I114" s="84" t="s">
        <v>8</v>
      </c>
      <c r="J114" s="85" t="s">
        <v>8</v>
      </c>
      <c r="K114" s="93"/>
      <c r="L114" s="84" t="s">
        <v>8</v>
      </c>
      <c r="M114" s="85" t="s">
        <v>8</v>
      </c>
      <c r="N114" s="320" t="e">
        <f>'Паспорт-4'!K111</f>
        <v>#REF!</v>
      </c>
      <c r="O114" s="2" t="str">
        <f t="shared" si="15"/>
        <v/>
      </c>
    </row>
    <row r="115" spans="1:15">
      <c r="A115" s="314" t="e">
        <f>#REF!</f>
        <v>#REF!</v>
      </c>
      <c r="B115" s="230" t="e">
        <f>#REF!</f>
        <v>#REF!</v>
      </c>
      <c r="C115" s="96">
        <f t="shared" ref="C115:N115" si="16">SUM(C116:C121)</f>
        <v>0</v>
      </c>
      <c r="D115" s="97">
        <f t="shared" si="16"/>
        <v>0</v>
      </c>
      <c r="E115" s="98">
        <f t="shared" si="16"/>
        <v>0</v>
      </c>
      <c r="F115" s="96">
        <f t="shared" si="16"/>
        <v>0</v>
      </c>
      <c r="G115" s="97">
        <f t="shared" si="16"/>
        <v>0</v>
      </c>
      <c r="H115" s="98">
        <f t="shared" si="16"/>
        <v>0</v>
      </c>
      <c r="I115" s="96">
        <f t="shared" si="16"/>
        <v>0</v>
      </c>
      <c r="J115" s="97">
        <f t="shared" si="16"/>
        <v>0</v>
      </c>
      <c r="K115" s="98">
        <f t="shared" si="16"/>
        <v>0</v>
      </c>
      <c r="L115" s="96" t="e">
        <f t="shared" si="16"/>
        <v>#REF!</v>
      </c>
      <c r="M115" s="97" t="e">
        <f t="shared" si="16"/>
        <v>#REF!</v>
      </c>
      <c r="N115" s="315" t="e">
        <f t="shared" si="16"/>
        <v>#REF!</v>
      </c>
      <c r="O115" s="2" t="str">
        <f t="shared" si="15"/>
        <v/>
      </c>
    </row>
    <row r="116" spans="1:15">
      <c r="A116" s="316" t="e">
        <f>#REF!</f>
        <v>#REF!</v>
      </c>
      <c r="B116" s="81" t="s">
        <v>96</v>
      </c>
      <c r="C116" s="229">
        <f>'Паспорт-4'!C113</f>
        <v>0</v>
      </c>
      <c r="D116" s="82" t="s">
        <v>8</v>
      </c>
      <c r="E116" s="46">
        <f>SUM(C116:D116)</f>
        <v>0</v>
      </c>
      <c r="F116" s="229">
        <f>'Паспорт-4'!F113</f>
        <v>0</v>
      </c>
      <c r="G116" s="82" t="s">
        <v>8</v>
      </c>
      <c r="H116" s="46">
        <f>SUM(F116:G116)</f>
        <v>0</v>
      </c>
      <c r="I116" s="86"/>
      <c r="J116" s="82" t="s">
        <v>8</v>
      </c>
      <c r="K116" s="46">
        <f>SUM(I116:J116)</f>
        <v>0</v>
      </c>
      <c r="L116" s="232" t="e">
        <f>'Паспорт-4'!I113</f>
        <v>#REF!</v>
      </c>
      <c r="M116" s="82" t="s">
        <v>8</v>
      </c>
      <c r="N116" s="317" t="e">
        <f>SUM(L116:M116)</f>
        <v>#REF!</v>
      </c>
      <c r="O116" s="2" t="str">
        <f t="shared" si="15"/>
        <v/>
      </c>
    </row>
    <row r="117" spans="1:15">
      <c r="A117" s="316" t="e">
        <f>#REF!</f>
        <v>#REF!</v>
      </c>
      <c r="B117" s="81" t="s">
        <v>31</v>
      </c>
      <c r="C117" s="83" t="s">
        <v>8</v>
      </c>
      <c r="D117" s="226">
        <f>'Паспорт-4'!D114</f>
        <v>0</v>
      </c>
      <c r="E117" s="46">
        <f>SUM(C117:D117)</f>
        <v>0</v>
      </c>
      <c r="F117" s="83" t="s">
        <v>8</v>
      </c>
      <c r="G117" s="226">
        <f>'Паспорт-4'!G114</f>
        <v>0</v>
      </c>
      <c r="H117" s="46">
        <f>SUM(F117:G117)</f>
        <v>0</v>
      </c>
      <c r="I117" s="83" t="s">
        <v>8</v>
      </c>
      <c r="J117" s="87"/>
      <c r="K117" s="46">
        <f>SUM(I117:J117)</f>
        <v>0</v>
      </c>
      <c r="L117" s="83" t="s">
        <v>8</v>
      </c>
      <c r="M117" s="234" t="e">
        <f>'Паспорт-4'!J114</f>
        <v>#REF!</v>
      </c>
      <c r="N117" s="317" t="e">
        <f>SUM(L117:M117)</f>
        <v>#REF!</v>
      </c>
      <c r="O117" s="2" t="str">
        <f t="shared" si="15"/>
        <v/>
      </c>
    </row>
    <row r="118" spans="1:15">
      <c r="A118" s="316" t="e">
        <f>#REF!</f>
        <v>#REF!</v>
      </c>
      <c r="B118" s="81" t="s">
        <v>20</v>
      </c>
      <c r="C118" s="83" t="s">
        <v>8</v>
      </c>
      <c r="D118" s="226">
        <f>'Паспорт-4'!D115</f>
        <v>0</v>
      </c>
      <c r="E118" s="46">
        <f>SUM(C118:D118)</f>
        <v>0</v>
      </c>
      <c r="F118" s="83" t="s">
        <v>8</v>
      </c>
      <c r="G118" s="226">
        <f>'Паспорт-4'!G115</f>
        <v>0</v>
      </c>
      <c r="H118" s="46">
        <f>SUM(F118:G118)</f>
        <v>0</v>
      </c>
      <c r="I118" s="83" t="s">
        <v>8</v>
      </c>
      <c r="J118" s="87"/>
      <c r="K118" s="46">
        <f>SUM(I118:J118)</f>
        <v>0</v>
      </c>
      <c r="L118" s="83" t="s">
        <v>8</v>
      </c>
      <c r="M118" s="234" t="e">
        <f>'Паспорт-4'!J115</f>
        <v>#REF!</v>
      </c>
      <c r="N118" s="317" t="e">
        <f>SUM(L118:M118)</f>
        <v>#REF!</v>
      </c>
      <c r="O118" s="2" t="str">
        <f t="shared" si="15"/>
        <v/>
      </c>
    </row>
    <row r="119" spans="1:15">
      <c r="A119" s="316" t="e">
        <f>#REF!</f>
        <v>#REF!</v>
      </c>
      <c r="B119" s="81" t="s">
        <v>21</v>
      </c>
      <c r="C119" s="83" t="s">
        <v>8</v>
      </c>
      <c r="D119" s="226">
        <f>'Паспорт-4'!D116</f>
        <v>0</v>
      </c>
      <c r="E119" s="46">
        <f>SUM(C119:D119)</f>
        <v>0</v>
      </c>
      <c r="F119" s="83" t="s">
        <v>8</v>
      </c>
      <c r="G119" s="226">
        <f>'Паспорт-4'!G116</f>
        <v>0</v>
      </c>
      <c r="H119" s="46">
        <f>SUM(F119:G119)</f>
        <v>0</v>
      </c>
      <c r="I119" s="83" t="s">
        <v>8</v>
      </c>
      <c r="J119" s="87"/>
      <c r="K119" s="46">
        <f>SUM(I119:J119)</f>
        <v>0</v>
      </c>
      <c r="L119" s="83" t="s">
        <v>8</v>
      </c>
      <c r="M119" s="234" t="e">
        <f>'Паспорт-4'!J116</f>
        <v>#REF!</v>
      </c>
      <c r="N119" s="317" t="e">
        <f>SUM(L119:M119)</f>
        <v>#REF!</v>
      </c>
      <c r="O119" s="2" t="str">
        <f t="shared" si="15"/>
        <v/>
      </c>
    </row>
    <row r="120" spans="1:15">
      <c r="A120" s="316" t="e">
        <f>#REF!</f>
        <v>#REF!</v>
      </c>
      <c r="B120" s="81" t="s">
        <v>22</v>
      </c>
      <c r="C120" s="83" t="s">
        <v>8</v>
      </c>
      <c r="D120" s="226">
        <f>'Паспорт-4'!D117</f>
        <v>0</v>
      </c>
      <c r="E120" s="46">
        <f>SUM(C120:D120)</f>
        <v>0</v>
      </c>
      <c r="F120" s="83" t="s">
        <v>8</v>
      </c>
      <c r="G120" s="226">
        <f>'Паспорт-4'!G117</f>
        <v>0</v>
      </c>
      <c r="H120" s="46">
        <f>SUM(F120:G120)</f>
        <v>0</v>
      </c>
      <c r="I120" s="83" t="s">
        <v>8</v>
      </c>
      <c r="J120" s="87"/>
      <c r="K120" s="46">
        <f>SUM(I120:J120)</f>
        <v>0</v>
      </c>
      <c r="L120" s="83" t="s">
        <v>8</v>
      </c>
      <c r="M120" s="234" t="e">
        <f>'Паспорт-4'!J117</f>
        <v>#REF!</v>
      </c>
      <c r="N120" s="317" t="e">
        <f>SUM(L120:M120)</f>
        <v>#REF!</v>
      </c>
      <c r="O120" s="2" t="str">
        <f t="shared" si="15"/>
        <v/>
      </c>
    </row>
    <row r="121" spans="1:15" ht="25.5">
      <c r="A121" s="316" t="e">
        <f>#REF!</f>
        <v>#REF!</v>
      </c>
      <c r="B121" s="81" t="s">
        <v>23</v>
      </c>
      <c r="C121" s="83" t="s">
        <v>8</v>
      </c>
      <c r="D121" s="82" t="s">
        <v>8</v>
      </c>
      <c r="E121" s="46">
        <f>SUM(E122:E124)</f>
        <v>0</v>
      </c>
      <c r="F121" s="83" t="s">
        <v>8</v>
      </c>
      <c r="G121" s="82" t="s">
        <v>8</v>
      </c>
      <c r="H121" s="46">
        <f>SUM(H122:H124)</f>
        <v>0</v>
      </c>
      <c r="I121" s="83" t="s">
        <v>8</v>
      </c>
      <c r="J121" s="82" t="s">
        <v>8</v>
      </c>
      <c r="K121" s="46">
        <f>SUM(K122:K124)</f>
        <v>0</v>
      </c>
      <c r="L121" s="83" t="s">
        <v>8</v>
      </c>
      <c r="M121" s="82" t="s">
        <v>8</v>
      </c>
      <c r="N121" s="317" t="e">
        <f>SUM(N122:N124)</f>
        <v>#REF!</v>
      </c>
      <c r="O121" s="2" t="str">
        <f t="shared" si="15"/>
        <v/>
      </c>
    </row>
    <row r="122" spans="1:15">
      <c r="A122" s="316" t="e">
        <f>#REF!</f>
        <v>#REF!</v>
      </c>
      <c r="B122" s="19" t="e">
        <f>#REF!</f>
        <v>#REF!</v>
      </c>
      <c r="C122" s="83" t="s">
        <v>8</v>
      </c>
      <c r="D122" s="82" t="s">
        <v>8</v>
      </c>
      <c r="E122" s="227">
        <f>'Паспорт-4'!E119</f>
        <v>0</v>
      </c>
      <c r="F122" s="83" t="s">
        <v>8</v>
      </c>
      <c r="G122" s="82" t="s">
        <v>8</v>
      </c>
      <c r="H122" s="227">
        <f>'Паспорт-4'!H119</f>
        <v>0</v>
      </c>
      <c r="I122" s="83" t="s">
        <v>8</v>
      </c>
      <c r="J122" s="82" t="s">
        <v>8</v>
      </c>
      <c r="K122" s="88"/>
      <c r="L122" s="83" t="s">
        <v>8</v>
      </c>
      <c r="M122" s="82" t="s">
        <v>8</v>
      </c>
      <c r="N122" s="318" t="e">
        <f>'Паспорт-4'!K119</f>
        <v>#REF!</v>
      </c>
      <c r="O122" s="2" t="str">
        <f t="shared" si="15"/>
        <v/>
      </c>
    </row>
    <row r="123" spans="1:15">
      <c r="A123" s="316" t="e">
        <f>#REF!</f>
        <v>#REF!</v>
      </c>
      <c r="B123" s="19" t="e">
        <f>#REF!</f>
        <v>#REF!</v>
      </c>
      <c r="C123" s="83" t="s">
        <v>8</v>
      </c>
      <c r="D123" s="82" t="s">
        <v>8</v>
      </c>
      <c r="E123" s="227">
        <f>'Паспорт-4'!E120</f>
        <v>0</v>
      </c>
      <c r="F123" s="83" t="s">
        <v>8</v>
      </c>
      <c r="G123" s="82" t="s">
        <v>8</v>
      </c>
      <c r="H123" s="227">
        <f>'Паспорт-4'!H120</f>
        <v>0</v>
      </c>
      <c r="I123" s="83" t="s">
        <v>8</v>
      </c>
      <c r="J123" s="82" t="s">
        <v>8</v>
      </c>
      <c r="K123" s="88"/>
      <c r="L123" s="83" t="s">
        <v>8</v>
      </c>
      <c r="M123" s="82" t="s">
        <v>8</v>
      </c>
      <c r="N123" s="318" t="e">
        <f>'Паспорт-4'!K120</f>
        <v>#REF!</v>
      </c>
      <c r="O123" s="2" t="str">
        <f t="shared" si="15"/>
        <v/>
      </c>
    </row>
    <row r="124" spans="1:15">
      <c r="A124" s="319" t="e">
        <f>#REF!</f>
        <v>#REF!</v>
      </c>
      <c r="B124" s="236" t="e">
        <f>#REF!</f>
        <v>#REF!</v>
      </c>
      <c r="C124" s="84" t="s">
        <v>8</v>
      </c>
      <c r="D124" s="85" t="s">
        <v>8</v>
      </c>
      <c r="E124" s="228">
        <f>'Паспорт-4'!E121</f>
        <v>0</v>
      </c>
      <c r="F124" s="84" t="s">
        <v>8</v>
      </c>
      <c r="G124" s="85" t="s">
        <v>8</v>
      </c>
      <c r="H124" s="228">
        <f>'Паспорт-4'!H121</f>
        <v>0</v>
      </c>
      <c r="I124" s="84" t="s">
        <v>8</v>
      </c>
      <c r="J124" s="85" t="s">
        <v>8</v>
      </c>
      <c r="K124" s="93"/>
      <c r="L124" s="84" t="s">
        <v>8</v>
      </c>
      <c r="M124" s="85" t="s">
        <v>8</v>
      </c>
      <c r="N124" s="320" t="e">
        <f>'Паспорт-4'!K121</f>
        <v>#REF!</v>
      </c>
      <c r="O124" s="2" t="str">
        <f t="shared" si="15"/>
        <v/>
      </c>
    </row>
    <row r="125" spans="1:15">
      <c r="A125" s="314" t="e">
        <f>#REF!</f>
        <v>#REF!</v>
      </c>
      <c r="B125" s="230" t="e">
        <f>#REF!</f>
        <v>#REF!</v>
      </c>
      <c r="C125" s="96">
        <f t="shared" ref="C125:N125" si="17">SUM(C126:C131)</f>
        <v>0</v>
      </c>
      <c r="D125" s="97">
        <f t="shared" si="17"/>
        <v>0</v>
      </c>
      <c r="E125" s="98">
        <f t="shared" si="17"/>
        <v>0</v>
      </c>
      <c r="F125" s="96">
        <f t="shared" si="17"/>
        <v>0</v>
      </c>
      <c r="G125" s="97">
        <f t="shared" si="17"/>
        <v>0</v>
      </c>
      <c r="H125" s="98">
        <f t="shared" si="17"/>
        <v>0</v>
      </c>
      <c r="I125" s="96">
        <f t="shared" si="17"/>
        <v>0</v>
      </c>
      <c r="J125" s="97">
        <f t="shared" si="17"/>
        <v>0</v>
      </c>
      <c r="K125" s="98">
        <f t="shared" si="17"/>
        <v>0</v>
      </c>
      <c r="L125" s="96" t="e">
        <f t="shared" si="17"/>
        <v>#REF!</v>
      </c>
      <c r="M125" s="97" t="e">
        <f t="shared" si="17"/>
        <v>#REF!</v>
      </c>
      <c r="N125" s="315" t="e">
        <f t="shared" si="17"/>
        <v>#REF!</v>
      </c>
      <c r="O125" s="2" t="str">
        <f t="shared" si="15"/>
        <v/>
      </c>
    </row>
    <row r="126" spans="1:15">
      <c r="A126" s="316" t="e">
        <f>#REF!</f>
        <v>#REF!</v>
      </c>
      <c r="B126" s="81" t="s">
        <v>96</v>
      </c>
      <c r="C126" s="229">
        <f>'Паспорт-4'!C123</f>
        <v>0</v>
      </c>
      <c r="D126" s="82" t="s">
        <v>8</v>
      </c>
      <c r="E126" s="46">
        <f>SUM(C126:D126)</f>
        <v>0</v>
      </c>
      <c r="F126" s="229">
        <f>'Паспорт-4'!F123</f>
        <v>0</v>
      </c>
      <c r="G126" s="82" t="s">
        <v>8</v>
      </c>
      <c r="H126" s="46">
        <f>SUM(F126:G126)</f>
        <v>0</v>
      </c>
      <c r="I126" s="86"/>
      <c r="J126" s="82" t="s">
        <v>8</v>
      </c>
      <c r="K126" s="46">
        <f>SUM(I126:J126)</f>
        <v>0</v>
      </c>
      <c r="L126" s="232" t="e">
        <f>'Паспорт-4'!I123</f>
        <v>#REF!</v>
      </c>
      <c r="M126" s="82" t="s">
        <v>8</v>
      </c>
      <c r="N126" s="317" t="e">
        <f>SUM(L126:M126)</f>
        <v>#REF!</v>
      </c>
      <c r="O126" s="2" t="str">
        <f t="shared" si="15"/>
        <v/>
      </c>
    </row>
    <row r="127" spans="1:15">
      <c r="A127" s="316" t="e">
        <f>#REF!</f>
        <v>#REF!</v>
      </c>
      <c r="B127" s="81" t="s">
        <v>31</v>
      </c>
      <c r="C127" s="83" t="s">
        <v>8</v>
      </c>
      <c r="D127" s="226">
        <f>'Паспорт-4'!D124</f>
        <v>0</v>
      </c>
      <c r="E127" s="46">
        <f>SUM(C127:D127)</f>
        <v>0</v>
      </c>
      <c r="F127" s="83" t="s">
        <v>8</v>
      </c>
      <c r="G127" s="226">
        <f>'Паспорт-4'!G124</f>
        <v>0</v>
      </c>
      <c r="H127" s="46">
        <f>SUM(F127:G127)</f>
        <v>0</v>
      </c>
      <c r="I127" s="83" t="s">
        <v>8</v>
      </c>
      <c r="J127" s="87"/>
      <c r="K127" s="46">
        <f>SUM(I127:J127)</f>
        <v>0</v>
      </c>
      <c r="L127" s="83" t="s">
        <v>8</v>
      </c>
      <c r="M127" s="234" t="e">
        <f>'Паспорт-4'!J124</f>
        <v>#REF!</v>
      </c>
      <c r="N127" s="317" t="e">
        <f>SUM(L127:M127)</f>
        <v>#REF!</v>
      </c>
      <c r="O127" s="2" t="str">
        <f t="shared" si="15"/>
        <v/>
      </c>
    </row>
    <row r="128" spans="1:15">
      <c r="A128" s="316" t="e">
        <f>#REF!</f>
        <v>#REF!</v>
      </c>
      <c r="B128" s="81" t="s">
        <v>20</v>
      </c>
      <c r="C128" s="83" t="s">
        <v>8</v>
      </c>
      <c r="D128" s="226">
        <f>'Паспорт-4'!D125</f>
        <v>0</v>
      </c>
      <c r="E128" s="46">
        <f>SUM(C128:D128)</f>
        <v>0</v>
      </c>
      <c r="F128" s="83" t="s">
        <v>8</v>
      </c>
      <c r="G128" s="226">
        <f>'Паспорт-4'!G125</f>
        <v>0</v>
      </c>
      <c r="H128" s="46">
        <f>SUM(F128:G128)</f>
        <v>0</v>
      </c>
      <c r="I128" s="83" t="s">
        <v>8</v>
      </c>
      <c r="J128" s="87"/>
      <c r="K128" s="46">
        <f>SUM(I128:J128)</f>
        <v>0</v>
      </c>
      <c r="L128" s="83" t="s">
        <v>8</v>
      </c>
      <c r="M128" s="234" t="e">
        <f>'Паспорт-4'!J125</f>
        <v>#REF!</v>
      </c>
      <c r="N128" s="317" t="e">
        <f>SUM(L128:M128)</f>
        <v>#REF!</v>
      </c>
      <c r="O128" s="2" t="str">
        <f t="shared" si="15"/>
        <v/>
      </c>
    </row>
    <row r="129" spans="1:15">
      <c r="A129" s="316" t="e">
        <f>#REF!</f>
        <v>#REF!</v>
      </c>
      <c r="B129" s="81" t="s">
        <v>21</v>
      </c>
      <c r="C129" s="83" t="s">
        <v>8</v>
      </c>
      <c r="D129" s="226">
        <f>'Паспорт-4'!D126</f>
        <v>0</v>
      </c>
      <c r="E129" s="46">
        <f>SUM(C129:D129)</f>
        <v>0</v>
      </c>
      <c r="F129" s="83" t="s">
        <v>8</v>
      </c>
      <c r="G129" s="226">
        <f>'Паспорт-4'!G126</f>
        <v>0</v>
      </c>
      <c r="H129" s="46">
        <f>SUM(F129:G129)</f>
        <v>0</v>
      </c>
      <c r="I129" s="83" t="s">
        <v>8</v>
      </c>
      <c r="J129" s="87"/>
      <c r="K129" s="46">
        <f>SUM(I129:J129)</f>
        <v>0</v>
      </c>
      <c r="L129" s="83" t="s">
        <v>8</v>
      </c>
      <c r="M129" s="234" t="e">
        <f>'Паспорт-4'!J126</f>
        <v>#REF!</v>
      </c>
      <c r="N129" s="317" t="e">
        <f>SUM(L129:M129)</f>
        <v>#REF!</v>
      </c>
      <c r="O129" s="2" t="str">
        <f t="shared" si="15"/>
        <v/>
      </c>
    </row>
    <row r="130" spans="1:15">
      <c r="A130" s="316" t="e">
        <f>#REF!</f>
        <v>#REF!</v>
      </c>
      <c r="B130" s="81" t="s">
        <v>22</v>
      </c>
      <c r="C130" s="83" t="s">
        <v>8</v>
      </c>
      <c r="D130" s="226">
        <f>'Паспорт-4'!D127</f>
        <v>0</v>
      </c>
      <c r="E130" s="46">
        <f>SUM(C130:D130)</f>
        <v>0</v>
      </c>
      <c r="F130" s="83" t="s">
        <v>8</v>
      </c>
      <c r="G130" s="226">
        <f>'Паспорт-4'!G127</f>
        <v>0</v>
      </c>
      <c r="H130" s="46">
        <f>SUM(F130:G130)</f>
        <v>0</v>
      </c>
      <c r="I130" s="83" t="s">
        <v>8</v>
      </c>
      <c r="J130" s="87"/>
      <c r="K130" s="46">
        <f>SUM(I130:J130)</f>
        <v>0</v>
      </c>
      <c r="L130" s="83" t="s">
        <v>8</v>
      </c>
      <c r="M130" s="234" t="e">
        <f>'Паспорт-4'!J127</f>
        <v>#REF!</v>
      </c>
      <c r="N130" s="317" t="e">
        <f>SUM(L130:M130)</f>
        <v>#REF!</v>
      </c>
      <c r="O130" s="2" t="str">
        <f t="shared" si="15"/>
        <v/>
      </c>
    </row>
    <row r="131" spans="1:15" ht="25.5">
      <c r="A131" s="316" t="e">
        <f>#REF!</f>
        <v>#REF!</v>
      </c>
      <c r="B131" s="81" t="s">
        <v>23</v>
      </c>
      <c r="C131" s="83" t="s">
        <v>8</v>
      </c>
      <c r="D131" s="82" t="s">
        <v>8</v>
      </c>
      <c r="E131" s="46">
        <f>SUM(E132:E134)</f>
        <v>0</v>
      </c>
      <c r="F131" s="83" t="s">
        <v>8</v>
      </c>
      <c r="G131" s="82" t="s">
        <v>8</v>
      </c>
      <c r="H131" s="46">
        <f>SUM(H132:H134)</f>
        <v>0</v>
      </c>
      <c r="I131" s="83" t="s">
        <v>8</v>
      </c>
      <c r="J131" s="82" t="s">
        <v>8</v>
      </c>
      <c r="K131" s="46">
        <f>SUM(K132:K134)</f>
        <v>0</v>
      </c>
      <c r="L131" s="83" t="s">
        <v>8</v>
      </c>
      <c r="M131" s="82" t="s">
        <v>8</v>
      </c>
      <c r="N131" s="317" t="e">
        <f>SUM(N132:N134)</f>
        <v>#REF!</v>
      </c>
      <c r="O131" s="2" t="str">
        <f t="shared" si="15"/>
        <v/>
      </c>
    </row>
    <row r="132" spans="1:15">
      <c r="A132" s="316" t="e">
        <f>#REF!</f>
        <v>#REF!</v>
      </c>
      <c r="B132" s="19" t="e">
        <f>#REF!</f>
        <v>#REF!</v>
      </c>
      <c r="C132" s="83" t="s">
        <v>8</v>
      </c>
      <c r="D132" s="82" t="s">
        <v>8</v>
      </c>
      <c r="E132" s="227">
        <f>'Паспорт-4'!E129</f>
        <v>0</v>
      </c>
      <c r="F132" s="83" t="s">
        <v>8</v>
      </c>
      <c r="G132" s="82" t="s">
        <v>8</v>
      </c>
      <c r="H132" s="227">
        <f>'Паспорт-4'!H129</f>
        <v>0</v>
      </c>
      <c r="I132" s="83" t="s">
        <v>8</v>
      </c>
      <c r="J132" s="82" t="s">
        <v>8</v>
      </c>
      <c r="K132" s="88"/>
      <c r="L132" s="83" t="s">
        <v>8</v>
      </c>
      <c r="M132" s="82" t="s">
        <v>8</v>
      </c>
      <c r="N132" s="318" t="e">
        <f>'Паспорт-4'!K129</f>
        <v>#REF!</v>
      </c>
      <c r="O132" s="2" t="str">
        <f t="shared" si="15"/>
        <v/>
      </c>
    </row>
    <row r="133" spans="1:15">
      <c r="A133" s="316" t="e">
        <f>#REF!</f>
        <v>#REF!</v>
      </c>
      <c r="B133" s="19" t="e">
        <f>#REF!</f>
        <v>#REF!</v>
      </c>
      <c r="C133" s="83" t="s">
        <v>8</v>
      </c>
      <c r="D133" s="82" t="s">
        <v>8</v>
      </c>
      <c r="E133" s="227">
        <f>'Паспорт-4'!E130</f>
        <v>0</v>
      </c>
      <c r="F133" s="83" t="s">
        <v>8</v>
      </c>
      <c r="G133" s="82" t="s">
        <v>8</v>
      </c>
      <c r="H133" s="227">
        <f>'Паспорт-4'!H130</f>
        <v>0</v>
      </c>
      <c r="I133" s="83" t="s">
        <v>8</v>
      </c>
      <c r="J133" s="82" t="s">
        <v>8</v>
      </c>
      <c r="K133" s="88"/>
      <c r="L133" s="83" t="s">
        <v>8</v>
      </c>
      <c r="M133" s="82" t="s">
        <v>8</v>
      </c>
      <c r="N133" s="318" t="e">
        <f>'Паспорт-4'!K130</f>
        <v>#REF!</v>
      </c>
      <c r="O133" s="2" t="str">
        <f t="shared" si="15"/>
        <v/>
      </c>
    </row>
    <row r="134" spans="1:15">
      <c r="A134" s="319" t="e">
        <f>#REF!</f>
        <v>#REF!</v>
      </c>
      <c r="B134" s="236" t="e">
        <f>#REF!</f>
        <v>#REF!</v>
      </c>
      <c r="C134" s="84" t="s">
        <v>8</v>
      </c>
      <c r="D134" s="85" t="s">
        <v>8</v>
      </c>
      <c r="E134" s="228">
        <f>'Паспорт-4'!E131</f>
        <v>0</v>
      </c>
      <c r="F134" s="84" t="s">
        <v>8</v>
      </c>
      <c r="G134" s="85" t="s">
        <v>8</v>
      </c>
      <c r="H134" s="228">
        <f>'Паспорт-4'!H131</f>
        <v>0</v>
      </c>
      <c r="I134" s="84" t="s">
        <v>8</v>
      </c>
      <c r="J134" s="85" t="s">
        <v>8</v>
      </c>
      <c r="K134" s="93"/>
      <c r="L134" s="84" t="s">
        <v>8</v>
      </c>
      <c r="M134" s="85" t="s">
        <v>8</v>
      </c>
      <c r="N134" s="320" t="e">
        <f>'Паспорт-4'!K131</f>
        <v>#REF!</v>
      </c>
      <c r="O134" s="2" t="str">
        <f t="shared" si="15"/>
        <v/>
      </c>
    </row>
    <row r="135" spans="1:15" ht="15" customHeight="1">
      <c r="A135" s="599" t="s">
        <v>24</v>
      </c>
      <c r="B135" s="529"/>
      <c r="C135" s="89">
        <f t="shared" ref="C135:N135" si="18">C105+C115+C125</f>
        <v>0</v>
      </c>
      <c r="D135" s="90">
        <f t="shared" si="18"/>
        <v>0</v>
      </c>
      <c r="E135" s="91">
        <f t="shared" si="18"/>
        <v>0</v>
      </c>
      <c r="F135" s="89">
        <f t="shared" si="18"/>
        <v>0</v>
      </c>
      <c r="G135" s="90">
        <f t="shared" si="18"/>
        <v>0</v>
      </c>
      <c r="H135" s="91">
        <f t="shared" si="18"/>
        <v>0</v>
      </c>
      <c r="I135" s="89">
        <f t="shared" si="18"/>
        <v>0</v>
      </c>
      <c r="J135" s="90">
        <f t="shared" si="18"/>
        <v>0</v>
      </c>
      <c r="K135" s="91">
        <f t="shared" si="18"/>
        <v>0</v>
      </c>
      <c r="L135" s="89" t="e">
        <f t="shared" si="18"/>
        <v>#REF!</v>
      </c>
      <c r="M135" s="90" t="e">
        <f t="shared" si="18"/>
        <v>#REF!</v>
      </c>
      <c r="N135" s="321" t="e">
        <f t="shared" si="18"/>
        <v>#REF!</v>
      </c>
      <c r="O135" s="2" t="str">
        <f t="shared" si="15"/>
        <v/>
      </c>
    </row>
    <row r="136" spans="1:15" ht="15" customHeight="1">
      <c r="A136" s="596" t="s">
        <v>170</v>
      </c>
      <c r="B136" s="597"/>
      <c r="C136" s="597"/>
      <c r="D136" s="597"/>
      <c r="E136" s="597"/>
      <c r="F136" s="597"/>
      <c r="G136" s="597"/>
      <c r="H136" s="597"/>
      <c r="I136" s="597"/>
      <c r="J136" s="597"/>
      <c r="K136" s="597"/>
      <c r="L136" s="597"/>
      <c r="M136" s="597"/>
      <c r="N136" s="598"/>
      <c r="O136" s="2" t="str">
        <f>O135</f>
        <v/>
      </c>
    </row>
    <row r="137" spans="1:15">
      <c r="A137" s="457" t="e">
        <f>#REF!</f>
        <v>#REF!</v>
      </c>
      <c r="B137" s="458"/>
      <c r="C137" s="458"/>
      <c r="D137" s="458"/>
      <c r="E137" s="458"/>
      <c r="F137" s="458"/>
      <c r="G137" s="458"/>
      <c r="H137" s="458"/>
      <c r="I137" s="458"/>
      <c r="J137" s="458"/>
      <c r="K137" s="458"/>
      <c r="L137" s="458"/>
      <c r="M137" s="458"/>
      <c r="N137" s="527"/>
      <c r="O137" s="2" t="str">
        <f>O168</f>
        <v/>
      </c>
    </row>
    <row r="138" spans="1:15">
      <c r="A138" s="314" t="e">
        <f>#REF!</f>
        <v>#REF!</v>
      </c>
      <c r="B138" s="230" t="e">
        <f>#REF!</f>
        <v>#REF!</v>
      </c>
      <c r="C138" s="96">
        <f t="shared" ref="C138:N138" si="19">SUM(C139:C144)</f>
        <v>0</v>
      </c>
      <c r="D138" s="97">
        <f t="shared" si="19"/>
        <v>0</v>
      </c>
      <c r="E138" s="98">
        <f t="shared" si="19"/>
        <v>0</v>
      </c>
      <c r="F138" s="96">
        <f t="shared" si="19"/>
        <v>0</v>
      </c>
      <c r="G138" s="97">
        <f t="shared" si="19"/>
        <v>0</v>
      </c>
      <c r="H138" s="98">
        <f t="shared" si="19"/>
        <v>0</v>
      </c>
      <c r="I138" s="96">
        <f t="shared" si="19"/>
        <v>0</v>
      </c>
      <c r="J138" s="97">
        <f t="shared" si="19"/>
        <v>0</v>
      </c>
      <c r="K138" s="98">
        <f t="shared" si="19"/>
        <v>0</v>
      </c>
      <c r="L138" s="96" t="e">
        <f t="shared" si="19"/>
        <v>#REF!</v>
      </c>
      <c r="M138" s="97" t="e">
        <f t="shared" si="19"/>
        <v>#REF!</v>
      </c>
      <c r="N138" s="315" t="e">
        <f t="shared" si="19"/>
        <v>#REF!</v>
      </c>
      <c r="O138" s="2" t="str">
        <f>IF(SUM(C138:K138)&lt;&gt;0,"Для друку","")</f>
        <v/>
      </c>
    </row>
    <row r="139" spans="1:15">
      <c r="A139" s="316" t="e">
        <f>#REF!</f>
        <v>#REF!</v>
      </c>
      <c r="B139" s="81" t="s">
        <v>96</v>
      </c>
      <c r="C139" s="229">
        <f>'Паспорт-4'!C135</f>
        <v>0</v>
      </c>
      <c r="D139" s="82" t="s">
        <v>8</v>
      </c>
      <c r="E139" s="46">
        <f>SUM(C139:D139)</f>
        <v>0</v>
      </c>
      <c r="F139" s="229">
        <f>'Паспорт-4'!F135</f>
        <v>0</v>
      </c>
      <c r="G139" s="82" t="s">
        <v>8</v>
      </c>
      <c r="H139" s="46">
        <f>SUM(F139:G139)</f>
        <v>0</v>
      </c>
      <c r="I139" s="86"/>
      <c r="J139" s="82" t="s">
        <v>8</v>
      </c>
      <c r="K139" s="46">
        <f>SUM(I139:J139)</f>
        <v>0</v>
      </c>
      <c r="L139" s="232" t="e">
        <f>'Паспорт-4'!I135</f>
        <v>#REF!</v>
      </c>
      <c r="M139" s="82" t="s">
        <v>8</v>
      </c>
      <c r="N139" s="317" t="e">
        <f>SUM(L139:M139)</f>
        <v>#REF!</v>
      </c>
      <c r="O139" s="2" t="str">
        <f t="shared" si="15"/>
        <v/>
      </c>
    </row>
    <row r="140" spans="1:15">
      <c r="A140" s="316" t="e">
        <f>#REF!</f>
        <v>#REF!</v>
      </c>
      <c r="B140" s="81" t="s">
        <v>31</v>
      </c>
      <c r="C140" s="83" t="s">
        <v>8</v>
      </c>
      <c r="D140" s="226">
        <f>'Паспорт-4'!D136</f>
        <v>0</v>
      </c>
      <c r="E140" s="46">
        <f>SUM(C140:D140)</f>
        <v>0</v>
      </c>
      <c r="F140" s="83" t="s">
        <v>8</v>
      </c>
      <c r="G140" s="226">
        <f>'Паспорт-4'!G136</f>
        <v>0</v>
      </c>
      <c r="H140" s="46">
        <f>SUM(F140:G140)</f>
        <v>0</v>
      </c>
      <c r="I140" s="83" t="s">
        <v>8</v>
      </c>
      <c r="J140" s="87"/>
      <c r="K140" s="46">
        <f>SUM(I140:J140)</f>
        <v>0</v>
      </c>
      <c r="L140" s="83" t="s">
        <v>8</v>
      </c>
      <c r="M140" s="234" t="e">
        <f>'Паспорт-4'!J136</f>
        <v>#REF!</v>
      </c>
      <c r="N140" s="317" t="e">
        <f>SUM(L140:M140)</f>
        <v>#REF!</v>
      </c>
      <c r="O140" s="2" t="str">
        <f t="shared" si="15"/>
        <v/>
      </c>
    </row>
    <row r="141" spans="1:15">
      <c r="A141" s="316" t="e">
        <f>#REF!</f>
        <v>#REF!</v>
      </c>
      <c r="B141" s="81" t="s">
        <v>20</v>
      </c>
      <c r="C141" s="83" t="s">
        <v>8</v>
      </c>
      <c r="D141" s="226">
        <f>'Паспорт-4'!D137</f>
        <v>0</v>
      </c>
      <c r="E141" s="46">
        <f>SUM(C141:D141)</f>
        <v>0</v>
      </c>
      <c r="F141" s="83" t="s">
        <v>8</v>
      </c>
      <c r="G141" s="226">
        <f>'Паспорт-4'!G137</f>
        <v>0</v>
      </c>
      <c r="H141" s="46">
        <f>SUM(F141:G141)</f>
        <v>0</v>
      </c>
      <c r="I141" s="83" t="s">
        <v>8</v>
      </c>
      <c r="J141" s="87"/>
      <c r="K141" s="46">
        <f>SUM(I141:J141)</f>
        <v>0</v>
      </c>
      <c r="L141" s="83" t="s">
        <v>8</v>
      </c>
      <c r="M141" s="234" t="e">
        <f>'Паспорт-4'!J137</f>
        <v>#REF!</v>
      </c>
      <c r="N141" s="317" t="e">
        <f>SUM(L141:M141)</f>
        <v>#REF!</v>
      </c>
      <c r="O141" s="2" t="str">
        <f t="shared" si="15"/>
        <v/>
      </c>
    </row>
    <row r="142" spans="1:15">
      <c r="A142" s="316" t="e">
        <f>#REF!</f>
        <v>#REF!</v>
      </c>
      <c r="B142" s="81" t="s">
        <v>21</v>
      </c>
      <c r="C142" s="83" t="s">
        <v>8</v>
      </c>
      <c r="D142" s="226">
        <f>'Паспорт-4'!D138</f>
        <v>0</v>
      </c>
      <c r="E142" s="46">
        <f>SUM(C142:D142)</f>
        <v>0</v>
      </c>
      <c r="F142" s="83" t="s">
        <v>8</v>
      </c>
      <c r="G142" s="226">
        <f>'Паспорт-4'!G138</f>
        <v>0</v>
      </c>
      <c r="H142" s="46">
        <f>SUM(F142:G142)</f>
        <v>0</v>
      </c>
      <c r="I142" s="83" t="s">
        <v>8</v>
      </c>
      <c r="J142" s="87"/>
      <c r="K142" s="46">
        <f>SUM(I142:J142)</f>
        <v>0</v>
      </c>
      <c r="L142" s="83" t="s">
        <v>8</v>
      </c>
      <c r="M142" s="234" t="e">
        <f>'Паспорт-4'!J138</f>
        <v>#REF!</v>
      </c>
      <c r="N142" s="317" t="e">
        <f>SUM(L142:M142)</f>
        <v>#REF!</v>
      </c>
      <c r="O142" s="2" t="str">
        <f t="shared" si="15"/>
        <v/>
      </c>
    </row>
    <row r="143" spans="1:15">
      <c r="A143" s="316" t="e">
        <f>#REF!</f>
        <v>#REF!</v>
      </c>
      <c r="B143" s="81" t="s">
        <v>22</v>
      </c>
      <c r="C143" s="83" t="s">
        <v>8</v>
      </c>
      <c r="D143" s="226">
        <f>'Паспорт-4'!D139</f>
        <v>0</v>
      </c>
      <c r="E143" s="46">
        <f>SUM(C143:D143)</f>
        <v>0</v>
      </c>
      <c r="F143" s="83" t="s">
        <v>8</v>
      </c>
      <c r="G143" s="226">
        <f>'Паспорт-4'!G139</f>
        <v>0</v>
      </c>
      <c r="H143" s="46">
        <f>SUM(F143:G143)</f>
        <v>0</v>
      </c>
      <c r="I143" s="83" t="s">
        <v>8</v>
      </c>
      <c r="J143" s="87"/>
      <c r="K143" s="46">
        <f>SUM(I143:J143)</f>
        <v>0</v>
      </c>
      <c r="L143" s="83" t="s">
        <v>8</v>
      </c>
      <c r="M143" s="234" t="e">
        <f>'Паспорт-4'!J139</f>
        <v>#REF!</v>
      </c>
      <c r="N143" s="317" t="e">
        <f>SUM(L143:M143)</f>
        <v>#REF!</v>
      </c>
      <c r="O143" s="2" t="str">
        <f t="shared" si="15"/>
        <v/>
      </c>
    </row>
    <row r="144" spans="1:15" ht="25.5">
      <c r="A144" s="316" t="e">
        <f>#REF!</f>
        <v>#REF!</v>
      </c>
      <c r="B144" s="81" t="s">
        <v>23</v>
      </c>
      <c r="C144" s="83" t="s">
        <v>8</v>
      </c>
      <c r="D144" s="82" t="s">
        <v>8</v>
      </c>
      <c r="E144" s="46">
        <f>SUM(E145:E147)</f>
        <v>0</v>
      </c>
      <c r="F144" s="83" t="s">
        <v>8</v>
      </c>
      <c r="G144" s="82" t="s">
        <v>8</v>
      </c>
      <c r="H144" s="46">
        <f>SUM(H145:H147)</f>
        <v>0</v>
      </c>
      <c r="I144" s="83" t="s">
        <v>8</v>
      </c>
      <c r="J144" s="82" t="s">
        <v>8</v>
      </c>
      <c r="K144" s="46">
        <f>SUM(K145:K147)</f>
        <v>0</v>
      </c>
      <c r="L144" s="83" t="s">
        <v>8</v>
      </c>
      <c r="M144" s="82" t="s">
        <v>8</v>
      </c>
      <c r="N144" s="317" t="e">
        <f>SUM(N145:N147)</f>
        <v>#REF!</v>
      </c>
      <c r="O144" s="2" t="str">
        <f t="shared" si="15"/>
        <v/>
      </c>
    </row>
    <row r="145" spans="1:15">
      <c r="A145" s="316" t="e">
        <f>#REF!</f>
        <v>#REF!</v>
      </c>
      <c r="B145" s="19" t="e">
        <f>#REF!</f>
        <v>#REF!</v>
      </c>
      <c r="C145" s="83" t="s">
        <v>8</v>
      </c>
      <c r="D145" s="82" t="s">
        <v>8</v>
      </c>
      <c r="E145" s="227">
        <f>'Паспорт-4'!E141</f>
        <v>0</v>
      </c>
      <c r="F145" s="83" t="s">
        <v>8</v>
      </c>
      <c r="G145" s="82" t="s">
        <v>8</v>
      </c>
      <c r="H145" s="227">
        <f>'Паспорт-4'!H141</f>
        <v>0</v>
      </c>
      <c r="I145" s="83" t="s">
        <v>8</v>
      </c>
      <c r="J145" s="82" t="s">
        <v>8</v>
      </c>
      <c r="K145" s="88"/>
      <c r="L145" s="83" t="s">
        <v>8</v>
      </c>
      <c r="M145" s="82" t="s">
        <v>8</v>
      </c>
      <c r="N145" s="318" t="e">
        <f>'Паспорт-4'!K141</f>
        <v>#REF!</v>
      </c>
      <c r="O145" s="2" t="str">
        <f t="shared" si="15"/>
        <v/>
      </c>
    </row>
    <row r="146" spans="1:15">
      <c r="A146" s="316" t="e">
        <f>#REF!</f>
        <v>#REF!</v>
      </c>
      <c r="B146" s="19" t="e">
        <f>#REF!</f>
        <v>#REF!</v>
      </c>
      <c r="C146" s="83" t="s">
        <v>8</v>
      </c>
      <c r="D146" s="82" t="s">
        <v>8</v>
      </c>
      <c r="E146" s="227">
        <f>'Паспорт-4'!E142</f>
        <v>0</v>
      </c>
      <c r="F146" s="83" t="s">
        <v>8</v>
      </c>
      <c r="G146" s="82" t="s">
        <v>8</v>
      </c>
      <c r="H146" s="227">
        <f>'Паспорт-4'!H142</f>
        <v>0</v>
      </c>
      <c r="I146" s="83" t="s">
        <v>8</v>
      </c>
      <c r="J146" s="82" t="s">
        <v>8</v>
      </c>
      <c r="K146" s="88"/>
      <c r="L146" s="83" t="s">
        <v>8</v>
      </c>
      <c r="M146" s="82" t="s">
        <v>8</v>
      </c>
      <c r="N146" s="318" t="e">
        <f>'Паспорт-4'!K142</f>
        <v>#REF!</v>
      </c>
      <c r="O146" s="2" t="str">
        <f t="shared" si="15"/>
        <v/>
      </c>
    </row>
    <row r="147" spans="1:15">
      <c r="A147" s="319" t="e">
        <f>#REF!</f>
        <v>#REF!</v>
      </c>
      <c r="B147" s="236" t="e">
        <f>#REF!</f>
        <v>#REF!</v>
      </c>
      <c r="C147" s="84" t="s">
        <v>8</v>
      </c>
      <c r="D147" s="85" t="s">
        <v>8</v>
      </c>
      <c r="E147" s="228">
        <f>'Паспорт-4'!E143</f>
        <v>0</v>
      </c>
      <c r="F147" s="84" t="s">
        <v>8</v>
      </c>
      <c r="G147" s="85" t="s">
        <v>8</v>
      </c>
      <c r="H147" s="228">
        <f>'Паспорт-4'!H143</f>
        <v>0</v>
      </c>
      <c r="I147" s="84" t="s">
        <v>8</v>
      </c>
      <c r="J147" s="85" t="s">
        <v>8</v>
      </c>
      <c r="K147" s="93"/>
      <c r="L147" s="84" t="s">
        <v>8</v>
      </c>
      <c r="M147" s="85" t="s">
        <v>8</v>
      </c>
      <c r="N147" s="320" t="e">
        <f>'Паспорт-4'!K143</f>
        <v>#REF!</v>
      </c>
      <c r="O147" s="2" t="str">
        <f t="shared" si="15"/>
        <v/>
      </c>
    </row>
    <row r="148" spans="1:15">
      <c r="A148" s="314" t="e">
        <f>#REF!</f>
        <v>#REF!</v>
      </c>
      <c r="B148" s="230" t="e">
        <f>#REF!</f>
        <v>#REF!</v>
      </c>
      <c r="C148" s="96">
        <f t="shared" ref="C148:N148" si="20">SUM(C149:C154)</f>
        <v>0</v>
      </c>
      <c r="D148" s="97">
        <f t="shared" si="20"/>
        <v>0</v>
      </c>
      <c r="E148" s="98">
        <f t="shared" si="20"/>
        <v>0</v>
      </c>
      <c r="F148" s="96">
        <f t="shared" si="20"/>
        <v>0</v>
      </c>
      <c r="G148" s="97">
        <f t="shared" si="20"/>
        <v>0</v>
      </c>
      <c r="H148" s="98">
        <f t="shared" si="20"/>
        <v>0</v>
      </c>
      <c r="I148" s="96">
        <f t="shared" si="20"/>
        <v>0</v>
      </c>
      <c r="J148" s="97">
        <f t="shared" si="20"/>
        <v>0</v>
      </c>
      <c r="K148" s="98">
        <f t="shared" si="20"/>
        <v>0</v>
      </c>
      <c r="L148" s="96" t="e">
        <f t="shared" si="20"/>
        <v>#REF!</v>
      </c>
      <c r="M148" s="97" t="e">
        <f t="shared" si="20"/>
        <v>#REF!</v>
      </c>
      <c r="N148" s="315" t="e">
        <f t="shared" si="20"/>
        <v>#REF!</v>
      </c>
      <c r="O148" s="2" t="str">
        <f t="shared" si="15"/>
        <v/>
      </c>
    </row>
    <row r="149" spans="1:15">
      <c r="A149" s="316" t="e">
        <f>#REF!</f>
        <v>#REF!</v>
      </c>
      <c r="B149" s="81" t="s">
        <v>96</v>
      </c>
      <c r="C149" s="229">
        <f>'Паспорт-4'!C145</f>
        <v>0</v>
      </c>
      <c r="D149" s="82" t="s">
        <v>8</v>
      </c>
      <c r="E149" s="46">
        <f>SUM(C149:D149)</f>
        <v>0</v>
      </c>
      <c r="F149" s="229">
        <f>'Паспорт-4'!F145</f>
        <v>0</v>
      </c>
      <c r="G149" s="82" t="s">
        <v>8</v>
      </c>
      <c r="H149" s="46">
        <f>SUM(F149:G149)</f>
        <v>0</v>
      </c>
      <c r="I149" s="86"/>
      <c r="J149" s="82" t="s">
        <v>8</v>
      </c>
      <c r="K149" s="46">
        <f>SUM(I149:J149)</f>
        <v>0</v>
      </c>
      <c r="L149" s="232" t="e">
        <f>'Паспорт-4'!I145</f>
        <v>#REF!</v>
      </c>
      <c r="M149" s="82" t="s">
        <v>8</v>
      </c>
      <c r="N149" s="317" t="e">
        <f>SUM(L149:M149)</f>
        <v>#REF!</v>
      </c>
      <c r="O149" s="2" t="str">
        <f t="shared" si="15"/>
        <v/>
      </c>
    </row>
    <row r="150" spans="1:15">
      <c r="A150" s="316" t="e">
        <f>#REF!</f>
        <v>#REF!</v>
      </c>
      <c r="B150" s="81" t="s">
        <v>31</v>
      </c>
      <c r="C150" s="83" t="s">
        <v>8</v>
      </c>
      <c r="D150" s="226">
        <f>'Паспорт-4'!D146</f>
        <v>0</v>
      </c>
      <c r="E150" s="46">
        <f>SUM(C150:D150)</f>
        <v>0</v>
      </c>
      <c r="F150" s="83" t="s">
        <v>8</v>
      </c>
      <c r="G150" s="226">
        <f>'Паспорт-4'!G146</f>
        <v>0</v>
      </c>
      <c r="H150" s="46">
        <f>SUM(F150:G150)</f>
        <v>0</v>
      </c>
      <c r="I150" s="83" t="s">
        <v>8</v>
      </c>
      <c r="J150" s="87"/>
      <c r="K150" s="46">
        <f>SUM(I150:J150)</f>
        <v>0</v>
      </c>
      <c r="L150" s="83" t="s">
        <v>8</v>
      </c>
      <c r="M150" s="234" t="e">
        <f>'Паспорт-4'!J146</f>
        <v>#REF!</v>
      </c>
      <c r="N150" s="317" t="e">
        <f>SUM(L150:M150)</f>
        <v>#REF!</v>
      </c>
      <c r="O150" s="2" t="str">
        <f t="shared" si="15"/>
        <v/>
      </c>
    </row>
    <row r="151" spans="1:15">
      <c r="A151" s="316" t="e">
        <f>#REF!</f>
        <v>#REF!</v>
      </c>
      <c r="B151" s="81" t="s">
        <v>20</v>
      </c>
      <c r="C151" s="83" t="s">
        <v>8</v>
      </c>
      <c r="D151" s="226">
        <f>'Паспорт-4'!D147</f>
        <v>0</v>
      </c>
      <c r="E151" s="46">
        <f>SUM(C151:D151)</f>
        <v>0</v>
      </c>
      <c r="F151" s="83" t="s">
        <v>8</v>
      </c>
      <c r="G151" s="226">
        <f>'Паспорт-4'!G147</f>
        <v>0</v>
      </c>
      <c r="H151" s="46">
        <f>SUM(F151:G151)</f>
        <v>0</v>
      </c>
      <c r="I151" s="83" t="s">
        <v>8</v>
      </c>
      <c r="J151" s="87"/>
      <c r="K151" s="46">
        <f>SUM(I151:J151)</f>
        <v>0</v>
      </c>
      <c r="L151" s="83" t="s">
        <v>8</v>
      </c>
      <c r="M151" s="234" t="e">
        <f>'Паспорт-4'!J147</f>
        <v>#REF!</v>
      </c>
      <c r="N151" s="317" t="e">
        <f>SUM(L151:M151)</f>
        <v>#REF!</v>
      </c>
      <c r="O151" s="2" t="str">
        <f t="shared" si="15"/>
        <v/>
      </c>
    </row>
    <row r="152" spans="1:15">
      <c r="A152" s="316" t="e">
        <f>#REF!</f>
        <v>#REF!</v>
      </c>
      <c r="B152" s="81" t="s">
        <v>21</v>
      </c>
      <c r="C152" s="83" t="s">
        <v>8</v>
      </c>
      <c r="D152" s="226">
        <f>'Паспорт-4'!D148</f>
        <v>0</v>
      </c>
      <c r="E152" s="46">
        <f>SUM(C152:D152)</f>
        <v>0</v>
      </c>
      <c r="F152" s="83" t="s">
        <v>8</v>
      </c>
      <c r="G152" s="226">
        <f>'Паспорт-4'!G148</f>
        <v>0</v>
      </c>
      <c r="H152" s="46">
        <f>SUM(F152:G152)</f>
        <v>0</v>
      </c>
      <c r="I152" s="83" t="s">
        <v>8</v>
      </c>
      <c r="J152" s="87"/>
      <c r="K152" s="46">
        <f>SUM(I152:J152)</f>
        <v>0</v>
      </c>
      <c r="L152" s="83" t="s">
        <v>8</v>
      </c>
      <c r="M152" s="234" t="e">
        <f>'Паспорт-4'!J148</f>
        <v>#REF!</v>
      </c>
      <c r="N152" s="317" t="e">
        <f>SUM(L152:M152)</f>
        <v>#REF!</v>
      </c>
      <c r="O152" s="2" t="str">
        <f t="shared" si="15"/>
        <v/>
      </c>
    </row>
    <row r="153" spans="1:15">
      <c r="A153" s="316" t="e">
        <f>#REF!</f>
        <v>#REF!</v>
      </c>
      <c r="B153" s="81" t="s">
        <v>22</v>
      </c>
      <c r="C153" s="83" t="s">
        <v>8</v>
      </c>
      <c r="D153" s="226">
        <f>'Паспорт-4'!D149</f>
        <v>0</v>
      </c>
      <c r="E153" s="46">
        <f>SUM(C153:D153)</f>
        <v>0</v>
      </c>
      <c r="F153" s="83" t="s">
        <v>8</v>
      </c>
      <c r="G153" s="226">
        <f>'Паспорт-4'!G149</f>
        <v>0</v>
      </c>
      <c r="H153" s="46">
        <f>SUM(F153:G153)</f>
        <v>0</v>
      </c>
      <c r="I153" s="83" t="s">
        <v>8</v>
      </c>
      <c r="J153" s="87"/>
      <c r="K153" s="46">
        <f>SUM(I153:J153)</f>
        <v>0</v>
      </c>
      <c r="L153" s="83" t="s">
        <v>8</v>
      </c>
      <c r="M153" s="234" t="e">
        <f>'Паспорт-4'!J149</f>
        <v>#REF!</v>
      </c>
      <c r="N153" s="317" t="e">
        <f>SUM(L153:M153)</f>
        <v>#REF!</v>
      </c>
      <c r="O153" s="2" t="str">
        <f t="shared" si="15"/>
        <v/>
      </c>
    </row>
    <row r="154" spans="1:15" ht="25.5">
      <c r="A154" s="316" t="e">
        <f>#REF!</f>
        <v>#REF!</v>
      </c>
      <c r="B154" s="81" t="s">
        <v>23</v>
      </c>
      <c r="C154" s="83" t="s">
        <v>8</v>
      </c>
      <c r="D154" s="82" t="s">
        <v>8</v>
      </c>
      <c r="E154" s="46">
        <f>SUM(E155:E157)</f>
        <v>0</v>
      </c>
      <c r="F154" s="83" t="s">
        <v>8</v>
      </c>
      <c r="G154" s="82" t="s">
        <v>8</v>
      </c>
      <c r="H154" s="46">
        <f>SUM(H155:H157)</f>
        <v>0</v>
      </c>
      <c r="I154" s="83" t="s">
        <v>8</v>
      </c>
      <c r="J154" s="82" t="s">
        <v>8</v>
      </c>
      <c r="K154" s="46">
        <f>SUM(K155:K157)</f>
        <v>0</v>
      </c>
      <c r="L154" s="83" t="s">
        <v>8</v>
      </c>
      <c r="M154" s="82" t="s">
        <v>8</v>
      </c>
      <c r="N154" s="317" t="e">
        <f>SUM(N155:N157)</f>
        <v>#REF!</v>
      </c>
      <c r="O154" s="2" t="str">
        <f t="shared" si="15"/>
        <v/>
      </c>
    </row>
    <row r="155" spans="1:15">
      <c r="A155" s="316" t="e">
        <f>#REF!</f>
        <v>#REF!</v>
      </c>
      <c r="B155" s="19" t="e">
        <f>#REF!</f>
        <v>#REF!</v>
      </c>
      <c r="C155" s="83" t="s">
        <v>8</v>
      </c>
      <c r="D155" s="82" t="s">
        <v>8</v>
      </c>
      <c r="E155" s="227">
        <f>'Паспорт-4'!E151</f>
        <v>0</v>
      </c>
      <c r="F155" s="83" t="s">
        <v>8</v>
      </c>
      <c r="G155" s="82" t="s">
        <v>8</v>
      </c>
      <c r="H155" s="227">
        <f>'Паспорт-4'!H151</f>
        <v>0</v>
      </c>
      <c r="I155" s="83" t="s">
        <v>8</v>
      </c>
      <c r="J155" s="82" t="s">
        <v>8</v>
      </c>
      <c r="K155" s="88"/>
      <c r="L155" s="83" t="s">
        <v>8</v>
      </c>
      <c r="M155" s="82" t="s">
        <v>8</v>
      </c>
      <c r="N155" s="318" t="e">
        <f>'Паспорт-4'!K151</f>
        <v>#REF!</v>
      </c>
      <c r="O155" s="2" t="str">
        <f t="shared" si="15"/>
        <v/>
      </c>
    </row>
    <row r="156" spans="1:15">
      <c r="A156" s="316" t="e">
        <f>#REF!</f>
        <v>#REF!</v>
      </c>
      <c r="B156" s="19" t="e">
        <f>#REF!</f>
        <v>#REF!</v>
      </c>
      <c r="C156" s="83" t="s">
        <v>8</v>
      </c>
      <c r="D156" s="82" t="s">
        <v>8</v>
      </c>
      <c r="E156" s="227">
        <f>'Паспорт-4'!E152</f>
        <v>0</v>
      </c>
      <c r="F156" s="83" t="s">
        <v>8</v>
      </c>
      <c r="G156" s="82" t="s">
        <v>8</v>
      </c>
      <c r="H156" s="227">
        <f>'Паспорт-4'!H152</f>
        <v>0</v>
      </c>
      <c r="I156" s="83" t="s">
        <v>8</v>
      </c>
      <c r="J156" s="82" t="s">
        <v>8</v>
      </c>
      <c r="K156" s="88"/>
      <c r="L156" s="83" t="s">
        <v>8</v>
      </c>
      <c r="M156" s="82" t="s">
        <v>8</v>
      </c>
      <c r="N156" s="318" t="e">
        <f>'Паспорт-4'!K152</f>
        <v>#REF!</v>
      </c>
      <c r="O156" s="2" t="str">
        <f t="shared" si="15"/>
        <v/>
      </c>
    </row>
    <row r="157" spans="1:15">
      <c r="A157" s="319" t="e">
        <f>#REF!</f>
        <v>#REF!</v>
      </c>
      <c r="B157" s="236" t="e">
        <f>#REF!</f>
        <v>#REF!</v>
      </c>
      <c r="C157" s="84" t="s">
        <v>8</v>
      </c>
      <c r="D157" s="85" t="s">
        <v>8</v>
      </c>
      <c r="E157" s="228">
        <f>'Паспорт-4'!E153</f>
        <v>0</v>
      </c>
      <c r="F157" s="84" t="s">
        <v>8</v>
      </c>
      <c r="G157" s="85" t="s">
        <v>8</v>
      </c>
      <c r="H157" s="228">
        <f>'Паспорт-4'!H153</f>
        <v>0</v>
      </c>
      <c r="I157" s="84" t="s">
        <v>8</v>
      </c>
      <c r="J157" s="85" t="s">
        <v>8</v>
      </c>
      <c r="K157" s="93"/>
      <c r="L157" s="84" t="s">
        <v>8</v>
      </c>
      <c r="M157" s="85" t="s">
        <v>8</v>
      </c>
      <c r="N157" s="320" t="e">
        <f>'Паспорт-4'!K153</f>
        <v>#REF!</v>
      </c>
      <c r="O157" s="2" t="str">
        <f t="shared" si="15"/>
        <v/>
      </c>
    </row>
    <row r="158" spans="1:15">
      <c r="A158" s="314" t="e">
        <f>#REF!</f>
        <v>#REF!</v>
      </c>
      <c r="B158" s="230" t="e">
        <f>#REF!</f>
        <v>#REF!</v>
      </c>
      <c r="C158" s="96">
        <f t="shared" ref="C158:N158" si="21">SUM(C159:C164)</f>
        <v>0</v>
      </c>
      <c r="D158" s="97">
        <f t="shared" si="21"/>
        <v>0</v>
      </c>
      <c r="E158" s="98">
        <f t="shared" si="21"/>
        <v>0</v>
      </c>
      <c r="F158" s="96">
        <f t="shared" si="21"/>
        <v>0</v>
      </c>
      <c r="G158" s="97">
        <f t="shared" si="21"/>
        <v>0</v>
      </c>
      <c r="H158" s="98">
        <f t="shared" si="21"/>
        <v>0</v>
      </c>
      <c r="I158" s="96">
        <f t="shared" si="21"/>
        <v>0</v>
      </c>
      <c r="J158" s="97">
        <f t="shared" si="21"/>
        <v>0</v>
      </c>
      <c r="K158" s="98">
        <f t="shared" si="21"/>
        <v>0</v>
      </c>
      <c r="L158" s="96" t="e">
        <f t="shared" si="21"/>
        <v>#REF!</v>
      </c>
      <c r="M158" s="97" t="e">
        <f t="shared" si="21"/>
        <v>#REF!</v>
      </c>
      <c r="N158" s="315" t="e">
        <f t="shared" si="21"/>
        <v>#REF!</v>
      </c>
      <c r="O158" s="2" t="str">
        <f t="shared" si="15"/>
        <v/>
      </c>
    </row>
    <row r="159" spans="1:15">
      <c r="A159" s="316" t="e">
        <f>#REF!</f>
        <v>#REF!</v>
      </c>
      <c r="B159" s="81" t="s">
        <v>96</v>
      </c>
      <c r="C159" s="229">
        <f>'Паспорт-4'!C155</f>
        <v>0</v>
      </c>
      <c r="D159" s="82" t="s">
        <v>8</v>
      </c>
      <c r="E159" s="46">
        <f>SUM(C159:D159)</f>
        <v>0</v>
      </c>
      <c r="F159" s="229">
        <f>'Паспорт-4'!F155</f>
        <v>0</v>
      </c>
      <c r="G159" s="82" t="s">
        <v>8</v>
      </c>
      <c r="H159" s="46">
        <f>SUM(F159:G159)</f>
        <v>0</v>
      </c>
      <c r="I159" s="86"/>
      <c r="J159" s="82" t="s">
        <v>8</v>
      </c>
      <c r="K159" s="46">
        <f>SUM(I159:J159)</f>
        <v>0</v>
      </c>
      <c r="L159" s="232" t="e">
        <f>'Паспорт-4'!I155</f>
        <v>#REF!</v>
      </c>
      <c r="M159" s="82" t="s">
        <v>8</v>
      </c>
      <c r="N159" s="317" t="e">
        <f>SUM(L159:M159)</f>
        <v>#REF!</v>
      </c>
      <c r="O159" s="2" t="str">
        <f t="shared" si="15"/>
        <v/>
      </c>
    </row>
    <row r="160" spans="1:15">
      <c r="A160" s="316" t="e">
        <f>#REF!</f>
        <v>#REF!</v>
      </c>
      <c r="B160" s="81" t="s">
        <v>31</v>
      </c>
      <c r="C160" s="83" t="s">
        <v>8</v>
      </c>
      <c r="D160" s="226">
        <f>'Паспорт-4'!D156</f>
        <v>0</v>
      </c>
      <c r="E160" s="46">
        <f>SUM(C160:D160)</f>
        <v>0</v>
      </c>
      <c r="F160" s="83" t="s">
        <v>8</v>
      </c>
      <c r="G160" s="226">
        <f>'Паспорт-4'!G156</f>
        <v>0</v>
      </c>
      <c r="H160" s="46">
        <f>SUM(F160:G160)</f>
        <v>0</v>
      </c>
      <c r="I160" s="83" t="s">
        <v>8</v>
      </c>
      <c r="J160" s="87"/>
      <c r="K160" s="46">
        <f>SUM(I160:J160)</f>
        <v>0</v>
      </c>
      <c r="L160" s="83" t="s">
        <v>8</v>
      </c>
      <c r="M160" s="234" t="e">
        <f>'Паспорт-4'!J156</f>
        <v>#REF!</v>
      </c>
      <c r="N160" s="317" t="e">
        <f>SUM(L160:M160)</f>
        <v>#REF!</v>
      </c>
      <c r="O160" s="2" t="str">
        <f t="shared" si="15"/>
        <v/>
      </c>
    </row>
    <row r="161" spans="1:15">
      <c r="A161" s="316" t="e">
        <f>#REF!</f>
        <v>#REF!</v>
      </c>
      <c r="B161" s="81" t="s">
        <v>20</v>
      </c>
      <c r="C161" s="83" t="s">
        <v>8</v>
      </c>
      <c r="D161" s="226">
        <f>'Паспорт-4'!D157</f>
        <v>0</v>
      </c>
      <c r="E161" s="46">
        <f>SUM(C161:D161)</f>
        <v>0</v>
      </c>
      <c r="F161" s="83" t="s">
        <v>8</v>
      </c>
      <c r="G161" s="226">
        <f>'Паспорт-4'!G157</f>
        <v>0</v>
      </c>
      <c r="H161" s="46">
        <f>SUM(F161:G161)</f>
        <v>0</v>
      </c>
      <c r="I161" s="83" t="s">
        <v>8</v>
      </c>
      <c r="J161" s="87"/>
      <c r="K161" s="46">
        <f>SUM(I161:J161)</f>
        <v>0</v>
      </c>
      <c r="L161" s="83" t="s">
        <v>8</v>
      </c>
      <c r="M161" s="234" t="e">
        <f>'Паспорт-4'!J157</f>
        <v>#REF!</v>
      </c>
      <c r="N161" s="317" t="e">
        <f>SUM(L161:M161)</f>
        <v>#REF!</v>
      </c>
      <c r="O161" s="2" t="str">
        <f t="shared" si="15"/>
        <v/>
      </c>
    </row>
    <row r="162" spans="1:15">
      <c r="A162" s="316" t="e">
        <f>#REF!</f>
        <v>#REF!</v>
      </c>
      <c r="B162" s="81" t="s">
        <v>21</v>
      </c>
      <c r="C162" s="83" t="s">
        <v>8</v>
      </c>
      <c r="D162" s="226">
        <f>'Паспорт-4'!D158</f>
        <v>0</v>
      </c>
      <c r="E162" s="46">
        <f>SUM(C162:D162)</f>
        <v>0</v>
      </c>
      <c r="F162" s="83" t="s">
        <v>8</v>
      </c>
      <c r="G162" s="226">
        <f>'Паспорт-4'!G158</f>
        <v>0</v>
      </c>
      <c r="H162" s="46">
        <f>SUM(F162:G162)</f>
        <v>0</v>
      </c>
      <c r="I162" s="83" t="s">
        <v>8</v>
      </c>
      <c r="J162" s="87"/>
      <c r="K162" s="46">
        <f>SUM(I162:J162)</f>
        <v>0</v>
      </c>
      <c r="L162" s="83" t="s">
        <v>8</v>
      </c>
      <c r="M162" s="234" t="e">
        <f>'Паспорт-4'!J158</f>
        <v>#REF!</v>
      </c>
      <c r="N162" s="317" t="e">
        <f>SUM(L162:M162)</f>
        <v>#REF!</v>
      </c>
      <c r="O162" s="2" t="str">
        <f t="shared" si="15"/>
        <v/>
      </c>
    </row>
    <row r="163" spans="1:15">
      <c r="A163" s="316" t="e">
        <f>#REF!</f>
        <v>#REF!</v>
      </c>
      <c r="B163" s="81" t="s">
        <v>22</v>
      </c>
      <c r="C163" s="83" t="s">
        <v>8</v>
      </c>
      <c r="D163" s="226">
        <f>'Паспорт-4'!D159</f>
        <v>0</v>
      </c>
      <c r="E163" s="46">
        <f>SUM(C163:D163)</f>
        <v>0</v>
      </c>
      <c r="F163" s="83" t="s">
        <v>8</v>
      </c>
      <c r="G163" s="226">
        <f>'Паспорт-4'!G159</f>
        <v>0</v>
      </c>
      <c r="H163" s="46">
        <f>SUM(F163:G163)</f>
        <v>0</v>
      </c>
      <c r="I163" s="83" t="s">
        <v>8</v>
      </c>
      <c r="J163" s="87"/>
      <c r="K163" s="46">
        <f>SUM(I163:J163)</f>
        <v>0</v>
      </c>
      <c r="L163" s="83" t="s">
        <v>8</v>
      </c>
      <c r="M163" s="234" t="e">
        <f>'Паспорт-4'!J159</f>
        <v>#REF!</v>
      </c>
      <c r="N163" s="317" t="e">
        <f>SUM(L163:M163)</f>
        <v>#REF!</v>
      </c>
      <c r="O163" s="2" t="str">
        <f t="shared" si="15"/>
        <v/>
      </c>
    </row>
    <row r="164" spans="1:15" ht="25.5">
      <c r="A164" s="316" t="e">
        <f>#REF!</f>
        <v>#REF!</v>
      </c>
      <c r="B164" s="81" t="s">
        <v>23</v>
      </c>
      <c r="C164" s="83" t="s">
        <v>8</v>
      </c>
      <c r="D164" s="82" t="s">
        <v>8</v>
      </c>
      <c r="E164" s="46">
        <f>SUM(E165:E167)</f>
        <v>0</v>
      </c>
      <c r="F164" s="83" t="s">
        <v>8</v>
      </c>
      <c r="G164" s="82" t="s">
        <v>8</v>
      </c>
      <c r="H164" s="46">
        <f>SUM(H165:H167)</f>
        <v>0</v>
      </c>
      <c r="I164" s="83" t="s">
        <v>8</v>
      </c>
      <c r="J164" s="82" t="s">
        <v>8</v>
      </c>
      <c r="K164" s="46">
        <f>SUM(K165:K167)</f>
        <v>0</v>
      </c>
      <c r="L164" s="83" t="s">
        <v>8</v>
      </c>
      <c r="M164" s="82" t="s">
        <v>8</v>
      </c>
      <c r="N164" s="317" t="e">
        <f>SUM(N165:N167)</f>
        <v>#REF!</v>
      </c>
      <c r="O164" s="2" t="str">
        <f t="shared" si="15"/>
        <v/>
      </c>
    </row>
    <row r="165" spans="1:15">
      <c r="A165" s="316" t="e">
        <f>#REF!</f>
        <v>#REF!</v>
      </c>
      <c r="B165" s="19" t="e">
        <f>#REF!</f>
        <v>#REF!</v>
      </c>
      <c r="C165" s="83" t="s">
        <v>8</v>
      </c>
      <c r="D165" s="82" t="s">
        <v>8</v>
      </c>
      <c r="E165" s="227">
        <f>'Паспорт-4'!E161</f>
        <v>0</v>
      </c>
      <c r="F165" s="83" t="s">
        <v>8</v>
      </c>
      <c r="G165" s="82" t="s">
        <v>8</v>
      </c>
      <c r="H165" s="227">
        <f>'Паспорт-4'!H161</f>
        <v>0</v>
      </c>
      <c r="I165" s="83" t="s">
        <v>8</v>
      </c>
      <c r="J165" s="82" t="s">
        <v>8</v>
      </c>
      <c r="K165" s="88"/>
      <c r="L165" s="83" t="s">
        <v>8</v>
      </c>
      <c r="M165" s="82" t="s">
        <v>8</v>
      </c>
      <c r="N165" s="318" t="e">
        <f>'Паспорт-4'!K161</f>
        <v>#REF!</v>
      </c>
      <c r="O165" s="2" t="str">
        <f t="shared" si="15"/>
        <v/>
      </c>
    </row>
    <row r="166" spans="1:15">
      <c r="A166" s="316" t="e">
        <f>#REF!</f>
        <v>#REF!</v>
      </c>
      <c r="B166" s="19" t="e">
        <f>#REF!</f>
        <v>#REF!</v>
      </c>
      <c r="C166" s="83" t="s">
        <v>8</v>
      </c>
      <c r="D166" s="82" t="s">
        <v>8</v>
      </c>
      <c r="E166" s="227">
        <f>'Паспорт-4'!E162</f>
        <v>0</v>
      </c>
      <c r="F166" s="83" t="s">
        <v>8</v>
      </c>
      <c r="G166" s="82" t="s">
        <v>8</v>
      </c>
      <c r="H166" s="227">
        <f>'Паспорт-4'!H162</f>
        <v>0</v>
      </c>
      <c r="I166" s="83" t="s">
        <v>8</v>
      </c>
      <c r="J166" s="82" t="s">
        <v>8</v>
      </c>
      <c r="K166" s="88"/>
      <c r="L166" s="83" t="s">
        <v>8</v>
      </c>
      <c r="M166" s="82" t="s">
        <v>8</v>
      </c>
      <c r="N166" s="318" t="e">
        <f>'Паспорт-4'!K162</f>
        <v>#REF!</v>
      </c>
      <c r="O166" s="2" t="str">
        <f t="shared" si="15"/>
        <v/>
      </c>
    </row>
    <row r="167" spans="1:15">
      <c r="A167" s="319" t="e">
        <f>#REF!</f>
        <v>#REF!</v>
      </c>
      <c r="B167" s="236" t="e">
        <f>#REF!</f>
        <v>#REF!</v>
      </c>
      <c r="C167" s="84" t="s">
        <v>8</v>
      </c>
      <c r="D167" s="85" t="s">
        <v>8</v>
      </c>
      <c r="E167" s="228">
        <f>'Паспорт-4'!E163</f>
        <v>0</v>
      </c>
      <c r="F167" s="84" t="s">
        <v>8</v>
      </c>
      <c r="G167" s="85" t="s">
        <v>8</v>
      </c>
      <c r="H167" s="228">
        <f>'Паспорт-4'!H163</f>
        <v>0</v>
      </c>
      <c r="I167" s="84" t="s">
        <v>8</v>
      </c>
      <c r="J167" s="85" t="s">
        <v>8</v>
      </c>
      <c r="K167" s="93"/>
      <c r="L167" s="84" t="s">
        <v>8</v>
      </c>
      <c r="M167" s="85" t="s">
        <v>8</v>
      </c>
      <c r="N167" s="320" t="e">
        <f>'Паспорт-4'!K163</f>
        <v>#REF!</v>
      </c>
      <c r="O167" s="2" t="str">
        <f t="shared" si="15"/>
        <v/>
      </c>
    </row>
    <row r="168" spans="1:15" ht="15" customHeight="1">
      <c r="A168" s="599" t="s">
        <v>24</v>
      </c>
      <c r="B168" s="529"/>
      <c r="C168" s="89">
        <f t="shared" ref="C168:N168" si="22">C138+C148+C158</f>
        <v>0</v>
      </c>
      <c r="D168" s="90">
        <f t="shared" si="22"/>
        <v>0</v>
      </c>
      <c r="E168" s="91">
        <f t="shared" si="22"/>
        <v>0</v>
      </c>
      <c r="F168" s="89">
        <f t="shared" si="22"/>
        <v>0</v>
      </c>
      <c r="G168" s="90">
        <f t="shared" si="22"/>
        <v>0</v>
      </c>
      <c r="H168" s="91">
        <f t="shared" si="22"/>
        <v>0</v>
      </c>
      <c r="I168" s="89">
        <f t="shared" si="22"/>
        <v>0</v>
      </c>
      <c r="J168" s="90">
        <f t="shared" si="22"/>
        <v>0</v>
      </c>
      <c r="K168" s="91">
        <f t="shared" si="22"/>
        <v>0</v>
      </c>
      <c r="L168" s="89" t="e">
        <f t="shared" si="22"/>
        <v>#REF!</v>
      </c>
      <c r="M168" s="90" t="e">
        <f t="shared" si="22"/>
        <v>#REF!</v>
      </c>
      <c r="N168" s="321" t="e">
        <f t="shared" si="22"/>
        <v>#REF!</v>
      </c>
      <c r="O168" s="2" t="str">
        <f t="shared" si="15"/>
        <v/>
      </c>
    </row>
    <row r="169" spans="1:15" ht="15" customHeight="1">
      <c r="A169" s="596" t="s">
        <v>170</v>
      </c>
      <c r="B169" s="597"/>
      <c r="C169" s="597"/>
      <c r="D169" s="597"/>
      <c r="E169" s="597"/>
      <c r="F169" s="597"/>
      <c r="G169" s="597"/>
      <c r="H169" s="597"/>
      <c r="I169" s="597"/>
      <c r="J169" s="597"/>
      <c r="K169" s="597"/>
      <c r="L169" s="597"/>
      <c r="M169" s="597"/>
      <c r="N169" s="598"/>
      <c r="O169" s="2" t="str">
        <f>O168</f>
        <v/>
      </c>
    </row>
    <row r="170" spans="1:15">
      <c r="A170" s="457" t="e">
        <f>#REF!</f>
        <v>#REF!</v>
      </c>
      <c r="B170" s="458"/>
      <c r="C170" s="458"/>
      <c r="D170" s="458"/>
      <c r="E170" s="458"/>
      <c r="F170" s="458"/>
      <c r="G170" s="458"/>
      <c r="H170" s="458"/>
      <c r="I170" s="458"/>
      <c r="J170" s="458"/>
      <c r="K170" s="458"/>
      <c r="L170" s="458"/>
      <c r="M170" s="458"/>
      <c r="N170" s="527"/>
      <c r="O170" s="2" t="str">
        <f>O201</f>
        <v/>
      </c>
    </row>
    <row r="171" spans="1:15">
      <c r="A171" s="314" t="e">
        <f>#REF!</f>
        <v>#REF!</v>
      </c>
      <c r="B171" s="230" t="e">
        <f>#REF!</f>
        <v>#REF!</v>
      </c>
      <c r="C171" s="96">
        <f t="shared" ref="C171:N171" si="23">SUM(C172:C177)</f>
        <v>0</v>
      </c>
      <c r="D171" s="97">
        <f t="shared" si="23"/>
        <v>0</v>
      </c>
      <c r="E171" s="98">
        <f t="shared" si="23"/>
        <v>0</v>
      </c>
      <c r="F171" s="96">
        <f t="shared" si="23"/>
        <v>0</v>
      </c>
      <c r="G171" s="97">
        <f t="shared" si="23"/>
        <v>0</v>
      </c>
      <c r="H171" s="98">
        <f t="shared" si="23"/>
        <v>0</v>
      </c>
      <c r="I171" s="96">
        <f t="shared" si="23"/>
        <v>0</v>
      </c>
      <c r="J171" s="97">
        <f t="shared" si="23"/>
        <v>0</v>
      </c>
      <c r="K171" s="98">
        <f t="shared" si="23"/>
        <v>0</v>
      </c>
      <c r="L171" s="96" t="e">
        <f t="shared" si="23"/>
        <v>#REF!</v>
      </c>
      <c r="M171" s="97" t="e">
        <f t="shared" si="23"/>
        <v>#REF!</v>
      </c>
      <c r="N171" s="315" t="e">
        <f t="shared" si="23"/>
        <v>#REF!</v>
      </c>
      <c r="O171" s="2" t="str">
        <f t="shared" ref="O171:O234" si="24">IF(SUM(C171:K171)&lt;&gt;0,"Для друку","")</f>
        <v/>
      </c>
    </row>
    <row r="172" spans="1:15">
      <c r="A172" s="316" t="e">
        <f>#REF!</f>
        <v>#REF!</v>
      </c>
      <c r="B172" s="81" t="s">
        <v>96</v>
      </c>
      <c r="C172" s="229">
        <f>'Паспорт-4'!C167</f>
        <v>0</v>
      </c>
      <c r="D172" s="82" t="s">
        <v>8</v>
      </c>
      <c r="E172" s="46">
        <f>SUM(C172:D172)</f>
        <v>0</v>
      </c>
      <c r="F172" s="229">
        <f>'Паспорт-4'!F167</f>
        <v>0</v>
      </c>
      <c r="G172" s="82" t="s">
        <v>8</v>
      </c>
      <c r="H172" s="46">
        <f>SUM(F172:G172)</f>
        <v>0</v>
      </c>
      <c r="I172" s="86"/>
      <c r="J172" s="82" t="s">
        <v>8</v>
      </c>
      <c r="K172" s="46">
        <f>SUM(I172:J172)</f>
        <v>0</v>
      </c>
      <c r="L172" s="232" t="e">
        <f>'Паспорт-4'!I167</f>
        <v>#REF!</v>
      </c>
      <c r="M172" s="82" t="s">
        <v>8</v>
      </c>
      <c r="N172" s="317" t="e">
        <f>SUM(L172:M172)</f>
        <v>#REF!</v>
      </c>
      <c r="O172" s="2" t="str">
        <f t="shared" si="24"/>
        <v/>
      </c>
    </row>
    <row r="173" spans="1:15">
      <c r="A173" s="316" t="e">
        <f>#REF!</f>
        <v>#REF!</v>
      </c>
      <c r="B173" s="81" t="s">
        <v>31</v>
      </c>
      <c r="C173" s="83" t="s">
        <v>8</v>
      </c>
      <c r="D173" s="226">
        <f>'Паспорт-4'!D168</f>
        <v>0</v>
      </c>
      <c r="E173" s="46">
        <f>SUM(C173:D173)</f>
        <v>0</v>
      </c>
      <c r="F173" s="83" t="s">
        <v>8</v>
      </c>
      <c r="G173" s="226">
        <f>'Паспорт-4'!G168</f>
        <v>0</v>
      </c>
      <c r="H173" s="46">
        <f>SUM(F173:G173)</f>
        <v>0</v>
      </c>
      <c r="I173" s="83" t="s">
        <v>8</v>
      </c>
      <c r="J173" s="87"/>
      <c r="K173" s="46">
        <f>SUM(I173:J173)</f>
        <v>0</v>
      </c>
      <c r="L173" s="83" t="s">
        <v>8</v>
      </c>
      <c r="M173" s="234" t="e">
        <f>'Паспорт-4'!J168</f>
        <v>#REF!</v>
      </c>
      <c r="N173" s="317" t="e">
        <f>SUM(L173:M173)</f>
        <v>#REF!</v>
      </c>
      <c r="O173" s="2" t="str">
        <f t="shared" si="24"/>
        <v/>
      </c>
    </row>
    <row r="174" spans="1:15">
      <c r="A174" s="316" t="e">
        <f>#REF!</f>
        <v>#REF!</v>
      </c>
      <c r="B174" s="81" t="s">
        <v>20</v>
      </c>
      <c r="C174" s="83" t="s">
        <v>8</v>
      </c>
      <c r="D174" s="226">
        <f>'Паспорт-4'!D169</f>
        <v>0</v>
      </c>
      <c r="E174" s="46">
        <f>SUM(C174:D174)</f>
        <v>0</v>
      </c>
      <c r="F174" s="83" t="s">
        <v>8</v>
      </c>
      <c r="G174" s="226">
        <f>'Паспорт-4'!G169</f>
        <v>0</v>
      </c>
      <c r="H174" s="46">
        <f>SUM(F174:G174)</f>
        <v>0</v>
      </c>
      <c r="I174" s="83" t="s">
        <v>8</v>
      </c>
      <c r="J174" s="87"/>
      <c r="K174" s="46">
        <f>SUM(I174:J174)</f>
        <v>0</v>
      </c>
      <c r="L174" s="83" t="s">
        <v>8</v>
      </c>
      <c r="M174" s="234" t="e">
        <f>'Паспорт-4'!J169</f>
        <v>#REF!</v>
      </c>
      <c r="N174" s="317" t="e">
        <f>SUM(L174:M174)</f>
        <v>#REF!</v>
      </c>
      <c r="O174" s="2" t="str">
        <f t="shared" si="24"/>
        <v/>
      </c>
    </row>
    <row r="175" spans="1:15">
      <c r="A175" s="316" t="e">
        <f>#REF!</f>
        <v>#REF!</v>
      </c>
      <c r="B175" s="81" t="s">
        <v>21</v>
      </c>
      <c r="C175" s="83" t="s">
        <v>8</v>
      </c>
      <c r="D175" s="226">
        <f>'Паспорт-4'!D170</f>
        <v>0</v>
      </c>
      <c r="E175" s="46">
        <f>SUM(C175:D175)</f>
        <v>0</v>
      </c>
      <c r="F175" s="83" t="s">
        <v>8</v>
      </c>
      <c r="G175" s="226">
        <f>'Паспорт-4'!G170</f>
        <v>0</v>
      </c>
      <c r="H175" s="46">
        <f>SUM(F175:G175)</f>
        <v>0</v>
      </c>
      <c r="I175" s="83" t="s">
        <v>8</v>
      </c>
      <c r="J175" s="87"/>
      <c r="K175" s="46">
        <f>SUM(I175:J175)</f>
        <v>0</v>
      </c>
      <c r="L175" s="83" t="s">
        <v>8</v>
      </c>
      <c r="M175" s="234" t="e">
        <f>'Паспорт-4'!J170</f>
        <v>#REF!</v>
      </c>
      <c r="N175" s="317" t="e">
        <f>SUM(L175:M175)</f>
        <v>#REF!</v>
      </c>
      <c r="O175" s="2" t="str">
        <f t="shared" si="24"/>
        <v/>
      </c>
    </row>
    <row r="176" spans="1:15">
      <c r="A176" s="316" t="e">
        <f>#REF!</f>
        <v>#REF!</v>
      </c>
      <c r="B176" s="81" t="s">
        <v>22</v>
      </c>
      <c r="C176" s="83" t="s">
        <v>8</v>
      </c>
      <c r="D176" s="226">
        <f>'Паспорт-4'!D171</f>
        <v>0</v>
      </c>
      <c r="E176" s="46">
        <f>SUM(C176:D176)</f>
        <v>0</v>
      </c>
      <c r="F176" s="83" t="s">
        <v>8</v>
      </c>
      <c r="G176" s="226">
        <f>'Паспорт-4'!G171</f>
        <v>0</v>
      </c>
      <c r="H176" s="46">
        <f>SUM(F176:G176)</f>
        <v>0</v>
      </c>
      <c r="I176" s="83" t="s">
        <v>8</v>
      </c>
      <c r="J176" s="87"/>
      <c r="K176" s="46">
        <f>SUM(I176:J176)</f>
        <v>0</v>
      </c>
      <c r="L176" s="83" t="s">
        <v>8</v>
      </c>
      <c r="M176" s="234" t="e">
        <f>'Паспорт-4'!J171</f>
        <v>#REF!</v>
      </c>
      <c r="N176" s="317" t="e">
        <f>SUM(L176:M176)</f>
        <v>#REF!</v>
      </c>
      <c r="O176" s="2" t="str">
        <f t="shared" si="24"/>
        <v/>
      </c>
    </row>
    <row r="177" spans="1:15" ht="25.5">
      <c r="A177" s="316" t="e">
        <f>#REF!</f>
        <v>#REF!</v>
      </c>
      <c r="B177" s="81" t="s">
        <v>23</v>
      </c>
      <c r="C177" s="83" t="s">
        <v>8</v>
      </c>
      <c r="D177" s="82" t="s">
        <v>8</v>
      </c>
      <c r="E177" s="46">
        <f>SUM(E178:E180)</f>
        <v>0</v>
      </c>
      <c r="F177" s="83" t="s">
        <v>8</v>
      </c>
      <c r="G177" s="82" t="s">
        <v>8</v>
      </c>
      <c r="H177" s="46">
        <f>SUM(H178:H180)</f>
        <v>0</v>
      </c>
      <c r="I177" s="83" t="s">
        <v>8</v>
      </c>
      <c r="J177" s="82" t="s">
        <v>8</v>
      </c>
      <c r="K177" s="46">
        <f>SUM(K178:K180)</f>
        <v>0</v>
      </c>
      <c r="L177" s="83" t="s">
        <v>8</v>
      </c>
      <c r="M177" s="82" t="s">
        <v>8</v>
      </c>
      <c r="N177" s="317" t="e">
        <f>SUM(N178:N180)</f>
        <v>#REF!</v>
      </c>
      <c r="O177" s="2" t="str">
        <f t="shared" si="24"/>
        <v/>
      </c>
    </row>
    <row r="178" spans="1:15">
      <c r="A178" s="316" t="e">
        <f>#REF!</f>
        <v>#REF!</v>
      </c>
      <c r="B178" s="19" t="e">
        <f>#REF!</f>
        <v>#REF!</v>
      </c>
      <c r="C178" s="83" t="s">
        <v>8</v>
      </c>
      <c r="D178" s="82" t="s">
        <v>8</v>
      </c>
      <c r="E178" s="227">
        <f>'Паспорт-4'!E173</f>
        <v>0</v>
      </c>
      <c r="F178" s="83" t="s">
        <v>8</v>
      </c>
      <c r="G178" s="82" t="s">
        <v>8</v>
      </c>
      <c r="H178" s="227">
        <f>'Паспорт-4'!H173</f>
        <v>0</v>
      </c>
      <c r="I178" s="83" t="s">
        <v>8</v>
      </c>
      <c r="J178" s="82" t="s">
        <v>8</v>
      </c>
      <c r="K178" s="88"/>
      <c r="L178" s="83" t="s">
        <v>8</v>
      </c>
      <c r="M178" s="82" t="s">
        <v>8</v>
      </c>
      <c r="N178" s="318" t="e">
        <f>'Паспорт-4'!K173</f>
        <v>#REF!</v>
      </c>
      <c r="O178" s="2" t="str">
        <f t="shared" si="24"/>
        <v/>
      </c>
    </row>
    <row r="179" spans="1:15">
      <c r="A179" s="316" t="e">
        <f>#REF!</f>
        <v>#REF!</v>
      </c>
      <c r="B179" s="19" t="e">
        <f>#REF!</f>
        <v>#REF!</v>
      </c>
      <c r="C179" s="83" t="s">
        <v>8</v>
      </c>
      <c r="D179" s="82" t="s">
        <v>8</v>
      </c>
      <c r="E179" s="227">
        <f>'Паспорт-4'!E174</f>
        <v>0</v>
      </c>
      <c r="F179" s="83" t="s">
        <v>8</v>
      </c>
      <c r="G179" s="82" t="s">
        <v>8</v>
      </c>
      <c r="H179" s="227">
        <f>'Паспорт-4'!H174</f>
        <v>0</v>
      </c>
      <c r="I179" s="83" t="s">
        <v>8</v>
      </c>
      <c r="J179" s="82" t="s">
        <v>8</v>
      </c>
      <c r="K179" s="88"/>
      <c r="L179" s="83" t="s">
        <v>8</v>
      </c>
      <c r="M179" s="82" t="s">
        <v>8</v>
      </c>
      <c r="N179" s="318" t="e">
        <f>'Паспорт-4'!K174</f>
        <v>#REF!</v>
      </c>
      <c r="O179" s="2" t="str">
        <f t="shared" si="24"/>
        <v/>
      </c>
    </row>
    <row r="180" spans="1:15">
      <c r="A180" s="319" t="e">
        <f>#REF!</f>
        <v>#REF!</v>
      </c>
      <c r="B180" s="236" t="e">
        <f>#REF!</f>
        <v>#REF!</v>
      </c>
      <c r="C180" s="84" t="s">
        <v>8</v>
      </c>
      <c r="D180" s="85" t="s">
        <v>8</v>
      </c>
      <c r="E180" s="228">
        <f>'Паспорт-4'!E175</f>
        <v>0</v>
      </c>
      <c r="F180" s="84" t="s">
        <v>8</v>
      </c>
      <c r="G180" s="85" t="s">
        <v>8</v>
      </c>
      <c r="H180" s="228">
        <f>'Паспорт-4'!H175</f>
        <v>0</v>
      </c>
      <c r="I180" s="84" t="s">
        <v>8</v>
      </c>
      <c r="J180" s="85" t="s">
        <v>8</v>
      </c>
      <c r="K180" s="93"/>
      <c r="L180" s="84" t="s">
        <v>8</v>
      </c>
      <c r="M180" s="85" t="s">
        <v>8</v>
      </c>
      <c r="N180" s="320" t="e">
        <f>'Паспорт-4'!K175</f>
        <v>#REF!</v>
      </c>
      <c r="O180" s="2" t="str">
        <f t="shared" si="24"/>
        <v/>
      </c>
    </row>
    <row r="181" spans="1:15">
      <c r="A181" s="314" t="e">
        <f>#REF!</f>
        <v>#REF!</v>
      </c>
      <c r="B181" s="230" t="e">
        <f>#REF!</f>
        <v>#REF!</v>
      </c>
      <c r="C181" s="96">
        <f t="shared" ref="C181:N181" si="25">SUM(C182:C187)</f>
        <v>0</v>
      </c>
      <c r="D181" s="97">
        <f t="shared" si="25"/>
        <v>0</v>
      </c>
      <c r="E181" s="98">
        <f t="shared" si="25"/>
        <v>0</v>
      </c>
      <c r="F181" s="96">
        <f t="shared" si="25"/>
        <v>0</v>
      </c>
      <c r="G181" s="97">
        <f t="shared" si="25"/>
        <v>0</v>
      </c>
      <c r="H181" s="98">
        <f t="shared" si="25"/>
        <v>0</v>
      </c>
      <c r="I181" s="96">
        <f t="shared" si="25"/>
        <v>0</v>
      </c>
      <c r="J181" s="97">
        <f t="shared" si="25"/>
        <v>0</v>
      </c>
      <c r="K181" s="98">
        <f t="shared" si="25"/>
        <v>0</v>
      </c>
      <c r="L181" s="96" t="e">
        <f t="shared" si="25"/>
        <v>#REF!</v>
      </c>
      <c r="M181" s="97" t="e">
        <f t="shared" si="25"/>
        <v>#REF!</v>
      </c>
      <c r="N181" s="315" t="e">
        <f t="shared" si="25"/>
        <v>#REF!</v>
      </c>
      <c r="O181" s="2" t="str">
        <f t="shared" si="24"/>
        <v/>
      </c>
    </row>
    <row r="182" spans="1:15">
      <c r="A182" s="316" t="e">
        <f>#REF!</f>
        <v>#REF!</v>
      </c>
      <c r="B182" s="81" t="s">
        <v>96</v>
      </c>
      <c r="C182" s="229">
        <f>'Паспорт-4'!C177</f>
        <v>0</v>
      </c>
      <c r="D182" s="82" t="s">
        <v>8</v>
      </c>
      <c r="E182" s="46">
        <f>SUM(C182:D182)</f>
        <v>0</v>
      </c>
      <c r="F182" s="229">
        <f>'Паспорт-4'!F177</f>
        <v>0</v>
      </c>
      <c r="G182" s="82" t="s">
        <v>8</v>
      </c>
      <c r="H182" s="46">
        <f>SUM(F182:G182)</f>
        <v>0</v>
      </c>
      <c r="I182" s="86"/>
      <c r="J182" s="82" t="s">
        <v>8</v>
      </c>
      <c r="K182" s="46">
        <f>SUM(I182:J182)</f>
        <v>0</v>
      </c>
      <c r="L182" s="232" t="e">
        <f>'Паспорт-4'!I177</f>
        <v>#REF!</v>
      </c>
      <c r="M182" s="82" t="s">
        <v>8</v>
      </c>
      <c r="N182" s="317" t="e">
        <f>SUM(L182:M182)</f>
        <v>#REF!</v>
      </c>
      <c r="O182" s="2" t="str">
        <f t="shared" si="24"/>
        <v/>
      </c>
    </row>
    <row r="183" spans="1:15">
      <c r="A183" s="316" t="e">
        <f>#REF!</f>
        <v>#REF!</v>
      </c>
      <c r="B183" s="81" t="s">
        <v>31</v>
      </c>
      <c r="C183" s="83" t="s">
        <v>8</v>
      </c>
      <c r="D183" s="226">
        <f>'Паспорт-4'!D178</f>
        <v>0</v>
      </c>
      <c r="E183" s="46">
        <f>SUM(C183:D183)</f>
        <v>0</v>
      </c>
      <c r="F183" s="83" t="s">
        <v>8</v>
      </c>
      <c r="G183" s="226">
        <f>'Паспорт-4'!G178</f>
        <v>0</v>
      </c>
      <c r="H183" s="46">
        <f>SUM(F183:G183)</f>
        <v>0</v>
      </c>
      <c r="I183" s="83" t="s">
        <v>8</v>
      </c>
      <c r="J183" s="87"/>
      <c r="K183" s="46">
        <f>SUM(I183:J183)</f>
        <v>0</v>
      </c>
      <c r="L183" s="83" t="s">
        <v>8</v>
      </c>
      <c r="M183" s="234" t="e">
        <f>'Паспорт-4'!J178</f>
        <v>#REF!</v>
      </c>
      <c r="N183" s="317" t="e">
        <f>SUM(L183:M183)</f>
        <v>#REF!</v>
      </c>
      <c r="O183" s="2" t="str">
        <f t="shared" si="24"/>
        <v/>
      </c>
    </row>
    <row r="184" spans="1:15">
      <c r="A184" s="316" t="e">
        <f>#REF!</f>
        <v>#REF!</v>
      </c>
      <c r="B184" s="81" t="s">
        <v>20</v>
      </c>
      <c r="C184" s="83" t="s">
        <v>8</v>
      </c>
      <c r="D184" s="226">
        <f>'Паспорт-4'!D179</f>
        <v>0</v>
      </c>
      <c r="E184" s="46">
        <f>SUM(C184:D184)</f>
        <v>0</v>
      </c>
      <c r="F184" s="83" t="s">
        <v>8</v>
      </c>
      <c r="G184" s="226">
        <f>'Паспорт-4'!G179</f>
        <v>0</v>
      </c>
      <c r="H184" s="46">
        <f>SUM(F184:G184)</f>
        <v>0</v>
      </c>
      <c r="I184" s="83" t="s">
        <v>8</v>
      </c>
      <c r="J184" s="87"/>
      <c r="K184" s="46">
        <f>SUM(I184:J184)</f>
        <v>0</v>
      </c>
      <c r="L184" s="83" t="s">
        <v>8</v>
      </c>
      <c r="M184" s="234" t="e">
        <f>'Паспорт-4'!J179</f>
        <v>#REF!</v>
      </c>
      <c r="N184" s="317" t="e">
        <f>SUM(L184:M184)</f>
        <v>#REF!</v>
      </c>
      <c r="O184" s="2" t="str">
        <f t="shared" si="24"/>
        <v/>
      </c>
    </row>
    <row r="185" spans="1:15">
      <c r="A185" s="316" t="e">
        <f>#REF!</f>
        <v>#REF!</v>
      </c>
      <c r="B185" s="81" t="s">
        <v>21</v>
      </c>
      <c r="C185" s="83" t="s">
        <v>8</v>
      </c>
      <c r="D185" s="226">
        <f>'Паспорт-4'!D180</f>
        <v>0</v>
      </c>
      <c r="E185" s="46">
        <f>SUM(C185:D185)</f>
        <v>0</v>
      </c>
      <c r="F185" s="83" t="s">
        <v>8</v>
      </c>
      <c r="G185" s="226">
        <f>'Паспорт-4'!G180</f>
        <v>0</v>
      </c>
      <c r="H185" s="46">
        <f>SUM(F185:G185)</f>
        <v>0</v>
      </c>
      <c r="I185" s="83" t="s">
        <v>8</v>
      </c>
      <c r="J185" s="87"/>
      <c r="K185" s="46">
        <f>SUM(I185:J185)</f>
        <v>0</v>
      </c>
      <c r="L185" s="83" t="s">
        <v>8</v>
      </c>
      <c r="M185" s="234" t="e">
        <f>'Паспорт-4'!J180</f>
        <v>#REF!</v>
      </c>
      <c r="N185" s="317" t="e">
        <f>SUM(L185:M185)</f>
        <v>#REF!</v>
      </c>
      <c r="O185" s="2" t="str">
        <f t="shared" si="24"/>
        <v/>
      </c>
    </row>
    <row r="186" spans="1:15">
      <c r="A186" s="316" t="e">
        <f>#REF!</f>
        <v>#REF!</v>
      </c>
      <c r="B186" s="81" t="s">
        <v>22</v>
      </c>
      <c r="C186" s="83" t="s">
        <v>8</v>
      </c>
      <c r="D186" s="226">
        <f>'Паспорт-4'!D181</f>
        <v>0</v>
      </c>
      <c r="E186" s="46">
        <f>SUM(C186:D186)</f>
        <v>0</v>
      </c>
      <c r="F186" s="83" t="s">
        <v>8</v>
      </c>
      <c r="G186" s="226">
        <f>'Паспорт-4'!G181</f>
        <v>0</v>
      </c>
      <c r="H186" s="46">
        <f>SUM(F186:G186)</f>
        <v>0</v>
      </c>
      <c r="I186" s="83" t="s">
        <v>8</v>
      </c>
      <c r="J186" s="87"/>
      <c r="K186" s="46">
        <f>SUM(I186:J186)</f>
        <v>0</v>
      </c>
      <c r="L186" s="83" t="s">
        <v>8</v>
      </c>
      <c r="M186" s="234" t="e">
        <f>'Паспорт-4'!J181</f>
        <v>#REF!</v>
      </c>
      <c r="N186" s="317" t="e">
        <f>SUM(L186:M186)</f>
        <v>#REF!</v>
      </c>
      <c r="O186" s="2" t="str">
        <f t="shared" si="24"/>
        <v/>
      </c>
    </row>
    <row r="187" spans="1:15" ht="25.5">
      <c r="A187" s="316" t="e">
        <f>#REF!</f>
        <v>#REF!</v>
      </c>
      <c r="B187" s="81" t="s">
        <v>23</v>
      </c>
      <c r="C187" s="83" t="s">
        <v>8</v>
      </c>
      <c r="D187" s="82" t="s">
        <v>8</v>
      </c>
      <c r="E187" s="46">
        <f>SUM(E188:E190)</f>
        <v>0</v>
      </c>
      <c r="F187" s="83" t="s">
        <v>8</v>
      </c>
      <c r="G187" s="82" t="s">
        <v>8</v>
      </c>
      <c r="H187" s="46">
        <f>SUM(H188:H190)</f>
        <v>0</v>
      </c>
      <c r="I187" s="83" t="s">
        <v>8</v>
      </c>
      <c r="J187" s="82" t="s">
        <v>8</v>
      </c>
      <c r="K187" s="46">
        <f>SUM(K188:K190)</f>
        <v>0</v>
      </c>
      <c r="L187" s="83" t="s">
        <v>8</v>
      </c>
      <c r="M187" s="82" t="s">
        <v>8</v>
      </c>
      <c r="N187" s="317" t="e">
        <f>SUM(N188:N190)</f>
        <v>#REF!</v>
      </c>
      <c r="O187" s="2" t="str">
        <f t="shared" si="24"/>
        <v/>
      </c>
    </row>
    <row r="188" spans="1:15">
      <c r="A188" s="316" t="e">
        <f>#REF!</f>
        <v>#REF!</v>
      </c>
      <c r="B188" s="19" t="e">
        <f>#REF!</f>
        <v>#REF!</v>
      </c>
      <c r="C188" s="83" t="s">
        <v>8</v>
      </c>
      <c r="D188" s="82" t="s">
        <v>8</v>
      </c>
      <c r="E188" s="227">
        <f>'Паспорт-4'!E183</f>
        <v>0</v>
      </c>
      <c r="F188" s="83" t="s">
        <v>8</v>
      </c>
      <c r="G188" s="82" t="s">
        <v>8</v>
      </c>
      <c r="H188" s="227">
        <f>'Паспорт-4'!H183</f>
        <v>0</v>
      </c>
      <c r="I188" s="83" t="s">
        <v>8</v>
      </c>
      <c r="J188" s="82" t="s">
        <v>8</v>
      </c>
      <c r="K188" s="88"/>
      <c r="L188" s="83" t="s">
        <v>8</v>
      </c>
      <c r="M188" s="82" t="s">
        <v>8</v>
      </c>
      <c r="N188" s="318" t="e">
        <f>'Паспорт-4'!K183</f>
        <v>#REF!</v>
      </c>
      <c r="O188" s="2" t="str">
        <f t="shared" si="24"/>
        <v/>
      </c>
    </row>
    <row r="189" spans="1:15">
      <c r="A189" s="316" t="e">
        <f>#REF!</f>
        <v>#REF!</v>
      </c>
      <c r="B189" s="19" t="e">
        <f>#REF!</f>
        <v>#REF!</v>
      </c>
      <c r="C189" s="83" t="s">
        <v>8</v>
      </c>
      <c r="D189" s="82" t="s">
        <v>8</v>
      </c>
      <c r="E189" s="227">
        <f>'Паспорт-4'!E184</f>
        <v>0</v>
      </c>
      <c r="F189" s="83" t="s">
        <v>8</v>
      </c>
      <c r="G189" s="82" t="s">
        <v>8</v>
      </c>
      <c r="H189" s="227">
        <f>'Паспорт-4'!H184</f>
        <v>0</v>
      </c>
      <c r="I189" s="83" t="s">
        <v>8</v>
      </c>
      <c r="J189" s="82" t="s">
        <v>8</v>
      </c>
      <c r="K189" s="88"/>
      <c r="L189" s="83" t="s">
        <v>8</v>
      </c>
      <c r="M189" s="82" t="s">
        <v>8</v>
      </c>
      <c r="N189" s="318" t="e">
        <f>'Паспорт-4'!K184</f>
        <v>#REF!</v>
      </c>
      <c r="O189" s="2" t="str">
        <f t="shared" si="24"/>
        <v/>
      </c>
    </row>
    <row r="190" spans="1:15">
      <c r="A190" s="319" t="e">
        <f>#REF!</f>
        <v>#REF!</v>
      </c>
      <c r="B190" s="236" t="e">
        <f>#REF!</f>
        <v>#REF!</v>
      </c>
      <c r="C190" s="84" t="s">
        <v>8</v>
      </c>
      <c r="D190" s="85" t="s">
        <v>8</v>
      </c>
      <c r="E190" s="228">
        <f>'Паспорт-4'!E185</f>
        <v>0</v>
      </c>
      <c r="F190" s="84" t="s">
        <v>8</v>
      </c>
      <c r="G190" s="85" t="s">
        <v>8</v>
      </c>
      <c r="H190" s="228">
        <f>'Паспорт-4'!H185</f>
        <v>0</v>
      </c>
      <c r="I190" s="84" t="s">
        <v>8</v>
      </c>
      <c r="J190" s="85" t="s">
        <v>8</v>
      </c>
      <c r="K190" s="93"/>
      <c r="L190" s="84" t="s">
        <v>8</v>
      </c>
      <c r="M190" s="85" t="s">
        <v>8</v>
      </c>
      <c r="N190" s="320" t="e">
        <f>'Паспорт-4'!K185</f>
        <v>#REF!</v>
      </c>
      <c r="O190" s="2" t="str">
        <f t="shared" si="24"/>
        <v/>
      </c>
    </row>
    <row r="191" spans="1:15">
      <c r="A191" s="314" t="e">
        <f>#REF!</f>
        <v>#REF!</v>
      </c>
      <c r="B191" s="230" t="e">
        <f>#REF!</f>
        <v>#REF!</v>
      </c>
      <c r="C191" s="96">
        <f t="shared" ref="C191:N191" si="26">SUM(C192:C197)</f>
        <v>0</v>
      </c>
      <c r="D191" s="97">
        <f t="shared" si="26"/>
        <v>0</v>
      </c>
      <c r="E191" s="98">
        <f t="shared" si="26"/>
        <v>0</v>
      </c>
      <c r="F191" s="96">
        <f t="shared" si="26"/>
        <v>0</v>
      </c>
      <c r="G191" s="97">
        <f t="shared" si="26"/>
        <v>0</v>
      </c>
      <c r="H191" s="98">
        <f t="shared" si="26"/>
        <v>0</v>
      </c>
      <c r="I191" s="96">
        <f t="shared" si="26"/>
        <v>0</v>
      </c>
      <c r="J191" s="97">
        <f t="shared" si="26"/>
        <v>0</v>
      </c>
      <c r="K191" s="98">
        <f t="shared" si="26"/>
        <v>0</v>
      </c>
      <c r="L191" s="96" t="e">
        <f t="shared" si="26"/>
        <v>#REF!</v>
      </c>
      <c r="M191" s="97" t="e">
        <f t="shared" si="26"/>
        <v>#REF!</v>
      </c>
      <c r="N191" s="315" t="e">
        <f t="shared" si="26"/>
        <v>#REF!</v>
      </c>
      <c r="O191" s="2" t="str">
        <f t="shared" si="24"/>
        <v/>
      </c>
    </row>
    <row r="192" spans="1:15">
      <c r="A192" s="316" t="e">
        <f>#REF!</f>
        <v>#REF!</v>
      </c>
      <c r="B192" s="81" t="s">
        <v>96</v>
      </c>
      <c r="C192" s="229">
        <f>'Паспорт-4'!C187</f>
        <v>0</v>
      </c>
      <c r="D192" s="82" t="s">
        <v>8</v>
      </c>
      <c r="E192" s="46">
        <f>SUM(C192:D192)</f>
        <v>0</v>
      </c>
      <c r="F192" s="229">
        <f>'Паспорт-4'!F187</f>
        <v>0</v>
      </c>
      <c r="G192" s="82" t="s">
        <v>8</v>
      </c>
      <c r="H192" s="46">
        <f>SUM(F192:G192)</f>
        <v>0</v>
      </c>
      <c r="I192" s="86"/>
      <c r="J192" s="82" t="s">
        <v>8</v>
      </c>
      <c r="K192" s="46">
        <f>SUM(I192:J192)</f>
        <v>0</v>
      </c>
      <c r="L192" s="232" t="e">
        <f>'Паспорт-4'!I187</f>
        <v>#REF!</v>
      </c>
      <c r="M192" s="82" t="s">
        <v>8</v>
      </c>
      <c r="N192" s="317" t="e">
        <f>SUM(L192:M192)</f>
        <v>#REF!</v>
      </c>
      <c r="O192" s="2" t="str">
        <f t="shared" si="24"/>
        <v/>
      </c>
    </row>
    <row r="193" spans="1:15">
      <c r="A193" s="316" t="e">
        <f>#REF!</f>
        <v>#REF!</v>
      </c>
      <c r="B193" s="81" t="s">
        <v>31</v>
      </c>
      <c r="C193" s="83" t="s">
        <v>8</v>
      </c>
      <c r="D193" s="226">
        <f>'Паспорт-4'!D188</f>
        <v>0</v>
      </c>
      <c r="E193" s="46">
        <f>SUM(C193:D193)</f>
        <v>0</v>
      </c>
      <c r="F193" s="83" t="s">
        <v>8</v>
      </c>
      <c r="G193" s="226">
        <f>'Паспорт-4'!G188</f>
        <v>0</v>
      </c>
      <c r="H193" s="46">
        <f>SUM(F193:G193)</f>
        <v>0</v>
      </c>
      <c r="I193" s="83" t="s">
        <v>8</v>
      </c>
      <c r="J193" s="87"/>
      <c r="K193" s="46">
        <f>SUM(I193:J193)</f>
        <v>0</v>
      </c>
      <c r="L193" s="83" t="s">
        <v>8</v>
      </c>
      <c r="M193" s="234" t="e">
        <f>'Паспорт-4'!J188</f>
        <v>#REF!</v>
      </c>
      <c r="N193" s="317" t="e">
        <f>SUM(L193:M193)</f>
        <v>#REF!</v>
      </c>
      <c r="O193" s="2" t="str">
        <f t="shared" si="24"/>
        <v/>
      </c>
    </row>
    <row r="194" spans="1:15">
      <c r="A194" s="316" t="e">
        <f>#REF!</f>
        <v>#REF!</v>
      </c>
      <c r="B194" s="81" t="s">
        <v>20</v>
      </c>
      <c r="C194" s="83" t="s">
        <v>8</v>
      </c>
      <c r="D194" s="226">
        <f>'Паспорт-4'!D189</f>
        <v>0</v>
      </c>
      <c r="E194" s="46">
        <f>SUM(C194:D194)</f>
        <v>0</v>
      </c>
      <c r="F194" s="83" t="s">
        <v>8</v>
      </c>
      <c r="G194" s="226">
        <f>'Паспорт-4'!G189</f>
        <v>0</v>
      </c>
      <c r="H194" s="46">
        <f>SUM(F194:G194)</f>
        <v>0</v>
      </c>
      <c r="I194" s="83" t="s">
        <v>8</v>
      </c>
      <c r="J194" s="87"/>
      <c r="K194" s="46">
        <f>SUM(I194:J194)</f>
        <v>0</v>
      </c>
      <c r="L194" s="83" t="s">
        <v>8</v>
      </c>
      <c r="M194" s="234" t="e">
        <f>'Паспорт-4'!J189</f>
        <v>#REF!</v>
      </c>
      <c r="N194" s="317" t="e">
        <f>SUM(L194:M194)</f>
        <v>#REF!</v>
      </c>
      <c r="O194" s="2" t="str">
        <f t="shared" si="24"/>
        <v/>
      </c>
    </row>
    <row r="195" spans="1:15">
      <c r="A195" s="316" t="e">
        <f>#REF!</f>
        <v>#REF!</v>
      </c>
      <c r="B195" s="81" t="s">
        <v>21</v>
      </c>
      <c r="C195" s="83" t="s">
        <v>8</v>
      </c>
      <c r="D195" s="226">
        <f>'Паспорт-4'!D190</f>
        <v>0</v>
      </c>
      <c r="E195" s="46">
        <f>SUM(C195:D195)</f>
        <v>0</v>
      </c>
      <c r="F195" s="83" t="s">
        <v>8</v>
      </c>
      <c r="G195" s="226">
        <f>'Паспорт-4'!G190</f>
        <v>0</v>
      </c>
      <c r="H195" s="46">
        <f>SUM(F195:G195)</f>
        <v>0</v>
      </c>
      <c r="I195" s="83" t="s">
        <v>8</v>
      </c>
      <c r="J195" s="87"/>
      <c r="K195" s="46">
        <f>SUM(I195:J195)</f>
        <v>0</v>
      </c>
      <c r="L195" s="83" t="s">
        <v>8</v>
      </c>
      <c r="M195" s="234" t="e">
        <f>'Паспорт-4'!J190</f>
        <v>#REF!</v>
      </c>
      <c r="N195" s="317" t="e">
        <f>SUM(L195:M195)</f>
        <v>#REF!</v>
      </c>
      <c r="O195" s="2" t="str">
        <f t="shared" si="24"/>
        <v/>
      </c>
    </row>
    <row r="196" spans="1:15">
      <c r="A196" s="316" t="e">
        <f>#REF!</f>
        <v>#REF!</v>
      </c>
      <c r="B196" s="81" t="s">
        <v>22</v>
      </c>
      <c r="C196" s="83" t="s">
        <v>8</v>
      </c>
      <c r="D196" s="226">
        <f>'Паспорт-4'!D191</f>
        <v>0</v>
      </c>
      <c r="E196" s="46">
        <f>SUM(C196:D196)</f>
        <v>0</v>
      </c>
      <c r="F196" s="83" t="s">
        <v>8</v>
      </c>
      <c r="G196" s="226">
        <f>'Паспорт-4'!G191</f>
        <v>0</v>
      </c>
      <c r="H196" s="46">
        <f>SUM(F196:G196)</f>
        <v>0</v>
      </c>
      <c r="I196" s="83" t="s">
        <v>8</v>
      </c>
      <c r="J196" s="87"/>
      <c r="K196" s="46">
        <f>SUM(I196:J196)</f>
        <v>0</v>
      </c>
      <c r="L196" s="83" t="s">
        <v>8</v>
      </c>
      <c r="M196" s="234" t="e">
        <f>'Паспорт-4'!J191</f>
        <v>#REF!</v>
      </c>
      <c r="N196" s="317" t="e">
        <f>SUM(L196:M196)</f>
        <v>#REF!</v>
      </c>
      <c r="O196" s="2" t="str">
        <f t="shared" si="24"/>
        <v/>
      </c>
    </row>
    <row r="197" spans="1:15" ht="25.5">
      <c r="A197" s="316" t="e">
        <f>#REF!</f>
        <v>#REF!</v>
      </c>
      <c r="B197" s="81" t="s">
        <v>23</v>
      </c>
      <c r="C197" s="83" t="s">
        <v>8</v>
      </c>
      <c r="D197" s="82" t="s">
        <v>8</v>
      </c>
      <c r="E197" s="46">
        <f>SUM(E198:E200)</f>
        <v>0</v>
      </c>
      <c r="F197" s="83" t="s">
        <v>8</v>
      </c>
      <c r="G197" s="82" t="s">
        <v>8</v>
      </c>
      <c r="H197" s="46">
        <f>SUM(H198:H200)</f>
        <v>0</v>
      </c>
      <c r="I197" s="83" t="s">
        <v>8</v>
      </c>
      <c r="J197" s="82" t="s">
        <v>8</v>
      </c>
      <c r="K197" s="46">
        <f>SUM(K198:K200)</f>
        <v>0</v>
      </c>
      <c r="L197" s="83" t="s">
        <v>8</v>
      </c>
      <c r="M197" s="82" t="s">
        <v>8</v>
      </c>
      <c r="N197" s="317" t="e">
        <f>SUM(N198:N200)</f>
        <v>#REF!</v>
      </c>
      <c r="O197" s="2" t="str">
        <f t="shared" si="24"/>
        <v/>
      </c>
    </row>
    <row r="198" spans="1:15">
      <c r="A198" s="316" t="e">
        <f>#REF!</f>
        <v>#REF!</v>
      </c>
      <c r="B198" s="19" t="e">
        <f>#REF!</f>
        <v>#REF!</v>
      </c>
      <c r="C198" s="83" t="s">
        <v>8</v>
      </c>
      <c r="D198" s="82" t="s">
        <v>8</v>
      </c>
      <c r="E198" s="227">
        <f>'Паспорт-4'!E193</f>
        <v>0</v>
      </c>
      <c r="F198" s="83" t="s">
        <v>8</v>
      </c>
      <c r="G198" s="82" t="s">
        <v>8</v>
      </c>
      <c r="H198" s="227">
        <f>'Паспорт-4'!H193</f>
        <v>0</v>
      </c>
      <c r="I198" s="83" t="s">
        <v>8</v>
      </c>
      <c r="J198" s="82" t="s">
        <v>8</v>
      </c>
      <c r="K198" s="88"/>
      <c r="L198" s="83" t="s">
        <v>8</v>
      </c>
      <c r="M198" s="82" t="s">
        <v>8</v>
      </c>
      <c r="N198" s="318" t="e">
        <f>'Паспорт-4'!K193</f>
        <v>#REF!</v>
      </c>
      <c r="O198" s="2" t="str">
        <f t="shared" si="24"/>
        <v/>
      </c>
    </row>
    <row r="199" spans="1:15">
      <c r="A199" s="316" t="e">
        <f>#REF!</f>
        <v>#REF!</v>
      </c>
      <c r="B199" s="19" t="e">
        <f>#REF!</f>
        <v>#REF!</v>
      </c>
      <c r="C199" s="83" t="s">
        <v>8</v>
      </c>
      <c r="D199" s="82" t="s">
        <v>8</v>
      </c>
      <c r="E199" s="227">
        <f>'Паспорт-4'!E194</f>
        <v>0</v>
      </c>
      <c r="F199" s="83" t="s">
        <v>8</v>
      </c>
      <c r="G199" s="82" t="s">
        <v>8</v>
      </c>
      <c r="H199" s="227">
        <f>'Паспорт-4'!H194</f>
        <v>0</v>
      </c>
      <c r="I199" s="83" t="s">
        <v>8</v>
      </c>
      <c r="J199" s="82" t="s">
        <v>8</v>
      </c>
      <c r="K199" s="88"/>
      <c r="L199" s="83" t="s">
        <v>8</v>
      </c>
      <c r="M199" s="82" t="s">
        <v>8</v>
      </c>
      <c r="N199" s="318" t="e">
        <f>'Паспорт-4'!K194</f>
        <v>#REF!</v>
      </c>
      <c r="O199" s="2" t="str">
        <f t="shared" si="24"/>
        <v/>
      </c>
    </row>
    <row r="200" spans="1:15">
      <c r="A200" s="319" t="e">
        <f>#REF!</f>
        <v>#REF!</v>
      </c>
      <c r="B200" s="236" t="e">
        <f>#REF!</f>
        <v>#REF!</v>
      </c>
      <c r="C200" s="84" t="s">
        <v>8</v>
      </c>
      <c r="D200" s="85" t="s">
        <v>8</v>
      </c>
      <c r="E200" s="228">
        <f>'Паспорт-4'!E195</f>
        <v>0</v>
      </c>
      <c r="F200" s="84" t="s">
        <v>8</v>
      </c>
      <c r="G200" s="85" t="s">
        <v>8</v>
      </c>
      <c r="H200" s="228">
        <f>'Паспорт-4'!H195</f>
        <v>0</v>
      </c>
      <c r="I200" s="84" t="s">
        <v>8</v>
      </c>
      <c r="J200" s="85" t="s">
        <v>8</v>
      </c>
      <c r="K200" s="93"/>
      <c r="L200" s="84" t="s">
        <v>8</v>
      </c>
      <c r="M200" s="85" t="s">
        <v>8</v>
      </c>
      <c r="N200" s="320" t="e">
        <f>'Паспорт-4'!K195</f>
        <v>#REF!</v>
      </c>
      <c r="O200" s="2" t="str">
        <f t="shared" si="24"/>
        <v/>
      </c>
    </row>
    <row r="201" spans="1:15" ht="15" customHeight="1">
      <c r="A201" s="599" t="s">
        <v>24</v>
      </c>
      <c r="B201" s="529"/>
      <c r="C201" s="89">
        <f t="shared" ref="C201:N201" si="27">C171+C181+C191</f>
        <v>0</v>
      </c>
      <c r="D201" s="90">
        <f t="shared" si="27"/>
        <v>0</v>
      </c>
      <c r="E201" s="91">
        <f t="shared" si="27"/>
        <v>0</v>
      </c>
      <c r="F201" s="89">
        <f t="shared" si="27"/>
        <v>0</v>
      </c>
      <c r="G201" s="90">
        <f t="shared" si="27"/>
        <v>0</v>
      </c>
      <c r="H201" s="91">
        <f t="shared" si="27"/>
        <v>0</v>
      </c>
      <c r="I201" s="89">
        <f t="shared" si="27"/>
        <v>0</v>
      </c>
      <c r="J201" s="90">
        <f t="shared" si="27"/>
        <v>0</v>
      </c>
      <c r="K201" s="91">
        <f t="shared" si="27"/>
        <v>0</v>
      </c>
      <c r="L201" s="89" t="e">
        <f t="shared" si="27"/>
        <v>#REF!</v>
      </c>
      <c r="M201" s="90" t="e">
        <f t="shared" si="27"/>
        <v>#REF!</v>
      </c>
      <c r="N201" s="321" t="e">
        <f t="shared" si="27"/>
        <v>#REF!</v>
      </c>
      <c r="O201" s="2" t="str">
        <f t="shared" si="24"/>
        <v/>
      </c>
    </row>
    <row r="202" spans="1:15" ht="15" customHeight="1">
      <c r="A202" s="596" t="s">
        <v>170</v>
      </c>
      <c r="B202" s="597"/>
      <c r="C202" s="597"/>
      <c r="D202" s="597"/>
      <c r="E202" s="597"/>
      <c r="F202" s="597"/>
      <c r="G202" s="597"/>
      <c r="H202" s="597"/>
      <c r="I202" s="597"/>
      <c r="J202" s="597"/>
      <c r="K202" s="597"/>
      <c r="L202" s="597"/>
      <c r="M202" s="597"/>
      <c r="N202" s="598"/>
      <c r="O202" s="2" t="str">
        <f>O201</f>
        <v/>
      </c>
    </row>
    <row r="203" spans="1:15">
      <c r="A203" s="457" t="e">
        <f>#REF!</f>
        <v>#REF!</v>
      </c>
      <c r="B203" s="458"/>
      <c r="C203" s="458"/>
      <c r="D203" s="458"/>
      <c r="E203" s="458"/>
      <c r="F203" s="458"/>
      <c r="G203" s="458"/>
      <c r="H203" s="458"/>
      <c r="I203" s="458"/>
      <c r="J203" s="458"/>
      <c r="K203" s="458"/>
      <c r="L203" s="458"/>
      <c r="M203" s="458"/>
      <c r="N203" s="527"/>
      <c r="O203" s="2" t="str">
        <f>O234</f>
        <v/>
      </c>
    </row>
    <row r="204" spans="1:15">
      <c r="A204" s="314" t="e">
        <f>#REF!</f>
        <v>#REF!</v>
      </c>
      <c r="B204" s="230" t="e">
        <f>#REF!</f>
        <v>#REF!</v>
      </c>
      <c r="C204" s="96">
        <f t="shared" ref="C204:N204" si="28">SUM(C205:C210)</f>
        <v>0</v>
      </c>
      <c r="D204" s="97">
        <f t="shared" si="28"/>
        <v>0</v>
      </c>
      <c r="E204" s="98">
        <f t="shared" si="28"/>
        <v>0</v>
      </c>
      <c r="F204" s="96">
        <f t="shared" si="28"/>
        <v>0</v>
      </c>
      <c r="G204" s="97">
        <f t="shared" si="28"/>
        <v>0</v>
      </c>
      <c r="H204" s="98">
        <f t="shared" si="28"/>
        <v>0</v>
      </c>
      <c r="I204" s="96">
        <f t="shared" si="28"/>
        <v>0</v>
      </c>
      <c r="J204" s="97">
        <f t="shared" si="28"/>
        <v>0</v>
      </c>
      <c r="K204" s="98">
        <f t="shared" si="28"/>
        <v>0</v>
      </c>
      <c r="L204" s="96" t="e">
        <f t="shared" si="28"/>
        <v>#REF!</v>
      </c>
      <c r="M204" s="97" t="e">
        <f t="shared" si="28"/>
        <v>#REF!</v>
      </c>
      <c r="N204" s="315" t="e">
        <f t="shared" si="28"/>
        <v>#REF!</v>
      </c>
      <c r="O204" s="2" t="str">
        <f>IF(SUM(C204:K204)&lt;&gt;0,"Для друку","")</f>
        <v/>
      </c>
    </row>
    <row r="205" spans="1:15">
      <c r="A205" s="316" t="e">
        <f>#REF!</f>
        <v>#REF!</v>
      </c>
      <c r="B205" s="81" t="s">
        <v>96</v>
      </c>
      <c r="C205" s="229">
        <f>'Паспорт-4'!C199</f>
        <v>0</v>
      </c>
      <c r="D205" s="82" t="s">
        <v>8</v>
      </c>
      <c r="E205" s="46">
        <f>SUM(C205:D205)</f>
        <v>0</v>
      </c>
      <c r="F205" s="229">
        <f>'Паспорт-4'!F199</f>
        <v>0</v>
      </c>
      <c r="G205" s="82" t="s">
        <v>8</v>
      </c>
      <c r="H205" s="46">
        <f>SUM(F205:G205)</f>
        <v>0</v>
      </c>
      <c r="I205" s="86"/>
      <c r="J205" s="82" t="s">
        <v>8</v>
      </c>
      <c r="K205" s="46">
        <f>SUM(I205:J205)</f>
        <v>0</v>
      </c>
      <c r="L205" s="232" t="e">
        <f>'Паспорт-4'!I199</f>
        <v>#REF!</v>
      </c>
      <c r="M205" s="82" t="s">
        <v>8</v>
      </c>
      <c r="N205" s="317" t="e">
        <f>SUM(L205:M205)</f>
        <v>#REF!</v>
      </c>
      <c r="O205" s="2" t="str">
        <f t="shared" si="24"/>
        <v/>
      </c>
    </row>
    <row r="206" spans="1:15">
      <c r="A206" s="316" t="e">
        <f>#REF!</f>
        <v>#REF!</v>
      </c>
      <c r="B206" s="81" t="s">
        <v>31</v>
      </c>
      <c r="C206" s="83" t="s">
        <v>8</v>
      </c>
      <c r="D206" s="226">
        <f>'Паспорт-4'!D200</f>
        <v>0</v>
      </c>
      <c r="E206" s="46">
        <f>SUM(C206:D206)</f>
        <v>0</v>
      </c>
      <c r="F206" s="83" t="s">
        <v>8</v>
      </c>
      <c r="G206" s="226">
        <f>'Паспорт-4'!G200</f>
        <v>0</v>
      </c>
      <c r="H206" s="46">
        <f>SUM(F206:G206)</f>
        <v>0</v>
      </c>
      <c r="I206" s="83" t="s">
        <v>8</v>
      </c>
      <c r="J206" s="87"/>
      <c r="K206" s="46">
        <f>SUM(I206:J206)</f>
        <v>0</v>
      </c>
      <c r="L206" s="83" t="s">
        <v>8</v>
      </c>
      <c r="M206" s="234" t="e">
        <f>'Паспорт-4'!J200</f>
        <v>#REF!</v>
      </c>
      <c r="N206" s="317" t="e">
        <f>SUM(L206:M206)</f>
        <v>#REF!</v>
      </c>
      <c r="O206" s="2" t="str">
        <f t="shared" si="24"/>
        <v/>
      </c>
    </row>
    <row r="207" spans="1:15">
      <c r="A207" s="316" t="e">
        <f>#REF!</f>
        <v>#REF!</v>
      </c>
      <c r="B207" s="81" t="s">
        <v>20</v>
      </c>
      <c r="C207" s="83" t="s">
        <v>8</v>
      </c>
      <c r="D207" s="226">
        <f>'Паспорт-4'!D201</f>
        <v>0</v>
      </c>
      <c r="E207" s="46">
        <f>SUM(C207:D207)</f>
        <v>0</v>
      </c>
      <c r="F207" s="83" t="s">
        <v>8</v>
      </c>
      <c r="G207" s="226">
        <f>'Паспорт-4'!G201</f>
        <v>0</v>
      </c>
      <c r="H207" s="46">
        <f>SUM(F207:G207)</f>
        <v>0</v>
      </c>
      <c r="I207" s="83" t="s">
        <v>8</v>
      </c>
      <c r="J207" s="87"/>
      <c r="K207" s="46">
        <f>SUM(I207:J207)</f>
        <v>0</v>
      </c>
      <c r="L207" s="83" t="s">
        <v>8</v>
      </c>
      <c r="M207" s="234" t="e">
        <f>'Паспорт-4'!J201</f>
        <v>#REF!</v>
      </c>
      <c r="N207" s="317" t="e">
        <f>SUM(L207:M207)</f>
        <v>#REF!</v>
      </c>
      <c r="O207" s="2" t="str">
        <f t="shared" si="24"/>
        <v/>
      </c>
    </row>
    <row r="208" spans="1:15">
      <c r="A208" s="316" t="e">
        <f>#REF!</f>
        <v>#REF!</v>
      </c>
      <c r="B208" s="81" t="s">
        <v>21</v>
      </c>
      <c r="C208" s="83" t="s">
        <v>8</v>
      </c>
      <c r="D208" s="226">
        <f>'Паспорт-4'!D202</f>
        <v>0</v>
      </c>
      <c r="E208" s="46">
        <f>SUM(C208:D208)</f>
        <v>0</v>
      </c>
      <c r="F208" s="83" t="s">
        <v>8</v>
      </c>
      <c r="G208" s="226">
        <f>'Паспорт-4'!G202</f>
        <v>0</v>
      </c>
      <c r="H208" s="46">
        <f>SUM(F208:G208)</f>
        <v>0</v>
      </c>
      <c r="I208" s="83" t="s">
        <v>8</v>
      </c>
      <c r="J208" s="87"/>
      <c r="K208" s="46">
        <f>SUM(I208:J208)</f>
        <v>0</v>
      </c>
      <c r="L208" s="83" t="s">
        <v>8</v>
      </c>
      <c r="M208" s="234" t="e">
        <f>'Паспорт-4'!J202</f>
        <v>#REF!</v>
      </c>
      <c r="N208" s="317" t="e">
        <f>SUM(L208:M208)</f>
        <v>#REF!</v>
      </c>
      <c r="O208" s="2" t="str">
        <f t="shared" si="24"/>
        <v/>
      </c>
    </row>
    <row r="209" spans="1:15">
      <c r="A209" s="316" t="e">
        <f>#REF!</f>
        <v>#REF!</v>
      </c>
      <c r="B209" s="81" t="s">
        <v>22</v>
      </c>
      <c r="C209" s="83" t="s">
        <v>8</v>
      </c>
      <c r="D209" s="226">
        <f>'Паспорт-4'!D203</f>
        <v>0</v>
      </c>
      <c r="E209" s="46">
        <f>SUM(C209:D209)</f>
        <v>0</v>
      </c>
      <c r="F209" s="83" t="s">
        <v>8</v>
      </c>
      <c r="G209" s="226">
        <f>'Паспорт-4'!G203</f>
        <v>0</v>
      </c>
      <c r="H209" s="46">
        <f>SUM(F209:G209)</f>
        <v>0</v>
      </c>
      <c r="I209" s="83" t="s">
        <v>8</v>
      </c>
      <c r="J209" s="87"/>
      <c r="K209" s="46">
        <f>SUM(I209:J209)</f>
        <v>0</v>
      </c>
      <c r="L209" s="83" t="s">
        <v>8</v>
      </c>
      <c r="M209" s="234" t="e">
        <f>'Паспорт-4'!J203</f>
        <v>#REF!</v>
      </c>
      <c r="N209" s="317" t="e">
        <f>SUM(L209:M209)</f>
        <v>#REF!</v>
      </c>
      <c r="O209" s="2" t="str">
        <f t="shared" si="24"/>
        <v/>
      </c>
    </row>
    <row r="210" spans="1:15" ht="25.5">
      <c r="A210" s="316" t="e">
        <f>#REF!</f>
        <v>#REF!</v>
      </c>
      <c r="B210" s="81" t="s">
        <v>23</v>
      </c>
      <c r="C210" s="83" t="s">
        <v>8</v>
      </c>
      <c r="D210" s="82" t="s">
        <v>8</v>
      </c>
      <c r="E210" s="46">
        <f>SUM(E211:E213)</f>
        <v>0</v>
      </c>
      <c r="F210" s="83" t="s">
        <v>8</v>
      </c>
      <c r="G210" s="82" t="s">
        <v>8</v>
      </c>
      <c r="H210" s="46">
        <f>SUM(H211:H213)</f>
        <v>0</v>
      </c>
      <c r="I210" s="83" t="s">
        <v>8</v>
      </c>
      <c r="J210" s="82" t="s">
        <v>8</v>
      </c>
      <c r="K210" s="46">
        <f>SUM(K211:K213)</f>
        <v>0</v>
      </c>
      <c r="L210" s="83" t="s">
        <v>8</v>
      </c>
      <c r="M210" s="82" t="s">
        <v>8</v>
      </c>
      <c r="N210" s="317" t="e">
        <f>SUM(N211:N213)</f>
        <v>#REF!</v>
      </c>
      <c r="O210" s="2" t="str">
        <f t="shared" si="24"/>
        <v/>
      </c>
    </row>
    <row r="211" spans="1:15">
      <c r="A211" s="316" t="e">
        <f>#REF!</f>
        <v>#REF!</v>
      </c>
      <c r="B211" s="19" t="e">
        <f>#REF!</f>
        <v>#REF!</v>
      </c>
      <c r="C211" s="83" t="s">
        <v>8</v>
      </c>
      <c r="D211" s="82" t="s">
        <v>8</v>
      </c>
      <c r="E211" s="227">
        <f>'Паспорт-4'!E205</f>
        <v>0</v>
      </c>
      <c r="F211" s="83" t="s">
        <v>8</v>
      </c>
      <c r="G211" s="82" t="s">
        <v>8</v>
      </c>
      <c r="H211" s="227">
        <f>'Паспорт-4'!H205</f>
        <v>0</v>
      </c>
      <c r="I211" s="83" t="s">
        <v>8</v>
      </c>
      <c r="J211" s="82" t="s">
        <v>8</v>
      </c>
      <c r="K211" s="88"/>
      <c r="L211" s="83" t="s">
        <v>8</v>
      </c>
      <c r="M211" s="82" t="s">
        <v>8</v>
      </c>
      <c r="N211" s="318" t="e">
        <f>'Паспорт-4'!K205</f>
        <v>#REF!</v>
      </c>
      <c r="O211" s="2" t="str">
        <f t="shared" si="24"/>
        <v/>
      </c>
    </row>
    <row r="212" spans="1:15">
      <c r="A212" s="316" t="e">
        <f>#REF!</f>
        <v>#REF!</v>
      </c>
      <c r="B212" s="19" t="e">
        <f>#REF!</f>
        <v>#REF!</v>
      </c>
      <c r="C212" s="83" t="s">
        <v>8</v>
      </c>
      <c r="D212" s="82" t="s">
        <v>8</v>
      </c>
      <c r="E212" s="227">
        <f>'Паспорт-4'!E206</f>
        <v>0</v>
      </c>
      <c r="F212" s="83" t="s">
        <v>8</v>
      </c>
      <c r="G212" s="82" t="s">
        <v>8</v>
      </c>
      <c r="H212" s="227">
        <f>'Паспорт-4'!H206</f>
        <v>0</v>
      </c>
      <c r="I212" s="83" t="s">
        <v>8</v>
      </c>
      <c r="J212" s="82" t="s">
        <v>8</v>
      </c>
      <c r="K212" s="88"/>
      <c r="L212" s="83" t="s">
        <v>8</v>
      </c>
      <c r="M212" s="82" t="s">
        <v>8</v>
      </c>
      <c r="N212" s="318" t="e">
        <f>'Паспорт-4'!K206</f>
        <v>#REF!</v>
      </c>
      <c r="O212" s="2" t="str">
        <f t="shared" si="24"/>
        <v/>
      </c>
    </row>
    <row r="213" spans="1:15">
      <c r="A213" s="319" t="e">
        <f>#REF!</f>
        <v>#REF!</v>
      </c>
      <c r="B213" s="236" t="e">
        <f>#REF!</f>
        <v>#REF!</v>
      </c>
      <c r="C213" s="84" t="s">
        <v>8</v>
      </c>
      <c r="D213" s="85" t="s">
        <v>8</v>
      </c>
      <c r="E213" s="228">
        <f>'Паспорт-4'!E207</f>
        <v>0</v>
      </c>
      <c r="F213" s="84" t="s">
        <v>8</v>
      </c>
      <c r="G213" s="85" t="s">
        <v>8</v>
      </c>
      <c r="H213" s="228">
        <f>'Паспорт-4'!H207</f>
        <v>0</v>
      </c>
      <c r="I213" s="84" t="s">
        <v>8</v>
      </c>
      <c r="J213" s="85" t="s">
        <v>8</v>
      </c>
      <c r="K213" s="93"/>
      <c r="L213" s="84" t="s">
        <v>8</v>
      </c>
      <c r="M213" s="85" t="s">
        <v>8</v>
      </c>
      <c r="N213" s="320" t="e">
        <f>'Паспорт-4'!K207</f>
        <v>#REF!</v>
      </c>
      <c r="O213" s="2" t="str">
        <f t="shared" si="24"/>
        <v/>
      </c>
    </row>
    <row r="214" spans="1:15">
      <c r="A214" s="314" t="e">
        <f>#REF!</f>
        <v>#REF!</v>
      </c>
      <c r="B214" s="230" t="e">
        <f>#REF!</f>
        <v>#REF!</v>
      </c>
      <c r="C214" s="96">
        <f t="shared" ref="C214:N214" si="29">SUM(C215:C220)</f>
        <v>0</v>
      </c>
      <c r="D214" s="97">
        <f t="shared" si="29"/>
        <v>0</v>
      </c>
      <c r="E214" s="98">
        <f t="shared" si="29"/>
        <v>0</v>
      </c>
      <c r="F214" s="96">
        <f t="shared" si="29"/>
        <v>0</v>
      </c>
      <c r="G214" s="97">
        <f t="shared" si="29"/>
        <v>0</v>
      </c>
      <c r="H214" s="98">
        <f t="shared" si="29"/>
        <v>0</v>
      </c>
      <c r="I214" s="96">
        <f t="shared" si="29"/>
        <v>0</v>
      </c>
      <c r="J214" s="97">
        <f t="shared" si="29"/>
        <v>0</v>
      </c>
      <c r="K214" s="98">
        <f t="shared" si="29"/>
        <v>0</v>
      </c>
      <c r="L214" s="96" t="e">
        <f t="shared" si="29"/>
        <v>#REF!</v>
      </c>
      <c r="M214" s="97" t="e">
        <f t="shared" si="29"/>
        <v>#REF!</v>
      </c>
      <c r="N214" s="315" t="e">
        <f t="shared" si="29"/>
        <v>#REF!</v>
      </c>
      <c r="O214" s="2" t="str">
        <f t="shared" si="24"/>
        <v/>
      </c>
    </row>
    <row r="215" spans="1:15">
      <c r="A215" s="316" t="e">
        <f>#REF!</f>
        <v>#REF!</v>
      </c>
      <c r="B215" s="81" t="s">
        <v>96</v>
      </c>
      <c r="C215" s="229">
        <f>'Паспорт-4'!C209</f>
        <v>0</v>
      </c>
      <c r="D215" s="82" t="s">
        <v>8</v>
      </c>
      <c r="E215" s="46">
        <f>SUM(C215:D215)</f>
        <v>0</v>
      </c>
      <c r="F215" s="229">
        <f>'Паспорт-4'!F209</f>
        <v>0</v>
      </c>
      <c r="G215" s="82" t="s">
        <v>8</v>
      </c>
      <c r="H215" s="46">
        <f>SUM(F215:G215)</f>
        <v>0</v>
      </c>
      <c r="I215" s="86"/>
      <c r="J215" s="82" t="s">
        <v>8</v>
      </c>
      <c r="K215" s="46">
        <f>SUM(I215:J215)</f>
        <v>0</v>
      </c>
      <c r="L215" s="232" t="e">
        <f>'Паспорт-4'!I209</f>
        <v>#REF!</v>
      </c>
      <c r="M215" s="82" t="s">
        <v>8</v>
      </c>
      <c r="N215" s="317" t="e">
        <f>SUM(L215:M215)</f>
        <v>#REF!</v>
      </c>
      <c r="O215" s="2" t="str">
        <f t="shared" si="24"/>
        <v/>
      </c>
    </row>
    <row r="216" spans="1:15">
      <c r="A216" s="316" t="e">
        <f>#REF!</f>
        <v>#REF!</v>
      </c>
      <c r="B216" s="81" t="s">
        <v>31</v>
      </c>
      <c r="C216" s="83" t="s">
        <v>8</v>
      </c>
      <c r="D216" s="226">
        <f>'Паспорт-4'!D210</f>
        <v>0</v>
      </c>
      <c r="E216" s="46">
        <f>SUM(C216:D216)</f>
        <v>0</v>
      </c>
      <c r="F216" s="83" t="s">
        <v>8</v>
      </c>
      <c r="G216" s="226">
        <f>'Паспорт-4'!G210</f>
        <v>0</v>
      </c>
      <c r="H216" s="46">
        <f>SUM(F216:G216)</f>
        <v>0</v>
      </c>
      <c r="I216" s="83" t="s">
        <v>8</v>
      </c>
      <c r="J216" s="87"/>
      <c r="K216" s="46">
        <f>SUM(I216:J216)</f>
        <v>0</v>
      </c>
      <c r="L216" s="83" t="s">
        <v>8</v>
      </c>
      <c r="M216" s="234" t="e">
        <f>'Паспорт-4'!J210</f>
        <v>#REF!</v>
      </c>
      <c r="N216" s="317" t="e">
        <f>SUM(L216:M216)</f>
        <v>#REF!</v>
      </c>
      <c r="O216" s="2" t="str">
        <f t="shared" si="24"/>
        <v/>
      </c>
    </row>
    <row r="217" spans="1:15">
      <c r="A217" s="316" t="e">
        <f>#REF!</f>
        <v>#REF!</v>
      </c>
      <c r="B217" s="81" t="s">
        <v>20</v>
      </c>
      <c r="C217" s="83" t="s">
        <v>8</v>
      </c>
      <c r="D217" s="226">
        <f>'Паспорт-4'!D211</f>
        <v>0</v>
      </c>
      <c r="E217" s="46">
        <f>SUM(C217:D217)</f>
        <v>0</v>
      </c>
      <c r="F217" s="83" t="s">
        <v>8</v>
      </c>
      <c r="G217" s="226">
        <f>'Паспорт-4'!G211</f>
        <v>0</v>
      </c>
      <c r="H217" s="46">
        <f>SUM(F217:G217)</f>
        <v>0</v>
      </c>
      <c r="I217" s="83" t="s">
        <v>8</v>
      </c>
      <c r="J217" s="87"/>
      <c r="K217" s="46">
        <f>SUM(I217:J217)</f>
        <v>0</v>
      </c>
      <c r="L217" s="83" t="s">
        <v>8</v>
      </c>
      <c r="M217" s="234" t="e">
        <f>'Паспорт-4'!J211</f>
        <v>#REF!</v>
      </c>
      <c r="N217" s="317" t="e">
        <f>SUM(L217:M217)</f>
        <v>#REF!</v>
      </c>
      <c r="O217" s="2" t="str">
        <f t="shared" si="24"/>
        <v/>
      </c>
    </row>
    <row r="218" spans="1:15">
      <c r="A218" s="316" t="e">
        <f>#REF!</f>
        <v>#REF!</v>
      </c>
      <c r="B218" s="81" t="s">
        <v>21</v>
      </c>
      <c r="C218" s="83" t="s">
        <v>8</v>
      </c>
      <c r="D218" s="226">
        <f>'Паспорт-4'!D212</f>
        <v>0</v>
      </c>
      <c r="E218" s="46">
        <f>SUM(C218:D218)</f>
        <v>0</v>
      </c>
      <c r="F218" s="83" t="s">
        <v>8</v>
      </c>
      <c r="G218" s="226">
        <f>'Паспорт-4'!G212</f>
        <v>0</v>
      </c>
      <c r="H218" s="46">
        <f>SUM(F218:G218)</f>
        <v>0</v>
      </c>
      <c r="I218" s="83" t="s">
        <v>8</v>
      </c>
      <c r="J218" s="87"/>
      <c r="K218" s="46">
        <f>SUM(I218:J218)</f>
        <v>0</v>
      </c>
      <c r="L218" s="83" t="s">
        <v>8</v>
      </c>
      <c r="M218" s="234" t="e">
        <f>'Паспорт-4'!J212</f>
        <v>#REF!</v>
      </c>
      <c r="N218" s="317" t="e">
        <f>SUM(L218:M218)</f>
        <v>#REF!</v>
      </c>
      <c r="O218" s="2" t="str">
        <f t="shared" si="24"/>
        <v/>
      </c>
    </row>
    <row r="219" spans="1:15">
      <c r="A219" s="316" t="e">
        <f>#REF!</f>
        <v>#REF!</v>
      </c>
      <c r="B219" s="81" t="s">
        <v>22</v>
      </c>
      <c r="C219" s="83" t="s">
        <v>8</v>
      </c>
      <c r="D219" s="226">
        <f>'Паспорт-4'!D213</f>
        <v>0</v>
      </c>
      <c r="E219" s="46">
        <f>SUM(C219:D219)</f>
        <v>0</v>
      </c>
      <c r="F219" s="83" t="s">
        <v>8</v>
      </c>
      <c r="G219" s="226">
        <f>'Паспорт-4'!G213</f>
        <v>0</v>
      </c>
      <c r="H219" s="46">
        <f>SUM(F219:G219)</f>
        <v>0</v>
      </c>
      <c r="I219" s="83" t="s">
        <v>8</v>
      </c>
      <c r="J219" s="87"/>
      <c r="K219" s="46">
        <f>SUM(I219:J219)</f>
        <v>0</v>
      </c>
      <c r="L219" s="83" t="s">
        <v>8</v>
      </c>
      <c r="M219" s="234" t="e">
        <f>'Паспорт-4'!J213</f>
        <v>#REF!</v>
      </c>
      <c r="N219" s="317" t="e">
        <f>SUM(L219:M219)</f>
        <v>#REF!</v>
      </c>
      <c r="O219" s="2" t="str">
        <f t="shared" si="24"/>
        <v/>
      </c>
    </row>
    <row r="220" spans="1:15" ht="25.5">
      <c r="A220" s="316" t="e">
        <f>#REF!</f>
        <v>#REF!</v>
      </c>
      <c r="B220" s="81" t="s">
        <v>23</v>
      </c>
      <c r="C220" s="83" t="s">
        <v>8</v>
      </c>
      <c r="D220" s="82" t="s">
        <v>8</v>
      </c>
      <c r="E220" s="46">
        <f>SUM(E221:E223)</f>
        <v>0</v>
      </c>
      <c r="F220" s="83" t="s">
        <v>8</v>
      </c>
      <c r="G220" s="82" t="s">
        <v>8</v>
      </c>
      <c r="H220" s="46">
        <f>SUM(H221:H223)</f>
        <v>0</v>
      </c>
      <c r="I220" s="83" t="s">
        <v>8</v>
      </c>
      <c r="J220" s="82" t="s">
        <v>8</v>
      </c>
      <c r="K220" s="46">
        <f>SUM(K221:K223)</f>
        <v>0</v>
      </c>
      <c r="L220" s="83" t="s">
        <v>8</v>
      </c>
      <c r="M220" s="82" t="s">
        <v>8</v>
      </c>
      <c r="N220" s="317" t="e">
        <f>SUM(N221:N223)</f>
        <v>#REF!</v>
      </c>
      <c r="O220" s="2" t="str">
        <f t="shared" si="24"/>
        <v/>
      </c>
    </row>
    <row r="221" spans="1:15">
      <c r="A221" s="316" t="e">
        <f>#REF!</f>
        <v>#REF!</v>
      </c>
      <c r="B221" s="19" t="e">
        <f>#REF!</f>
        <v>#REF!</v>
      </c>
      <c r="C221" s="83" t="s">
        <v>8</v>
      </c>
      <c r="D221" s="82" t="s">
        <v>8</v>
      </c>
      <c r="E221" s="227">
        <f>'Паспорт-4'!E215</f>
        <v>0</v>
      </c>
      <c r="F221" s="83" t="s">
        <v>8</v>
      </c>
      <c r="G221" s="82" t="s">
        <v>8</v>
      </c>
      <c r="H221" s="227">
        <f>'Паспорт-4'!H215</f>
        <v>0</v>
      </c>
      <c r="I221" s="83" t="s">
        <v>8</v>
      </c>
      <c r="J221" s="82" t="s">
        <v>8</v>
      </c>
      <c r="K221" s="88"/>
      <c r="L221" s="83" t="s">
        <v>8</v>
      </c>
      <c r="M221" s="82" t="s">
        <v>8</v>
      </c>
      <c r="N221" s="318" t="e">
        <f>'Паспорт-4'!K215</f>
        <v>#REF!</v>
      </c>
      <c r="O221" s="2" t="str">
        <f t="shared" si="24"/>
        <v/>
      </c>
    </row>
    <row r="222" spans="1:15">
      <c r="A222" s="316" t="e">
        <f>#REF!</f>
        <v>#REF!</v>
      </c>
      <c r="B222" s="19" t="e">
        <f>#REF!</f>
        <v>#REF!</v>
      </c>
      <c r="C222" s="83" t="s">
        <v>8</v>
      </c>
      <c r="D222" s="82" t="s">
        <v>8</v>
      </c>
      <c r="E222" s="227">
        <f>'Паспорт-4'!E216</f>
        <v>0</v>
      </c>
      <c r="F222" s="83" t="s">
        <v>8</v>
      </c>
      <c r="G222" s="82" t="s">
        <v>8</v>
      </c>
      <c r="H222" s="227">
        <f>'Паспорт-4'!H216</f>
        <v>0</v>
      </c>
      <c r="I222" s="83" t="s">
        <v>8</v>
      </c>
      <c r="J222" s="82" t="s">
        <v>8</v>
      </c>
      <c r="K222" s="88"/>
      <c r="L222" s="83" t="s">
        <v>8</v>
      </c>
      <c r="M222" s="82" t="s">
        <v>8</v>
      </c>
      <c r="N222" s="318" t="e">
        <f>'Паспорт-4'!K216</f>
        <v>#REF!</v>
      </c>
      <c r="O222" s="2" t="str">
        <f t="shared" si="24"/>
        <v/>
      </c>
    </row>
    <row r="223" spans="1:15">
      <c r="A223" s="319" t="e">
        <f>#REF!</f>
        <v>#REF!</v>
      </c>
      <c r="B223" s="236" t="e">
        <f>#REF!</f>
        <v>#REF!</v>
      </c>
      <c r="C223" s="84" t="s">
        <v>8</v>
      </c>
      <c r="D223" s="85" t="s">
        <v>8</v>
      </c>
      <c r="E223" s="228">
        <f>'Паспорт-4'!E217</f>
        <v>0</v>
      </c>
      <c r="F223" s="84" t="s">
        <v>8</v>
      </c>
      <c r="G223" s="85" t="s">
        <v>8</v>
      </c>
      <c r="H223" s="228">
        <f>'Паспорт-4'!H217</f>
        <v>0</v>
      </c>
      <c r="I223" s="84" t="s">
        <v>8</v>
      </c>
      <c r="J223" s="85" t="s">
        <v>8</v>
      </c>
      <c r="K223" s="93"/>
      <c r="L223" s="84" t="s">
        <v>8</v>
      </c>
      <c r="M223" s="85" t="s">
        <v>8</v>
      </c>
      <c r="N223" s="320" t="e">
        <f>'Паспорт-4'!K217</f>
        <v>#REF!</v>
      </c>
      <c r="O223" s="2" t="str">
        <f t="shared" si="24"/>
        <v/>
      </c>
    </row>
    <row r="224" spans="1:15">
      <c r="A224" s="314" t="e">
        <f>#REF!</f>
        <v>#REF!</v>
      </c>
      <c r="B224" s="230" t="e">
        <f>#REF!</f>
        <v>#REF!</v>
      </c>
      <c r="C224" s="96">
        <f t="shared" ref="C224:N224" si="30">SUM(C225:C230)</f>
        <v>0</v>
      </c>
      <c r="D224" s="97">
        <f t="shared" si="30"/>
        <v>0</v>
      </c>
      <c r="E224" s="98">
        <f t="shared" si="30"/>
        <v>0</v>
      </c>
      <c r="F224" s="96">
        <f t="shared" si="30"/>
        <v>0</v>
      </c>
      <c r="G224" s="97">
        <f t="shared" si="30"/>
        <v>0</v>
      </c>
      <c r="H224" s="98">
        <f t="shared" si="30"/>
        <v>0</v>
      </c>
      <c r="I224" s="96">
        <f t="shared" si="30"/>
        <v>0</v>
      </c>
      <c r="J224" s="97">
        <f t="shared" si="30"/>
        <v>0</v>
      </c>
      <c r="K224" s="98">
        <f t="shared" si="30"/>
        <v>0</v>
      </c>
      <c r="L224" s="96" t="e">
        <f t="shared" si="30"/>
        <v>#REF!</v>
      </c>
      <c r="M224" s="97" t="e">
        <f t="shared" si="30"/>
        <v>#REF!</v>
      </c>
      <c r="N224" s="315" t="e">
        <f t="shared" si="30"/>
        <v>#REF!</v>
      </c>
      <c r="O224" s="2" t="str">
        <f t="shared" si="24"/>
        <v/>
      </c>
    </row>
    <row r="225" spans="1:15">
      <c r="A225" s="316" t="e">
        <f>#REF!</f>
        <v>#REF!</v>
      </c>
      <c r="B225" s="81" t="s">
        <v>96</v>
      </c>
      <c r="C225" s="229">
        <f>'Паспорт-4'!C219</f>
        <v>0</v>
      </c>
      <c r="D225" s="82" t="s">
        <v>8</v>
      </c>
      <c r="E225" s="46">
        <f>SUM(C225:D225)</f>
        <v>0</v>
      </c>
      <c r="F225" s="229">
        <f>'Паспорт-4'!F219</f>
        <v>0</v>
      </c>
      <c r="G225" s="82" t="s">
        <v>8</v>
      </c>
      <c r="H225" s="46">
        <f>SUM(F225:G225)</f>
        <v>0</v>
      </c>
      <c r="I225" s="86"/>
      <c r="J225" s="82" t="s">
        <v>8</v>
      </c>
      <c r="K225" s="46">
        <f>SUM(I225:J225)</f>
        <v>0</v>
      </c>
      <c r="L225" s="232" t="e">
        <f>'Паспорт-4'!I219</f>
        <v>#REF!</v>
      </c>
      <c r="M225" s="82" t="s">
        <v>8</v>
      </c>
      <c r="N225" s="317" t="e">
        <f>SUM(L225:M225)</f>
        <v>#REF!</v>
      </c>
      <c r="O225" s="2" t="str">
        <f t="shared" si="24"/>
        <v/>
      </c>
    </row>
    <row r="226" spans="1:15">
      <c r="A226" s="316" t="e">
        <f>#REF!</f>
        <v>#REF!</v>
      </c>
      <c r="B226" s="81" t="s">
        <v>31</v>
      </c>
      <c r="C226" s="83" t="s">
        <v>8</v>
      </c>
      <c r="D226" s="226">
        <f>'Паспорт-4'!D220</f>
        <v>0</v>
      </c>
      <c r="E226" s="46">
        <f>SUM(C226:D226)</f>
        <v>0</v>
      </c>
      <c r="F226" s="83" t="s">
        <v>8</v>
      </c>
      <c r="G226" s="226">
        <f>'Паспорт-4'!G220</f>
        <v>0</v>
      </c>
      <c r="H226" s="46">
        <f>SUM(F226:G226)</f>
        <v>0</v>
      </c>
      <c r="I226" s="83" t="s">
        <v>8</v>
      </c>
      <c r="J226" s="87"/>
      <c r="K226" s="46">
        <f>SUM(I226:J226)</f>
        <v>0</v>
      </c>
      <c r="L226" s="83" t="s">
        <v>8</v>
      </c>
      <c r="M226" s="234" t="e">
        <f>'Паспорт-4'!J220</f>
        <v>#REF!</v>
      </c>
      <c r="N226" s="317" t="e">
        <f>SUM(L226:M226)</f>
        <v>#REF!</v>
      </c>
      <c r="O226" s="2" t="str">
        <f t="shared" si="24"/>
        <v/>
      </c>
    </row>
    <row r="227" spans="1:15">
      <c r="A227" s="316" t="e">
        <f>#REF!</f>
        <v>#REF!</v>
      </c>
      <c r="B227" s="81" t="s">
        <v>20</v>
      </c>
      <c r="C227" s="83" t="s">
        <v>8</v>
      </c>
      <c r="D227" s="226">
        <f>'Паспорт-4'!D221</f>
        <v>0</v>
      </c>
      <c r="E227" s="46">
        <f>SUM(C227:D227)</f>
        <v>0</v>
      </c>
      <c r="F227" s="83" t="s">
        <v>8</v>
      </c>
      <c r="G227" s="226">
        <f>'Паспорт-4'!G221</f>
        <v>0</v>
      </c>
      <c r="H227" s="46">
        <f>SUM(F227:G227)</f>
        <v>0</v>
      </c>
      <c r="I227" s="83" t="s">
        <v>8</v>
      </c>
      <c r="J227" s="87"/>
      <c r="K227" s="46">
        <f>SUM(I227:J227)</f>
        <v>0</v>
      </c>
      <c r="L227" s="83" t="s">
        <v>8</v>
      </c>
      <c r="M227" s="234" t="e">
        <f>'Паспорт-4'!J221</f>
        <v>#REF!</v>
      </c>
      <c r="N227" s="317" t="e">
        <f>SUM(L227:M227)</f>
        <v>#REF!</v>
      </c>
      <c r="O227" s="2" t="str">
        <f t="shared" si="24"/>
        <v/>
      </c>
    </row>
    <row r="228" spans="1:15">
      <c r="A228" s="316" t="e">
        <f>#REF!</f>
        <v>#REF!</v>
      </c>
      <c r="B228" s="81" t="s">
        <v>21</v>
      </c>
      <c r="C228" s="83" t="s">
        <v>8</v>
      </c>
      <c r="D228" s="226">
        <f>'Паспорт-4'!D222</f>
        <v>0</v>
      </c>
      <c r="E228" s="46">
        <f>SUM(C228:D228)</f>
        <v>0</v>
      </c>
      <c r="F228" s="83" t="s">
        <v>8</v>
      </c>
      <c r="G228" s="226">
        <f>'Паспорт-4'!G222</f>
        <v>0</v>
      </c>
      <c r="H228" s="46">
        <f>SUM(F228:G228)</f>
        <v>0</v>
      </c>
      <c r="I228" s="83" t="s">
        <v>8</v>
      </c>
      <c r="J228" s="87"/>
      <c r="K228" s="46">
        <f>SUM(I228:J228)</f>
        <v>0</v>
      </c>
      <c r="L228" s="83" t="s">
        <v>8</v>
      </c>
      <c r="M228" s="234" t="e">
        <f>'Паспорт-4'!J222</f>
        <v>#REF!</v>
      </c>
      <c r="N228" s="317" t="e">
        <f>SUM(L228:M228)</f>
        <v>#REF!</v>
      </c>
      <c r="O228" s="2" t="str">
        <f t="shared" si="24"/>
        <v/>
      </c>
    </row>
    <row r="229" spans="1:15">
      <c r="A229" s="316" t="e">
        <f>#REF!</f>
        <v>#REF!</v>
      </c>
      <c r="B229" s="81" t="s">
        <v>22</v>
      </c>
      <c r="C229" s="83" t="s">
        <v>8</v>
      </c>
      <c r="D229" s="226">
        <f>'Паспорт-4'!D223</f>
        <v>0</v>
      </c>
      <c r="E229" s="46">
        <f>SUM(C229:D229)</f>
        <v>0</v>
      </c>
      <c r="F229" s="83" t="s">
        <v>8</v>
      </c>
      <c r="G229" s="226">
        <f>'Паспорт-4'!G223</f>
        <v>0</v>
      </c>
      <c r="H229" s="46">
        <f>SUM(F229:G229)</f>
        <v>0</v>
      </c>
      <c r="I229" s="83" t="s">
        <v>8</v>
      </c>
      <c r="J229" s="87"/>
      <c r="K229" s="46">
        <f>SUM(I229:J229)</f>
        <v>0</v>
      </c>
      <c r="L229" s="83" t="s">
        <v>8</v>
      </c>
      <c r="M229" s="234" t="e">
        <f>'Паспорт-4'!J223</f>
        <v>#REF!</v>
      </c>
      <c r="N229" s="317" t="e">
        <f>SUM(L229:M229)</f>
        <v>#REF!</v>
      </c>
      <c r="O229" s="2" t="str">
        <f t="shared" si="24"/>
        <v/>
      </c>
    </row>
    <row r="230" spans="1:15" ht="25.5">
      <c r="A230" s="316" t="e">
        <f>#REF!</f>
        <v>#REF!</v>
      </c>
      <c r="B230" s="81" t="s">
        <v>23</v>
      </c>
      <c r="C230" s="83" t="s">
        <v>8</v>
      </c>
      <c r="D230" s="82" t="s">
        <v>8</v>
      </c>
      <c r="E230" s="46">
        <f>SUM(E231:E233)</f>
        <v>0</v>
      </c>
      <c r="F230" s="83" t="s">
        <v>8</v>
      </c>
      <c r="G230" s="82" t="s">
        <v>8</v>
      </c>
      <c r="H230" s="46">
        <f>SUM(H231:H233)</f>
        <v>0</v>
      </c>
      <c r="I230" s="83" t="s">
        <v>8</v>
      </c>
      <c r="J230" s="82" t="s">
        <v>8</v>
      </c>
      <c r="K230" s="46">
        <f>SUM(K231:K233)</f>
        <v>0</v>
      </c>
      <c r="L230" s="83" t="s">
        <v>8</v>
      </c>
      <c r="M230" s="82" t="s">
        <v>8</v>
      </c>
      <c r="N230" s="317" t="e">
        <f>SUM(N231:N233)</f>
        <v>#REF!</v>
      </c>
      <c r="O230" s="2" t="str">
        <f t="shared" si="24"/>
        <v/>
      </c>
    </row>
    <row r="231" spans="1:15">
      <c r="A231" s="316" t="e">
        <f>#REF!</f>
        <v>#REF!</v>
      </c>
      <c r="B231" s="19" t="e">
        <f>#REF!</f>
        <v>#REF!</v>
      </c>
      <c r="C231" s="83" t="s">
        <v>8</v>
      </c>
      <c r="D231" s="82" t="s">
        <v>8</v>
      </c>
      <c r="E231" s="227">
        <f>'Паспорт-4'!E225</f>
        <v>0</v>
      </c>
      <c r="F231" s="83" t="s">
        <v>8</v>
      </c>
      <c r="G231" s="82" t="s">
        <v>8</v>
      </c>
      <c r="H231" s="227">
        <f>'Паспорт-4'!H225</f>
        <v>0</v>
      </c>
      <c r="I231" s="83" t="s">
        <v>8</v>
      </c>
      <c r="J231" s="82" t="s">
        <v>8</v>
      </c>
      <c r="K231" s="88"/>
      <c r="L231" s="83" t="s">
        <v>8</v>
      </c>
      <c r="M231" s="82" t="s">
        <v>8</v>
      </c>
      <c r="N231" s="318" t="e">
        <f>'Паспорт-4'!K225</f>
        <v>#REF!</v>
      </c>
      <c r="O231" s="2" t="str">
        <f t="shared" si="24"/>
        <v/>
      </c>
    </row>
    <row r="232" spans="1:15">
      <c r="A232" s="316" t="e">
        <f>#REF!</f>
        <v>#REF!</v>
      </c>
      <c r="B232" s="19" t="e">
        <f>#REF!</f>
        <v>#REF!</v>
      </c>
      <c r="C232" s="83" t="s">
        <v>8</v>
      </c>
      <c r="D232" s="82" t="s">
        <v>8</v>
      </c>
      <c r="E232" s="227">
        <f>'Паспорт-4'!E226</f>
        <v>0</v>
      </c>
      <c r="F232" s="83" t="s">
        <v>8</v>
      </c>
      <c r="G232" s="82" t="s">
        <v>8</v>
      </c>
      <c r="H232" s="227">
        <f>'Паспорт-4'!H226</f>
        <v>0</v>
      </c>
      <c r="I232" s="83" t="s">
        <v>8</v>
      </c>
      <c r="J232" s="82" t="s">
        <v>8</v>
      </c>
      <c r="K232" s="88"/>
      <c r="L232" s="83" t="s">
        <v>8</v>
      </c>
      <c r="M232" s="82" t="s">
        <v>8</v>
      </c>
      <c r="N232" s="318" t="e">
        <f>'Паспорт-4'!K226</f>
        <v>#REF!</v>
      </c>
      <c r="O232" s="2" t="str">
        <f t="shared" si="24"/>
        <v/>
      </c>
    </row>
    <row r="233" spans="1:15">
      <c r="A233" s="319" t="e">
        <f>#REF!</f>
        <v>#REF!</v>
      </c>
      <c r="B233" s="236" t="e">
        <f>#REF!</f>
        <v>#REF!</v>
      </c>
      <c r="C233" s="84" t="s">
        <v>8</v>
      </c>
      <c r="D233" s="85" t="s">
        <v>8</v>
      </c>
      <c r="E233" s="228">
        <f>'Паспорт-4'!E227</f>
        <v>0</v>
      </c>
      <c r="F233" s="84" t="s">
        <v>8</v>
      </c>
      <c r="G233" s="85" t="s">
        <v>8</v>
      </c>
      <c r="H233" s="228">
        <f>'Паспорт-4'!H227</f>
        <v>0</v>
      </c>
      <c r="I233" s="84" t="s">
        <v>8</v>
      </c>
      <c r="J233" s="85" t="s">
        <v>8</v>
      </c>
      <c r="K233" s="93"/>
      <c r="L233" s="84" t="s">
        <v>8</v>
      </c>
      <c r="M233" s="85" t="s">
        <v>8</v>
      </c>
      <c r="N233" s="320" t="e">
        <f>'Паспорт-4'!K227</f>
        <v>#REF!</v>
      </c>
      <c r="O233" s="2" t="str">
        <f t="shared" si="24"/>
        <v/>
      </c>
    </row>
    <row r="234" spans="1:15" ht="15" customHeight="1">
      <c r="A234" s="599" t="s">
        <v>24</v>
      </c>
      <c r="B234" s="529"/>
      <c r="C234" s="89">
        <f t="shared" ref="C234:N234" si="31">C204+C214+C224</f>
        <v>0</v>
      </c>
      <c r="D234" s="90">
        <f t="shared" si="31"/>
        <v>0</v>
      </c>
      <c r="E234" s="91">
        <f t="shared" si="31"/>
        <v>0</v>
      </c>
      <c r="F234" s="89">
        <f t="shared" si="31"/>
        <v>0</v>
      </c>
      <c r="G234" s="90">
        <f t="shared" si="31"/>
        <v>0</v>
      </c>
      <c r="H234" s="91">
        <f t="shared" si="31"/>
        <v>0</v>
      </c>
      <c r="I234" s="89">
        <f t="shared" si="31"/>
        <v>0</v>
      </c>
      <c r="J234" s="90">
        <f t="shared" si="31"/>
        <v>0</v>
      </c>
      <c r="K234" s="91">
        <f t="shared" si="31"/>
        <v>0</v>
      </c>
      <c r="L234" s="89" t="e">
        <f t="shared" si="31"/>
        <v>#REF!</v>
      </c>
      <c r="M234" s="90" t="e">
        <f t="shared" si="31"/>
        <v>#REF!</v>
      </c>
      <c r="N234" s="321" t="e">
        <f t="shared" si="31"/>
        <v>#REF!</v>
      </c>
      <c r="O234" s="2" t="str">
        <f t="shared" si="24"/>
        <v/>
      </c>
    </row>
    <row r="235" spans="1:15" ht="15" customHeight="1">
      <c r="A235" s="596" t="s">
        <v>170</v>
      </c>
      <c r="B235" s="597"/>
      <c r="C235" s="597"/>
      <c r="D235" s="597"/>
      <c r="E235" s="597"/>
      <c r="F235" s="597"/>
      <c r="G235" s="597"/>
      <c r="H235" s="597"/>
      <c r="I235" s="597"/>
      <c r="J235" s="597"/>
      <c r="K235" s="597"/>
      <c r="L235" s="597"/>
      <c r="M235" s="597"/>
      <c r="N235" s="598"/>
      <c r="O235" s="2" t="str">
        <f>O234</f>
        <v/>
      </c>
    </row>
    <row r="236" spans="1:15">
      <c r="A236" s="457" t="e">
        <f>#REF!</f>
        <v>#REF!</v>
      </c>
      <c r="B236" s="458"/>
      <c r="C236" s="458"/>
      <c r="D236" s="458"/>
      <c r="E236" s="458"/>
      <c r="F236" s="458"/>
      <c r="G236" s="458"/>
      <c r="H236" s="458"/>
      <c r="I236" s="458"/>
      <c r="J236" s="458"/>
      <c r="K236" s="458"/>
      <c r="L236" s="458"/>
      <c r="M236" s="458"/>
      <c r="N236" s="527"/>
      <c r="O236" s="2" t="str">
        <f>O267</f>
        <v/>
      </c>
    </row>
    <row r="237" spans="1:15">
      <c r="A237" s="314" t="e">
        <f>#REF!</f>
        <v>#REF!</v>
      </c>
      <c r="B237" s="230" t="e">
        <f>#REF!</f>
        <v>#REF!</v>
      </c>
      <c r="C237" s="96">
        <f t="shared" ref="C237:N237" si="32">SUM(C238:C243)</f>
        <v>0</v>
      </c>
      <c r="D237" s="97">
        <f t="shared" si="32"/>
        <v>0</v>
      </c>
      <c r="E237" s="98">
        <f t="shared" si="32"/>
        <v>0</v>
      </c>
      <c r="F237" s="96">
        <f t="shared" si="32"/>
        <v>0</v>
      </c>
      <c r="G237" s="97">
        <f t="shared" si="32"/>
        <v>0</v>
      </c>
      <c r="H237" s="98">
        <f t="shared" si="32"/>
        <v>0</v>
      </c>
      <c r="I237" s="96">
        <f t="shared" si="32"/>
        <v>0</v>
      </c>
      <c r="J237" s="97">
        <f t="shared" si="32"/>
        <v>0</v>
      </c>
      <c r="K237" s="98">
        <f t="shared" si="32"/>
        <v>0</v>
      </c>
      <c r="L237" s="96" t="e">
        <f t="shared" si="32"/>
        <v>#REF!</v>
      </c>
      <c r="M237" s="97" t="e">
        <f t="shared" si="32"/>
        <v>#REF!</v>
      </c>
      <c r="N237" s="315" t="e">
        <f t="shared" si="32"/>
        <v>#REF!</v>
      </c>
      <c r="O237" s="2" t="str">
        <f t="shared" ref="O237:O267" si="33">IF(SUM(C237:K237)&lt;&gt;0,"Для друку","")</f>
        <v/>
      </c>
    </row>
    <row r="238" spans="1:15">
      <c r="A238" s="316" t="e">
        <f>#REF!</f>
        <v>#REF!</v>
      </c>
      <c r="B238" s="81" t="s">
        <v>96</v>
      </c>
      <c r="C238" s="229">
        <f>'Паспорт-4'!C231</f>
        <v>0</v>
      </c>
      <c r="D238" s="82" t="s">
        <v>8</v>
      </c>
      <c r="E238" s="46">
        <f>SUM(C238:D238)</f>
        <v>0</v>
      </c>
      <c r="F238" s="229">
        <f>'Паспорт-4'!F231</f>
        <v>0</v>
      </c>
      <c r="G238" s="82" t="s">
        <v>8</v>
      </c>
      <c r="H238" s="46">
        <f>SUM(F238:G238)</f>
        <v>0</v>
      </c>
      <c r="I238" s="86"/>
      <c r="J238" s="82" t="s">
        <v>8</v>
      </c>
      <c r="K238" s="46">
        <f>SUM(I238:J238)</f>
        <v>0</v>
      </c>
      <c r="L238" s="232" t="e">
        <f>'Паспорт-4'!I231</f>
        <v>#REF!</v>
      </c>
      <c r="M238" s="82" t="s">
        <v>8</v>
      </c>
      <c r="N238" s="317" t="e">
        <f>SUM(L238:M238)</f>
        <v>#REF!</v>
      </c>
      <c r="O238" s="2" t="str">
        <f t="shared" si="33"/>
        <v/>
      </c>
    </row>
    <row r="239" spans="1:15">
      <c r="A239" s="316" t="e">
        <f>#REF!</f>
        <v>#REF!</v>
      </c>
      <c r="B239" s="81" t="s">
        <v>31</v>
      </c>
      <c r="C239" s="83" t="s">
        <v>8</v>
      </c>
      <c r="D239" s="226">
        <f>'Паспорт-4'!D232</f>
        <v>0</v>
      </c>
      <c r="E239" s="46">
        <f>SUM(C239:D239)</f>
        <v>0</v>
      </c>
      <c r="F239" s="83" t="s">
        <v>8</v>
      </c>
      <c r="G239" s="226">
        <f>'Паспорт-4'!G232</f>
        <v>0</v>
      </c>
      <c r="H239" s="46">
        <f>SUM(F239:G239)</f>
        <v>0</v>
      </c>
      <c r="I239" s="83" t="s">
        <v>8</v>
      </c>
      <c r="J239" s="87"/>
      <c r="K239" s="46">
        <f>SUM(I239:J239)</f>
        <v>0</v>
      </c>
      <c r="L239" s="83" t="s">
        <v>8</v>
      </c>
      <c r="M239" s="234" t="e">
        <f>'Паспорт-4'!J232</f>
        <v>#REF!</v>
      </c>
      <c r="N239" s="317" t="e">
        <f>SUM(L239:M239)</f>
        <v>#REF!</v>
      </c>
      <c r="O239" s="2" t="str">
        <f t="shared" si="33"/>
        <v/>
      </c>
    </row>
    <row r="240" spans="1:15">
      <c r="A240" s="316" t="e">
        <f>#REF!</f>
        <v>#REF!</v>
      </c>
      <c r="B240" s="81" t="s">
        <v>20</v>
      </c>
      <c r="C240" s="83" t="s">
        <v>8</v>
      </c>
      <c r="D240" s="226">
        <f>'Паспорт-4'!D233</f>
        <v>0</v>
      </c>
      <c r="E240" s="46">
        <f>SUM(C240:D240)</f>
        <v>0</v>
      </c>
      <c r="F240" s="83" t="s">
        <v>8</v>
      </c>
      <c r="G240" s="226">
        <f>'Паспорт-4'!G233</f>
        <v>0</v>
      </c>
      <c r="H240" s="46">
        <f>SUM(F240:G240)</f>
        <v>0</v>
      </c>
      <c r="I240" s="83" t="s">
        <v>8</v>
      </c>
      <c r="J240" s="87"/>
      <c r="K240" s="46">
        <f>SUM(I240:J240)</f>
        <v>0</v>
      </c>
      <c r="L240" s="83" t="s">
        <v>8</v>
      </c>
      <c r="M240" s="234" t="e">
        <f>'Паспорт-4'!J233</f>
        <v>#REF!</v>
      </c>
      <c r="N240" s="317" t="e">
        <f>SUM(L240:M240)</f>
        <v>#REF!</v>
      </c>
      <c r="O240" s="2" t="str">
        <f t="shared" si="33"/>
        <v/>
      </c>
    </row>
    <row r="241" spans="1:15">
      <c r="A241" s="316" t="e">
        <f>#REF!</f>
        <v>#REF!</v>
      </c>
      <c r="B241" s="81" t="s">
        <v>21</v>
      </c>
      <c r="C241" s="83" t="s">
        <v>8</v>
      </c>
      <c r="D241" s="226">
        <f>'Паспорт-4'!D234</f>
        <v>0</v>
      </c>
      <c r="E241" s="46">
        <f>SUM(C241:D241)</f>
        <v>0</v>
      </c>
      <c r="F241" s="83" t="s">
        <v>8</v>
      </c>
      <c r="G241" s="226">
        <f>'Паспорт-4'!G234</f>
        <v>0</v>
      </c>
      <c r="H241" s="46">
        <f>SUM(F241:G241)</f>
        <v>0</v>
      </c>
      <c r="I241" s="83" t="s">
        <v>8</v>
      </c>
      <c r="J241" s="87"/>
      <c r="K241" s="46">
        <f>SUM(I241:J241)</f>
        <v>0</v>
      </c>
      <c r="L241" s="83" t="s">
        <v>8</v>
      </c>
      <c r="M241" s="234" t="e">
        <f>'Паспорт-4'!J234</f>
        <v>#REF!</v>
      </c>
      <c r="N241" s="317" t="e">
        <f>SUM(L241:M241)</f>
        <v>#REF!</v>
      </c>
      <c r="O241" s="2" t="str">
        <f t="shared" si="33"/>
        <v/>
      </c>
    </row>
    <row r="242" spans="1:15">
      <c r="A242" s="316" t="e">
        <f>#REF!</f>
        <v>#REF!</v>
      </c>
      <c r="B242" s="81" t="s">
        <v>22</v>
      </c>
      <c r="C242" s="83" t="s">
        <v>8</v>
      </c>
      <c r="D242" s="226">
        <f>'Паспорт-4'!D235</f>
        <v>0</v>
      </c>
      <c r="E242" s="46">
        <f>SUM(C242:D242)</f>
        <v>0</v>
      </c>
      <c r="F242" s="83" t="s">
        <v>8</v>
      </c>
      <c r="G242" s="226">
        <f>'Паспорт-4'!G235</f>
        <v>0</v>
      </c>
      <c r="H242" s="46">
        <f>SUM(F242:G242)</f>
        <v>0</v>
      </c>
      <c r="I242" s="83" t="s">
        <v>8</v>
      </c>
      <c r="J242" s="87"/>
      <c r="K242" s="46">
        <f>SUM(I242:J242)</f>
        <v>0</v>
      </c>
      <c r="L242" s="83" t="s">
        <v>8</v>
      </c>
      <c r="M242" s="234" t="e">
        <f>'Паспорт-4'!J235</f>
        <v>#REF!</v>
      </c>
      <c r="N242" s="317" t="e">
        <f>SUM(L242:M242)</f>
        <v>#REF!</v>
      </c>
      <c r="O242" s="2" t="str">
        <f t="shared" si="33"/>
        <v/>
      </c>
    </row>
    <row r="243" spans="1:15" ht="25.5">
      <c r="A243" s="316" t="e">
        <f>#REF!</f>
        <v>#REF!</v>
      </c>
      <c r="B243" s="81" t="s">
        <v>23</v>
      </c>
      <c r="C243" s="83" t="s">
        <v>8</v>
      </c>
      <c r="D243" s="82" t="s">
        <v>8</v>
      </c>
      <c r="E243" s="46">
        <f>SUM(E244:E246)</f>
        <v>0</v>
      </c>
      <c r="F243" s="83" t="s">
        <v>8</v>
      </c>
      <c r="G243" s="82" t="s">
        <v>8</v>
      </c>
      <c r="H243" s="46">
        <f>SUM(H244:H246)</f>
        <v>0</v>
      </c>
      <c r="I243" s="83" t="s">
        <v>8</v>
      </c>
      <c r="J243" s="82" t="s">
        <v>8</v>
      </c>
      <c r="K243" s="46">
        <f>SUM(K244:K246)</f>
        <v>0</v>
      </c>
      <c r="L243" s="83" t="s">
        <v>8</v>
      </c>
      <c r="M243" s="82" t="s">
        <v>8</v>
      </c>
      <c r="N243" s="317" t="e">
        <f>SUM(N244:N246)</f>
        <v>#REF!</v>
      </c>
      <c r="O243" s="2" t="str">
        <f t="shared" si="33"/>
        <v/>
      </c>
    </row>
    <row r="244" spans="1:15">
      <c r="A244" s="316" t="e">
        <f>#REF!</f>
        <v>#REF!</v>
      </c>
      <c r="B244" s="19" t="e">
        <f>#REF!</f>
        <v>#REF!</v>
      </c>
      <c r="C244" s="83" t="s">
        <v>8</v>
      </c>
      <c r="D244" s="82" t="s">
        <v>8</v>
      </c>
      <c r="E244" s="227">
        <f>'Паспорт-4'!E237</f>
        <v>0</v>
      </c>
      <c r="F244" s="83" t="s">
        <v>8</v>
      </c>
      <c r="G244" s="82" t="s">
        <v>8</v>
      </c>
      <c r="H244" s="227">
        <f>'Паспорт-4'!H237</f>
        <v>0</v>
      </c>
      <c r="I244" s="83" t="s">
        <v>8</v>
      </c>
      <c r="J244" s="82" t="s">
        <v>8</v>
      </c>
      <c r="K244" s="88"/>
      <c r="L244" s="83" t="s">
        <v>8</v>
      </c>
      <c r="M244" s="82" t="s">
        <v>8</v>
      </c>
      <c r="N244" s="318" t="e">
        <f>'Паспорт-4'!K237</f>
        <v>#REF!</v>
      </c>
      <c r="O244" s="2" t="str">
        <f t="shared" si="33"/>
        <v/>
      </c>
    </row>
    <row r="245" spans="1:15">
      <c r="A245" s="316" t="e">
        <f>#REF!</f>
        <v>#REF!</v>
      </c>
      <c r="B245" s="19" t="e">
        <f>#REF!</f>
        <v>#REF!</v>
      </c>
      <c r="C245" s="83" t="s">
        <v>8</v>
      </c>
      <c r="D245" s="82" t="s">
        <v>8</v>
      </c>
      <c r="E245" s="227">
        <f>'Паспорт-4'!E238</f>
        <v>0</v>
      </c>
      <c r="F245" s="83" t="s">
        <v>8</v>
      </c>
      <c r="G245" s="82" t="s">
        <v>8</v>
      </c>
      <c r="H245" s="227">
        <f>'Паспорт-4'!H238</f>
        <v>0</v>
      </c>
      <c r="I245" s="83" t="s">
        <v>8</v>
      </c>
      <c r="J245" s="82" t="s">
        <v>8</v>
      </c>
      <c r="K245" s="88"/>
      <c r="L245" s="83" t="s">
        <v>8</v>
      </c>
      <c r="M245" s="82" t="s">
        <v>8</v>
      </c>
      <c r="N245" s="318" t="e">
        <f>'Паспорт-4'!K238</f>
        <v>#REF!</v>
      </c>
      <c r="O245" s="2" t="str">
        <f t="shared" si="33"/>
        <v/>
      </c>
    </row>
    <row r="246" spans="1:15">
      <c r="A246" s="319" t="e">
        <f>#REF!</f>
        <v>#REF!</v>
      </c>
      <c r="B246" s="236" t="e">
        <f>#REF!</f>
        <v>#REF!</v>
      </c>
      <c r="C246" s="84" t="s">
        <v>8</v>
      </c>
      <c r="D246" s="85" t="s">
        <v>8</v>
      </c>
      <c r="E246" s="228">
        <f>'Паспорт-4'!E239</f>
        <v>0</v>
      </c>
      <c r="F246" s="84" t="s">
        <v>8</v>
      </c>
      <c r="G246" s="85" t="s">
        <v>8</v>
      </c>
      <c r="H246" s="228">
        <f>'Паспорт-4'!H239</f>
        <v>0</v>
      </c>
      <c r="I246" s="84" t="s">
        <v>8</v>
      </c>
      <c r="J246" s="85" t="s">
        <v>8</v>
      </c>
      <c r="K246" s="93"/>
      <c r="L246" s="84" t="s">
        <v>8</v>
      </c>
      <c r="M246" s="85" t="s">
        <v>8</v>
      </c>
      <c r="N246" s="320" t="e">
        <f>'Паспорт-4'!K239</f>
        <v>#REF!</v>
      </c>
      <c r="O246" s="2" t="str">
        <f t="shared" si="33"/>
        <v/>
      </c>
    </row>
    <row r="247" spans="1:15">
      <c r="A247" s="314" t="e">
        <f>#REF!</f>
        <v>#REF!</v>
      </c>
      <c r="B247" s="230" t="e">
        <f>#REF!</f>
        <v>#REF!</v>
      </c>
      <c r="C247" s="96">
        <f t="shared" ref="C247:N247" si="34">SUM(C248:C253)</f>
        <v>0</v>
      </c>
      <c r="D247" s="97">
        <f t="shared" si="34"/>
        <v>0</v>
      </c>
      <c r="E247" s="98">
        <f t="shared" si="34"/>
        <v>0</v>
      </c>
      <c r="F247" s="96">
        <f t="shared" si="34"/>
        <v>0</v>
      </c>
      <c r="G247" s="97">
        <f t="shared" si="34"/>
        <v>0</v>
      </c>
      <c r="H247" s="98">
        <f t="shared" si="34"/>
        <v>0</v>
      </c>
      <c r="I247" s="96">
        <f t="shared" si="34"/>
        <v>0</v>
      </c>
      <c r="J247" s="97">
        <f t="shared" si="34"/>
        <v>0</v>
      </c>
      <c r="K247" s="98">
        <f t="shared" si="34"/>
        <v>0</v>
      </c>
      <c r="L247" s="96" t="e">
        <f t="shared" si="34"/>
        <v>#REF!</v>
      </c>
      <c r="M247" s="97" t="e">
        <f t="shared" si="34"/>
        <v>#REF!</v>
      </c>
      <c r="N247" s="315" t="e">
        <f t="shared" si="34"/>
        <v>#REF!</v>
      </c>
      <c r="O247" s="2" t="str">
        <f t="shared" si="33"/>
        <v/>
      </c>
    </row>
    <row r="248" spans="1:15">
      <c r="A248" s="316" t="e">
        <f>#REF!</f>
        <v>#REF!</v>
      </c>
      <c r="B248" s="81" t="s">
        <v>96</v>
      </c>
      <c r="C248" s="229">
        <f>'Паспорт-4'!C241</f>
        <v>0</v>
      </c>
      <c r="D248" s="82" t="s">
        <v>8</v>
      </c>
      <c r="E248" s="46">
        <f>SUM(C248:D248)</f>
        <v>0</v>
      </c>
      <c r="F248" s="229">
        <f>'Паспорт-4'!F241</f>
        <v>0</v>
      </c>
      <c r="G248" s="82" t="s">
        <v>8</v>
      </c>
      <c r="H248" s="46">
        <f>SUM(F248:G248)</f>
        <v>0</v>
      </c>
      <c r="I248" s="86"/>
      <c r="J248" s="82" t="s">
        <v>8</v>
      </c>
      <c r="K248" s="46">
        <f>SUM(I248:J248)</f>
        <v>0</v>
      </c>
      <c r="L248" s="232" t="e">
        <f>'Паспорт-4'!I241</f>
        <v>#REF!</v>
      </c>
      <c r="M248" s="82" t="s">
        <v>8</v>
      </c>
      <c r="N248" s="317" t="e">
        <f>SUM(L248:M248)</f>
        <v>#REF!</v>
      </c>
      <c r="O248" s="2" t="str">
        <f t="shared" si="33"/>
        <v/>
      </c>
    </row>
    <row r="249" spans="1:15">
      <c r="A249" s="316" t="e">
        <f>#REF!</f>
        <v>#REF!</v>
      </c>
      <c r="B249" s="81" t="s">
        <v>31</v>
      </c>
      <c r="C249" s="83" t="s">
        <v>8</v>
      </c>
      <c r="D249" s="226">
        <f>'Паспорт-4'!D242</f>
        <v>0</v>
      </c>
      <c r="E249" s="46">
        <f>SUM(C249:D249)</f>
        <v>0</v>
      </c>
      <c r="F249" s="83" t="s">
        <v>8</v>
      </c>
      <c r="G249" s="226">
        <f>'Паспорт-4'!G242</f>
        <v>0</v>
      </c>
      <c r="H249" s="46">
        <f>SUM(F249:G249)</f>
        <v>0</v>
      </c>
      <c r="I249" s="83" t="s">
        <v>8</v>
      </c>
      <c r="J249" s="87"/>
      <c r="K249" s="46">
        <f>SUM(I249:J249)</f>
        <v>0</v>
      </c>
      <c r="L249" s="83" t="s">
        <v>8</v>
      </c>
      <c r="M249" s="234" t="e">
        <f>'Паспорт-4'!J242</f>
        <v>#REF!</v>
      </c>
      <c r="N249" s="317" t="e">
        <f>SUM(L249:M249)</f>
        <v>#REF!</v>
      </c>
      <c r="O249" s="2" t="str">
        <f t="shared" si="33"/>
        <v/>
      </c>
    </row>
    <row r="250" spans="1:15">
      <c r="A250" s="316" t="e">
        <f>#REF!</f>
        <v>#REF!</v>
      </c>
      <c r="B250" s="81" t="s">
        <v>20</v>
      </c>
      <c r="C250" s="83" t="s">
        <v>8</v>
      </c>
      <c r="D250" s="226">
        <f>'Паспорт-4'!D243</f>
        <v>0</v>
      </c>
      <c r="E250" s="46">
        <f>SUM(C250:D250)</f>
        <v>0</v>
      </c>
      <c r="F250" s="83" t="s">
        <v>8</v>
      </c>
      <c r="G250" s="226">
        <f>'Паспорт-4'!G243</f>
        <v>0</v>
      </c>
      <c r="H250" s="46">
        <f>SUM(F250:G250)</f>
        <v>0</v>
      </c>
      <c r="I250" s="83" t="s">
        <v>8</v>
      </c>
      <c r="J250" s="87"/>
      <c r="K250" s="46">
        <f>SUM(I250:J250)</f>
        <v>0</v>
      </c>
      <c r="L250" s="83" t="s">
        <v>8</v>
      </c>
      <c r="M250" s="234" t="e">
        <f>'Паспорт-4'!J243</f>
        <v>#REF!</v>
      </c>
      <c r="N250" s="317" t="e">
        <f>SUM(L250:M250)</f>
        <v>#REF!</v>
      </c>
      <c r="O250" s="2" t="str">
        <f t="shared" si="33"/>
        <v/>
      </c>
    </row>
    <row r="251" spans="1:15">
      <c r="A251" s="316" t="e">
        <f>#REF!</f>
        <v>#REF!</v>
      </c>
      <c r="B251" s="81" t="s">
        <v>21</v>
      </c>
      <c r="C251" s="83" t="s">
        <v>8</v>
      </c>
      <c r="D251" s="226">
        <f>'Паспорт-4'!D244</f>
        <v>0</v>
      </c>
      <c r="E251" s="46">
        <f>SUM(C251:D251)</f>
        <v>0</v>
      </c>
      <c r="F251" s="83" t="s">
        <v>8</v>
      </c>
      <c r="G251" s="226">
        <f>'Паспорт-4'!G244</f>
        <v>0</v>
      </c>
      <c r="H251" s="46">
        <f>SUM(F251:G251)</f>
        <v>0</v>
      </c>
      <c r="I251" s="83" t="s">
        <v>8</v>
      </c>
      <c r="J251" s="87"/>
      <c r="K251" s="46">
        <f>SUM(I251:J251)</f>
        <v>0</v>
      </c>
      <c r="L251" s="83" t="s">
        <v>8</v>
      </c>
      <c r="M251" s="234" t="e">
        <f>'Паспорт-4'!J244</f>
        <v>#REF!</v>
      </c>
      <c r="N251" s="317" t="e">
        <f>SUM(L251:M251)</f>
        <v>#REF!</v>
      </c>
      <c r="O251" s="2" t="str">
        <f t="shared" si="33"/>
        <v/>
      </c>
    </row>
    <row r="252" spans="1:15">
      <c r="A252" s="316" t="e">
        <f>#REF!</f>
        <v>#REF!</v>
      </c>
      <c r="B252" s="81" t="s">
        <v>22</v>
      </c>
      <c r="C252" s="83" t="s">
        <v>8</v>
      </c>
      <c r="D252" s="226">
        <f>'Паспорт-4'!D245</f>
        <v>0</v>
      </c>
      <c r="E252" s="46">
        <f>SUM(C252:D252)</f>
        <v>0</v>
      </c>
      <c r="F252" s="83" t="s">
        <v>8</v>
      </c>
      <c r="G252" s="226">
        <f>'Паспорт-4'!G245</f>
        <v>0</v>
      </c>
      <c r="H252" s="46">
        <f>SUM(F252:G252)</f>
        <v>0</v>
      </c>
      <c r="I252" s="83" t="s">
        <v>8</v>
      </c>
      <c r="J252" s="87"/>
      <c r="K252" s="46">
        <f>SUM(I252:J252)</f>
        <v>0</v>
      </c>
      <c r="L252" s="83" t="s">
        <v>8</v>
      </c>
      <c r="M252" s="234" t="e">
        <f>'Паспорт-4'!J245</f>
        <v>#REF!</v>
      </c>
      <c r="N252" s="317" t="e">
        <f>SUM(L252:M252)</f>
        <v>#REF!</v>
      </c>
      <c r="O252" s="2" t="str">
        <f t="shared" si="33"/>
        <v/>
      </c>
    </row>
    <row r="253" spans="1:15" ht="25.5">
      <c r="A253" s="316" t="e">
        <f>#REF!</f>
        <v>#REF!</v>
      </c>
      <c r="B253" s="81" t="s">
        <v>23</v>
      </c>
      <c r="C253" s="83" t="s">
        <v>8</v>
      </c>
      <c r="D253" s="82" t="s">
        <v>8</v>
      </c>
      <c r="E253" s="46">
        <f>SUM(E254:E256)</f>
        <v>0</v>
      </c>
      <c r="F253" s="83" t="s">
        <v>8</v>
      </c>
      <c r="G253" s="82" t="s">
        <v>8</v>
      </c>
      <c r="H253" s="46">
        <f>SUM(H254:H256)</f>
        <v>0</v>
      </c>
      <c r="I253" s="83" t="s">
        <v>8</v>
      </c>
      <c r="J253" s="82" t="s">
        <v>8</v>
      </c>
      <c r="K253" s="46">
        <f>SUM(K254:K256)</f>
        <v>0</v>
      </c>
      <c r="L253" s="83" t="s">
        <v>8</v>
      </c>
      <c r="M253" s="82" t="s">
        <v>8</v>
      </c>
      <c r="N253" s="317" t="e">
        <f>SUM(N254:N256)</f>
        <v>#REF!</v>
      </c>
      <c r="O253" s="2" t="str">
        <f t="shared" si="33"/>
        <v/>
      </c>
    </row>
    <row r="254" spans="1:15">
      <c r="A254" s="316" t="e">
        <f>#REF!</f>
        <v>#REF!</v>
      </c>
      <c r="B254" s="19" t="e">
        <f>#REF!</f>
        <v>#REF!</v>
      </c>
      <c r="C254" s="83" t="s">
        <v>8</v>
      </c>
      <c r="D254" s="82" t="s">
        <v>8</v>
      </c>
      <c r="E254" s="227">
        <f>'Паспорт-4'!E247</f>
        <v>0</v>
      </c>
      <c r="F254" s="83" t="s">
        <v>8</v>
      </c>
      <c r="G254" s="82" t="s">
        <v>8</v>
      </c>
      <c r="H254" s="227">
        <f>'Паспорт-4'!H247</f>
        <v>0</v>
      </c>
      <c r="I254" s="83" t="s">
        <v>8</v>
      </c>
      <c r="J254" s="82" t="s">
        <v>8</v>
      </c>
      <c r="K254" s="88"/>
      <c r="L254" s="83" t="s">
        <v>8</v>
      </c>
      <c r="M254" s="82" t="s">
        <v>8</v>
      </c>
      <c r="N254" s="318" t="e">
        <f>'Паспорт-4'!K247</f>
        <v>#REF!</v>
      </c>
      <c r="O254" s="2" t="str">
        <f t="shared" si="33"/>
        <v/>
      </c>
    </row>
    <row r="255" spans="1:15">
      <c r="A255" s="316" t="e">
        <f>#REF!</f>
        <v>#REF!</v>
      </c>
      <c r="B255" s="19" t="e">
        <f>#REF!</f>
        <v>#REF!</v>
      </c>
      <c r="C255" s="83" t="s">
        <v>8</v>
      </c>
      <c r="D255" s="82" t="s">
        <v>8</v>
      </c>
      <c r="E255" s="227">
        <f>'Паспорт-4'!E248</f>
        <v>0</v>
      </c>
      <c r="F255" s="83" t="s">
        <v>8</v>
      </c>
      <c r="G255" s="82" t="s">
        <v>8</v>
      </c>
      <c r="H255" s="227">
        <f>'Паспорт-4'!H248</f>
        <v>0</v>
      </c>
      <c r="I255" s="83" t="s">
        <v>8</v>
      </c>
      <c r="J255" s="82" t="s">
        <v>8</v>
      </c>
      <c r="K255" s="88"/>
      <c r="L255" s="83" t="s">
        <v>8</v>
      </c>
      <c r="M255" s="82" t="s">
        <v>8</v>
      </c>
      <c r="N255" s="318" t="e">
        <f>'Паспорт-4'!K248</f>
        <v>#REF!</v>
      </c>
      <c r="O255" s="2" t="str">
        <f t="shared" si="33"/>
        <v/>
      </c>
    </row>
    <row r="256" spans="1:15">
      <c r="A256" s="319" t="e">
        <f>#REF!</f>
        <v>#REF!</v>
      </c>
      <c r="B256" s="236" t="e">
        <f>#REF!</f>
        <v>#REF!</v>
      </c>
      <c r="C256" s="84" t="s">
        <v>8</v>
      </c>
      <c r="D256" s="85" t="s">
        <v>8</v>
      </c>
      <c r="E256" s="228">
        <f>'Паспорт-4'!E249</f>
        <v>0</v>
      </c>
      <c r="F256" s="84" t="s">
        <v>8</v>
      </c>
      <c r="G256" s="85" t="s">
        <v>8</v>
      </c>
      <c r="H256" s="228">
        <f>'Паспорт-4'!H249</f>
        <v>0</v>
      </c>
      <c r="I256" s="84" t="s">
        <v>8</v>
      </c>
      <c r="J256" s="85" t="s">
        <v>8</v>
      </c>
      <c r="K256" s="93"/>
      <c r="L256" s="84" t="s">
        <v>8</v>
      </c>
      <c r="M256" s="85" t="s">
        <v>8</v>
      </c>
      <c r="N256" s="320" t="e">
        <f>'Паспорт-4'!K249</f>
        <v>#REF!</v>
      </c>
      <c r="O256" s="2" t="str">
        <f t="shared" si="33"/>
        <v/>
      </c>
    </row>
    <row r="257" spans="1:15">
      <c r="A257" s="314" t="e">
        <f>#REF!</f>
        <v>#REF!</v>
      </c>
      <c r="B257" s="230" t="e">
        <f>#REF!</f>
        <v>#REF!</v>
      </c>
      <c r="C257" s="96">
        <f t="shared" ref="C257:N257" si="35">SUM(C258:C263)</f>
        <v>0</v>
      </c>
      <c r="D257" s="97">
        <f t="shared" si="35"/>
        <v>0</v>
      </c>
      <c r="E257" s="98">
        <f t="shared" si="35"/>
        <v>0</v>
      </c>
      <c r="F257" s="96">
        <f t="shared" si="35"/>
        <v>0</v>
      </c>
      <c r="G257" s="97">
        <f t="shared" si="35"/>
        <v>0</v>
      </c>
      <c r="H257" s="98">
        <f t="shared" si="35"/>
        <v>0</v>
      </c>
      <c r="I257" s="96">
        <f t="shared" si="35"/>
        <v>0</v>
      </c>
      <c r="J257" s="97">
        <f t="shared" si="35"/>
        <v>0</v>
      </c>
      <c r="K257" s="98">
        <f t="shared" si="35"/>
        <v>0</v>
      </c>
      <c r="L257" s="96" t="e">
        <f t="shared" si="35"/>
        <v>#REF!</v>
      </c>
      <c r="M257" s="97" t="e">
        <f t="shared" si="35"/>
        <v>#REF!</v>
      </c>
      <c r="N257" s="315" t="e">
        <f t="shared" si="35"/>
        <v>#REF!</v>
      </c>
      <c r="O257" s="2" t="str">
        <f t="shared" si="33"/>
        <v/>
      </c>
    </row>
    <row r="258" spans="1:15">
      <c r="A258" s="316" t="e">
        <f>#REF!</f>
        <v>#REF!</v>
      </c>
      <c r="B258" s="81" t="s">
        <v>96</v>
      </c>
      <c r="C258" s="229">
        <f>'Паспорт-4'!C251</f>
        <v>0</v>
      </c>
      <c r="D258" s="82" t="s">
        <v>8</v>
      </c>
      <c r="E258" s="46">
        <f>SUM(C258:D258)</f>
        <v>0</v>
      </c>
      <c r="F258" s="229">
        <f>'Паспорт-4'!F251</f>
        <v>0</v>
      </c>
      <c r="G258" s="82" t="s">
        <v>8</v>
      </c>
      <c r="H258" s="46">
        <f>SUM(F258:G258)</f>
        <v>0</v>
      </c>
      <c r="I258" s="86"/>
      <c r="J258" s="82" t="s">
        <v>8</v>
      </c>
      <c r="K258" s="46">
        <f>SUM(I258:J258)</f>
        <v>0</v>
      </c>
      <c r="L258" s="232" t="e">
        <f>'Паспорт-4'!I251</f>
        <v>#REF!</v>
      </c>
      <c r="M258" s="82" t="s">
        <v>8</v>
      </c>
      <c r="N258" s="317" t="e">
        <f>SUM(L258:M258)</f>
        <v>#REF!</v>
      </c>
      <c r="O258" s="2" t="str">
        <f t="shared" si="33"/>
        <v/>
      </c>
    </row>
    <row r="259" spans="1:15">
      <c r="A259" s="316" t="e">
        <f>#REF!</f>
        <v>#REF!</v>
      </c>
      <c r="B259" s="81" t="s">
        <v>31</v>
      </c>
      <c r="C259" s="83" t="s">
        <v>8</v>
      </c>
      <c r="D259" s="226">
        <f>'Паспорт-4'!D252</f>
        <v>0</v>
      </c>
      <c r="E259" s="46">
        <f>SUM(C259:D259)</f>
        <v>0</v>
      </c>
      <c r="F259" s="83" t="s">
        <v>8</v>
      </c>
      <c r="G259" s="226">
        <f>'Паспорт-4'!G252</f>
        <v>0</v>
      </c>
      <c r="H259" s="46">
        <f>SUM(F259:G259)</f>
        <v>0</v>
      </c>
      <c r="I259" s="83" t="s">
        <v>8</v>
      </c>
      <c r="J259" s="87"/>
      <c r="K259" s="46">
        <f>SUM(I259:J259)</f>
        <v>0</v>
      </c>
      <c r="L259" s="83" t="s">
        <v>8</v>
      </c>
      <c r="M259" s="234" t="e">
        <f>'Паспорт-4'!J252</f>
        <v>#REF!</v>
      </c>
      <c r="N259" s="317" t="e">
        <f>SUM(L259:M259)</f>
        <v>#REF!</v>
      </c>
      <c r="O259" s="2" t="str">
        <f t="shared" si="33"/>
        <v/>
      </c>
    </row>
    <row r="260" spans="1:15">
      <c r="A260" s="316" t="e">
        <f>#REF!</f>
        <v>#REF!</v>
      </c>
      <c r="B260" s="81" t="s">
        <v>20</v>
      </c>
      <c r="C260" s="83" t="s">
        <v>8</v>
      </c>
      <c r="D260" s="226">
        <f>'Паспорт-4'!D253</f>
        <v>0</v>
      </c>
      <c r="E260" s="46">
        <f>SUM(C260:D260)</f>
        <v>0</v>
      </c>
      <c r="F260" s="83" t="s">
        <v>8</v>
      </c>
      <c r="G260" s="226">
        <f>'Паспорт-4'!G253</f>
        <v>0</v>
      </c>
      <c r="H260" s="46">
        <f>SUM(F260:G260)</f>
        <v>0</v>
      </c>
      <c r="I260" s="83" t="s">
        <v>8</v>
      </c>
      <c r="J260" s="87"/>
      <c r="K260" s="46">
        <f>SUM(I260:J260)</f>
        <v>0</v>
      </c>
      <c r="L260" s="83" t="s">
        <v>8</v>
      </c>
      <c r="M260" s="234" t="e">
        <f>'Паспорт-4'!J253</f>
        <v>#REF!</v>
      </c>
      <c r="N260" s="317" t="e">
        <f>SUM(L260:M260)</f>
        <v>#REF!</v>
      </c>
      <c r="O260" s="2" t="str">
        <f t="shared" si="33"/>
        <v/>
      </c>
    </row>
    <row r="261" spans="1:15">
      <c r="A261" s="316" t="e">
        <f>#REF!</f>
        <v>#REF!</v>
      </c>
      <c r="B261" s="81" t="s">
        <v>21</v>
      </c>
      <c r="C261" s="83" t="s">
        <v>8</v>
      </c>
      <c r="D261" s="226">
        <f>'Паспорт-4'!D254</f>
        <v>0</v>
      </c>
      <c r="E261" s="46">
        <f>SUM(C261:D261)</f>
        <v>0</v>
      </c>
      <c r="F261" s="83" t="s">
        <v>8</v>
      </c>
      <c r="G261" s="226">
        <f>'Паспорт-4'!G254</f>
        <v>0</v>
      </c>
      <c r="H261" s="46">
        <f>SUM(F261:G261)</f>
        <v>0</v>
      </c>
      <c r="I261" s="83" t="s">
        <v>8</v>
      </c>
      <c r="J261" s="87"/>
      <c r="K261" s="46">
        <f>SUM(I261:J261)</f>
        <v>0</v>
      </c>
      <c r="L261" s="83" t="s">
        <v>8</v>
      </c>
      <c r="M261" s="234" t="e">
        <f>'Паспорт-4'!J254</f>
        <v>#REF!</v>
      </c>
      <c r="N261" s="317" t="e">
        <f>SUM(L261:M261)</f>
        <v>#REF!</v>
      </c>
      <c r="O261" s="2" t="str">
        <f t="shared" si="33"/>
        <v/>
      </c>
    </row>
    <row r="262" spans="1:15">
      <c r="A262" s="316" t="e">
        <f>#REF!</f>
        <v>#REF!</v>
      </c>
      <c r="B262" s="81" t="s">
        <v>22</v>
      </c>
      <c r="C262" s="83" t="s">
        <v>8</v>
      </c>
      <c r="D262" s="226">
        <f>'Паспорт-4'!D255</f>
        <v>0</v>
      </c>
      <c r="E262" s="46">
        <f>SUM(C262:D262)</f>
        <v>0</v>
      </c>
      <c r="F262" s="83" t="s">
        <v>8</v>
      </c>
      <c r="G262" s="226">
        <f>'Паспорт-4'!G255</f>
        <v>0</v>
      </c>
      <c r="H262" s="46">
        <f>SUM(F262:G262)</f>
        <v>0</v>
      </c>
      <c r="I262" s="83" t="s">
        <v>8</v>
      </c>
      <c r="J262" s="87"/>
      <c r="K262" s="46">
        <f>SUM(I262:J262)</f>
        <v>0</v>
      </c>
      <c r="L262" s="83" t="s">
        <v>8</v>
      </c>
      <c r="M262" s="234" t="e">
        <f>'Паспорт-4'!J255</f>
        <v>#REF!</v>
      </c>
      <c r="N262" s="317" t="e">
        <f>SUM(L262:M262)</f>
        <v>#REF!</v>
      </c>
      <c r="O262" s="2" t="str">
        <f t="shared" si="33"/>
        <v/>
      </c>
    </row>
    <row r="263" spans="1:15" ht="25.5">
      <c r="A263" s="316" t="e">
        <f>#REF!</f>
        <v>#REF!</v>
      </c>
      <c r="B263" s="81" t="s">
        <v>23</v>
      </c>
      <c r="C263" s="83" t="s">
        <v>8</v>
      </c>
      <c r="D263" s="82" t="s">
        <v>8</v>
      </c>
      <c r="E263" s="46">
        <f>SUM(E264:E266)</f>
        <v>0</v>
      </c>
      <c r="F263" s="83" t="s">
        <v>8</v>
      </c>
      <c r="G263" s="82" t="s">
        <v>8</v>
      </c>
      <c r="H263" s="46">
        <f>SUM(H264:H266)</f>
        <v>0</v>
      </c>
      <c r="I263" s="83" t="s">
        <v>8</v>
      </c>
      <c r="J263" s="82" t="s">
        <v>8</v>
      </c>
      <c r="K263" s="46">
        <f>SUM(K264:K266)</f>
        <v>0</v>
      </c>
      <c r="L263" s="83" t="s">
        <v>8</v>
      </c>
      <c r="M263" s="82" t="s">
        <v>8</v>
      </c>
      <c r="N263" s="317" t="e">
        <f>SUM(N264:N266)</f>
        <v>#REF!</v>
      </c>
      <c r="O263" s="2" t="str">
        <f t="shared" si="33"/>
        <v/>
      </c>
    </row>
    <row r="264" spans="1:15">
      <c r="A264" s="316" t="e">
        <f>#REF!</f>
        <v>#REF!</v>
      </c>
      <c r="B264" s="19" t="e">
        <f>#REF!</f>
        <v>#REF!</v>
      </c>
      <c r="C264" s="83" t="s">
        <v>8</v>
      </c>
      <c r="D264" s="82" t="s">
        <v>8</v>
      </c>
      <c r="E264" s="227">
        <f>'Паспорт-4'!E257</f>
        <v>0</v>
      </c>
      <c r="F264" s="83" t="s">
        <v>8</v>
      </c>
      <c r="G264" s="82" t="s">
        <v>8</v>
      </c>
      <c r="H264" s="227">
        <f>'Паспорт-4'!H257</f>
        <v>0</v>
      </c>
      <c r="I264" s="83" t="s">
        <v>8</v>
      </c>
      <c r="J264" s="82" t="s">
        <v>8</v>
      </c>
      <c r="K264" s="88"/>
      <c r="L264" s="83" t="s">
        <v>8</v>
      </c>
      <c r="M264" s="82" t="s">
        <v>8</v>
      </c>
      <c r="N264" s="318" t="e">
        <f>'Паспорт-4'!K257</f>
        <v>#REF!</v>
      </c>
      <c r="O264" s="2" t="str">
        <f t="shared" si="33"/>
        <v/>
      </c>
    </row>
    <row r="265" spans="1:15">
      <c r="A265" s="316" t="e">
        <f>#REF!</f>
        <v>#REF!</v>
      </c>
      <c r="B265" s="19" t="e">
        <f>#REF!</f>
        <v>#REF!</v>
      </c>
      <c r="C265" s="83" t="s">
        <v>8</v>
      </c>
      <c r="D265" s="82" t="s">
        <v>8</v>
      </c>
      <c r="E265" s="227">
        <f>'Паспорт-4'!E258</f>
        <v>0</v>
      </c>
      <c r="F265" s="83" t="s">
        <v>8</v>
      </c>
      <c r="G265" s="82" t="s">
        <v>8</v>
      </c>
      <c r="H265" s="227">
        <f>'Паспорт-4'!H258</f>
        <v>0</v>
      </c>
      <c r="I265" s="83" t="s">
        <v>8</v>
      </c>
      <c r="J265" s="82" t="s">
        <v>8</v>
      </c>
      <c r="K265" s="88"/>
      <c r="L265" s="83" t="s">
        <v>8</v>
      </c>
      <c r="M265" s="82" t="s">
        <v>8</v>
      </c>
      <c r="N265" s="318" t="e">
        <f>'Паспорт-4'!K258</f>
        <v>#REF!</v>
      </c>
      <c r="O265" s="2" t="str">
        <f t="shared" si="33"/>
        <v/>
      </c>
    </row>
    <row r="266" spans="1:15">
      <c r="A266" s="319" t="e">
        <f>#REF!</f>
        <v>#REF!</v>
      </c>
      <c r="B266" s="236" t="e">
        <f>#REF!</f>
        <v>#REF!</v>
      </c>
      <c r="C266" s="84" t="s">
        <v>8</v>
      </c>
      <c r="D266" s="85" t="s">
        <v>8</v>
      </c>
      <c r="E266" s="228">
        <f>'Паспорт-4'!E259</f>
        <v>0</v>
      </c>
      <c r="F266" s="84" t="s">
        <v>8</v>
      </c>
      <c r="G266" s="85" t="s">
        <v>8</v>
      </c>
      <c r="H266" s="228">
        <f>'Паспорт-4'!H259</f>
        <v>0</v>
      </c>
      <c r="I266" s="84" t="s">
        <v>8</v>
      </c>
      <c r="J266" s="85" t="s">
        <v>8</v>
      </c>
      <c r="K266" s="93"/>
      <c r="L266" s="84" t="s">
        <v>8</v>
      </c>
      <c r="M266" s="85" t="s">
        <v>8</v>
      </c>
      <c r="N266" s="320" t="e">
        <f>'Паспорт-4'!K259</f>
        <v>#REF!</v>
      </c>
      <c r="O266" s="2" t="str">
        <f t="shared" si="33"/>
        <v/>
      </c>
    </row>
    <row r="267" spans="1:15" ht="15" customHeight="1">
      <c r="A267" s="599" t="s">
        <v>24</v>
      </c>
      <c r="B267" s="529"/>
      <c r="C267" s="89">
        <f t="shared" ref="C267:N267" si="36">C237+C247+C257</f>
        <v>0</v>
      </c>
      <c r="D267" s="90">
        <f t="shared" si="36"/>
        <v>0</v>
      </c>
      <c r="E267" s="91">
        <f t="shared" si="36"/>
        <v>0</v>
      </c>
      <c r="F267" s="89">
        <f t="shared" si="36"/>
        <v>0</v>
      </c>
      <c r="G267" s="90">
        <f t="shared" si="36"/>
        <v>0</v>
      </c>
      <c r="H267" s="91">
        <f t="shared" si="36"/>
        <v>0</v>
      </c>
      <c r="I267" s="89">
        <f t="shared" si="36"/>
        <v>0</v>
      </c>
      <c r="J267" s="90">
        <f t="shared" si="36"/>
        <v>0</v>
      </c>
      <c r="K267" s="91">
        <f t="shared" si="36"/>
        <v>0</v>
      </c>
      <c r="L267" s="89" t="e">
        <f t="shared" si="36"/>
        <v>#REF!</v>
      </c>
      <c r="M267" s="90" t="e">
        <f t="shared" si="36"/>
        <v>#REF!</v>
      </c>
      <c r="N267" s="321" t="e">
        <f t="shared" si="36"/>
        <v>#REF!</v>
      </c>
      <c r="O267" s="2" t="str">
        <f t="shared" si="33"/>
        <v/>
      </c>
    </row>
    <row r="268" spans="1:15" ht="15" customHeight="1">
      <c r="A268" s="602" t="s">
        <v>170</v>
      </c>
      <c r="B268" s="603"/>
      <c r="C268" s="603"/>
      <c r="D268" s="603"/>
      <c r="E268" s="603"/>
      <c r="F268" s="603"/>
      <c r="G268" s="603"/>
      <c r="H268" s="603"/>
      <c r="I268" s="603"/>
      <c r="J268" s="603"/>
      <c r="K268" s="603"/>
      <c r="L268" s="603"/>
      <c r="M268" s="603"/>
      <c r="N268" s="604"/>
      <c r="O268" s="2" t="str">
        <f>O267</f>
        <v/>
      </c>
    </row>
    <row r="269" spans="1:15">
      <c r="O269" s="2" t="s">
        <v>78</v>
      </c>
    </row>
    <row r="270" spans="1:15">
      <c r="B270" s="121"/>
      <c r="I270" s="121"/>
      <c r="J270" s="121"/>
      <c r="K270" s="122"/>
      <c r="L270" s="121"/>
      <c r="M270" s="121"/>
      <c r="N270" s="122"/>
      <c r="O270" s="2" t="s">
        <v>78</v>
      </c>
    </row>
    <row r="271" spans="1:15">
      <c r="B271" s="121"/>
      <c r="I271" s="121"/>
      <c r="J271" s="121"/>
      <c r="K271" s="122"/>
      <c r="L271" s="121"/>
      <c r="M271" s="121"/>
      <c r="N271" s="122"/>
      <c r="O271" s="2" t="s">
        <v>78</v>
      </c>
    </row>
    <row r="272" spans="1:15" ht="27.75" customHeight="1">
      <c r="B272" s="532" t="e">
        <f>#REF!</f>
        <v>#REF!</v>
      </c>
      <c r="C272" s="532"/>
      <c r="G272" s="239"/>
      <c r="J272" s="240"/>
      <c r="K272" s="531" t="e">
        <f>IF(#REF!&lt;&gt;0,#REF!,"")</f>
        <v>#REF!</v>
      </c>
      <c r="L272" s="531"/>
      <c r="M272" s="531"/>
      <c r="N272" s="531"/>
      <c r="O272" s="2" t="s">
        <v>78</v>
      </c>
    </row>
    <row r="273" spans="2:15">
      <c r="B273" s="73"/>
      <c r="G273" s="241" t="s">
        <v>33</v>
      </c>
      <c r="J273" s="242"/>
      <c r="K273" s="530" t="s">
        <v>180</v>
      </c>
      <c r="L273" s="530"/>
      <c r="M273" s="530"/>
      <c r="N273" s="530"/>
      <c r="O273" s="2" t="s">
        <v>78</v>
      </c>
    </row>
    <row r="274" spans="2:15" ht="15.75">
      <c r="B274" s="243" t="s">
        <v>181</v>
      </c>
      <c r="G274" s="241"/>
      <c r="J274" s="242"/>
      <c r="K274" s="74"/>
      <c r="M274" s="242"/>
      <c r="N274" s="74"/>
      <c r="O274" s="2" t="s">
        <v>78</v>
      </c>
    </row>
    <row r="275" spans="2:15">
      <c r="O275" s="2" t="s">
        <v>78</v>
      </c>
    </row>
    <row r="276" spans="2:15" ht="28.5" customHeight="1">
      <c r="B276" s="601" t="s">
        <v>192</v>
      </c>
      <c r="C276" s="601"/>
      <c r="G276" s="239"/>
      <c r="J276" s="240"/>
      <c r="K276" s="600"/>
      <c r="L276" s="600"/>
      <c r="M276" s="600"/>
      <c r="N276" s="600"/>
      <c r="O276" s="2" t="s">
        <v>78</v>
      </c>
    </row>
    <row r="277" spans="2:15">
      <c r="B277" s="101"/>
      <c r="G277" s="241" t="s">
        <v>33</v>
      </c>
      <c r="J277" s="242"/>
      <c r="K277" s="530" t="s">
        <v>180</v>
      </c>
      <c r="L277" s="530"/>
      <c r="M277" s="530"/>
      <c r="N277" s="530"/>
      <c r="O277" s="2" t="s">
        <v>78</v>
      </c>
    </row>
  </sheetData>
  <sheetProtection password="CF7A" sheet="1" formatCells="0" formatColumns="0" formatRows="0" autoFilter="0"/>
  <autoFilter ref="O1:O277"/>
  <mergeCells count="36">
    <mergeCell ref="A135:B135"/>
    <mergeCell ref="I2:K2"/>
    <mergeCell ref="A2:A3"/>
    <mergeCell ref="B2:B3"/>
    <mergeCell ref="C2:E2"/>
    <mergeCell ref="F2:H2"/>
    <mergeCell ref="A169:N169"/>
    <mergeCell ref="L2:N2"/>
    <mergeCell ref="A236:N236"/>
    <mergeCell ref="A5:N5"/>
    <mergeCell ref="A36:B36"/>
    <mergeCell ref="A38:N38"/>
    <mergeCell ref="A69:B69"/>
    <mergeCell ref="A71:N71"/>
    <mergeCell ref="A102:B102"/>
    <mergeCell ref="A104:N104"/>
    <mergeCell ref="K276:N276"/>
    <mergeCell ref="B276:C276"/>
    <mergeCell ref="K277:N277"/>
    <mergeCell ref="A203:N203"/>
    <mergeCell ref="K272:N272"/>
    <mergeCell ref="A268:N268"/>
    <mergeCell ref="A235:N235"/>
    <mergeCell ref="A267:B267"/>
    <mergeCell ref="B272:C272"/>
    <mergeCell ref="A234:B234"/>
    <mergeCell ref="A202:N202"/>
    <mergeCell ref="A37:N37"/>
    <mergeCell ref="A70:N70"/>
    <mergeCell ref="A103:N103"/>
    <mergeCell ref="A136:N136"/>
    <mergeCell ref="K273:N273"/>
    <mergeCell ref="A137:N137"/>
    <mergeCell ref="A168:B168"/>
    <mergeCell ref="A170:N170"/>
    <mergeCell ref="A201:B201"/>
  </mergeCells>
  <phoneticPr fontId="27" type="noConversion"/>
  <pageMargins left="0.39370078740157483" right="0.23622047244094491" top="0.31496062992125984" bottom="0.35433070866141736" header="0.31496062992125984" footer="0.31496062992125984"/>
  <pageSetup paperSize="9" scale="70" orientation="landscape" blackAndWhite="1" r:id="rId1"/>
</worksheet>
</file>

<file path=xl/worksheets/sheet15.xml><?xml version="1.0" encoding="utf-8"?>
<worksheet xmlns="http://schemas.openxmlformats.org/spreadsheetml/2006/main" xmlns:r="http://schemas.openxmlformats.org/officeDocument/2006/relationships">
  <sheetPr>
    <tabColor rgb="FFFFCCFF"/>
    <pageSetUpPr fitToPage="1"/>
  </sheetPr>
  <dimension ref="A1:G115"/>
  <sheetViews>
    <sheetView showZeros="0" topLeftCell="A13" zoomScale="130" zoomScaleNormal="130" workbookViewId="0">
      <selection activeCell="A3" sqref="A3"/>
    </sheetView>
  </sheetViews>
  <sheetFormatPr defaultColWidth="9.28515625" defaultRowHeight="12.75"/>
  <cols>
    <col min="1" max="1" width="4.7109375" style="127" bestFit="1" customWidth="1"/>
    <col min="2" max="2" width="47" style="127" customWidth="1"/>
    <col min="3" max="6" width="15.28515625" style="127" customWidth="1"/>
    <col min="7" max="7" width="10.42578125" style="127" bestFit="1" customWidth="1"/>
    <col min="8" max="16384" width="9.28515625" style="127"/>
  </cols>
  <sheetData>
    <row r="1" spans="1:7" ht="15" customHeight="1">
      <c r="A1" s="492" t="s">
        <v>91</v>
      </c>
      <c r="B1" s="492"/>
      <c r="C1" s="492"/>
      <c r="D1" s="492"/>
      <c r="E1" s="492"/>
      <c r="F1" s="492"/>
      <c r="G1" s="127" t="s">
        <v>78</v>
      </c>
    </row>
    <row r="2" spans="1:7" ht="15" customHeight="1">
      <c r="A2" s="492" t="str">
        <f>"про виконання паспорта бюджетної програми міського бюджету станом на 01.01."&amp;Параметри!E3&amp;" року"</f>
        <v>про виконання паспорта бюджетної програми міського бюджету станом на 01.01.2017 року</v>
      </c>
      <c r="B2" s="492"/>
      <c r="C2" s="492"/>
      <c r="D2" s="492"/>
      <c r="E2" s="492"/>
      <c r="F2" s="492"/>
      <c r="G2" s="127" t="s">
        <v>78</v>
      </c>
    </row>
    <row r="3" spans="1:7">
      <c r="B3" s="138"/>
      <c r="G3" s="127" t="s">
        <v>78</v>
      </c>
    </row>
    <row r="4" spans="1:7" ht="23.25" customHeight="1">
      <c r="A4" s="131" t="s">
        <v>141</v>
      </c>
      <c r="B4" s="140" t="e">
        <f>#REF!</f>
        <v>#REF!</v>
      </c>
      <c r="C4" s="486" t="e">
        <f>#REF!</f>
        <v>#REF!</v>
      </c>
      <c r="D4" s="486"/>
      <c r="E4" s="486"/>
      <c r="F4" s="486"/>
      <c r="G4" s="127" t="s">
        <v>78</v>
      </c>
    </row>
    <row r="5" spans="1:7" ht="12.75" customHeight="1">
      <c r="A5" s="139" t="s">
        <v>0</v>
      </c>
      <c r="B5" s="134" t="s">
        <v>136</v>
      </c>
      <c r="C5" s="482" t="s">
        <v>140</v>
      </c>
      <c r="D5" s="482"/>
      <c r="E5" s="482"/>
      <c r="F5" s="482"/>
      <c r="G5" s="127" t="s">
        <v>78</v>
      </c>
    </row>
    <row r="6" spans="1:7">
      <c r="A6" s="138"/>
      <c r="G6" s="127" t="s">
        <v>78</v>
      </c>
    </row>
    <row r="7" spans="1:7" ht="21.75" customHeight="1">
      <c r="A7" s="131" t="s">
        <v>139</v>
      </c>
      <c r="B7" s="140" t="e">
        <f>B4</f>
        <v>#REF!</v>
      </c>
      <c r="C7" s="486" t="e">
        <f>#REF!</f>
        <v>#REF!</v>
      </c>
      <c r="D7" s="486"/>
      <c r="E7" s="486"/>
      <c r="F7" s="486"/>
      <c r="G7" s="127" t="s">
        <v>78</v>
      </c>
    </row>
    <row r="8" spans="1:7" ht="12.75" customHeight="1">
      <c r="A8" s="139" t="s">
        <v>0</v>
      </c>
      <c r="B8" s="134" t="s">
        <v>136</v>
      </c>
      <c r="C8" s="482" t="s">
        <v>138</v>
      </c>
      <c r="D8" s="482"/>
      <c r="E8" s="482"/>
      <c r="F8" s="482"/>
      <c r="G8" s="127" t="s">
        <v>78</v>
      </c>
    </row>
    <row r="9" spans="1:7">
      <c r="A9" s="138"/>
      <c r="G9" s="127" t="s">
        <v>78</v>
      </c>
    </row>
    <row r="10" spans="1:7" ht="21.75" customHeight="1">
      <c r="A10" s="131" t="s">
        <v>137</v>
      </c>
      <c r="B10" s="140" t="e">
        <f>B4</f>
        <v>#REF!</v>
      </c>
      <c r="C10" s="136" t="e">
        <f>'Паспорт-1'!C20</f>
        <v>#REF!</v>
      </c>
      <c r="D10" s="486" t="e">
        <f>#REF!</f>
        <v>#REF!</v>
      </c>
      <c r="E10" s="486"/>
      <c r="F10" s="486"/>
      <c r="G10" s="127" t="s">
        <v>78</v>
      </c>
    </row>
    <row r="11" spans="1:7" ht="12.75" customHeight="1">
      <c r="A11" s="135" t="s">
        <v>0</v>
      </c>
      <c r="B11" s="134" t="s">
        <v>136</v>
      </c>
      <c r="C11" s="134" t="s">
        <v>135</v>
      </c>
      <c r="D11" s="483" t="s">
        <v>134</v>
      </c>
      <c r="E11" s="483"/>
      <c r="F11" s="483"/>
      <c r="G11" s="127" t="s">
        <v>78</v>
      </c>
    </row>
    <row r="12" spans="1:7">
      <c r="G12" s="127" t="s">
        <v>78</v>
      </c>
    </row>
    <row r="13" spans="1:7">
      <c r="A13" s="190" t="s">
        <v>25</v>
      </c>
      <c r="B13" s="189" t="s">
        <v>194</v>
      </c>
      <c r="G13" s="127" t="s">
        <v>78</v>
      </c>
    </row>
    <row r="14" spans="1:7">
      <c r="A14" s="565" t="s">
        <v>174</v>
      </c>
      <c r="B14" s="563" t="s">
        <v>195</v>
      </c>
      <c r="C14" s="554" t="s">
        <v>200</v>
      </c>
      <c r="D14" s="552"/>
      <c r="E14" s="552"/>
      <c r="F14" s="553"/>
      <c r="G14" s="127" t="s">
        <v>78</v>
      </c>
    </row>
    <row r="15" spans="1:7" ht="21">
      <c r="A15" s="566"/>
      <c r="B15" s="564"/>
      <c r="C15" s="186" t="s">
        <v>196</v>
      </c>
      <c r="D15" s="185" t="s">
        <v>197</v>
      </c>
      <c r="E15" s="185" t="s">
        <v>198</v>
      </c>
      <c r="F15" s="187" t="s">
        <v>199</v>
      </c>
      <c r="G15" s="127" t="s">
        <v>78</v>
      </c>
    </row>
    <row r="16" spans="1:7">
      <c r="A16" s="209" t="e">
        <f>'Паспорт-2'!A4</f>
        <v>#REF!</v>
      </c>
      <c r="B16" s="250" t="e">
        <f>'Паспорт-2'!B4</f>
        <v>#REF!</v>
      </c>
      <c r="C16" s="326"/>
      <c r="D16" s="322">
        <f t="shared" ref="D16:D21" si="0">IF(C16&gt;=215,C16,0)</f>
        <v>0</v>
      </c>
      <c r="E16" s="327">
        <f t="shared" ref="E16:E22" si="1">IF(AND(C16&gt;=190,C16&lt;215),C16,0)</f>
        <v>0</v>
      </c>
      <c r="F16" s="328">
        <f t="shared" ref="F16:F52" si="2">IF(C16&lt;190,C16,0)</f>
        <v>0</v>
      </c>
      <c r="G16" s="127" t="str">
        <f>IF(C16&lt;&gt;0,"Для друку","")</f>
        <v/>
      </c>
    </row>
    <row r="17" spans="1:7">
      <c r="A17" s="248" t="e">
        <f>'Паспорт-2'!A5</f>
        <v>#REF!</v>
      </c>
      <c r="B17" s="249" t="e">
        <f>'Паспорт-2'!B5</f>
        <v>#REF!</v>
      </c>
      <c r="C17" s="323"/>
      <c r="D17" s="329">
        <f t="shared" si="0"/>
        <v>0</v>
      </c>
      <c r="E17" s="330">
        <f t="shared" si="1"/>
        <v>0</v>
      </c>
      <c r="F17" s="333">
        <f t="shared" si="2"/>
        <v>0</v>
      </c>
      <c r="G17" s="127" t="str">
        <f>IF(C17&lt;&gt;0,"Для друку","")</f>
        <v/>
      </c>
    </row>
    <row r="18" spans="1:7">
      <c r="A18" s="219" t="e">
        <f>'Паспорт-2'!A6</f>
        <v>#REF!</v>
      </c>
      <c r="B18" s="208" t="e">
        <f>'Паспорт-2'!B6</f>
        <v>#REF!</v>
      </c>
      <c r="C18" s="323"/>
      <c r="D18" s="329">
        <f t="shared" si="0"/>
        <v>0</v>
      </c>
      <c r="E18" s="330">
        <f t="shared" si="1"/>
        <v>0</v>
      </c>
      <c r="F18" s="333">
        <f t="shared" si="2"/>
        <v>0</v>
      </c>
      <c r="G18" s="127" t="str">
        <f>IF(C18&lt;&gt;0,"Для друку","")</f>
        <v/>
      </c>
    </row>
    <row r="19" spans="1:7">
      <c r="A19" s="219" t="e">
        <f>'Паспорт-2'!A7</f>
        <v>#REF!</v>
      </c>
      <c r="B19" s="208" t="e">
        <f>'Паспорт-2'!B7</f>
        <v>#REF!</v>
      </c>
      <c r="C19" s="324"/>
      <c r="D19" s="329">
        <f t="shared" si="0"/>
        <v>0</v>
      </c>
      <c r="E19" s="330">
        <f t="shared" si="1"/>
        <v>0</v>
      </c>
      <c r="F19" s="333">
        <f t="shared" si="2"/>
        <v>0</v>
      </c>
      <c r="G19" s="127" t="str">
        <f>IF(C19&lt;&gt;0,"Для друку","")</f>
        <v/>
      </c>
    </row>
    <row r="20" spans="1:7">
      <c r="A20" s="219" t="e">
        <f>'Паспорт-2'!A8</f>
        <v>#REF!</v>
      </c>
      <c r="B20" s="208" t="e">
        <f>'Паспорт-2'!B8</f>
        <v>#REF!</v>
      </c>
      <c r="C20" s="324"/>
      <c r="D20" s="329">
        <f t="shared" si="0"/>
        <v>0</v>
      </c>
      <c r="E20" s="330">
        <f t="shared" si="1"/>
        <v>0</v>
      </c>
      <c r="F20" s="333">
        <f t="shared" si="2"/>
        <v>0</v>
      </c>
      <c r="G20" s="127" t="str">
        <f>IF(C20&lt;&gt;0,"Для друку","")</f>
        <v/>
      </c>
    </row>
    <row r="21" spans="1:7">
      <c r="A21" s="246" t="e">
        <f>'Паспорт-2'!A9</f>
        <v>#REF!</v>
      </c>
      <c r="B21" s="247" t="e">
        <f>'Паспорт-2'!B9</f>
        <v>#REF!</v>
      </c>
      <c r="C21" s="324"/>
      <c r="D21" s="329">
        <f t="shared" si="0"/>
        <v>0</v>
      </c>
      <c r="E21" s="330">
        <f t="shared" si="1"/>
        <v>0</v>
      </c>
      <c r="F21" s="333">
        <f t="shared" si="2"/>
        <v>0</v>
      </c>
      <c r="G21" s="127" t="str">
        <f t="shared" ref="G21:G63" si="3">IF(C21&lt;&gt;0,"Для друку","")</f>
        <v/>
      </c>
    </row>
    <row r="22" spans="1:7">
      <c r="A22" s="209" t="e">
        <f>'Паспорт-2'!A10</f>
        <v>#REF!</v>
      </c>
      <c r="B22" s="250" t="e">
        <f>'Паспорт-2'!B10</f>
        <v>#REF!</v>
      </c>
      <c r="C22" s="326"/>
      <c r="D22" s="322">
        <f t="shared" ref="D22:D64" si="4">IF(C22&gt;=215,C22,0)</f>
        <v>0</v>
      </c>
      <c r="E22" s="327">
        <f t="shared" si="1"/>
        <v>0</v>
      </c>
      <c r="F22" s="328">
        <f t="shared" si="2"/>
        <v>0</v>
      </c>
      <c r="G22" s="127" t="str">
        <f t="shared" si="3"/>
        <v/>
      </c>
    </row>
    <row r="23" spans="1:7">
      <c r="A23" s="248" t="e">
        <f>'Паспорт-2'!A11</f>
        <v>#REF!</v>
      </c>
      <c r="B23" s="249" t="e">
        <f>'Паспорт-2'!B11</f>
        <v>#REF!</v>
      </c>
      <c r="C23" s="323"/>
      <c r="D23" s="329">
        <f t="shared" si="4"/>
        <v>0</v>
      </c>
      <c r="E23" s="330">
        <f t="shared" ref="E23:E28" si="5">IF(AND(C23&gt;=190,C23&lt;215),C23,0)</f>
        <v>0</v>
      </c>
      <c r="F23" s="333">
        <f t="shared" si="2"/>
        <v>0</v>
      </c>
      <c r="G23" s="127" t="str">
        <f t="shared" si="3"/>
        <v/>
      </c>
    </row>
    <row r="24" spans="1:7">
      <c r="A24" s="219" t="e">
        <f>'Паспорт-2'!A12</f>
        <v>#REF!</v>
      </c>
      <c r="B24" s="208" t="e">
        <f>'Паспорт-2'!B12</f>
        <v>#REF!</v>
      </c>
      <c r="C24" s="323"/>
      <c r="D24" s="329">
        <f t="shared" si="4"/>
        <v>0</v>
      </c>
      <c r="E24" s="330">
        <f t="shared" si="5"/>
        <v>0</v>
      </c>
      <c r="F24" s="333">
        <f t="shared" si="2"/>
        <v>0</v>
      </c>
      <c r="G24" s="127" t="str">
        <f t="shared" si="3"/>
        <v/>
      </c>
    </row>
    <row r="25" spans="1:7">
      <c r="A25" s="219" t="e">
        <f>'Паспорт-2'!A13</f>
        <v>#REF!</v>
      </c>
      <c r="B25" s="208" t="e">
        <f>'Паспорт-2'!B13</f>
        <v>#REF!</v>
      </c>
      <c r="C25" s="324"/>
      <c r="D25" s="329">
        <f t="shared" si="4"/>
        <v>0</v>
      </c>
      <c r="E25" s="330">
        <f t="shared" si="5"/>
        <v>0</v>
      </c>
      <c r="F25" s="333">
        <f t="shared" si="2"/>
        <v>0</v>
      </c>
      <c r="G25" s="127" t="str">
        <f t="shared" si="3"/>
        <v/>
      </c>
    </row>
    <row r="26" spans="1:7">
      <c r="A26" s="219" t="e">
        <f>'Паспорт-2'!A14</f>
        <v>#REF!</v>
      </c>
      <c r="B26" s="208" t="e">
        <f>'Паспорт-2'!B14</f>
        <v>#REF!</v>
      </c>
      <c r="C26" s="324"/>
      <c r="D26" s="329">
        <f t="shared" si="4"/>
        <v>0</v>
      </c>
      <c r="E26" s="330">
        <f t="shared" si="5"/>
        <v>0</v>
      </c>
      <c r="F26" s="333">
        <f t="shared" si="2"/>
        <v>0</v>
      </c>
      <c r="G26" s="127" t="str">
        <f t="shared" si="3"/>
        <v/>
      </c>
    </row>
    <row r="27" spans="1:7">
      <c r="A27" s="246" t="e">
        <f>'Паспорт-2'!A15</f>
        <v>#REF!</v>
      </c>
      <c r="B27" s="247" t="e">
        <f>'Паспорт-2'!B15</f>
        <v>#REF!</v>
      </c>
      <c r="C27" s="324"/>
      <c r="D27" s="329">
        <f t="shared" si="4"/>
        <v>0</v>
      </c>
      <c r="E27" s="330">
        <f t="shared" si="5"/>
        <v>0</v>
      </c>
      <c r="F27" s="333">
        <f t="shared" si="2"/>
        <v>0</v>
      </c>
      <c r="G27" s="127" t="str">
        <f t="shared" si="3"/>
        <v/>
      </c>
    </row>
    <row r="28" spans="1:7">
      <c r="A28" s="209" t="e">
        <f>'Паспорт-2'!A16</f>
        <v>#REF!</v>
      </c>
      <c r="B28" s="250" t="e">
        <f>'Паспорт-2'!B16</f>
        <v>#REF!</v>
      </c>
      <c r="C28" s="326"/>
      <c r="D28" s="322">
        <f t="shared" si="4"/>
        <v>0</v>
      </c>
      <c r="E28" s="327">
        <f t="shared" si="5"/>
        <v>0</v>
      </c>
      <c r="F28" s="328">
        <f t="shared" si="2"/>
        <v>0</v>
      </c>
      <c r="G28" s="127" t="str">
        <f t="shared" si="3"/>
        <v/>
      </c>
    </row>
    <row r="29" spans="1:7">
      <c r="A29" s="248" t="e">
        <f>'Паспорт-2'!A17</f>
        <v>#REF!</v>
      </c>
      <c r="B29" s="249" t="e">
        <f>'Паспорт-2'!B17</f>
        <v>#REF!</v>
      </c>
      <c r="C29" s="323"/>
      <c r="D29" s="329">
        <f>IF(C29&gt;=215,C29,0)</f>
        <v>0</v>
      </c>
      <c r="E29" s="330">
        <f t="shared" ref="E29:E34" si="6">IF(AND(C29&gt;=190,C29&lt;215),C29,0)</f>
        <v>0</v>
      </c>
      <c r="F29" s="333">
        <f t="shared" si="2"/>
        <v>0</v>
      </c>
      <c r="G29" s="127" t="str">
        <f t="shared" si="3"/>
        <v/>
      </c>
    </row>
    <row r="30" spans="1:7">
      <c r="A30" s="219" t="e">
        <f>'Паспорт-2'!A18</f>
        <v>#REF!</v>
      </c>
      <c r="B30" s="208" t="e">
        <f>'Паспорт-2'!B18</f>
        <v>#REF!</v>
      </c>
      <c r="C30" s="323"/>
      <c r="D30" s="329">
        <f t="shared" si="4"/>
        <v>0</v>
      </c>
      <c r="E30" s="330">
        <f t="shared" si="6"/>
        <v>0</v>
      </c>
      <c r="F30" s="333">
        <f t="shared" si="2"/>
        <v>0</v>
      </c>
      <c r="G30" s="127" t="str">
        <f t="shared" si="3"/>
        <v/>
      </c>
    </row>
    <row r="31" spans="1:7">
      <c r="A31" s="219" t="e">
        <f>'Паспорт-2'!A19</f>
        <v>#REF!</v>
      </c>
      <c r="B31" s="208" t="e">
        <f>'Паспорт-2'!B19</f>
        <v>#REF!</v>
      </c>
      <c r="C31" s="324"/>
      <c r="D31" s="329">
        <f t="shared" si="4"/>
        <v>0</v>
      </c>
      <c r="E31" s="330">
        <f t="shared" si="6"/>
        <v>0</v>
      </c>
      <c r="F31" s="333">
        <f t="shared" si="2"/>
        <v>0</v>
      </c>
      <c r="G31" s="127" t="str">
        <f t="shared" si="3"/>
        <v/>
      </c>
    </row>
    <row r="32" spans="1:7">
      <c r="A32" s="219" t="e">
        <f>'Паспорт-2'!A20</f>
        <v>#REF!</v>
      </c>
      <c r="B32" s="208" t="e">
        <f>'Паспорт-2'!B20</f>
        <v>#REF!</v>
      </c>
      <c r="C32" s="324"/>
      <c r="D32" s="329">
        <f t="shared" si="4"/>
        <v>0</v>
      </c>
      <c r="E32" s="330">
        <f t="shared" si="6"/>
        <v>0</v>
      </c>
      <c r="F32" s="333">
        <f t="shared" si="2"/>
        <v>0</v>
      </c>
      <c r="G32" s="127" t="str">
        <f t="shared" si="3"/>
        <v/>
      </c>
    </row>
    <row r="33" spans="1:7">
      <c r="A33" s="246" t="e">
        <f>'Паспорт-2'!A21</f>
        <v>#REF!</v>
      </c>
      <c r="B33" s="247" t="e">
        <f>'Паспорт-2'!B21</f>
        <v>#REF!</v>
      </c>
      <c r="C33" s="324"/>
      <c r="D33" s="329">
        <f t="shared" si="4"/>
        <v>0</v>
      </c>
      <c r="E33" s="330">
        <f t="shared" si="6"/>
        <v>0</v>
      </c>
      <c r="F33" s="333">
        <f t="shared" si="2"/>
        <v>0</v>
      </c>
      <c r="G33" s="127" t="str">
        <f t="shared" si="3"/>
        <v/>
      </c>
    </row>
    <row r="34" spans="1:7">
      <c r="A34" s="209" t="e">
        <f>'Паспорт-2'!A22</f>
        <v>#REF!</v>
      </c>
      <c r="B34" s="250" t="e">
        <f>'Паспорт-2'!B22</f>
        <v>#REF!</v>
      </c>
      <c r="C34" s="326"/>
      <c r="D34" s="322">
        <f t="shared" si="4"/>
        <v>0</v>
      </c>
      <c r="E34" s="327">
        <f t="shared" si="6"/>
        <v>0</v>
      </c>
      <c r="F34" s="328">
        <f t="shared" si="2"/>
        <v>0</v>
      </c>
      <c r="G34" s="127" t="str">
        <f t="shared" si="3"/>
        <v/>
      </c>
    </row>
    <row r="35" spans="1:7">
      <c r="A35" s="248" t="e">
        <f>'Паспорт-2'!A23</f>
        <v>#REF!</v>
      </c>
      <c r="B35" s="249" t="e">
        <f>'Паспорт-2'!B23</f>
        <v>#REF!</v>
      </c>
      <c r="C35" s="323"/>
      <c r="D35" s="329">
        <f>IF(C35&gt;=215,C35,0)</f>
        <v>0</v>
      </c>
      <c r="E35" s="330">
        <f t="shared" ref="E35:E40" si="7">IF(AND(C35&gt;=190,C35&lt;215),C35,0)</f>
        <v>0</v>
      </c>
      <c r="F35" s="333">
        <f t="shared" si="2"/>
        <v>0</v>
      </c>
      <c r="G35" s="127" t="str">
        <f t="shared" si="3"/>
        <v/>
      </c>
    </row>
    <row r="36" spans="1:7">
      <c r="A36" s="219" t="e">
        <f>'Паспорт-2'!A24</f>
        <v>#REF!</v>
      </c>
      <c r="B36" s="208" t="e">
        <f>'Паспорт-2'!B24</f>
        <v>#REF!</v>
      </c>
      <c r="C36" s="323"/>
      <c r="D36" s="329">
        <f t="shared" si="4"/>
        <v>0</v>
      </c>
      <c r="E36" s="330">
        <f t="shared" si="7"/>
        <v>0</v>
      </c>
      <c r="F36" s="333">
        <f t="shared" si="2"/>
        <v>0</v>
      </c>
      <c r="G36" s="127" t="str">
        <f t="shared" si="3"/>
        <v/>
      </c>
    </row>
    <row r="37" spans="1:7">
      <c r="A37" s="219" t="e">
        <f>'Паспорт-2'!A25</f>
        <v>#REF!</v>
      </c>
      <c r="B37" s="208" t="e">
        <f>'Паспорт-2'!B25</f>
        <v>#REF!</v>
      </c>
      <c r="C37" s="324"/>
      <c r="D37" s="329">
        <f t="shared" si="4"/>
        <v>0</v>
      </c>
      <c r="E37" s="330">
        <f t="shared" si="7"/>
        <v>0</v>
      </c>
      <c r="F37" s="333">
        <f t="shared" si="2"/>
        <v>0</v>
      </c>
      <c r="G37" s="127" t="str">
        <f t="shared" si="3"/>
        <v/>
      </c>
    </row>
    <row r="38" spans="1:7">
      <c r="A38" s="219" t="e">
        <f>'Паспорт-2'!A26</f>
        <v>#REF!</v>
      </c>
      <c r="B38" s="208" t="e">
        <f>'Паспорт-2'!B26</f>
        <v>#REF!</v>
      </c>
      <c r="C38" s="324"/>
      <c r="D38" s="329">
        <f t="shared" si="4"/>
        <v>0</v>
      </c>
      <c r="E38" s="330">
        <f t="shared" si="7"/>
        <v>0</v>
      </c>
      <c r="F38" s="333">
        <f t="shared" si="2"/>
        <v>0</v>
      </c>
      <c r="G38" s="127" t="str">
        <f t="shared" si="3"/>
        <v/>
      </c>
    </row>
    <row r="39" spans="1:7">
      <c r="A39" s="246" t="e">
        <f>'Паспорт-2'!A27</f>
        <v>#REF!</v>
      </c>
      <c r="B39" s="247" t="e">
        <f>'Паспорт-2'!B27</f>
        <v>#REF!</v>
      </c>
      <c r="C39" s="324"/>
      <c r="D39" s="329">
        <f t="shared" si="4"/>
        <v>0</v>
      </c>
      <c r="E39" s="330">
        <f t="shared" si="7"/>
        <v>0</v>
      </c>
      <c r="F39" s="333">
        <f t="shared" si="2"/>
        <v>0</v>
      </c>
      <c r="G39" s="127" t="str">
        <f t="shared" si="3"/>
        <v/>
      </c>
    </row>
    <row r="40" spans="1:7">
      <c r="A40" s="209" t="e">
        <f>'Паспорт-2'!A28</f>
        <v>#REF!</v>
      </c>
      <c r="B40" s="250" t="e">
        <f>'Паспорт-2'!B28</f>
        <v>#REF!</v>
      </c>
      <c r="C40" s="326"/>
      <c r="D40" s="322">
        <f t="shared" si="4"/>
        <v>0</v>
      </c>
      <c r="E40" s="327">
        <f t="shared" si="7"/>
        <v>0</v>
      </c>
      <c r="F40" s="328">
        <f t="shared" si="2"/>
        <v>0</v>
      </c>
      <c r="G40" s="127" t="str">
        <f t="shared" si="3"/>
        <v/>
      </c>
    </row>
    <row r="41" spans="1:7">
      <c r="A41" s="248" t="e">
        <f>'Паспорт-2'!A29</f>
        <v>#REF!</v>
      </c>
      <c r="B41" s="249" t="e">
        <f>'Паспорт-2'!B29</f>
        <v>#REF!</v>
      </c>
      <c r="C41" s="323"/>
      <c r="D41" s="329">
        <f>IF(C41&gt;=215,C41,0)</f>
        <v>0</v>
      </c>
      <c r="E41" s="330">
        <f t="shared" ref="E41:E46" si="8">IF(AND(C41&gt;=190,C41&lt;215),C41,0)</f>
        <v>0</v>
      </c>
      <c r="F41" s="333">
        <f t="shared" si="2"/>
        <v>0</v>
      </c>
      <c r="G41" s="127" t="str">
        <f t="shared" si="3"/>
        <v/>
      </c>
    </row>
    <row r="42" spans="1:7">
      <c r="A42" s="219" t="e">
        <f>'Паспорт-2'!A30</f>
        <v>#REF!</v>
      </c>
      <c r="B42" s="208" t="e">
        <f>'Паспорт-2'!B30</f>
        <v>#REF!</v>
      </c>
      <c r="C42" s="323"/>
      <c r="D42" s="329">
        <f t="shared" si="4"/>
        <v>0</v>
      </c>
      <c r="E42" s="330">
        <f t="shared" si="8"/>
        <v>0</v>
      </c>
      <c r="F42" s="333">
        <f t="shared" si="2"/>
        <v>0</v>
      </c>
      <c r="G42" s="127" t="str">
        <f t="shared" si="3"/>
        <v/>
      </c>
    </row>
    <row r="43" spans="1:7">
      <c r="A43" s="219" t="e">
        <f>'Паспорт-2'!A31</f>
        <v>#REF!</v>
      </c>
      <c r="B43" s="208" t="e">
        <f>'Паспорт-2'!B31</f>
        <v>#REF!</v>
      </c>
      <c r="C43" s="324"/>
      <c r="D43" s="329">
        <f t="shared" si="4"/>
        <v>0</v>
      </c>
      <c r="E43" s="330">
        <f t="shared" si="8"/>
        <v>0</v>
      </c>
      <c r="F43" s="333">
        <f t="shared" si="2"/>
        <v>0</v>
      </c>
      <c r="G43" s="127" t="str">
        <f t="shared" si="3"/>
        <v/>
      </c>
    </row>
    <row r="44" spans="1:7">
      <c r="A44" s="219" t="e">
        <f>'Паспорт-2'!A32</f>
        <v>#REF!</v>
      </c>
      <c r="B44" s="208" t="e">
        <f>'Паспорт-2'!B32</f>
        <v>#REF!</v>
      </c>
      <c r="C44" s="324"/>
      <c r="D44" s="329">
        <f t="shared" si="4"/>
        <v>0</v>
      </c>
      <c r="E44" s="330">
        <f t="shared" si="8"/>
        <v>0</v>
      </c>
      <c r="F44" s="333">
        <f t="shared" si="2"/>
        <v>0</v>
      </c>
      <c r="G44" s="127" t="str">
        <f t="shared" si="3"/>
        <v/>
      </c>
    </row>
    <row r="45" spans="1:7">
      <c r="A45" s="246" t="e">
        <f>'Паспорт-2'!A33</f>
        <v>#REF!</v>
      </c>
      <c r="B45" s="247" t="e">
        <f>'Паспорт-2'!B33</f>
        <v>#REF!</v>
      </c>
      <c r="C45" s="324"/>
      <c r="D45" s="329">
        <f t="shared" si="4"/>
        <v>0</v>
      </c>
      <c r="E45" s="330">
        <f t="shared" si="8"/>
        <v>0</v>
      </c>
      <c r="F45" s="333">
        <f t="shared" si="2"/>
        <v>0</v>
      </c>
      <c r="G45" s="127" t="str">
        <f t="shared" si="3"/>
        <v/>
      </c>
    </row>
    <row r="46" spans="1:7">
      <c r="A46" s="209" t="e">
        <f>'Паспорт-2'!A34</f>
        <v>#REF!</v>
      </c>
      <c r="B46" s="250" t="e">
        <f>'Паспорт-2'!B34</f>
        <v>#REF!</v>
      </c>
      <c r="C46" s="326"/>
      <c r="D46" s="322">
        <f t="shared" si="4"/>
        <v>0</v>
      </c>
      <c r="E46" s="327">
        <f t="shared" si="8"/>
        <v>0</v>
      </c>
      <c r="F46" s="328">
        <f t="shared" si="2"/>
        <v>0</v>
      </c>
      <c r="G46" s="127" t="str">
        <f t="shared" si="3"/>
        <v/>
      </c>
    </row>
    <row r="47" spans="1:7">
      <c r="A47" s="248" t="e">
        <f>'Паспорт-2'!A35</f>
        <v>#REF!</v>
      </c>
      <c r="B47" s="249" t="e">
        <f>'Паспорт-2'!B35</f>
        <v>#REF!</v>
      </c>
      <c r="C47" s="323"/>
      <c r="D47" s="329">
        <f>IF(C47&gt;=215,C47,0)</f>
        <v>0</v>
      </c>
      <c r="E47" s="330">
        <f t="shared" ref="E47:E52" si="9">IF(AND(C47&gt;=190,C47&lt;215),C47,0)</f>
        <v>0</v>
      </c>
      <c r="F47" s="333">
        <f t="shared" si="2"/>
        <v>0</v>
      </c>
      <c r="G47" s="127" t="str">
        <f t="shared" si="3"/>
        <v/>
      </c>
    </row>
    <row r="48" spans="1:7">
      <c r="A48" s="219" t="e">
        <f>'Паспорт-2'!A36</f>
        <v>#REF!</v>
      </c>
      <c r="B48" s="208" t="e">
        <f>'Паспорт-2'!B36</f>
        <v>#REF!</v>
      </c>
      <c r="C48" s="323"/>
      <c r="D48" s="329">
        <f t="shared" si="4"/>
        <v>0</v>
      </c>
      <c r="E48" s="330">
        <f t="shared" si="9"/>
        <v>0</v>
      </c>
      <c r="F48" s="333">
        <f t="shared" si="2"/>
        <v>0</v>
      </c>
      <c r="G48" s="127" t="str">
        <f t="shared" si="3"/>
        <v/>
      </c>
    </row>
    <row r="49" spans="1:7">
      <c r="A49" s="219" t="e">
        <f>'Паспорт-2'!A37</f>
        <v>#REF!</v>
      </c>
      <c r="B49" s="208" t="e">
        <f>'Паспорт-2'!B37</f>
        <v>#REF!</v>
      </c>
      <c r="C49" s="324"/>
      <c r="D49" s="329">
        <f t="shared" si="4"/>
        <v>0</v>
      </c>
      <c r="E49" s="330">
        <f t="shared" si="9"/>
        <v>0</v>
      </c>
      <c r="F49" s="333">
        <f t="shared" si="2"/>
        <v>0</v>
      </c>
      <c r="G49" s="127" t="str">
        <f t="shared" si="3"/>
        <v/>
      </c>
    </row>
    <row r="50" spans="1:7">
      <c r="A50" s="219" t="e">
        <f>'Паспорт-2'!A38</f>
        <v>#REF!</v>
      </c>
      <c r="B50" s="208" t="e">
        <f>'Паспорт-2'!B38</f>
        <v>#REF!</v>
      </c>
      <c r="C50" s="324"/>
      <c r="D50" s="329">
        <f t="shared" si="4"/>
        <v>0</v>
      </c>
      <c r="E50" s="330">
        <f t="shared" si="9"/>
        <v>0</v>
      </c>
      <c r="F50" s="333">
        <f t="shared" si="2"/>
        <v>0</v>
      </c>
      <c r="G50" s="127" t="str">
        <f t="shared" si="3"/>
        <v/>
      </c>
    </row>
    <row r="51" spans="1:7">
      <c r="A51" s="246" t="e">
        <f>'Паспорт-2'!A39</f>
        <v>#REF!</v>
      </c>
      <c r="B51" s="247" t="e">
        <f>'Паспорт-2'!B39</f>
        <v>#REF!</v>
      </c>
      <c r="C51" s="324"/>
      <c r="D51" s="329">
        <f t="shared" si="4"/>
        <v>0</v>
      </c>
      <c r="E51" s="330">
        <f t="shared" si="9"/>
        <v>0</v>
      </c>
      <c r="F51" s="333">
        <f t="shared" si="2"/>
        <v>0</v>
      </c>
      <c r="G51" s="127" t="str">
        <f t="shared" si="3"/>
        <v/>
      </c>
    </row>
    <row r="52" spans="1:7">
      <c r="A52" s="209" t="e">
        <f>'Паспорт-2'!A40</f>
        <v>#REF!</v>
      </c>
      <c r="B52" s="250" t="e">
        <f>'Паспорт-2'!B40</f>
        <v>#REF!</v>
      </c>
      <c r="C52" s="326"/>
      <c r="D52" s="322">
        <f t="shared" si="4"/>
        <v>0</v>
      </c>
      <c r="E52" s="327">
        <f t="shared" si="9"/>
        <v>0</v>
      </c>
      <c r="F52" s="328">
        <f t="shared" si="2"/>
        <v>0</v>
      </c>
      <c r="G52" s="127" t="str">
        <f t="shared" si="3"/>
        <v/>
      </c>
    </row>
    <row r="53" spans="1:7">
      <c r="A53" s="248" t="e">
        <f>'Паспорт-2'!A41</f>
        <v>#REF!</v>
      </c>
      <c r="B53" s="249" t="e">
        <f>'Паспорт-2'!B41</f>
        <v>#REF!</v>
      </c>
      <c r="C53" s="323"/>
      <c r="D53" s="329">
        <f>IF(C53&gt;=215,C53,0)</f>
        <v>0</v>
      </c>
      <c r="E53" s="330">
        <f t="shared" ref="E53:E58" si="10">IF(AND(C53&gt;=190,C53&lt;215),C53,0)</f>
        <v>0</v>
      </c>
      <c r="F53" s="333">
        <f t="shared" ref="F53:F58" si="11">IF(C53&lt;190,C53,0)</f>
        <v>0</v>
      </c>
      <c r="G53" s="127" t="str">
        <f t="shared" si="3"/>
        <v/>
      </c>
    </row>
    <row r="54" spans="1:7">
      <c r="A54" s="219" t="e">
        <f>'Паспорт-2'!A42</f>
        <v>#REF!</v>
      </c>
      <c r="B54" s="208" t="e">
        <f>'Паспорт-2'!B42</f>
        <v>#REF!</v>
      </c>
      <c r="C54" s="323"/>
      <c r="D54" s="329">
        <f t="shared" si="4"/>
        <v>0</v>
      </c>
      <c r="E54" s="330">
        <f t="shared" si="10"/>
        <v>0</v>
      </c>
      <c r="F54" s="333">
        <f t="shared" si="11"/>
        <v>0</v>
      </c>
      <c r="G54" s="127" t="str">
        <f t="shared" si="3"/>
        <v/>
      </c>
    </row>
    <row r="55" spans="1:7">
      <c r="A55" s="219" t="e">
        <f>'Паспорт-2'!A43</f>
        <v>#REF!</v>
      </c>
      <c r="B55" s="208" t="e">
        <f>'Паспорт-2'!B43</f>
        <v>#REF!</v>
      </c>
      <c r="C55" s="324"/>
      <c r="D55" s="329">
        <f t="shared" si="4"/>
        <v>0</v>
      </c>
      <c r="E55" s="330">
        <f t="shared" si="10"/>
        <v>0</v>
      </c>
      <c r="F55" s="333">
        <f t="shared" si="11"/>
        <v>0</v>
      </c>
      <c r="G55" s="127" t="str">
        <f t="shared" si="3"/>
        <v/>
      </c>
    </row>
    <row r="56" spans="1:7">
      <c r="A56" s="219" t="e">
        <f>'Паспорт-2'!A44</f>
        <v>#REF!</v>
      </c>
      <c r="B56" s="208" t="e">
        <f>'Паспорт-2'!B44</f>
        <v>#REF!</v>
      </c>
      <c r="C56" s="324"/>
      <c r="D56" s="329">
        <f t="shared" si="4"/>
        <v>0</v>
      </c>
      <c r="E56" s="330">
        <f t="shared" si="10"/>
        <v>0</v>
      </c>
      <c r="F56" s="333">
        <f t="shared" si="11"/>
        <v>0</v>
      </c>
      <c r="G56" s="127" t="str">
        <f t="shared" si="3"/>
        <v/>
      </c>
    </row>
    <row r="57" spans="1:7">
      <c r="A57" s="246" t="e">
        <f>'Паспорт-2'!A45</f>
        <v>#REF!</v>
      </c>
      <c r="B57" s="247" t="e">
        <f>'Паспорт-2'!B45</f>
        <v>#REF!</v>
      </c>
      <c r="C57" s="325"/>
      <c r="D57" s="331">
        <f t="shared" si="4"/>
        <v>0</v>
      </c>
      <c r="E57" s="332">
        <f t="shared" si="10"/>
        <v>0</v>
      </c>
      <c r="F57" s="334">
        <f t="shared" si="11"/>
        <v>0</v>
      </c>
      <c r="G57" s="127" t="str">
        <f t="shared" si="3"/>
        <v/>
      </c>
    </row>
    <row r="58" spans="1:7">
      <c r="A58" s="209" t="e">
        <f>'Паспорт-2'!A46</f>
        <v>#REF!</v>
      </c>
      <c r="B58" s="250" t="e">
        <f>'Паспорт-2'!B46</f>
        <v>#REF!</v>
      </c>
      <c r="C58" s="326"/>
      <c r="D58" s="322">
        <f t="shared" si="4"/>
        <v>0</v>
      </c>
      <c r="E58" s="327">
        <f t="shared" si="10"/>
        <v>0</v>
      </c>
      <c r="F58" s="328">
        <f t="shared" si="11"/>
        <v>0</v>
      </c>
      <c r="G58" s="127" t="str">
        <f t="shared" si="3"/>
        <v/>
      </c>
    </row>
    <row r="59" spans="1:7">
      <c r="A59" s="248" t="e">
        <f>'Паспорт-2'!A47</f>
        <v>#REF!</v>
      </c>
      <c r="B59" s="249" t="e">
        <f>'Паспорт-2'!B47</f>
        <v>#REF!</v>
      </c>
      <c r="C59" s="323"/>
      <c r="D59" s="329">
        <f>IF(C59&gt;=215,C59,0)</f>
        <v>0</v>
      </c>
      <c r="E59" s="330">
        <f t="shared" ref="E59:E64" si="12">IF(AND(C59&gt;=190,C59&lt;215),C59,0)</f>
        <v>0</v>
      </c>
      <c r="F59" s="333">
        <f t="shared" ref="F59:F64" si="13">IF(C59&lt;190,C59,0)</f>
        <v>0</v>
      </c>
      <c r="G59" s="127" t="str">
        <f t="shared" si="3"/>
        <v/>
      </c>
    </row>
    <row r="60" spans="1:7">
      <c r="A60" s="219" t="e">
        <f>'Паспорт-2'!A48</f>
        <v>#REF!</v>
      </c>
      <c r="B60" s="208" t="e">
        <f>'Паспорт-2'!B48</f>
        <v>#REF!</v>
      </c>
      <c r="C60" s="323"/>
      <c r="D60" s="329">
        <f t="shared" si="4"/>
        <v>0</v>
      </c>
      <c r="E60" s="330">
        <f t="shared" si="12"/>
        <v>0</v>
      </c>
      <c r="F60" s="333">
        <f t="shared" si="13"/>
        <v>0</v>
      </c>
      <c r="G60" s="127" t="str">
        <f t="shared" si="3"/>
        <v/>
      </c>
    </row>
    <row r="61" spans="1:7">
      <c r="A61" s="219" t="e">
        <f>'Паспорт-2'!A49</f>
        <v>#REF!</v>
      </c>
      <c r="B61" s="208" t="e">
        <f>'Паспорт-2'!B49</f>
        <v>#REF!</v>
      </c>
      <c r="C61" s="324"/>
      <c r="D61" s="329">
        <f t="shared" si="4"/>
        <v>0</v>
      </c>
      <c r="E61" s="330">
        <f t="shared" si="12"/>
        <v>0</v>
      </c>
      <c r="F61" s="333">
        <f t="shared" si="13"/>
        <v>0</v>
      </c>
      <c r="G61" s="127" t="str">
        <f t="shared" si="3"/>
        <v/>
      </c>
    </row>
    <row r="62" spans="1:7">
      <c r="A62" s="219" t="e">
        <f>'Паспорт-2'!A50</f>
        <v>#REF!</v>
      </c>
      <c r="B62" s="208" t="e">
        <f>'Паспорт-2'!B50</f>
        <v>#REF!</v>
      </c>
      <c r="C62" s="324"/>
      <c r="D62" s="329">
        <f t="shared" si="4"/>
        <v>0</v>
      </c>
      <c r="E62" s="330">
        <f t="shared" si="12"/>
        <v>0</v>
      </c>
      <c r="F62" s="333">
        <f t="shared" si="13"/>
        <v>0</v>
      </c>
      <c r="G62" s="127" t="str">
        <f t="shared" si="3"/>
        <v/>
      </c>
    </row>
    <row r="63" spans="1:7">
      <c r="A63" s="246" t="e">
        <f>'Паспорт-2'!A51</f>
        <v>#REF!</v>
      </c>
      <c r="B63" s="247" t="e">
        <f>'Паспорт-2'!B51</f>
        <v>#REF!</v>
      </c>
      <c r="C63" s="324"/>
      <c r="D63" s="329">
        <f t="shared" si="4"/>
        <v>0</v>
      </c>
      <c r="E63" s="330">
        <f t="shared" si="12"/>
        <v>0</v>
      </c>
      <c r="F63" s="333">
        <f t="shared" si="13"/>
        <v>0</v>
      </c>
      <c r="G63" s="127" t="str">
        <f t="shared" si="3"/>
        <v/>
      </c>
    </row>
    <row r="64" spans="1:7">
      <c r="A64" s="555" t="e">
        <f>IF(#REF!&lt;&gt;0,#REF!,"")</f>
        <v>#REF!</v>
      </c>
      <c r="B64" s="557"/>
      <c r="C64" s="326"/>
      <c r="D64" s="322">
        <f t="shared" si="4"/>
        <v>0</v>
      </c>
      <c r="E64" s="327">
        <f t="shared" si="12"/>
        <v>0</v>
      </c>
      <c r="F64" s="328">
        <f t="shared" si="13"/>
        <v>0</v>
      </c>
      <c r="G64" s="127" t="s">
        <v>78</v>
      </c>
    </row>
    <row r="66" spans="1:7" ht="15.75">
      <c r="A66" s="190" t="s">
        <v>166</v>
      </c>
      <c r="B66" s="189" t="s">
        <v>201</v>
      </c>
      <c r="G66" s="127" t="s">
        <v>78</v>
      </c>
    </row>
    <row r="67" spans="1:7" ht="26.25" customHeight="1">
      <c r="A67" s="335" t="s">
        <v>174</v>
      </c>
      <c r="B67" s="336" t="s">
        <v>203</v>
      </c>
      <c r="C67" s="593" t="s">
        <v>202</v>
      </c>
      <c r="D67" s="594"/>
      <c r="E67" s="594"/>
      <c r="F67" s="595"/>
      <c r="G67" s="127" t="s">
        <v>78</v>
      </c>
    </row>
    <row r="68" spans="1:7" ht="15" customHeight="1">
      <c r="A68" s="209" t="e">
        <f>'Паспорт-2'!A57</f>
        <v>#REF!</v>
      </c>
      <c r="B68" s="250" t="e">
        <f>B16</f>
        <v>#REF!</v>
      </c>
      <c r="C68" s="590"/>
      <c r="D68" s="591"/>
      <c r="E68" s="591"/>
      <c r="F68" s="592"/>
      <c r="G68" s="127" t="e">
        <f>IF(B68&lt;&gt;"","Для друку","")</f>
        <v>#REF!</v>
      </c>
    </row>
    <row r="69" spans="1:7">
      <c r="A69" s="248" t="e">
        <f>'Паспорт-2'!A58</f>
        <v>#REF!</v>
      </c>
      <c r="B69" s="249" t="e">
        <f>IF(C17&lt;190,B17,"")</f>
        <v>#REF!</v>
      </c>
      <c r="C69" s="590"/>
      <c r="D69" s="591"/>
      <c r="E69" s="591"/>
      <c r="F69" s="592"/>
      <c r="G69" s="127" t="e">
        <f t="shared" ref="G69:G115" si="14">IF(B69&lt;&gt;"","Для друку","")</f>
        <v>#REF!</v>
      </c>
    </row>
    <row r="70" spans="1:7">
      <c r="A70" s="219" t="e">
        <f>'Паспорт-2'!A59</f>
        <v>#REF!</v>
      </c>
      <c r="B70" s="208" t="e">
        <f t="shared" ref="B70:B115" si="15">IF(C18&lt;190,B18,"")</f>
        <v>#REF!</v>
      </c>
      <c r="C70" s="584"/>
      <c r="D70" s="585"/>
      <c r="E70" s="585"/>
      <c r="F70" s="586"/>
      <c r="G70" s="127" t="e">
        <f t="shared" si="14"/>
        <v>#REF!</v>
      </c>
    </row>
    <row r="71" spans="1:7">
      <c r="A71" s="219" t="e">
        <f>'Паспорт-2'!A60</f>
        <v>#REF!</v>
      </c>
      <c r="B71" s="208" t="e">
        <f t="shared" si="15"/>
        <v>#REF!</v>
      </c>
      <c r="C71" s="584"/>
      <c r="D71" s="585"/>
      <c r="E71" s="585"/>
      <c r="F71" s="586"/>
      <c r="G71" s="127" t="e">
        <f t="shared" si="14"/>
        <v>#REF!</v>
      </c>
    </row>
    <row r="72" spans="1:7">
      <c r="A72" s="219" t="e">
        <f>'Паспорт-2'!A61</f>
        <v>#REF!</v>
      </c>
      <c r="B72" s="208" t="e">
        <f t="shared" si="15"/>
        <v>#REF!</v>
      </c>
      <c r="C72" s="584"/>
      <c r="D72" s="585"/>
      <c r="E72" s="585"/>
      <c r="F72" s="586"/>
      <c r="G72" s="127" t="e">
        <f t="shared" si="14"/>
        <v>#REF!</v>
      </c>
    </row>
    <row r="73" spans="1:7">
      <c r="A73" s="246" t="e">
        <f>'Паспорт-2'!A62</f>
        <v>#REF!</v>
      </c>
      <c r="B73" s="247" t="e">
        <f t="shared" si="15"/>
        <v>#REF!</v>
      </c>
      <c r="C73" s="587"/>
      <c r="D73" s="588"/>
      <c r="E73" s="588"/>
      <c r="F73" s="589"/>
      <c r="G73" s="127" t="e">
        <f t="shared" si="14"/>
        <v>#REF!</v>
      </c>
    </row>
    <row r="74" spans="1:7">
      <c r="A74" s="209" t="e">
        <f>'Паспорт-2'!A63</f>
        <v>#REF!</v>
      </c>
      <c r="B74" s="250" t="e">
        <f>B22</f>
        <v>#REF!</v>
      </c>
      <c r="C74" s="590"/>
      <c r="D74" s="591"/>
      <c r="E74" s="591"/>
      <c r="F74" s="592"/>
      <c r="G74" s="127" t="e">
        <f t="shared" si="14"/>
        <v>#REF!</v>
      </c>
    </row>
    <row r="75" spans="1:7">
      <c r="A75" s="248" t="e">
        <f>'Паспорт-2'!A64</f>
        <v>#REF!</v>
      </c>
      <c r="B75" s="249" t="e">
        <f>IF(C23&lt;190,B23,"")</f>
        <v>#REF!</v>
      </c>
      <c r="C75" s="590"/>
      <c r="D75" s="591"/>
      <c r="E75" s="591"/>
      <c r="F75" s="592"/>
      <c r="G75" s="127" t="e">
        <f t="shared" si="14"/>
        <v>#REF!</v>
      </c>
    </row>
    <row r="76" spans="1:7">
      <c r="A76" s="219" t="e">
        <f>'Паспорт-2'!A65</f>
        <v>#REF!</v>
      </c>
      <c r="B76" s="208" t="e">
        <f t="shared" si="15"/>
        <v>#REF!</v>
      </c>
      <c r="C76" s="584"/>
      <c r="D76" s="585"/>
      <c r="E76" s="585"/>
      <c r="F76" s="586"/>
      <c r="G76" s="127" t="e">
        <f t="shared" si="14"/>
        <v>#REF!</v>
      </c>
    </row>
    <row r="77" spans="1:7">
      <c r="A77" s="219" t="e">
        <f>'Паспорт-2'!A66</f>
        <v>#REF!</v>
      </c>
      <c r="B77" s="208" t="e">
        <f t="shared" si="15"/>
        <v>#REF!</v>
      </c>
      <c r="C77" s="584"/>
      <c r="D77" s="585"/>
      <c r="E77" s="585"/>
      <c r="F77" s="586"/>
      <c r="G77" s="127" t="e">
        <f t="shared" si="14"/>
        <v>#REF!</v>
      </c>
    </row>
    <row r="78" spans="1:7">
      <c r="A78" s="219" t="e">
        <f>'Паспорт-2'!A67</f>
        <v>#REF!</v>
      </c>
      <c r="B78" s="208" t="e">
        <f t="shared" si="15"/>
        <v>#REF!</v>
      </c>
      <c r="C78" s="584"/>
      <c r="D78" s="585"/>
      <c r="E78" s="585"/>
      <c r="F78" s="586"/>
      <c r="G78" s="127" t="e">
        <f t="shared" si="14"/>
        <v>#REF!</v>
      </c>
    </row>
    <row r="79" spans="1:7">
      <c r="A79" s="246" t="e">
        <f>'Паспорт-2'!A68</f>
        <v>#REF!</v>
      </c>
      <c r="B79" s="247" t="e">
        <f t="shared" si="15"/>
        <v>#REF!</v>
      </c>
      <c r="C79" s="587"/>
      <c r="D79" s="588"/>
      <c r="E79" s="588"/>
      <c r="F79" s="589"/>
      <c r="G79" s="127" t="e">
        <f t="shared" si="14"/>
        <v>#REF!</v>
      </c>
    </row>
    <row r="80" spans="1:7">
      <c r="A80" s="209" t="e">
        <f>'Паспорт-2'!A69</f>
        <v>#REF!</v>
      </c>
      <c r="B80" s="250" t="e">
        <f>B28</f>
        <v>#REF!</v>
      </c>
      <c r="C80" s="590"/>
      <c r="D80" s="591"/>
      <c r="E80" s="591"/>
      <c r="F80" s="592"/>
      <c r="G80" s="127" t="e">
        <f t="shared" si="14"/>
        <v>#REF!</v>
      </c>
    </row>
    <row r="81" spans="1:7">
      <c r="A81" s="248" t="e">
        <f>'Паспорт-2'!A70</f>
        <v>#REF!</v>
      </c>
      <c r="B81" s="249" t="e">
        <f>IF(C29&lt;190,B29,"")</f>
        <v>#REF!</v>
      </c>
      <c r="C81" s="590"/>
      <c r="D81" s="591"/>
      <c r="E81" s="591"/>
      <c r="F81" s="592"/>
      <c r="G81" s="127" t="e">
        <f t="shared" si="14"/>
        <v>#REF!</v>
      </c>
    </row>
    <row r="82" spans="1:7">
      <c r="A82" s="219" t="e">
        <f>'Паспорт-2'!A71</f>
        <v>#REF!</v>
      </c>
      <c r="B82" s="208" t="e">
        <f t="shared" si="15"/>
        <v>#REF!</v>
      </c>
      <c r="C82" s="584"/>
      <c r="D82" s="585"/>
      <c r="E82" s="585"/>
      <c r="F82" s="586"/>
      <c r="G82" s="127" t="e">
        <f t="shared" si="14"/>
        <v>#REF!</v>
      </c>
    </row>
    <row r="83" spans="1:7">
      <c r="A83" s="219" t="e">
        <f>'Паспорт-2'!A72</f>
        <v>#REF!</v>
      </c>
      <c r="B83" s="208" t="e">
        <f t="shared" si="15"/>
        <v>#REF!</v>
      </c>
      <c r="C83" s="584"/>
      <c r="D83" s="585"/>
      <c r="E83" s="585"/>
      <c r="F83" s="586"/>
      <c r="G83" s="127" t="e">
        <f t="shared" si="14"/>
        <v>#REF!</v>
      </c>
    </row>
    <row r="84" spans="1:7">
      <c r="A84" s="219" t="e">
        <f>'Паспорт-2'!A73</f>
        <v>#REF!</v>
      </c>
      <c r="B84" s="208" t="e">
        <f t="shared" si="15"/>
        <v>#REF!</v>
      </c>
      <c r="C84" s="584"/>
      <c r="D84" s="585"/>
      <c r="E84" s="585"/>
      <c r="F84" s="586"/>
      <c r="G84" s="127" t="e">
        <f t="shared" si="14"/>
        <v>#REF!</v>
      </c>
    </row>
    <row r="85" spans="1:7">
      <c r="A85" s="246" t="e">
        <f>'Паспорт-2'!A74</f>
        <v>#REF!</v>
      </c>
      <c r="B85" s="247" t="e">
        <f t="shared" si="15"/>
        <v>#REF!</v>
      </c>
      <c r="C85" s="587"/>
      <c r="D85" s="588"/>
      <c r="E85" s="588"/>
      <c r="F85" s="589"/>
      <c r="G85" s="127" t="e">
        <f t="shared" si="14"/>
        <v>#REF!</v>
      </c>
    </row>
    <row r="86" spans="1:7">
      <c r="A86" s="209" t="e">
        <f>'Паспорт-2'!A75</f>
        <v>#REF!</v>
      </c>
      <c r="B86" s="250" t="e">
        <f>B34</f>
        <v>#REF!</v>
      </c>
      <c r="C86" s="590"/>
      <c r="D86" s="591"/>
      <c r="E86" s="591"/>
      <c r="F86" s="592"/>
      <c r="G86" s="127" t="e">
        <f t="shared" si="14"/>
        <v>#REF!</v>
      </c>
    </row>
    <row r="87" spans="1:7">
      <c r="A87" s="248" t="e">
        <f>'Паспорт-2'!A76</f>
        <v>#REF!</v>
      </c>
      <c r="B87" s="249" t="e">
        <f>IF(C35&lt;190,B35,"")</f>
        <v>#REF!</v>
      </c>
      <c r="C87" s="590"/>
      <c r="D87" s="591"/>
      <c r="E87" s="591"/>
      <c r="F87" s="592"/>
      <c r="G87" s="127" t="e">
        <f t="shared" si="14"/>
        <v>#REF!</v>
      </c>
    </row>
    <row r="88" spans="1:7">
      <c r="A88" s="219" t="e">
        <f>'Паспорт-2'!A77</f>
        <v>#REF!</v>
      </c>
      <c r="B88" s="208" t="e">
        <f t="shared" si="15"/>
        <v>#REF!</v>
      </c>
      <c r="C88" s="584"/>
      <c r="D88" s="585"/>
      <c r="E88" s="585"/>
      <c r="F88" s="586"/>
      <c r="G88" s="127" t="e">
        <f t="shared" si="14"/>
        <v>#REF!</v>
      </c>
    </row>
    <row r="89" spans="1:7">
      <c r="A89" s="219" t="e">
        <f>'Паспорт-2'!A78</f>
        <v>#REF!</v>
      </c>
      <c r="B89" s="208" t="e">
        <f t="shared" si="15"/>
        <v>#REF!</v>
      </c>
      <c r="C89" s="584"/>
      <c r="D89" s="585"/>
      <c r="E89" s="585"/>
      <c r="F89" s="586"/>
      <c r="G89" s="127" t="e">
        <f t="shared" si="14"/>
        <v>#REF!</v>
      </c>
    </row>
    <row r="90" spans="1:7">
      <c r="A90" s="219" t="e">
        <f>'Паспорт-2'!A79</f>
        <v>#REF!</v>
      </c>
      <c r="B90" s="208" t="e">
        <f t="shared" si="15"/>
        <v>#REF!</v>
      </c>
      <c r="C90" s="584"/>
      <c r="D90" s="585"/>
      <c r="E90" s="585"/>
      <c r="F90" s="586"/>
      <c r="G90" s="127" t="e">
        <f t="shared" si="14"/>
        <v>#REF!</v>
      </c>
    </row>
    <row r="91" spans="1:7">
      <c r="A91" s="246" t="e">
        <f>'Паспорт-2'!A80</f>
        <v>#REF!</v>
      </c>
      <c r="B91" s="247" t="e">
        <f t="shared" si="15"/>
        <v>#REF!</v>
      </c>
      <c r="C91" s="587"/>
      <c r="D91" s="588"/>
      <c r="E91" s="588"/>
      <c r="F91" s="589"/>
      <c r="G91" s="127" t="e">
        <f t="shared" si="14"/>
        <v>#REF!</v>
      </c>
    </row>
    <row r="92" spans="1:7">
      <c r="A92" s="209" t="e">
        <f>'Паспорт-2'!A81</f>
        <v>#REF!</v>
      </c>
      <c r="B92" s="250" t="e">
        <f>B40</f>
        <v>#REF!</v>
      </c>
      <c r="C92" s="590"/>
      <c r="D92" s="591"/>
      <c r="E92" s="591"/>
      <c r="F92" s="592"/>
      <c r="G92" s="127" t="e">
        <f t="shared" si="14"/>
        <v>#REF!</v>
      </c>
    </row>
    <row r="93" spans="1:7">
      <c r="A93" s="248" t="e">
        <f>'Паспорт-2'!A82</f>
        <v>#REF!</v>
      </c>
      <c r="B93" s="249" t="e">
        <f>IF(C41&lt;190,B41,"")</f>
        <v>#REF!</v>
      </c>
      <c r="C93" s="590"/>
      <c r="D93" s="591"/>
      <c r="E93" s="591"/>
      <c r="F93" s="592"/>
      <c r="G93" s="127" t="e">
        <f t="shared" si="14"/>
        <v>#REF!</v>
      </c>
    </row>
    <row r="94" spans="1:7">
      <c r="A94" s="219" t="e">
        <f>'Паспорт-2'!A83</f>
        <v>#REF!</v>
      </c>
      <c r="B94" s="208" t="e">
        <f t="shared" si="15"/>
        <v>#REF!</v>
      </c>
      <c r="C94" s="584"/>
      <c r="D94" s="585"/>
      <c r="E94" s="585"/>
      <c r="F94" s="586"/>
      <c r="G94" s="127" t="e">
        <f t="shared" si="14"/>
        <v>#REF!</v>
      </c>
    </row>
    <row r="95" spans="1:7">
      <c r="A95" s="219" t="e">
        <f>'Паспорт-2'!A84</f>
        <v>#REF!</v>
      </c>
      <c r="B95" s="208" t="e">
        <f t="shared" si="15"/>
        <v>#REF!</v>
      </c>
      <c r="C95" s="584"/>
      <c r="D95" s="585"/>
      <c r="E95" s="585"/>
      <c r="F95" s="586"/>
      <c r="G95" s="127" t="e">
        <f t="shared" si="14"/>
        <v>#REF!</v>
      </c>
    </row>
    <row r="96" spans="1:7">
      <c r="A96" s="219" t="e">
        <f>'Паспорт-2'!A85</f>
        <v>#REF!</v>
      </c>
      <c r="B96" s="208" t="e">
        <f t="shared" si="15"/>
        <v>#REF!</v>
      </c>
      <c r="C96" s="584"/>
      <c r="D96" s="585"/>
      <c r="E96" s="585"/>
      <c r="F96" s="586"/>
      <c r="G96" s="127" t="e">
        <f t="shared" si="14"/>
        <v>#REF!</v>
      </c>
    </row>
    <row r="97" spans="1:7">
      <c r="A97" s="246" t="e">
        <f>'Паспорт-2'!A86</f>
        <v>#REF!</v>
      </c>
      <c r="B97" s="247" t="e">
        <f t="shared" si="15"/>
        <v>#REF!</v>
      </c>
      <c r="C97" s="587"/>
      <c r="D97" s="588"/>
      <c r="E97" s="588"/>
      <c r="F97" s="589"/>
      <c r="G97" s="127" t="e">
        <f t="shared" si="14"/>
        <v>#REF!</v>
      </c>
    </row>
    <row r="98" spans="1:7">
      <c r="A98" s="209" t="e">
        <f>'Паспорт-2'!A87</f>
        <v>#REF!</v>
      </c>
      <c r="B98" s="250" t="e">
        <f>B46</f>
        <v>#REF!</v>
      </c>
      <c r="C98" s="590"/>
      <c r="D98" s="591"/>
      <c r="E98" s="591"/>
      <c r="F98" s="592"/>
      <c r="G98" s="127" t="e">
        <f t="shared" si="14"/>
        <v>#REF!</v>
      </c>
    </row>
    <row r="99" spans="1:7">
      <c r="A99" s="248" t="e">
        <f>'Паспорт-2'!A88</f>
        <v>#REF!</v>
      </c>
      <c r="B99" s="249" t="e">
        <f>IF(C47&lt;190,B47,"")</f>
        <v>#REF!</v>
      </c>
      <c r="C99" s="590"/>
      <c r="D99" s="591"/>
      <c r="E99" s="591"/>
      <c r="F99" s="592"/>
      <c r="G99" s="127" t="e">
        <f t="shared" si="14"/>
        <v>#REF!</v>
      </c>
    </row>
    <row r="100" spans="1:7">
      <c r="A100" s="219" t="e">
        <f>'Паспорт-2'!A89</f>
        <v>#REF!</v>
      </c>
      <c r="B100" s="208" t="e">
        <f t="shared" si="15"/>
        <v>#REF!</v>
      </c>
      <c r="C100" s="584"/>
      <c r="D100" s="585"/>
      <c r="E100" s="585"/>
      <c r="F100" s="586"/>
      <c r="G100" s="127" t="e">
        <f t="shared" si="14"/>
        <v>#REF!</v>
      </c>
    </row>
    <row r="101" spans="1:7">
      <c r="A101" s="219" t="e">
        <f>'Паспорт-2'!A90</f>
        <v>#REF!</v>
      </c>
      <c r="B101" s="208" t="e">
        <f t="shared" si="15"/>
        <v>#REF!</v>
      </c>
      <c r="C101" s="584"/>
      <c r="D101" s="585"/>
      <c r="E101" s="585"/>
      <c r="F101" s="586"/>
      <c r="G101" s="127" t="e">
        <f t="shared" si="14"/>
        <v>#REF!</v>
      </c>
    </row>
    <row r="102" spans="1:7">
      <c r="A102" s="219" t="e">
        <f>'Паспорт-2'!A91</f>
        <v>#REF!</v>
      </c>
      <c r="B102" s="208" t="e">
        <f t="shared" si="15"/>
        <v>#REF!</v>
      </c>
      <c r="C102" s="584"/>
      <c r="D102" s="585"/>
      <c r="E102" s="585"/>
      <c r="F102" s="586"/>
      <c r="G102" s="127" t="e">
        <f t="shared" si="14"/>
        <v>#REF!</v>
      </c>
    </row>
    <row r="103" spans="1:7">
      <c r="A103" s="246" t="e">
        <f>'Паспорт-2'!A92</f>
        <v>#REF!</v>
      </c>
      <c r="B103" s="247" t="e">
        <f t="shared" si="15"/>
        <v>#REF!</v>
      </c>
      <c r="C103" s="587"/>
      <c r="D103" s="588"/>
      <c r="E103" s="588"/>
      <c r="F103" s="589"/>
      <c r="G103" s="127" t="e">
        <f t="shared" si="14"/>
        <v>#REF!</v>
      </c>
    </row>
    <row r="104" spans="1:7">
      <c r="A104" s="209" t="e">
        <f>'Паспорт-2'!A93</f>
        <v>#REF!</v>
      </c>
      <c r="B104" s="250" t="e">
        <f>B52</f>
        <v>#REF!</v>
      </c>
      <c r="C104" s="590"/>
      <c r="D104" s="591"/>
      <c r="E104" s="591"/>
      <c r="F104" s="592"/>
      <c r="G104" s="127" t="e">
        <f t="shared" si="14"/>
        <v>#REF!</v>
      </c>
    </row>
    <row r="105" spans="1:7">
      <c r="A105" s="248" t="e">
        <f>'Паспорт-2'!A94</f>
        <v>#REF!</v>
      </c>
      <c r="B105" s="249" t="e">
        <f>IF(C53&lt;190,B53,"")</f>
        <v>#REF!</v>
      </c>
      <c r="C105" s="590"/>
      <c r="D105" s="591"/>
      <c r="E105" s="591"/>
      <c r="F105" s="592"/>
      <c r="G105" s="127" t="e">
        <f t="shared" si="14"/>
        <v>#REF!</v>
      </c>
    </row>
    <row r="106" spans="1:7">
      <c r="A106" s="219" t="e">
        <f>'Паспорт-2'!A95</f>
        <v>#REF!</v>
      </c>
      <c r="B106" s="208" t="e">
        <f t="shared" si="15"/>
        <v>#REF!</v>
      </c>
      <c r="C106" s="584"/>
      <c r="D106" s="585"/>
      <c r="E106" s="585"/>
      <c r="F106" s="586"/>
      <c r="G106" s="127" t="e">
        <f t="shared" si="14"/>
        <v>#REF!</v>
      </c>
    </row>
    <row r="107" spans="1:7">
      <c r="A107" s="219" t="e">
        <f>'Паспорт-2'!A96</f>
        <v>#REF!</v>
      </c>
      <c r="B107" s="208" t="e">
        <f t="shared" si="15"/>
        <v>#REF!</v>
      </c>
      <c r="C107" s="584"/>
      <c r="D107" s="585"/>
      <c r="E107" s="585"/>
      <c r="F107" s="586"/>
      <c r="G107" s="127" t="e">
        <f t="shared" si="14"/>
        <v>#REF!</v>
      </c>
    </row>
    <row r="108" spans="1:7">
      <c r="A108" s="219" t="e">
        <f>'Паспорт-2'!A97</f>
        <v>#REF!</v>
      </c>
      <c r="B108" s="208" t="e">
        <f t="shared" si="15"/>
        <v>#REF!</v>
      </c>
      <c r="C108" s="584"/>
      <c r="D108" s="585"/>
      <c r="E108" s="585"/>
      <c r="F108" s="586"/>
      <c r="G108" s="127" t="e">
        <f t="shared" si="14"/>
        <v>#REF!</v>
      </c>
    </row>
    <row r="109" spans="1:7">
      <c r="A109" s="246" t="e">
        <f>'Паспорт-2'!A98</f>
        <v>#REF!</v>
      </c>
      <c r="B109" s="247" t="e">
        <f t="shared" si="15"/>
        <v>#REF!</v>
      </c>
      <c r="C109" s="587"/>
      <c r="D109" s="588"/>
      <c r="E109" s="588"/>
      <c r="F109" s="589"/>
      <c r="G109" s="127" t="e">
        <f t="shared" si="14"/>
        <v>#REF!</v>
      </c>
    </row>
    <row r="110" spans="1:7">
      <c r="A110" s="209" t="e">
        <f>'Паспорт-2'!A99</f>
        <v>#REF!</v>
      </c>
      <c r="B110" s="250" t="e">
        <f>B58</f>
        <v>#REF!</v>
      </c>
      <c r="C110" s="590"/>
      <c r="D110" s="591"/>
      <c r="E110" s="591"/>
      <c r="F110" s="592"/>
      <c r="G110" s="127" t="e">
        <f t="shared" si="14"/>
        <v>#REF!</v>
      </c>
    </row>
    <row r="111" spans="1:7">
      <c r="A111" s="248" t="e">
        <f>'Паспорт-2'!A100</f>
        <v>#REF!</v>
      </c>
      <c r="B111" s="249" t="e">
        <f>IF(C59&lt;190,B59,"")</f>
        <v>#REF!</v>
      </c>
      <c r="C111" s="590"/>
      <c r="D111" s="591"/>
      <c r="E111" s="591"/>
      <c r="F111" s="592"/>
      <c r="G111" s="127" t="e">
        <f t="shared" si="14"/>
        <v>#REF!</v>
      </c>
    </row>
    <row r="112" spans="1:7">
      <c r="A112" s="219" t="e">
        <f>'Паспорт-2'!A101</f>
        <v>#REF!</v>
      </c>
      <c r="B112" s="208" t="e">
        <f t="shared" si="15"/>
        <v>#REF!</v>
      </c>
      <c r="C112" s="584"/>
      <c r="D112" s="585"/>
      <c r="E112" s="585"/>
      <c r="F112" s="586"/>
      <c r="G112" s="127" t="e">
        <f t="shared" si="14"/>
        <v>#REF!</v>
      </c>
    </row>
    <row r="113" spans="1:7">
      <c r="A113" s="219" t="e">
        <f>'Паспорт-2'!A102</f>
        <v>#REF!</v>
      </c>
      <c r="B113" s="208" t="e">
        <f t="shared" si="15"/>
        <v>#REF!</v>
      </c>
      <c r="C113" s="584"/>
      <c r="D113" s="585"/>
      <c r="E113" s="585"/>
      <c r="F113" s="586"/>
      <c r="G113" s="127" t="e">
        <f t="shared" si="14"/>
        <v>#REF!</v>
      </c>
    </row>
    <row r="114" spans="1:7">
      <c r="A114" s="219" t="e">
        <f>'Паспорт-2'!A103</f>
        <v>#REF!</v>
      </c>
      <c r="B114" s="208" t="e">
        <f t="shared" si="15"/>
        <v>#REF!</v>
      </c>
      <c r="C114" s="584"/>
      <c r="D114" s="585"/>
      <c r="E114" s="585"/>
      <c r="F114" s="586"/>
      <c r="G114" s="127" t="e">
        <f t="shared" si="14"/>
        <v>#REF!</v>
      </c>
    </row>
    <row r="115" spans="1:7">
      <c r="A115" s="259" t="e">
        <f>'Паспорт-2'!A104</f>
        <v>#REF!</v>
      </c>
      <c r="B115" s="337" t="e">
        <f t="shared" si="15"/>
        <v>#REF!</v>
      </c>
      <c r="C115" s="587"/>
      <c r="D115" s="588"/>
      <c r="E115" s="588"/>
      <c r="F115" s="589"/>
      <c r="G115" s="127" t="e">
        <f t="shared" si="14"/>
        <v>#REF!</v>
      </c>
    </row>
  </sheetData>
  <sheetProtection formatCells="0" formatColumns="0" formatRows="0" autoFilter="0"/>
  <autoFilter ref="G1:G64"/>
  <mergeCells count="61">
    <mergeCell ref="C91:F91"/>
    <mergeCell ref="C92:F92"/>
    <mergeCell ref="C93:F93"/>
    <mergeCell ref="C94:F94"/>
    <mergeCell ref="C100:F100"/>
    <mergeCell ref="C67:F67"/>
    <mergeCell ref="C68:F68"/>
    <mergeCell ref="C69:F69"/>
    <mergeCell ref="C70:F70"/>
    <mergeCell ref="C71:F71"/>
    <mergeCell ref="C87:F87"/>
    <mergeCell ref="C88:F88"/>
    <mergeCell ref="C84:F84"/>
    <mergeCell ref="C81:F81"/>
    <mergeCell ref="C83:F83"/>
    <mergeCell ref="C75:F75"/>
    <mergeCell ref="C76:F76"/>
    <mergeCell ref="C77:F77"/>
    <mergeCell ref="C78:F78"/>
    <mergeCell ref="C80:F80"/>
    <mergeCell ref="A64:B64"/>
    <mergeCell ref="A14:A15"/>
    <mergeCell ref="B14:B15"/>
    <mergeCell ref="C14:F14"/>
    <mergeCell ref="C79:F79"/>
    <mergeCell ref="C73:F73"/>
    <mergeCell ref="C74:F74"/>
    <mergeCell ref="C72:F72"/>
    <mergeCell ref="C112:F112"/>
    <mergeCell ref="C95:F95"/>
    <mergeCell ref="C96:F96"/>
    <mergeCell ref="C97:F97"/>
    <mergeCell ref="C98:F98"/>
    <mergeCell ref="C101:F101"/>
    <mergeCell ref="C102:F102"/>
    <mergeCell ref="C114:F114"/>
    <mergeCell ref="C103:F103"/>
    <mergeCell ref="C104:F104"/>
    <mergeCell ref="C109:F109"/>
    <mergeCell ref="C113:F113"/>
    <mergeCell ref="C82:F82"/>
    <mergeCell ref="C89:F89"/>
    <mergeCell ref="C90:F90"/>
    <mergeCell ref="C85:F85"/>
    <mergeCell ref="C86:F86"/>
    <mergeCell ref="C115:F115"/>
    <mergeCell ref="C107:F107"/>
    <mergeCell ref="C108:F108"/>
    <mergeCell ref="C110:F110"/>
    <mergeCell ref="C111:F111"/>
    <mergeCell ref="C7:F7"/>
    <mergeCell ref="C8:F8"/>
    <mergeCell ref="C105:F105"/>
    <mergeCell ref="C106:F106"/>
    <mergeCell ref="C99:F99"/>
    <mergeCell ref="A1:F1"/>
    <mergeCell ref="A2:F2"/>
    <mergeCell ref="C4:F4"/>
    <mergeCell ref="C5:F5"/>
    <mergeCell ref="D10:F10"/>
    <mergeCell ref="D11:F11"/>
  </mergeCells>
  <phoneticPr fontId="27" type="noConversion"/>
  <pageMargins left="0.31496062992125984" right="0.15748031496062992" top="0.27559055118110237" bottom="0.15748031496062992" header="0.19685039370078741" footer="0.15748031496062992"/>
  <pageSetup paperSize="9" scale="87" fitToHeight="10" orientation="portrait" blackAndWhite="1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15</vt:i4>
      </vt:variant>
      <vt:variant>
        <vt:lpstr>Именованные диапазоны</vt:lpstr>
      </vt:variant>
      <vt:variant>
        <vt:i4>11</vt:i4>
      </vt:variant>
    </vt:vector>
  </HeadingPairs>
  <TitlesOfParts>
    <vt:vector size="26" baseType="lpstr">
      <vt:lpstr>Параметри</vt:lpstr>
      <vt:lpstr>Запит 3-4.1</vt:lpstr>
      <vt:lpstr>Запит  3-4.2</vt:lpstr>
      <vt:lpstr>Запит 3-4.1.1-4.2.2</vt:lpstr>
      <vt:lpstr>Паспорт-1</vt:lpstr>
      <vt:lpstr>Паспорт-2</vt:lpstr>
      <vt:lpstr>Паспорт-3</vt:lpstr>
      <vt:lpstr>Паспорт-4</vt:lpstr>
      <vt:lpstr>ЗвітПівр-1</vt:lpstr>
      <vt:lpstr>ЗвітПівр-2</vt:lpstr>
      <vt:lpstr>АналізПівр-1</vt:lpstr>
      <vt:lpstr>ЗвітР-1</vt:lpstr>
      <vt:lpstr>ЗвітР-2</vt:lpstr>
      <vt:lpstr>ЗвітР-3</vt:lpstr>
      <vt:lpstr>АналізР-1</vt:lpstr>
      <vt:lpstr>'Запит 3-4.1'!Заголовки_для_печати</vt:lpstr>
      <vt:lpstr>'Паспорт-3'!Заголовки_для_печати</vt:lpstr>
      <vt:lpstr>'АналізПівр-1'!Область_печати</vt:lpstr>
      <vt:lpstr>'АналізР-1'!Область_печати</vt:lpstr>
      <vt:lpstr>'Запит  3-4.2'!Область_печати</vt:lpstr>
      <vt:lpstr>'Запит 3-4.1.1-4.2.2'!Область_печати</vt:lpstr>
      <vt:lpstr>'ЗвітПівр-1'!Область_печати</vt:lpstr>
      <vt:lpstr>'ЗвітР-1'!Область_печати</vt:lpstr>
      <vt:lpstr>'Паспорт-2'!Область_печати</vt:lpstr>
      <vt:lpstr>'Паспорт-3'!Область_печати</vt:lpstr>
      <vt:lpstr>'Паспорт-4'!Область_печати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Prime Auditor</dc:creator>
  <cp:lastModifiedBy>05b302vo</cp:lastModifiedBy>
  <cp:lastPrinted>2021-11-09T08:45:14Z</cp:lastPrinted>
  <dcterms:created xsi:type="dcterms:W3CDTF">2012-03-09T17:54:02Z</dcterms:created>
  <dcterms:modified xsi:type="dcterms:W3CDTF">2021-12-10T06:00:56Z</dcterms:modified>
</cp:coreProperties>
</file>